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емонт фасада\Демонтажные работы\"/>
    </mc:Choice>
  </mc:AlternateContent>
  <xr:revisionPtr revIDLastSave="0" documentId="13_ncr:1_{D36E68AD-BBE3-4391-8379-75DF3F9C356C}" xr6:coauthVersionLast="47" xr6:coauthVersionMax="47" xr10:uidLastSave="{00000000-0000-0000-0000-000000000000}"/>
  <bookViews>
    <workbookView xWindow="-108" yWindow="-108" windowWidth="23256" windowHeight="13896" xr2:uid="{771EC030-5783-4C8F-8746-392AD8546E17}"/>
  </bookViews>
  <sheets>
    <sheet name="Смета по ТСН-2001(с доп.43" sheetId="6" r:id="rId1"/>
    <sheet name="Source" sheetId="1" r:id="rId2"/>
    <sheet name="SourceObSm" sheetId="2" r:id="rId3"/>
    <sheet name="SmtRes" sheetId="3" r:id="rId4"/>
    <sheet name="EtalonRes" sheetId="4" r:id="rId5"/>
    <sheet name="SrcKA" sheetId="5" r:id="rId6"/>
  </sheets>
  <definedNames>
    <definedName name="_xlnm.Print_Titles" localSheetId="0">'Смета по ТСН-2001(с доп.43'!$35:$35</definedName>
    <definedName name="_xlnm.Print_Area" localSheetId="0">'Смета по ТСН-2001(с доп.43'!$A$1:$K$1263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255" i="6" l="1"/>
  <c r="K1223" i="6"/>
  <c r="H1261" i="6" l="1"/>
  <c r="H1258" i="6"/>
  <c r="C1261" i="6"/>
  <c r="C1258" i="6"/>
  <c r="C1255" i="6"/>
  <c r="J1254" i="6"/>
  <c r="C1254" i="6"/>
  <c r="J1253" i="6"/>
  <c r="C1253" i="6"/>
  <c r="J1252" i="6"/>
  <c r="C1252" i="6"/>
  <c r="J30" i="6"/>
  <c r="J27" i="6"/>
  <c r="J26" i="6"/>
  <c r="J25" i="6"/>
  <c r="J24" i="6"/>
  <c r="J23" i="6"/>
  <c r="I30" i="6"/>
  <c r="H1251" i="6"/>
  <c r="J1251" i="6"/>
  <c r="H1250" i="6"/>
  <c r="J1250" i="6"/>
  <c r="H1247" i="6"/>
  <c r="J1247" i="6"/>
  <c r="H1246" i="6"/>
  <c r="J1246" i="6"/>
  <c r="H1244" i="6"/>
  <c r="J1244" i="6"/>
  <c r="H1243" i="6"/>
  <c r="J1243" i="6"/>
  <c r="A1242" i="6"/>
  <c r="H1240" i="6"/>
  <c r="J1240" i="6"/>
  <c r="H1239" i="6"/>
  <c r="J1239" i="6"/>
  <c r="A1238" i="6"/>
  <c r="AA1235" i="6"/>
  <c r="Z1235" i="6"/>
  <c r="Y1235" i="6"/>
  <c r="I1234" i="6"/>
  <c r="AB1234" i="6" s="1"/>
  <c r="H1234" i="6"/>
  <c r="G1234" i="6"/>
  <c r="E1234" i="6"/>
  <c r="J1233" i="6"/>
  <c r="E1233" i="6"/>
  <c r="J1232" i="6"/>
  <c r="E1232" i="6"/>
  <c r="J1231" i="6"/>
  <c r="E1231" i="6"/>
  <c r="K1230" i="6"/>
  <c r="J1230" i="6"/>
  <c r="H1230" i="6"/>
  <c r="AA1230" i="6"/>
  <c r="Z1230" i="6"/>
  <c r="Y1230" i="6"/>
  <c r="I1230" i="6"/>
  <c r="X1230" i="6" s="1"/>
  <c r="F1230" i="6"/>
  <c r="V1230" i="6"/>
  <c r="T1230" i="6"/>
  <c r="R1230" i="6"/>
  <c r="U1230" i="6"/>
  <c r="S1230" i="6"/>
  <c r="Q1230" i="6"/>
  <c r="E1230" i="6"/>
  <c r="D1230" i="6"/>
  <c r="B1230" i="6"/>
  <c r="K1229" i="6"/>
  <c r="J1229" i="6"/>
  <c r="H1229" i="6"/>
  <c r="AA1229" i="6"/>
  <c r="Z1229" i="6"/>
  <c r="Y1229" i="6"/>
  <c r="I1229" i="6"/>
  <c r="X1229" i="6" s="1"/>
  <c r="F1229" i="6"/>
  <c r="V1229" i="6"/>
  <c r="T1229" i="6"/>
  <c r="R1229" i="6"/>
  <c r="U1229" i="6"/>
  <c r="S1229" i="6"/>
  <c r="Q1229" i="6"/>
  <c r="E1229" i="6"/>
  <c r="D1229" i="6"/>
  <c r="B1229" i="6"/>
  <c r="K1228" i="6"/>
  <c r="J1228" i="6"/>
  <c r="H1228" i="6"/>
  <c r="AA1228" i="6"/>
  <c r="Z1228" i="6"/>
  <c r="Y1228" i="6"/>
  <c r="I1228" i="6"/>
  <c r="X1228" i="6" s="1"/>
  <c r="F1228" i="6"/>
  <c r="V1228" i="6"/>
  <c r="T1228" i="6"/>
  <c r="R1228" i="6"/>
  <c r="U1228" i="6"/>
  <c r="S1228" i="6"/>
  <c r="Q1228" i="6"/>
  <c r="E1228" i="6"/>
  <c r="D1228" i="6"/>
  <c r="B1228" i="6"/>
  <c r="K1227" i="6"/>
  <c r="J1227" i="6"/>
  <c r="H1227" i="6"/>
  <c r="AA1227" i="6"/>
  <c r="Z1227" i="6"/>
  <c r="Y1227" i="6"/>
  <c r="I1227" i="6"/>
  <c r="X1227" i="6" s="1"/>
  <c r="F1227" i="6"/>
  <c r="V1227" i="6"/>
  <c r="T1227" i="6"/>
  <c r="R1227" i="6"/>
  <c r="U1227" i="6"/>
  <c r="S1227" i="6"/>
  <c r="Q1227" i="6"/>
  <c r="E1227" i="6"/>
  <c r="D1227" i="6"/>
  <c r="B1227" i="6"/>
  <c r="K1226" i="6"/>
  <c r="J1226" i="6"/>
  <c r="I1226" i="6"/>
  <c r="H1226" i="6"/>
  <c r="G1226" i="6"/>
  <c r="F1226" i="6"/>
  <c r="K1225" i="6"/>
  <c r="J1225" i="6"/>
  <c r="I1225" i="6"/>
  <c r="W1225" i="6" s="1"/>
  <c r="H1225" i="6"/>
  <c r="G1225" i="6"/>
  <c r="F1225" i="6"/>
  <c r="K1224" i="6"/>
  <c r="J1224" i="6"/>
  <c r="I1224" i="6"/>
  <c r="H1224" i="6"/>
  <c r="G1224" i="6"/>
  <c r="F1224" i="6"/>
  <c r="J1223" i="6"/>
  <c r="I1223" i="6"/>
  <c r="W1223" i="6" s="1"/>
  <c r="H1223" i="6"/>
  <c r="G1223" i="6"/>
  <c r="F1223" i="6"/>
  <c r="C1222" i="6"/>
  <c r="V1221" i="6"/>
  <c r="T1221" i="6"/>
  <c r="R1221" i="6"/>
  <c r="U1221" i="6"/>
  <c r="S1221" i="6"/>
  <c r="Q1221" i="6"/>
  <c r="E1221" i="6"/>
  <c r="D1221" i="6"/>
  <c r="B1221" i="6"/>
  <c r="C1220" i="6"/>
  <c r="AA1218" i="6"/>
  <c r="Z1218" i="6"/>
  <c r="Y1218" i="6"/>
  <c r="I1217" i="6"/>
  <c r="AB1217" i="6" s="1"/>
  <c r="H1217" i="6"/>
  <c r="G1217" i="6"/>
  <c r="E1217" i="6"/>
  <c r="J1216" i="6"/>
  <c r="E1216" i="6"/>
  <c r="J1215" i="6"/>
  <c r="E1215" i="6"/>
  <c r="J1214" i="6"/>
  <c r="E1214" i="6"/>
  <c r="K1213" i="6"/>
  <c r="J1213" i="6"/>
  <c r="H1213" i="6"/>
  <c r="AA1213" i="6"/>
  <c r="Z1213" i="6"/>
  <c r="Y1213" i="6"/>
  <c r="I1213" i="6"/>
  <c r="X1213" i="6" s="1"/>
  <c r="F1213" i="6"/>
  <c r="V1213" i="6"/>
  <c r="T1213" i="6"/>
  <c r="R1213" i="6"/>
  <c r="U1213" i="6"/>
  <c r="S1213" i="6"/>
  <c r="Q1213" i="6"/>
  <c r="E1213" i="6"/>
  <c r="D1213" i="6"/>
  <c r="B1213" i="6"/>
  <c r="K1212" i="6"/>
  <c r="J1212" i="6"/>
  <c r="H1212" i="6"/>
  <c r="AA1212" i="6"/>
  <c r="Z1212" i="6"/>
  <c r="Y1212" i="6"/>
  <c r="I1212" i="6"/>
  <c r="X1212" i="6" s="1"/>
  <c r="F1212" i="6"/>
  <c r="V1212" i="6"/>
  <c r="T1212" i="6"/>
  <c r="R1212" i="6"/>
  <c r="U1212" i="6"/>
  <c r="S1212" i="6"/>
  <c r="Q1212" i="6"/>
  <c r="E1212" i="6"/>
  <c r="D1212" i="6"/>
  <c r="B1212" i="6"/>
  <c r="K1211" i="6"/>
  <c r="J1211" i="6"/>
  <c r="H1211" i="6"/>
  <c r="AA1211" i="6"/>
  <c r="Z1211" i="6"/>
  <c r="Y1211" i="6"/>
  <c r="I1211" i="6"/>
  <c r="X1211" i="6" s="1"/>
  <c r="F1211" i="6"/>
  <c r="V1211" i="6"/>
  <c r="T1211" i="6"/>
  <c r="R1211" i="6"/>
  <c r="U1211" i="6"/>
  <c r="S1211" i="6"/>
  <c r="Q1211" i="6"/>
  <c r="E1211" i="6"/>
  <c r="D1211" i="6"/>
  <c r="B1211" i="6"/>
  <c r="K1210" i="6"/>
  <c r="J1210" i="6"/>
  <c r="H1210" i="6"/>
  <c r="AA1210" i="6"/>
  <c r="Z1210" i="6"/>
  <c r="Y1210" i="6"/>
  <c r="I1210" i="6"/>
  <c r="X1210" i="6" s="1"/>
  <c r="F1210" i="6"/>
  <c r="V1210" i="6"/>
  <c r="T1210" i="6"/>
  <c r="R1210" i="6"/>
  <c r="U1210" i="6"/>
  <c r="S1210" i="6"/>
  <c r="Q1210" i="6"/>
  <c r="E1210" i="6"/>
  <c r="D1210" i="6"/>
  <c r="B1210" i="6"/>
  <c r="K1209" i="6"/>
  <c r="J1209" i="6"/>
  <c r="I1209" i="6"/>
  <c r="H1209" i="6"/>
  <c r="G1209" i="6"/>
  <c r="F1209" i="6"/>
  <c r="K1208" i="6"/>
  <c r="J1208" i="6"/>
  <c r="I1208" i="6"/>
  <c r="W1208" i="6" s="1"/>
  <c r="H1208" i="6"/>
  <c r="G1208" i="6"/>
  <c r="F1208" i="6"/>
  <c r="K1207" i="6"/>
  <c r="J1207" i="6"/>
  <c r="I1207" i="6"/>
  <c r="H1207" i="6"/>
  <c r="G1207" i="6"/>
  <c r="F1207" i="6"/>
  <c r="K1206" i="6"/>
  <c r="J1206" i="6"/>
  <c r="I1206" i="6"/>
  <c r="W1206" i="6" s="1"/>
  <c r="H1206" i="6"/>
  <c r="G1206" i="6"/>
  <c r="F1206" i="6"/>
  <c r="C1205" i="6"/>
  <c r="V1204" i="6"/>
  <c r="T1204" i="6"/>
  <c r="R1204" i="6"/>
  <c r="U1204" i="6"/>
  <c r="S1204" i="6"/>
  <c r="Q1204" i="6"/>
  <c r="E1204" i="6"/>
  <c r="D1204" i="6"/>
  <c r="B1204" i="6"/>
  <c r="C1203" i="6"/>
  <c r="AA1201" i="6"/>
  <c r="Z1201" i="6"/>
  <c r="Y1201" i="6"/>
  <c r="I1200" i="6"/>
  <c r="AB1200" i="6" s="1"/>
  <c r="H1200" i="6"/>
  <c r="G1200" i="6"/>
  <c r="E1200" i="6"/>
  <c r="J1199" i="6"/>
  <c r="E1199" i="6"/>
  <c r="J1198" i="6"/>
  <c r="E1198" i="6"/>
  <c r="J1197" i="6"/>
  <c r="E1197" i="6"/>
  <c r="K1196" i="6"/>
  <c r="J1196" i="6"/>
  <c r="H1196" i="6"/>
  <c r="AA1196" i="6"/>
  <c r="Z1196" i="6"/>
  <c r="Y1196" i="6"/>
  <c r="I1196" i="6"/>
  <c r="X1196" i="6" s="1"/>
  <c r="F1196" i="6"/>
  <c r="V1196" i="6"/>
  <c r="T1196" i="6"/>
  <c r="R1196" i="6"/>
  <c r="U1196" i="6"/>
  <c r="S1196" i="6"/>
  <c r="Q1196" i="6"/>
  <c r="E1196" i="6"/>
  <c r="D1196" i="6"/>
  <c r="B1196" i="6"/>
  <c r="K1195" i="6"/>
  <c r="J1195" i="6"/>
  <c r="H1195" i="6"/>
  <c r="AA1195" i="6"/>
  <c r="Z1195" i="6"/>
  <c r="Y1195" i="6"/>
  <c r="I1195" i="6"/>
  <c r="X1195" i="6" s="1"/>
  <c r="F1195" i="6"/>
  <c r="V1195" i="6"/>
  <c r="T1195" i="6"/>
  <c r="R1195" i="6"/>
  <c r="U1195" i="6"/>
  <c r="S1195" i="6"/>
  <c r="Q1195" i="6"/>
  <c r="E1195" i="6"/>
  <c r="D1195" i="6"/>
  <c r="B1195" i="6"/>
  <c r="K1194" i="6"/>
  <c r="J1194" i="6"/>
  <c r="H1194" i="6"/>
  <c r="AA1194" i="6"/>
  <c r="Z1194" i="6"/>
  <c r="Y1194" i="6"/>
  <c r="I1194" i="6"/>
  <c r="X1194" i="6" s="1"/>
  <c r="F1194" i="6"/>
  <c r="V1194" i="6"/>
  <c r="T1194" i="6"/>
  <c r="R1194" i="6"/>
  <c r="U1194" i="6"/>
  <c r="S1194" i="6"/>
  <c r="Q1194" i="6"/>
  <c r="E1194" i="6"/>
  <c r="D1194" i="6"/>
  <c r="B1194" i="6"/>
  <c r="K1193" i="6"/>
  <c r="J1193" i="6"/>
  <c r="H1193" i="6"/>
  <c r="AA1193" i="6"/>
  <c r="Z1193" i="6"/>
  <c r="Y1193" i="6"/>
  <c r="I1193" i="6"/>
  <c r="X1193" i="6" s="1"/>
  <c r="F1193" i="6"/>
  <c r="V1193" i="6"/>
  <c r="T1193" i="6"/>
  <c r="R1193" i="6"/>
  <c r="U1193" i="6"/>
  <c r="S1193" i="6"/>
  <c r="Q1193" i="6"/>
  <c r="E1193" i="6"/>
  <c r="D1193" i="6"/>
  <c r="B1193" i="6"/>
  <c r="K1192" i="6"/>
  <c r="J1192" i="6"/>
  <c r="I1192" i="6"/>
  <c r="H1192" i="6"/>
  <c r="G1192" i="6"/>
  <c r="F1192" i="6"/>
  <c r="K1191" i="6"/>
  <c r="J1191" i="6"/>
  <c r="I1191" i="6"/>
  <c r="W1191" i="6" s="1"/>
  <c r="H1191" i="6"/>
  <c r="G1191" i="6"/>
  <c r="F1191" i="6"/>
  <c r="K1190" i="6"/>
  <c r="J1190" i="6"/>
  <c r="I1190" i="6"/>
  <c r="H1190" i="6"/>
  <c r="G1190" i="6"/>
  <c r="F1190" i="6"/>
  <c r="K1189" i="6"/>
  <c r="J1189" i="6"/>
  <c r="I1189" i="6"/>
  <c r="W1189" i="6" s="1"/>
  <c r="H1189" i="6"/>
  <c r="G1189" i="6"/>
  <c r="F1189" i="6"/>
  <c r="C1188" i="6"/>
  <c r="V1187" i="6"/>
  <c r="T1187" i="6"/>
  <c r="R1187" i="6"/>
  <c r="U1187" i="6"/>
  <c r="S1187" i="6"/>
  <c r="Q1187" i="6"/>
  <c r="E1187" i="6"/>
  <c r="D1187" i="6"/>
  <c r="B1187" i="6"/>
  <c r="C1186" i="6"/>
  <c r="AA1184" i="6"/>
  <c r="Z1184" i="6"/>
  <c r="Y1184" i="6"/>
  <c r="C1183" i="6"/>
  <c r="K1182" i="6"/>
  <c r="J1184" i="6" s="1"/>
  <c r="J1182" i="6"/>
  <c r="I1182" i="6"/>
  <c r="H1182" i="6"/>
  <c r="G1182" i="6"/>
  <c r="F1182" i="6"/>
  <c r="V1182" i="6"/>
  <c r="T1182" i="6"/>
  <c r="R1182" i="6"/>
  <c r="U1182" i="6"/>
  <c r="S1182" i="6"/>
  <c r="Q1182" i="6"/>
  <c r="E1182" i="6"/>
  <c r="D1182" i="6"/>
  <c r="B1182" i="6"/>
  <c r="AA1180" i="6"/>
  <c r="Z1180" i="6"/>
  <c r="Y1180" i="6"/>
  <c r="I1179" i="6"/>
  <c r="AB1179" i="6" s="1"/>
  <c r="H1179" i="6"/>
  <c r="G1179" i="6"/>
  <c r="E1179" i="6"/>
  <c r="J1178" i="6"/>
  <c r="E1178" i="6"/>
  <c r="J1177" i="6"/>
  <c r="E1177" i="6"/>
  <c r="J1176" i="6"/>
  <c r="E1176" i="6"/>
  <c r="K1175" i="6"/>
  <c r="J1175" i="6"/>
  <c r="H1175" i="6"/>
  <c r="AA1175" i="6"/>
  <c r="Z1175" i="6"/>
  <c r="Y1175" i="6"/>
  <c r="I1175" i="6"/>
  <c r="X1175" i="6" s="1"/>
  <c r="F1175" i="6"/>
  <c r="V1175" i="6"/>
  <c r="T1175" i="6"/>
  <c r="R1175" i="6"/>
  <c r="U1175" i="6"/>
  <c r="S1175" i="6"/>
  <c r="Q1175" i="6"/>
  <c r="E1175" i="6"/>
  <c r="D1175" i="6"/>
  <c r="B1175" i="6"/>
  <c r="K1174" i="6"/>
  <c r="J1174" i="6"/>
  <c r="H1174" i="6"/>
  <c r="AA1174" i="6"/>
  <c r="Z1174" i="6"/>
  <c r="Y1174" i="6"/>
  <c r="I1174" i="6"/>
  <c r="X1174" i="6" s="1"/>
  <c r="F1174" i="6"/>
  <c r="V1174" i="6"/>
  <c r="T1174" i="6"/>
  <c r="R1174" i="6"/>
  <c r="U1174" i="6"/>
  <c r="S1174" i="6"/>
  <c r="Q1174" i="6"/>
  <c r="E1174" i="6"/>
  <c r="D1174" i="6"/>
  <c r="B1174" i="6"/>
  <c r="K1173" i="6"/>
  <c r="J1173" i="6"/>
  <c r="H1173" i="6"/>
  <c r="AA1173" i="6"/>
  <c r="Z1173" i="6"/>
  <c r="Y1173" i="6"/>
  <c r="I1173" i="6"/>
  <c r="X1173" i="6" s="1"/>
  <c r="F1173" i="6"/>
  <c r="V1173" i="6"/>
  <c r="T1173" i="6"/>
  <c r="R1173" i="6"/>
  <c r="U1173" i="6"/>
  <c r="S1173" i="6"/>
  <c r="Q1173" i="6"/>
  <c r="E1173" i="6"/>
  <c r="D1173" i="6"/>
  <c r="B1173" i="6"/>
  <c r="K1172" i="6"/>
  <c r="J1172" i="6"/>
  <c r="H1172" i="6"/>
  <c r="AA1172" i="6"/>
  <c r="Z1172" i="6"/>
  <c r="Y1172" i="6"/>
  <c r="I1172" i="6"/>
  <c r="X1172" i="6" s="1"/>
  <c r="F1172" i="6"/>
  <c r="V1172" i="6"/>
  <c r="T1172" i="6"/>
  <c r="R1172" i="6"/>
  <c r="U1172" i="6"/>
  <c r="S1172" i="6"/>
  <c r="Q1172" i="6"/>
  <c r="E1172" i="6"/>
  <c r="D1172" i="6"/>
  <c r="B1172" i="6"/>
  <c r="K1171" i="6"/>
  <c r="J1171" i="6"/>
  <c r="H1171" i="6"/>
  <c r="AA1171" i="6"/>
  <c r="Z1171" i="6"/>
  <c r="Y1171" i="6"/>
  <c r="I1171" i="6"/>
  <c r="X1171" i="6" s="1"/>
  <c r="F1171" i="6"/>
  <c r="V1171" i="6"/>
  <c r="T1171" i="6"/>
  <c r="R1171" i="6"/>
  <c r="U1171" i="6"/>
  <c r="S1171" i="6"/>
  <c r="Q1171" i="6"/>
  <c r="E1171" i="6"/>
  <c r="D1171" i="6"/>
  <c r="B1171" i="6"/>
  <c r="K1170" i="6"/>
  <c r="J1170" i="6"/>
  <c r="I1170" i="6"/>
  <c r="H1170" i="6"/>
  <c r="G1170" i="6"/>
  <c r="F1170" i="6"/>
  <c r="K1169" i="6"/>
  <c r="J1169" i="6"/>
  <c r="I1169" i="6"/>
  <c r="W1169" i="6" s="1"/>
  <c r="H1169" i="6"/>
  <c r="G1169" i="6"/>
  <c r="F1169" i="6"/>
  <c r="K1168" i="6"/>
  <c r="J1168" i="6"/>
  <c r="I1168" i="6"/>
  <c r="H1168" i="6"/>
  <c r="G1168" i="6"/>
  <c r="F1168" i="6"/>
  <c r="K1167" i="6"/>
  <c r="J1167" i="6"/>
  <c r="I1167" i="6"/>
  <c r="W1167" i="6" s="1"/>
  <c r="H1167" i="6"/>
  <c r="G1167" i="6"/>
  <c r="F1167" i="6"/>
  <c r="C1166" i="6"/>
  <c r="V1165" i="6"/>
  <c r="T1165" i="6"/>
  <c r="R1165" i="6"/>
  <c r="U1165" i="6"/>
  <c r="S1165" i="6"/>
  <c r="Q1165" i="6"/>
  <c r="E1165" i="6"/>
  <c r="D1165" i="6"/>
  <c r="B1165" i="6"/>
  <c r="C1164" i="6"/>
  <c r="AA1162" i="6"/>
  <c r="Z1162" i="6"/>
  <c r="Y1162" i="6"/>
  <c r="I1161" i="6"/>
  <c r="AB1161" i="6" s="1"/>
  <c r="H1161" i="6"/>
  <c r="G1161" i="6"/>
  <c r="E1161" i="6"/>
  <c r="J1160" i="6"/>
  <c r="E1160" i="6"/>
  <c r="J1159" i="6"/>
  <c r="E1159" i="6"/>
  <c r="J1158" i="6"/>
  <c r="E1158" i="6"/>
  <c r="K1157" i="6"/>
  <c r="J1157" i="6"/>
  <c r="H1157" i="6"/>
  <c r="AA1157" i="6"/>
  <c r="Z1157" i="6"/>
  <c r="Y1157" i="6"/>
  <c r="I1157" i="6"/>
  <c r="X1157" i="6" s="1"/>
  <c r="F1157" i="6"/>
  <c r="V1157" i="6"/>
  <c r="T1157" i="6"/>
  <c r="R1157" i="6"/>
  <c r="U1157" i="6"/>
  <c r="S1157" i="6"/>
  <c r="Q1157" i="6"/>
  <c r="E1157" i="6"/>
  <c r="D1157" i="6"/>
  <c r="B1157" i="6"/>
  <c r="K1156" i="6"/>
  <c r="J1156" i="6"/>
  <c r="I1156" i="6"/>
  <c r="H1156" i="6"/>
  <c r="G1156" i="6"/>
  <c r="F1156" i="6"/>
  <c r="K1155" i="6"/>
  <c r="J1155" i="6"/>
  <c r="I1155" i="6"/>
  <c r="W1155" i="6" s="1"/>
  <c r="H1155" i="6"/>
  <c r="G1155" i="6"/>
  <c r="F1155" i="6"/>
  <c r="K1154" i="6"/>
  <c r="J1154" i="6"/>
  <c r="I1154" i="6"/>
  <c r="H1154" i="6"/>
  <c r="G1154" i="6"/>
  <c r="F1154" i="6"/>
  <c r="K1153" i="6"/>
  <c r="J1153" i="6"/>
  <c r="I1153" i="6"/>
  <c r="W1153" i="6" s="1"/>
  <c r="H1153" i="6"/>
  <c r="G1153" i="6"/>
  <c r="F1153" i="6"/>
  <c r="C1152" i="6"/>
  <c r="V1151" i="6"/>
  <c r="T1151" i="6"/>
  <c r="R1151" i="6"/>
  <c r="U1151" i="6"/>
  <c r="S1151" i="6"/>
  <c r="Q1151" i="6"/>
  <c r="E1151" i="6"/>
  <c r="D1151" i="6"/>
  <c r="B1151" i="6"/>
  <c r="AA1149" i="6"/>
  <c r="Z1149" i="6"/>
  <c r="Y1149" i="6"/>
  <c r="I1148" i="6"/>
  <c r="AB1148" i="6" s="1"/>
  <c r="H1148" i="6"/>
  <c r="G1148" i="6"/>
  <c r="E1148" i="6"/>
  <c r="J1147" i="6"/>
  <c r="E1147" i="6"/>
  <c r="J1146" i="6"/>
  <c r="E1146" i="6"/>
  <c r="J1145" i="6"/>
  <c r="E1145" i="6"/>
  <c r="K1144" i="6"/>
  <c r="J1144" i="6"/>
  <c r="H1144" i="6"/>
  <c r="AA1144" i="6"/>
  <c r="Z1144" i="6"/>
  <c r="Y1144" i="6"/>
  <c r="I1144" i="6"/>
  <c r="X1144" i="6" s="1"/>
  <c r="F1144" i="6"/>
  <c r="V1144" i="6"/>
  <c r="T1144" i="6"/>
  <c r="R1144" i="6"/>
  <c r="U1144" i="6"/>
  <c r="S1144" i="6"/>
  <c r="Q1144" i="6"/>
  <c r="E1144" i="6"/>
  <c r="D1144" i="6"/>
  <c r="B1144" i="6"/>
  <c r="K1143" i="6"/>
  <c r="J1143" i="6"/>
  <c r="H1143" i="6"/>
  <c r="AA1143" i="6"/>
  <c r="Z1143" i="6"/>
  <c r="Y1143" i="6"/>
  <c r="I1143" i="6"/>
  <c r="X1143" i="6" s="1"/>
  <c r="F1143" i="6"/>
  <c r="V1143" i="6"/>
  <c r="T1143" i="6"/>
  <c r="R1143" i="6"/>
  <c r="U1143" i="6"/>
  <c r="S1143" i="6"/>
  <c r="Q1143" i="6"/>
  <c r="E1143" i="6"/>
  <c r="D1143" i="6"/>
  <c r="B1143" i="6"/>
  <c r="K1142" i="6"/>
  <c r="J1142" i="6"/>
  <c r="H1142" i="6"/>
  <c r="AA1142" i="6"/>
  <c r="Z1142" i="6"/>
  <c r="Y1142" i="6"/>
  <c r="I1142" i="6"/>
  <c r="X1142" i="6" s="1"/>
  <c r="F1142" i="6"/>
  <c r="V1142" i="6"/>
  <c r="T1142" i="6"/>
  <c r="R1142" i="6"/>
  <c r="U1142" i="6"/>
  <c r="S1142" i="6"/>
  <c r="Q1142" i="6"/>
  <c r="E1142" i="6"/>
  <c r="D1142" i="6"/>
  <c r="B1142" i="6"/>
  <c r="K1141" i="6"/>
  <c r="J1141" i="6"/>
  <c r="H1141" i="6"/>
  <c r="AA1141" i="6"/>
  <c r="Z1141" i="6"/>
  <c r="Y1141" i="6"/>
  <c r="I1141" i="6"/>
  <c r="X1141" i="6" s="1"/>
  <c r="F1141" i="6"/>
  <c r="V1141" i="6"/>
  <c r="T1141" i="6"/>
  <c r="R1141" i="6"/>
  <c r="U1141" i="6"/>
  <c r="S1141" i="6"/>
  <c r="Q1141" i="6"/>
  <c r="E1141" i="6"/>
  <c r="D1141" i="6"/>
  <c r="B1141" i="6"/>
  <c r="K1140" i="6"/>
  <c r="J1140" i="6"/>
  <c r="H1140" i="6"/>
  <c r="AA1140" i="6"/>
  <c r="Z1140" i="6"/>
  <c r="Y1140" i="6"/>
  <c r="I1140" i="6"/>
  <c r="X1140" i="6" s="1"/>
  <c r="F1140" i="6"/>
  <c r="V1140" i="6"/>
  <c r="T1140" i="6"/>
  <c r="R1140" i="6"/>
  <c r="U1140" i="6"/>
  <c r="S1140" i="6"/>
  <c r="Q1140" i="6"/>
  <c r="E1140" i="6"/>
  <c r="D1140" i="6"/>
  <c r="B1140" i="6"/>
  <c r="K1139" i="6"/>
  <c r="J1139" i="6"/>
  <c r="H1139" i="6"/>
  <c r="AA1139" i="6"/>
  <c r="Z1139" i="6"/>
  <c r="Y1139" i="6"/>
  <c r="I1139" i="6"/>
  <c r="X1139" i="6" s="1"/>
  <c r="F1139" i="6"/>
  <c r="V1139" i="6"/>
  <c r="T1139" i="6"/>
  <c r="R1139" i="6"/>
  <c r="U1139" i="6"/>
  <c r="S1139" i="6"/>
  <c r="Q1139" i="6"/>
  <c r="E1139" i="6"/>
  <c r="D1139" i="6"/>
  <c r="B1139" i="6"/>
  <c r="K1138" i="6"/>
  <c r="J1138" i="6"/>
  <c r="H1138" i="6"/>
  <c r="AA1138" i="6"/>
  <c r="Z1138" i="6"/>
  <c r="Y1138" i="6"/>
  <c r="I1138" i="6"/>
  <c r="X1138" i="6" s="1"/>
  <c r="F1138" i="6"/>
  <c r="V1138" i="6"/>
  <c r="T1138" i="6"/>
  <c r="R1138" i="6"/>
  <c r="U1138" i="6"/>
  <c r="S1138" i="6"/>
  <c r="Q1138" i="6"/>
  <c r="E1138" i="6"/>
  <c r="D1138" i="6"/>
  <c r="B1138" i="6"/>
  <c r="K1137" i="6"/>
  <c r="J1137" i="6"/>
  <c r="I1137" i="6"/>
  <c r="H1137" i="6"/>
  <c r="G1137" i="6"/>
  <c r="F1137" i="6"/>
  <c r="K1136" i="6"/>
  <c r="J1136" i="6"/>
  <c r="I1136" i="6"/>
  <c r="W1136" i="6" s="1"/>
  <c r="H1136" i="6"/>
  <c r="G1136" i="6"/>
  <c r="F1136" i="6"/>
  <c r="K1135" i="6"/>
  <c r="J1135" i="6"/>
  <c r="I1135" i="6"/>
  <c r="H1135" i="6"/>
  <c r="G1135" i="6"/>
  <c r="F1135" i="6"/>
  <c r="K1134" i="6"/>
  <c r="J1134" i="6"/>
  <c r="I1134" i="6"/>
  <c r="W1134" i="6" s="1"/>
  <c r="H1134" i="6"/>
  <c r="G1134" i="6"/>
  <c r="F1134" i="6"/>
  <c r="C1133" i="6"/>
  <c r="V1132" i="6"/>
  <c r="T1132" i="6"/>
  <c r="R1132" i="6"/>
  <c r="U1132" i="6"/>
  <c r="S1132" i="6"/>
  <c r="Q1132" i="6"/>
  <c r="E1132" i="6"/>
  <c r="D1132" i="6"/>
  <c r="B1132" i="6"/>
  <c r="C1131" i="6"/>
  <c r="AA1129" i="6"/>
  <c r="Z1129" i="6"/>
  <c r="Y1129" i="6"/>
  <c r="I1128" i="6"/>
  <c r="AB1128" i="6" s="1"/>
  <c r="H1128" i="6"/>
  <c r="G1128" i="6"/>
  <c r="E1128" i="6"/>
  <c r="J1127" i="6"/>
  <c r="E1127" i="6"/>
  <c r="J1126" i="6"/>
  <c r="E1126" i="6"/>
  <c r="J1125" i="6"/>
  <c r="E1125" i="6"/>
  <c r="K1124" i="6"/>
  <c r="J1124" i="6"/>
  <c r="H1124" i="6"/>
  <c r="AA1124" i="6"/>
  <c r="Z1124" i="6"/>
  <c r="Y1124" i="6"/>
  <c r="I1124" i="6"/>
  <c r="X1124" i="6" s="1"/>
  <c r="F1124" i="6"/>
  <c r="V1124" i="6"/>
  <c r="T1124" i="6"/>
  <c r="R1124" i="6"/>
  <c r="U1124" i="6"/>
  <c r="S1124" i="6"/>
  <c r="Q1124" i="6"/>
  <c r="E1124" i="6"/>
  <c r="D1124" i="6"/>
  <c r="B1124" i="6"/>
  <c r="K1123" i="6"/>
  <c r="J1123" i="6"/>
  <c r="H1123" i="6"/>
  <c r="AA1123" i="6"/>
  <c r="Z1123" i="6"/>
  <c r="Y1123" i="6"/>
  <c r="I1123" i="6"/>
  <c r="X1123" i="6" s="1"/>
  <c r="F1123" i="6"/>
  <c r="V1123" i="6"/>
  <c r="T1123" i="6"/>
  <c r="R1123" i="6"/>
  <c r="U1123" i="6"/>
  <c r="S1123" i="6"/>
  <c r="Q1123" i="6"/>
  <c r="E1123" i="6"/>
  <c r="D1123" i="6"/>
  <c r="B1123" i="6"/>
  <c r="K1122" i="6"/>
  <c r="J1122" i="6"/>
  <c r="H1122" i="6"/>
  <c r="AA1122" i="6"/>
  <c r="Z1122" i="6"/>
  <c r="Y1122" i="6"/>
  <c r="I1122" i="6"/>
  <c r="X1122" i="6" s="1"/>
  <c r="F1122" i="6"/>
  <c r="V1122" i="6"/>
  <c r="T1122" i="6"/>
  <c r="R1122" i="6"/>
  <c r="U1122" i="6"/>
  <c r="S1122" i="6"/>
  <c r="Q1122" i="6"/>
  <c r="E1122" i="6"/>
  <c r="D1122" i="6"/>
  <c r="B1122" i="6"/>
  <c r="K1121" i="6"/>
  <c r="J1121" i="6"/>
  <c r="H1121" i="6"/>
  <c r="AA1121" i="6"/>
  <c r="Z1121" i="6"/>
  <c r="Y1121" i="6"/>
  <c r="I1121" i="6"/>
  <c r="X1121" i="6" s="1"/>
  <c r="F1121" i="6"/>
  <c r="V1121" i="6"/>
  <c r="T1121" i="6"/>
  <c r="R1121" i="6"/>
  <c r="U1121" i="6"/>
  <c r="S1121" i="6"/>
  <c r="Q1121" i="6"/>
  <c r="E1121" i="6"/>
  <c r="D1121" i="6"/>
  <c r="B1121" i="6"/>
  <c r="K1120" i="6"/>
  <c r="J1120" i="6"/>
  <c r="H1120" i="6"/>
  <c r="AA1120" i="6"/>
  <c r="Z1120" i="6"/>
  <c r="Y1120" i="6"/>
  <c r="I1120" i="6"/>
  <c r="X1120" i="6" s="1"/>
  <c r="F1120" i="6"/>
  <c r="V1120" i="6"/>
  <c r="T1120" i="6"/>
  <c r="R1120" i="6"/>
  <c r="U1120" i="6"/>
  <c r="S1120" i="6"/>
  <c r="Q1120" i="6"/>
  <c r="E1120" i="6"/>
  <c r="D1120" i="6"/>
  <c r="B1120" i="6"/>
  <c r="K1119" i="6"/>
  <c r="J1119" i="6"/>
  <c r="H1119" i="6"/>
  <c r="AA1119" i="6"/>
  <c r="Z1119" i="6"/>
  <c r="Y1119" i="6"/>
  <c r="I1119" i="6"/>
  <c r="X1119" i="6" s="1"/>
  <c r="F1119" i="6"/>
  <c r="V1119" i="6"/>
  <c r="T1119" i="6"/>
  <c r="R1119" i="6"/>
  <c r="U1119" i="6"/>
  <c r="S1119" i="6"/>
  <c r="Q1119" i="6"/>
  <c r="E1119" i="6"/>
  <c r="D1119" i="6"/>
  <c r="B1119" i="6"/>
  <c r="K1118" i="6"/>
  <c r="J1118" i="6"/>
  <c r="I1118" i="6"/>
  <c r="H1118" i="6"/>
  <c r="G1118" i="6"/>
  <c r="F1118" i="6"/>
  <c r="K1117" i="6"/>
  <c r="J1117" i="6"/>
  <c r="I1117" i="6"/>
  <c r="W1117" i="6" s="1"/>
  <c r="H1117" i="6"/>
  <c r="G1117" i="6"/>
  <c r="F1117" i="6"/>
  <c r="K1116" i="6"/>
  <c r="J1116" i="6"/>
  <c r="I1116" i="6"/>
  <c r="H1116" i="6"/>
  <c r="G1116" i="6"/>
  <c r="F1116" i="6"/>
  <c r="K1115" i="6"/>
  <c r="J1115" i="6"/>
  <c r="I1115" i="6"/>
  <c r="W1115" i="6" s="1"/>
  <c r="H1115" i="6"/>
  <c r="G1115" i="6"/>
  <c r="F1115" i="6"/>
  <c r="C1114" i="6"/>
  <c r="V1113" i="6"/>
  <c r="T1113" i="6"/>
  <c r="R1113" i="6"/>
  <c r="U1113" i="6"/>
  <c r="S1113" i="6"/>
  <c r="Q1113" i="6"/>
  <c r="E1113" i="6"/>
  <c r="D1113" i="6"/>
  <c r="B1113" i="6"/>
  <c r="C1112" i="6"/>
  <c r="A1111" i="6"/>
  <c r="A1109" i="6"/>
  <c r="H1107" i="6"/>
  <c r="J1107" i="6"/>
  <c r="H1106" i="6"/>
  <c r="J1106" i="6"/>
  <c r="A1105" i="6"/>
  <c r="H1103" i="6"/>
  <c r="J1103" i="6"/>
  <c r="H1102" i="6"/>
  <c r="J1102" i="6"/>
  <c r="A1101" i="6"/>
  <c r="AA1098" i="6"/>
  <c r="Z1098" i="6"/>
  <c r="Y1098" i="6"/>
  <c r="I1097" i="6"/>
  <c r="AB1097" i="6" s="1"/>
  <c r="H1097" i="6"/>
  <c r="G1097" i="6"/>
  <c r="E1097" i="6"/>
  <c r="J1096" i="6"/>
  <c r="E1096" i="6"/>
  <c r="J1095" i="6"/>
  <c r="E1095" i="6"/>
  <c r="J1094" i="6"/>
  <c r="E1094" i="6"/>
  <c r="K1093" i="6"/>
  <c r="J1093" i="6"/>
  <c r="H1093" i="6"/>
  <c r="AA1093" i="6"/>
  <c r="Z1093" i="6"/>
  <c r="Y1093" i="6"/>
  <c r="I1093" i="6"/>
  <c r="X1093" i="6" s="1"/>
  <c r="F1093" i="6"/>
  <c r="V1093" i="6"/>
  <c r="T1093" i="6"/>
  <c r="R1093" i="6"/>
  <c r="U1093" i="6"/>
  <c r="S1093" i="6"/>
  <c r="Q1093" i="6"/>
  <c r="E1093" i="6"/>
  <c r="D1093" i="6"/>
  <c r="B1093" i="6"/>
  <c r="K1092" i="6"/>
  <c r="J1092" i="6"/>
  <c r="I1092" i="6"/>
  <c r="H1092" i="6"/>
  <c r="G1092" i="6"/>
  <c r="F1092" i="6"/>
  <c r="K1091" i="6"/>
  <c r="J1091" i="6"/>
  <c r="I1091" i="6"/>
  <c r="W1091" i="6" s="1"/>
  <c r="H1091" i="6"/>
  <c r="G1091" i="6"/>
  <c r="F1091" i="6"/>
  <c r="K1090" i="6"/>
  <c r="J1090" i="6"/>
  <c r="I1090" i="6"/>
  <c r="H1090" i="6"/>
  <c r="G1090" i="6"/>
  <c r="F1090" i="6"/>
  <c r="K1089" i="6"/>
  <c r="J1089" i="6"/>
  <c r="I1089" i="6"/>
  <c r="W1089" i="6" s="1"/>
  <c r="H1089" i="6"/>
  <c r="G1089" i="6"/>
  <c r="F1089" i="6"/>
  <c r="C1088" i="6"/>
  <c r="V1087" i="6"/>
  <c r="T1087" i="6"/>
  <c r="R1087" i="6"/>
  <c r="U1087" i="6"/>
  <c r="S1087" i="6"/>
  <c r="Q1087" i="6"/>
  <c r="E1087" i="6"/>
  <c r="D1087" i="6"/>
  <c r="B1087" i="6"/>
  <c r="AA1085" i="6"/>
  <c r="Z1085" i="6"/>
  <c r="Y1085" i="6"/>
  <c r="I1084" i="6"/>
  <c r="AB1084" i="6" s="1"/>
  <c r="H1084" i="6"/>
  <c r="G1084" i="6"/>
  <c r="E1084" i="6"/>
  <c r="J1083" i="6"/>
  <c r="E1083" i="6"/>
  <c r="J1082" i="6"/>
  <c r="E1082" i="6"/>
  <c r="J1081" i="6"/>
  <c r="E1081" i="6"/>
  <c r="K1080" i="6"/>
  <c r="J1080" i="6"/>
  <c r="H1080" i="6"/>
  <c r="AA1080" i="6"/>
  <c r="Z1080" i="6"/>
  <c r="Y1080" i="6"/>
  <c r="I1080" i="6"/>
  <c r="X1080" i="6" s="1"/>
  <c r="F1080" i="6"/>
  <c r="V1080" i="6"/>
  <c r="T1080" i="6"/>
  <c r="R1080" i="6"/>
  <c r="U1080" i="6"/>
  <c r="S1080" i="6"/>
  <c r="Q1080" i="6"/>
  <c r="E1080" i="6"/>
  <c r="D1080" i="6"/>
  <c r="B1080" i="6"/>
  <c r="K1079" i="6"/>
  <c r="J1079" i="6"/>
  <c r="I1079" i="6"/>
  <c r="H1079" i="6"/>
  <c r="G1079" i="6"/>
  <c r="F1079" i="6"/>
  <c r="K1078" i="6"/>
  <c r="J1078" i="6"/>
  <c r="I1078" i="6"/>
  <c r="W1078" i="6" s="1"/>
  <c r="H1078" i="6"/>
  <c r="G1078" i="6"/>
  <c r="F1078" i="6"/>
  <c r="K1077" i="6"/>
  <c r="J1077" i="6"/>
  <c r="I1077" i="6"/>
  <c r="H1077" i="6"/>
  <c r="G1077" i="6"/>
  <c r="F1077" i="6"/>
  <c r="K1076" i="6"/>
  <c r="J1076" i="6"/>
  <c r="I1076" i="6"/>
  <c r="H1076" i="6"/>
  <c r="G1076" i="6"/>
  <c r="F1076" i="6"/>
  <c r="C1075" i="6"/>
  <c r="V1074" i="6"/>
  <c r="T1074" i="6"/>
  <c r="R1074" i="6"/>
  <c r="U1074" i="6"/>
  <c r="S1074" i="6"/>
  <c r="Q1074" i="6"/>
  <c r="E1074" i="6"/>
  <c r="D1074" i="6"/>
  <c r="B1074" i="6"/>
  <c r="AA1072" i="6"/>
  <c r="Z1072" i="6"/>
  <c r="Y1072" i="6"/>
  <c r="C1071" i="6"/>
  <c r="K1070" i="6"/>
  <c r="J1070" i="6"/>
  <c r="I1070" i="6"/>
  <c r="O1072" i="6" s="1"/>
  <c r="H1070" i="6"/>
  <c r="G1070" i="6"/>
  <c r="F1070" i="6"/>
  <c r="V1070" i="6"/>
  <c r="T1070" i="6"/>
  <c r="R1070" i="6"/>
  <c r="U1070" i="6"/>
  <c r="S1070" i="6"/>
  <c r="Q1070" i="6"/>
  <c r="E1070" i="6"/>
  <c r="D1070" i="6"/>
  <c r="B1070" i="6"/>
  <c r="AA1068" i="6"/>
  <c r="Z1068" i="6"/>
  <c r="Y1068" i="6"/>
  <c r="I1067" i="6"/>
  <c r="AB1067" i="6" s="1"/>
  <c r="H1067" i="6"/>
  <c r="G1067" i="6"/>
  <c r="E1067" i="6"/>
  <c r="J1066" i="6"/>
  <c r="E1066" i="6"/>
  <c r="J1065" i="6"/>
  <c r="E1065" i="6"/>
  <c r="J1064" i="6"/>
  <c r="E1064" i="6"/>
  <c r="K1063" i="6"/>
  <c r="J1063" i="6"/>
  <c r="H1063" i="6"/>
  <c r="AA1063" i="6"/>
  <c r="Z1063" i="6"/>
  <c r="Y1063" i="6"/>
  <c r="I1063" i="6"/>
  <c r="X1063" i="6" s="1"/>
  <c r="F1063" i="6"/>
  <c r="V1063" i="6"/>
  <c r="T1063" i="6"/>
  <c r="R1063" i="6"/>
  <c r="U1063" i="6"/>
  <c r="S1063" i="6"/>
  <c r="Q1063" i="6"/>
  <c r="E1063" i="6"/>
  <c r="D1063" i="6"/>
  <c r="B1063" i="6"/>
  <c r="K1062" i="6"/>
  <c r="J1062" i="6"/>
  <c r="H1062" i="6"/>
  <c r="AA1062" i="6"/>
  <c r="Z1062" i="6"/>
  <c r="Y1062" i="6"/>
  <c r="I1062" i="6"/>
  <c r="X1062" i="6" s="1"/>
  <c r="F1062" i="6"/>
  <c r="V1062" i="6"/>
  <c r="T1062" i="6"/>
  <c r="R1062" i="6"/>
  <c r="U1062" i="6"/>
  <c r="S1062" i="6"/>
  <c r="Q1062" i="6"/>
  <c r="E1062" i="6"/>
  <c r="D1062" i="6"/>
  <c r="B1062" i="6"/>
  <c r="K1061" i="6"/>
  <c r="J1061" i="6"/>
  <c r="I1061" i="6"/>
  <c r="H1061" i="6"/>
  <c r="G1061" i="6"/>
  <c r="F1061" i="6"/>
  <c r="K1060" i="6"/>
  <c r="J1060" i="6"/>
  <c r="I1060" i="6"/>
  <c r="W1060" i="6" s="1"/>
  <c r="H1060" i="6"/>
  <c r="G1060" i="6"/>
  <c r="F1060" i="6"/>
  <c r="K1059" i="6"/>
  <c r="J1059" i="6"/>
  <c r="I1059" i="6"/>
  <c r="H1059" i="6"/>
  <c r="G1059" i="6"/>
  <c r="F1059" i="6"/>
  <c r="K1058" i="6"/>
  <c r="J1058" i="6"/>
  <c r="I1058" i="6"/>
  <c r="W1058" i="6" s="1"/>
  <c r="H1058" i="6"/>
  <c r="G1058" i="6"/>
  <c r="F1058" i="6"/>
  <c r="C1057" i="6"/>
  <c r="V1056" i="6"/>
  <c r="T1056" i="6"/>
  <c r="R1056" i="6"/>
  <c r="U1056" i="6"/>
  <c r="S1056" i="6"/>
  <c r="Q1056" i="6"/>
  <c r="E1056" i="6"/>
  <c r="D1056" i="6"/>
  <c r="B1056" i="6"/>
  <c r="A1055" i="6"/>
  <c r="H1053" i="6"/>
  <c r="J1053" i="6"/>
  <c r="H1052" i="6"/>
  <c r="J1052" i="6"/>
  <c r="A1051" i="6"/>
  <c r="AA1048" i="6"/>
  <c r="Z1048" i="6"/>
  <c r="Y1048" i="6"/>
  <c r="I1047" i="6"/>
  <c r="AB1047" i="6" s="1"/>
  <c r="H1047" i="6"/>
  <c r="G1047" i="6"/>
  <c r="E1047" i="6"/>
  <c r="J1046" i="6"/>
  <c r="E1046" i="6"/>
  <c r="J1045" i="6"/>
  <c r="E1045" i="6"/>
  <c r="J1044" i="6"/>
  <c r="E1044" i="6"/>
  <c r="K1043" i="6"/>
  <c r="J1043" i="6"/>
  <c r="H1043" i="6"/>
  <c r="AA1043" i="6"/>
  <c r="Z1043" i="6"/>
  <c r="Y1043" i="6"/>
  <c r="I1043" i="6"/>
  <c r="X1043" i="6" s="1"/>
  <c r="F1043" i="6"/>
  <c r="V1043" i="6"/>
  <c r="T1043" i="6"/>
  <c r="R1043" i="6"/>
  <c r="U1043" i="6"/>
  <c r="S1043" i="6"/>
  <c r="Q1043" i="6"/>
  <c r="E1043" i="6"/>
  <c r="D1043" i="6"/>
  <c r="B1043" i="6"/>
  <c r="K1042" i="6"/>
  <c r="J1042" i="6"/>
  <c r="I1042" i="6"/>
  <c r="H1042" i="6"/>
  <c r="G1042" i="6"/>
  <c r="F1042" i="6"/>
  <c r="K1041" i="6"/>
  <c r="J1041" i="6"/>
  <c r="I1041" i="6"/>
  <c r="W1041" i="6" s="1"/>
  <c r="H1041" i="6"/>
  <c r="G1041" i="6"/>
  <c r="F1041" i="6"/>
  <c r="K1040" i="6"/>
  <c r="J1040" i="6"/>
  <c r="I1040" i="6"/>
  <c r="H1040" i="6"/>
  <c r="G1040" i="6"/>
  <c r="F1040" i="6"/>
  <c r="K1039" i="6"/>
  <c r="J1039" i="6"/>
  <c r="I1039" i="6"/>
  <c r="H1039" i="6"/>
  <c r="G1039" i="6"/>
  <c r="F1039" i="6"/>
  <c r="C1038" i="6"/>
  <c r="V1037" i="6"/>
  <c r="T1037" i="6"/>
  <c r="R1037" i="6"/>
  <c r="U1037" i="6"/>
  <c r="S1037" i="6"/>
  <c r="Q1037" i="6"/>
  <c r="E1037" i="6"/>
  <c r="D1037" i="6"/>
  <c r="B1037" i="6"/>
  <c r="AA1035" i="6"/>
  <c r="Z1035" i="6"/>
  <c r="Y1035" i="6"/>
  <c r="I1034" i="6"/>
  <c r="AB1034" i="6" s="1"/>
  <c r="H1034" i="6"/>
  <c r="G1034" i="6"/>
  <c r="E1034" i="6"/>
  <c r="J1033" i="6"/>
  <c r="E1033" i="6"/>
  <c r="J1032" i="6"/>
  <c r="E1032" i="6"/>
  <c r="J1031" i="6"/>
  <c r="E1031" i="6"/>
  <c r="K1030" i="6"/>
  <c r="J1030" i="6"/>
  <c r="H1030" i="6"/>
  <c r="AA1030" i="6"/>
  <c r="Z1030" i="6"/>
  <c r="Y1030" i="6"/>
  <c r="I1030" i="6"/>
  <c r="X1030" i="6" s="1"/>
  <c r="F1030" i="6"/>
  <c r="V1030" i="6"/>
  <c r="T1030" i="6"/>
  <c r="R1030" i="6"/>
  <c r="U1030" i="6"/>
  <c r="S1030" i="6"/>
  <c r="Q1030" i="6"/>
  <c r="E1030" i="6"/>
  <c r="D1030" i="6"/>
  <c r="B1030" i="6"/>
  <c r="K1029" i="6"/>
  <c r="J1029" i="6"/>
  <c r="I1029" i="6"/>
  <c r="H1029" i="6"/>
  <c r="G1029" i="6"/>
  <c r="F1029" i="6"/>
  <c r="K1028" i="6"/>
  <c r="J1028" i="6"/>
  <c r="I1028" i="6"/>
  <c r="W1028" i="6" s="1"/>
  <c r="H1028" i="6"/>
  <c r="G1028" i="6"/>
  <c r="F1028" i="6"/>
  <c r="K1027" i="6"/>
  <c r="J1027" i="6"/>
  <c r="I1027" i="6"/>
  <c r="H1027" i="6"/>
  <c r="G1027" i="6"/>
  <c r="F1027" i="6"/>
  <c r="K1026" i="6"/>
  <c r="J1026" i="6"/>
  <c r="I1026" i="6"/>
  <c r="H1026" i="6"/>
  <c r="G1026" i="6"/>
  <c r="F1026" i="6"/>
  <c r="C1025" i="6"/>
  <c r="V1024" i="6"/>
  <c r="T1024" i="6"/>
  <c r="R1024" i="6"/>
  <c r="U1024" i="6"/>
  <c r="S1024" i="6"/>
  <c r="Q1024" i="6"/>
  <c r="E1024" i="6"/>
  <c r="D1024" i="6"/>
  <c r="B1024" i="6"/>
  <c r="AA1022" i="6"/>
  <c r="Z1022" i="6"/>
  <c r="Y1022" i="6"/>
  <c r="C1021" i="6"/>
  <c r="K1020" i="6"/>
  <c r="P1022" i="6" s="1"/>
  <c r="J1020" i="6"/>
  <c r="I1020" i="6"/>
  <c r="H1022" i="6" s="1"/>
  <c r="H1020" i="6"/>
  <c r="G1020" i="6"/>
  <c r="F1020" i="6"/>
  <c r="V1020" i="6"/>
  <c r="T1020" i="6"/>
  <c r="R1020" i="6"/>
  <c r="U1020" i="6"/>
  <c r="S1020" i="6"/>
  <c r="Q1020" i="6"/>
  <c r="E1020" i="6"/>
  <c r="D1020" i="6"/>
  <c r="B1020" i="6"/>
  <c r="AA1018" i="6"/>
  <c r="Z1018" i="6"/>
  <c r="Y1018" i="6"/>
  <c r="I1017" i="6"/>
  <c r="AB1017" i="6" s="1"/>
  <c r="H1017" i="6"/>
  <c r="G1017" i="6"/>
  <c r="E1017" i="6"/>
  <c r="J1016" i="6"/>
  <c r="E1016" i="6"/>
  <c r="J1015" i="6"/>
  <c r="E1015" i="6"/>
  <c r="J1014" i="6"/>
  <c r="E1014" i="6"/>
  <c r="K1013" i="6"/>
  <c r="J1013" i="6"/>
  <c r="H1013" i="6"/>
  <c r="AA1013" i="6"/>
  <c r="Z1013" i="6"/>
  <c r="Y1013" i="6"/>
  <c r="I1013" i="6"/>
  <c r="X1013" i="6" s="1"/>
  <c r="F1013" i="6"/>
  <c r="V1013" i="6"/>
  <c r="T1013" i="6"/>
  <c r="R1013" i="6"/>
  <c r="U1013" i="6"/>
  <c r="S1013" i="6"/>
  <c r="Q1013" i="6"/>
  <c r="E1013" i="6"/>
  <c r="D1013" i="6"/>
  <c r="B1013" i="6"/>
  <c r="K1012" i="6"/>
  <c r="J1012" i="6"/>
  <c r="H1012" i="6"/>
  <c r="AA1012" i="6"/>
  <c r="Z1012" i="6"/>
  <c r="Y1012" i="6"/>
  <c r="I1012" i="6"/>
  <c r="X1012" i="6" s="1"/>
  <c r="F1012" i="6"/>
  <c r="V1012" i="6"/>
  <c r="T1012" i="6"/>
  <c r="R1012" i="6"/>
  <c r="U1012" i="6"/>
  <c r="S1012" i="6"/>
  <c r="Q1012" i="6"/>
  <c r="E1012" i="6"/>
  <c r="D1012" i="6"/>
  <c r="B1012" i="6"/>
  <c r="K1011" i="6"/>
  <c r="J1011" i="6"/>
  <c r="I1011" i="6"/>
  <c r="H1011" i="6"/>
  <c r="G1011" i="6"/>
  <c r="F1011" i="6"/>
  <c r="K1010" i="6"/>
  <c r="J1010" i="6"/>
  <c r="I1010" i="6"/>
  <c r="W1010" i="6" s="1"/>
  <c r="H1010" i="6"/>
  <c r="G1010" i="6"/>
  <c r="F1010" i="6"/>
  <c r="K1009" i="6"/>
  <c r="J1009" i="6"/>
  <c r="I1009" i="6"/>
  <c r="H1009" i="6"/>
  <c r="G1009" i="6"/>
  <c r="F1009" i="6"/>
  <c r="K1008" i="6"/>
  <c r="J1008" i="6"/>
  <c r="I1008" i="6"/>
  <c r="H1008" i="6"/>
  <c r="G1008" i="6"/>
  <c r="F1008" i="6"/>
  <c r="C1007" i="6"/>
  <c r="V1006" i="6"/>
  <c r="T1006" i="6"/>
  <c r="R1006" i="6"/>
  <c r="U1006" i="6"/>
  <c r="S1006" i="6"/>
  <c r="Q1006" i="6"/>
  <c r="E1006" i="6"/>
  <c r="D1006" i="6"/>
  <c r="B1006" i="6"/>
  <c r="A1005" i="6"/>
  <c r="H1003" i="6"/>
  <c r="J1003" i="6"/>
  <c r="H1002" i="6"/>
  <c r="J1002" i="6"/>
  <c r="A1001" i="6"/>
  <c r="AA998" i="6"/>
  <c r="Z998" i="6"/>
  <c r="Y998" i="6"/>
  <c r="I997" i="6"/>
  <c r="AB997" i="6" s="1"/>
  <c r="H997" i="6"/>
  <c r="G997" i="6"/>
  <c r="E997" i="6"/>
  <c r="J996" i="6"/>
  <c r="E996" i="6"/>
  <c r="J995" i="6"/>
  <c r="E995" i="6"/>
  <c r="J994" i="6"/>
  <c r="E994" i="6"/>
  <c r="K993" i="6"/>
  <c r="J993" i="6"/>
  <c r="H993" i="6"/>
  <c r="AA993" i="6"/>
  <c r="Z993" i="6"/>
  <c r="Y993" i="6"/>
  <c r="I993" i="6"/>
  <c r="X993" i="6" s="1"/>
  <c r="F993" i="6"/>
  <c r="V993" i="6"/>
  <c r="T993" i="6"/>
  <c r="R993" i="6"/>
  <c r="U993" i="6"/>
  <c r="S993" i="6"/>
  <c r="Q993" i="6"/>
  <c r="E993" i="6"/>
  <c r="D993" i="6"/>
  <c r="B993" i="6"/>
  <c r="K992" i="6"/>
  <c r="J992" i="6"/>
  <c r="I992" i="6"/>
  <c r="H992" i="6"/>
  <c r="G992" i="6"/>
  <c r="F992" i="6"/>
  <c r="K991" i="6"/>
  <c r="J991" i="6"/>
  <c r="I991" i="6"/>
  <c r="W991" i="6" s="1"/>
  <c r="H991" i="6"/>
  <c r="G991" i="6"/>
  <c r="F991" i="6"/>
  <c r="K990" i="6"/>
  <c r="J990" i="6"/>
  <c r="I990" i="6"/>
  <c r="H990" i="6"/>
  <c r="G990" i="6"/>
  <c r="F990" i="6"/>
  <c r="K989" i="6"/>
  <c r="J989" i="6"/>
  <c r="I989" i="6"/>
  <c r="H989" i="6"/>
  <c r="G989" i="6"/>
  <c r="F989" i="6"/>
  <c r="C988" i="6"/>
  <c r="V987" i="6"/>
  <c r="T987" i="6"/>
  <c r="R987" i="6"/>
  <c r="U987" i="6"/>
  <c r="S987" i="6"/>
  <c r="Q987" i="6"/>
  <c r="E987" i="6"/>
  <c r="D987" i="6"/>
  <c r="B987" i="6"/>
  <c r="AA985" i="6"/>
  <c r="Z985" i="6"/>
  <c r="Y985" i="6"/>
  <c r="I984" i="6"/>
  <c r="AB984" i="6" s="1"/>
  <c r="H984" i="6"/>
  <c r="G984" i="6"/>
  <c r="E984" i="6"/>
  <c r="J983" i="6"/>
  <c r="E983" i="6"/>
  <c r="J982" i="6"/>
  <c r="E982" i="6"/>
  <c r="J981" i="6"/>
  <c r="E981" i="6"/>
  <c r="K980" i="6"/>
  <c r="J980" i="6"/>
  <c r="H980" i="6"/>
  <c r="AA980" i="6"/>
  <c r="Z980" i="6"/>
  <c r="Y980" i="6"/>
  <c r="I980" i="6"/>
  <c r="X980" i="6" s="1"/>
  <c r="F980" i="6"/>
  <c r="V980" i="6"/>
  <c r="T980" i="6"/>
  <c r="R980" i="6"/>
  <c r="U980" i="6"/>
  <c r="S980" i="6"/>
  <c r="I982" i="6" s="1"/>
  <c r="Q980" i="6"/>
  <c r="E980" i="6"/>
  <c r="D980" i="6"/>
  <c r="B980" i="6"/>
  <c r="K979" i="6"/>
  <c r="J979" i="6"/>
  <c r="I979" i="6"/>
  <c r="H979" i="6"/>
  <c r="G979" i="6"/>
  <c r="F979" i="6"/>
  <c r="K978" i="6"/>
  <c r="J978" i="6"/>
  <c r="I978" i="6"/>
  <c r="W978" i="6" s="1"/>
  <c r="H978" i="6"/>
  <c r="G978" i="6"/>
  <c r="F978" i="6"/>
  <c r="K977" i="6"/>
  <c r="J977" i="6"/>
  <c r="I977" i="6"/>
  <c r="H977" i="6"/>
  <c r="G977" i="6"/>
  <c r="F977" i="6"/>
  <c r="K976" i="6"/>
  <c r="J976" i="6"/>
  <c r="I976" i="6"/>
  <c r="W976" i="6" s="1"/>
  <c r="H976" i="6"/>
  <c r="G976" i="6"/>
  <c r="F976" i="6"/>
  <c r="C975" i="6"/>
  <c r="V974" i="6"/>
  <c r="T974" i="6"/>
  <c r="R974" i="6"/>
  <c r="U974" i="6"/>
  <c r="S974" i="6"/>
  <c r="Q974" i="6"/>
  <c r="E974" i="6"/>
  <c r="D974" i="6"/>
  <c r="B974" i="6"/>
  <c r="AA972" i="6"/>
  <c r="Z972" i="6"/>
  <c r="Y972" i="6"/>
  <c r="C971" i="6"/>
  <c r="K970" i="6"/>
  <c r="P972" i="6" s="1"/>
  <c r="J970" i="6"/>
  <c r="I970" i="6"/>
  <c r="X972" i="6" s="1"/>
  <c r="H970" i="6"/>
  <c r="G970" i="6"/>
  <c r="F970" i="6"/>
  <c r="V970" i="6"/>
  <c r="T970" i="6"/>
  <c r="R970" i="6"/>
  <c r="U970" i="6"/>
  <c r="S970" i="6"/>
  <c r="Q970" i="6"/>
  <c r="E970" i="6"/>
  <c r="D970" i="6"/>
  <c r="B970" i="6"/>
  <c r="AA968" i="6"/>
  <c r="Z968" i="6"/>
  <c r="Y968" i="6"/>
  <c r="I967" i="6"/>
  <c r="AB967" i="6" s="1"/>
  <c r="H967" i="6"/>
  <c r="G967" i="6"/>
  <c r="E967" i="6"/>
  <c r="J966" i="6"/>
  <c r="E966" i="6"/>
  <c r="J965" i="6"/>
  <c r="E965" i="6"/>
  <c r="J964" i="6"/>
  <c r="E964" i="6"/>
  <c r="K963" i="6"/>
  <c r="J963" i="6"/>
  <c r="H963" i="6"/>
  <c r="AA963" i="6"/>
  <c r="Z963" i="6"/>
  <c r="Y963" i="6"/>
  <c r="I963" i="6"/>
  <c r="X963" i="6" s="1"/>
  <c r="F963" i="6"/>
  <c r="V963" i="6"/>
  <c r="T963" i="6"/>
  <c r="R963" i="6"/>
  <c r="U963" i="6"/>
  <c r="S963" i="6"/>
  <c r="Q963" i="6"/>
  <c r="E963" i="6"/>
  <c r="D963" i="6"/>
  <c r="B963" i="6"/>
  <c r="K962" i="6"/>
  <c r="J962" i="6"/>
  <c r="H962" i="6"/>
  <c r="AA962" i="6"/>
  <c r="Z962" i="6"/>
  <c r="Y962" i="6"/>
  <c r="I962" i="6"/>
  <c r="X962" i="6" s="1"/>
  <c r="F962" i="6"/>
  <c r="V962" i="6"/>
  <c r="T962" i="6"/>
  <c r="R962" i="6"/>
  <c r="U962" i="6"/>
  <c r="S962" i="6"/>
  <c r="Q962" i="6"/>
  <c r="E962" i="6"/>
  <c r="D962" i="6"/>
  <c r="B962" i="6"/>
  <c r="K961" i="6"/>
  <c r="J961" i="6"/>
  <c r="I961" i="6"/>
  <c r="H961" i="6"/>
  <c r="G961" i="6"/>
  <c r="F961" i="6"/>
  <c r="K960" i="6"/>
  <c r="J960" i="6"/>
  <c r="I960" i="6"/>
  <c r="W960" i="6" s="1"/>
  <c r="H960" i="6"/>
  <c r="G960" i="6"/>
  <c r="F960" i="6"/>
  <c r="K959" i="6"/>
  <c r="J959" i="6"/>
  <c r="I959" i="6"/>
  <c r="H959" i="6"/>
  <c r="G959" i="6"/>
  <c r="F959" i="6"/>
  <c r="K958" i="6"/>
  <c r="J958" i="6"/>
  <c r="I958" i="6"/>
  <c r="W958" i="6" s="1"/>
  <c r="H958" i="6"/>
  <c r="G958" i="6"/>
  <c r="F958" i="6"/>
  <c r="C957" i="6"/>
  <c r="V956" i="6"/>
  <c r="T956" i="6"/>
  <c r="R956" i="6"/>
  <c r="U956" i="6"/>
  <c r="I966" i="6" s="1"/>
  <c r="S956" i="6"/>
  <c r="Q956" i="6"/>
  <c r="E956" i="6"/>
  <c r="D956" i="6"/>
  <c r="B956" i="6"/>
  <c r="A955" i="6"/>
  <c r="A953" i="6"/>
  <c r="H951" i="6"/>
  <c r="J951" i="6"/>
  <c r="H950" i="6"/>
  <c r="J950" i="6"/>
  <c r="A949" i="6"/>
  <c r="H947" i="6"/>
  <c r="J947" i="6"/>
  <c r="H946" i="6"/>
  <c r="J946" i="6"/>
  <c r="A945" i="6"/>
  <c r="AA942" i="6"/>
  <c r="Z942" i="6"/>
  <c r="Y942" i="6"/>
  <c r="I941" i="6"/>
  <c r="AB941" i="6" s="1"/>
  <c r="H941" i="6"/>
  <c r="G941" i="6"/>
  <c r="E941" i="6"/>
  <c r="J940" i="6"/>
  <c r="E940" i="6"/>
  <c r="J939" i="6"/>
  <c r="E939" i="6"/>
  <c r="J938" i="6"/>
  <c r="E938" i="6"/>
  <c r="K937" i="6"/>
  <c r="J937" i="6"/>
  <c r="H937" i="6"/>
  <c r="AA937" i="6"/>
  <c r="Z937" i="6"/>
  <c r="Y937" i="6"/>
  <c r="I937" i="6"/>
  <c r="X937" i="6" s="1"/>
  <c r="F937" i="6"/>
  <c r="V937" i="6"/>
  <c r="T937" i="6"/>
  <c r="R937" i="6"/>
  <c r="U937" i="6"/>
  <c r="S937" i="6"/>
  <c r="Q937" i="6"/>
  <c r="E937" i="6"/>
  <c r="D937" i="6"/>
  <c r="B937" i="6"/>
  <c r="K936" i="6"/>
  <c r="J936" i="6"/>
  <c r="I936" i="6"/>
  <c r="H936" i="6"/>
  <c r="G936" i="6"/>
  <c r="F936" i="6"/>
  <c r="K935" i="6"/>
  <c r="J935" i="6"/>
  <c r="I935" i="6"/>
  <c r="W935" i="6" s="1"/>
  <c r="H935" i="6"/>
  <c r="G935" i="6"/>
  <c r="F935" i="6"/>
  <c r="K934" i="6"/>
  <c r="J934" i="6"/>
  <c r="I934" i="6"/>
  <c r="H934" i="6"/>
  <c r="G934" i="6"/>
  <c r="F934" i="6"/>
  <c r="K933" i="6"/>
  <c r="J933" i="6"/>
  <c r="I933" i="6"/>
  <c r="W933" i="6" s="1"/>
  <c r="H933" i="6"/>
  <c r="G933" i="6"/>
  <c r="F933" i="6"/>
  <c r="C932" i="6"/>
  <c r="V931" i="6"/>
  <c r="T931" i="6"/>
  <c r="R931" i="6"/>
  <c r="U931" i="6"/>
  <c r="S931" i="6"/>
  <c r="Q931" i="6"/>
  <c r="E931" i="6"/>
  <c r="D931" i="6"/>
  <c r="B931" i="6"/>
  <c r="AA929" i="6"/>
  <c r="Z929" i="6"/>
  <c r="Y929" i="6"/>
  <c r="C928" i="6"/>
  <c r="K927" i="6"/>
  <c r="P929" i="6" s="1"/>
  <c r="J927" i="6"/>
  <c r="I927" i="6"/>
  <c r="X929" i="6" s="1"/>
  <c r="H927" i="6"/>
  <c r="G927" i="6"/>
  <c r="F927" i="6"/>
  <c r="V927" i="6"/>
  <c r="T927" i="6"/>
  <c r="R927" i="6"/>
  <c r="U927" i="6"/>
  <c r="S927" i="6"/>
  <c r="Q927" i="6"/>
  <c r="E927" i="6"/>
  <c r="D927" i="6"/>
  <c r="B927" i="6"/>
  <c r="AA925" i="6"/>
  <c r="Z925" i="6"/>
  <c r="Y925" i="6"/>
  <c r="I924" i="6"/>
  <c r="AB924" i="6" s="1"/>
  <c r="H924" i="6"/>
  <c r="G924" i="6"/>
  <c r="E924" i="6"/>
  <c r="J923" i="6"/>
  <c r="E923" i="6"/>
  <c r="J922" i="6"/>
  <c r="E922" i="6"/>
  <c r="J921" i="6"/>
  <c r="E921" i="6"/>
  <c r="K920" i="6"/>
  <c r="J920" i="6"/>
  <c r="H920" i="6"/>
  <c r="AA920" i="6"/>
  <c r="Z920" i="6"/>
  <c r="Y920" i="6"/>
  <c r="I920" i="6"/>
  <c r="X920" i="6" s="1"/>
  <c r="F920" i="6"/>
  <c r="V920" i="6"/>
  <c r="T920" i="6"/>
  <c r="R920" i="6"/>
  <c r="U920" i="6"/>
  <c r="S920" i="6"/>
  <c r="Q920" i="6"/>
  <c r="E920" i="6"/>
  <c r="D920" i="6"/>
  <c r="B920" i="6"/>
  <c r="K919" i="6"/>
  <c r="J919" i="6"/>
  <c r="H919" i="6"/>
  <c r="AA919" i="6"/>
  <c r="Z919" i="6"/>
  <c r="Y919" i="6"/>
  <c r="I919" i="6"/>
  <c r="X919" i="6" s="1"/>
  <c r="F919" i="6"/>
  <c r="V919" i="6"/>
  <c r="T919" i="6"/>
  <c r="R919" i="6"/>
  <c r="U919" i="6"/>
  <c r="S919" i="6"/>
  <c r="Q919" i="6"/>
  <c r="E919" i="6"/>
  <c r="D919" i="6"/>
  <c r="B919" i="6"/>
  <c r="K918" i="6"/>
  <c r="J918" i="6"/>
  <c r="I918" i="6"/>
  <c r="H918" i="6"/>
  <c r="G918" i="6"/>
  <c r="F918" i="6"/>
  <c r="K917" i="6"/>
  <c r="J917" i="6"/>
  <c r="I917" i="6"/>
  <c r="W917" i="6" s="1"/>
  <c r="H917" i="6"/>
  <c r="G917" i="6"/>
  <c r="F917" i="6"/>
  <c r="K916" i="6"/>
  <c r="J916" i="6"/>
  <c r="I916" i="6"/>
  <c r="H916" i="6"/>
  <c r="G916" i="6"/>
  <c r="F916" i="6"/>
  <c r="K915" i="6"/>
  <c r="J915" i="6"/>
  <c r="I915" i="6"/>
  <c r="W915" i="6" s="1"/>
  <c r="H915" i="6"/>
  <c r="G915" i="6"/>
  <c r="F915" i="6"/>
  <c r="C914" i="6"/>
  <c r="V913" i="6"/>
  <c r="T913" i="6"/>
  <c r="R913" i="6"/>
  <c r="U913" i="6"/>
  <c r="S913" i="6"/>
  <c r="Q913" i="6"/>
  <c r="E913" i="6"/>
  <c r="D913" i="6"/>
  <c r="B913" i="6"/>
  <c r="AA911" i="6"/>
  <c r="Z911" i="6"/>
  <c r="Y911" i="6"/>
  <c r="I910" i="6"/>
  <c r="AB910" i="6" s="1"/>
  <c r="H910" i="6"/>
  <c r="G910" i="6"/>
  <c r="E910" i="6"/>
  <c r="J909" i="6"/>
  <c r="E909" i="6"/>
  <c r="J908" i="6"/>
  <c r="E908" i="6"/>
  <c r="J907" i="6"/>
  <c r="E907" i="6"/>
  <c r="K906" i="6"/>
  <c r="J906" i="6"/>
  <c r="H906" i="6"/>
  <c r="AA906" i="6"/>
  <c r="Z906" i="6"/>
  <c r="Y906" i="6"/>
  <c r="I906" i="6"/>
  <c r="X906" i="6" s="1"/>
  <c r="F906" i="6"/>
  <c r="V906" i="6"/>
  <c r="T906" i="6"/>
  <c r="R906" i="6"/>
  <c r="U906" i="6"/>
  <c r="S906" i="6"/>
  <c r="Q906" i="6"/>
  <c r="E906" i="6"/>
  <c r="D906" i="6"/>
  <c r="B906" i="6"/>
  <c r="K905" i="6"/>
  <c r="J905" i="6"/>
  <c r="H905" i="6"/>
  <c r="AA905" i="6"/>
  <c r="Z905" i="6"/>
  <c r="Y905" i="6"/>
  <c r="I905" i="6"/>
  <c r="X905" i="6" s="1"/>
  <c r="F905" i="6"/>
  <c r="V905" i="6"/>
  <c r="T905" i="6"/>
  <c r="R905" i="6"/>
  <c r="U905" i="6"/>
  <c r="S905" i="6"/>
  <c r="Q905" i="6"/>
  <c r="E905" i="6"/>
  <c r="D905" i="6"/>
  <c r="B905" i="6"/>
  <c r="K904" i="6"/>
  <c r="J904" i="6"/>
  <c r="I904" i="6"/>
  <c r="H904" i="6"/>
  <c r="G904" i="6"/>
  <c r="F904" i="6"/>
  <c r="K903" i="6"/>
  <c r="J903" i="6"/>
  <c r="I903" i="6"/>
  <c r="W903" i="6" s="1"/>
  <c r="H903" i="6"/>
  <c r="G903" i="6"/>
  <c r="F903" i="6"/>
  <c r="K902" i="6"/>
  <c r="J902" i="6"/>
  <c r="I902" i="6"/>
  <c r="H902" i="6"/>
  <c r="G902" i="6"/>
  <c r="F902" i="6"/>
  <c r="K901" i="6"/>
  <c r="J901" i="6"/>
  <c r="I901" i="6"/>
  <c r="H901" i="6"/>
  <c r="G901" i="6"/>
  <c r="F901" i="6"/>
  <c r="C900" i="6"/>
  <c r="V899" i="6"/>
  <c r="T899" i="6"/>
  <c r="R899" i="6"/>
  <c r="U899" i="6"/>
  <c r="S899" i="6"/>
  <c r="Q899" i="6"/>
  <c r="E899" i="6"/>
  <c r="D899" i="6"/>
  <c r="B899" i="6"/>
  <c r="A898" i="6"/>
  <c r="H896" i="6"/>
  <c r="J896" i="6"/>
  <c r="H895" i="6"/>
  <c r="J895" i="6"/>
  <c r="A894" i="6"/>
  <c r="AA891" i="6"/>
  <c r="Z891" i="6"/>
  <c r="Y891" i="6"/>
  <c r="I890" i="6"/>
  <c r="AB890" i="6" s="1"/>
  <c r="H890" i="6"/>
  <c r="G890" i="6"/>
  <c r="E890" i="6"/>
  <c r="J889" i="6"/>
  <c r="E889" i="6"/>
  <c r="J888" i="6"/>
  <c r="E888" i="6"/>
  <c r="J887" i="6"/>
  <c r="E887" i="6"/>
  <c r="K886" i="6"/>
  <c r="J886" i="6"/>
  <c r="H886" i="6"/>
  <c r="AA886" i="6"/>
  <c r="Z886" i="6"/>
  <c r="Y886" i="6"/>
  <c r="I886" i="6"/>
  <c r="X886" i="6" s="1"/>
  <c r="F886" i="6"/>
  <c r="V886" i="6"/>
  <c r="T886" i="6"/>
  <c r="R886" i="6"/>
  <c r="U886" i="6"/>
  <c r="S886" i="6"/>
  <c r="Q886" i="6"/>
  <c r="E886" i="6"/>
  <c r="D886" i="6"/>
  <c r="B886" i="6"/>
  <c r="K885" i="6"/>
  <c r="J885" i="6"/>
  <c r="I885" i="6"/>
  <c r="H885" i="6"/>
  <c r="G885" i="6"/>
  <c r="F885" i="6"/>
  <c r="K884" i="6"/>
  <c r="J884" i="6"/>
  <c r="I884" i="6"/>
  <c r="W884" i="6" s="1"/>
  <c r="H884" i="6"/>
  <c r="G884" i="6"/>
  <c r="F884" i="6"/>
  <c r="K883" i="6"/>
  <c r="J883" i="6"/>
  <c r="I883" i="6"/>
  <c r="H883" i="6"/>
  <c r="G883" i="6"/>
  <c r="F883" i="6"/>
  <c r="K882" i="6"/>
  <c r="J882" i="6"/>
  <c r="I882" i="6"/>
  <c r="W882" i="6" s="1"/>
  <c r="H882" i="6"/>
  <c r="G882" i="6"/>
  <c r="F882" i="6"/>
  <c r="C881" i="6"/>
  <c r="V880" i="6"/>
  <c r="T880" i="6"/>
  <c r="K888" i="6" s="1"/>
  <c r="R880" i="6"/>
  <c r="U880" i="6"/>
  <c r="S880" i="6"/>
  <c r="Q880" i="6"/>
  <c r="E880" i="6"/>
  <c r="D880" i="6"/>
  <c r="B880" i="6"/>
  <c r="AA878" i="6"/>
  <c r="Z878" i="6"/>
  <c r="Y878" i="6"/>
  <c r="C877" i="6"/>
  <c r="K876" i="6"/>
  <c r="J876" i="6"/>
  <c r="I876" i="6"/>
  <c r="H876" i="6"/>
  <c r="G876" i="6"/>
  <c r="F876" i="6"/>
  <c r="V876" i="6"/>
  <c r="T876" i="6"/>
  <c r="R876" i="6"/>
  <c r="U876" i="6"/>
  <c r="S876" i="6"/>
  <c r="Q876" i="6"/>
  <c r="E876" i="6"/>
  <c r="D876" i="6"/>
  <c r="B876" i="6"/>
  <c r="AA874" i="6"/>
  <c r="Z874" i="6"/>
  <c r="Y874" i="6"/>
  <c r="I873" i="6"/>
  <c r="AB873" i="6" s="1"/>
  <c r="H873" i="6"/>
  <c r="G873" i="6"/>
  <c r="E873" i="6"/>
  <c r="J872" i="6"/>
  <c r="E872" i="6"/>
  <c r="J871" i="6"/>
  <c r="E871" i="6"/>
  <c r="J870" i="6"/>
  <c r="E870" i="6"/>
  <c r="K869" i="6"/>
  <c r="J869" i="6"/>
  <c r="H869" i="6"/>
  <c r="AA869" i="6"/>
  <c r="Z869" i="6"/>
  <c r="Y869" i="6"/>
  <c r="I869" i="6"/>
  <c r="X869" i="6" s="1"/>
  <c r="F869" i="6"/>
  <c r="V869" i="6"/>
  <c r="T869" i="6"/>
  <c r="R869" i="6"/>
  <c r="U869" i="6"/>
  <c r="S869" i="6"/>
  <c r="Q869" i="6"/>
  <c r="E869" i="6"/>
  <c r="D869" i="6"/>
  <c r="B869" i="6"/>
  <c r="K868" i="6"/>
  <c r="J868" i="6"/>
  <c r="H868" i="6"/>
  <c r="AA868" i="6"/>
  <c r="Z868" i="6"/>
  <c r="Y868" i="6"/>
  <c r="I868" i="6"/>
  <c r="X868" i="6" s="1"/>
  <c r="F868" i="6"/>
  <c r="V868" i="6"/>
  <c r="T868" i="6"/>
  <c r="R868" i="6"/>
  <c r="U868" i="6"/>
  <c r="S868" i="6"/>
  <c r="Q868" i="6"/>
  <c r="E868" i="6"/>
  <c r="D868" i="6"/>
  <c r="B868" i="6"/>
  <c r="K867" i="6"/>
  <c r="J867" i="6"/>
  <c r="I867" i="6"/>
  <c r="H867" i="6"/>
  <c r="G867" i="6"/>
  <c r="F867" i="6"/>
  <c r="K866" i="6"/>
  <c r="J866" i="6"/>
  <c r="I866" i="6"/>
  <c r="W866" i="6" s="1"/>
  <c r="H866" i="6"/>
  <c r="G866" i="6"/>
  <c r="F866" i="6"/>
  <c r="K865" i="6"/>
  <c r="J865" i="6"/>
  <c r="I865" i="6"/>
  <c r="H865" i="6"/>
  <c r="G865" i="6"/>
  <c r="F865" i="6"/>
  <c r="K864" i="6"/>
  <c r="J864" i="6"/>
  <c r="I864" i="6"/>
  <c r="H864" i="6"/>
  <c r="G864" i="6"/>
  <c r="F864" i="6"/>
  <c r="C863" i="6"/>
  <c r="V862" i="6"/>
  <c r="T862" i="6"/>
  <c r="R862" i="6"/>
  <c r="U862" i="6"/>
  <c r="S862" i="6"/>
  <c r="Q862" i="6"/>
  <c r="E862" i="6"/>
  <c r="D862" i="6"/>
  <c r="B862" i="6"/>
  <c r="AA860" i="6"/>
  <c r="Z860" i="6"/>
  <c r="Y860" i="6"/>
  <c r="I859" i="6"/>
  <c r="AB859" i="6" s="1"/>
  <c r="H859" i="6"/>
  <c r="G859" i="6"/>
  <c r="E859" i="6"/>
  <c r="J858" i="6"/>
  <c r="E858" i="6"/>
  <c r="J857" i="6"/>
  <c r="E857" i="6"/>
  <c r="J856" i="6"/>
  <c r="E856" i="6"/>
  <c r="K855" i="6"/>
  <c r="J855" i="6"/>
  <c r="H855" i="6"/>
  <c r="AA855" i="6"/>
  <c r="Z855" i="6"/>
  <c r="Y855" i="6"/>
  <c r="I855" i="6"/>
  <c r="X855" i="6" s="1"/>
  <c r="F855" i="6"/>
  <c r="V855" i="6"/>
  <c r="T855" i="6"/>
  <c r="R855" i="6"/>
  <c r="U855" i="6"/>
  <c r="S855" i="6"/>
  <c r="Q855" i="6"/>
  <c r="E855" i="6"/>
  <c r="D855" i="6"/>
  <c r="B855" i="6"/>
  <c r="K854" i="6"/>
  <c r="J854" i="6"/>
  <c r="H854" i="6"/>
  <c r="AA854" i="6"/>
  <c r="Z854" i="6"/>
  <c r="Y854" i="6"/>
  <c r="I854" i="6"/>
  <c r="X854" i="6" s="1"/>
  <c r="F854" i="6"/>
  <c r="V854" i="6"/>
  <c r="T854" i="6"/>
  <c r="R854" i="6"/>
  <c r="U854" i="6"/>
  <c r="S854" i="6"/>
  <c r="Q854" i="6"/>
  <c r="E854" i="6"/>
  <c r="D854" i="6"/>
  <c r="B854" i="6"/>
  <c r="K853" i="6"/>
  <c r="J853" i="6"/>
  <c r="I853" i="6"/>
  <c r="H853" i="6"/>
  <c r="G853" i="6"/>
  <c r="F853" i="6"/>
  <c r="K852" i="6"/>
  <c r="J852" i="6"/>
  <c r="I852" i="6"/>
  <c r="W852" i="6" s="1"/>
  <c r="H852" i="6"/>
  <c r="G852" i="6"/>
  <c r="F852" i="6"/>
  <c r="K851" i="6"/>
  <c r="J851" i="6"/>
  <c r="I851" i="6"/>
  <c r="H851" i="6"/>
  <c r="G851" i="6"/>
  <c r="F851" i="6"/>
  <c r="K850" i="6"/>
  <c r="J850" i="6"/>
  <c r="I850" i="6"/>
  <c r="H850" i="6"/>
  <c r="G850" i="6"/>
  <c r="F850" i="6"/>
  <c r="C849" i="6"/>
  <c r="V848" i="6"/>
  <c r="T848" i="6"/>
  <c r="R848" i="6"/>
  <c r="U848" i="6"/>
  <c r="S848" i="6"/>
  <c r="Q848" i="6"/>
  <c r="E848" i="6"/>
  <c r="D848" i="6"/>
  <c r="B848" i="6"/>
  <c r="A847" i="6"/>
  <c r="H845" i="6"/>
  <c r="J845" i="6"/>
  <c r="H844" i="6"/>
  <c r="J844" i="6"/>
  <c r="A843" i="6"/>
  <c r="AA840" i="6"/>
  <c r="Z840" i="6"/>
  <c r="Y840" i="6"/>
  <c r="I839" i="6"/>
  <c r="AB839" i="6" s="1"/>
  <c r="H839" i="6"/>
  <c r="G839" i="6"/>
  <c r="E839" i="6"/>
  <c r="J838" i="6"/>
  <c r="E838" i="6"/>
  <c r="J837" i="6"/>
  <c r="E837" i="6"/>
  <c r="J836" i="6"/>
  <c r="E836" i="6"/>
  <c r="K835" i="6"/>
  <c r="J835" i="6"/>
  <c r="H835" i="6"/>
  <c r="AA835" i="6"/>
  <c r="Z835" i="6"/>
  <c r="Y835" i="6"/>
  <c r="I835" i="6"/>
  <c r="X835" i="6" s="1"/>
  <c r="F835" i="6"/>
  <c r="V835" i="6"/>
  <c r="T835" i="6"/>
  <c r="R835" i="6"/>
  <c r="U835" i="6"/>
  <c r="S835" i="6"/>
  <c r="Q835" i="6"/>
  <c r="E835" i="6"/>
  <c r="D835" i="6"/>
  <c r="B835" i="6"/>
  <c r="K834" i="6"/>
  <c r="J834" i="6"/>
  <c r="I834" i="6"/>
  <c r="H834" i="6"/>
  <c r="G834" i="6"/>
  <c r="F834" i="6"/>
  <c r="K833" i="6"/>
  <c r="J833" i="6"/>
  <c r="I833" i="6"/>
  <c r="W833" i="6" s="1"/>
  <c r="H833" i="6"/>
  <c r="G833" i="6"/>
  <c r="F833" i="6"/>
  <c r="K832" i="6"/>
  <c r="J832" i="6"/>
  <c r="I832" i="6"/>
  <c r="H832" i="6"/>
  <c r="G832" i="6"/>
  <c r="F832" i="6"/>
  <c r="K831" i="6"/>
  <c r="J831" i="6"/>
  <c r="I831" i="6"/>
  <c r="H831" i="6"/>
  <c r="G831" i="6"/>
  <c r="F831" i="6"/>
  <c r="C830" i="6"/>
  <c r="V829" i="6"/>
  <c r="T829" i="6"/>
  <c r="R829" i="6"/>
  <c r="K836" i="6" s="1"/>
  <c r="U829" i="6"/>
  <c r="S829" i="6"/>
  <c r="Q829" i="6"/>
  <c r="E829" i="6"/>
  <c r="D829" i="6"/>
  <c r="B829" i="6"/>
  <c r="AA827" i="6"/>
  <c r="Z827" i="6"/>
  <c r="Y827" i="6"/>
  <c r="C826" i="6"/>
  <c r="K825" i="6"/>
  <c r="P827" i="6" s="1"/>
  <c r="J825" i="6"/>
  <c r="I825" i="6"/>
  <c r="X827" i="6" s="1"/>
  <c r="H825" i="6"/>
  <c r="G825" i="6"/>
  <c r="F825" i="6"/>
  <c r="V825" i="6"/>
  <c r="T825" i="6"/>
  <c r="R825" i="6"/>
  <c r="U825" i="6"/>
  <c r="S825" i="6"/>
  <c r="Q825" i="6"/>
  <c r="E825" i="6"/>
  <c r="D825" i="6"/>
  <c r="B825" i="6"/>
  <c r="AA823" i="6"/>
  <c r="Z823" i="6"/>
  <c r="Y823" i="6"/>
  <c r="I822" i="6"/>
  <c r="AB822" i="6" s="1"/>
  <c r="H822" i="6"/>
  <c r="G822" i="6"/>
  <c r="E822" i="6"/>
  <c r="J821" i="6"/>
  <c r="E821" i="6"/>
  <c r="J820" i="6"/>
  <c r="E820" i="6"/>
  <c r="J819" i="6"/>
  <c r="E819" i="6"/>
  <c r="K818" i="6"/>
  <c r="J818" i="6"/>
  <c r="H818" i="6"/>
  <c r="AA818" i="6"/>
  <c r="Z818" i="6"/>
  <c r="Y818" i="6"/>
  <c r="I818" i="6"/>
  <c r="X818" i="6" s="1"/>
  <c r="F818" i="6"/>
  <c r="V818" i="6"/>
  <c r="T818" i="6"/>
  <c r="R818" i="6"/>
  <c r="U818" i="6"/>
  <c r="S818" i="6"/>
  <c r="Q818" i="6"/>
  <c r="E818" i="6"/>
  <c r="D818" i="6"/>
  <c r="B818" i="6"/>
  <c r="K817" i="6"/>
  <c r="J817" i="6"/>
  <c r="H817" i="6"/>
  <c r="AA817" i="6"/>
  <c r="Z817" i="6"/>
  <c r="Y817" i="6"/>
  <c r="I817" i="6"/>
  <c r="X817" i="6" s="1"/>
  <c r="F817" i="6"/>
  <c r="V817" i="6"/>
  <c r="T817" i="6"/>
  <c r="R817" i="6"/>
  <c r="U817" i="6"/>
  <c r="S817" i="6"/>
  <c r="Q817" i="6"/>
  <c r="E817" i="6"/>
  <c r="D817" i="6"/>
  <c r="B817" i="6"/>
  <c r="K816" i="6"/>
  <c r="J816" i="6"/>
  <c r="H816" i="6"/>
  <c r="AA816" i="6"/>
  <c r="Z816" i="6"/>
  <c r="Y816" i="6"/>
  <c r="I816" i="6"/>
  <c r="X816" i="6" s="1"/>
  <c r="F816" i="6"/>
  <c r="V816" i="6"/>
  <c r="T816" i="6"/>
  <c r="R816" i="6"/>
  <c r="U816" i="6"/>
  <c r="S816" i="6"/>
  <c r="Q816" i="6"/>
  <c r="E816" i="6"/>
  <c r="D816" i="6"/>
  <c r="B816" i="6"/>
  <c r="K815" i="6"/>
  <c r="J815" i="6"/>
  <c r="I815" i="6"/>
  <c r="H815" i="6"/>
  <c r="G815" i="6"/>
  <c r="F815" i="6"/>
  <c r="K814" i="6"/>
  <c r="J814" i="6"/>
  <c r="I814" i="6"/>
  <c r="W814" i="6" s="1"/>
  <c r="H814" i="6"/>
  <c r="G814" i="6"/>
  <c r="F814" i="6"/>
  <c r="K813" i="6"/>
  <c r="J813" i="6"/>
  <c r="I813" i="6"/>
  <c r="H813" i="6"/>
  <c r="G813" i="6"/>
  <c r="F813" i="6"/>
  <c r="K812" i="6"/>
  <c r="J812" i="6"/>
  <c r="I812" i="6"/>
  <c r="W812" i="6" s="1"/>
  <c r="H812" i="6"/>
  <c r="G812" i="6"/>
  <c r="F812" i="6"/>
  <c r="C811" i="6"/>
  <c r="V810" i="6"/>
  <c r="T810" i="6"/>
  <c r="R810" i="6"/>
  <c r="U810" i="6"/>
  <c r="S810" i="6"/>
  <c r="Q810" i="6"/>
  <c r="E810" i="6"/>
  <c r="D810" i="6"/>
  <c r="B810" i="6"/>
  <c r="AA808" i="6"/>
  <c r="Z808" i="6"/>
  <c r="Y808" i="6"/>
  <c r="I807" i="6"/>
  <c r="AB807" i="6" s="1"/>
  <c r="H807" i="6"/>
  <c r="G807" i="6"/>
  <c r="E807" i="6"/>
  <c r="J806" i="6"/>
  <c r="E806" i="6"/>
  <c r="J805" i="6"/>
  <c r="E805" i="6"/>
  <c r="J804" i="6"/>
  <c r="E804" i="6"/>
  <c r="K803" i="6"/>
  <c r="J803" i="6"/>
  <c r="H803" i="6"/>
  <c r="AA803" i="6"/>
  <c r="Z803" i="6"/>
  <c r="Y803" i="6"/>
  <c r="I803" i="6"/>
  <c r="X803" i="6" s="1"/>
  <c r="F803" i="6"/>
  <c r="V803" i="6"/>
  <c r="T803" i="6"/>
  <c r="R803" i="6"/>
  <c r="U803" i="6"/>
  <c r="S803" i="6"/>
  <c r="Q803" i="6"/>
  <c r="E803" i="6"/>
  <c r="D803" i="6"/>
  <c r="B803" i="6"/>
  <c r="K802" i="6"/>
  <c r="J802" i="6"/>
  <c r="I802" i="6"/>
  <c r="H802" i="6"/>
  <c r="G802" i="6"/>
  <c r="F802" i="6"/>
  <c r="K801" i="6"/>
  <c r="J801" i="6"/>
  <c r="I801" i="6"/>
  <c r="W801" i="6" s="1"/>
  <c r="H801" i="6"/>
  <c r="G801" i="6"/>
  <c r="F801" i="6"/>
  <c r="K800" i="6"/>
  <c r="J800" i="6"/>
  <c r="I800" i="6"/>
  <c r="H800" i="6"/>
  <c r="G800" i="6"/>
  <c r="F800" i="6"/>
  <c r="K799" i="6"/>
  <c r="J799" i="6"/>
  <c r="I799" i="6"/>
  <c r="W799" i="6" s="1"/>
  <c r="H799" i="6"/>
  <c r="G799" i="6"/>
  <c r="F799" i="6"/>
  <c r="C798" i="6"/>
  <c r="V797" i="6"/>
  <c r="T797" i="6"/>
  <c r="R797" i="6"/>
  <c r="U797" i="6"/>
  <c r="S797" i="6"/>
  <c r="Q797" i="6"/>
  <c r="E797" i="6"/>
  <c r="D797" i="6"/>
  <c r="B797" i="6"/>
  <c r="AA795" i="6"/>
  <c r="Z795" i="6"/>
  <c r="Y795" i="6"/>
  <c r="C794" i="6"/>
  <c r="K793" i="6"/>
  <c r="J793" i="6"/>
  <c r="I793" i="6"/>
  <c r="X795" i="6" s="1"/>
  <c r="H793" i="6"/>
  <c r="G793" i="6"/>
  <c r="F793" i="6"/>
  <c r="V793" i="6"/>
  <c r="T793" i="6"/>
  <c r="R793" i="6"/>
  <c r="U793" i="6"/>
  <c r="S793" i="6"/>
  <c r="Q793" i="6"/>
  <c r="E793" i="6"/>
  <c r="D793" i="6"/>
  <c r="B793" i="6"/>
  <c r="AA791" i="6"/>
  <c r="Z791" i="6"/>
  <c r="Y791" i="6"/>
  <c r="I790" i="6"/>
  <c r="AB790" i="6" s="1"/>
  <c r="H790" i="6"/>
  <c r="G790" i="6"/>
  <c r="E790" i="6"/>
  <c r="J789" i="6"/>
  <c r="E789" i="6"/>
  <c r="J788" i="6"/>
  <c r="E788" i="6"/>
  <c r="J787" i="6"/>
  <c r="E787" i="6"/>
  <c r="K786" i="6"/>
  <c r="J786" i="6"/>
  <c r="H786" i="6"/>
  <c r="AA786" i="6"/>
  <c r="Z786" i="6"/>
  <c r="Y786" i="6"/>
  <c r="I786" i="6"/>
  <c r="X786" i="6" s="1"/>
  <c r="F786" i="6"/>
  <c r="V786" i="6"/>
  <c r="T786" i="6"/>
  <c r="R786" i="6"/>
  <c r="U786" i="6"/>
  <c r="S786" i="6"/>
  <c r="Q786" i="6"/>
  <c r="E786" i="6"/>
  <c r="D786" i="6"/>
  <c r="B786" i="6"/>
  <c r="K785" i="6"/>
  <c r="J785" i="6"/>
  <c r="H785" i="6"/>
  <c r="AA785" i="6"/>
  <c r="Z785" i="6"/>
  <c r="Y785" i="6"/>
  <c r="I785" i="6"/>
  <c r="X785" i="6" s="1"/>
  <c r="F785" i="6"/>
  <c r="V785" i="6"/>
  <c r="T785" i="6"/>
  <c r="R785" i="6"/>
  <c r="U785" i="6"/>
  <c r="S785" i="6"/>
  <c r="Q785" i="6"/>
  <c r="E785" i="6"/>
  <c r="D785" i="6"/>
  <c r="B785" i="6"/>
  <c r="K784" i="6"/>
  <c r="J784" i="6"/>
  <c r="I784" i="6"/>
  <c r="H784" i="6"/>
  <c r="G784" i="6"/>
  <c r="F784" i="6"/>
  <c r="K783" i="6"/>
  <c r="J783" i="6"/>
  <c r="I783" i="6"/>
  <c r="W783" i="6" s="1"/>
  <c r="H783" i="6"/>
  <c r="G783" i="6"/>
  <c r="F783" i="6"/>
  <c r="K782" i="6"/>
  <c r="J782" i="6"/>
  <c r="I782" i="6"/>
  <c r="H782" i="6"/>
  <c r="G782" i="6"/>
  <c r="F782" i="6"/>
  <c r="K781" i="6"/>
  <c r="J781" i="6"/>
  <c r="I781" i="6"/>
  <c r="W781" i="6" s="1"/>
  <c r="H781" i="6"/>
  <c r="G781" i="6"/>
  <c r="F781" i="6"/>
  <c r="C780" i="6"/>
  <c r="V779" i="6"/>
  <c r="T779" i="6"/>
  <c r="R779" i="6"/>
  <c r="U779" i="6"/>
  <c r="S779" i="6"/>
  <c r="Q779" i="6"/>
  <c r="E779" i="6"/>
  <c r="D779" i="6"/>
  <c r="B779" i="6"/>
  <c r="A778" i="6"/>
  <c r="A776" i="6"/>
  <c r="H774" i="6"/>
  <c r="J774" i="6"/>
  <c r="H773" i="6"/>
  <c r="J773" i="6"/>
  <c r="A772" i="6"/>
  <c r="AA769" i="6"/>
  <c r="Z769" i="6"/>
  <c r="Y769" i="6"/>
  <c r="K768" i="6"/>
  <c r="P769" i="6" s="1"/>
  <c r="J768" i="6"/>
  <c r="I768" i="6"/>
  <c r="X769" i="6" s="1"/>
  <c r="H768" i="6"/>
  <c r="G768" i="6"/>
  <c r="F768" i="6"/>
  <c r="V768" i="6"/>
  <c r="T768" i="6"/>
  <c r="R768" i="6"/>
  <c r="U768" i="6"/>
  <c r="S768" i="6"/>
  <c r="Q768" i="6"/>
  <c r="E768" i="6"/>
  <c r="D768" i="6"/>
  <c r="B768" i="6"/>
  <c r="AA766" i="6"/>
  <c r="Z766" i="6"/>
  <c r="Y766" i="6"/>
  <c r="I765" i="6"/>
  <c r="AB765" i="6" s="1"/>
  <c r="H765" i="6"/>
  <c r="G765" i="6"/>
  <c r="E765" i="6"/>
  <c r="J764" i="6"/>
  <c r="E764" i="6"/>
  <c r="J763" i="6"/>
  <c r="E763" i="6"/>
  <c r="J762" i="6"/>
  <c r="E762" i="6"/>
  <c r="K761" i="6"/>
  <c r="J761" i="6"/>
  <c r="H761" i="6"/>
  <c r="AA761" i="6"/>
  <c r="Z761" i="6"/>
  <c r="Y761" i="6"/>
  <c r="I761" i="6"/>
  <c r="X761" i="6" s="1"/>
  <c r="F761" i="6"/>
  <c r="V761" i="6"/>
  <c r="T761" i="6"/>
  <c r="R761" i="6"/>
  <c r="U761" i="6"/>
  <c r="S761" i="6"/>
  <c r="Q761" i="6"/>
  <c r="E761" i="6"/>
  <c r="D761" i="6"/>
  <c r="B761" i="6"/>
  <c r="K760" i="6"/>
  <c r="J760" i="6"/>
  <c r="H760" i="6"/>
  <c r="AA760" i="6"/>
  <c r="Z760" i="6"/>
  <c r="Y760" i="6"/>
  <c r="I760" i="6"/>
  <c r="X760" i="6" s="1"/>
  <c r="F760" i="6"/>
  <c r="V760" i="6"/>
  <c r="T760" i="6"/>
  <c r="R760" i="6"/>
  <c r="U760" i="6"/>
  <c r="S760" i="6"/>
  <c r="Q760" i="6"/>
  <c r="E760" i="6"/>
  <c r="D760" i="6"/>
  <c r="B760" i="6"/>
  <c r="K759" i="6"/>
  <c r="J759" i="6"/>
  <c r="H759" i="6"/>
  <c r="AA759" i="6"/>
  <c r="Z759" i="6"/>
  <c r="Y759" i="6"/>
  <c r="I759" i="6"/>
  <c r="X759" i="6" s="1"/>
  <c r="F759" i="6"/>
  <c r="V759" i="6"/>
  <c r="T759" i="6"/>
  <c r="R759" i="6"/>
  <c r="U759" i="6"/>
  <c r="S759" i="6"/>
  <c r="Q759" i="6"/>
  <c r="E759" i="6"/>
  <c r="D759" i="6"/>
  <c r="B759" i="6"/>
  <c r="K758" i="6"/>
  <c r="J758" i="6"/>
  <c r="I758" i="6"/>
  <c r="H758" i="6"/>
  <c r="G758" i="6"/>
  <c r="F758" i="6"/>
  <c r="K757" i="6"/>
  <c r="J757" i="6"/>
  <c r="I757" i="6"/>
  <c r="W757" i="6" s="1"/>
  <c r="H757" i="6"/>
  <c r="G757" i="6"/>
  <c r="F757" i="6"/>
  <c r="K756" i="6"/>
  <c r="J756" i="6"/>
  <c r="I756" i="6"/>
  <c r="H756" i="6"/>
  <c r="G756" i="6"/>
  <c r="F756" i="6"/>
  <c r="K755" i="6"/>
  <c r="J755" i="6"/>
  <c r="I755" i="6"/>
  <c r="W755" i="6" s="1"/>
  <c r="H755" i="6"/>
  <c r="G755" i="6"/>
  <c r="F755" i="6"/>
  <c r="C754" i="6"/>
  <c r="V753" i="6"/>
  <c r="T753" i="6"/>
  <c r="R753" i="6"/>
  <c r="U753" i="6"/>
  <c r="S753" i="6"/>
  <c r="Q753" i="6"/>
  <c r="E753" i="6"/>
  <c r="D753" i="6"/>
  <c r="B753" i="6"/>
  <c r="AA751" i="6"/>
  <c r="Z751" i="6"/>
  <c r="Y751" i="6"/>
  <c r="K750" i="6"/>
  <c r="J750" i="6"/>
  <c r="I750" i="6"/>
  <c r="O751" i="6" s="1"/>
  <c r="H750" i="6"/>
  <c r="G750" i="6"/>
  <c r="F750" i="6"/>
  <c r="V750" i="6"/>
  <c r="T750" i="6"/>
  <c r="R750" i="6"/>
  <c r="U750" i="6"/>
  <c r="S750" i="6"/>
  <c r="Q750" i="6"/>
  <c r="E750" i="6"/>
  <c r="D750" i="6"/>
  <c r="B750" i="6"/>
  <c r="AA748" i="6"/>
  <c r="Z748" i="6"/>
  <c r="Y748" i="6"/>
  <c r="I747" i="6"/>
  <c r="AB747" i="6" s="1"/>
  <c r="H747" i="6"/>
  <c r="G747" i="6"/>
  <c r="E747" i="6"/>
  <c r="J746" i="6"/>
  <c r="E746" i="6"/>
  <c r="J745" i="6"/>
  <c r="E745" i="6"/>
  <c r="J744" i="6"/>
  <c r="E744" i="6"/>
  <c r="K743" i="6"/>
  <c r="J743" i="6"/>
  <c r="H743" i="6"/>
  <c r="AA743" i="6"/>
  <c r="Z743" i="6"/>
  <c r="Y743" i="6"/>
  <c r="I743" i="6"/>
  <c r="X743" i="6" s="1"/>
  <c r="F743" i="6"/>
  <c r="V743" i="6"/>
  <c r="T743" i="6"/>
  <c r="R743" i="6"/>
  <c r="U743" i="6"/>
  <c r="S743" i="6"/>
  <c r="Q743" i="6"/>
  <c r="E743" i="6"/>
  <c r="D743" i="6"/>
  <c r="B743" i="6"/>
  <c r="K742" i="6"/>
  <c r="J742" i="6"/>
  <c r="H742" i="6"/>
  <c r="AA742" i="6"/>
  <c r="Z742" i="6"/>
  <c r="Y742" i="6"/>
  <c r="I742" i="6"/>
  <c r="X742" i="6" s="1"/>
  <c r="F742" i="6"/>
  <c r="V742" i="6"/>
  <c r="T742" i="6"/>
  <c r="R742" i="6"/>
  <c r="U742" i="6"/>
  <c r="S742" i="6"/>
  <c r="Q742" i="6"/>
  <c r="E742" i="6"/>
  <c r="D742" i="6"/>
  <c r="B742" i="6"/>
  <c r="K741" i="6"/>
  <c r="J741" i="6"/>
  <c r="H741" i="6"/>
  <c r="AA741" i="6"/>
  <c r="Z741" i="6"/>
  <c r="Y741" i="6"/>
  <c r="I741" i="6"/>
  <c r="X741" i="6" s="1"/>
  <c r="F741" i="6"/>
  <c r="V741" i="6"/>
  <c r="T741" i="6"/>
  <c r="R741" i="6"/>
  <c r="U741" i="6"/>
  <c r="S741" i="6"/>
  <c r="Q741" i="6"/>
  <c r="E741" i="6"/>
  <c r="D741" i="6"/>
  <c r="B741" i="6"/>
  <c r="K740" i="6"/>
  <c r="J740" i="6"/>
  <c r="I740" i="6"/>
  <c r="H740" i="6"/>
  <c r="G740" i="6"/>
  <c r="F740" i="6"/>
  <c r="K739" i="6"/>
  <c r="J739" i="6"/>
  <c r="I739" i="6"/>
  <c r="W739" i="6" s="1"/>
  <c r="H739" i="6"/>
  <c r="G739" i="6"/>
  <c r="F739" i="6"/>
  <c r="K738" i="6"/>
  <c r="J738" i="6"/>
  <c r="I738" i="6"/>
  <c r="H738" i="6"/>
  <c r="G738" i="6"/>
  <c r="F738" i="6"/>
  <c r="K737" i="6"/>
  <c r="J737" i="6"/>
  <c r="I737" i="6"/>
  <c r="H737" i="6"/>
  <c r="G737" i="6"/>
  <c r="F737" i="6"/>
  <c r="C736" i="6"/>
  <c r="V735" i="6"/>
  <c r="T735" i="6"/>
  <c r="R735" i="6"/>
  <c r="U735" i="6"/>
  <c r="S735" i="6"/>
  <c r="Q735" i="6"/>
  <c r="E735" i="6"/>
  <c r="D735" i="6"/>
  <c r="B735" i="6"/>
  <c r="A734" i="6"/>
  <c r="H732" i="6"/>
  <c r="J732" i="6"/>
  <c r="H731" i="6"/>
  <c r="J731" i="6"/>
  <c r="A730" i="6"/>
  <c r="H728" i="6"/>
  <c r="J728" i="6"/>
  <c r="H727" i="6"/>
  <c r="J727" i="6"/>
  <c r="A726" i="6"/>
  <c r="AA723" i="6"/>
  <c r="Z723" i="6"/>
  <c r="Y723" i="6"/>
  <c r="I722" i="6"/>
  <c r="AB722" i="6" s="1"/>
  <c r="H722" i="6"/>
  <c r="G722" i="6"/>
  <c r="E722" i="6"/>
  <c r="J721" i="6"/>
  <c r="E721" i="6"/>
  <c r="J720" i="6"/>
  <c r="E720" i="6"/>
  <c r="J719" i="6"/>
  <c r="E719" i="6"/>
  <c r="K718" i="6"/>
  <c r="J718" i="6"/>
  <c r="I718" i="6"/>
  <c r="H718" i="6"/>
  <c r="G718" i="6"/>
  <c r="F718" i="6"/>
  <c r="K717" i="6"/>
  <c r="J717" i="6"/>
  <c r="I717" i="6"/>
  <c r="W717" i="6" s="1"/>
  <c r="H717" i="6"/>
  <c r="G717" i="6"/>
  <c r="F717" i="6"/>
  <c r="K716" i="6"/>
  <c r="J716" i="6"/>
  <c r="I716" i="6"/>
  <c r="H716" i="6"/>
  <c r="G716" i="6"/>
  <c r="F716" i="6"/>
  <c r="K715" i="6"/>
  <c r="J715" i="6"/>
  <c r="I715" i="6"/>
  <c r="H715" i="6"/>
  <c r="G715" i="6"/>
  <c r="F715" i="6"/>
  <c r="C714" i="6"/>
  <c r="V713" i="6"/>
  <c r="K721" i="6" s="1"/>
  <c r="T713" i="6"/>
  <c r="K720" i="6" s="1"/>
  <c r="R713" i="6"/>
  <c r="K719" i="6" s="1"/>
  <c r="U713" i="6"/>
  <c r="I721" i="6" s="1"/>
  <c r="S713" i="6"/>
  <c r="I720" i="6" s="1"/>
  <c r="Q713" i="6"/>
  <c r="I719" i="6" s="1"/>
  <c r="E713" i="6"/>
  <c r="D713" i="6"/>
  <c r="B713" i="6"/>
  <c r="AA711" i="6"/>
  <c r="Z711" i="6"/>
  <c r="Y711" i="6"/>
  <c r="I710" i="6"/>
  <c r="AB710" i="6" s="1"/>
  <c r="H710" i="6"/>
  <c r="G710" i="6"/>
  <c r="E710" i="6"/>
  <c r="J709" i="6"/>
  <c r="E709" i="6"/>
  <c r="J708" i="6"/>
  <c r="E708" i="6"/>
  <c r="J707" i="6"/>
  <c r="E707" i="6"/>
  <c r="K706" i="6"/>
  <c r="J706" i="6"/>
  <c r="I706" i="6"/>
  <c r="H706" i="6"/>
  <c r="G706" i="6"/>
  <c r="F706" i="6"/>
  <c r="K705" i="6"/>
  <c r="J705" i="6"/>
  <c r="I705" i="6"/>
  <c r="W705" i="6" s="1"/>
  <c r="H705" i="6"/>
  <c r="G705" i="6"/>
  <c r="F705" i="6"/>
  <c r="K704" i="6"/>
  <c r="J704" i="6"/>
  <c r="I704" i="6"/>
  <c r="H704" i="6"/>
  <c r="G704" i="6"/>
  <c r="F704" i="6"/>
  <c r="K703" i="6"/>
  <c r="J703" i="6"/>
  <c r="I703" i="6"/>
  <c r="H703" i="6"/>
  <c r="G703" i="6"/>
  <c r="F703" i="6"/>
  <c r="C702" i="6"/>
  <c r="V701" i="6"/>
  <c r="K709" i="6" s="1"/>
  <c r="T701" i="6"/>
  <c r="K708" i="6" s="1"/>
  <c r="R701" i="6"/>
  <c r="K707" i="6" s="1"/>
  <c r="U701" i="6"/>
  <c r="I709" i="6" s="1"/>
  <c r="S701" i="6"/>
  <c r="I708" i="6" s="1"/>
  <c r="Q701" i="6"/>
  <c r="I707" i="6" s="1"/>
  <c r="E701" i="6"/>
  <c r="D701" i="6"/>
  <c r="B701" i="6"/>
  <c r="AA699" i="6"/>
  <c r="Z699" i="6"/>
  <c r="Y699" i="6"/>
  <c r="I698" i="6"/>
  <c r="AB698" i="6" s="1"/>
  <c r="H698" i="6"/>
  <c r="G698" i="6"/>
  <c r="E698" i="6"/>
  <c r="J697" i="6"/>
  <c r="E697" i="6"/>
  <c r="J696" i="6"/>
  <c r="E696" i="6"/>
  <c r="J695" i="6"/>
  <c r="E695" i="6"/>
  <c r="K694" i="6"/>
  <c r="J694" i="6"/>
  <c r="H694" i="6"/>
  <c r="AA694" i="6"/>
  <c r="Z694" i="6"/>
  <c r="Y694" i="6"/>
  <c r="I694" i="6"/>
  <c r="X694" i="6" s="1"/>
  <c r="F694" i="6"/>
  <c r="V694" i="6"/>
  <c r="T694" i="6"/>
  <c r="R694" i="6"/>
  <c r="U694" i="6"/>
  <c r="S694" i="6"/>
  <c r="Q694" i="6"/>
  <c r="E694" i="6"/>
  <c r="D694" i="6"/>
  <c r="B694" i="6"/>
  <c r="K693" i="6"/>
  <c r="J693" i="6"/>
  <c r="I693" i="6"/>
  <c r="H693" i="6"/>
  <c r="G693" i="6"/>
  <c r="F693" i="6"/>
  <c r="K692" i="6"/>
  <c r="J692" i="6"/>
  <c r="I692" i="6"/>
  <c r="W692" i="6" s="1"/>
  <c r="H692" i="6"/>
  <c r="G692" i="6"/>
  <c r="F692" i="6"/>
  <c r="K691" i="6"/>
  <c r="J691" i="6"/>
  <c r="I691" i="6"/>
  <c r="H691" i="6"/>
  <c r="G691" i="6"/>
  <c r="F691" i="6"/>
  <c r="K690" i="6"/>
  <c r="J690" i="6"/>
  <c r="I690" i="6"/>
  <c r="H690" i="6"/>
  <c r="G690" i="6"/>
  <c r="F690" i="6"/>
  <c r="C689" i="6"/>
  <c r="V688" i="6"/>
  <c r="T688" i="6"/>
  <c r="R688" i="6"/>
  <c r="U688" i="6"/>
  <c r="S688" i="6"/>
  <c r="Q688" i="6"/>
  <c r="E688" i="6"/>
  <c r="D688" i="6"/>
  <c r="B688" i="6"/>
  <c r="AA686" i="6"/>
  <c r="Z686" i="6"/>
  <c r="Y686" i="6"/>
  <c r="I685" i="6"/>
  <c r="AB685" i="6" s="1"/>
  <c r="H685" i="6"/>
  <c r="G685" i="6"/>
  <c r="E685" i="6"/>
  <c r="J684" i="6"/>
  <c r="E684" i="6"/>
  <c r="J683" i="6"/>
  <c r="E683" i="6"/>
  <c r="J682" i="6"/>
  <c r="E682" i="6"/>
  <c r="K681" i="6"/>
  <c r="J681" i="6"/>
  <c r="H681" i="6"/>
  <c r="AA681" i="6"/>
  <c r="Z681" i="6"/>
  <c r="Y681" i="6"/>
  <c r="I681" i="6"/>
  <c r="X681" i="6" s="1"/>
  <c r="F681" i="6"/>
  <c r="V681" i="6"/>
  <c r="T681" i="6"/>
  <c r="R681" i="6"/>
  <c r="U681" i="6"/>
  <c r="S681" i="6"/>
  <c r="Q681" i="6"/>
  <c r="E681" i="6"/>
  <c r="D681" i="6"/>
  <c r="B681" i="6"/>
  <c r="K680" i="6"/>
  <c r="J680" i="6"/>
  <c r="H680" i="6"/>
  <c r="AA680" i="6"/>
  <c r="Z680" i="6"/>
  <c r="Y680" i="6"/>
  <c r="I680" i="6"/>
  <c r="X680" i="6" s="1"/>
  <c r="F680" i="6"/>
  <c r="V680" i="6"/>
  <c r="T680" i="6"/>
  <c r="R680" i="6"/>
  <c r="U680" i="6"/>
  <c r="S680" i="6"/>
  <c r="Q680" i="6"/>
  <c r="E680" i="6"/>
  <c r="D680" i="6"/>
  <c r="B680" i="6"/>
  <c r="K679" i="6"/>
  <c r="J679" i="6"/>
  <c r="H679" i="6"/>
  <c r="AA679" i="6"/>
  <c r="Z679" i="6"/>
  <c r="Y679" i="6"/>
  <c r="I679" i="6"/>
  <c r="X679" i="6" s="1"/>
  <c r="F679" i="6"/>
  <c r="V679" i="6"/>
  <c r="T679" i="6"/>
  <c r="R679" i="6"/>
  <c r="U679" i="6"/>
  <c r="S679" i="6"/>
  <c r="Q679" i="6"/>
  <c r="E679" i="6"/>
  <c r="D679" i="6"/>
  <c r="B679" i="6"/>
  <c r="K678" i="6"/>
  <c r="J678" i="6"/>
  <c r="H678" i="6"/>
  <c r="AA678" i="6"/>
  <c r="Z678" i="6"/>
  <c r="Y678" i="6"/>
  <c r="I678" i="6"/>
  <c r="X678" i="6" s="1"/>
  <c r="F678" i="6"/>
  <c r="V678" i="6"/>
  <c r="T678" i="6"/>
  <c r="R678" i="6"/>
  <c r="U678" i="6"/>
  <c r="S678" i="6"/>
  <c r="Q678" i="6"/>
  <c r="E678" i="6"/>
  <c r="D678" i="6"/>
  <c r="B678" i="6"/>
  <c r="K677" i="6"/>
  <c r="J677" i="6"/>
  <c r="H677" i="6"/>
  <c r="AA677" i="6"/>
  <c r="Z677" i="6"/>
  <c r="Y677" i="6"/>
  <c r="I677" i="6"/>
  <c r="X677" i="6" s="1"/>
  <c r="F677" i="6"/>
  <c r="V677" i="6"/>
  <c r="T677" i="6"/>
  <c r="R677" i="6"/>
  <c r="U677" i="6"/>
  <c r="S677" i="6"/>
  <c r="Q677" i="6"/>
  <c r="E677" i="6"/>
  <c r="D677" i="6"/>
  <c r="B677" i="6"/>
  <c r="K676" i="6"/>
  <c r="J676" i="6"/>
  <c r="I676" i="6"/>
  <c r="H676" i="6"/>
  <c r="G676" i="6"/>
  <c r="F676" i="6"/>
  <c r="K675" i="6"/>
  <c r="J675" i="6"/>
  <c r="I675" i="6"/>
  <c r="W675" i="6" s="1"/>
  <c r="H675" i="6"/>
  <c r="G675" i="6"/>
  <c r="F675" i="6"/>
  <c r="K674" i="6"/>
  <c r="J674" i="6"/>
  <c r="I674" i="6"/>
  <c r="H674" i="6"/>
  <c r="G674" i="6"/>
  <c r="F674" i="6"/>
  <c r="K673" i="6"/>
  <c r="J673" i="6"/>
  <c r="I673" i="6"/>
  <c r="W673" i="6" s="1"/>
  <c r="H673" i="6"/>
  <c r="G673" i="6"/>
  <c r="F673" i="6"/>
  <c r="C672" i="6"/>
  <c r="V671" i="6"/>
  <c r="T671" i="6"/>
  <c r="R671" i="6"/>
  <c r="U671" i="6"/>
  <c r="S671" i="6"/>
  <c r="Q671" i="6"/>
  <c r="E671" i="6"/>
  <c r="D671" i="6"/>
  <c r="B671" i="6"/>
  <c r="AA669" i="6"/>
  <c r="Z669" i="6"/>
  <c r="Y669" i="6"/>
  <c r="I668" i="6"/>
  <c r="AB668" i="6" s="1"/>
  <c r="H668" i="6"/>
  <c r="G668" i="6"/>
  <c r="E668" i="6"/>
  <c r="J667" i="6"/>
  <c r="E667" i="6"/>
  <c r="J666" i="6"/>
  <c r="E666" i="6"/>
  <c r="J665" i="6"/>
  <c r="E665" i="6"/>
  <c r="K664" i="6"/>
  <c r="J664" i="6"/>
  <c r="H664" i="6"/>
  <c r="AA664" i="6"/>
  <c r="Z664" i="6"/>
  <c r="Y664" i="6"/>
  <c r="I664" i="6"/>
  <c r="X664" i="6" s="1"/>
  <c r="F664" i="6"/>
  <c r="V664" i="6"/>
  <c r="T664" i="6"/>
  <c r="R664" i="6"/>
  <c r="U664" i="6"/>
  <c r="S664" i="6"/>
  <c r="Q664" i="6"/>
  <c r="E664" i="6"/>
  <c r="D664" i="6"/>
  <c r="B664" i="6"/>
  <c r="K663" i="6"/>
  <c r="J663" i="6"/>
  <c r="H663" i="6"/>
  <c r="AA663" i="6"/>
  <c r="Z663" i="6"/>
  <c r="Y663" i="6"/>
  <c r="I663" i="6"/>
  <c r="X663" i="6" s="1"/>
  <c r="F663" i="6"/>
  <c r="V663" i="6"/>
  <c r="T663" i="6"/>
  <c r="R663" i="6"/>
  <c r="U663" i="6"/>
  <c r="S663" i="6"/>
  <c r="Q663" i="6"/>
  <c r="E663" i="6"/>
  <c r="D663" i="6"/>
  <c r="B663" i="6"/>
  <c r="K662" i="6"/>
  <c r="J662" i="6"/>
  <c r="H662" i="6"/>
  <c r="AA662" i="6"/>
  <c r="Z662" i="6"/>
  <c r="Y662" i="6"/>
  <c r="I662" i="6"/>
  <c r="X662" i="6" s="1"/>
  <c r="F662" i="6"/>
  <c r="V662" i="6"/>
  <c r="T662" i="6"/>
  <c r="R662" i="6"/>
  <c r="U662" i="6"/>
  <c r="S662" i="6"/>
  <c r="Q662" i="6"/>
  <c r="E662" i="6"/>
  <c r="D662" i="6"/>
  <c r="B662" i="6"/>
  <c r="K661" i="6"/>
  <c r="J661" i="6"/>
  <c r="H661" i="6"/>
  <c r="AA661" i="6"/>
  <c r="Z661" i="6"/>
  <c r="Y661" i="6"/>
  <c r="I661" i="6"/>
  <c r="X661" i="6" s="1"/>
  <c r="F661" i="6"/>
  <c r="V661" i="6"/>
  <c r="T661" i="6"/>
  <c r="R661" i="6"/>
  <c r="U661" i="6"/>
  <c r="S661" i="6"/>
  <c r="Q661" i="6"/>
  <c r="E661" i="6"/>
  <c r="D661" i="6"/>
  <c r="B661" i="6"/>
  <c r="K660" i="6"/>
  <c r="J660" i="6"/>
  <c r="H660" i="6"/>
  <c r="AA660" i="6"/>
  <c r="Z660" i="6"/>
  <c r="Y660" i="6"/>
  <c r="I660" i="6"/>
  <c r="X660" i="6" s="1"/>
  <c r="F660" i="6"/>
  <c r="V660" i="6"/>
  <c r="T660" i="6"/>
  <c r="R660" i="6"/>
  <c r="U660" i="6"/>
  <c r="S660" i="6"/>
  <c r="Q660" i="6"/>
  <c r="E660" i="6"/>
  <c r="D660" i="6"/>
  <c r="B660" i="6"/>
  <c r="K659" i="6"/>
  <c r="J659" i="6"/>
  <c r="I659" i="6"/>
  <c r="H659" i="6"/>
  <c r="G659" i="6"/>
  <c r="F659" i="6"/>
  <c r="K658" i="6"/>
  <c r="J658" i="6"/>
  <c r="I658" i="6"/>
  <c r="W658" i="6" s="1"/>
  <c r="H658" i="6"/>
  <c r="G658" i="6"/>
  <c r="F658" i="6"/>
  <c r="K657" i="6"/>
  <c r="J657" i="6"/>
  <c r="I657" i="6"/>
  <c r="H657" i="6"/>
  <c r="G657" i="6"/>
  <c r="F657" i="6"/>
  <c r="K656" i="6"/>
  <c r="J656" i="6"/>
  <c r="I656" i="6"/>
  <c r="W656" i="6" s="1"/>
  <c r="H656" i="6"/>
  <c r="G656" i="6"/>
  <c r="F656" i="6"/>
  <c r="C655" i="6"/>
  <c r="V654" i="6"/>
  <c r="T654" i="6"/>
  <c r="R654" i="6"/>
  <c r="U654" i="6"/>
  <c r="S654" i="6"/>
  <c r="Q654" i="6"/>
  <c r="E654" i="6"/>
  <c r="D654" i="6"/>
  <c r="B654" i="6"/>
  <c r="AA652" i="6"/>
  <c r="Z652" i="6"/>
  <c r="Y652" i="6"/>
  <c r="I651" i="6"/>
  <c r="AB651" i="6" s="1"/>
  <c r="H651" i="6"/>
  <c r="G651" i="6"/>
  <c r="E651" i="6"/>
  <c r="J650" i="6"/>
  <c r="E650" i="6"/>
  <c r="J649" i="6"/>
  <c r="E649" i="6"/>
  <c r="J648" i="6"/>
  <c r="E648" i="6"/>
  <c r="K647" i="6"/>
  <c r="J647" i="6"/>
  <c r="H647" i="6"/>
  <c r="AA647" i="6"/>
  <c r="Z647" i="6"/>
  <c r="Y647" i="6"/>
  <c r="I647" i="6"/>
  <c r="X647" i="6" s="1"/>
  <c r="F647" i="6"/>
  <c r="V647" i="6"/>
  <c r="T647" i="6"/>
  <c r="R647" i="6"/>
  <c r="U647" i="6"/>
  <c r="S647" i="6"/>
  <c r="Q647" i="6"/>
  <c r="E647" i="6"/>
  <c r="D647" i="6"/>
  <c r="B647" i="6"/>
  <c r="K646" i="6"/>
  <c r="J646" i="6"/>
  <c r="I646" i="6"/>
  <c r="H646" i="6"/>
  <c r="G646" i="6"/>
  <c r="F646" i="6"/>
  <c r="K645" i="6"/>
  <c r="J645" i="6"/>
  <c r="I645" i="6"/>
  <c r="W645" i="6" s="1"/>
  <c r="H645" i="6"/>
  <c r="G645" i="6"/>
  <c r="F645" i="6"/>
  <c r="K644" i="6"/>
  <c r="J644" i="6"/>
  <c r="I644" i="6"/>
  <c r="H644" i="6"/>
  <c r="G644" i="6"/>
  <c r="F644" i="6"/>
  <c r="K643" i="6"/>
  <c r="J643" i="6"/>
  <c r="I643" i="6"/>
  <c r="W643" i="6" s="1"/>
  <c r="H643" i="6"/>
  <c r="G643" i="6"/>
  <c r="F643" i="6"/>
  <c r="C642" i="6"/>
  <c r="V641" i="6"/>
  <c r="T641" i="6"/>
  <c r="R641" i="6"/>
  <c r="U641" i="6"/>
  <c r="S641" i="6"/>
  <c r="Q641" i="6"/>
  <c r="E641" i="6"/>
  <c r="D641" i="6"/>
  <c r="B641" i="6"/>
  <c r="AA639" i="6"/>
  <c r="Z639" i="6"/>
  <c r="Y639" i="6"/>
  <c r="I638" i="6"/>
  <c r="AB638" i="6" s="1"/>
  <c r="H638" i="6"/>
  <c r="G638" i="6"/>
  <c r="E638" i="6"/>
  <c r="J637" i="6"/>
  <c r="E637" i="6"/>
  <c r="J636" i="6"/>
  <c r="E636" i="6"/>
  <c r="J635" i="6"/>
  <c r="E635" i="6"/>
  <c r="K634" i="6"/>
  <c r="J634" i="6"/>
  <c r="H634" i="6"/>
  <c r="AA634" i="6"/>
  <c r="Z634" i="6"/>
  <c r="Y634" i="6"/>
  <c r="I634" i="6"/>
  <c r="X634" i="6" s="1"/>
  <c r="F634" i="6"/>
  <c r="V634" i="6"/>
  <c r="T634" i="6"/>
  <c r="R634" i="6"/>
  <c r="U634" i="6"/>
  <c r="S634" i="6"/>
  <c r="Q634" i="6"/>
  <c r="E634" i="6"/>
  <c r="D634" i="6"/>
  <c r="B634" i="6"/>
  <c r="K633" i="6"/>
  <c r="J633" i="6"/>
  <c r="I633" i="6"/>
  <c r="H633" i="6"/>
  <c r="G633" i="6"/>
  <c r="F633" i="6"/>
  <c r="K632" i="6"/>
  <c r="J632" i="6"/>
  <c r="I632" i="6"/>
  <c r="W632" i="6" s="1"/>
  <c r="H632" i="6"/>
  <c r="G632" i="6"/>
  <c r="F632" i="6"/>
  <c r="K631" i="6"/>
  <c r="J631" i="6"/>
  <c r="I631" i="6"/>
  <c r="H631" i="6"/>
  <c r="G631" i="6"/>
  <c r="F631" i="6"/>
  <c r="K630" i="6"/>
  <c r="J630" i="6"/>
  <c r="I630" i="6"/>
  <c r="H630" i="6"/>
  <c r="G630" i="6"/>
  <c r="F630" i="6"/>
  <c r="C629" i="6"/>
  <c r="V628" i="6"/>
  <c r="T628" i="6"/>
  <c r="R628" i="6"/>
  <c r="U628" i="6"/>
  <c r="S628" i="6"/>
  <c r="Q628" i="6"/>
  <c r="E628" i="6"/>
  <c r="D628" i="6"/>
  <c r="B628" i="6"/>
  <c r="AA626" i="6"/>
  <c r="Z626" i="6"/>
  <c r="Y626" i="6"/>
  <c r="I625" i="6"/>
  <c r="AB625" i="6" s="1"/>
  <c r="H625" i="6"/>
  <c r="G625" i="6"/>
  <c r="E625" i="6"/>
  <c r="J624" i="6"/>
  <c r="E624" i="6"/>
  <c r="J623" i="6"/>
  <c r="E623" i="6"/>
  <c r="J622" i="6"/>
  <c r="E622" i="6"/>
  <c r="K621" i="6"/>
  <c r="J621" i="6"/>
  <c r="H621" i="6"/>
  <c r="AA621" i="6"/>
  <c r="Z621" i="6"/>
  <c r="Y621" i="6"/>
  <c r="I621" i="6"/>
  <c r="X621" i="6" s="1"/>
  <c r="F621" i="6"/>
  <c r="V621" i="6"/>
  <c r="T621" i="6"/>
  <c r="R621" i="6"/>
  <c r="U621" i="6"/>
  <c r="S621" i="6"/>
  <c r="Q621" i="6"/>
  <c r="E621" i="6"/>
  <c r="D621" i="6"/>
  <c r="B621" i="6"/>
  <c r="K620" i="6"/>
  <c r="J620" i="6"/>
  <c r="H620" i="6"/>
  <c r="AA620" i="6"/>
  <c r="Z620" i="6"/>
  <c r="Y620" i="6"/>
  <c r="I620" i="6"/>
  <c r="X620" i="6" s="1"/>
  <c r="F620" i="6"/>
  <c r="V620" i="6"/>
  <c r="T620" i="6"/>
  <c r="R620" i="6"/>
  <c r="U620" i="6"/>
  <c r="S620" i="6"/>
  <c r="Q620" i="6"/>
  <c r="E620" i="6"/>
  <c r="D620" i="6"/>
  <c r="B620" i="6"/>
  <c r="K619" i="6"/>
  <c r="J619" i="6"/>
  <c r="H619" i="6"/>
  <c r="AA619" i="6"/>
  <c r="Z619" i="6"/>
  <c r="Y619" i="6"/>
  <c r="I619" i="6"/>
  <c r="X619" i="6" s="1"/>
  <c r="F619" i="6"/>
  <c r="V619" i="6"/>
  <c r="T619" i="6"/>
  <c r="R619" i="6"/>
  <c r="U619" i="6"/>
  <c r="S619" i="6"/>
  <c r="Q619" i="6"/>
  <c r="E619" i="6"/>
  <c r="D619" i="6"/>
  <c r="B619" i="6"/>
  <c r="K618" i="6"/>
  <c r="J618" i="6"/>
  <c r="H618" i="6"/>
  <c r="AA618" i="6"/>
  <c r="Z618" i="6"/>
  <c r="Y618" i="6"/>
  <c r="I618" i="6"/>
  <c r="X618" i="6" s="1"/>
  <c r="F618" i="6"/>
  <c r="V618" i="6"/>
  <c r="T618" i="6"/>
  <c r="R618" i="6"/>
  <c r="U618" i="6"/>
  <c r="S618" i="6"/>
  <c r="Q618" i="6"/>
  <c r="E618" i="6"/>
  <c r="D618" i="6"/>
  <c r="B618" i="6"/>
  <c r="K617" i="6"/>
  <c r="J617" i="6"/>
  <c r="H617" i="6"/>
  <c r="AA617" i="6"/>
  <c r="Z617" i="6"/>
  <c r="Y617" i="6"/>
  <c r="I617" i="6"/>
  <c r="X617" i="6" s="1"/>
  <c r="F617" i="6"/>
  <c r="V617" i="6"/>
  <c r="T617" i="6"/>
  <c r="R617" i="6"/>
  <c r="U617" i="6"/>
  <c r="S617" i="6"/>
  <c r="Q617" i="6"/>
  <c r="E617" i="6"/>
  <c r="D617" i="6"/>
  <c r="B617" i="6"/>
  <c r="K616" i="6"/>
  <c r="J616" i="6"/>
  <c r="I616" i="6"/>
  <c r="H616" i="6"/>
  <c r="G616" i="6"/>
  <c r="F616" i="6"/>
  <c r="K615" i="6"/>
  <c r="J615" i="6"/>
  <c r="I615" i="6"/>
  <c r="W615" i="6" s="1"/>
  <c r="H615" i="6"/>
  <c r="G615" i="6"/>
  <c r="F615" i="6"/>
  <c r="K614" i="6"/>
  <c r="J614" i="6"/>
  <c r="I614" i="6"/>
  <c r="H614" i="6"/>
  <c r="G614" i="6"/>
  <c r="F614" i="6"/>
  <c r="K613" i="6"/>
  <c r="J613" i="6"/>
  <c r="I613" i="6"/>
  <c r="H613" i="6"/>
  <c r="G613" i="6"/>
  <c r="F613" i="6"/>
  <c r="C612" i="6"/>
  <c r="V611" i="6"/>
  <c r="T611" i="6"/>
  <c r="R611" i="6"/>
  <c r="U611" i="6"/>
  <c r="S611" i="6"/>
  <c r="Q611" i="6"/>
  <c r="E611" i="6"/>
  <c r="D611" i="6"/>
  <c r="B611" i="6"/>
  <c r="AA609" i="6"/>
  <c r="Z609" i="6"/>
  <c r="Y609" i="6"/>
  <c r="I608" i="6"/>
  <c r="AB608" i="6" s="1"/>
  <c r="H608" i="6"/>
  <c r="G608" i="6"/>
  <c r="E608" i="6"/>
  <c r="J607" i="6"/>
  <c r="E607" i="6"/>
  <c r="J606" i="6"/>
  <c r="E606" i="6"/>
  <c r="J605" i="6"/>
  <c r="E605" i="6"/>
  <c r="K604" i="6"/>
  <c r="J604" i="6"/>
  <c r="H604" i="6"/>
  <c r="AA604" i="6"/>
  <c r="Z604" i="6"/>
  <c r="Y604" i="6"/>
  <c r="I604" i="6"/>
  <c r="X604" i="6" s="1"/>
  <c r="F604" i="6"/>
  <c r="V604" i="6"/>
  <c r="T604" i="6"/>
  <c r="R604" i="6"/>
  <c r="U604" i="6"/>
  <c r="S604" i="6"/>
  <c r="Q604" i="6"/>
  <c r="E604" i="6"/>
  <c r="D604" i="6"/>
  <c r="B604" i="6"/>
  <c r="K603" i="6"/>
  <c r="J603" i="6"/>
  <c r="H603" i="6"/>
  <c r="AA603" i="6"/>
  <c r="Z603" i="6"/>
  <c r="Y603" i="6"/>
  <c r="I603" i="6"/>
  <c r="X603" i="6" s="1"/>
  <c r="F603" i="6"/>
  <c r="V603" i="6"/>
  <c r="T603" i="6"/>
  <c r="R603" i="6"/>
  <c r="U603" i="6"/>
  <c r="S603" i="6"/>
  <c r="Q603" i="6"/>
  <c r="E603" i="6"/>
  <c r="D603" i="6"/>
  <c r="B603" i="6"/>
  <c r="K602" i="6"/>
  <c r="J602" i="6"/>
  <c r="H602" i="6"/>
  <c r="AA602" i="6"/>
  <c r="Z602" i="6"/>
  <c r="Y602" i="6"/>
  <c r="I602" i="6"/>
  <c r="X602" i="6" s="1"/>
  <c r="F602" i="6"/>
  <c r="V602" i="6"/>
  <c r="T602" i="6"/>
  <c r="R602" i="6"/>
  <c r="U602" i="6"/>
  <c r="S602" i="6"/>
  <c r="Q602" i="6"/>
  <c r="E602" i="6"/>
  <c r="D602" i="6"/>
  <c r="B602" i="6"/>
  <c r="K601" i="6"/>
  <c r="J601" i="6"/>
  <c r="H601" i="6"/>
  <c r="AA601" i="6"/>
  <c r="Z601" i="6"/>
  <c r="Y601" i="6"/>
  <c r="I601" i="6"/>
  <c r="X601" i="6" s="1"/>
  <c r="F601" i="6"/>
  <c r="V601" i="6"/>
  <c r="T601" i="6"/>
  <c r="R601" i="6"/>
  <c r="U601" i="6"/>
  <c r="S601" i="6"/>
  <c r="Q601" i="6"/>
  <c r="E601" i="6"/>
  <c r="D601" i="6"/>
  <c r="B601" i="6"/>
  <c r="K600" i="6"/>
  <c r="J600" i="6"/>
  <c r="H600" i="6"/>
  <c r="AA600" i="6"/>
  <c r="Z600" i="6"/>
  <c r="Y600" i="6"/>
  <c r="I600" i="6"/>
  <c r="X600" i="6" s="1"/>
  <c r="F600" i="6"/>
  <c r="V600" i="6"/>
  <c r="T600" i="6"/>
  <c r="R600" i="6"/>
  <c r="U600" i="6"/>
  <c r="S600" i="6"/>
  <c r="Q600" i="6"/>
  <c r="E600" i="6"/>
  <c r="D600" i="6"/>
  <c r="B600" i="6"/>
  <c r="K599" i="6"/>
  <c r="J599" i="6"/>
  <c r="I599" i="6"/>
  <c r="H599" i="6"/>
  <c r="G599" i="6"/>
  <c r="F599" i="6"/>
  <c r="K598" i="6"/>
  <c r="J598" i="6"/>
  <c r="I598" i="6"/>
  <c r="W598" i="6" s="1"/>
  <c r="H598" i="6"/>
  <c r="G598" i="6"/>
  <c r="F598" i="6"/>
  <c r="K597" i="6"/>
  <c r="J597" i="6"/>
  <c r="I597" i="6"/>
  <c r="H597" i="6"/>
  <c r="G597" i="6"/>
  <c r="F597" i="6"/>
  <c r="K596" i="6"/>
  <c r="J596" i="6"/>
  <c r="I596" i="6"/>
  <c r="W596" i="6" s="1"/>
  <c r="H596" i="6"/>
  <c r="G596" i="6"/>
  <c r="F596" i="6"/>
  <c r="C595" i="6"/>
  <c r="V594" i="6"/>
  <c r="T594" i="6"/>
  <c r="R594" i="6"/>
  <c r="U594" i="6"/>
  <c r="S594" i="6"/>
  <c r="Q594" i="6"/>
  <c r="E594" i="6"/>
  <c r="D594" i="6"/>
  <c r="B594" i="6"/>
  <c r="AA592" i="6"/>
  <c r="Z592" i="6"/>
  <c r="Y592" i="6"/>
  <c r="I591" i="6"/>
  <c r="AB591" i="6" s="1"/>
  <c r="H591" i="6"/>
  <c r="G591" i="6"/>
  <c r="E591" i="6"/>
  <c r="J590" i="6"/>
  <c r="E590" i="6"/>
  <c r="J589" i="6"/>
  <c r="E589" i="6"/>
  <c r="J588" i="6"/>
  <c r="E588" i="6"/>
  <c r="K587" i="6"/>
  <c r="J587" i="6"/>
  <c r="H587" i="6"/>
  <c r="AA587" i="6"/>
  <c r="Z587" i="6"/>
  <c r="Y587" i="6"/>
  <c r="I587" i="6"/>
  <c r="X587" i="6" s="1"/>
  <c r="F587" i="6"/>
  <c r="V587" i="6"/>
  <c r="T587" i="6"/>
  <c r="R587" i="6"/>
  <c r="U587" i="6"/>
  <c r="S587" i="6"/>
  <c r="Q587" i="6"/>
  <c r="E587" i="6"/>
  <c r="D587" i="6"/>
  <c r="B587" i="6"/>
  <c r="K586" i="6"/>
  <c r="J586" i="6"/>
  <c r="I586" i="6"/>
  <c r="W586" i="6" s="1"/>
  <c r="H586" i="6"/>
  <c r="G586" i="6"/>
  <c r="F586" i="6"/>
  <c r="K585" i="6"/>
  <c r="J585" i="6"/>
  <c r="I585" i="6"/>
  <c r="H585" i="6"/>
  <c r="G585" i="6"/>
  <c r="F585" i="6"/>
  <c r="K584" i="6"/>
  <c r="J584" i="6"/>
  <c r="I584" i="6"/>
  <c r="H584" i="6"/>
  <c r="G584" i="6"/>
  <c r="F584" i="6"/>
  <c r="V583" i="6"/>
  <c r="K590" i="6" s="1"/>
  <c r="T583" i="6"/>
  <c r="R583" i="6"/>
  <c r="U583" i="6"/>
  <c r="S583" i="6"/>
  <c r="I589" i="6" s="1"/>
  <c r="Q583" i="6"/>
  <c r="E583" i="6"/>
  <c r="D583" i="6"/>
  <c r="B583" i="6"/>
  <c r="AA581" i="6"/>
  <c r="Z581" i="6"/>
  <c r="Y581" i="6"/>
  <c r="I580" i="6"/>
  <c r="AB580" i="6" s="1"/>
  <c r="H580" i="6"/>
  <c r="G580" i="6"/>
  <c r="E580" i="6"/>
  <c r="J579" i="6"/>
  <c r="E579" i="6"/>
  <c r="J578" i="6"/>
  <c r="E578" i="6"/>
  <c r="J577" i="6"/>
  <c r="E577" i="6"/>
  <c r="K576" i="6"/>
  <c r="J576" i="6"/>
  <c r="I576" i="6"/>
  <c r="H576" i="6"/>
  <c r="G576" i="6"/>
  <c r="F576" i="6"/>
  <c r="K575" i="6"/>
  <c r="J575" i="6"/>
  <c r="I575" i="6"/>
  <c r="W575" i="6" s="1"/>
  <c r="H575" i="6"/>
  <c r="G575" i="6"/>
  <c r="F575" i="6"/>
  <c r="K574" i="6"/>
  <c r="J574" i="6"/>
  <c r="I574" i="6"/>
  <c r="H574" i="6"/>
  <c r="G574" i="6"/>
  <c r="F574" i="6"/>
  <c r="K573" i="6"/>
  <c r="J573" i="6"/>
  <c r="I573" i="6"/>
  <c r="H573" i="6"/>
  <c r="G573" i="6"/>
  <c r="F573" i="6"/>
  <c r="C572" i="6"/>
  <c r="V571" i="6"/>
  <c r="K579" i="6" s="1"/>
  <c r="T571" i="6"/>
  <c r="K578" i="6" s="1"/>
  <c r="R571" i="6"/>
  <c r="K577" i="6" s="1"/>
  <c r="U571" i="6"/>
  <c r="I579" i="6" s="1"/>
  <c r="S571" i="6"/>
  <c r="I578" i="6" s="1"/>
  <c r="Q571" i="6"/>
  <c r="I577" i="6" s="1"/>
  <c r="E571" i="6"/>
  <c r="D571" i="6"/>
  <c r="B571" i="6"/>
  <c r="AA569" i="6"/>
  <c r="Z569" i="6"/>
  <c r="Y569" i="6"/>
  <c r="I568" i="6"/>
  <c r="AB568" i="6" s="1"/>
  <c r="H568" i="6"/>
  <c r="G568" i="6"/>
  <c r="E568" i="6"/>
  <c r="J567" i="6"/>
  <c r="E567" i="6"/>
  <c r="J566" i="6"/>
  <c r="E566" i="6"/>
  <c r="J565" i="6"/>
  <c r="E565" i="6"/>
  <c r="K564" i="6"/>
  <c r="J564" i="6"/>
  <c r="H564" i="6"/>
  <c r="AA564" i="6"/>
  <c r="Z564" i="6"/>
  <c r="Y564" i="6"/>
  <c r="I564" i="6"/>
  <c r="X564" i="6" s="1"/>
  <c r="F564" i="6"/>
  <c r="V564" i="6"/>
  <c r="T564" i="6"/>
  <c r="R564" i="6"/>
  <c r="U564" i="6"/>
  <c r="S564" i="6"/>
  <c r="Q564" i="6"/>
  <c r="E564" i="6"/>
  <c r="D564" i="6"/>
  <c r="B564" i="6"/>
  <c r="K563" i="6"/>
  <c r="J563" i="6"/>
  <c r="H563" i="6"/>
  <c r="AA563" i="6"/>
  <c r="Z563" i="6"/>
  <c r="Y563" i="6"/>
  <c r="I563" i="6"/>
  <c r="X563" i="6" s="1"/>
  <c r="F563" i="6"/>
  <c r="V563" i="6"/>
  <c r="T563" i="6"/>
  <c r="R563" i="6"/>
  <c r="U563" i="6"/>
  <c r="S563" i="6"/>
  <c r="Q563" i="6"/>
  <c r="E563" i="6"/>
  <c r="D563" i="6"/>
  <c r="B563" i="6"/>
  <c r="K562" i="6"/>
  <c r="J562" i="6"/>
  <c r="H562" i="6"/>
  <c r="AA562" i="6"/>
  <c r="Z562" i="6"/>
  <c r="Y562" i="6"/>
  <c r="I562" i="6"/>
  <c r="X562" i="6" s="1"/>
  <c r="F562" i="6"/>
  <c r="V562" i="6"/>
  <c r="T562" i="6"/>
  <c r="R562" i="6"/>
  <c r="U562" i="6"/>
  <c r="S562" i="6"/>
  <c r="Q562" i="6"/>
  <c r="E562" i="6"/>
  <c r="D562" i="6"/>
  <c r="B562" i="6"/>
  <c r="K561" i="6"/>
  <c r="J561" i="6"/>
  <c r="I561" i="6"/>
  <c r="W561" i="6" s="1"/>
  <c r="H561" i="6"/>
  <c r="G561" i="6"/>
  <c r="F561" i="6"/>
  <c r="K560" i="6"/>
  <c r="J560" i="6"/>
  <c r="I560" i="6"/>
  <c r="H560" i="6"/>
  <c r="G560" i="6"/>
  <c r="F560" i="6"/>
  <c r="K559" i="6"/>
  <c r="J559" i="6"/>
  <c r="I559" i="6"/>
  <c r="H559" i="6"/>
  <c r="G559" i="6"/>
  <c r="F559" i="6"/>
  <c r="C558" i="6"/>
  <c r="V557" i="6"/>
  <c r="T557" i="6"/>
  <c r="R557" i="6"/>
  <c r="U557" i="6"/>
  <c r="S557" i="6"/>
  <c r="Q557" i="6"/>
  <c r="E557" i="6"/>
  <c r="D557" i="6"/>
  <c r="B557" i="6"/>
  <c r="AA555" i="6"/>
  <c r="Z555" i="6"/>
  <c r="Y555" i="6"/>
  <c r="I554" i="6"/>
  <c r="AB554" i="6" s="1"/>
  <c r="H554" i="6"/>
  <c r="G554" i="6"/>
  <c r="E554" i="6"/>
  <c r="J553" i="6"/>
  <c r="E553" i="6"/>
  <c r="J552" i="6"/>
  <c r="E552" i="6"/>
  <c r="J551" i="6"/>
  <c r="E551" i="6"/>
  <c r="K550" i="6"/>
  <c r="J550" i="6"/>
  <c r="H550" i="6"/>
  <c r="AA550" i="6"/>
  <c r="Z550" i="6"/>
  <c r="Y550" i="6"/>
  <c r="I550" i="6"/>
  <c r="X550" i="6" s="1"/>
  <c r="F550" i="6"/>
  <c r="V550" i="6"/>
  <c r="T550" i="6"/>
  <c r="R550" i="6"/>
  <c r="U550" i="6"/>
  <c r="S550" i="6"/>
  <c r="Q550" i="6"/>
  <c r="E550" i="6"/>
  <c r="D550" i="6"/>
  <c r="B550" i="6"/>
  <c r="K549" i="6"/>
  <c r="J549" i="6"/>
  <c r="H549" i="6"/>
  <c r="AA549" i="6"/>
  <c r="Z549" i="6"/>
  <c r="Y549" i="6"/>
  <c r="I549" i="6"/>
  <c r="X549" i="6" s="1"/>
  <c r="F549" i="6"/>
  <c r="V549" i="6"/>
  <c r="T549" i="6"/>
  <c r="R549" i="6"/>
  <c r="U549" i="6"/>
  <c r="S549" i="6"/>
  <c r="Q549" i="6"/>
  <c r="E549" i="6"/>
  <c r="D549" i="6"/>
  <c r="B549" i="6"/>
  <c r="K548" i="6"/>
  <c r="J548" i="6"/>
  <c r="H548" i="6"/>
  <c r="AA548" i="6"/>
  <c r="Z548" i="6"/>
  <c r="Y548" i="6"/>
  <c r="I548" i="6"/>
  <c r="X548" i="6" s="1"/>
  <c r="F548" i="6"/>
  <c r="V548" i="6"/>
  <c r="T548" i="6"/>
  <c r="R548" i="6"/>
  <c r="U548" i="6"/>
  <c r="S548" i="6"/>
  <c r="Q548" i="6"/>
  <c r="E548" i="6"/>
  <c r="D548" i="6"/>
  <c r="B548" i="6"/>
  <c r="K547" i="6"/>
  <c r="J547" i="6"/>
  <c r="I547" i="6"/>
  <c r="H547" i="6"/>
  <c r="G547" i="6"/>
  <c r="F547" i="6"/>
  <c r="K546" i="6"/>
  <c r="J546" i="6"/>
  <c r="I546" i="6"/>
  <c r="W546" i="6" s="1"/>
  <c r="H546" i="6"/>
  <c r="G546" i="6"/>
  <c r="F546" i="6"/>
  <c r="K545" i="6"/>
  <c r="J545" i="6"/>
  <c r="I545" i="6"/>
  <c r="H545" i="6"/>
  <c r="G545" i="6"/>
  <c r="F545" i="6"/>
  <c r="K544" i="6"/>
  <c r="J544" i="6"/>
  <c r="I544" i="6"/>
  <c r="H544" i="6"/>
  <c r="G544" i="6"/>
  <c r="F544" i="6"/>
  <c r="C543" i="6"/>
  <c r="V542" i="6"/>
  <c r="T542" i="6"/>
  <c r="R542" i="6"/>
  <c r="U542" i="6"/>
  <c r="S542" i="6"/>
  <c r="Q542" i="6"/>
  <c r="E542" i="6"/>
  <c r="D542" i="6"/>
  <c r="B542" i="6"/>
  <c r="AA540" i="6"/>
  <c r="Z540" i="6"/>
  <c r="Y540" i="6"/>
  <c r="I539" i="6"/>
  <c r="AB539" i="6" s="1"/>
  <c r="H539" i="6"/>
  <c r="G539" i="6"/>
  <c r="E539" i="6"/>
  <c r="J538" i="6"/>
  <c r="E538" i="6"/>
  <c r="J537" i="6"/>
  <c r="E537" i="6"/>
  <c r="J536" i="6"/>
  <c r="E536" i="6"/>
  <c r="K535" i="6"/>
  <c r="J535" i="6"/>
  <c r="H535" i="6"/>
  <c r="AA535" i="6"/>
  <c r="Z535" i="6"/>
  <c r="Y535" i="6"/>
  <c r="I535" i="6"/>
  <c r="X535" i="6" s="1"/>
  <c r="F535" i="6"/>
  <c r="V535" i="6"/>
  <c r="T535" i="6"/>
  <c r="R535" i="6"/>
  <c r="U535" i="6"/>
  <c r="S535" i="6"/>
  <c r="Q535" i="6"/>
  <c r="E535" i="6"/>
  <c r="D535" i="6"/>
  <c r="B535" i="6"/>
  <c r="K534" i="6"/>
  <c r="J534" i="6"/>
  <c r="H534" i="6"/>
  <c r="AA534" i="6"/>
  <c r="Z534" i="6"/>
  <c r="Y534" i="6"/>
  <c r="I534" i="6"/>
  <c r="X534" i="6" s="1"/>
  <c r="F534" i="6"/>
  <c r="V534" i="6"/>
  <c r="T534" i="6"/>
  <c r="R534" i="6"/>
  <c r="U534" i="6"/>
  <c r="S534" i="6"/>
  <c r="Q534" i="6"/>
  <c r="E534" i="6"/>
  <c r="D534" i="6"/>
  <c r="B534" i="6"/>
  <c r="K533" i="6"/>
  <c r="J533" i="6"/>
  <c r="H533" i="6"/>
  <c r="AA533" i="6"/>
  <c r="Z533" i="6"/>
  <c r="Y533" i="6"/>
  <c r="I533" i="6"/>
  <c r="X533" i="6" s="1"/>
  <c r="F533" i="6"/>
  <c r="V533" i="6"/>
  <c r="T533" i="6"/>
  <c r="R533" i="6"/>
  <c r="U533" i="6"/>
  <c r="S533" i="6"/>
  <c r="Q533" i="6"/>
  <c r="E533" i="6"/>
  <c r="D533" i="6"/>
  <c r="B533" i="6"/>
  <c r="K532" i="6"/>
  <c r="J532" i="6"/>
  <c r="I532" i="6"/>
  <c r="H532" i="6"/>
  <c r="G532" i="6"/>
  <c r="F532" i="6"/>
  <c r="K531" i="6"/>
  <c r="J531" i="6"/>
  <c r="I531" i="6"/>
  <c r="W531" i="6" s="1"/>
  <c r="H531" i="6"/>
  <c r="G531" i="6"/>
  <c r="F531" i="6"/>
  <c r="K530" i="6"/>
  <c r="J530" i="6"/>
  <c r="I530" i="6"/>
  <c r="H530" i="6"/>
  <c r="G530" i="6"/>
  <c r="F530" i="6"/>
  <c r="K529" i="6"/>
  <c r="J529" i="6"/>
  <c r="I529" i="6"/>
  <c r="W529" i="6" s="1"/>
  <c r="H529" i="6"/>
  <c r="G529" i="6"/>
  <c r="F529" i="6"/>
  <c r="C528" i="6"/>
  <c r="V527" i="6"/>
  <c r="T527" i="6"/>
  <c r="R527" i="6"/>
  <c r="U527" i="6"/>
  <c r="S527" i="6"/>
  <c r="Q527" i="6"/>
  <c r="E527" i="6"/>
  <c r="D527" i="6"/>
  <c r="B527" i="6"/>
  <c r="AA525" i="6"/>
  <c r="Z525" i="6"/>
  <c r="Y525" i="6"/>
  <c r="I524" i="6"/>
  <c r="AB524" i="6" s="1"/>
  <c r="H524" i="6"/>
  <c r="G524" i="6"/>
  <c r="E524" i="6"/>
  <c r="J523" i="6"/>
  <c r="E523" i="6"/>
  <c r="J522" i="6"/>
  <c r="E522" i="6"/>
  <c r="J521" i="6"/>
  <c r="E521" i="6"/>
  <c r="K520" i="6"/>
  <c r="J520" i="6"/>
  <c r="H520" i="6"/>
  <c r="AA520" i="6"/>
  <c r="Z520" i="6"/>
  <c r="Y520" i="6"/>
  <c r="I520" i="6"/>
  <c r="X520" i="6" s="1"/>
  <c r="F520" i="6"/>
  <c r="V520" i="6"/>
  <c r="T520" i="6"/>
  <c r="R520" i="6"/>
  <c r="U520" i="6"/>
  <c r="S520" i="6"/>
  <c r="Q520" i="6"/>
  <c r="E520" i="6"/>
  <c r="D520" i="6"/>
  <c r="B520" i="6"/>
  <c r="K519" i="6"/>
  <c r="J519" i="6"/>
  <c r="H519" i="6"/>
  <c r="AA519" i="6"/>
  <c r="Z519" i="6"/>
  <c r="Y519" i="6"/>
  <c r="I519" i="6"/>
  <c r="X519" i="6" s="1"/>
  <c r="F519" i="6"/>
  <c r="V519" i="6"/>
  <c r="T519" i="6"/>
  <c r="R519" i="6"/>
  <c r="U519" i="6"/>
  <c r="S519" i="6"/>
  <c r="Q519" i="6"/>
  <c r="E519" i="6"/>
  <c r="D519" i="6"/>
  <c r="B519" i="6"/>
  <c r="K518" i="6"/>
  <c r="J518" i="6"/>
  <c r="I518" i="6"/>
  <c r="H518" i="6"/>
  <c r="G518" i="6"/>
  <c r="F518" i="6"/>
  <c r="K517" i="6"/>
  <c r="J517" i="6"/>
  <c r="I517" i="6"/>
  <c r="W517" i="6" s="1"/>
  <c r="H517" i="6"/>
  <c r="G517" i="6"/>
  <c r="F517" i="6"/>
  <c r="K516" i="6"/>
  <c r="J516" i="6"/>
  <c r="I516" i="6"/>
  <c r="H516" i="6"/>
  <c r="G516" i="6"/>
  <c r="F516" i="6"/>
  <c r="K515" i="6"/>
  <c r="J515" i="6"/>
  <c r="I515" i="6"/>
  <c r="H515" i="6"/>
  <c r="G515" i="6"/>
  <c r="F515" i="6"/>
  <c r="C514" i="6"/>
  <c r="V513" i="6"/>
  <c r="T513" i="6"/>
  <c r="R513" i="6"/>
  <c r="U513" i="6"/>
  <c r="S513" i="6"/>
  <c r="Q513" i="6"/>
  <c r="E513" i="6"/>
  <c r="D513" i="6"/>
  <c r="B513" i="6"/>
  <c r="AA511" i="6"/>
  <c r="Z511" i="6"/>
  <c r="Y511" i="6"/>
  <c r="I510" i="6"/>
  <c r="AB510" i="6" s="1"/>
  <c r="H510" i="6"/>
  <c r="G510" i="6"/>
  <c r="E510" i="6"/>
  <c r="J509" i="6"/>
  <c r="E509" i="6"/>
  <c r="J508" i="6"/>
  <c r="E508" i="6"/>
  <c r="J507" i="6"/>
  <c r="E507" i="6"/>
  <c r="K506" i="6"/>
  <c r="J506" i="6"/>
  <c r="H506" i="6"/>
  <c r="AA506" i="6"/>
  <c r="Z506" i="6"/>
  <c r="Y506" i="6"/>
  <c r="I506" i="6"/>
  <c r="X506" i="6" s="1"/>
  <c r="F506" i="6"/>
  <c r="V506" i="6"/>
  <c r="T506" i="6"/>
  <c r="R506" i="6"/>
  <c r="U506" i="6"/>
  <c r="S506" i="6"/>
  <c r="Q506" i="6"/>
  <c r="E506" i="6"/>
  <c r="D506" i="6"/>
  <c r="B506" i="6"/>
  <c r="K505" i="6"/>
  <c r="J505" i="6"/>
  <c r="I505" i="6"/>
  <c r="H505" i="6"/>
  <c r="G505" i="6"/>
  <c r="F505" i="6"/>
  <c r="K504" i="6"/>
  <c r="J504" i="6"/>
  <c r="I504" i="6"/>
  <c r="W504" i="6" s="1"/>
  <c r="H504" i="6"/>
  <c r="G504" i="6"/>
  <c r="F504" i="6"/>
  <c r="K503" i="6"/>
  <c r="J503" i="6"/>
  <c r="I503" i="6"/>
  <c r="H503" i="6"/>
  <c r="G503" i="6"/>
  <c r="F503" i="6"/>
  <c r="K502" i="6"/>
  <c r="J502" i="6"/>
  <c r="I502" i="6"/>
  <c r="W502" i="6" s="1"/>
  <c r="H502" i="6"/>
  <c r="G502" i="6"/>
  <c r="F502" i="6"/>
  <c r="C501" i="6"/>
  <c r="V500" i="6"/>
  <c r="T500" i="6"/>
  <c r="R500" i="6"/>
  <c r="U500" i="6"/>
  <c r="S500" i="6"/>
  <c r="I508" i="6" s="1"/>
  <c r="Q500" i="6"/>
  <c r="E500" i="6"/>
  <c r="D500" i="6"/>
  <c r="B500" i="6"/>
  <c r="AA498" i="6"/>
  <c r="Z498" i="6"/>
  <c r="Y498" i="6"/>
  <c r="I497" i="6"/>
  <c r="AB497" i="6" s="1"/>
  <c r="H497" i="6"/>
  <c r="G497" i="6"/>
  <c r="E497" i="6"/>
  <c r="J496" i="6"/>
  <c r="E496" i="6"/>
  <c r="J495" i="6"/>
  <c r="E495" i="6"/>
  <c r="J494" i="6"/>
  <c r="E494" i="6"/>
  <c r="K493" i="6"/>
  <c r="J493" i="6"/>
  <c r="H493" i="6"/>
  <c r="AA493" i="6"/>
  <c r="Z493" i="6"/>
  <c r="Y493" i="6"/>
  <c r="I493" i="6"/>
  <c r="X493" i="6" s="1"/>
  <c r="F493" i="6"/>
  <c r="V493" i="6"/>
  <c r="T493" i="6"/>
  <c r="R493" i="6"/>
  <c r="U493" i="6"/>
  <c r="S493" i="6"/>
  <c r="Q493" i="6"/>
  <c r="E493" i="6"/>
  <c r="D493" i="6"/>
  <c r="B493" i="6"/>
  <c r="K492" i="6"/>
  <c r="J492" i="6"/>
  <c r="I492" i="6"/>
  <c r="W492" i="6" s="1"/>
  <c r="H492" i="6"/>
  <c r="G492" i="6"/>
  <c r="F492" i="6"/>
  <c r="K491" i="6"/>
  <c r="J491" i="6"/>
  <c r="I491" i="6"/>
  <c r="H491" i="6"/>
  <c r="G491" i="6"/>
  <c r="F491" i="6"/>
  <c r="K490" i="6"/>
  <c r="J490" i="6"/>
  <c r="I490" i="6"/>
  <c r="H490" i="6"/>
  <c r="G490" i="6"/>
  <c r="F490" i="6"/>
  <c r="C489" i="6"/>
  <c r="V488" i="6"/>
  <c r="K496" i="6" s="1"/>
  <c r="T488" i="6"/>
  <c r="K495" i="6" s="1"/>
  <c r="R488" i="6"/>
  <c r="K494" i="6" s="1"/>
  <c r="U488" i="6"/>
  <c r="S488" i="6"/>
  <c r="Q488" i="6"/>
  <c r="E488" i="6"/>
  <c r="D488" i="6"/>
  <c r="B488" i="6"/>
  <c r="AA486" i="6"/>
  <c r="Z486" i="6"/>
  <c r="Y486" i="6"/>
  <c r="I485" i="6"/>
  <c r="AB485" i="6" s="1"/>
  <c r="H485" i="6"/>
  <c r="G485" i="6"/>
  <c r="E485" i="6"/>
  <c r="J484" i="6"/>
  <c r="E484" i="6"/>
  <c r="J483" i="6"/>
  <c r="E483" i="6"/>
  <c r="J482" i="6"/>
  <c r="E482" i="6"/>
  <c r="K481" i="6"/>
  <c r="J481" i="6"/>
  <c r="H481" i="6"/>
  <c r="AA481" i="6"/>
  <c r="Z481" i="6"/>
  <c r="Y481" i="6"/>
  <c r="I481" i="6"/>
  <c r="X481" i="6" s="1"/>
  <c r="F481" i="6"/>
  <c r="V481" i="6"/>
  <c r="T481" i="6"/>
  <c r="R481" i="6"/>
  <c r="U481" i="6"/>
  <c r="S481" i="6"/>
  <c r="Q481" i="6"/>
  <c r="E481" i="6"/>
  <c r="D481" i="6"/>
  <c r="B481" i="6"/>
  <c r="K480" i="6"/>
  <c r="J480" i="6"/>
  <c r="I480" i="6"/>
  <c r="W480" i="6" s="1"/>
  <c r="H480" i="6"/>
  <c r="G480" i="6"/>
  <c r="F480" i="6"/>
  <c r="K479" i="6"/>
  <c r="J479" i="6"/>
  <c r="I479" i="6"/>
  <c r="H479" i="6"/>
  <c r="G479" i="6"/>
  <c r="F479" i="6"/>
  <c r="K478" i="6"/>
  <c r="J478" i="6"/>
  <c r="I478" i="6"/>
  <c r="W478" i="6" s="1"/>
  <c r="H478" i="6"/>
  <c r="G478" i="6"/>
  <c r="F478" i="6"/>
  <c r="C477" i="6"/>
  <c r="V476" i="6"/>
  <c r="T476" i="6"/>
  <c r="R476" i="6"/>
  <c r="K482" i="6" s="1"/>
  <c r="U476" i="6"/>
  <c r="I484" i="6" s="1"/>
  <c r="S476" i="6"/>
  <c r="Q476" i="6"/>
  <c r="E476" i="6"/>
  <c r="D476" i="6"/>
  <c r="B476" i="6"/>
  <c r="AA474" i="6"/>
  <c r="Z474" i="6"/>
  <c r="Y474" i="6"/>
  <c r="I473" i="6"/>
  <c r="AB473" i="6" s="1"/>
  <c r="H473" i="6"/>
  <c r="G473" i="6"/>
  <c r="E473" i="6"/>
  <c r="J472" i="6"/>
  <c r="E472" i="6"/>
  <c r="J471" i="6"/>
  <c r="E471" i="6"/>
  <c r="J470" i="6"/>
  <c r="E470" i="6"/>
  <c r="K469" i="6"/>
  <c r="J469" i="6"/>
  <c r="H469" i="6"/>
  <c r="AA469" i="6"/>
  <c r="Z469" i="6"/>
  <c r="Y469" i="6"/>
  <c r="I469" i="6"/>
  <c r="X469" i="6" s="1"/>
  <c r="F469" i="6"/>
  <c r="V469" i="6"/>
  <c r="T469" i="6"/>
  <c r="R469" i="6"/>
  <c r="U469" i="6"/>
  <c r="S469" i="6"/>
  <c r="Q469" i="6"/>
  <c r="E469" i="6"/>
  <c r="D469" i="6"/>
  <c r="B469" i="6"/>
  <c r="K468" i="6"/>
  <c r="J468" i="6"/>
  <c r="I468" i="6"/>
  <c r="H468" i="6"/>
  <c r="G468" i="6"/>
  <c r="F468" i="6"/>
  <c r="K467" i="6"/>
  <c r="J467" i="6"/>
  <c r="I467" i="6"/>
  <c r="W467" i="6" s="1"/>
  <c r="H467" i="6"/>
  <c r="G467" i="6"/>
  <c r="F467" i="6"/>
  <c r="K466" i="6"/>
  <c r="J466" i="6"/>
  <c r="I466" i="6"/>
  <c r="H466" i="6"/>
  <c r="G466" i="6"/>
  <c r="F466" i="6"/>
  <c r="K465" i="6"/>
  <c r="J465" i="6"/>
  <c r="I465" i="6"/>
  <c r="H465" i="6"/>
  <c r="G465" i="6"/>
  <c r="F465" i="6"/>
  <c r="C464" i="6"/>
  <c r="V463" i="6"/>
  <c r="T463" i="6"/>
  <c r="R463" i="6"/>
  <c r="U463" i="6"/>
  <c r="S463" i="6"/>
  <c r="Q463" i="6"/>
  <c r="E463" i="6"/>
  <c r="D463" i="6"/>
  <c r="B463" i="6"/>
  <c r="A462" i="6"/>
  <c r="H460" i="6"/>
  <c r="J460" i="6"/>
  <c r="H459" i="6"/>
  <c r="J459" i="6"/>
  <c r="A458" i="6"/>
  <c r="AA455" i="6"/>
  <c r="Z455" i="6"/>
  <c r="Y455" i="6"/>
  <c r="I454" i="6"/>
  <c r="AB454" i="6" s="1"/>
  <c r="H454" i="6"/>
  <c r="G454" i="6"/>
  <c r="E454" i="6"/>
  <c r="J453" i="6"/>
  <c r="E453" i="6"/>
  <c r="J452" i="6"/>
  <c r="E452" i="6"/>
  <c r="J451" i="6"/>
  <c r="E451" i="6"/>
  <c r="K450" i="6"/>
  <c r="J450" i="6"/>
  <c r="I450" i="6"/>
  <c r="H450" i="6"/>
  <c r="G450" i="6"/>
  <c r="F450" i="6"/>
  <c r="K449" i="6"/>
  <c r="J449" i="6"/>
  <c r="I449" i="6"/>
  <c r="W449" i="6" s="1"/>
  <c r="H449" i="6"/>
  <c r="G449" i="6"/>
  <c r="F449" i="6"/>
  <c r="K448" i="6"/>
  <c r="J448" i="6"/>
  <c r="I448" i="6"/>
  <c r="H448" i="6"/>
  <c r="G448" i="6"/>
  <c r="F448" i="6"/>
  <c r="K447" i="6"/>
  <c r="J447" i="6"/>
  <c r="I447" i="6"/>
  <c r="W447" i="6" s="1"/>
  <c r="H447" i="6"/>
  <c r="G447" i="6"/>
  <c r="F447" i="6"/>
  <c r="C446" i="6"/>
  <c r="V445" i="6"/>
  <c r="K453" i="6" s="1"/>
  <c r="T445" i="6"/>
  <c r="K452" i="6" s="1"/>
  <c r="R445" i="6"/>
  <c r="K451" i="6" s="1"/>
  <c r="U445" i="6"/>
  <c r="I453" i="6" s="1"/>
  <c r="S445" i="6"/>
  <c r="I452" i="6" s="1"/>
  <c r="Q445" i="6"/>
  <c r="I451" i="6" s="1"/>
  <c r="E445" i="6"/>
  <c r="D445" i="6"/>
  <c r="B445" i="6"/>
  <c r="AA443" i="6"/>
  <c r="Z443" i="6"/>
  <c r="Y443" i="6"/>
  <c r="I442" i="6"/>
  <c r="AB442" i="6" s="1"/>
  <c r="H442" i="6"/>
  <c r="G442" i="6"/>
  <c r="E442" i="6"/>
  <c r="J441" i="6"/>
  <c r="E441" i="6"/>
  <c r="J440" i="6"/>
  <c r="E440" i="6"/>
  <c r="J439" i="6"/>
  <c r="E439" i="6"/>
  <c r="K438" i="6"/>
  <c r="J438" i="6"/>
  <c r="I438" i="6"/>
  <c r="H438" i="6"/>
  <c r="G438" i="6"/>
  <c r="F438" i="6"/>
  <c r="K437" i="6"/>
  <c r="J437" i="6"/>
  <c r="I437" i="6"/>
  <c r="W437" i="6" s="1"/>
  <c r="H437" i="6"/>
  <c r="G437" i="6"/>
  <c r="F437" i="6"/>
  <c r="K436" i="6"/>
  <c r="J436" i="6"/>
  <c r="I436" i="6"/>
  <c r="H436" i="6"/>
  <c r="G436" i="6"/>
  <c r="F436" i="6"/>
  <c r="K435" i="6"/>
  <c r="J435" i="6"/>
  <c r="I435" i="6"/>
  <c r="W435" i="6" s="1"/>
  <c r="H435" i="6"/>
  <c r="G435" i="6"/>
  <c r="F435" i="6"/>
  <c r="C434" i="6"/>
  <c r="V433" i="6"/>
  <c r="K441" i="6" s="1"/>
  <c r="T433" i="6"/>
  <c r="K440" i="6" s="1"/>
  <c r="R433" i="6"/>
  <c r="K439" i="6" s="1"/>
  <c r="U433" i="6"/>
  <c r="I441" i="6" s="1"/>
  <c r="S433" i="6"/>
  <c r="I440" i="6" s="1"/>
  <c r="Q433" i="6"/>
  <c r="I439" i="6" s="1"/>
  <c r="E433" i="6"/>
  <c r="D433" i="6"/>
  <c r="B433" i="6"/>
  <c r="AA431" i="6"/>
  <c r="Z431" i="6"/>
  <c r="Y431" i="6"/>
  <c r="I430" i="6"/>
  <c r="AB430" i="6" s="1"/>
  <c r="H430" i="6"/>
  <c r="G430" i="6"/>
  <c r="E430" i="6"/>
  <c r="J429" i="6"/>
  <c r="E429" i="6"/>
  <c r="J428" i="6"/>
  <c r="E428" i="6"/>
  <c r="J427" i="6"/>
  <c r="E427" i="6"/>
  <c r="K426" i="6"/>
  <c r="J426" i="6"/>
  <c r="H426" i="6"/>
  <c r="AA426" i="6"/>
  <c r="Z426" i="6"/>
  <c r="Y426" i="6"/>
  <c r="I426" i="6"/>
  <c r="X426" i="6" s="1"/>
  <c r="F426" i="6"/>
  <c r="V426" i="6"/>
  <c r="T426" i="6"/>
  <c r="R426" i="6"/>
  <c r="U426" i="6"/>
  <c r="S426" i="6"/>
  <c r="Q426" i="6"/>
  <c r="E426" i="6"/>
  <c r="D426" i="6"/>
  <c r="B426" i="6"/>
  <c r="K425" i="6"/>
  <c r="J425" i="6"/>
  <c r="I425" i="6"/>
  <c r="H425" i="6"/>
  <c r="G425" i="6"/>
  <c r="F425" i="6"/>
  <c r="K424" i="6"/>
  <c r="J424" i="6"/>
  <c r="I424" i="6"/>
  <c r="W424" i="6" s="1"/>
  <c r="H424" i="6"/>
  <c r="G424" i="6"/>
  <c r="F424" i="6"/>
  <c r="K423" i="6"/>
  <c r="J423" i="6"/>
  <c r="I423" i="6"/>
  <c r="H423" i="6"/>
  <c r="G423" i="6"/>
  <c r="F423" i="6"/>
  <c r="K422" i="6"/>
  <c r="J422" i="6"/>
  <c r="I422" i="6"/>
  <c r="H422" i="6"/>
  <c r="G422" i="6"/>
  <c r="F422" i="6"/>
  <c r="C421" i="6"/>
  <c r="V420" i="6"/>
  <c r="T420" i="6"/>
  <c r="R420" i="6"/>
  <c r="U420" i="6"/>
  <c r="S420" i="6"/>
  <c r="Q420" i="6"/>
  <c r="E420" i="6"/>
  <c r="D420" i="6"/>
  <c r="B420" i="6"/>
  <c r="AA418" i="6"/>
  <c r="Z418" i="6"/>
  <c r="Y418" i="6"/>
  <c r="I417" i="6"/>
  <c r="AB417" i="6" s="1"/>
  <c r="H417" i="6"/>
  <c r="G417" i="6"/>
  <c r="E417" i="6"/>
  <c r="J416" i="6"/>
  <c r="E416" i="6"/>
  <c r="J415" i="6"/>
  <c r="E415" i="6"/>
  <c r="J414" i="6"/>
  <c r="E414" i="6"/>
  <c r="K413" i="6"/>
  <c r="J413" i="6"/>
  <c r="H413" i="6"/>
  <c r="AA413" i="6"/>
  <c r="Z413" i="6"/>
  <c r="Y413" i="6"/>
  <c r="I413" i="6"/>
  <c r="X413" i="6" s="1"/>
  <c r="F413" i="6"/>
  <c r="V413" i="6"/>
  <c r="T413" i="6"/>
  <c r="R413" i="6"/>
  <c r="U413" i="6"/>
  <c r="S413" i="6"/>
  <c r="Q413" i="6"/>
  <c r="E413" i="6"/>
  <c r="D413" i="6"/>
  <c r="B413" i="6"/>
  <c r="K412" i="6"/>
  <c r="J412" i="6"/>
  <c r="H412" i="6"/>
  <c r="AA412" i="6"/>
  <c r="Z412" i="6"/>
  <c r="Y412" i="6"/>
  <c r="I412" i="6"/>
  <c r="X412" i="6" s="1"/>
  <c r="F412" i="6"/>
  <c r="V412" i="6"/>
  <c r="T412" i="6"/>
  <c r="R412" i="6"/>
  <c r="U412" i="6"/>
  <c r="S412" i="6"/>
  <c r="Q412" i="6"/>
  <c r="E412" i="6"/>
  <c r="D412" i="6"/>
  <c r="B412" i="6"/>
  <c r="K411" i="6"/>
  <c r="J411" i="6"/>
  <c r="H411" i="6"/>
  <c r="AA411" i="6"/>
  <c r="Z411" i="6"/>
  <c r="Y411" i="6"/>
  <c r="I411" i="6"/>
  <c r="X411" i="6" s="1"/>
  <c r="F411" i="6"/>
  <c r="V411" i="6"/>
  <c r="T411" i="6"/>
  <c r="R411" i="6"/>
  <c r="U411" i="6"/>
  <c r="S411" i="6"/>
  <c r="Q411" i="6"/>
  <c r="E411" i="6"/>
  <c r="D411" i="6"/>
  <c r="B411" i="6"/>
  <c r="K410" i="6"/>
  <c r="J410" i="6"/>
  <c r="H410" i="6"/>
  <c r="AA410" i="6"/>
  <c r="Z410" i="6"/>
  <c r="Y410" i="6"/>
  <c r="I410" i="6"/>
  <c r="X410" i="6" s="1"/>
  <c r="F410" i="6"/>
  <c r="V410" i="6"/>
  <c r="T410" i="6"/>
  <c r="R410" i="6"/>
  <c r="U410" i="6"/>
  <c r="S410" i="6"/>
  <c r="Q410" i="6"/>
  <c r="E410" i="6"/>
  <c r="D410" i="6"/>
  <c r="B410" i="6"/>
  <c r="K409" i="6"/>
  <c r="J409" i="6"/>
  <c r="H409" i="6"/>
  <c r="AA409" i="6"/>
  <c r="Z409" i="6"/>
  <c r="Y409" i="6"/>
  <c r="I409" i="6"/>
  <c r="X409" i="6" s="1"/>
  <c r="F409" i="6"/>
  <c r="V409" i="6"/>
  <c r="T409" i="6"/>
  <c r="R409" i="6"/>
  <c r="U409" i="6"/>
  <c r="S409" i="6"/>
  <c r="Q409" i="6"/>
  <c r="E409" i="6"/>
  <c r="D409" i="6"/>
  <c r="B409" i="6"/>
  <c r="K408" i="6"/>
  <c r="J408" i="6"/>
  <c r="I408" i="6"/>
  <c r="H408" i="6"/>
  <c r="G408" i="6"/>
  <c r="F408" i="6"/>
  <c r="K407" i="6"/>
  <c r="J407" i="6"/>
  <c r="I407" i="6"/>
  <c r="W407" i="6" s="1"/>
  <c r="H407" i="6"/>
  <c r="G407" i="6"/>
  <c r="F407" i="6"/>
  <c r="K406" i="6"/>
  <c r="J406" i="6"/>
  <c r="I406" i="6"/>
  <c r="H406" i="6"/>
  <c r="G406" i="6"/>
  <c r="F406" i="6"/>
  <c r="K405" i="6"/>
  <c r="J405" i="6"/>
  <c r="I405" i="6"/>
  <c r="H405" i="6"/>
  <c r="G405" i="6"/>
  <c r="F405" i="6"/>
  <c r="C404" i="6"/>
  <c r="V403" i="6"/>
  <c r="T403" i="6"/>
  <c r="R403" i="6"/>
  <c r="U403" i="6"/>
  <c r="S403" i="6"/>
  <c r="Q403" i="6"/>
  <c r="E403" i="6"/>
  <c r="D403" i="6"/>
  <c r="B403" i="6"/>
  <c r="AA401" i="6"/>
  <c r="Z401" i="6"/>
  <c r="Y401" i="6"/>
  <c r="I400" i="6"/>
  <c r="AB400" i="6" s="1"/>
  <c r="H400" i="6"/>
  <c r="G400" i="6"/>
  <c r="E400" i="6"/>
  <c r="J399" i="6"/>
  <c r="E399" i="6"/>
  <c r="J398" i="6"/>
  <c r="E398" i="6"/>
  <c r="J397" i="6"/>
  <c r="E397" i="6"/>
  <c r="K396" i="6"/>
  <c r="J396" i="6"/>
  <c r="H396" i="6"/>
  <c r="AA396" i="6"/>
  <c r="Z396" i="6"/>
  <c r="Y396" i="6"/>
  <c r="I396" i="6"/>
  <c r="X396" i="6" s="1"/>
  <c r="F396" i="6"/>
  <c r="V396" i="6"/>
  <c r="T396" i="6"/>
  <c r="R396" i="6"/>
  <c r="U396" i="6"/>
  <c r="S396" i="6"/>
  <c r="Q396" i="6"/>
  <c r="E396" i="6"/>
  <c r="D396" i="6"/>
  <c r="B396" i="6"/>
  <c r="K395" i="6"/>
  <c r="J395" i="6"/>
  <c r="H395" i="6"/>
  <c r="AA395" i="6"/>
  <c r="Z395" i="6"/>
  <c r="Y395" i="6"/>
  <c r="I395" i="6"/>
  <c r="X395" i="6" s="1"/>
  <c r="F395" i="6"/>
  <c r="V395" i="6"/>
  <c r="T395" i="6"/>
  <c r="R395" i="6"/>
  <c r="U395" i="6"/>
  <c r="S395" i="6"/>
  <c r="Q395" i="6"/>
  <c r="E395" i="6"/>
  <c r="D395" i="6"/>
  <c r="B395" i="6"/>
  <c r="K394" i="6"/>
  <c r="J394" i="6"/>
  <c r="H394" i="6"/>
  <c r="AA394" i="6"/>
  <c r="Z394" i="6"/>
  <c r="Y394" i="6"/>
  <c r="I394" i="6"/>
  <c r="X394" i="6" s="1"/>
  <c r="F394" i="6"/>
  <c r="V394" i="6"/>
  <c r="T394" i="6"/>
  <c r="R394" i="6"/>
  <c r="U394" i="6"/>
  <c r="S394" i="6"/>
  <c r="Q394" i="6"/>
  <c r="E394" i="6"/>
  <c r="D394" i="6"/>
  <c r="B394" i="6"/>
  <c r="K393" i="6"/>
  <c r="J393" i="6"/>
  <c r="H393" i="6"/>
  <c r="AA393" i="6"/>
  <c r="Z393" i="6"/>
  <c r="Y393" i="6"/>
  <c r="I393" i="6"/>
  <c r="X393" i="6" s="1"/>
  <c r="F393" i="6"/>
  <c r="V393" i="6"/>
  <c r="T393" i="6"/>
  <c r="R393" i="6"/>
  <c r="U393" i="6"/>
  <c r="S393" i="6"/>
  <c r="Q393" i="6"/>
  <c r="E393" i="6"/>
  <c r="D393" i="6"/>
  <c r="B393" i="6"/>
  <c r="K392" i="6"/>
  <c r="J392" i="6"/>
  <c r="H392" i="6"/>
  <c r="AA392" i="6"/>
  <c r="Z392" i="6"/>
  <c r="Y392" i="6"/>
  <c r="I392" i="6"/>
  <c r="X392" i="6" s="1"/>
  <c r="F392" i="6"/>
  <c r="V392" i="6"/>
  <c r="T392" i="6"/>
  <c r="R392" i="6"/>
  <c r="U392" i="6"/>
  <c r="S392" i="6"/>
  <c r="Q392" i="6"/>
  <c r="E392" i="6"/>
  <c r="D392" i="6"/>
  <c r="B392" i="6"/>
  <c r="K391" i="6"/>
  <c r="J391" i="6"/>
  <c r="I391" i="6"/>
  <c r="H391" i="6"/>
  <c r="G391" i="6"/>
  <c r="F391" i="6"/>
  <c r="K390" i="6"/>
  <c r="J390" i="6"/>
  <c r="I390" i="6"/>
  <c r="W390" i="6" s="1"/>
  <c r="H390" i="6"/>
  <c r="G390" i="6"/>
  <c r="F390" i="6"/>
  <c r="K389" i="6"/>
  <c r="J389" i="6"/>
  <c r="I389" i="6"/>
  <c r="H389" i="6"/>
  <c r="G389" i="6"/>
  <c r="F389" i="6"/>
  <c r="K388" i="6"/>
  <c r="J388" i="6"/>
  <c r="I388" i="6"/>
  <c r="W388" i="6" s="1"/>
  <c r="H388" i="6"/>
  <c r="G388" i="6"/>
  <c r="F388" i="6"/>
  <c r="C387" i="6"/>
  <c r="V386" i="6"/>
  <c r="T386" i="6"/>
  <c r="R386" i="6"/>
  <c r="U386" i="6"/>
  <c r="S386" i="6"/>
  <c r="Q386" i="6"/>
  <c r="E386" i="6"/>
  <c r="D386" i="6"/>
  <c r="B386" i="6"/>
  <c r="AA384" i="6"/>
  <c r="Z384" i="6"/>
  <c r="Y384" i="6"/>
  <c r="I383" i="6"/>
  <c r="AB383" i="6" s="1"/>
  <c r="H383" i="6"/>
  <c r="G383" i="6"/>
  <c r="E383" i="6"/>
  <c r="J382" i="6"/>
  <c r="E382" i="6"/>
  <c r="J381" i="6"/>
  <c r="E381" i="6"/>
  <c r="J380" i="6"/>
  <c r="E380" i="6"/>
  <c r="K379" i="6"/>
  <c r="J379" i="6"/>
  <c r="H379" i="6"/>
  <c r="AA379" i="6"/>
  <c r="Z379" i="6"/>
  <c r="Y379" i="6"/>
  <c r="I379" i="6"/>
  <c r="X379" i="6" s="1"/>
  <c r="F379" i="6"/>
  <c r="V379" i="6"/>
  <c r="T379" i="6"/>
  <c r="R379" i="6"/>
  <c r="U379" i="6"/>
  <c r="S379" i="6"/>
  <c r="Q379" i="6"/>
  <c r="E379" i="6"/>
  <c r="D379" i="6"/>
  <c r="B379" i="6"/>
  <c r="K378" i="6"/>
  <c r="J378" i="6"/>
  <c r="I378" i="6"/>
  <c r="H378" i="6"/>
  <c r="G378" i="6"/>
  <c r="F378" i="6"/>
  <c r="K377" i="6"/>
  <c r="J377" i="6"/>
  <c r="I377" i="6"/>
  <c r="W377" i="6" s="1"/>
  <c r="H377" i="6"/>
  <c r="G377" i="6"/>
  <c r="F377" i="6"/>
  <c r="K376" i="6"/>
  <c r="J376" i="6"/>
  <c r="I376" i="6"/>
  <c r="H376" i="6"/>
  <c r="G376" i="6"/>
  <c r="F376" i="6"/>
  <c r="K375" i="6"/>
  <c r="J375" i="6"/>
  <c r="I375" i="6"/>
  <c r="W375" i="6" s="1"/>
  <c r="H375" i="6"/>
  <c r="G375" i="6"/>
  <c r="F375" i="6"/>
  <c r="C374" i="6"/>
  <c r="V373" i="6"/>
  <c r="T373" i="6"/>
  <c r="R373" i="6"/>
  <c r="U373" i="6"/>
  <c r="S373" i="6"/>
  <c r="Q373" i="6"/>
  <c r="E373" i="6"/>
  <c r="D373" i="6"/>
  <c r="B373" i="6"/>
  <c r="AA371" i="6"/>
  <c r="Z371" i="6"/>
  <c r="Y371" i="6"/>
  <c r="I370" i="6"/>
  <c r="AB370" i="6" s="1"/>
  <c r="H370" i="6"/>
  <c r="G370" i="6"/>
  <c r="E370" i="6"/>
  <c r="J369" i="6"/>
  <c r="E369" i="6"/>
  <c r="J368" i="6"/>
  <c r="E368" i="6"/>
  <c r="J367" i="6"/>
  <c r="E367" i="6"/>
  <c r="K366" i="6"/>
  <c r="J366" i="6"/>
  <c r="H366" i="6"/>
  <c r="AA366" i="6"/>
  <c r="Z366" i="6"/>
  <c r="Y366" i="6"/>
  <c r="I366" i="6"/>
  <c r="X366" i="6" s="1"/>
  <c r="F366" i="6"/>
  <c r="V366" i="6"/>
  <c r="T366" i="6"/>
  <c r="R366" i="6"/>
  <c r="U366" i="6"/>
  <c r="S366" i="6"/>
  <c r="Q366" i="6"/>
  <c r="E366" i="6"/>
  <c r="D366" i="6"/>
  <c r="B366" i="6"/>
  <c r="K365" i="6"/>
  <c r="J365" i="6"/>
  <c r="I365" i="6"/>
  <c r="H365" i="6"/>
  <c r="G365" i="6"/>
  <c r="F365" i="6"/>
  <c r="K364" i="6"/>
  <c r="J364" i="6"/>
  <c r="I364" i="6"/>
  <c r="W364" i="6" s="1"/>
  <c r="H364" i="6"/>
  <c r="G364" i="6"/>
  <c r="F364" i="6"/>
  <c r="K363" i="6"/>
  <c r="J363" i="6"/>
  <c r="I363" i="6"/>
  <c r="H363" i="6"/>
  <c r="G363" i="6"/>
  <c r="F363" i="6"/>
  <c r="K362" i="6"/>
  <c r="J362" i="6"/>
  <c r="I362" i="6"/>
  <c r="H362" i="6"/>
  <c r="G362" i="6"/>
  <c r="F362" i="6"/>
  <c r="C361" i="6"/>
  <c r="V360" i="6"/>
  <c r="T360" i="6"/>
  <c r="R360" i="6"/>
  <c r="U360" i="6"/>
  <c r="S360" i="6"/>
  <c r="Q360" i="6"/>
  <c r="E360" i="6"/>
  <c r="D360" i="6"/>
  <c r="B360" i="6"/>
  <c r="AA358" i="6"/>
  <c r="Z358" i="6"/>
  <c r="Y358" i="6"/>
  <c r="I357" i="6"/>
  <c r="AB357" i="6" s="1"/>
  <c r="H357" i="6"/>
  <c r="G357" i="6"/>
  <c r="E357" i="6"/>
  <c r="J356" i="6"/>
  <c r="E356" i="6"/>
  <c r="J355" i="6"/>
  <c r="E355" i="6"/>
  <c r="J354" i="6"/>
  <c r="E354" i="6"/>
  <c r="K353" i="6"/>
  <c r="J353" i="6"/>
  <c r="H353" i="6"/>
  <c r="AA353" i="6"/>
  <c r="Z353" i="6"/>
  <c r="Y353" i="6"/>
  <c r="I353" i="6"/>
  <c r="X353" i="6" s="1"/>
  <c r="F353" i="6"/>
  <c r="V353" i="6"/>
  <c r="T353" i="6"/>
  <c r="R353" i="6"/>
  <c r="U353" i="6"/>
  <c r="S353" i="6"/>
  <c r="Q353" i="6"/>
  <c r="E353" i="6"/>
  <c r="D353" i="6"/>
  <c r="B353" i="6"/>
  <c r="K352" i="6"/>
  <c r="J352" i="6"/>
  <c r="H352" i="6"/>
  <c r="AA352" i="6"/>
  <c r="Z352" i="6"/>
  <c r="Y352" i="6"/>
  <c r="I352" i="6"/>
  <c r="X352" i="6" s="1"/>
  <c r="F352" i="6"/>
  <c r="V352" i="6"/>
  <c r="T352" i="6"/>
  <c r="R352" i="6"/>
  <c r="U352" i="6"/>
  <c r="S352" i="6"/>
  <c r="Q352" i="6"/>
  <c r="E352" i="6"/>
  <c r="D352" i="6"/>
  <c r="B352" i="6"/>
  <c r="K351" i="6"/>
  <c r="J351" i="6"/>
  <c r="H351" i="6"/>
  <c r="AA351" i="6"/>
  <c r="Z351" i="6"/>
  <c r="Y351" i="6"/>
  <c r="I351" i="6"/>
  <c r="X351" i="6" s="1"/>
  <c r="F351" i="6"/>
  <c r="V351" i="6"/>
  <c r="T351" i="6"/>
  <c r="R351" i="6"/>
  <c r="U351" i="6"/>
  <c r="S351" i="6"/>
  <c r="Q351" i="6"/>
  <c r="E351" i="6"/>
  <c r="D351" i="6"/>
  <c r="B351" i="6"/>
  <c r="K350" i="6"/>
  <c r="J350" i="6"/>
  <c r="I350" i="6"/>
  <c r="W350" i="6" s="1"/>
  <c r="H350" i="6"/>
  <c r="G350" i="6"/>
  <c r="F350" i="6"/>
  <c r="K349" i="6"/>
  <c r="J349" i="6"/>
  <c r="I349" i="6"/>
  <c r="H349" i="6"/>
  <c r="G349" i="6"/>
  <c r="F349" i="6"/>
  <c r="K348" i="6"/>
  <c r="J348" i="6"/>
  <c r="I348" i="6"/>
  <c r="W348" i="6" s="1"/>
  <c r="H348" i="6"/>
  <c r="G348" i="6"/>
  <c r="F348" i="6"/>
  <c r="C347" i="6"/>
  <c r="V346" i="6"/>
  <c r="T346" i="6"/>
  <c r="R346" i="6"/>
  <c r="U346" i="6"/>
  <c r="S346" i="6"/>
  <c r="Q346" i="6"/>
  <c r="E346" i="6"/>
  <c r="D346" i="6"/>
  <c r="B346" i="6"/>
  <c r="AA344" i="6"/>
  <c r="Z344" i="6"/>
  <c r="Y344" i="6"/>
  <c r="I343" i="6"/>
  <c r="AB343" i="6" s="1"/>
  <c r="H343" i="6"/>
  <c r="G343" i="6"/>
  <c r="E343" i="6"/>
  <c r="J342" i="6"/>
  <c r="E342" i="6"/>
  <c r="J341" i="6"/>
  <c r="E341" i="6"/>
  <c r="J340" i="6"/>
  <c r="E340" i="6"/>
  <c r="K339" i="6"/>
  <c r="J339" i="6"/>
  <c r="H339" i="6"/>
  <c r="AA339" i="6"/>
  <c r="Z339" i="6"/>
  <c r="Y339" i="6"/>
  <c r="I339" i="6"/>
  <c r="X339" i="6" s="1"/>
  <c r="F339" i="6"/>
  <c r="V339" i="6"/>
  <c r="T339" i="6"/>
  <c r="R339" i="6"/>
  <c r="U339" i="6"/>
  <c r="S339" i="6"/>
  <c r="Q339" i="6"/>
  <c r="E339" i="6"/>
  <c r="D339" i="6"/>
  <c r="B339" i="6"/>
  <c r="K338" i="6"/>
  <c r="J338" i="6"/>
  <c r="H338" i="6"/>
  <c r="AA338" i="6"/>
  <c r="Z338" i="6"/>
  <c r="Y338" i="6"/>
  <c r="I338" i="6"/>
  <c r="X338" i="6" s="1"/>
  <c r="F338" i="6"/>
  <c r="V338" i="6"/>
  <c r="T338" i="6"/>
  <c r="R338" i="6"/>
  <c r="U338" i="6"/>
  <c r="S338" i="6"/>
  <c r="Q338" i="6"/>
  <c r="E338" i="6"/>
  <c r="D338" i="6"/>
  <c r="B338" i="6"/>
  <c r="K337" i="6"/>
  <c r="J337" i="6"/>
  <c r="H337" i="6"/>
  <c r="AA337" i="6"/>
  <c r="Z337" i="6"/>
  <c r="Y337" i="6"/>
  <c r="I337" i="6"/>
  <c r="X337" i="6" s="1"/>
  <c r="F337" i="6"/>
  <c r="V337" i="6"/>
  <c r="T337" i="6"/>
  <c r="R337" i="6"/>
  <c r="U337" i="6"/>
  <c r="S337" i="6"/>
  <c r="Q337" i="6"/>
  <c r="E337" i="6"/>
  <c r="D337" i="6"/>
  <c r="B337" i="6"/>
  <c r="K336" i="6"/>
  <c r="J336" i="6"/>
  <c r="I336" i="6"/>
  <c r="H336" i="6"/>
  <c r="G336" i="6"/>
  <c r="F336" i="6"/>
  <c r="K335" i="6"/>
  <c r="J335" i="6"/>
  <c r="I335" i="6"/>
  <c r="W335" i="6" s="1"/>
  <c r="H335" i="6"/>
  <c r="G335" i="6"/>
  <c r="F335" i="6"/>
  <c r="K334" i="6"/>
  <c r="J334" i="6"/>
  <c r="I334" i="6"/>
  <c r="H334" i="6"/>
  <c r="G334" i="6"/>
  <c r="F334" i="6"/>
  <c r="K333" i="6"/>
  <c r="J333" i="6"/>
  <c r="I333" i="6"/>
  <c r="W333" i="6" s="1"/>
  <c r="H333" i="6"/>
  <c r="G333" i="6"/>
  <c r="F333" i="6"/>
  <c r="C332" i="6"/>
  <c r="V331" i="6"/>
  <c r="T331" i="6"/>
  <c r="R331" i="6"/>
  <c r="U331" i="6"/>
  <c r="S331" i="6"/>
  <c r="Q331" i="6"/>
  <c r="E331" i="6"/>
  <c r="D331" i="6"/>
  <c r="B331" i="6"/>
  <c r="AA329" i="6"/>
  <c r="Z329" i="6"/>
  <c r="Y329" i="6"/>
  <c r="I328" i="6"/>
  <c r="AB328" i="6" s="1"/>
  <c r="H328" i="6"/>
  <c r="G328" i="6"/>
  <c r="E328" i="6"/>
  <c r="J327" i="6"/>
  <c r="E327" i="6"/>
  <c r="J326" i="6"/>
  <c r="E326" i="6"/>
  <c r="J325" i="6"/>
  <c r="E325" i="6"/>
  <c r="K324" i="6"/>
  <c r="J324" i="6"/>
  <c r="H324" i="6"/>
  <c r="AA324" i="6"/>
  <c r="Z324" i="6"/>
  <c r="Y324" i="6"/>
  <c r="I324" i="6"/>
  <c r="X324" i="6" s="1"/>
  <c r="F324" i="6"/>
  <c r="V324" i="6"/>
  <c r="T324" i="6"/>
  <c r="R324" i="6"/>
  <c r="U324" i="6"/>
  <c r="S324" i="6"/>
  <c r="Q324" i="6"/>
  <c r="E324" i="6"/>
  <c r="D324" i="6"/>
  <c r="B324" i="6"/>
  <c r="K323" i="6"/>
  <c r="J323" i="6"/>
  <c r="H323" i="6"/>
  <c r="AA323" i="6"/>
  <c r="Z323" i="6"/>
  <c r="Y323" i="6"/>
  <c r="I323" i="6"/>
  <c r="X323" i="6" s="1"/>
  <c r="F323" i="6"/>
  <c r="V323" i="6"/>
  <c r="T323" i="6"/>
  <c r="R323" i="6"/>
  <c r="U323" i="6"/>
  <c r="S323" i="6"/>
  <c r="Q323" i="6"/>
  <c r="E323" i="6"/>
  <c r="D323" i="6"/>
  <c r="B323" i="6"/>
  <c r="K322" i="6"/>
  <c r="J322" i="6"/>
  <c r="H322" i="6"/>
  <c r="AA322" i="6"/>
  <c r="Z322" i="6"/>
  <c r="Y322" i="6"/>
  <c r="I322" i="6"/>
  <c r="X322" i="6" s="1"/>
  <c r="F322" i="6"/>
  <c r="V322" i="6"/>
  <c r="T322" i="6"/>
  <c r="R322" i="6"/>
  <c r="U322" i="6"/>
  <c r="S322" i="6"/>
  <c r="Q322" i="6"/>
  <c r="E322" i="6"/>
  <c r="D322" i="6"/>
  <c r="B322" i="6"/>
  <c r="K321" i="6"/>
  <c r="J321" i="6"/>
  <c r="I321" i="6"/>
  <c r="H321" i="6"/>
  <c r="G321" i="6"/>
  <c r="F321" i="6"/>
  <c r="K320" i="6"/>
  <c r="J320" i="6"/>
  <c r="I320" i="6"/>
  <c r="W320" i="6" s="1"/>
  <c r="H320" i="6"/>
  <c r="G320" i="6"/>
  <c r="F320" i="6"/>
  <c r="K319" i="6"/>
  <c r="J319" i="6"/>
  <c r="I319" i="6"/>
  <c r="H319" i="6"/>
  <c r="G319" i="6"/>
  <c r="F319" i="6"/>
  <c r="K318" i="6"/>
  <c r="J318" i="6"/>
  <c r="I318" i="6"/>
  <c r="H318" i="6"/>
  <c r="G318" i="6"/>
  <c r="F318" i="6"/>
  <c r="C317" i="6"/>
  <c r="V316" i="6"/>
  <c r="T316" i="6"/>
  <c r="R316" i="6"/>
  <c r="U316" i="6"/>
  <c r="S316" i="6"/>
  <c r="Q316" i="6"/>
  <c r="E316" i="6"/>
  <c r="D316" i="6"/>
  <c r="B316" i="6"/>
  <c r="AA314" i="6"/>
  <c r="Z314" i="6"/>
  <c r="Y314" i="6"/>
  <c r="I313" i="6"/>
  <c r="AB313" i="6" s="1"/>
  <c r="H313" i="6"/>
  <c r="G313" i="6"/>
  <c r="E313" i="6"/>
  <c r="J312" i="6"/>
  <c r="E312" i="6"/>
  <c r="J311" i="6"/>
  <c r="E311" i="6"/>
  <c r="J310" i="6"/>
  <c r="E310" i="6"/>
  <c r="K309" i="6"/>
  <c r="J309" i="6"/>
  <c r="H309" i="6"/>
  <c r="AA309" i="6"/>
  <c r="Z309" i="6"/>
  <c r="Y309" i="6"/>
  <c r="I309" i="6"/>
  <c r="X309" i="6" s="1"/>
  <c r="F309" i="6"/>
  <c r="V309" i="6"/>
  <c r="T309" i="6"/>
  <c r="R309" i="6"/>
  <c r="U309" i="6"/>
  <c r="S309" i="6"/>
  <c r="Q309" i="6"/>
  <c r="E309" i="6"/>
  <c r="D309" i="6"/>
  <c r="B309" i="6"/>
  <c r="K308" i="6"/>
  <c r="J308" i="6"/>
  <c r="H308" i="6"/>
  <c r="AA308" i="6"/>
  <c r="Z308" i="6"/>
  <c r="Y308" i="6"/>
  <c r="I308" i="6"/>
  <c r="X308" i="6" s="1"/>
  <c r="F308" i="6"/>
  <c r="V308" i="6"/>
  <c r="T308" i="6"/>
  <c r="R308" i="6"/>
  <c r="U308" i="6"/>
  <c r="S308" i="6"/>
  <c r="Q308" i="6"/>
  <c r="E308" i="6"/>
  <c r="D308" i="6"/>
  <c r="B308" i="6"/>
  <c r="K307" i="6"/>
  <c r="J307" i="6"/>
  <c r="I307" i="6"/>
  <c r="H307" i="6"/>
  <c r="G307" i="6"/>
  <c r="F307" i="6"/>
  <c r="K306" i="6"/>
  <c r="J306" i="6"/>
  <c r="I306" i="6"/>
  <c r="W306" i="6" s="1"/>
  <c r="H306" i="6"/>
  <c r="G306" i="6"/>
  <c r="F306" i="6"/>
  <c r="K305" i="6"/>
  <c r="J305" i="6"/>
  <c r="I305" i="6"/>
  <c r="H305" i="6"/>
  <c r="G305" i="6"/>
  <c r="F305" i="6"/>
  <c r="K304" i="6"/>
  <c r="J304" i="6"/>
  <c r="I304" i="6"/>
  <c r="H304" i="6"/>
  <c r="G304" i="6"/>
  <c r="F304" i="6"/>
  <c r="C303" i="6"/>
  <c r="V302" i="6"/>
  <c r="T302" i="6"/>
  <c r="R302" i="6"/>
  <c r="U302" i="6"/>
  <c r="S302" i="6"/>
  <c r="Q302" i="6"/>
  <c r="E302" i="6"/>
  <c r="D302" i="6"/>
  <c r="B302" i="6"/>
  <c r="AA300" i="6"/>
  <c r="Z300" i="6"/>
  <c r="Y300" i="6"/>
  <c r="I299" i="6"/>
  <c r="AB299" i="6" s="1"/>
  <c r="H299" i="6"/>
  <c r="G299" i="6"/>
  <c r="E299" i="6"/>
  <c r="J298" i="6"/>
  <c r="E298" i="6"/>
  <c r="J297" i="6"/>
  <c r="E297" i="6"/>
  <c r="J296" i="6"/>
  <c r="E296" i="6"/>
  <c r="K295" i="6"/>
  <c r="J295" i="6"/>
  <c r="H295" i="6"/>
  <c r="AA295" i="6"/>
  <c r="Z295" i="6"/>
  <c r="Y295" i="6"/>
  <c r="I295" i="6"/>
  <c r="X295" i="6" s="1"/>
  <c r="F295" i="6"/>
  <c r="V295" i="6"/>
  <c r="T295" i="6"/>
  <c r="R295" i="6"/>
  <c r="U295" i="6"/>
  <c r="S295" i="6"/>
  <c r="Q295" i="6"/>
  <c r="E295" i="6"/>
  <c r="D295" i="6"/>
  <c r="B295" i="6"/>
  <c r="K294" i="6"/>
  <c r="J294" i="6"/>
  <c r="I294" i="6"/>
  <c r="H294" i="6"/>
  <c r="G294" i="6"/>
  <c r="F294" i="6"/>
  <c r="K293" i="6"/>
  <c r="J293" i="6"/>
  <c r="I293" i="6"/>
  <c r="W293" i="6" s="1"/>
  <c r="H293" i="6"/>
  <c r="G293" i="6"/>
  <c r="F293" i="6"/>
  <c r="K292" i="6"/>
  <c r="J292" i="6"/>
  <c r="I292" i="6"/>
  <c r="H292" i="6"/>
  <c r="G292" i="6"/>
  <c r="F292" i="6"/>
  <c r="K291" i="6"/>
  <c r="J291" i="6"/>
  <c r="I291" i="6"/>
  <c r="H291" i="6"/>
  <c r="G291" i="6"/>
  <c r="F291" i="6"/>
  <c r="C290" i="6"/>
  <c r="V289" i="6"/>
  <c r="T289" i="6"/>
  <c r="R289" i="6"/>
  <c r="U289" i="6"/>
  <c r="S289" i="6"/>
  <c r="Q289" i="6"/>
  <c r="E289" i="6"/>
  <c r="D289" i="6"/>
  <c r="B289" i="6"/>
  <c r="AA287" i="6"/>
  <c r="Z287" i="6"/>
  <c r="Y287" i="6"/>
  <c r="I286" i="6"/>
  <c r="AB286" i="6" s="1"/>
  <c r="H286" i="6"/>
  <c r="G286" i="6"/>
  <c r="E286" i="6"/>
  <c r="J285" i="6"/>
  <c r="E285" i="6"/>
  <c r="J284" i="6"/>
  <c r="E284" i="6"/>
  <c r="J283" i="6"/>
  <c r="E283" i="6"/>
  <c r="K282" i="6"/>
  <c r="J282" i="6"/>
  <c r="H282" i="6"/>
  <c r="AA282" i="6"/>
  <c r="Z282" i="6"/>
  <c r="Y282" i="6"/>
  <c r="I282" i="6"/>
  <c r="X282" i="6" s="1"/>
  <c r="F282" i="6"/>
  <c r="V282" i="6"/>
  <c r="T282" i="6"/>
  <c r="R282" i="6"/>
  <c r="U282" i="6"/>
  <c r="S282" i="6"/>
  <c r="Q282" i="6"/>
  <c r="E282" i="6"/>
  <c r="D282" i="6"/>
  <c r="B282" i="6"/>
  <c r="K281" i="6"/>
  <c r="J281" i="6"/>
  <c r="I281" i="6"/>
  <c r="W281" i="6" s="1"/>
  <c r="H281" i="6"/>
  <c r="G281" i="6"/>
  <c r="F281" i="6"/>
  <c r="K280" i="6"/>
  <c r="J280" i="6"/>
  <c r="I280" i="6"/>
  <c r="H280" i="6"/>
  <c r="G280" i="6"/>
  <c r="F280" i="6"/>
  <c r="K279" i="6"/>
  <c r="J279" i="6"/>
  <c r="I279" i="6"/>
  <c r="W279" i="6" s="1"/>
  <c r="H279" i="6"/>
  <c r="G279" i="6"/>
  <c r="F279" i="6"/>
  <c r="C278" i="6"/>
  <c r="V277" i="6"/>
  <c r="T277" i="6"/>
  <c r="R277" i="6"/>
  <c r="U277" i="6"/>
  <c r="S277" i="6"/>
  <c r="Q277" i="6"/>
  <c r="E277" i="6"/>
  <c r="D277" i="6"/>
  <c r="B277" i="6"/>
  <c r="AA275" i="6"/>
  <c r="Z275" i="6"/>
  <c r="Y275" i="6"/>
  <c r="I274" i="6"/>
  <c r="AB274" i="6" s="1"/>
  <c r="H274" i="6"/>
  <c r="G274" i="6"/>
  <c r="E274" i="6"/>
  <c r="J273" i="6"/>
  <c r="E273" i="6"/>
  <c r="J272" i="6"/>
  <c r="E272" i="6"/>
  <c r="J271" i="6"/>
  <c r="E271" i="6"/>
  <c r="K270" i="6"/>
  <c r="J270" i="6"/>
  <c r="H270" i="6"/>
  <c r="AA270" i="6"/>
  <c r="Z270" i="6"/>
  <c r="Y270" i="6"/>
  <c r="I270" i="6"/>
  <c r="X270" i="6" s="1"/>
  <c r="F270" i="6"/>
  <c r="V270" i="6"/>
  <c r="T270" i="6"/>
  <c r="R270" i="6"/>
  <c r="U270" i="6"/>
  <c r="S270" i="6"/>
  <c r="Q270" i="6"/>
  <c r="E270" i="6"/>
  <c r="D270" i="6"/>
  <c r="B270" i="6"/>
  <c r="K269" i="6"/>
  <c r="J269" i="6"/>
  <c r="I269" i="6"/>
  <c r="W269" i="6" s="1"/>
  <c r="H269" i="6"/>
  <c r="G269" i="6"/>
  <c r="F269" i="6"/>
  <c r="K268" i="6"/>
  <c r="J268" i="6"/>
  <c r="I268" i="6"/>
  <c r="H268" i="6"/>
  <c r="G268" i="6"/>
  <c r="F268" i="6"/>
  <c r="K267" i="6"/>
  <c r="J267" i="6"/>
  <c r="I267" i="6"/>
  <c r="W267" i="6" s="1"/>
  <c r="H267" i="6"/>
  <c r="G267" i="6"/>
  <c r="F267" i="6"/>
  <c r="C266" i="6"/>
  <c r="V265" i="6"/>
  <c r="T265" i="6"/>
  <c r="R265" i="6"/>
  <c r="U265" i="6"/>
  <c r="S265" i="6"/>
  <c r="Q265" i="6"/>
  <c r="E265" i="6"/>
  <c r="D265" i="6"/>
  <c r="B265" i="6"/>
  <c r="AA263" i="6"/>
  <c r="Z263" i="6"/>
  <c r="Y263" i="6"/>
  <c r="I262" i="6"/>
  <c r="AB262" i="6" s="1"/>
  <c r="H262" i="6"/>
  <c r="G262" i="6"/>
  <c r="E262" i="6"/>
  <c r="J261" i="6"/>
  <c r="E261" i="6"/>
  <c r="J260" i="6"/>
  <c r="E260" i="6"/>
  <c r="J259" i="6"/>
  <c r="E259" i="6"/>
  <c r="K258" i="6"/>
  <c r="J258" i="6"/>
  <c r="H258" i="6"/>
  <c r="AA258" i="6"/>
  <c r="Z258" i="6"/>
  <c r="Y258" i="6"/>
  <c r="I258" i="6"/>
  <c r="X258" i="6" s="1"/>
  <c r="F258" i="6"/>
  <c r="V258" i="6"/>
  <c r="T258" i="6"/>
  <c r="R258" i="6"/>
  <c r="U258" i="6"/>
  <c r="S258" i="6"/>
  <c r="Q258" i="6"/>
  <c r="E258" i="6"/>
  <c r="D258" i="6"/>
  <c r="B258" i="6"/>
  <c r="K257" i="6"/>
  <c r="J257" i="6"/>
  <c r="I257" i="6"/>
  <c r="H257" i="6"/>
  <c r="G257" i="6"/>
  <c r="F257" i="6"/>
  <c r="K256" i="6"/>
  <c r="J256" i="6"/>
  <c r="I256" i="6"/>
  <c r="W256" i="6" s="1"/>
  <c r="H256" i="6"/>
  <c r="G256" i="6"/>
  <c r="F256" i="6"/>
  <c r="K255" i="6"/>
  <c r="J255" i="6"/>
  <c r="I255" i="6"/>
  <c r="H255" i="6"/>
  <c r="G255" i="6"/>
  <c r="F255" i="6"/>
  <c r="K254" i="6"/>
  <c r="J254" i="6"/>
  <c r="I254" i="6"/>
  <c r="H254" i="6"/>
  <c r="G254" i="6"/>
  <c r="F254" i="6"/>
  <c r="C253" i="6"/>
  <c r="V252" i="6"/>
  <c r="T252" i="6"/>
  <c r="R252" i="6"/>
  <c r="U252" i="6"/>
  <c r="S252" i="6"/>
  <c r="Q252" i="6"/>
  <c r="E252" i="6"/>
  <c r="D252" i="6"/>
  <c r="B252" i="6"/>
  <c r="A251" i="6"/>
  <c r="H249" i="6"/>
  <c r="J249" i="6"/>
  <c r="H248" i="6"/>
  <c r="J248" i="6"/>
  <c r="A247" i="6"/>
  <c r="AA244" i="6"/>
  <c r="Z244" i="6"/>
  <c r="Y244" i="6"/>
  <c r="I243" i="6"/>
  <c r="AB243" i="6" s="1"/>
  <c r="H243" i="6"/>
  <c r="G243" i="6"/>
  <c r="E243" i="6"/>
  <c r="J242" i="6"/>
  <c r="E242" i="6"/>
  <c r="J241" i="6"/>
  <c r="E241" i="6"/>
  <c r="J240" i="6"/>
  <c r="E240" i="6"/>
  <c r="K239" i="6"/>
  <c r="J239" i="6"/>
  <c r="I239" i="6"/>
  <c r="H239" i="6"/>
  <c r="G239" i="6"/>
  <c r="F239" i="6"/>
  <c r="K238" i="6"/>
  <c r="J238" i="6"/>
  <c r="I238" i="6"/>
  <c r="W238" i="6" s="1"/>
  <c r="H238" i="6"/>
  <c r="G238" i="6"/>
  <c r="F238" i="6"/>
  <c r="K237" i="6"/>
  <c r="J237" i="6"/>
  <c r="I237" i="6"/>
  <c r="H237" i="6"/>
  <c r="G237" i="6"/>
  <c r="F237" i="6"/>
  <c r="K236" i="6"/>
  <c r="J236" i="6"/>
  <c r="I236" i="6"/>
  <c r="W236" i="6" s="1"/>
  <c r="H236" i="6"/>
  <c r="G236" i="6"/>
  <c r="F236" i="6"/>
  <c r="C235" i="6"/>
  <c r="V234" i="6"/>
  <c r="K242" i="6" s="1"/>
  <c r="T234" i="6"/>
  <c r="K241" i="6" s="1"/>
  <c r="R234" i="6"/>
  <c r="K240" i="6" s="1"/>
  <c r="U234" i="6"/>
  <c r="I242" i="6" s="1"/>
  <c r="S234" i="6"/>
  <c r="I241" i="6" s="1"/>
  <c r="Q234" i="6"/>
  <c r="I240" i="6" s="1"/>
  <c r="E234" i="6"/>
  <c r="D234" i="6"/>
  <c r="B234" i="6"/>
  <c r="AA232" i="6"/>
  <c r="Z232" i="6"/>
  <c r="Y232" i="6"/>
  <c r="I231" i="6"/>
  <c r="AB231" i="6" s="1"/>
  <c r="H231" i="6"/>
  <c r="G231" i="6"/>
  <c r="E231" i="6"/>
  <c r="J230" i="6"/>
  <c r="E230" i="6"/>
  <c r="J229" i="6"/>
  <c r="E229" i="6"/>
  <c r="J228" i="6"/>
  <c r="E228" i="6"/>
  <c r="K227" i="6"/>
  <c r="J227" i="6"/>
  <c r="I227" i="6"/>
  <c r="H227" i="6"/>
  <c r="G227" i="6"/>
  <c r="F227" i="6"/>
  <c r="K226" i="6"/>
  <c r="J226" i="6"/>
  <c r="I226" i="6"/>
  <c r="W226" i="6" s="1"/>
  <c r="H226" i="6"/>
  <c r="G226" i="6"/>
  <c r="F226" i="6"/>
  <c r="K225" i="6"/>
  <c r="J225" i="6"/>
  <c r="I225" i="6"/>
  <c r="H225" i="6"/>
  <c r="G225" i="6"/>
  <c r="F225" i="6"/>
  <c r="K224" i="6"/>
  <c r="J224" i="6"/>
  <c r="I224" i="6"/>
  <c r="W224" i="6" s="1"/>
  <c r="H224" i="6"/>
  <c r="G224" i="6"/>
  <c r="F224" i="6"/>
  <c r="C223" i="6"/>
  <c r="V222" i="6"/>
  <c r="K230" i="6" s="1"/>
  <c r="T222" i="6"/>
  <c r="K229" i="6" s="1"/>
  <c r="R222" i="6"/>
  <c r="K228" i="6" s="1"/>
  <c r="U222" i="6"/>
  <c r="I230" i="6" s="1"/>
  <c r="S222" i="6"/>
  <c r="I229" i="6" s="1"/>
  <c r="Q222" i="6"/>
  <c r="I228" i="6" s="1"/>
  <c r="E222" i="6"/>
  <c r="D222" i="6"/>
  <c r="B222" i="6"/>
  <c r="AA220" i="6"/>
  <c r="Z220" i="6"/>
  <c r="Y220" i="6"/>
  <c r="I219" i="6"/>
  <c r="AB219" i="6" s="1"/>
  <c r="H219" i="6"/>
  <c r="G219" i="6"/>
  <c r="E219" i="6"/>
  <c r="J218" i="6"/>
  <c r="E218" i="6"/>
  <c r="J217" i="6"/>
  <c r="E217" i="6"/>
  <c r="J216" i="6"/>
  <c r="E216" i="6"/>
  <c r="K215" i="6"/>
  <c r="J215" i="6"/>
  <c r="H215" i="6"/>
  <c r="AA215" i="6"/>
  <c r="Z215" i="6"/>
  <c r="Y215" i="6"/>
  <c r="I215" i="6"/>
  <c r="X215" i="6" s="1"/>
  <c r="F215" i="6"/>
  <c r="V215" i="6"/>
  <c r="T215" i="6"/>
  <c r="R215" i="6"/>
  <c r="U215" i="6"/>
  <c r="S215" i="6"/>
  <c r="Q215" i="6"/>
  <c r="E215" i="6"/>
  <c r="D215" i="6"/>
  <c r="B215" i="6"/>
  <c r="K214" i="6"/>
  <c r="J214" i="6"/>
  <c r="I214" i="6"/>
  <c r="H214" i="6"/>
  <c r="G214" i="6"/>
  <c r="F214" i="6"/>
  <c r="K213" i="6"/>
  <c r="J213" i="6"/>
  <c r="I213" i="6"/>
  <c r="W213" i="6" s="1"/>
  <c r="H213" i="6"/>
  <c r="G213" i="6"/>
  <c r="F213" i="6"/>
  <c r="K212" i="6"/>
  <c r="J212" i="6"/>
  <c r="I212" i="6"/>
  <c r="H212" i="6"/>
  <c r="G212" i="6"/>
  <c r="F212" i="6"/>
  <c r="K211" i="6"/>
  <c r="J211" i="6"/>
  <c r="I211" i="6"/>
  <c r="W211" i="6" s="1"/>
  <c r="H211" i="6"/>
  <c r="G211" i="6"/>
  <c r="F211" i="6"/>
  <c r="C210" i="6"/>
  <c r="V209" i="6"/>
  <c r="T209" i="6"/>
  <c r="R209" i="6"/>
  <c r="U209" i="6"/>
  <c r="S209" i="6"/>
  <c r="Q209" i="6"/>
  <c r="E209" i="6"/>
  <c r="D209" i="6"/>
  <c r="B209" i="6"/>
  <c r="AA207" i="6"/>
  <c r="Z207" i="6"/>
  <c r="Y207" i="6"/>
  <c r="I206" i="6"/>
  <c r="AB206" i="6" s="1"/>
  <c r="H206" i="6"/>
  <c r="G206" i="6"/>
  <c r="E206" i="6"/>
  <c r="J205" i="6"/>
  <c r="E205" i="6"/>
  <c r="J204" i="6"/>
  <c r="E204" i="6"/>
  <c r="J203" i="6"/>
  <c r="E203" i="6"/>
  <c r="K202" i="6"/>
  <c r="J202" i="6"/>
  <c r="H202" i="6"/>
  <c r="AA202" i="6"/>
  <c r="Z202" i="6"/>
  <c r="Y202" i="6"/>
  <c r="I202" i="6"/>
  <c r="X202" i="6" s="1"/>
  <c r="F202" i="6"/>
  <c r="V202" i="6"/>
  <c r="T202" i="6"/>
  <c r="R202" i="6"/>
  <c r="U202" i="6"/>
  <c r="S202" i="6"/>
  <c r="Q202" i="6"/>
  <c r="E202" i="6"/>
  <c r="D202" i="6"/>
  <c r="B202" i="6"/>
  <c r="K201" i="6"/>
  <c r="J201" i="6"/>
  <c r="H201" i="6"/>
  <c r="AA201" i="6"/>
  <c r="Z201" i="6"/>
  <c r="Y201" i="6"/>
  <c r="I201" i="6"/>
  <c r="X201" i="6" s="1"/>
  <c r="F201" i="6"/>
  <c r="V201" i="6"/>
  <c r="T201" i="6"/>
  <c r="R201" i="6"/>
  <c r="U201" i="6"/>
  <c r="S201" i="6"/>
  <c r="Q201" i="6"/>
  <c r="E201" i="6"/>
  <c r="D201" i="6"/>
  <c r="B201" i="6"/>
  <c r="K200" i="6"/>
  <c r="J200" i="6"/>
  <c r="H200" i="6"/>
  <c r="AA200" i="6"/>
  <c r="Z200" i="6"/>
  <c r="Y200" i="6"/>
  <c r="I200" i="6"/>
  <c r="X200" i="6" s="1"/>
  <c r="F200" i="6"/>
  <c r="V200" i="6"/>
  <c r="T200" i="6"/>
  <c r="R200" i="6"/>
  <c r="U200" i="6"/>
  <c r="S200" i="6"/>
  <c r="Q200" i="6"/>
  <c r="E200" i="6"/>
  <c r="D200" i="6"/>
  <c r="B200" i="6"/>
  <c r="K199" i="6"/>
  <c r="J199" i="6"/>
  <c r="H199" i="6"/>
  <c r="AA199" i="6"/>
  <c r="Z199" i="6"/>
  <c r="Y199" i="6"/>
  <c r="I199" i="6"/>
  <c r="X199" i="6" s="1"/>
  <c r="F199" i="6"/>
  <c r="V199" i="6"/>
  <c r="T199" i="6"/>
  <c r="R199" i="6"/>
  <c r="U199" i="6"/>
  <c r="S199" i="6"/>
  <c r="Q199" i="6"/>
  <c r="E199" i="6"/>
  <c r="D199" i="6"/>
  <c r="B199" i="6"/>
  <c r="K198" i="6"/>
  <c r="J198" i="6"/>
  <c r="H198" i="6"/>
  <c r="AA198" i="6"/>
  <c r="Z198" i="6"/>
  <c r="Y198" i="6"/>
  <c r="I198" i="6"/>
  <c r="X198" i="6" s="1"/>
  <c r="F198" i="6"/>
  <c r="V198" i="6"/>
  <c r="T198" i="6"/>
  <c r="R198" i="6"/>
  <c r="U198" i="6"/>
  <c r="S198" i="6"/>
  <c r="Q198" i="6"/>
  <c r="E198" i="6"/>
  <c r="D198" i="6"/>
  <c r="B198" i="6"/>
  <c r="K197" i="6"/>
  <c r="J197" i="6"/>
  <c r="I197" i="6"/>
  <c r="H197" i="6"/>
  <c r="G197" i="6"/>
  <c r="F197" i="6"/>
  <c r="K196" i="6"/>
  <c r="J196" i="6"/>
  <c r="I196" i="6"/>
  <c r="W196" i="6" s="1"/>
  <c r="H196" i="6"/>
  <c r="G196" i="6"/>
  <c r="F196" i="6"/>
  <c r="K195" i="6"/>
  <c r="J195" i="6"/>
  <c r="I195" i="6"/>
  <c r="H195" i="6"/>
  <c r="G195" i="6"/>
  <c r="F195" i="6"/>
  <c r="K194" i="6"/>
  <c r="J194" i="6"/>
  <c r="I194" i="6"/>
  <c r="W194" i="6" s="1"/>
  <c r="H194" i="6"/>
  <c r="G194" i="6"/>
  <c r="F194" i="6"/>
  <c r="C193" i="6"/>
  <c r="V192" i="6"/>
  <c r="T192" i="6"/>
  <c r="R192" i="6"/>
  <c r="U192" i="6"/>
  <c r="S192" i="6"/>
  <c r="Q192" i="6"/>
  <c r="E192" i="6"/>
  <c r="D192" i="6"/>
  <c r="B192" i="6"/>
  <c r="AA190" i="6"/>
  <c r="Z190" i="6"/>
  <c r="Y190" i="6"/>
  <c r="I189" i="6"/>
  <c r="AB189" i="6" s="1"/>
  <c r="H189" i="6"/>
  <c r="G189" i="6"/>
  <c r="E189" i="6"/>
  <c r="J188" i="6"/>
  <c r="E188" i="6"/>
  <c r="J187" i="6"/>
  <c r="E187" i="6"/>
  <c r="J186" i="6"/>
  <c r="E186" i="6"/>
  <c r="K185" i="6"/>
  <c r="J185" i="6"/>
  <c r="H185" i="6"/>
  <c r="AA185" i="6"/>
  <c r="Z185" i="6"/>
  <c r="Y185" i="6"/>
  <c r="I185" i="6"/>
  <c r="X185" i="6" s="1"/>
  <c r="F185" i="6"/>
  <c r="V185" i="6"/>
  <c r="T185" i="6"/>
  <c r="R185" i="6"/>
  <c r="U185" i="6"/>
  <c r="S185" i="6"/>
  <c r="Q185" i="6"/>
  <c r="E185" i="6"/>
  <c r="D185" i="6"/>
  <c r="B185" i="6"/>
  <c r="K184" i="6"/>
  <c r="J184" i="6"/>
  <c r="H184" i="6"/>
  <c r="AA184" i="6"/>
  <c r="Z184" i="6"/>
  <c r="Y184" i="6"/>
  <c r="I184" i="6"/>
  <c r="X184" i="6" s="1"/>
  <c r="F184" i="6"/>
  <c r="V184" i="6"/>
  <c r="T184" i="6"/>
  <c r="R184" i="6"/>
  <c r="U184" i="6"/>
  <c r="S184" i="6"/>
  <c r="Q184" i="6"/>
  <c r="E184" i="6"/>
  <c r="D184" i="6"/>
  <c r="B184" i="6"/>
  <c r="K183" i="6"/>
  <c r="J183" i="6"/>
  <c r="H183" i="6"/>
  <c r="AA183" i="6"/>
  <c r="Z183" i="6"/>
  <c r="Y183" i="6"/>
  <c r="I183" i="6"/>
  <c r="X183" i="6" s="1"/>
  <c r="F183" i="6"/>
  <c r="V183" i="6"/>
  <c r="T183" i="6"/>
  <c r="R183" i="6"/>
  <c r="U183" i="6"/>
  <c r="S183" i="6"/>
  <c r="Q183" i="6"/>
  <c r="E183" i="6"/>
  <c r="D183" i="6"/>
  <c r="B183" i="6"/>
  <c r="K182" i="6"/>
  <c r="J182" i="6"/>
  <c r="H182" i="6"/>
  <c r="AA182" i="6"/>
  <c r="Z182" i="6"/>
  <c r="Y182" i="6"/>
  <c r="I182" i="6"/>
  <c r="X182" i="6" s="1"/>
  <c r="F182" i="6"/>
  <c r="V182" i="6"/>
  <c r="T182" i="6"/>
  <c r="R182" i="6"/>
  <c r="U182" i="6"/>
  <c r="S182" i="6"/>
  <c r="Q182" i="6"/>
  <c r="E182" i="6"/>
  <c r="D182" i="6"/>
  <c r="B182" i="6"/>
  <c r="K181" i="6"/>
  <c r="J181" i="6"/>
  <c r="H181" i="6"/>
  <c r="AA181" i="6"/>
  <c r="Z181" i="6"/>
  <c r="Y181" i="6"/>
  <c r="I181" i="6"/>
  <c r="X181" i="6" s="1"/>
  <c r="F181" i="6"/>
  <c r="V181" i="6"/>
  <c r="T181" i="6"/>
  <c r="R181" i="6"/>
  <c r="U181" i="6"/>
  <c r="S181" i="6"/>
  <c r="Q181" i="6"/>
  <c r="E181" i="6"/>
  <c r="D181" i="6"/>
  <c r="B181" i="6"/>
  <c r="K180" i="6"/>
  <c r="J180" i="6"/>
  <c r="I180" i="6"/>
  <c r="H180" i="6"/>
  <c r="G180" i="6"/>
  <c r="F180" i="6"/>
  <c r="K179" i="6"/>
  <c r="J179" i="6"/>
  <c r="I179" i="6"/>
  <c r="W179" i="6" s="1"/>
  <c r="H179" i="6"/>
  <c r="G179" i="6"/>
  <c r="F179" i="6"/>
  <c r="K178" i="6"/>
  <c r="J178" i="6"/>
  <c r="I178" i="6"/>
  <c r="H178" i="6"/>
  <c r="G178" i="6"/>
  <c r="F178" i="6"/>
  <c r="K177" i="6"/>
  <c r="J177" i="6"/>
  <c r="I177" i="6"/>
  <c r="H177" i="6"/>
  <c r="G177" i="6"/>
  <c r="F177" i="6"/>
  <c r="C176" i="6"/>
  <c r="V175" i="6"/>
  <c r="T175" i="6"/>
  <c r="R175" i="6"/>
  <c r="U175" i="6"/>
  <c r="S175" i="6"/>
  <c r="Q175" i="6"/>
  <c r="E175" i="6"/>
  <c r="D175" i="6"/>
  <c r="B175" i="6"/>
  <c r="AA173" i="6"/>
  <c r="Z173" i="6"/>
  <c r="Y173" i="6"/>
  <c r="I172" i="6"/>
  <c r="AB172" i="6" s="1"/>
  <c r="H172" i="6"/>
  <c r="G172" i="6"/>
  <c r="E172" i="6"/>
  <c r="J171" i="6"/>
  <c r="E171" i="6"/>
  <c r="J170" i="6"/>
  <c r="E170" i="6"/>
  <c r="J169" i="6"/>
  <c r="E169" i="6"/>
  <c r="K168" i="6"/>
  <c r="J168" i="6"/>
  <c r="H168" i="6"/>
  <c r="AA168" i="6"/>
  <c r="Z168" i="6"/>
  <c r="Y168" i="6"/>
  <c r="I168" i="6"/>
  <c r="X168" i="6" s="1"/>
  <c r="F168" i="6"/>
  <c r="V168" i="6"/>
  <c r="T168" i="6"/>
  <c r="R168" i="6"/>
  <c r="U168" i="6"/>
  <c r="S168" i="6"/>
  <c r="Q168" i="6"/>
  <c r="E168" i="6"/>
  <c r="D168" i="6"/>
  <c r="B168" i="6"/>
  <c r="K167" i="6"/>
  <c r="J167" i="6"/>
  <c r="I167" i="6"/>
  <c r="H167" i="6"/>
  <c r="G167" i="6"/>
  <c r="F167" i="6"/>
  <c r="K166" i="6"/>
  <c r="J166" i="6"/>
  <c r="I166" i="6"/>
  <c r="W166" i="6" s="1"/>
  <c r="H166" i="6"/>
  <c r="G166" i="6"/>
  <c r="F166" i="6"/>
  <c r="K165" i="6"/>
  <c r="J165" i="6"/>
  <c r="I165" i="6"/>
  <c r="H165" i="6"/>
  <c r="G165" i="6"/>
  <c r="F165" i="6"/>
  <c r="K164" i="6"/>
  <c r="J164" i="6"/>
  <c r="I164" i="6"/>
  <c r="W164" i="6" s="1"/>
  <c r="H164" i="6"/>
  <c r="G164" i="6"/>
  <c r="F164" i="6"/>
  <c r="C163" i="6"/>
  <c r="V162" i="6"/>
  <c r="T162" i="6"/>
  <c r="R162" i="6"/>
  <c r="U162" i="6"/>
  <c r="S162" i="6"/>
  <c r="Q162" i="6"/>
  <c r="E162" i="6"/>
  <c r="D162" i="6"/>
  <c r="B162" i="6"/>
  <c r="AA160" i="6"/>
  <c r="Z160" i="6"/>
  <c r="Y160" i="6"/>
  <c r="I159" i="6"/>
  <c r="AB159" i="6" s="1"/>
  <c r="H159" i="6"/>
  <c r="G159" i="6"/>
  <c r="E159" i="6"/>
  <c r="J158" i="6"/>
  <c r="E158" i="6"/>
  <c r="J157" i="6"/>
  <c r="E157" i="6"/>
  <c r="J156" i="6"/>
  <c r="E156" i="6"/>
  <c r="K155" i="6"/>
  <c r="J155" i="6"/>
  <c r="H155" i="6"/>
  <c r="AA155" i="6"/>
  <c r="Z155" i="6"/>
  <c r="Y155" i="6"/>
  <c r="I155" i="6"/>
  <c r="X155" i="6" s="1"/>
  <c r="F155" i="6"/>
  <c r="V155" i="6"/>
  <c r="T155" i="6"/>
  <c r="R155" i="6"/>
  <c r="U155" i="6"/>
  <c r="S155" i="6"/>
  <c r="Q155" i="6"/>
  <c r="E155" i="6"/>
  <c r="D155" i="6"/>
  <c r="B155" i="6"/>
  <c r="K154" i="6"/>
  <c r="J154" i="6"/>
  <c r="I154" i="6"/>
  <c r="H154" i="6"/>
  <c r="G154" i="6"/>
  <c r="F154" i="6"/>
  <c r="K153" i="6"/>
  <c r="J153" i="6"/>
  <c r="I153" i="6"/>
  <c r="W153" i="6" s="1"/>
  <c r="H153" i="6"/>
  <c r="G153" i="6"/>
  <c r="F153" i="6"/>
  <c r="K152" i="6"/>
  <c r="J152" i="6"/>
  <c r="I152" i="6"/>
  <c r="H152" i="6"/>
  <c r="G152" i="6"/>
  <c r="F152" i="6"/>
  <c r="K151" i="6"/>
  <c r="J151" i="6"/>
  <c r="I151" i="6"/>
  <c r="H151" i="6"/>
  <c r="G151" i="6"/>
  <c r="F151" i="6"/>
  <c r="C150" i="6"/>
  <c r="V149" i="6"/>
  <c r="T149" i="6"/>
  <c r="R149" i="6"/>
  <c r="U149" i="6"/>
  <c r="S149" i="6"/>
  <c r="Q149" i="6"/>
  <c r="E149" i="6"/>
  <c r="D149" i="6"/>
  <c r="B149" i="6"/>
  <c r="AA147" i="6"/>
  <c r="Z147" i="6"/>
  <c r="Y147" i="6"/>
  <c r="I146" i="6"/>
  <c r="AB146" i="6" s="1"/>
  <c r="H146" i="6"/>
  <c r="G146" i="6"/>
  <c r="E146" i="6"/>
  <c r="J145" i="6"/>
  <c r="E145" i="6"/>
  <c r="J144" i="6"/>
  <c r="E144" i="6"/>
  <c r="J143" i="6"/>
  <c r="E143" i="6"/>
  <c r="K142" i="6"/>
  <c r="J142" i="6"/>
  <c r="H142" i="6"/>
  <c r="AA142" i="6"/>
  <c r="Z142" i="6"/>
  <c r="Y142" i="6"/>
  <c r="I142" i="6"/>
  <c r="X142" i="6" s="1"/>
  <c r="F142" i="6"/>
  <c r="V142" i="6"/>
  <c r="T142" i="6"/>
  <c r="R142" i="6"/>
  <c r="U142" i="6"/>
  <c r="S142" i="6"/>
  <c r="Q142" i="6"/>
  <c r="E142" i="6"/>
  <c r="D142" i="6"/>
  <c r="B142" i="6"/>
  <c r="K141" i="6"/>
  <c r="J141" i="6"/>
  <c r="I141" i="6"/>
  <c r="H141" i="6"/>
  <c r="G141" i="6"/>
  <c r="F141" i="6"/>
  <c r="K140" i="6"/>
  <c r="J140" i="6"/>
  <c r="I140" i="6"/>
  <c r="W140" i="6" s="1"/>
  <c r="H140" i="6"/>
  <c r="G140" i="6"/>
  <c r="F140" i="6"/>
  <c r="K139" i="6"/>
  <c r="J139" i="6"/>
  <c r="I139" i="6"/>
  <c r="H139" i="6"/>
  <c r="G139" i="6"/>
  <c r="F139" i="6"/>
  <c r="K138" i="6"/>
  <c r="J138" i="6"/>
  <c r="I138" i="6"/>
  <c r="W138" i="6" s="1"/>
  <c r="H138" i="6"/>
  <c r="G138" i="6"/>
  <c r="F138" i="6"/>
  <c r="C137" i="6"/>
  <c r="V136" i="6"/>
  <c r="T136" i="6"/>
  <c r="R136" i="6"/>
  <c r="U136" i="6"/>
  <c r="S136" i="6"/>
  <c r="Q136" i="6"/>
  <c r="E136" i="6"/>
  <c r="D136" i="6"/>
  <c r="B136" i="6"/>
  <c r="AA134" i="6"/>
  <c r="Z134" i="6"/>
  <c r="Y134" i="6"/>
  <c r="I133" i="6"/>
  <c r="AB133" i="6" s="1"/>
  <c r="H133" i="6"/>
  <c r="G133" i="6"/>
  <c r="E133" i="6"/>
  <c r="J132" i="6"/>
  <c r="E132" i="6"/>
  <c r="J131" i="6"/>
  <c r="E131" i="6"/>
  <c r="J130" i="6"/>
  <c r="E130" i="6"/>
  <c r="K129" i="6"/>
  <c r="J129" i="6"/>
  <c r="H129" i="6"/>
  <c r="AA129" i="6"/>
  <c r="Z129" i="6"/>
  <c r="Y129" i="6"/>
  <c r="I129" i="6"/>
  <c r="X129" i="6" s="1"/>
  <c r="F129" i="6"/>
  <c r="V129" i="6"/>
  <c r="T129" i="6"/>
  <c r="R129" i="6"/>
  <c r="U129" i="6"/>
  <c r="S129" i="6"/>
  <c r="Q129" i="6"/>
  <c r="E129" i="6"/>
  <c r="D129" i="6"/>
  <c r="B129" i="6"/>
  <c r="K128" i="6"/>
  <c r="J128" i="6"/>
  <c r="H128" i="6"/>
  <c r="AA128" i="6"/>
  <c r="Z128" i="6"/>
  <c r="Y128" i="6"/>
  <c r="I128" i="6"/>
  <c r="X128" i="6" s="1"/>
  <c r="F128" i="6"/>
  <c r="V128" i="6"/>
  <c r="T128" i="6"/>
  <c r="R128" i="6"/>
  <c r="U128" i="6"/>
  <c r="S128" i="6"/>
  <c r="Q128" i="6"/>
  <c r="E128" i="6"/>
  <c r="D128" i="6"/>
  <c r="B128" i="6"/>
  <c r="K127" i="6"/>
  <c r="J127" i="6"/>
  <c r="H127" i="6"/>
  <c r="AA127" i="6"/>
  <c r="Z127" i="6"/>
  <c r="Y127" i="6"/>
  <c r="I127" i="6"/>
  <c r="X127" i="6" s="1"/>
  <c r="F127" i="6"/>
  <c r="V127" i="6"/>
  <c r="T127" i="6"/>
  <c r="R127" i="6"/>
  <c r="U127" i="6"/>
  <c r="S127" i="6"/>
  <c r="Q127" i="6"/>
  <c r="E127" i="6"/>
  <c r="D127" i="6"/>
  <c r="B127" i="6"/>
  <c r="K126" i="6"/>
  <c r="J126" i="6"/>
  <c r="H126" i="6"/>
  <c r="AA126" i="6"/>
  <c r="Z126" i="6"/>
  <c r="Y126" i="6"/>
  <c r="I126" i="6"/>
  <c r="X126" i="6" s="1"/>
  <c r="F126" i="6"/>
  <c r="V126" i="6"/>
  <c r="T126" i="6"/>
  <c r="R126" i="6"/>
  <c r="U126" i="6"/>
  <c r="S126" i="6"/>
  <c r="Q126" i="6"/>
  <c r="E126" i="6"/>
  <c r="D126" i="6"/>
  <c r="B126" i="6"/>
  <c r="K125" i="6"/>
  <c r="J125" i="6"/>
  <c r="H125" i="6"/>
  <c r="AA125" i="6"/>
  <c r="Z125" i="6"/>
  <c r="Y125" i="6"/>
  <c r="I125" i="6"/>
  <c r="X125" i="6" s="1"/>
  <c r="F125" i="6"/>
  <c r="V125" i="6"/>
  <c r="T125" i="6"/>
  <c r="R125" i="6"/>
  <c r="U125" i="6"/>
  <c r="S125" i="6"/>
  <c r="Q125" i="6"/>
  <c r="E125" i="6"/>
  <c r="D125" i="6"/>
  <c r="B125" i="6"/>
  <c r="K124" i="6"/>
  <c r="J124" i="6"/>
  <c r="I124" i="6"/>
  <c r="H124" i="6"/>
  <c r="G124" i="6"/>
  <c r="F124" i="6"/>
  <c r="K123" i="6"/>
  <c r="J123" i="6"/>
  <c r="I123" i="6"/>
  <c r="W123" i="6" s="1"/>
  <c r="H123" i="6"/>
  <c r="G123" i="6"/>
  <c r="F123" i="6"/>
  <c r="K122" i="6"/>
  <c r="J122" i="6"/>
  <c r="I122" i="6"/>
  <c r="H122" i="6"/>
  <c r="G122" i="6"/>
  <c r="F122" i="6"/>
  <c r="K121" i="6"/>
  <c r="J121" i="6"/>
  <c r="I121" i="6"/>
  <c r="W121" i="6" s="1"/>
  <c r="H121" i="6"/>
  <c r="G121" i="6"/>
  <c r="F121" i="6"/>
  <c r="C120" i="6"/>
  <c r="V119" i="6"/>
  <c r="T119" i="6"/>
  <c r="R119" i="6"/>
  <c r="U119" i="6"/>
  <c r="S119" i="6"/>
  <c r="Q119" i="6"/>
  <c r="E119" i="6"/>
  <c r="D119" i="6"/>
  <c r="B119" i="6"/>
  <c r="AA117" i="6"/>
  <c r="Z117" i="6"/>
  <c r="Y117" i="6"/>
  <c r="I116" i="6"/>
  <c r="AB116" i="6" s="1"/>
  <c r="H116" i="6"/>
  <c r="G116" i="6"/>
  <c r="E116" i="6"/>
  <c r="J115" i="6"/>
  <c r="E115" i="6"/>
  <c r="J114" i="6"/>
  <c r="E114" i="6"/>
  <c r="J113" i="6"/>
  <c r="E113" i="6"/>
  <c r="K112" i="6"/>
  <c r="J112" i="6"/>
  <c r="H112" i="6"/>
  <c r="AA112" i="6"/>
  <c r="Z112" i="6"/>
  <c r="Y112" i="6"/>
  <c r="I112" i="6"/>
  <c r="X112" i="6" s="1"/>
  <c r="F112" i="6"/>
  <c r="V112" i="6"/>
  <c r="T112" i="6"/>
  <c r="R112" i="6"/>
  <c r="U112" i="6"/>
  <c r="S112" i="6"/>
  <c r="Q112" i="6"/>
  <c r="E112" i="6"/>
  <c r="D112" i="6"/>
  <c r="B112" i="6"/>
  <c r="K111" i="6"/>
  <c r="J111" i="6"/>
  <c r="H111" i="6"/>
  <c r="AA111" i="6"/>
  <c r="Z111" i="6"/>
  <c r="Y111" i="6"/>
  <c r="I111" i="6"/>
  <c r="X111" i="6" s="1"/>
  <c r="F111" i="6"/>
  <c r="V111" i="6"/>
  <c r="T111" i="6"/>
  <c r="R111" i="6"/>
  <c r="U111" i="6"/>
  <c r="S111" i="6"/>
  <c r="Q111" i="6"/>
  <c r="E111" i="6"/>
  <c r="D111" i="6"/>
  <c r="B111" i="6"/>
  <c r="K110" i="6"/>
  <c r="J110" i="6"/>
  <c r="H110" i="6"/>
  <c r="AA110" i="6"/>
  <c r="Z110" i="6"/>
  <c r="Y110" i="6"/>
  <c r="I110" i="6"/>
  <c r="X110" i="6" s="1"/>
  <c r="F110" i="6"/>
  <c r="V110" i="6"/>
  <c r="T110" i="6"/>
  <c r="R110" i="6"/>
  <c r="U110" i="6"/>
  <c r="S110" i="6"/>
  <c r="Q110" i="6"/>
  <c r="E110" i="6"/>
  <c r="D110" i="6"/>
  <c r="B110" i="6"/>
  <c r="K109" i="6"/>
  <c r="J109" i="6"/>
  <c r="H109" i="6"/>
  <c r="AA109" i="6"/>
  <c r="Z109" i="6"/>
  <c r="Y109" i="6"/>
  <c r="I109" i="6"/>
  <c r="X109" i="6" s="1"/>
  <c r="F109" i="6"/>
  <c r="V109" i="6"/>
  <c r="T109" i="6"/>
  <c r="R109" i="6"/>
  <c r="U109" i="6"/>
  <c r="S109" i="6"/>
  <c r="Q109" i="6"/>
  <c r="E109" i="6"/>
  <c r="D109" i="6"/>
  <c r="B109" i="6"/>
  <c r="K108" i="6"/>
  <c r="J108" i="6"/>
  <c r="H108" i="6"/>
  <c r="AA108" i="6"/>
  <c r="Z108" i="6"/>
  <c r="Y108" i="6"/>
  <c r="I108" i="6"/>
  <c r="X108" i="6" s="1"/>
  <c r="F108" i="6"/>
  <c r="V108" i="6"/>
  <c r="T108" i="6"/>
  <c r="R108" i="6"/>
  <c r="U108" i="6"/>
  <c r="S108" i="6"/>
  <c r="Q108" i="6"/>
  <c r="E108" i="6"/>
  <c r="D108" i="6"/>
  <c r="B108" i="6"/>
  <c r="K107" i="6"/>
  <c r="J107" i="6"/>
  <c r="I107" i="6"/>
  <c r="H107" i="6"/>
  <c r="G107" i="6"/>
  <c r="F107" i="6"/>
  <c r="K106" i="6"/>
  <c r="J106" i="6"/>
  <c r="I106" i="6"/>
  <c r="W106" i="6" s="1"/>
  <c r="H106" i="6"/>
  <c r="G106" i="6"/>
  <c r="F106" i="6"/>
  <c r="K105" i="6"/>
  <c r="J105" i="6"/>
  <c r="I105" i="6"/>
  <c r="H105" i="6"/>
  <c r="G105" i="6"/>
  <c r="F105" i="6"/>
  <c r="K104" i="6"/>
  <c r="J104" i="6"/>
  <c r="I104" i="6"/>
  <c r="W104" i="6" s="1"/>
  <c r="H104" i="6"/>
  <c r="G104" i="6"/>
  <c r="F104" i="6"/>
  <c r="C103" i="6"/>
  <c r="V102" i="6"/>
  <c r="T102" i="6"/>
  <c r="R102" i="6"/>
  <c r="U102" i="6"/>
  <c r="S102" i="6"/>
  <c r="Q102" i="6"/>
  <c r="E102" i="6"/>
  <c r="D102" i="6"/>
  <c r="B102" i="6"/>
  <c r="AA100" i="6"/>
  <c r="Z100" i="6"/>
  <c r="Y100" i="6"/>
  <c r="I99" i="6"/>
  <c r="AB99" i="6" s="1"/>
  <c r="H99" i="6"/>
  <c r="G99" i="6"/>
  <c r="E99" i="6"/>
  <c r="J98" i="6"/>
  <c r="E98" i="6"/>
  <c r="J97" i="6"/>
  <c r="E97" i="6"/>
  <c r="J96" i="6"/>
  <c r="E96" i="6"/>
  <c r="K95" i="6"/>
  <c r="J95" i="6"/>
  <c r="H95" i="6"/>
  <c r="AA95" i="6"/>
  <c r="Z95" i="6"/>
  <c r="Y95" i="6"/>
  <c r="I95" i="6"/>
  <c r="X95" i="6" s="1"/>
  <c r="F95" i="6"/>
  <c r="V95" i="6"/>
  <c r="T95" i="6"/>
  <c r="R95" i="6"/>
  <c r="U95" i="6"/>
  <c r="S95" i="6"/>
  <c r="Q95" i="6"/>
  <c r="E95" i="6"/>
  <c r="D95" i="6"/>
  <c r="B95" i="6"/>
  <c r="K94" i="6"/>
  <c r="J94" i="6"/>
  <c r="I94" i="6"/>
  <c r="W94" i="6" s="1"/>
  <c r="H94" i="6"/>
  <c r="G94" i="6"/>
  <c r="F94" i="6"/>
  <c r="K93" i="6"/>
  <c r="J93" i="6"/>
  <c r="I93" i="6"/>
  <c r="H93" i="6"/>
  <c r="G93" i="6"/>
  <c r="F93" i="6"/>
  <c r="K92" i="6"/>
  <c r="J92" i="6"/>
  <c r="I92" i="6"/>
  <c r="W92" i="6" s="1"/>
  <c r="H92" i="6"/>
  <c r="G92" i="6"/>
  <c r="F92" i="6"/>
  <c r="C91" i="6"/>
  <c r="V90" i="6"/>
  <c r="K98" i="6" s="1"/>
  <c r="T90" i="6"/>
  <c r="K97" i="6" s="1"/>
  <c r="R90" i="6"/>
  <c r="U90" i="6"/>
  <c r="S90" i="6"/>
  <c r="Q90" i="6"/>
  <c r="E90" i="6"/>
  <c r="D90" i="6"/>
  <c r="B90" i="6"/>
  <c r="AA88" i="6"/>
  <c r="Z88" i="6"/>
  <c r="Y88" i="6"/>
  <c r="I87" i="6"/>
  <c r="AB87" i="6" s="1"/>
  <c r="H87" i="6"/>
  <c r="G87" i="6"/>
  <c r="E87" i="6"/>
  <c r="J86" i="6"/>
  <c r="E86" i="6"/>
  <c r="J85" i="6"/>
  <c r="E85" i="6"/>
  <c r="J84" i="6"/>
  <c r="E84" i="6"/>
  <c r="K83" i="6"/>
  <c r="J83" i="6"/>
  <c r="I83" i="6"/>
  <c r="H83" i="6"/>
  <c r="G83" i="6"/>
  <c r="F83" i="6"/>
  <c r="K82" i="6"/>
  <c r="J82" i="6"/>
  <c r="I82" i="6"/>
  <c r="W82" i="6" s="1"/>
  <c r="H82" i="6"/>
  <c r="G82" i="6"/>
  <c r="F82" i="6"/>
  <c r="K81" i="6"/>
  <c r="J81" i="6"/>
  <c r="I81" i="6"/>
  <c r="H81" i="6"/>
  <c r="G81" i="6"/>
  <c r="F81" i="6"/>
  <c r="K80" i="6"/>
  <c r="J80" i="6"/>
  <c r="I80" i="6"/>
  <c r="H80" i="6"/>
  <c r="G80" i="6"/>
  <c r="F80" i="6"/>
  <c r="C79" i="6"/>
  <c r="V78" i="6"/>
  <c r="K86" i="6" s="1"/>
  <c r="T78" i="6"/>
  <c r="K85" i="6" s="1"/>
  <c r="R78" i="6"/>
  <c r="K84" i="6" s="1"/>
  <c r="U78" i="6"/>
  <c r="I86" i="6" s="1"/>
  <c r="S78" i="6"/>
  <c r="I85" i="6" s="1"/>
  <c r="Q78" i="6"/>
  <c r="I84" i="6" s="1"/>
  <c r="E78" i="6"/>
  <c r="D78" i="6"/>
  <c r="B78" i="6"/>
  <c r="AA76" i="6"/>
  <c r="Z76" i="6"/>
  <c r="Y76" i="6"/>
  <c r="I75" i="6"/>
  <c r="AB75" i="6" s="1"/>
  <c r="H75" i="6"/>
  <c r="G75" i="6"/>
  <c r="E75" i="6"/>
  <c r="J74" i="6"/>
  <c r="E74" i="6"/>
  <c r="J73" i="6"/>
  <c r="E73" i="6"/>
  <c r="J72" i="6"/>
  <c r="E72" i="6"/>
  <c r="K71" i="6"/>
  <c r="J71" i="6"/>
  <c r="H71" i="6"/>
  <c r="AA71" i="6"/>
  <c r="Z71" i="6"/>
  <c r="Y71" i="6"/>
  <c r="I71" i="6"/>
  <c r="X71" i="6" s="1"/>
  <c r="F71" i="6"/>
  <c r="V71" i="6"/>
  <c r="T71" i="6"/>
  <c r="R71" i="6"/>
  <c r="U71" i="6"/>
  <c r="S71" i="6"/>
  <c r="Q71" i="6"/>
  <c r="E71" i="6"/>
  <c r="D71" i="6"/>
  <c r="B71" i="6"/>
  <c r="K70" i="6"/>
  <c r="J70" i="6"/>
  <c r="I70" i="6"/>
  <c r="W70" i="6" s="1"/>
  <c r="H70" i="6"/>
  <c r="G70" i="6"/>
  <c r="F70" i="6"/>
  <c r="K69" i="6"/>
  <c r="J69" i="6"/>
  <c r="I69" i="6"/>
  <c r="H69" i="6"/>
  <c r="G69" i="6"/>
  <c r="F69" i="6"/>
  <c r="K68" i="6"/>
  <c r="J68" i="6"/>
  <c r="I68" i="6"/>
  <c r="W68" i="6" s="1"/>
  <c r="H68" i="6"/>
  <c r="G68" i="6"/>
  <c r="F68" i="6"/>
  <c r="C67" i="6"/>
  <c r="V66" i="6"/>
  <c r="T66" i="6"/>
  <c r="R66" i="6"/>
  <c r="K72" i="6" s="1"/>
  <c r="U66" i="6"/>
  <c r="I74" i="6" s="1"/>
  <c r="S66" i="6"/>
  <c r="Q66" i="6"/>
  <c r="E66" i="6"/>
  <c r="D66" i="6"/>
  <c r="B66" i="6"/>
  <c r="A65" i="6"/>
  <c r="A63" i="6"/>
  <c r="H61" i="6"/>
  <c r="J61" i="6"/>
  <c r="H60" i="6"/>
  <c r="J60" i="6"/>
  <c r="A59" i="6"/>
  <c r="H57" i="6"/>
  <c r="J57" i="6"/>
  <c r="H56" i="6"/>
  <c r="J56" i="6"/>
  <c r="A55" i="6"/>
  <c r="AA52" i="6"/>
  <c r="Z52" i="6"/>
  <c r="Y52" i="6"/>
  <c r="I51" i="6"/>
  <c r="AB51" i="6" s="1"/>
  <c r="H51" i="6"/>
  <c r="G51" i="6"/>
  <c r="E51" i="6"/>
  <c r="J50" i="6"/>
  <c r="E50" i="6"/>
  <c r="J49" i="6"/>
  <c r="E49" i="6"/>
  <c r="J48" i="6"/>
  <c r="E48" i="6"/>
  <c r="K47" i="6"/>
  <c r="J47" i="6"/>
  <c r="H47" i="6"/>
  <c r="AA47" i="6"/>
  <c r="Z47" i="6"/>
  <c r="Y47" i="6"/>
  <c r="I47" i="6"/>
  <c r="X47" i="6" s="1"/>
  <c r="F47" i="6"/>
  <c r="V47" i="6"/>
  <c r="T47" i="6"/>
  <c r="R47" i="6"/>
  <c r="U47" i="6"/>
  <c r="S47" i="6"/>
  <c r="Q47" i="6"/>
  <c r="E47" i="6"/>
  <c r="D47" i="6"/>
  <c r="B47" i="6"/>
  <c r="K46" i="6"/>
  <c r="J46" i="6"/>
  <c r="I46" i="6"/>
  <c r="H46" i="6"/>
  <c r="G46" i="6"/>
  <c r="F46" i="6"/>
  <c r="K45" i="6"/>
  <c r="J45" i="6"/>
  <c r="I45" i="6"/>
  <c r="W45" i="6" s="1"/>
  <c r="H45" i="6"/>
  <c r="G45" i="6"/>
  <c r="F45" i="6"/>
  <c r="K44" i="6"/>
  <c r="J44" i="6"/>
  <c r="I44" i="6"/>
  <c r="H44" i="6"/>
  <c r="G44" i="6"/>
  <c r="F44" i="6"/>
  <c r="K43" i="6"/>
  <c r="J43" i="6"/>
  <c r="I43" i="6"/>
  <c r="H43" i="6"/>
  <c r="G43" i="6"/>
  <c r="F43" i="6"/>
  <c r="C42" i="6"/>
  <c r="V41" i="6"/>
  <c r="T41" i="6"/>
  <c r="R41" i="6"/>
  <c r="U41" i="6"/>
  <c r="S41" i="6"/>
  <c r="Q41" i="6"/>
  <c r="E41" i="6"/>
  <c r="D41" i="6"/>
  <c r="B41" i="6"/>
  <c r="A40" i="6"/>
  <c r="A38" i="6"/>
  <c r="A19" i="6"/>
  <c r="A1" i="6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545" i="4"/>
  <c r="A546" i="4"/>
  <c r="A547" i="4"/>
  <c r="A548" i="4"/>
  <c r="A549" i="4"/>
  <c r="A550" i="4"/>
  <c r="A551" i="4"/>
  <c r="A552" i="4"/>
  <c r="A553" i="4"/>
  <c r="A554" i="4"/>
  <c r="A555" i="4"/>
  <c r="A556" i="4"/>
  <c r="A557" i="4"/>
  <c r="A558" i="4"/>
  <c r="A559" i="4"/>
  <c r="A560" i="4"/>
  <c r="A561" i="4"/>
  <c r="A562" i="4"/>
  <c r="A563" i="4"/>
  <c r="A564" i="4"/>
  <c r="A565" i="4"/>
  <c r="A566" i="4"/>
  <c r="A567" i="4"/>
  <c r="A568" i="4"/>
  <c r="A569" i="4"/>
  <c r="A570" i="4"/>
  <c r="A571" i="4"/>
  <c r="A572" i="4"/>
  <c r="A573" i="4"/>
  <c r="A574" i="4"/>
  <c r="A575" i="4"/>
  <c r="A576" i="4"/>
  <c r="A577" i="4"/>
  <c r="A578" i="4"/>
  <c r="A579" i="4"/>
  <c r="A580" i="4"/>
  <c r="A581" i="4"/>
  <c r="A582" i="4"/>
  <c r="A583" i="4"/>
  <c r="A584" i="4"/>
  <c r="A585" i="4"/>
  <c r="A586" i="4"/>
  <c r="A587" i="4"/>
  <c r="A588" i="4"/>
  <c r="A589" i="4"/>
  <c r="A590" i="4"/>
  <c r="A591" i="4"/>
  <c r="A592" i="4"/>
  <c r="A593" i="4"/>
  <c r="A594" i="4"/>
  <c r="A595" i="4"/>
  <c r="A596" i="4"/>
  <c r="A597" i="4"/>
  <c r="A598" i="4"/>
  <c r="A599" i="4"/>
  <c r="A600" i="4"/>
  <c r="A601" i="4"/>
  <c r="A602" i="4"/>
  <c r="A603" i="4"/>
  <c r="A604" i="4"/>
  <c r="A605" i="4"/>
  <c r="A606" i="4"/>
  <c r="A607" i="4"/>
  <c r="A608" i="4"/>
  <c r="A609" i="4"/>
  <c r="A610" i="4"/>
  <c r="A611" i="4"/>
  <c r="A612" i="4"/>
  <c r="A613" i="4"/>
  <c r="A614" i="4"/>
  <c r="A615" i="4"/>
  <c r="A616" i="4"/>
  <c r="A617" i="4"/>
  <c r="A618" i="4"/>
  <c r="A619" i="4"/>
  <c r="A620" i="4"/>
  <c r="A621" i="4"/>
  <c r="A622" i="4"/>
  <c r="A623" i="4"/>
  <c r="A624" i="4"/>
  <c r="A625" i="4"/>
  <c r="A626" i="4"/>
  <c r="A627" i="4"/>
  <c r="A628" i="4"/>
  <c r="A629" i="4"/>
  <c r="A630" i="4"/>
  <c r="A631" i="4"/>
  <c r="A632" i="4"/>
  <c r="A633" i="4"/>
  <c r="A634" i="4"/>
  <c r="A635" i="4"/>
  <c r="A636" i="4"/>
  <c r="A637" i="4"/>
  <c r="A638" i="4"/>
  <c r="A639" i="4"/>
  <c r="A640" i="4"/>
  <c r="A641" i="4"/>
  <c r="A642" i="4"/>
  <c r="A643" i="4"/>
  <c r="A644" i="4"/>
  <c r="A645" i="4"/>
  <c r="A646" i="4"/>
  <c r="A647" i="4"/>
  <c r="A648" i="4"/>
  <c r="A649" i="4"/>
  <c r="A650" i="4"/>
  <c r="A651" i="4"/>
  <c r="A652" i="4"/>
  <c r="A653" i="4"/>
  <c r="A654" i="4"/>
  <c r="A655" i="4"/>
  <c r="A656" i="4"/>
  <c r="A657" i="4"/>
  <c r="A658" i="4"/>
  <c r="A659" i="4"/>
  <c r="A660" i="4"/>
  <c r="A661" i="4"/>
  <c r="A662" i="4"/>
  <c r="A663" i="4"/>
  <c r="A664" i="4"/>
  <c r="A665" i="4"/>
  <c r="A666" i="4"/>
  <c r="A667" i="4"/>
  <c r="A668" i="4"/>
  <c r="A669" i="4"/>
  <c r="A670" i="4"/>
  <c r="A671" i="4"/>
  <c r="A672" i="4"/>
  <c r="A673" i="4"/>
  <c r="A674" i="4"/>
  <c r="A675" i="4"/>
  <c r="A676" i="4"/>
  <c r="A677" i="4"/>
  <c r="A678" i="4"/>
  <c r="A679" i="4"/>
  <c r="A680" i="4"/>
  <c r="A681" i="4"/>
  <c r="A682" i="4"/>
  <c r="A683" i="4"/>
  <c r="A684" i="4"/>
  <c r="A685" i="4"/>
  <c r="A686" i="4"/>
  <c r="A687" i="4"/>
  <c r="A688" i="4"/>
  <c r="A689" i="4"/>
  <c r="A690" i="4"/>
  <c r="A691" i="4"/>
  <c r="A692" i="4"/>
  <c r="A693" i="4"/>
  <c r="A694" i="4"/>
  <c r="A695" i="4"/>
  <c r="A696" i="4"/>
  <c r="A697" i="4"/>
  <c r="A698" i="4"/>
  <c r="A699" i="4"/>
  <c r="A700" i="4"/>
  <c r="A701" i="4"/>
  <c r="A702" i="4"/>
  <c r="A703" i="4"/>
  <c r="A704" i="4"/>
  <c r="A705" i="4"/>
  <c r="A706" i="4"/>
  <c r="A707" i="4"/>
  <c r="A708" i="4"/>
  <c r="A709" i="4"/>
  <c r="A710" i="4"/>
  <c r="A711" i="4"/>
  <c r="A712" i="4"/>
  <c r="A713" i="4"/>
  <c r="A714" i="4"/>
  <c r="A715" i="4"/>
  <c r="A716" i="4"/>
  <c r="A717" i="4"/>
  <c r="A718" i="4"/>
  <c r="A719" i="4"/>
  <c r="A720" i="4"/>
  <c r="A721" i="4"/>
  <c r="A722" i="4"/>
  <c r="A723" i="4"/>
  <c r="A724" i="4"/>
  <c r="A725" i="4"/>
  <c r="A726" i="4"/>
  <c r="A727" i="4"/>
  <c r="A728" i="4"/>
  <c r="A729" i="4"/>
  <c r="A730" i="4"/>
  <c r="A731" i="4"/>
  <c r="A732" i="4"/>
  <c r="A733" i="4"/>
  <c r="A734" i="4"/>
  <c r="A735" i="4"/>
  <c r="A736" i="4"/>
  <c r="A737" i="4"/>
  <c r="A738" i="4"/>
  <c r="A739" i="4"/>
  <c r="A740" i="4"/>
  <c r="A741" i="4"/>
  <c r="A742" i="4"/>
  <c r="A743" i="4"/>
  <c r="A744" i="4"/>
  <c r="A745" i="4"/>
  <c r="A746" i="4"/>
  <c r="A747" i="4"/>
  <c r="A748" i="4"/>
  <c r="A749" i="4"/>
  <c r="A750" i="4"/>
  <c r="A751" i="4"/>
  <c r="A752" i="4"/>
  <c r="A753" i="4"/>
  <c r="A754" i="4"/>
  <c r="A755" i="4"/>
  <c r="A756" i="4"/>
  <c r="A757" i="4"/>
  <c r="A758" i="4"/>
  <c r="A759" i="4"/>
  <c r="A760" i="4"/>
  <c r="A761" i="4"/>
  <c r="A762" i="4"/>
  <c r="A763" i="4"/>
  <c r="A764" i="4"/>
  <c r="A765" i="4"/>
  <c r="A766" i="4"/>
  <c r="A767" i="4"/>
  <c r="A768" i="4"/>
  <c r="A769" i="4"/>
  <c r="A770" i="4"/>
  <c r="A771" i="4"/>
  <c r="A772" i="4"/>
  <c r="A773" i="4"/>
  <c r="A774" i="4"/>
  <c r="A775" i="4"/>
  <c r="A776" i="4"/>
  <c r="A777" i="4"/>
  <c r="A778" i="4"/>
  <c r="A779" i="4"/>
  <c r="A780" i="4"/>
  <c r="A781" i="4"/>
  <c r="A782" i="4"/>
  <c r="A783" i="4"/>
  <c r="A784" i="4"/>
  <c r="A785" i="4"/>
  <c r="A786" i="4"/>
  <c r="A787" i="4"/>
  <c r="A788" i="4"/>
  <c r="A789" i="4"/>
  <c r="A790" i="4"/>
  <c r="A791" i="4"/>
  <c r="A792" i="4"/>
  <c r="A793" i="4"/>
  <c r="A794" i="4"/>
  <c r="A795" i="4"/>
  <c r="A796" i="4"/>
  <c r="A797" i="4"/>
  <c r="A798" i="4"/>
  <c r="A799" i="4"/>
  <c r="A800" i="4"/>
  <c r="A801" i="4"/>
  <c r="A802" i="4"/>
  <c r="A803" i="4"/>
  <c r="A804" i="4"/>
  <c r="A805" i="4"/>
  <c r="A806" i="4"/>
  <c r="A807" i="4"/>
  <c r="A808" i="4"/>
  <c r="A809" i="4"/>
  <c r="A810" i="4"/>
  <c r="A811" i="4"/>
  <c r="A812" i="4"/>
  <c r="A813" i="4"/>
  <c r="A814" i="4"/>
  <c r="A815" i="4"/>
  <c r="A816" i="4"/>
  <c r="A817" i="4"/>
  <c r="A818" i="4"/>
  <c r="A819" i="4"/>
  <c r="A820" i="4"/>
  <c r="A821" i="4"/>
  <c r="A822" i="4"/>
  <c r="A823" i="4"/>
  <c r="A824" i="4"/>
  <c r="A825" i="4"/>
  <c r="A826" i="4"/>
  <c r="A827" i="4"/>
  <c r="A828" i="4"/>
  <c r="A829" i="4"/>
  <c r="A830" i="4"/>
  <c r="A831" i="4"/>
  <c r="A832" i="4"/>
  <c r="A833" i="4"/>
  <c r="A834" i="4"/>
  <c r="A835" i="4"/>
  <c r="A836" i="4"/>
  <c r="A837" i="4"/>
  <c r="A838" i="4"/>
  <c r="A839" i="4"/>
  <c r="A840" i="4"/>
  <c r="A841" i="4"/>
  <c r="A842" i="4"/>
  <c r="A843" i="4"/>
  <c r="A844" i="4"/>
  <c r="A845" i="4"/>
  <c r="A846" i="4"/>
  <c r="A847" i="4"/>
  <c r="A848" i="4"/>
  <c r="A849" i="4"/>
  <c r="A850" i="4"/>
  <c r="A851" i="4"/>
  <c r="A852" i="4"/>
  <c r="A853" i="4"/>
  <c r="A854" i="4"/>
  <c r="A855" i="4"/>
  <c r="A856" i="4"/>
  <c r="A857" i="4"/>
  <c r="A858" i="4"/>
  <c r="A859" i="4"/>
  <c r="A860" i="4"/>
  <c r="A861" i="4"/>
  <c r="A862" i="4"/>
  <c r="A863" i="4"/>
  <c r="A864" i="4"/>
  <c r="A865" i="4"/>
  <c r="A866" i="4"/>
  <c r="A867" i="4"/>
  <c r="A868" i="4"/>
  <c r="A869" i="4"/>
  <c r="A870" i="4"/>
  <c r="A871" i="4"/>
  <c r="A872" i="4"/>
  <c r="A873" i="4"/>
  <c r="A874" i="4"/>
  <c r="A875" i="4"/>
  <c r="A876" i="4"/>
  <c r="A877" i="4"/>
  <c r="A878" i="4"/>
  <c r="A879" i="4"/>
  <c r="A880" i="4"/>
  <c r="A881" i="4"/>
  <c r="A882" i="4"/>
  <c r="A883" i="4"/>
  <c r="A884" i="4"/>
  <c r="A885" i="4"/>
  <c r="A886" i="4"/>
  <c r="A887" i="4"/>
  <c r="A888" i="4"/>
  <c r="A889" i="4"/>
  <c r="A890" i="4"/>
  <c r="A891" i="4"/>
  <c r="A892" i="4"/>
  <c r="A893" i="4"/>
  <c r="A894" i="4"/>
  <c r="A895" i="4"/>
  <c r="A896" i="4"/>
  <c r="A897" i="4"/>
  <c r="A898" i="4"/>
  <c r="A899" i="4"/>
  <c r="A900" i="4"/>
  <c r="A901" i="4"/>
  <c r="A902" i="4"/>
  <c r="A903" i="4"/>
  <c r="A904" i="4"/>
  <c r="A905" i="4"/>
  <c r="A906" i="4"/>
  <c r="A907" i="4"/>
  <c r="A908" i="4"/>
  <c r="A909" i="4"/>
  <c r="A910" i="4"/>
  <c r="A911" i="4"/>
  <c r="A912" i="4"/>
  <c r="A913" i="4"/>
  <c r="A914" i="4"/>
  <c r="A915" i="4"/>
  <c r="A916" i="4"/>
  <c r="A917" i="4"/>
  <c r="A918" i="4"/>
  <c r="A919" i="4"/>
  <c r="A920" i="4"/>
  <c r="A921" i="4"/>
  <c r="A922" i="4"/>
  <c r="A923" i="4"/>
  <c r="A924" i="4"/>
  <c r="A925" i="4"/>
  <c r="A926" i="4"/>
  <c r="A927" i="4"/>
  <c r="A928" i="4"/>
  <c r="A929" i="4"/>
  <c r="A930" i="4"/>
  <c r="A931" i="4"/>
  <c r="A932" i="4"/>
  <c r="A933" i="4"/>
  <c r="A934" i="4"/>
  <c r="A935" i="4"/>
  <c r="A936" i="4"/>
  <c r="A937" i="4"/>
  <c r="A938" i="4"/>
  <c r="A939" i="4"/>
  <c r="A940" i="4"/>
  <c r="A941" i="4"/>
  <c r="A942" i="4"/>
  <c r="A943" i="4"/>
  <c r="A944" i="4"/>
  <c r="A945" i="4"/>
  <c r="A946" i="4"/>
  <c r="A947" i="4"/>
  <c r="A948" i="4"/>
  <c r="A949" i="4"/>
  <c r="A950" i="4"/>
  <c r="A951" i="4"/>
  <c r="A952" i="4"/>
  <c r="A953" i="4"/>
  <c r="A954" i="4"/>
  <c r="A955" i="4"/>
  <c r="A956" i="4"/>
  <c r="A957" i="4"/>
  <c r="A958" i="4"/>
  <c r="A959" i="4"/>
  <c r="A960" i="4"/>
  <c r="A961" i="4"/>
  <c r="A962" i="4"/>
  <c r="A963" i="4"/>
  <c r="A964" i="4"/>
  <c r="A965" i="4"/>
  <c r="A966" i="4"/>
  <c r="A967" i="4"/>
  <c r="A968" i="4"/>
  <c r="A969" i="4"/>
  <c r="A970" i="4"/>
  <c r="A971" i="4"/>
  <c r="A972" i="4"/>
  <c r="A973" i="4"/>
  <c r="A974" i="4"/>
  <c r="A975" i="4"/>
  <c r="A976" i="4"/>
  <c r="A977" i="4"/>
  <c r="A978" i="4"/>
  <c r="A979" i="4"/>
  <c r="A980" i="4"/>
  <c r="A981" i="4"/>
  <c r="A982" i="4"/>
  <c r="A983" i="4"/>
  <c r="A984" i="4"/>
  <c r="A985" i="4"/>
  <c r="A986" i="4"/>
  <c r="A987" i="4"/>
  <c r="A988" i="4"/>
  <c r="A989" i="4"/>
  <c r="A990" i="4"/>
  <c r="A991" i="4"/>
  <c r="A992" i="4"/>
  <c r="A993" i="4"/>
  <c r="A994" i="4"/>
  <c r="A995" i="4"/>
  <c r="A996" i="4"/>
  <c r="A997" i="4"/>
  <c r="A998" i="4"/>
  <c r="A999" i="4"/>
  <c r="A1000" i="4"/>
  <c r="A1001" i="4"/>
  <c r="A1002" i="4"/>
  <c r="A1003" i="4"/>
  <c r="A1004" i="4"/>
  <c r="A1005" i="4"/>
  <c r="A1006" i="4"/>
  <c r="A1007" i="4"/>
  <c r="A1008" i="4"/>
  <c r="A1009" i="4"/>
  <c r="A1010" i="4"/>
  <c r="A1011" i="4"/>
  <c r="A1012" i="4"/>
  <c r="A1013" i="4"/>
  <c r="A1014" i="4"/>
  <c r="A1015" i="4"/>
  <c r="A1016" i="4"/>
  <c r="A1017" i="4"/>
  <c r="A1018" i="4"/>
  <c r="A1019" i="4"/>
  <c r="A1020" i="4"/>
  <c r="A1021" i="4"/>
  <c r="A1022" i="4"/>
  <c r="A1023" i="4"/>
  <c r="A1024" i="4"/>
  <c r="A1025" i="4"/>
  <c r="A1026" i="4"/>
  <c r="A1027" i="4"/>
  <c r="A1028" i="4"/>
  <c r="A1029" i="4"/>
  <c r="A1030" i="4"/>
  <c r="A1031" i="4"/>
  <c r="A1032" i="4"/>
  <c r="A1033" i="4"/>
  <c r="A1034" i="4"/>
  <c r="A1035" i="4"/>
  <c r="A1036" i="4"/>
  <c r="A1037" i="4"/>
  <c r="A1038" i="4"/>
  <c r="A1039" i="4"/>
  <c r="A1040" i="4"/>
  <c r="A1041" i="4"/>
  <c r="A1042" i="4"/>
  <c r="A1043" i="4"/>
  <c r="A1044" i="4"/>
  <c r="A1045" i="4"/>
  <c r="A1046" i="4"/>
  <c r="A1047" i="4"/>
  <c r="A1048" i="4"/>
  <c r="A1049" i="4"/>
  <c r="A1050" i="4"/>
  <c r="A1051" i="4"/>
  <c r="A1052" i="4"/>
  <c r="A1053" i="4"/>
  <c r="A1054" i="4"/>
  <c r="A1055" i="4"/>
  <c r="A1056" i="4"/>
  <c r="A1057" i="4"/>
  <c r="A1058" i="4"/>
  <c r="A1059" i="4"/>
  <c r="A1060" i="4"/>
  <c r="A1061" i="4"/>
  <c r="A1062" i="4"/>
  <c r="A1063" i="4"/>
  <c r="A1064" i="4"/>
  <c r="A1065" i="4"/>
  <c r="A1066" i="4"/>
  <c r="A1067" i="4"/>
  <c r="A1068" i="4"/>
  <c r="A1069" i="4"/>
  <c r="A1070" i="4"/>
  <c r="A1071" i="4"/>
  <c r="A1072" i="4"/>
  <c r="A1073" i="4"/>
  <c r="A1074" i="4"/>
  <c r="A1075" i="4"/>
  <c r="A1076" i="4"/>
  <c r="A1077" i="4"/>
  <c r="A1078" i="4"/>
  <c r="A1079" i="4"/>
  <c r="A1080" i="4"/>
  <c r="A1081" i="4"/>
  <c r="A1082" i="4"/>
  <c r="A1083" i="4"/>
  <c r="A1084" i="4"/>
  <c r="A1085" i="4"/>
  <c r="A1086" i="4"/>
  <c r="A1087" i="4"/>
  <c r="A1088" i="4"/>
  <c r="A1089" i="4"/>
  <c r="A1090" i="4"/>
  <c r="A1091" i="4"/>
  <c r="A1092" i="4"/>
  <c r="A1093" i="4"/>
  <c r="A1094" i="4"/>
  <c r="A1095" i="4"/>
  <c r="A1096" i="4"/>
  <c r="A1097" i="4"/>
  <c r="A1098" i="4"/>
  <c r="A1099" i="4"/>
  <c r="A1100" i="4"/>
  <c r="A1101" i="4"/>
  <c r="A1102" i="4"/>
  <c r="A1103" i="4"/>
  <c r="A1104" i="4"/>
  <c r="A1105" i="4"/>
  <c r="A1106" i="4"/>
  <c r="A1107" i="4"/>
  <c r="A1108" i="4"/>
  <c r="A1109" i="4"/>
  <c r="A1110" i="4"/>
  <c r="A1111" i="4"/>
  <c r="A1112" i="4"/>
  <c r="A1113" i="4"/>
  <c r="A1114" i="4"/>
  <c r="A1115" i="4"/>
  <c r="A1116" i="4"/>
  <c r="A1117" i="4"/>
  <c r="A1118" i="4"/>
  <c r="A1119" i="4"/>
  <c r="A1120" i="4"/>
  <c r="A1121" i="4"/>
  <c r="A1122" i="4"/>
  <c r="A1123" i="4"/>
  <c r="A1124" i="4"/>
  <c r="A1125" i="4"/>
  <c r="A1126" i="4"/>
  <c r="A1127" i="4"/>
  <c r="A1128" i="4"/>
  <c r="A1129" i="4"/>
  <c r="A1130" i="4"/>
  <c r="A1131" i="4"/>
  <c r="A1132" i="4"/>
  <c r="A1133" i="4"/>
  <c r="A1134" i="4"/>
  <c r="A1135" i="4"/>
  <c r="A1136" i="4"/>
  <c r="A1137" i="4"/>
  <c r="A1138" i="4"/>
  <c r="A1139" i="4"/>
  <c r="A1140" i="4"/>
  <c r="A1141" i="4"/>
  <c r="A1142" i="4"/>
  <c r="A1143" i="4"/>
  <c r="A1144" i="4"/>
  <c r="A1145" i="4"/>
  <c r="A1146" i="4"/>
  <c r="A1147" i="4"/>
  <c r="A1148" i="4"/>
  <c r="A1149" i="4"/>
  <c r="A1150" i="4"/>
  <c r="A1151" i="4"/>
  <c r="A1152" i="4"/>
  <c r="A1153" i="4"/>
  <c r="A1154" i="4"/>
  <c r="A1155" i="4"/>
  <c r="A1156" i="4"/>
  <c r="A1157" i="4"/>
  <c r="A1158" i="4"/>
  <c r="A1159" i="4"/>
  <c r="A1160" i="4"/>
  <c r="A1161" i="4"/>
  <c r="A1162" i="4"/>
  <c r="A1163" i="4"/>
  <c r="A1164" i="4"/>
  <c r="A1165" i="4"/>
  <c r="A1166" i="4"/>
  <c r="A1167" i="4"/>
  <c r="A1168" i="4"/>
  <c r="A1169" i="4"/>
  <c r="A1170" i="4"/>
  <c r="A1171" i="4"/>
  <c r="A1172" i="4"/>
  <c r="A1173" i="4"/>
  <c r="A1174" i="4"/>
  <c r="A1175" i="4"/>
  <c r="A1176" i="4"/>
  <c r="A1177" i="4"/>
  <c r="A1178" i="4"/>
  <c r="A1179" i="4"/>
  <c r="A1180" i="4"/>
  <c r="A1181" i="4"/>
  <c r="A1182" i="4"/>
  <c r="A1183" i="4"/>
  <c r="A1184" i="4"/>
  <c r="A1185" i="4"/>
  <c r="A1186" i="4"/>
  <c r="A1187" i="4"/>
  <c r="A1188" i="4"/>
  <c r="A1189" i="4"/>
  <c r="A1190" i="4"/>
  <c r="A1191" i="4"/>
  <c r="A1192" i="4"/>
  <c r="A1193" i="4"/>
  <c r="A1194" i="4"/>
  <c r="A1195" i="4"/>
  <c r="A1196" i="4"/>
  <c r="A1197" i="4"/>
  <c r="A1198" i="4"/>
  <c r="A1199" i="4"/>
  <c r="A1200" i="4"/>
  <c r="A1201" i="4"/>
  <c r="A1202" i="4"/>
  <c r="A1203" i="4"/>
  <c r="A1204" i="4"/>
  <c r="A1205" i="4"/>
  <c r="A1206" i="4"/>
  <c r="A1207" i="4"/>
  <c r="A1208" i="4"/>
  <c r="A1209" i="4"/>
  <c r="A1210" i="4"/>
  <c r="A1211" i="4"/>
  <c r="A1212" i="4"/>
  <c r="A1213" i="4"/>
  <c r="A1214" i="4"/>
  <c r="A1215" i="4"/>
  <c r="A1216" i="4"/>
  <c r="A1217" i="4"/>
  <c r="A1218" i="4"/>
  <c r="A1219" i="4"/>
  <c r="A1220" i="4"/>
  <c r="A1221" i="4"/>
  <c r="A1222" i="4"/>
  <c r="A1223" i="4"/>
  <c r="A1224" i="4"/>
  <c r="A1225" i="4"/>
  <c r="A1226" i="4"/>
  <c r="A1227" i="4"/>
  <c r="A1228" i="4"/>
  <c r="A1229" i="4"/>
  <c r="A1230" i="4"/>
  <c r="A1231" i="4"/>
  <c r="A1232" i="4"/>
  <c r="A1233" i="4"/>
  <c r="A1234" i="4"/>
  <c r="A1235" i="4"/>
  <c r="A1236" i="4"/>
  <c r="A1237" i="4"/>
  <c r="A1238" i="4"/>
  <c r="A1239" i="4"/>
  <c r="A1240" i="4"/>
  <c r="A1241" i="4"/>
  <c r="A1242" i="4"/>
  <c r="A1243" i="4"/>
  <c r="A1244" i="4"/>
  <c r="A1245" i="4"/>
  <c r="A1246" i="4"/>
  <c r="A1247" i="4"/>
  <c r="A1248" i="4"/>
  <c r="A1249" i="4"/>
  <c r="A1250" i="4"/>
  <c r="A1251" i="4"/>
  <c r="A1252" i="4"/>
  <c r="A1253" i="4"/>
  <c r="A1254" i="4"/>
  <c r="A1255" i="4"/>
  <c r="A1256" i="4"/>
  <c r="A1257" i="4"/>
  <c r="A1258" i="4"/>
  <c r="A1259" i="4"/>
  <c r="A1260" i="4"/>
  <c r="A1261" i="4"/>
  <c r="A1262" i="4"/>
  <c r="A1263" i="4"/>
  <c r="A1264" i="4"/>
  <c r="A1265" i="4"/>
  <c r="A1266" i="4"/>
  <c r="A1267" i="4"/>
  <c r="A1268" i="4"/>
  <c r="A1269" i="4"/>
  <c r="A1270" i="4"/>
  <c r="A1271" i="4"/>
  <c r="A1272" i="4"/>
  <c r="A1273" i="4"/>
  <c r="A1274" i="4"/>
  <c r="A1275" i="4"/>
  <c r="A1276" i="4"/>
  <c r="A1277" i="4"/>
  <c r="A1278" i="4"/>
  <c r="A1279" i="4"/>
  <c r="A1280" i="4"/>
  <c r="A1281" i="4"/>
  <c r="A1282" i="4"/>
  <c r="A1283" i="4"/>
  <c r="A1284" i="4"/>
  <c r="A1285" i="4"/>
  <c r="A1286" i="4"/>
  <c r="A1287" i="4"/>
  <c r="A1288" i="4"/>
  <c r="A1289" i="4"/>
  <c r="A1290" i="4"/>
  <c r="A1291" i="4"/>
  <c r="A1292" i="4"/>
  <c r="A1293" i="4"/>
  <c r="A1294" i="4"/>
  <c r="A1295" i="4"/>
  <c r="A1296" i="4"/>
  <c r="A1297" i="4"/>
  <c r="A1298" i="4"/>
  <c r="A1299" i="4"/>
  <c r="A1300" i="4"/>
  <c r="A1301" i="4"/>
  <c r="A1302" i="4"/>
  <c r="A1303" i="4"/>
  <c r="A1304" i="4"/>
  <c r="A1305" i="4"/>
  <c r="A1306" i="4"/>
  <c r="A1307" i="4"/>
  <c r="A1308" i="4"/>
  <c r="A1309" i="4"/>
  <c r="A1310" i="4"/>
  <c r="A1311" i="4"/>
  <c r="A1312" i="4"/>
  <c r="A1313" i="4"/>
  <c r="A1314" i="4"/>
  <c r="A1315" i="4"/>
  <c r="A1316" i="4"/>
  <c r="A1317" i="4"/>
  <c r="A1318" i="4"/>
  <c r="A1319" i="4"/>
  <c r="A1320" i="4"/>
  <c r="A1321" i="4"/>
  <c r="A1322" i="4"/>
  <c r="A1323" i="4"/>
  <c r="A1324" i="4"/>
  <c r="A1325" i="4"/>
  <c r="A1326" i="4"/>
  <c r="A1327" i="4"/>
  <c r="A1328" i="4"/>
  <c r="A1329" i="4"/>
  <c r="A1330" i="4"/>
  <c r="A1331" i="4"/>
  <c r="A1332" i="4"/>
  <c r="A1333" i="4"/>
  <c r="A1334" i="4"/>
  <c r="A1335" i="4"/>
  <c r="A1336" i="4"/>
  <c r="A1337" i="4"/>
  <c r="A1338" i="4"/>
  <c r="A1339" i="4"/>
  <c r="A1340" i="4"/>
  <c r="A1341" i="4"/>
  <c r="A1342" i="4"/>
  <c r="A1343" i="4"/>
  <c r="A1344" i="4"/>
  <c r="A1345" i="4"/>
  <c r="A1346" i="4"/>
  <c r="A1347" i="4"/>
  <c r="A1348" i="4"/>
  <c r="A1349" i="4"/>
  <c r="A1350" i="4"/>
  <c r="A1351" i="4"/>
  <c r="A1352" i="4"/>
  <c r="A1353" i="4"/>
  <c r="A1354" i="4"/>
  <c r="A1355" i="4"/>
  <c r="A1356" i="4"/>
  <c r="A1357" i="4"/>
  <c r="A1358" i="4"/>
  <c r="A1359" i="4"/>
  <c r="A1360" i="4"/>
  <c r="A1361" i="4"/>
  <c r="A1362" i="4"/>
  <c r="A1363" i="4"/>
  <c r="A1364" i="4"/>
  <c r="A1365" i="4"/>
  <c r="A1366" i="4"/>
  <c r="A1367" i="4"/>
  <c r="A1368" i="4"/>
  <c r="A1369" i="4"/>
  <c r="A1370" i="4"/>
  <c r="A1371" i="4"/>
  <c r="A1372" i="4"/>
  <c r="A1373" i="4"/>
  <c r="A1374" i="4"/>
  <c r="A1375" i="4"/>
  <c r="A1376" i="4"/>
  <c r="A1377" i="4"/>
  <c r="A1378" i="4"/>
  <c r="A1379" i="4"/>
  <c r="A1380" i="4"/>
  <c r="A1381" i="4"/>
  <c r="A1382" i="4"/>
  <c r="A1383" i="4"/>
  <c r="A1384" i="4"/>
  <c r="A1385" i="4"/>
  <c r="A1386" i="4"/>
  <c r="A1387" i="4"/>
  <c r="A1388" i="4"/>
  <c r="A1389" i="4"/>
  <c r="A1390" i="4"/>
  <c r="A1391" i="4"/>
  <c r="A1392" i="4"/>
  <c r="A1393" i="4"/>
  <c r="A1394" i="4"/>
  <c r="A1395" i="4"/>
  <c r="A1396" i="4"/>
  <c r="A1397" i="4"/>
  <c r="A1398" i="4"/>
  <c r="A1399" i="4"/>
  <c r="A1400" i="4"/>
  <c r="A1401" i="4"/>
  <c r="A1402" i="4"/>
  <c r="A1403" i="4"/>
  <c r="A1404" i="4"/>
  <c r="A1405" i="4"/>
  <c r="A1406" i="4"/>
  <c r="A1407" i="4"/>
  <c r="A1408" i="4"/>
  <c r="A1409" i="4"/>
  <c r="A1410" i="4"/>
  <c r="A1411" i="4"/>
  <c r="A1412" i="4"/>
  <c r="A1413" i="4"/>
  <c r="A1414" i="4"/>
  <c r="A1415" i="4"/>
  <c r="A1416" i="4"/>
  <c r="A1417" i="4"/>
  <c r="A1418" i="4"/>
  <c r="A1419" i="4"/>
  <c r="A1420" i="4"/>
  <c r="A1421" i="4"/>
  <c r="A1422" i="4"/>
  <c r="A1423" i="4"/>
  <c r="A1424" i="4"/>
  <c r="A1425" i="4"/>
  <c r="A1426" i="4"/>
  <c r="A1427" i="4"/>
  <c r="A1428" i="4"/>
  <c r="A1429" i="4"/>
  <c r="A1430" i="4"/>
  <c r="A1431" i="4"/>
  <c r="A1432" i="4"/>
  <c r="A1433" i="4"/>
  <c r="A1434" i="4"/>
  <c r="A1435" i="4"/>
  <c r="A1436" i="4"/>
  <c r="A1437" i="4"/>
  <c r="A1438" i="4"/>
  <c r="A1439" i="4"/>
  <c r="A1440" i="4"/>
  <c r="A1441" i="4"/>
  <c r="A1442" i="4"/>
  <c r="A1443" i="4"/>
  <c r="A1444" i="4"/>
  <c r="A1445" i="4"/>
  <c r="A1446" i="4"/>
  <c r="A1447" i="4"/>
  <c r="A1448" i="4"/>
  <c r="A1449" i="4"/>
  <c r="A1450" i="4"/>
  <c r="A1451" i="4"/>
  <c r="A1452" i="4"/>
  <c r="A1453" i="4"/>
  <c r="A1454" i="4"/>
  <c r="A1455" i="4"/>
  <c r="A1456" i="4"/>
  <c r="A1457" i="4"/>
  <c r="A1458" i="4"/>
  <c r="A1459" i="4"/>
  <c r="A1460" i="4"/>
  <c r="A1461" i="4"/>
  <c r="A1462" i="4"/>
  <c r="A1463" i="4"/>
  <c r="A1464" i="4"/>
  <c r="A1465" i="4"/>
  <c r="A1466" i="4"/>
  <c r="A1467" i="4"/>
  <c r="A1468" i="4"/>
  <c r="A1469" i="4"/>
  <c r="A1470" i="4"/>
  <c r="A1471" i="4"/>
  <c r="A1472" i="4"/>
  <c r="A1473" i="4"/>
  <c r="A1474" i="4"/>
  <c r="A1475" i="4"/>
  <c r="A1476" i="4"/>
  <c r="A1477" i="4"/>
  <c r="A1478" i="4"/>
  <c r="A1479" i="4"/>
  <c r="A1480" i="4"/>
  <c r="A1481" i="4"/>
  <c r="A1482" i="4"/>
  <c r="A1483" i="4"/>
  <c r="A1484" i="4"/>
  <c r="A1485" i="4"/>
  <c r="A1486" i="4"/>
  <c r="A1487" i="4"/>
  <c r="A1488" i="4"/>
  <c r="A1489" i="4"/>
  <c r="A1490" i="4"/>
  <c r="A1491" i="4"/>
  <c r="A1492" i="4"/>
  <c r="A1493" i="4"/>
  <c r="A1494" i="4"/>
  <c r="A1495" i="4"/>
  <c r="A1496" i="4"/>
  <c r="A1497" i="4"/>
  <c r="A1498" i="4"/>
  <c r="A1499" i="4"/>
  <c r="A1500" i="4"/>
  <c r="A1501" i="4"/>
  <c r="A1502" i="4"/>
  <c r="A1503" i="4"/>
  <c r="A1504" i="4"/>
  <c r="A1505" i="4"/>
  <c r="A1506" i="4"/>
  <c r="A1507" i="4"/>
  <c r="A1508" i="4"/>
  <c r="A1509" i="4"/>
  <c r="A1510" i="4"/>
  <c r="A1511" i="4"/>
  <c r="A1512" i="4"/>
  <c r="A1513" i="4"/>
  <c r="A1514" i="4"/>
  <c r="A1515" i="4"/>
  <c r="A1516" i="4"/>
  <c r="A1517" i="4"/>
  <c r="A1518" i="4"/>
  <c r="A1519" i="4"/>
  <c r="A1520" i="4"/>
  <c r="A1521" i="4"/>
  <c r="A1522" i="4"/>
  <c r="A1523" i="4"/>
  <c r="A1524" i="4"/>
  <c r="A1525" i="4"/>
  <c r="A1526" i="4"/>
  <c r="A1527" i="4"/>
  <c r="A1528" i="4"/>
  <c r="A1529" i="4"/>
  <c r="A1530" i="4"/>
  <c r="A1531" i="4"/>
  <c r="A1532" i="4"/>
  <c r="A1533" i="4"/>
  <c r="A1534" i="4"/>
  <c r="A1535" i="4"/>
  <c r="A1536" i="4"/>
  <c r="A1537" i="4"/>
  <c r="A1538" i="4"/>
  <c r="A1539" i="4"/>
  <c r="A1540" i="4"/>
  <c r="A1541" i="4"/>
  <c r="A1542" i="4"/>
  <c r="A1543" i="4"/>
  <c r="A1544" i="4"/>
  <c r="A1545" i="4"/>
  <c r="A1546" i="4"/>
  <c r="A1547" i="4"/>
  <c r="A1548" i="4"/>
  <c r="A1549" i="4"/>
  <c r="A1550" i="4"/>
  <c r="A1551" i="4"/>
  <c r="A1552" i="4"/>
  <c r="A1553" i="4"/>
  <c r="A1554" i="4"/>
  <c r="A1555" i="4"/>
  <c r="A1556" i="4"/>
  <c r="A1557" i="4"/>
  <c r="A1558" i="4"/>
  <c r="A1559" i="4"/>
  <c r="A1560" i="4"/>
  <c r="A1561" i="4"/>
  <c r="A1562" i="4"/>
  <c r="A1563" i="4"/>
  <c r="A1564" i="4"/>
  <c r="A1565" i="4"/>
  <c r="A1566" i="4"/>
  <c r="A1567" i="4"/>
  <c r="A1568" i="4"/>
  <c r="A1569" i="4"/>
  <c r="A1570" i="4"/>
  <c r="A1571" i="4"/>
  <c r="A1572" i="4"/>
  <c r="A1573" i="4"/>
  <c r="A1574" i="4"/>
  <c r="A1575" i="4"/>
  <c r="A1576" i="4"/>
  <c r="A1577" i="4"/>
  <c r="A1578" i="4"/>
  <c r="A1579" i="4"/>
  <c r="A1580" i="4"/>
  <c r="A1581" i="4"/>
  <c r="A1582" i="4"/>
  <c r="A1583" i="4"/>
  <c r="A1584" i="4"/>
  <c r="A1585" i="4"/>
  <c r="A1586" i="4"/>
  <c r="A1587" i="4"/>
  <c r="A1588" i="4"/>
  <c r="A1589" i="4"/>
  <c r="A1590" i="4"/>
  <c r="A1591" i="4"/>
  <c r="A1592" i="4"/>
  <c r="A1593" i="4"/>
  <c r="A1594" i="4"/>
  <c r="A1595" i="4"/>
  <c r="A1596" i="4"/>
  <c r="A1597" i="4"/>
  <c r="A1598" i="4"/>
  <c r="A1599" i="4"/>
  <c r="A1600" i="4"/>
  <c r="A1601" i="4"/>
  <c r="A1602" i="4"/>
  <c r="A1603" i="4"/>
  <c r="A1604" i="4"/>
  <c r="A1605" i="4"/>
  <c r="A1606" i="4"/>
  <c r="A1607" i="4"/>
  <c r="A1608" i="4"/>
  <c r="A1" i="3"/>
  <c r="Y1" i="3"/>
  <c r="CY1" i="3"/>
  <c r="CZ1" i="3"/>
  <c r="DA1" i="3"/>
  <c r="DB1" i="3"/>
  <c r="DC1" i="3"/>
  <c r="A2" i="3"/>
  <c r="Y2" i="3"/>
  <c r="CY2" i="3"/>
  <c r="CZ2" i="3"/>
  <c r="DB2" i="3" s="1"/>
  <c r="DA2" i="3"/>
  <c r="DC2" i="3"/>
  <c r="A3" i="3"/>
  <c r="Y3" i="3"/>
  <c r="CY3" i="3"/>
  <c r="CZ3" i="3"/>
  <c r="DB3" i="3" s="1"/>
  <c r="DA3" i="3"/>
  <c r="DC3" i="3"/>
  <c r="A4" i="3"/>
  <c r="Y4" i="3"/>
  <c r="CY4" i="3"/>
  <c r="CZ4" i="3"/>
  <c r="DA4" i="3"/>
  <c r="DB4" i="3"/>
  <c r="DC4" i="3"/>
  <c r="A5" i="3"/>
  <c r="Y5" i="3"/>
  <c r="CY5" i="3"/>
  <c r="CZ5" i="3"/>
  <c r="DA5" i="3"/>
  <c r="DB5" i="3"/>
  <c r="DC5" i="3"/>
  <c r="A6" i="3"/>
  <c r="Y6" i="3"/>
  <c r="CY6" i="3"/>
  <c r="CZ6" i="3"/>
  <c r="DB6" i="3" s="1"/>
  <c r="DA6" i="3"/>
  <c r="DC6" i="3"/>
  <c r="A7" i="3"/>
  <c r="Y7" i="3"/>
  <c r="CY7" i="3"/>
  <c r="CZ7" i="3"/>
  <c r="DA7" i="3"/>
  <c r="DB7" i="3"/>
  <c r="DC7" i="3"/>
  <c r="A8" i="3"/>
  <c r="Y8" i="3"/>
  <c r="CY8" i="3"/>
  <c r="CZ8" i="3"/>
  <c r="DB8" i="3" s="1"/>
  <c r="DA8" i="3"/>
  <c r="DC8" i="3"/>
  <c r="A9" i="3"/>
  <c r="Y9" i="3"/>
  <c r="CY9" i="3"/>
  <c r="CZ9" i="3"/>
  <c r="DA9" i="3"/>
  <c r="DB9" i="3"/>
  <c r="DC9" i="3"/>
  <c r="A10" i="3"/>
  <c r="Y10" i="3"/>
  <c r="CY10" i="3"/>
  <c r="CZ10" i="3"/>
  <c r="DA10" i="3"/>
  <c r="DB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A14" i="3"/>
  <c r="DB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A16" i="3"/>
  <c r="DB16" i="3"/>
  <c r="DC16" i="3"/>
  <c r="A17" i="3"/>
  <c r="Y17" i="3"/>
  <c r="CY17" i="3"/>
  <c r="CZ17" i="3"/>
  <c r="DB17" i="3" s="1"/>
  <c r="DA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A21" i="3"/>
  <c r="DB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B24" i="3" s="1"/>
  <c r="DA24" i="3"/>
  <c r="DC24" i="3"/>
  <c r="A25" i="3"/>
  <c r="Y25" i="3"/>
  <c r="CY25" i="3"/>
  <c r="CZ25" i="3"/>
  <c r="DB25" i="3" s="1"/>
  <c r="DA25" i="3"/>
  <c r="DC25" i="3"/>
  <c r="A26" i="3"/>
  <c r="Y26" i="3"/>
  <c r="CY26" i="3"/>
  <c r="CZ26" i="3"/>
  <c r="DA26" i="3"/>
  <c r="DB26" i="3"/>
  <c r="DC26" i="3"/>
  <c r="A27" i="3"/>
  <c r="Y27" i="3"/>
  <c r="CY27" i="3"/>
  <c r="CZ27" i="3"/>
  <c r="DA27" i="3"/>
  <c r="DB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B29" i="3" s="1"/>
  <c r="DA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B31" i="3" s="1"/>
  <c r="DA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A34" i="3"/>
  <c r="DB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A36" i="3"/>
  <c r="DB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B39" i="3" s="1"/>
  <c r="DA39" i="3"/>
  <c r="DC39" i="3"/>
  <c r="A40" i="3"/>
  <c r="Y40" i="3"/>
  <c r="CY40" i="3"/>
  <c r="CZ40" i="3"/>
  <c r="DA40" i="3"/>
  <c r="DB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A42" i="3"/>
  <c r="DB42" i="3"/>
  <c r="DC42" i="3"/>
  <c r="A43" i="3"/>
  <c r="Y43" i="3"/>
  <c r="CY43" i="3"/>
  <c r="CZ43" i="3"/>
  <c r="DA43" i="3"/>
  <c r="DB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B45" i="3" s="1"/>
  <c r="DA45" i="3"/>
  <c r="DC45" i="3"/>
  <c r="A46" i="3"/>
  <c r="Y46" i="3"/>
  <c r="CY46" i="3"/>
  <c r="CZ46" i="3"/>
  <c r="DA46" i="3"/>
  <c r="DB46" i="3"/>
  <c r="DC46" i="3"/>
  <c r="A47" i="3"/>
  <c r="Y47" i="3"/>
  <c r="CY47" i="3"/>
  <c r="CZ47" i="3"/>
  <c r="DB47" i="3" s="1"/>
  <c r="DA47" i="3"/>
  <c r="DC47" i="3"/>
  <c r="A48" i="3"/>
  <c r="Y48" i="3"/>
  <c r="CY48" i="3"/>
  <c r="CZ48" i="3"/>
  <c r="DA48" i="3"/>
  <c r="DB48" i="3"/>
  <c r="DC48" i="3"/>
  <c r="A49" i="3"/>
  <c r="Y49" i="3"/>
  <c r="CY49" i="3"/>
  <c r="CZ49" i="3"/>
  <c r="DB49" i="3" s="1"/>
  <c r="DA49" i="3"/>
  <c r="DC49" i="3"/>
  <c r="A50" i="3"/>
  <c r="Y50" i="3"/>
  <c r="CY50" i="3"/>
  <c r="CZ50" i="3"/>
  <c r="DA50" i="3"/>
  <c r="DB50" i="3"/>
  <c r="DC50" i="3"/>
  <c r="A51" i="3"/>
  <c r="Y51" i="3"/>
  <c r="CY51" i="3"/>
  <c r="CZ51" i="3"/>
  <c r="DB51" i="3" s="1"/>
  <c r="DA51" i="3"/>
  <c r="DC51" i="3"/>
  <c r="A52" i="3"/>
  <c r="Y52" i="3"/>
  <c r="CY52" i="3"/>
  <c r="CZ52" i="3"/>
  <c r="DA52" i="3"/>
  <c r="DB52" i="3"/>
  <c r="DC52" i="3"/>
  <c r="A53" i="3"/>
  <c r="Y53" i="3"/>
  <c r="CY53" i="3"/>
  <c r="CZ53" i="3"/>
  <c r="DB53" i="3" s="1"/>
  <c r="DA53" i="3"/>
  <c r="DC53" i="3"/>
  <c r="A54" i="3"/>
  <c r="Y54" i="3"/>
  <c r="CY54" i="3"/>
  <c r="CZ54" i="3"/>
  <c r="DB54" i="3" s="1"/>
  <c r="DA54" i="3"/>
  <c r="DC54" i="3"/>
  <c r="A55" i="3"/>
  <c r="Y55" i="3"/>
  <c r="CY55" i="3"/>
  <c r="CZ55" i="3"/>
  <c r="DA55" i="3"/>
  <c r="DB55" i="3"/>
  <c r="DC55" i="3"/>
  <c r="A56" i="3"/>
  <c r="Y56" i="3"/>
  <c r="CY56" i="3"/>
  <c r="CZ56" i="3"/>
  <c r="DA56" i="3"/>
  <c r="DB56" i="3"/>
  <c r="DC56" i="3"/>
  <c r="A57" i="3"/>
  <c r="Y57" i="3"/>
  <c r="CY57" i="3"/>
  <c r="CZ57" i="3"/>
  <c r="DB57" i="3" s="1"/>
  <c r="DA57" i="3"/>
  <c r="DC57" i="3"/>
  <c r="A58" i="3"/>
  <c r="Y58" i="3"/>
  <c r="CY58" i="3"/>
  <c r="CZ58" i="3"/>
  <c r="DB58" i="3" s="1"/>
  <c r="DA58" i="3"/>
  <c r="DC58" i="3"/>
  <c r="A59" i="3"/>
  <c r="Y59" i="3"/>
  <c r="CY59" i="3"/>
  <c r="CZ59" i="3"/>
  <c r="DA59" i="3"/>
  <c r="DB59" i="3"/>
  <c r="DC59" i="3"/>
  <c r="A60" i="3"/>
  <c r="Y60" i="3"/>
  <c r="CY60" i="3"/>
  <c r="CZ60" i="3"/>
  <c r="DA60" i="3"/>
  <c r="DB60" i="3"/>
  <c r="DC60" i="3"/>
  <c r="A61" i="3"/>
  <c r="Y61" i="3"/>
  <c r="CY61" i="3"/>
  <c r="CZ61" i="3"/>
  <c r="DB61" i="3" s="1"/>
  <c r="DA61" i="3"/>
  <c r="DC61" i="3"/>
  <c r="A62" i="3"/>
  <c r="Y62" i="3"/>
  <c r="CY62" i="3"/>
  <c r="CZ62" i="3"/>
  <c r="DB62" i="3" s="1"/>
  <c r="DA62" i="3"/>
  <c r="DC62" i="3"/>
  <c r="A63" i="3"/>
  <c r="Y63" i="3"/>
  <c r="CY63" i="3"/>
  <c r="CZ63" i="3"/>
  <c r="DB63" i="3" s="1"/>
  <c r="DA63" i="3"/>
  <c r="DC63" i="3"/>
  <c r="A64" i="3"/>
  <c r="Y64" i="3"/>
  <c r="CY64" i="3"/>
  <c r="CZ64" i="3"/>
  <c r="DA64" i="3"/>
  <c r="DB64" i="3"/>
  <c r="DC64" i="3"/>
  <c r="A65" i="3"/>
  <c r="Y65" i="3"/>
  <c r="CY65" i="3"/>
  <c r="CZ65" i="3"/>
  <c r="DB65" i="3" s="1"/>
  <c r="DA65" i="3"/>
  <c r="DC65" i="3"/>
  <c r="A66" i="3"/>
  <c r="Y66" i="3"/>
  <c r="CY66" i="3"/>
  <c r="CZ66" i="3"/>
  <c r="DA66" i="3"/>
  <c r="DB66" i="3"/>
  <c r="DC66" i="3"/>
  <c r="A67" i="3"/>
  <c r="Y67" i="3"/>
  <c r="CY67" i="3"/>
  <c r="CZ67" i="3"/>
  <c r="DB67" i="3" s="1"/>
  <c r="DA67" i="3"/>
  <c r="DC67" i="3"/>
  <c r="A68" i="3"/>
  <c r="Y68" i="3"/>
  <c r="CY68" i="3"/>
  <c r="CZ68" i="3"/>
  <c r="DA68" i="3"/>
  <c r="DB68" i="3"/>
  <c r="DC68" i="3"/>
  <c r="A69" i="3"/>
  <c r="Y69" i="3"/>
  <c r="CY69" i="3"/>
  <c r="CZ69" i="3"/>
  <c r="DA69" i="3"/>
  <c r="DB69" i="3"/>
  <c r="DC69" i="3"/>
  <c r="A70" i="3"/>
  <c r="Y70" i="3"/>
  <c r="CY70" i="3"/>
  <c r="CZ70" i="3"/>
  <c r="DB70" i="3" s="1"/>
  <c r="DA70" i="3"/>
  <c r="DC70" i="3"/>
  <c r="A71" i="3"/>
  <c r="Y71" i="3"/>
  <c r="CY71" i="3"/>
  <c r="CZ71" i="3"/>
  <c r="DB71" i="3" s="1"/>
  <c r="DA71" i="3"/>
  <c r="DC71" i="3"/>
  <c r="A72" i="3"/>
  <c r="Y72" i="3"/>
  <c r="CY72" i="3"/>
  <c r="CZ72" i="3"/>
  <c r="DA72" i="3"/>
  <c r="DB72" i="3"/>
  <c r="DC72" i="3"/>
  <c r="A73" i="3"/>
  <c r="Y73" i="3"/>
  <c r="CY73" i="3"/>
  <c r="CZ73" i="3"/>
  <c r="DA73" i="3"/>
  <c r="DB73" i="3"/>
  <c r="DC73" i="3"/>
  <c r="A74" i="3"/>
  <c r="Y74" i="3"/>
  <c r="CY74" i="3"/>
  <c r="CZ74" i="3"/>
  <c r="DB74" i="3" s="1"/>
  <c r="DA74" i="3"/>
  <c r="DC74" i="3"/>
  <c r="A75" i="3"/>
  <c r="Y75" i="3"/>
  <c r="CY75" i="3"/>
  <c r="CZ75" i="3"/>
  <c r="DA75" i="3"/>
  <c r="DB75" i="3"/>
  <c r="DC75" i="3"/>
  <c r="A76" i="3"/>
  <c r="Y76" i="3"/>
  <c r="CY76" i="3"/>
  <c r="CZ76" i="3"/>
  <c r="DB76" i="3" s="1"/>
  <c r="DA76" i="3"/>
  <c r="DC76" i="3"/>
  <c r="A77" i="3"/>
  <c r="Y77" i="3"/>
  <c r="CY77" i="3"/>
  <c r="CZ77" i="3"/>
  <c r="DA77" i="3"/>
  <c r="DB77" i="3"/>
  <c r="DC77" i="3"/>
  <c r="A78" i="3"/>
  <c r="Y78" i="3"/>
  <c r="CY78" i="3"/>
  <c r="CZ78" i="3"/>
  <c r="DB78" i="3" s="1"/>
  <c r="DA78" i="3"/>
  <c r="DC78" i="3"/>
  <c r="A79" i="3"/>
  <c r="Y79" i="3"/>
  <c r="CY79" i="3"/>
  <c r="CZ79" i="3"/>
  <c r="DB79" i="3" s="1"/>
  <c r="DA79" i="3"/>
  <c r="DC79" i="3"/>
  <c r="A80" i="3"/>
  <c r="Y80" i="3"/>
  <c r="CY80" i="3"/>
  <c r="CZ80" i="3"/>
  <c r="DA80" i="3"/>
  <c r="DB80" i="3"/>
  <c r="DC80" i="3"/>
  <c r="A81" i="3"/>
  <c r="Y81" i="3"/>
  <c r="CY81" i="3"/>
  <c r="CZ81" i="3"/>
  <c r="DB81" i="3" s="1"/>
  <c r="DA81" i="3"/>
  <c r="DC81" i="3"/>
  <c r="A82" i="3"/>
  <c r="Y82" i="3"/>
  <c r="CY82" i="3"/>
  <c r="CZ82" i="3"/>
  <c r="DB82" i="3" s="1"/>
  <c r="DA82" i="3"/>
  <c r="DC82" i="3"/>
  <c r="A83" i="3"/>
  <c r="Y83" i="3"/>
  <c r="CY83" i="3"/>
  <c r="CZ83" i="3"/>
  <c r="DA83" i="3"/>
  <c r="DB83" i="3"/>
  <c r="DC83" i="3"/>
  <c r="A84" i="3"/>
  <c r="Y84" i="3"/>
  <c r="CY84" i="3"/>
  <c r="CZ84" i="3"/>
  <c r="DA84" i="3"/>
  <c r="DB84" i="3"/>
  <c r="DC84" i="3"/>
  <c r="A85" i="3"/>
  <c r="Y85" i="3"/>
  <c r="CY85" i="3"/>
  <c r="CZ85" i="3"/>
  <c r="DB85" i="3" s="1"/>
  <c r="DA85" i="3"/>
  <c r="DC85" i="3"/>
  <c r="A86" i="3"/>
  <c r="Y86" i="3"/>
  <c r="CY86" i="3"/>
  <c r="CZ86" i="3"/>
  <c r="DB86" i="3" s="1"/>
  <c r="DA86" i="3"/>
  <c r="DC86" i="3"/>
  <c r="A87" i="3"/>
  <c r="Y87" i="3"/>
  <c r="CY87" i="3"/>
  <c r="CZ87" i="3"/>
  <c r="DB87" i="3" s="1"/>
  <c r="DA87" i="3"/>
  <c r="DC87" i="3"/>
  <c r="A88" i="3"/>
  <c r="Y88" i="3"/>
  <c r="CY88" i="3"/>
  <c r="CZ88" i="3"/>
  <c r="DA88" i="3"/>
  <c r="DB88" i="3"/>
  <c r="DC88" i="3"/>
  <c r="A89" i="3"/>
  <c r="Y89" i="3"/>
  <c r="CY89" i="3"/>
  <c r="CZ89" i="3"/>
  <c r="DB89" i="3" s="1"/>
  <c r="DA89" i="3"/>
  <c r="DC89" i="3"/>
  <c r="A90" i="3"/>
  <c r="Y90" i="3"/>
  <c r="CY90" i="3"/>
  <c r="CZ90" i="3"/>
  <c r="DA90" i="3"/>
  <c r="DB90" i="3"/>
  <c r="DC90" i="3"/>
  <c r="A91" i="3"/>
  <c r="Y91" i="3"/>
  <c r="CY91" i="3"/>
  <c r="CZ91" i="3"/>
  <c r="DB91" i="3" s="1"/>
  <c r="DA91" i="3"/>
  <c r="DC91" i="3"/>
  <c r="A92" i="3"/>
  <c r="Y92" i="3"/>
  <c r="CY92" i="3"/>
  <c r="CZ92" i="3"/>
  <c r="DA92" i="3"/>
  <c r="DB92" i="3"/>
  <c r="DC92" i="3"/>
  <c r="A93" i="3"/>
  <c r="Y93" i="3"/>
  <c r="CY93" i="3"/>
  <c r="CZ93" i="3"/>
  <c r="DA93" i="3"/>
  <c r="DB93" i="3"/>
  <c r="DC93" i="3"/>
  <c r="A94" i="3"/>
  <c r="Y94" i="3"/>
  <c r="CY94" i="3"/>
  <c r="CZ94" i="3"/>
  <c r="DB94" i="3" s="1"/>
  <c r="DA94" i="3"/>
  <c r="DC94" i="3"/>
  <c r="A95" i="3"/>
  <c r="Y95" i="3"/>
  <c r="CY95" i="3"/>
  <c r="CZ95" i="3"/>
  <c r="DB95" i="3" s="1"/>
  <c r="DA95" i="3"/>
  <c r="DC95" i="3"/>
  <c r="A96" i="3"/>
  <c r="Y96" i="3"/>
  <c r="CY96" i="3"/>
  <c r="CZ96" i="3"/>
  <c r="DA96" i="3"/>
  <c r="DB96" i="3"/>
  <c r="DC96" i="3"/>
  <c r="A97" i="3"/>
  <c r="Y97" i="3"/>
  <c r="CY97" i="3"/>
  <c r="CZ97" i="3"/>
  <c r="DA97" i="3"/>
  <c r="DB97" i="3"/>
  <c r="DC97" i="3"/>
  <c r="A98" i="3"/>
  <c r="Y98" i="3"/>
  <c r="CY98" i="3"/>
  <c r="CZ98" i="3"/>
  <c r="DB98" i="3" s="1"/>
  <c r="DA98" i="3"/>
  <c r="DC98" i="3"/>
  <c r="A99" i="3"/>
  <c r="Y99" i="3"/>
  <c r="CY99" i="3"/>
  <c r="CZ99" i="3"/>
  <c r="DB99" i="3" s="1"/>
  <c r="DA99" i="3"/>
  <c r="DC99" i="3"/>
  <c r="A100" i="3"/>
  <c r="Y100" i="3"/>
  <c r="CY100" i="3"/>
  <c r="CZ100" i="3"/>
  <c r="DA100" i="3"/>
  <c r="DB100" i="3"/>
  <c r="DC100" i="3"/>
  <c r="A101" i="3"/>
  <c r="Y101" i="3"/>
  <c r="CY101" i="3"/>
  <c r="CZ101" i="3"/>
  <c r="DA101" i="3"/>
  <c r="DB101" i="3"/>
  <c r="DC101" i="3"/>
  <c r="A102" i="3"/>
  <c r="Y102" i="3"/>
  <c r="CY102" i="3"/>
  <c r="CZ102" i="3"/>
  <c r="DA102" i="3"/>
  <c r="DB102" i="3"/>
  <c r="DC102" i="3"/>
  <c r="A103" i="3"/>
  <c r="Y103" i="3"/>
  <c r="CY103" i="3"/>
  <c r="CZ103" i="3"/>
  <c r="DB103" i="3" s="1"/>
  <c r="DA103" i="3"/>
  <c r="DC103" i="3"/>
  <c r="A104" i="3"/>
  <c r="Y104" i="3"/>
  <c r="CY104" i="3"/>
  <c r="CZ104" i="3"/>
  <c r="DA104" i="3"/>
  <c r="DB104" i="3"/>
  <c r="DC104" i="3"/>
  <c r="A105" i="3"/>
  <c r="Y105" i="3"/>
  <c r="CY105" i="3"/>
  <c r="CZ105" i="3"/>
  <c r="DB105" i="3" s="1"/>
  <c r="DA105" i="3"/>
  <c r="DC105" i="3"/>
  <c r="A106" i="3"/>
  <c r="Y106" i="3"/>
  <c r="CY106" i="3"/>
  <c r="CZ106" i="3"/>
  <c r="DA106" i="3"/>
  <c r="DB106" i="3"/>
  <c r="DC106" i="3"/>
  <c r="A107" i="3"/>
  <c r="Y107" i="3"/>
  <c r="CY107" i="3"/>
  <c r="CZ107" i="3"/>
  <c r="DB107" i="3" s="1"/>
  <c r="DA107" i="3"/>
  <c r="DC107" i="3"/>
  <c r="A108" i="3"/>
  <c r="Y108" i="3"/>
  <c r="CY108" i="3"/>
  <c r="CZ108" i="3"/>
  <c r="DB108" i="3" s="1"/>
  <c r="DA108" i="3"/>
  <c r="DC108" i="3"/>
  <c r="A109" i="3"/>
  <c r="Y109" i="3"/>
  <c r="CY109" i="3"/>
  <c r="CZ109" i="3"/>
  <c r="DA109" i="3"/>
  <c r="DB109" i="3"/>
  <c r="DC109" i="3"/>
  <c r="A110" i="3"/>
  <c r="Y110" i="3"/>
  <c r="CY110" i="3"/>
  <c r="CZ110" i="3"/>
  <c r="DA110" i="3"/>
  <c r="DB110" i="3"/>
  <c r="DC110" i="3"/>
  <c r="A111" i="3"/>
  <c r="Y111" i="3"/>
  <c r="CY111" i="3"/>
  <c r="CZ111" i="3"/>
  <c r="DB111" i="3" s="1"/>
  <c r="DA111" i="3"/>
  <c r="DC111" i="3"/>
  <c r="A112" i="3"/>
  <c r="Y112" i="3"/>
  <c r="CY112" i="3"/>
  <c r="CZ112" i="3"/>
  <c r="DB112" i="3" s="1"/>
  <c r="DA112" i="3"/>
  <c r="DC112" i="3"/>
  <c r="A113" i="3"/>
  <c r="Y113" i="3"/>
  <c r="CY113" i="3"/>
  <c r="CZ113" i="3"/>
  <c r="DA113" i="3"/>
  <c r="DB113" i="3"/>
  <c r="DC113" i="3"/>
  <c r="A114" i="3"/>
  <c r="Y114" i="3"/>
  <c r="CY114" i="3"/>
  <c r="CZ114" i="3"/>
  <c r="DA114" i="3"/>
  <c r="DB114" i="3"/>
  <c r="DC114" i="3"/>
  <c r="A115" i="3"/>
  <c r="Y115" i="3"/>
  <c r="CY115" i="3"/>
  <c r="CZ115" i="3"/>
  <c r="DB115" i="3" s="1"/>
  <c r="DA115" i="3"/>
  <c r="DC115" i="3"/>
  <c r="A116" i="3"/>
  <c r="Y116" i="3"/>
  <c r="CY116" i="3"/>
  <c r="CZ116" i="3"/>
  <c r="DB116" i="3" s="1"/>
  <c r="DA116" i="3"/>
  <c r="DC116" i="3"/>
  <c r="A117" i="3"/>
  <c r="Y117" i="3"/>
  <c r="CY117" i="3"/>
  <c r="CZ117" i="3"/>
  <c r="DB117" i="3" s="1"/>
  <c r="DA117" i="3"/>
  <c r="DC117" i="3"/>
  <c r="A118" i="3"/>
  <c r="Y118" i="3"/>
  <c r="CY118" i="3"/>
  <c r="CZ118" i="3"/>
  <c r="DA118" i="3"/>
  <c r="DB118" i="3"/>
  <c r="DC118" i="3"/>
  <c r="A119" i="3"/>
  <c r="Y119" i="3"/>
  <c r="CY119" i="3"/>
  <c r="CZ119" i="3"/>
  <c r="DB119" i="3" s="1"/>
  <c r="DA119" i="3"/>
  <c r="DC119" i="3"/>
  <c r="A120" i="3"/>
  <c r="Y120" i="3"/>
  <c r="CY120" i="3"/>
  <c r="CZ120" i="3"/>
  <c r="DA120" i="3"/>
  <c r="DB120" i="3"/>
  <c r="DC120" i="3"/>
  <c r="A121" i="3"/>
  <c r="Y121" i="3"/>
  <c r="CY121" i="3"/>
  <c r="CZ121" i="3"/>
  <c r="DB121" i="3" s="1"/>
  <c r="DA121" i="3"/>
  <c r="DC121" i="3"/>
  <c r="A122" i="3"/>
  <c r="Y122" i="3"/>
  <c r="CY122" i="3"/>
  <c r="CZ122" i="3"/>
  <c r="DA122" i="3"/>
  <c r="DB122" i="3"/>
  <c r="DC122" i="3"/>
  <c r="A123" i="3"/>
  <c r="Y123" i="3"/>
  <c r="CY123" i="3"/>
  <c r="CZ123" i="3"/>
  <c r="DA123" i="3"/>
  <c r="DB123" i="3"/>
  <c r="DC123" i="3"/>
  <c r="A124" i="3"/>
  <c r="Y124" i="3"/>
  <c r="CY124" i="3"/>
  <c r="CZ124" i="3"/>
  <c r="DB124" i="3" s="1"/>
  <c r="DA124" i="3"/>
  <c r="DC124" i="3"/>
  <c r="A125" i="3"/>
  <c r="Y125" i="3"/>
  <c r="CY125" i="3"/>
  <c r="CZ125" i="3"/>
  <c r="DB125" i="3" s="1"/>
  <c r="DA125" i="3"/>
  <c r="DC125" i="3"/>
  <c r="A126" i="3"/>
  <c r="Y126" i="3"/>
  <c r="CY126" i="3"/>
  <c r="CZ126" i="3"/>
  <c r="DA126" i="3"/>
  <c r="DB126" i="3"/>
  <c r="DC126" i="3"/>
  <c r="A127" i="3"/>
  <c r="Y127" i="3"/>
  <c r="CY127" i="3"/>
  <c r="CZ127" i="3"/>
  <c r="DA127" i="3"/>
  <c r="DB127" i="3"/>
  <c r="DC127" i="3"/>
  <c r="A128" i="3"/>
  <c r="Y128" i="3"/>
  <c r="CY128" i="3"/>
  <c r="CZ128" i="3"/>
  <c r="DA128" i="3"/>
  <c r="DB128" i="3"/>
  <c r="DC128" i="3"/>
  <c r="A129" i="3"/>
  <c r="Y129" i="3"/>
  <c r="CY129" i="3"/>
  <c r="CZ129" i="3"/>
  <c r="DB129" i="3" s="1"/>
  <c r="DA129" i="3"/>
  <c r="DC129" i="3"/>
  <c r="A130" i="3"/>
  <c r="Y130" i="3"/>
  <c r="CY130" i="3"/>
  <c r="CZ130" i="3"/>
  <c r="DA130" i="3"/>
  <c r="DB130" i="3"/>
  <c r="DC130" i="3"/>
  <c r="A131" i="3"/>
  <c r="Y131" i="3"/>
  <c r="CY131" i="3"/>
  <c r="CZ131" i="3"/>
  <c r="DB131" i="3" s="1"/>
  <c r="DA131" i="3"/>
  <c r="DC131" i="3"/>
  <c r="A132" i="3"/>
  <c r="Y132" i="3"/>
  <c r="CY132" i="3"/>
  <c r="CZ132" i="3"/>
  <c r="DA132" i="3"/>
  <c r="DB132" i="3"/>
  <c r="DC132" i="3"/>
  <c r="A133" i="3"/>
  <c r="Y133" i="3"/>
  <c r="CY133" i="3"/>
  <c r="CZ133" i="3"/>
  <c r="DB133" i="3" s="1"/>
  <c r="DA133" i="3"/>
  <c r="DC133" i="3"/>
  <c r="A134" i="3"/>
  <c r="Y134" i="3"/>
  <c r="CY134" i="3"/>
  <c r="CZ134" i="3"/>
  <c r="DB134" i="3" s="1"/>
  <c r="DA134" i="3"/>
  <c r="DC134" i="3"/>
  <c r="A135" i="3"/>
  <c r="Y135" i="3"/>
  <c r="CY135" i="3"/>
  <c r="CZ135" i="3"/>
  <c r="DA135" i="3"/>
  <c r="DB135" i="3"/>
  <c r="DC135" i="3"/>
  <c r="A136" i="3"/>
  <c r="Y136" i="3"/>
  <c r="CY136" i="3"/>
  <c r="CZ136" i="3"/>
  <c r="DA136" i="3"/>
  <c r="DB136" i="3"/>
  <c r="DC136" i="3"/>
  <c r="A137" i="3"/>
  <c r="Y137" i="3"/>
  <c r="CY137" i="3"/>
  <c r="CZ137" i="3"/>
  <c r="DB137" i="3" s="1"/>
  <c r="DA137" i="3"/>
  <c r="DC137" i="3"/>
  <c r="A138" i="3"/>
  <c r="Y138" i="3"/>
  <c r="CY138" i="3"/>
  <c r="CZ138" i="3"/>
  <c r="DB138" i="3" s="1"/>
  <c r="DA138" i="3"/>
  <c r="DC138" i="3"/>
  <c r="A139" i="3"/>
  <c r="Y139" i="3"/>
  <c r="CY139" i="3"/>
  <c r="CZ139" i="3"/>
  <c r="DB139" i="3" s="1"/>
  <c r="DA139" i="3"/>
  <c r="DC139" i="3"/>
  <c r="A140" i="3"/>
  <c r="Y140" i="3"/>
  <c r="CY140" i="3"/>
  <c r="CZ140" i="3"/>
  <c r="DA140" i="3"/>
  <c r="DB140" i="3"/>
  <c r="DC140" i="3"/>
  <c r="A141" i="3"/>
  <c r="Y141" i="3"/>
  <c r="CY141" i="3"/>
  <c r="CZ141" i="3"/>
  <c r="DB141" i="3" s="1"/>
  <c r="DA141" i="3"/>
  <c r="DC141" i="3"/>
  <c r="A142" i="3"/>
  <c r="Y142" i="3"/>
  <c r="CY142" i="3"/>
  <c r="CZ142" i="3"/>
  <c r="DB142" i="3" s="1"/>
  <c r="DA142" i="3"/>
  <c r="DC142" i="3"/>
  <c r="A143" i="3"/>
  <c r="Y143" i="3"/>
  <c r="CY143" i="3"/>
  <c r="CZ143" i="3"/>
  <c r="DA143" i="3"/>
  <c r="DB143" i="3"/>
  <c r="DC143" i="3"/>
  <c r="A144" i="3"/>
  <c r="Y144" i="3"/>
  <c r="CY144" i="3"/>
  <c r="CZ144" i="3"/>
  <c r="DB144" i="3" s="1"/>
  <c r="DA144" i="3"/>
  <c r="DC144" i="3"/>
  <c r="A145" i="3"/>
  <c r="Y145" i="3"/>
  <c r="CY145" i="3"/>
  <c r="CZ145" i="3"/>
  <c r="DA145" i="3"/>
  <c r="DB145" i="3"/>
  <c r="DC145" i="3"/>
  <c r="A146" i="3"/>
  <c r="Y146" i="3"/>
  <c r="CY146" i="3"/>
  <c r="CZ146" i="3"/>
  <c r="DB146" i="3" s="1"/>
  <c r="DA146" i="3"/>
  <c r="DC146" i="3"/>
  <c r="A147" i="3"/>
  <c r="Y147" i="3"/>
  <c r="CY147" i="3"/>
  <c r="CZ147" i="3"/>
  <c r="DA147" i="3"/>
  <c r="DB147" i="3"/>
  <c r="DC147" i="3"/>
  <c r="A148" i="3"/>
  <c r="Y148" i="3"/>
  <c r="CY148" i="3"/>
  <c r="CZ148" i="3"/>
  <c r="DA148" i="3"/>
  <c r="DB148" i="3"/>
  <c r="DC148" i="3"/>
  <c r="A149" i="3"/>
  <c r="Y149" i="3"/>
  <c r="CY149" i="3"/>
  <c r="CZ149" i="3"/>
  <c r="DA149" i="3"/>
  <c r="DB149" i="3"/>
  <c r="DC149" i="3"/>
  <c r="A150" i="3"/>
  <c r="Y150" i="3"/>
  <c r="CY150" i="3"/>
  <c r="CZ150" i="3"/>
  <c r="DB150" i="3" s="1"/>
  <c r="DA150" i="3"/>
  <c r="DC150" i="3"/>
  <c r="A151" i="3"/>
  <c r="Y151" i="3"/>
  <c r="CY151" i="3"/>
  <c r="CZ151" i="3"/>
  <c r="DA151" i="3"/>
  <c r="DB151" i="3"/>
  <c r="DC151" i="3"/>
  <c r="A152" i="3"/>
  <c r="Y152" i="3"/>
  <c r="CY152" i="3"/>
  <c r="CZ152" i="3"/>
  <c r="DA152" i="3"/>
  <c r="DB152" i="3"/>
  <c r="DC152" i="3"/>
  <c r="A153" i="3"/>
  <c r="Y153" i="3"/>
  <c r="CY153" i="3"/>
  <c r="CZ153" i="3"/>
  <c r="DB153" i="3" s="1"/>
  <c r="DA153" i="3"/>
  <c r="DC153" i="3"/>
  <c r="A154" i="3"/>
  <c r="Y154" i="3"/>
  <c r="CY154" i="3"/>
  <c r="CZ154" i="3"/>
  <c r="DB154" i="3" s="1"/>
  <c r="DA154" i="3"/>
  <c r="DC154" i="3"/>
  <c r="A155" i="3"/>
  <c r="Y155" i="3"/>
  <c r="CY155" i="3"/>
  <c r="CZ155" i="3"/>
  <c r="DA155" i="3"/>
  <c r="DB155" i="3"/>
  <c r="DC155" i="3"/>
  <c r="A156" i="3"/>
  <c r="Y156" i="3"/>
  <c r="CY156" i="3"/>
  <c r="CZ156" i="3"/>
  <c r="DB156" i="3" s="1"/>
  <c r="DA156" i="3"/>
  <c r="DC156" i="3"/>
  <c r="A157" i="3"/>
  <c r="Y157" i="3"/>
  <c r="CY157" i="3"/>
  <c r="CZ157" i="3"/>
  <c r="DA157" i="3"/>
  <c r="DB157" i="3"/>
  <c r="DC157" i="3"/>
  <c r="A158" i="3"/>
  <c r="Y158" i="3"/>
  <c r="CY158" i="3"/>
  <c r="CZ158" i="3"/>
  <c r="DB158" i="3" s="1"/>
  <c r="DA158" i="3"/>
  <c r="DC158" i="3"/>
  <c r="A159" i="3"/>
  <c r="Y159" i="3"/>
  <c r="CY159" i="3"/>
  <c r="CZ159" i="3"/>
  <c r="DA159" i="3"/>
  <c r="DB159" i="3"/>
  <c r="DC159" i="3"/>
  <c r="A160" i="3"/>
  <c r="Y160" i="3"/>
  <c r="CY160" i="3"/>
  <c r="CZ160" i="3"/>
  <c r="DA160" i="3"/>
  <c r="DB160" i="3"/>
  <c r="DC160" i="3"/>
  <c r="A161" i="3"/>
  <c r="Y161" i="3"/>
  <c r="CY161" i="3"/>
  <c r="CZ161" i="3"/>
  <c r="DB161" i="3" s="1"/>
  <c r="DA161" i="3"/>
  <c r="DC161" i="3"/>
  <c r="A162" i="3"/>
  <c r="Y162" i="3"/>
  <c r="CY162" i="3"/>
  <c r="CZ162" i="3"/>
  <c r="DB162" i="3" s="1"/>
  <c r="DA162" i="3"/>
  <c r="DC162" i="3"/>
  <c r="A163" i="3"/>
  <c r="Y163" i="3"/>
  <c r="CY163" i="3"/>
  <c r="CZ163" i="3"/>
  <c r="DB163" i="3" s="1"/>
  <c r="DA163" i="3"/>
  <c r="DC163" i="3"/>
  <c r="A164" i="3"/>
  <c r="Y164" i="3"/>
  <c r="CY164" i="3"/>
  <c r="CZ164" i="3"/>
  <c r="DA164" i="3"/>
  <c r="DB164" i="3"/>
  <c r="DC164" i="3"/>
  <c r="A165" i="3"/>
  <c r="Y165" i="3"/>
  <c r="CY165" i="3"/>
  <c r="CZ165" i="3"/>
  <c r="DB165" i="3" s="1"/>
  <c r="DA165" i="3"/>
  <c r="DC165" i="3"/>
  <c r="A166" i="3"/>
  <c r="Y166" i="3"/>
  <c r="CY166" i="3"/>
  <c r="CZ166" i="3"/>
  <c r="DA166" i="3"/>
  <c r="DB166" i="3"/>
  <c r="DC166" i="3"/>
  <c r="A167" i="3"/>
  <c r="Y167" i="3"/>
  <c r="CY167" i="3"/>
  <c r="CZ167" i="3"/>
  <c r="DB167" i="3" s="1"/>
  <c r="DA167" i="3"/>
  <c r="DC167" i="3"/>
  <c r="A168" i="3"/>
  <c r="Y168" i="3"/>
  <c r="CY168" i="3"/>
  <c r="CZ168" i="3"/>
  <c r="DA168" i="3"/>
  <c r="DB168" i="3"/>
  <c r="DC168" i="3"/>
  <c r="A169" i="3"/>
  <c r="Y169" i="3"/>
  <c r="CY169" i="3"/>
  <c r="CZ169" i="3"/>
  <c r="DB169" i="3" s="1"/>
  <c r="DA169" i="3"/>
  <c r="DC169" i="3"/>
  <c r="A170" i="3"/>
  <c r="Y170" i="3"/>
  <c r="CY170" i="3"/>
  <c r="CZ170" i="3"/>
  <c r="DA170" i="3"/>
  <c r="DB170" i="3"/>
  <c r="DC170" i="3"/>
  <c r="A171" i="3"/>
  <c r="Y171" i="3"/>
  <c r="CY171" i="3"/>
  <c r="CZ171" i="3"/>
  <c r="DB171" i="3" s="1"/>
  <c r="DA171" i="3"/>
  <c r="DC171" i="3"/>
  <c r="A172" i="3"/>
  <c r="Y172" i="3"/>
  <c r="CY172" i="3"/>
  <c r="CZ172" i="3"/>
  <c r="DA172" i="3"/>
  <c r="DB172" i="3"/>
  <c r="DC172" i="3"/>
  <c r="A173" i="3"/>
  <c r="Y173" i="3"/>
  <c r="CY173" i="3"/>
  <c r="CZ173" i="3"/>
  <c r="DB173" i="3" s="1"/>
  <c r="DA173" i="3"/>
  <c r="DC173" i="3"/>
  <c r="A174" i="3"/>
  <c r="Y174" i="3"/>
  <c r="CY174" i="3"/>
  <c r="CZ174" i="3"/>
  <c r="DA174" i="3"/>
  <c r="DB174" i="3"/>
  <c r="DC174" i="3"/>
  <c r="A175" i="3"/>
  <c r="Y175" i="3"/>
  <c r="CY175" i="3"/>
  <c r="CZ175" i="3"/>
  <c r="DB175" i="3" s="1"/>
  <c r="DA175" i="3"/>
  <c r="DC175" i="3"/>
  <c r="A176" i="3"/>
  <c r="Y176" i="3"/>
  <c r="CY176" i="3"/>
  <c r="CZ176" i="3"/>
  <c r="DA176" i="3"/>
  <c r="DB176" i="3"/>
  <c r="DC176" i="3"/>
  <c r="A177" i="3"/>
  <c r="Y177" i="3"/>
  <c r="CY177" i="3"/>
  <c r="CZ177" i="3"/>
  <c r="DB177" i="3" s="1"/>
  <c r="DA177" i="3"/>
  <c r="DC177" i="3"/>
  <c r="A178" i="3"/>
  <c r="Y178" i="3"/>
  <c r="CY178" i="3"/>
  <c r="CZ178" i="3"/>
  <c r="DA178" i="3"/>
  <c r="DB178" i="3"/>
  <c r="DC178" i="3"/>
  <c r="A179" i="3"/>
  <c r="Y179" i="3"/>
  <c r="CY179" i="3"/>
  <c r="CZ179" i="3"/>
  <c r="DB179" i="3" s="1"/>
  <c r="DA179" i="3"/>
  <c r="DC179" i="3"/>
  <c r="A180" i="3"/>
  <c r="Y180" i="3"/>
  <c r="CY180" i="3"/>
  <c r="CZ180" i="3"/>
  <c r="DB180" i="3" s="1"/>
  <c r="DA180" i="3"/>
  <c r="DC180" i="3"/>
  <c r="A181" i="3"/>
  <c r="Y181" i="3"/>
  <c r="CY181" i="3"/>
  <c r="CZ181" i="3"/>
  <c r="DA181" i="3"/>
  <c r="DB181" i="3"/>
  <c r="DC181" i="3"/>
  <c r="A182" i="3"/>
  <c r="Y182" i="3"/>
  <c r="CY182" i="3"/>
  <c r="CZ182" i="3"/>
  <c r="DA182" i="3"/>
  <c r="DB182" i="3"/>
  <c r="DC182" i="3"/>
  <c r="A183" i="3"/>
  <c r="Y183" i="3"/>
  <c r="CY183" i="3"/>
  <c r="CZ183" i="3"/>
  <c r="DB183" i="3" s="1"/>
  <c r="DA183" i="3"/>
  <c r="DC183" i="3"/>
  <c r="A184" i="3"/>
  <c r="Y184" i="3"/>
  <c r="CY184" i="3"/>
  <c r="CZ184" i="3"/>
  <c r="DB184" i="3" s="1"/>
  <c r="DA184" i="3"/>
  <c r="DC184" i="3"/>
  <c r="A185" i="3"/>
  <c r="Y185" i="3"/>
  <c r="CY185" i="3"/>
  <c r="CZ185" i="3"/>
  <c r="DA185" i="3"/>
  <c r="DB185" i="3"/>
  <c r="DC185" i="3"/>
  <c r="A186" i="3"/>
  <c r="Y186" i="3"/>
  <c r="CY186" i="3"/>
  <c r="CZ186" i="3"/>
  <c r="DA186" i="3"/>
  <c r="DB186" i="3"/>
  <c r="DC186" i="3"/>
  <c r="A187" i="3"/>
  <c r="Y187" i="3"/>
  <c r="CY187" i="3"/>
  <c r="CZ187" i="3"/>
  <c r="DB187" i="3" s="1"/>
  <c r="DA187" i="3"/>
  <c r="DC187" i="3"/>
  <c r="A188" i="3"/>
  <c r="Y188" i="3"/>
  <c r="CY188" i="3"/>
  <c r="CZ188" i="3"/>
  <c r="DB188" i="3" s="1"/>
  <c r="DA188" i="3"/>
  <c r="DC188" i="3"/>
  <c r="A189" i="3"/>
  <c r="Y189" i="3"/>
  <c r="CY189" i="3"/>
  <c r="CZ189" i="3"/>
  <c r="DA189" i="3"/>
  <c r="DB189" i="3"/>
  <c r="DC189" i="3"/>
  <c r="A190" i="3"/>
  <c r="Y190" i="3"/>
  <c r="CY190" i="3"/>
  <c r="CZ190" i="3"/>
  <c r="DB190" i="3" s="1"/>
  <c r="DA190" i="3"/>
  <c r="DC190" i="3"/>
  <c r="A191" i="3"/>
  <c r="Y191" i="3"/>
  <c r="CY191" i="3"/>
  <c r="CZ191" i="3"/>
  <c r="DA191" i="3"/>
  <c r="DB191" i="3"/>
  <c r="DC191" i="3"/>
  <c r="A192" i="3"/>
  <c r="Y192" i="3"/>
  <c r="CY192" i="3"/>
  <c r="CZ192" i="3"/>
  <c r="DB192" i="3" s="1"/>
  <c r="DA192" i="3"/>
  <c r="DC192" i="3"/>
  <c r="A193" i="3"/>
  <c r="Y193" i="3"/>
  <c r="CY193" i="3"/>
  <c r="CZ193" i="3"/>
  <c r="DA193" i="3"/>
  <c r="DB193" i="3"/>
  <c r="DC193" i="3"/>
  <c r="A194" i="3"/>
  <c r="Y194" i="3"/>
  <c r="CY194" i="3"/>
  <c r="CZ194" i="3"/>
  <c r="DB194" i="3" s="1"/>
  <c r="DA194" i="3"/>
  <c r="DC194" i="3"/>
  <c r="A195" i="3"/>
  <c r="Y195" i="3"/>
  <c r="CY195" i="3"/>
  <c r="CZ195" i="3"/>
  <c r="DA195" i="3"/>
  <c r="DB195" i="3"/>
  <c r="DC195" i="3"/>
  <c r="A196" i="3"/>
  <c r="Y196" i="3"/>
  <c r="CY196" i="3"/>
  <c r="CZ196" i="3"/>
  <c r="DA196" i="3"/>
  <c r="DB196" i="3"/>
  <c r="DC196" i="3"/>
  <c r="A197" i="3"/>
  <c r="Y197" i="3"/>
  <c r="CY197" i="3"/>
  <c r="CZ197" i="3"/>
  <c r="DB197" i="3" s="1"/>
  <c r="DA197" i="3"/>
  <c r="DC197" i="3"/>
  <c r="A198" i="3"/>
  <c r="Y198" i="3"/>
  <c r="CY198" i="3"/>
  <c r="CZ198" i="3"/>
  <c r="DB198" i="3" s="1"/>
  <c r="DA198" i="3"/>
  <c r="DC198" i="3"/>
  <c r="A199" i="3"/>
  <c r="Y199" i="3"/>
  <c r="CY199" i="3"/>
  <c r="CZ199" i="3"/>
  <c r="DA199" i="3"/>
  <c r="DB199" i="3"/>
  <c r="DC199" i="3"/>
  <c r="A200" i="3"/>
  <c r="Y200" i="3"/>
  <c r="CY200" i="3"/>
  <c r="CZ200" i="3"/>
  <c r="DA200" i="3"/>
  <c r="DB200" i="3"/>
  <c r="DC200" i="3"/>
  <c r="A201" i="3"/>
  <c r="Y201" i="3"/>
  <c r="CY201" i="3"/>
  <c r="CZ201" i="3"/>
  <c r="DB201" i="3" s="1"/>
  <c r="DA201" i="3"/>
  <c r="DC201" i="3"/>
  <c r="A202" i="3"/>
  <c r="Y202" i="3"/>
  <c r="CY202" i="3"/>
  <c r="CZ202" i="3"/>
  <c r="DB202" i="3" s="1"/>
  <c r="DA202" i="3"/>
  <c r="DC202" i="3"/>
  <c r="A203" i="3"/>
  <c r="Y203" i="3"/>
  <c r="CY203" i="3"/>
  <c r="CZ203" i="3"/>
  <c r="DA203" i="3"/>
  <c r="DB203" i="3"/>
  <c r="DC203" i="3"/>
  <c r="A204" i="3"/>
  <c r="Y204" i="3"/>
  <c r="CY204" i="3"/>
  <c r="CZ204" i="3"/>
  <c r="DA204" i="3"/>
  <c r="DB204" i="3"/>
  <c r="DC204" i="3"/>
  <c r="A205" i="3"/>
  <c r="Y205" i="3"/>
  <c r="CY205" i="3"/>
  <c r="CZ205" i="3"/>
  <c r="DA205" i="3"/>
  <c r="DB205" i="3"/>
  <c r="DC205" i="3"/>
  <c r="A206" i="3"/>
  <c r="Y206" i="3"/>
  <c r="CY206" i="3"/>
  <c r="CZ206" i="3"/>
  <c r="DB206" i="3" s="1"/>
  <c r="DA206" i="3"/>
  <c r="DC206" i="3"/>
  <c r="A207" i="3"/>
  <c r="Y207" i="3"/>
  <c r="CY207" i="3"/>
  <c r="CZ207" i="3"/>
  <c r="DA207" i="3"/>
  <c r="DB207" i="3"/>
  <c r="DC207" i="3"/>
  <c r="A208" i="3"/>
  <c r="Y208" i="3"/>
  <c r="CY208" i="3"/>
  <c r="CZ208" i="3"/>
  <c r="DB208" i="3" s="1"/>
  <c r="DA208" i="3"/>
  <c r="DC208" i="3"/>
  <c r="A209" i="3"/>
  <c r="Y209" i="3"/>
  <c r="CY209" i="3"/>
  <c r="CZ209" i="3"/>
  <c r="DA209" i="3"/>
  <c r="DB209" i="3"/>
  <c r="DC209" i="3"/>
  <c r="A210" i="3"/>
  <c r="Y210" i="3"/>
  <c r="CY210" i="3"/>
  <c r="CZ210" i="3"/>
  <c r="DB210" i="3" s="1"/>
  <c r="DA210" i="3"/>
  <c r="DC210" i="3"/>
  <c r="A211" i="3"/>
  <c r="Y211" i="3"/>
  <c r="CY211" i="3"/>
  <c r="CZ211" i="3"/>
  <c r="DB211" i="3" s="1"/>
  <c r="DA211" i="3"/>
  <c r="DC211" i="3"/>
  <c r="A212" i="3"/>
  <c r="Y212" i="3"/>
  <c r="CY212" i="3"/>
  <c r="CZ212" i="3"/>
  <c r="DA212" i="3"/>
  <c r="DB212" i="3"/>
  <c r="DC212" i="3"/>
  <c r="A213" i="3"/>
  <c r="Y213" i="3"/>
  <c r="CY213" i="3"/>
  <c r="CZ213" i="3"/>
  <c r="DA213" i="3"/>
  <c r="DB213" i="3"/>
  <c r="DC213" i="3"/>
  <c r="A214" i="3"/>
  <c r="Y214" i="3"/>
  <c r="CY214" i="3"/>
  <c r="CZ214" i="3"/>
  <c r="DB214" i="3" s="1"/>
  <c r="DA214" i="3"/>
  <c r="DC214" i="3"/>
  <c r="A215" i="3"/>
  <c r="Y215" i="3"/>
  <c r="CY215" i="3"/>
  <c r="CZ215" i="3"/>
  <c r="DB215" i="3" s="1"/>
  <c r="DA215" i="3"/>
  <c r="DC215" i="3"/>
  <c r="A216" i="3"/>
  <c r="Y216" i="3"/>
  <c r="CY216" i="3"/>
  <c r="CZ216" i="3"/>
  <c r="DA216" i="3"/>
  <c r="DB216" i="3"/>
  <c r="DC216" i="3"/>
  <c r="A217" i="3"/>
  <c r="Y217" i="3"/>
  <c r="CY217" i="3"/>
  <c r="CZ217" i="3"/>
  <c r="DB217" i="3" s="1"/>
  <c r="DA217" i="3"/>
  <c r="DC217" i="3"/>
  <c r="A218" i="3"/>
  <c r="Y218" i="3"/>
  <c r="CY218" i="3"/>
  <c r="CZ218" i="3"/>
  <c r="DA218" i="3"/>
  <c r="DB218" i="3"/>
  <c r="DC218" i="3"/>
  <c r="A219" i="3"/>
  <c r="Y219" i="3"/>
  <c r="CY219" i="3"/>
  <c r="CZ219" i="3"/>
  <c r="DB219" i="3" s="1"/>
  <c r="DA219" i="3"/>
  <c r="DC219" i="3"/>
  <c r="A220" i="3"/>
  <c r="Y220" i="3"/>
  <c r="CY220" i="3"/>
  <c r="CZ220" i="3"/>
  <c r="DA220" i="3"/>
  <c r="DB220" i="3"/>
  <c r="DC220" i="3"/>
  <c r="A221" i="3"/>
  <c r="Y221" i="3"/>
  <c r="CY221" i="3"/>
  <c r="CZ221" i="3"/>
  <c r="DB221" i="3" s="1"/>
  <c r="DA221" i="3"/>
  <c r="DC221" i="3"/>
  <c r="A222" i="3"/>
  <c r="Y222" i="3"/>
  <c r="CY222" i="3"/>
  <c r="CZ222" i="3"/>
  <c r="DA222" i="3"/>
  <c r="DB222" i="3"/>
  <c r="DC222" i="3"/>
  <c r="A223" i="3"/>
  <c r="Y223" i="3"/>
  <c r="CY223" i="3"/>
  <c r="CZ223" i="3"/>
  <c r="DB223" i="3" s="1"/>
  <c r="DA223" i="3"/>
  <c r="DC223" i="3"/>
  <c r="A224" i="3"/>
  <c r="Y224" i="3"/>
  <c r="CY224" i="3"/>
  <c r="CZ224" i="3"/>
  <c r="DB224" i="3" s="1"/>
  <c r="DA224" i="3"/>
  <c r="DC224" i="3"/>
  <c r="A225" i="3"/>
  <c r="Y225" i="3"/>
  <c r="CY225" i="3"/>
  <c r="CZ225" i="3"/>
  <c r="DA225" i="3"/>
  <c r="DB225" i="3"/>
  <c r="DC225" i="3"/>
  <c r="A226" i="3"/>
  <c r="Y226" i="3"/>
  <c r="CY226" i="3"/>
  <c r="CZ226" i="3"/>
  <c r="DA226" i="3"/>
  <c r="DB226" i="3"/>
  <c r="DC226" i="3"/>
  <c r="A227" i="3"/>
  <c r="Y227" i="3"/>
  <c r="CY227" i="3"/>
  <c r="CZ227" i="3"/>
  <c r="DB227" i="3" s="1"/>
  <c r="DA227" i="3"/>
  <c r="DC227" i="3"/>
  <c r="A228" i="3"/>
  <c r="Y228" i="3"/>
  <c r="CY228" i="3"/>
  <c r="CZ228" i="3"/>
  <c r="DB228" i="3" s="1"/>
  <c r="DA228" i="3"/>
  <c r="DC228" i="3"/>
  <c r="A229" i="3"/>
  <c r="Y229" i="3"/>
  <c r="CY229" i="3"/>
  <c r="CZ229" i="3"/>
  <c r="DB229" i="3" s="1"/>
  <c r="DA229" i="3"/>
  <c r="DC229" i="3"/>
  <c r="A230" i="3"/>
  <c r="Y230" i="3"/>
  <c r="CY230" i="3"/>
  <c r="CZ230" i="3"/>
  <c r="DA230" i="3"/>
  <c r="DB230" i="3"/>
  <c r="DC230" i="3"/>
  <c r="A231" i="3"/>
  <c r="Y231" i="3"/>
  <c r="CY231" i="3"/>
  <c r="CZ231" i="3"/>
  <c r="DB231" i="3" s="1"/>
  <c r="DA231" i="3"/>
  <c r="DC231" i="3"/>
  <c r="A232" i="3"/>
  <c r="Y232" i="3"/>
  <c r="CY232" i="3"/>
  <c r="CZ232" i="3"/>
  <c r="DB232" i="3" s="1"/>
  <c r="DA232" i="3"/>
  <c r="DC232" i="3"/>
  <c r="A233" i="3"/>
  <c r="Y233" i="3"/>
  <c r="CY233" i="3"/>
  <c r="CZ233" i="3"/>
  <c r="DA233" i="3"/>
  <c r="DB233" i="3"/>
  <c r="DC233" i="3"/>
  <c r="A234" i="3"/>
  <c r="Y234" i="3"/>
  <c r="CY234" i="3"/>
  <c r="CZ234" i="3"/>
  <c r="DB234" i="3" s="1"/>
  <c r="DA234" i="3"/>
  <c r="DC234" i="3"/>
  <c r="A235" i="3"/>
  <c r="Y235" i="3"/>
  <c r="CY235" i="3"/>
  <c r="CZ235" i="3"/>
  <c r="DA235" i="3"/>
  <c r="DB235" i="3"/>
  <c r="DC235" i="3"/>
  <c r="A236" i="3"/>
  <c r="Y236" i="3"/>
  <c r="CY236" i="3"/>
  <c r="CZ236" i="3"/>
  <c r="DB236" i="3" s="1"/>
  <c r="DA236" i="3"/>
  <c r="DC236" i="3"/>
  <c r="A237" i="3"/>
  <c r="Y237" i="3"/>
  <c r="CY237" i="3"/>
  <c r="CZ237" i="3"/>
  <c r="DA237" i="3"/>
  <c r="DB237" i="3"/>
  <c r="DC237" i="3"/>
  <c r="A238" i="3"/>
  <c r="Y238" i="3"/>
  <c r="CY238" i="3"/>
  <c r="CZ238" i="3"/>
  <c r="DA238" i="3"/>
  <c r="DB238" i="3"/>
  <c r="DC238" i="3"/>
  <c r="A239" i="3"/>
  <c r="Y239" i="3"/>
  <c r="CY239" i="3"/>
  <c r="CZ239" i="3"/>
  <c r="DA239" i="3"/>
  <c r="DB239" i="3"/>
  <c r="DC239" i="3"/>
  <c r="A240" i="3"/>
  <c r="Y240" i="3"/>
  <c r="CY240" i="3"/>
  <c r="CZ240" i="3"/>
  <c r="DB240" i="3" s="1"/>
  <c r="DA240" i="3"/>
  <c r="DC240" i="3"/>
  <c r="A241" i="3"/>
  <c r="Y241" i="3"/>
  <c r="CY241" i="3"/>
  <c r="CZ241" i="3"/>
  <c r="DA241" i="3"/>
  <c r="DB241" i="3"/>
  <c r="DC241" i="3"/>
  <c r="A242" i="3"/>
  <c r="Y242" i="3"/>
  <c r="CY242" i="3"/>
  <c r="CZ242" i="3"/>
  <c r="DA242" i="3"/>
  <c r="DB242" i="3"/>
  <c r="DC242" i="3"/>
  <c r="A243" i="3"/>
  <c r="Y243" i="3"/>
  <c r="CY243" i="3"/>
  <c r="CZ243" i="3"/>
  <c r="DB243" i="3" s="1"/>
  <c r="DA243" i="3"/>
  <c r="DC243" i="3"/>
  <c r="A244" i="3"/>
  <c r="Y244" i="3"/>
  <c r="CY244" i="3"/>
  <c r="CZ244" i="3"/>
  <c r="DB244" i="3" s="1"/>
  <c r="DA244" i="3"/>
  <c r="DC244" i="3"/>
  <c r="A245" i="3"/>
  <c r="Y245" i="3"/>
  <c r="CY245" i="3"/>
  <c r="CZ245" i="3"/>
  <c r="DB245" i="3" s="1"/>
  <c r="DA245" i="3"/>
  <c r="DC245" i="3"/>
  <c r="A246" i="3"/>
  <c r="Y246" i="3"/>
  <c r="CY246" i="3"/>
  <c r="CZ246" i="3"/>
  <c r="DA246" i="3"/>
  <c r="DB246" i="3"/>
  <c r="DC246" i="3"/>
  <c r="A247" i="3"/>
  <c r="Y247" i="3"/>
  <c r="CY247" i="3"/>
  <c r="CZ247" i="3"/>
  <c r="DB247" i="3" s="1"/>
  <c r="DA247" i="3"/>
  <c r="DC247" i="3"/>
  <c r="A248" i="3"/>
  <c r="Y248" i="3"/>
  <c r="CY248" i="3"/>
  <c r="CZ248" i="3"/>
  <c r="DB248" i="3" s="1"/>
  <c r="DA248" i="3"/>
  <c r="DC248" i="3"/>
  <c r="A249" i="3"/>
  <c r="Y249" i="3"/>
  <c r="CY249" i="3"/>
  <c r="CZ249" i="3"/>
  <c r="DA249" i="3"/>
  <c r="DB249" i="3"/>
  <c r="DC249" i="3"/>
  <c r="A250" i="3"/>
  <c r="Y250" i="3"/>
  <c r="CY250" i="3"/>
  <c r="CZ250" i="3"/>
  <c r="DA250" i="3"/>
  <c r="DB250" i="3"/>
  <c r="DC250" i="3"/>
  <c r="A251" i="3"/>
  <c r="Y251" i="3"/>
  <c r="CY251" i="3"/>
  <c r="CZ251" i="3"/>
  <c r="DA251" i="3"/>
  <c r="DB251" i="3"/>
  <c r="DC251" i="3"/>
  <c r="A252" i="3"/>
  <c r="Y252" i="3"/>
  <c r="CY252" i="3"/>
  <c r="CZ252" i="3"/>
  <c r="DB252" i="3" s="1"/>
  <c r="DA252" i="3"/>
  <c r="DC252" i="3"/>
  <c r="A253" i="3"/>
  <c r="Y253" i="3"/>
  <c r="CY253" i="3"/>
  <c r="CZ253" i="3"/>
  <c r="DA253" i="3"/>
  <c r="DB253" i="3"/>
  <c r="DC253" i="3"/>
  <c r="A254" i="3"/>
  <c r="Y254" i="3"/>
  <c r="CY254" i="3"/>
  <c r="CZ254" i="3"/>
  <c r="DA254" i="3"/>
  <c r="DB254" i="3"/>
  <c r="DC254" i="3"/>
  <c r="A255" i="3"/>
  <c r="Y255" i="3"/>
  <c r="CY255" i="3"/>
  <c r="CZ255" i="3"/>
  <c r="DA255" i="3"/>
  <c r="DB255" i="3"/>
  <c r="DC255" i="3"/>
  <c r="A256" i="3"/>
  <c r="Y256" i="3"/>
  <c r="CY256" i="3"/>
  <c r="CZ256" i="3"/>
  <c r="DB256" i="3" s="1"/>
  <c r="DA256" i="3"/>
  <c r="DC256" i="3"/>
  <c r="A257" i="3"/>
  <c r="Y257" i="3"/>
  <c r="CY257" i="3"/>
  <c r="CZ257" i="3"/>
  <c r="DA257" i="3"/>
  <c r="DB257" i="3"/>
  <c r="DC257" i="3"/>
  <c r="A258" i="3"/>
  <c r="Y258" i="3"/>
  <c r="CY258" i="3"/>
  <c r="CZ258" i="3"/>
  <c r="DA258" i="3"/>
  <c r="DB258" i="3"/>
  <c r="DC258" i="3"/>
  <c r="A259" i="3"/>
  <c r="Y259" i="3"/>
  <c r="CY259" i="3"/>
  <c r="CZ259" i="3"/>
  <c r="DA259" i="3"/>
  <c r="DB259" i="3"/>
  <c r="DC259" i="3"/>
  <c r="A260" i="3"/>
  <c r="Y260" i="3"/>
  <c r="CY260" i="3"/>
  <c r="CZ260" i="3"/>
  <c r="DB260" i="3" s="1"/>
  <c r="DA260" i="3"/>
  <c r="DC260" i="3"/>
  <c r="A261" i="3"/>
  <c r="Y261" i="3"/>
  <c r="CY261" i="3"/>
  <c r="CZ261" i="3"/>
  <c r="DB261" i="3" s="1"/>
  <c r="DA261" i="3"/>
  <c r="DC261" i="3"/>
  <c r="A262" i="3"/>
  <c r="Y262" i="3"/>
  <c r="CY262" i="3"/>
  <c r="CZ262" i="3"/>
  <c r="DA262" i="3"/>
  <c r="DB262" i="3"/>
  <c r="DC262" i="3"/>
  <c r="A263" i="3"/>
  <c r="Y263" i="3"/>
  <c r="CY263" i="3"/>
  <c r="CZ263" i="3"/>
  <c r="DB263" i="3" s="1"/>
  <c r="DA263" i="3"/>
  <c r="DC263" i="3"/>
  <c r="A264" i="3"/>
  <c r="Y264" i="3"/>
  <c r="CY264" i="3"/>
  <c r="CZ264" i="3"/>
  <c r="DA264" i="3"/>
  <c r="DB264" i="3"/>
  <c r="DC264" i="3"/>
  <c r="A265" i="3"/>
  <c r="Y265" i="3"/>
  <c r="CY265" i="3"/>
  <c r="CZ265" i="3"/>
  <c r="DB265" i="3" s="1"/>
  <c r="DA265" i="3"/>
  <c r="DC265" i="3"/>
  <c r="A266" i="3"/>
  <c r="Y266" i="3"/>
  <c r="CY266" i="3"/>
  <c r="CZ266" i="3"/>
  <c r="DB266" i="3" s="1"/>
  <c r="DA266" i="3"/>
  <c r="DC266" i="3"/>
  <c r="A267" i="3"/>
  <c r="Y267" i="3"/>
  <c r="CY267" i="3"/>
  <c r="CZ267" i="3"/>
  <c r="DB267" i="3" s="1"/>
  <c r="DA267" i="3"/>
  <c r="DC267" i="3"/>
  <c r="A268" i="3"/>
  <c r="Y268" i="3"/>
  <c r="CY268" i="3"/>
  <c r="CZ268" i="3"/>
  <c r="DA268" i="3"/>
  <c r="DB268" i="3"/>
  <c r="DC268" i="3"/>
  <c r="A269" i="3"/>
  <c r="Y269" i="3"/>
  <c r="CY269" i="3"/>
  <c r="CZ269" i="3"/>
  <c r="DA269" i="3"/>
  <c r="DB269" i="3"/>
  <c r="DC269" i="3"/>
  <c r="A270" i="3"/>
  <c r="Y270" i="3"/>
  <c r="CY270" i="3"/>
  <c r="CZ270" i="3"/>
  <c r="DA270" i="3"/>
  <c r="DB270" i="3"/>
  <c r="DC270" i="3"/>
  <c r="A271" i="3"/>
  <c r="Y271" i="3"/>
  <c r="CY271" i="3"/>
  <c r="CZ271" i="3"/>
  <c r="DB271" i="3" s="1"/>
  <c r="DA271" i="3"/>
  <c r="DC271" i="3"/>
  <c r="A272" i="3"/>
  <c r="Y272" i="3"/>
  <c r="CY272" i="3"/>
  <c r="CZ272" i="3"/>
  <c r="DB272" i="3" s="1"/>
  <c r="DA272" i="3"/>
  <c r="DC272" i="3"/>
  <c r="A273" i="3"/>
  <c r="Y273" i="3"/>
  <c r="CY273" i="3"/>
  <c r="CZ273" i="3"/>
  <c r="DB273" i="3" s="1"/>
  <c r="DA273" i="3"/>
  <c r="DC273" i="3"/>
  <c r="A274" i="3"/>
  <c r="Y274" i="3"/>
  <c r="CY274" i="3"/>
  <c r="CZ274" i="3"/>
  <c r="DA274" i="3"/>
  <c r="DB274" i="3"/>
  <c r="DC274" i="3"/>
  <c r="A275" i="3"/>
  <c r="Y275" i="3"/>
  <c r="CY275" i="3"/>
  <c r="CZ275" i="3"/>
  <c r="DA275" i="3"/>
  <c r="DB275" i="3"/>
  <c r="DC275" i="3"/>
  <c r="A276" i="3"/>
  <c r="Y276" i="3"/>
  <c r="CY276" i="3"/>
  <c r="CZ276" i="3"/>
  <c r="DA276" i="3"/>
  <c r="DB276" i="3"/>
  <c r="DC276" i="3"/>
  <c r="A277" i="3"/>
  <c r="Y277" i="3"/>
  <c r="CY277" i="3"/>
  <c r="CZ277" i="3"/>
  <c r="DB277" i="3" s="1"/>
  <c r="DA277" i="3"/>
  <c r="DC277" i="3"/>
  <c r="A278" i="3"/>
  <c r="Y278" i="3"/>
  <c r="CY278" i="3"/>
  <c r="CZ278" i="3"/>
  <c r="DB278" i="3" s="1"/>
  <c r="DA278" i="3"/>
  <c r="DC278" i="3"/>
  <c r="A279" i="3"/>
  <c r="Y279" i="3"/>
  <c r="CY279" i="3"/>
  <c r="CZ279" i="3"/>
  <c r="DB279" i="3" s="1"/>
  <c r="DA279" i="3"/>
  <c r="DC279" i="3"/>
  <c r="A280" i="3"/>
  <c r="Y280" i="3"/>
  <c r="CY280" i="3"/>
  <c r="CZ280" i="3"/>
  <c r="DA280" i="3"/>
  <c r="DB280" i="3"/>
  <c r="DC280" i="3"/>
  <c r="A281" i="3"/>
  <c r="Y281" i="3"/>
  <c r="CY281" i="3"/>
  <c r="CZ281" i="3"/>
  <c r="DB281" i="3" s="1"/>
  <c r="DA281" i="3"/>
  <c r="DC281" i="3"/>
  <c r="A282" i="3"/>
  <c r="Y282" i="3"/>
  <c r="CY282" i="3"/>
  <c r="CZ282" i="3"/>
  <c r="DA282" i="3"/>
  <c r="DB282" i="3"/>
  <c r="DC282" i="3"/>
  <c r="A283" i="3"/>
  <c r="Y283" i="3"/>
  <c r="CY283" i="3"/>
  <c r="CZ283" i="3"/>
  <c r="DA283" i="3"/>
  <c r="DB283" i="3"/>
  <c r="DC283" i="3"/>
  <c r="A284" i="3"/>
  <c r="Y284" i="3"/>
  <c r="CY284" i="3"/>
  <c r="CZ284" i="3"/>
  <c r="DB284" i="3" s="1"/>
  <c r="DA284" i="3"/>
  <c r="DC284" i="3"/>
  <c r="A285" i="3"/>
  <c r="Y285" i="3"/>
  <c r="CY285" i="3"/>
  <c r="CZ285" i="3"/>
  <c r="DA285" i="3"/>
  <c r="DB285" i="3"/>
  <c r="DC285" i="3"/>
  <c r="A286" i="3"/>
  <c r="Y286" i="3"/>
  <c r="CY286" i="3"/>
  <c r="CZ286" i="3"/>
  <c r="DB286" i="3" s="1"/>
  <c r="DA286" i="3"/>
  <c r="DC286" i="3"/>
  <c r="A287" i="3"/>
  <c r="Y287" i="3"/>
  <c r="CY287" i="3"/>
  <c r="CZ287" i="3"/>
  <c r="DA287" i="3"/>
  <c r="DB287" i="3"/>
  <c r="DC287" i="3"/>
  <c r="A288" i="3"/>
  <c r="Y288" i="3"/>
  <c r="CY288" i="3"/>
  <c r="CZ288" i="3"/>
  <c r="DB288" i="3" s="1"/>
  <c r="DA288" i="3"/>
  <c r="DC288" i="3"/>
  <c r="A289" i="3"/>
  <c r="Y289" i="3"/>
  <c r="CY289" i="3"/>
  <c r="CZ289" i="3"/>
  <c r="DA289" i="3"/>
  <c r="DB289" i="3"/>
  <c r="DC289" i="3"/>
  <c r="A290" i="3"/>
  <c r="Y290" i="3"/>
  <c r="CY290" i="3"/>
  <c r="CZ290" i="3"/>
  <c r="DA290" i="3"/>
  <c r="DB290" i="3"/>
  <c r="DC290" i="3"/>
  <c r="A291" i="3"/>
  <c r="Y291" i="3"/>
  <c r="CY291" i="3"/>
  <c r="CZ291" i="3"/>
  <c r="DA291" i="3"/>
  <c r="DB291" i="3"/>
  <c r="DC291" i="3"/>
  <c r="A292" i="3"/>
  <c r="Y292" i="3"/>
  <c r="CY292" i="3"/>
  <c r="CZ292" i="3"/>
  <c r="DB292" i="3" s="1"/>
  <c r="DA292" i="3"/>
  <c r="DC292" i="3"/>
  <c r="A293" i="3"/>
  <c r="Y293" i="3"/>
  <c r="CY293" i="3"/>
  <c r="CZ293" i="3"/>
  <c r="DA293" i="3"/>
  <c r="DB293" i="3"/>
  <c r="DC293" i="3"/>
  <c r="A294" i="3"/>
  <c r="Y294" i="3"/>
  <c r="CY294" i="3"/>
  <c r="CZ294" i="3"/>
  <c r="DB294" i="3" s="1"/>
  <c r="DA294" i="3"/>
  <c r="DC294" i="3"/>
  <c r="A295" i="3"/>
  <c r="Y295" i="3"/>
  <c r="CY295" i="3"/>
  <c r="CZ295" i="3"/>
  <c r="DB295" i="3" s="1"/>
  <c r="DA295" i="3"/>
  <c r="DC295" i="3"/>
  <c r="A296" i="3"/>
  <c r="Y296" i="3"/>
  <c r="CY296" i="3"/>
  <c r="CZ296" i="3"/>
  <c r="DA296" i="3"/>
  <c r="DB296" i="3"/>
  <c r="DC296" i="3"/>
  <c r="A297" i="3"/>
  <c r="Y297" i="3"/>
  <c r="CY297" i="3"/>
  <c r="CZ297" i="3"/>
  <c r="DA297" i="3"/>
  <c r="DB297" i="3"/>
  <c r="DC297" i="3"/>
  <c r="A298" i="3"/>
  <c r="Y298" i="3"/>
  <c r="CY298" i="3"/>
  <c r="CZ298" i="3"/>
  <c r="DB298" i="3" s="1"/>
  <c r="DA298" i="3"/>
  <c r="DC298" i="3"/>
  <c r="A299" i="3"/>
  <c r="Y299" i="3"/>
  <c r="CY299" i="3"/>
  <c r="CZ299" i="3"/>
  <c r="DB299" i="3" s="1"/>
  <c r="DA299" i="3"/>
  <c r="DC299" i="3"/>
  <c r="A300" i="3"/>
  <c r="Y300" i="3"/>
  <c r="CY300" i="3"/>
  <c r="CZ300" i="3"/>
  <c r="DA300" i="3"/>
  <c r="DB300" i="3"/>
  <c r="DC300" i="3"/>
  <c r="A301" i="3"/>
  <c r="Y301" i="3"/>
  <c r="CY301" i="3"/>
  <c r="CZ301" i="3"/>
  <c r="DB301" i="3" s="1"/>
  <c r="DA301" i="3"/>
  <c r="DC301" i="3"/>
  <c r="A302" i="3"/>
  <c r="Y302" i="3"/>
  <c r="CY302" i="3"/>
  <c r="CZ302" i="3"/>
  <c r="DA302" i="3"/>
  <c r="DB302" i="3"/>
  <c r="DC302" i="3"/>
  <c r="A303" i="3"/>
  <c r="Y303" i="3"/>
  <c r="CY303" i="3"/>
  <c r="CZ303" i="3"/>
  <c r="DB303" i="3" s="1"/>
  <c r="DA303" i="3"/>
  <c r="DC303" i="3"/>
  <c r="A304" i="3"/>
  <c r="Y304" i="3"/>
  <c r="CY304" i="3"/>
  <c r="CZ304" i="3"/>
  <c r="DA304" i="3"/>
  <c r="DB304" i="3"/>
  <c r="DC304" i="3"/>
  <c r="A305" i="3"/>
  <c r="Y305" i="3"/>
  <c r="CY305" i="3"/>
  <c r="CZ305" i="3"/>
  <c r="DB305" i="3" s="1"/>
  <c r="DA305" i="3"/>
  <c r="DC305" i="3"/>
  <c r="A306" i="3"/>
  <c r="Y306" i="3"/>
  <c r="CY306" i="3"/>
  <c r="CZ306" i="3"/>
  <c r="DB306" i="3" s="1"/>
  <c r="DA306" i="3"/>
  <c r="DC306" i="3"/>
  <c r="A307" i="3"/>
  <c r="Y307" i="3"/>
  <c r="CY307" i="3"/>
  <c r="CZ307" i="3"/>
  <c r="DA307" i="3"/>
  <c r="DB307" i="3"/>
  <c r="DC307" i="3"/>
  <c r="A308" i="3"/>
  <c r="Y308" i="3"/>
  <c r="CY308" i="3"/>
  <c r="CZ308" i="3"/>
  <c r="DA308" i="3"/>
  <c r="DB308" i="3"/>
  <c r="DC308" i="3"/>
  <c r="A309" i="3"/>
  <c r="Y309" i="3"/>
  <c r="CY309" i="3"/>
  <c r="CZ309" i="3"/>
  <c r="DB309" i="3" s="1"/>
  <c r="DA309" i="3"/>
  <c r="DC309" i="3"/>
  <c r="A310" i="3"/>
  <c r="Y310" i="3"/>
  <c r="CY310" i="3"/>
  <c r="CZ310" i="3"/>
  <c r="DB310" i="3" s="1"/>
  <c r="DA310" i="3"/>
  <c r="DC310" i="3"/>
  <c r="A311" i="3"/>
  <c r="Y311" i="3"/>
  <c r="CY311" i="3"/>
  <c r="CZ311" i="3"/>
  <c r="DB311" i="3" s="1"/>
  <c r="DA311" i="3"/>
  <c r="DC311" i="3"/>
  <c r="A312" i="3"/>
  <c r="Y312" i="3"/>
  <c r="CY312" i="3"/>
  <c r="CZ312" i="3"/>
  <c r="DA312" i="3"/>
  <c r="DB312" i="3"/>
  <c r="DC312" i="3"/>
  <c r="A313" i="3"/>
  <c r="Y313" i="3"/>
  <c r="CY313" i="3"/>
  <c r="CZ313" i="3"/>
  <c r="DB313" i="3" s="1"/>
  <c r="DA313" i="3"/>
  <c r="DC313" i="3"/>
  <c r="A314" i="3"/>
  <c r="Y314" i="3"/>
  <c r="CY314" i="3"/>
  <c r="CZ314" i="3"/>
  <c r="DA314" i="3"/>
  <c r="DB314" i="3"/>
  <c r="DC314" i="3"/>
  <c r="A315" i="3"/>
  <c r="Y315" i="3"/>
  <c r="CY315" i="3"/>
  <c r="CZ315" i="3"/>
  <c r="DB315" i="3" s="1"/>
  <c r="DA315" i="3"/>
  <c r="DC315" i="3"/>
  <c r="A316" i="3"/>
  <c r="Y316" i="3"/>
  <c r="CY316" i="3"/>
  <c r="CZ316" i="3"/>
  <c r="DA316" i="3"/>
  <c r="DB316" i="3"/>
  <c r="DC316" i="3"/>
  <c r="A317" i="3"/>
  <c r="Y317" i="3"/>
  <c r="CY317" i="3"/>
  <c r="CZ317" i="3"/>
  <c r="DB317" i="3" s="1"/>
  <c r="DA317" i="3"/>
  <c r="DC317" i="3"/>
  <c r="A318" i="3"/>
  <c r="Y318" i="3"/>
  <c r="CY318" i="3"/>
  <c r="CZ318" i="3"/>
  <c r="DA318" i="3"/>
  <c r="DB318" i="3"/>
  <c r="DC318" i="3"/>
  <c r="A319" i="3"/>
  <c r="Y319" i="3"/>
  <c r="CY319" i="3"/>
  <c r="CZ319" i="3"/>
  <c r="DA319" i="3"/>
  <c r="DB319" i="3"/>
  <c r="DC319" i="3"/>
  <c r="A320" i="3"/>
  <c r="Y320" i="3"/>
  <c r="CY320" i="3"/>
  <c r="CZ320" i="3"/>
  <c r="DB320" i="3" s="1"/>
  <c r="DA320" i="3"/>
  <c r="DC320" i="3"/>
  <c r="A321" i="3"/>
  <c r="Y321" i="3"/>
  <c r="CY321" i="3"/>
  <c r="CZ321" i="3"/>
  <c r="DA321" i="3"/>
  <c r="DB321" i="3"/>
  <c r="DC321" i="3"/>
  <c r="A322" i="3"/>
  <c r="Y322" i="3"/>
  <c r="CY322" i="3"/>
  <c r="CZ322" i="3"/>
  <c r="DA322" i="3"/>
  <c r="DB322" i="3"/>
  <c r="DC322" i="3"/>
  <c r="A323" i="3"/>
  <c r="Y323" i="3"/>
  <c r="CY323" i="3"/>
  <c r="CZ323" i="3"/>
  <c r="DB323" i="3" s="1"/>
  <c r="DA323" i="3"/>
  <c r="DC323" i="3"/>
  <c r="A324" i="3"/>
  <c r="Y324" i="3"/>
  <c r="CY324" i="3"/>
  <c r="CZ324" i="3"/>
  <c r="DB324" i="3" s="1"/>
  <c r="DA324" i="3"/>
  <c r="DC324" i="3"/>
  <c r="A325" i="3"/>
  <c r="Y325" i="3"/>
  <c r="CY325" i="3"/>
  <c r="CZ325" i="3"/>
  <c r="DB325" i="3" s="1"/>
  <c r="DA325" i="3"/>
  <c r="DC325" i="3"/>
  <c r="A326" i="3"/>
  <c r="Y326" i="3"/>
  <c r="CY326" i="3"/>
  <c r="CZ326" i="3"/>
  <c r="DA326" i="3"/>
  <c r="DB326" i="3"/>
  <c r="DC326" i="3"/>
  <c r="A327" i="3"/>
  <c r="Y327" i="3"/>
  <c r="CY327" i="3"/>
  <c r="CZ327" i="3"/>
  <c r="DB327" i="3" s="1"/>
  <c r="DA327" i="3"/>
  <c r="DC327" i="3"/>
  <c r="A328" i="3"/>
  <c r="Y328" i="3"/>
  <c r="CY328" i="3"/>
  <c r="CZ328" i="3"/>
  <c r="DA328" i="3"/>
  <c r="DB328" i="3"/>
  <c r="DC328" i="3"/>
  <c r="A329" i="3"/>
  <c r="Y329" i="3"/>
  <c r="CY329" i="3"/>
  <c r="CZ329" i="3"/>
  <c r="DB329" i="3" s="1"/>
  <c r="DA329" i="3"/>
  <c r="DC329" i="3"/>
  <c r="A330" i="3"/>
  <c r="Y330" i="3"/>
  <c r="CY330" i="3"/>
  <c r="CZ330" i="3"/>
  <c r="DA330" i="3"/>
  <c r="DB330" i="3"/>
  <c r="DC330" i="3"/>
  <c r="A331" i="3"/>
  <c r="Y331" i="3"/>
  <c r="CY331" i="3"/>
  <c r="CZ331" i="3"/>
  <c r="DB331" i="3" s="1"/>
  <c r="DA331" i="3"/>
  <c r="DC331" i="3"/>
  <c r="A332" i="3"/>
  <c r="Y332" i="3"/>
  <c r="CY332" i="3"/>
  <c r="CZ332" i="3"/>
  <c r="DB332" i="3" s="1"/>
  <c r="DA332" i="3"/>
  <c r="DC332" i="3"/>
  <c r="A333" i="3"/>
  <c r="Y333" i="3"/>
  <c r="CY333" i="3"/>
  <c r="CZ333" i="3"/>
  <c r="DA333" i="3"/>
  <c r="DB333" i="3"/>
  <c r="DC333" i="3"/>
  <c r="A334" i="3"/>
  <c r="Y334" i="3"/>
  <c r="CY334" i="3"/>
  <c r="CZ334" i="3"/>
  <c r="DA334" i="3"/>
  <c r="DB334" i="3"/>
  <c r="DC334" i="3"/>
  <c r="A335" i="3"/>
  <c r="Y335" i="3"/>
  <c r="CY335" i="3"/>
  <c r="CZ335" i="3"/>
  <c r="DB335" i="3" s="1"/>
  <c r="DA335" i="3"/>
  <c r="DC335" i="3"/>
  <c r="A336" i="3"/>
  <c r="Y336" i="3"/>
  <c r="CY336" i="3"/>
  <c r="CZ336" i="3"/>
  <c r="DB336" i="3" s="1"/>
  <c r="DA336" i="3"/>
  <c r="DC336" i="3"/>
  <c r="A337" i="3"/>
  <c r="Y337" i="3"/>
  <c r="CY337" i="3"/>
  <c r="CZ337" i="3"/>
  <c r="DA337" i="3"/>
  <c r="DB337" i="3"/>
  <c r="DC337" i="3"/>
  <c r="A338" i="3"/>
  <c r="Y338" i="3"/>
  <c r="CY338" i="3"/>
  <c r="CZ338" i="3"/>
  <c r="DA338" i="3"/>
  <c r="DB338" i="3"/>
  <c r="DC338" i="3"/>
  <c r="A339" i="3"/>
  <c r="Y339" i="3"/>
  <c r="CY339" i="3"/>
  <c r="CZ339" i="3"/>
  <c r="DA339" i="3"/>
  <c r="DB339" i="3"/>
  <c r="DC339" i="3"/>
  <c r="A340" i="3"/>
  <c r="Y340" i="3"/>
  <c r="CY340" i="3"/>
  <c r="CZ340" i="3"/>
  <c r="DB340" i="3" s="1"/>
  <c r="DA340" i="3"/>
  <c r="DC340" i="3"/>
  <c r="A341" i="3"/>
  <c r="Y341" i="3"/>
  <c r="CY341" i="3"/>
  <c r="CZ341" i="3"/>
  <c r="DA341" i="3"/>
  <c r="DB341" i="3"/>
  <c r="DC341" i="3"/>
  <c r="A342" i="3"/>
  <c r="Y342" i="3"/>
  <c r="CY342" i="3"/>
  <c r="CZ342" i="3"/>
  <c r="DB342" i="3" s="1"/>
  <c r="DA342" i="3"/>
  <c r="DC342" i="3"/>
  <c r="A343" i="3"/>
  <c r="Y343" i="3"/>
  <c r="CY343" i="3"/>
  <c r="CZ343" i="3"/>
  <c r="DA343" i="3"/>
  <c r="DB343" i="3"/>
  <c r="DC343" i="3"/>
  <c r="A344" i="3"/>
  <c r="Y344" i="3"/>
  <c r="CY344" i="3"/>
  <c r="CZ344" i="3"/>
  <c r="DB344" i="3" s="1"/>
  <c r="DA344" i="3"/>
  <c r="DC344" i="3"/>
  <c r="A345" i="3"/>
  <c r="Y345" i="3"/>
  <c r="CY345" i="3"/>
  <c r="CZ345" i="3"/>
  <c r="DA345" i="3"/>
  <c r="DB345" i="3"/>
  <c r="DC345" i="3"/>
  <c r="A346" i="3"/>
  <c r="Y346" i="3"/>
  <c r="CY346" i="3"/>
  <c r="CZ346" i="3"/>
  <c r="DA346" i="3"/>
  <c r="DB346" i="3"/>
  <c r="DC346" i="3"/>
  <c r="A347" i="3"/>
  <c r="Y347" i="3"/>
  <c r="CY347" i="3"/>
  <c r="CZ347" i="3"/>
  <c r="DB347" i="3" s="1"/>
  <c r="DA347" i="3"/>
  <c r="DC347" i="3"/>
  <c r="A348" i="3"/>
  <c r="Y348" i="3"/>
  <c r="CY348" i="3"/>
  <c r="CZ348" i="3"/>
  <c r="DB348" i="3" s="1"/>
  <c r="DA348" i="3"/>
  <c r="DC348" i="3"/>
  <c r="A349" i="3"/>
  <c r="Y349" i="3"/>
  <c r="CY349" i="3"/>
  <c r="CZ349" i="3"/>
  <c r="DA349" i="3"/>
  <c r="DB349" i="3"/>
  <c r="DC349" i="3"/>
  <c r="A350" i="3"/>
  <c r="Y350" i="3"/>
  <c r="CY350" i="3"/>
  <c r="CZ350" i="3"/>
  <c r="DA350" i="3"/>
  <c r="DB350" i="3"/>
  <c r="DC350" i="3"/>
  <c r="A351" i="3"/>
  <c r="Y351" i="3"/>
  <c r="CY351" i="3"/>
  <c r="CZ351" i="3"/>
  <c r="DB351" i="3" s="1"/>
  <c r="DA351" i="3"/>
  <c r="DC351" i="3"/>
  <c r="A352" i="3"/>
  <c r="Y352" i="3"/>
  <c r="CY352" i="3"/>
  <c r="CZ352" i="3"/>
  <c r="DB352" i="3" s="1"/>
  <c r="DA352" i="3"/>
  <c r="DC352" i="3"/>
  <c r="A353" i="3"/>
  <c r="Y353" i="3"/>
  <c r="CY353" i="3"/>
  <c r="CZ353" i="3"/>
  <c r="DB353" i="3" s="1"/>
  <c r="DA353" i="3"/>
  <c r="DC353" i="3"/>
  <c r="A354" i="3"/>
  <c r="Y354" i="3"/>
  <c r="CY354" i="3"/>
  <c r="CZ354" i="3"/>
  <c r="DA354" i="3"/>
  <c r="DB354" i="3"/>
  <c r="DC354" i="3"/>
  <c r="A355" i="3"/>
  <c r="Y355" i="3"/>
  <c r="CY355" i="3"/>
  <c r="CZ355" i="3"/>
  <c r="DB355" i="3" s="1"/>
  <c r="DA355" i="3"/>
  <c r="DC355" i="3"/>
  <c r="A356" i="3"/>
  <c r="Y356" i="3"/>
  <c r="CY356" i="3"/>
  <c r="CZ356" i="3"/>
  <c r="DA356" i="3"/>
  <c r="DB356" i="3"/>
  <c r="DC356" i="3"/>
  <c r="A357" i="3"/>
  <c r="Y357" i="3"/>
  <c r="CY357" i="3"/>
  <c r="CZ357" i="3"/>
  <c r="DB357" i="3" s="1"/>
  <c r="DA357" i="3"/>
  <c r="DC357" i="3"/>
  <c r="A358" i="3"/>
  <c r="Y358" i="3"/>
  <c r="CY358" i="3"/>
  <c r="CZ358" i="3"/>
  <c r="DA358" i="3"/>
  <c r="DB358" i="3"/>
  <c r="DC358" i="3"/>
  <c r="A359" i="3"/>
  <c r="Y359" i="3"/>
  <c r="CY359" i="3"/>
  <c r="CZ359" i="3"/>
  <c r="DB359" i="3" s="1"/>
  <c r="DA359" i="3"/>
  <c r="DC359" i="3"/>
  <c r="A360" i="3"/>
  <c r="Y360" i="3"/>
  <c r="CY360" i="3"/>
  <c r="CZ360" i="3"/>
  <c r="DB360" i="3" s="1"/>
  <c r="DA360" i="3"/>
  <c r="DC360" i="3"/>
  <c r="A361" i="3"/>
  <c r="Y361" i="3"/>
  <c r="CY361" i="3"/>
  <c r="CZ361" i="3"/>
  <c r="DA361" i="3"/>
  <c r="DB361" i="3"/>
  <c r="DC361" i="3"/>
  <c r="A362" i="3"/>
  <c r="Y362" i="3"/>
  <c r="CY362" i="3"/>
  <c r="CZ362" i="3"/>
  <c r="DA362" i="3"/>
  <c r="DB362" i="3"/>
  <c r="DC362" i="3"/>
  <c r="A363" i="3"/>
  <c r="Y363" i="3"/>
  <c r="CY363" i="3"/>
  <c r="CZ363" i="3"/>
  <c r="DB363" i="3" s="1"/>
  <c r="DA363" i="3"/>
  <c r="DC363" i="3"/>
  <c r="A364" i="3"/>
  <c r="Y364" i="3"/>
  <c r="CY364" i="3"/>
  <c r="CZ364" i="3"/>
  <c r="DB364" i="3" s="1"/>
  <c r="DA364" i="3"/>
  <c r="DC364" i="3"/>
  <c r="A365" i="3"/>
  <c r="Y365" i="3"/>
  <c r="CY365" i="3"/>
  <c r="CZ365" i="3"/>
  <c r="DA365" i="3"/>
  <c r="DB365" i="3"/>
  <c r="DC365" i="3"/>
  <c r="A366" i="3"/>
  <c r="Y366" i="3"/>
  <c r="CY366" i="3"/>
  <c r="CZ366" i="3"/>
  <c r="DA366" i="3"/>
  <c r="DB366" i="3"/>
  <c r="DC366" i="3"/>
  <c r="A367" i="3"/>
  <c r="Y367" i="3"/>
  <c r="CY367" i="3"/>
  <c r="CZ367" i="3"/>
  <c r="DA367" i="3"/>
  <c r="DB367" i="3"/>
  <c r="DC367" i="3"/>
  <c r="A368" i="3"/>
  <c r="Y368" i="3"/>
  <c r="CY368" i="3"/>
  <c r="CZ368" i="3"/>
  <c r="DB368" i="3" s="1"/>
  <c r="DA368" i="3"/>
  <c r="DC368" i="3"/>
  <c r="A369" i="3"/>
  <c r="Y369" i="3"/>
  <c r="CY369" i="3"/>
  <c r="CZ369" i="3"/>
  <c r="DA369" i="3"/>
  <c r="DB369" i="3"/>
  <c r="DC369" i="3"/>
  <c r="A370" i="3"/>
  <c r="Y370" i="3"/>
  <c r="CY370" i="3"/>
  <c r="CZ370" i="3"/>
  <c r="DA370" i="3"/>
  <c r="DB370" i="3"/>
  <c r="DC370" i="3"/>
  <c r="A371" i="3"/>
  <c r="Y371" i="3"/>
  <c r="CY371" i="3"/>
  <c r="CZ371" i="3"/>
  <c r="DB371" i="3" s="1"/>
  <c r="DA371" i="3"/>
  <c r="DC371" i="3"/>
  <c r="A372" i="3"/>
  <c r="Y372" i="3"/>
  <c r="CY372" i="3"/>
  <c r="CZ372" i="3"/>
  <c r="DB372" i="3" s="1"/>
  <c r="DA372" i="3"/>
  <c r="DC372" i="3"/>
  <c r="A373" i="3"/>
  <c r="Y373" i="3"/>
  <c r="CY373" i="3"/>
  <c r="CZ373" i="3"/>
  <c r="DB373" i="3" s="1"/>
  <c r="DA373" i="3"/>
  <c r="DC373" i="3"/>
  <c r="A374" i="3"/>
  <c r="Y374" i="3"/>
  <c r="CY374" i="3"/>
  <c r="CZ374" i="3"/>
  <c r="DA374" i="3"/>
  <c r="DB374" i="3"/>
  <c r="DC374" i="3"/>
  <c r="A375" i="3"/>
  <c r="Y375" i="3"/>
  <c r="CY375" i="3"/>
  <c r="CZ375" i="3"/>
  <c r="DB375" i="3" s="1"/>
  <c r="DA375" i="3"/>
  <c r="DC375" i="3"/>
  <c r="A376" i="3"/>
  <c r="Y376" i="3"/>
  <c r="CY376" i="3"/>
  <c r="CZ376" i="3"/>
  <c r="DB376" i="3" s="1"/>
  <c r="DA376" i="3"/>
  <c r="DC376" i="3"/>
  <c r="A377" i="3"/>
  <c r="Y377" i="3"/>
  <c r="CY377" i="3"/>
  <c r="CZ377" i="3"/>
  <c r="DA377" i="3"/>
  <c r="DB377" i="3"/>
  <c r="DC377" i="3"/>
  <c r="A378" i="3"/>
  <c r="Y378" i="3"/>
  <c r="CY378" i="3"/>
  <c r="CZ378" i="3"/>
  <c r="DA378" i="3"/>
  <c r="DB378" i="3"/>
  <c r="DC378" i="3"/>
  <c r="A379" i="3"/>
  <c r="Y379" i="3"/>
  <c r="CY379" i="3"/>
  <c r="CZ379" i="3"/>
  <c r="DA379" i="3"/>
  <c r="DB379" i="3"/>
  <c r="DC379" i="3"/>
  <c r="A380" i="3"/>
  <c r="Y380" i="3"/>
  <c r="CY380" i="3"/>
  <c r="CZ380" i="3"/>
  <c r="DB380" i="3" s="1"/>
  <c r="DA380" i="3"/>
  <c r="DC380" i="3"/>
  <c r="A381" i="3"/>
  <c r="Y381" i="3"/>
  <c r="CY381" i="3"/>
  <c r="CZ381" i="3"/>
  <c r="DA381" i="3"/>
  <c r="DB381" i="3"/>
  <c r="DC381" i="3"/>
  <c r="A382" i="3"/>
  <c r="Y382" i="3"/>
  <c r="CY382" i="3"/>
  <c r="CZ382" i="3"/>
  <c r="DA382" i="3"/>
  <c r="DB382" i="3"/>
  <c r="DC382" i="3"/>
  <c r="A383" i="3"/>
  <c r="Y383" i="3"/>
  <c r="CY383" i="3"/>
  <c r="CZ383" i="3"/>
  <c r="DB383" i="3" s="1"/>
  <c r="DA383" i="3"/>
  <c r="DC383" i="3"/>
  <c r="A384" i="3"/>
  <c r="Y384" i="3"/>
  <c r="CY384" i="3"/>
  <c r="CZ384" i="3"/>
  <c r="DB384" i="3" s="1"/>
  <c r="DA384" i="3"/>
  <c r="DC384" i="3"/>
  <c r="A385" i="3"/>
  <c r="Y385" i="3"/>
  <c r="CY385" i="3"/>
  <c r="CZ385" i="3"/>
  <c r="DA385" i="3"/>
  <c r="DB385" i="3"/>
  <c r="DC385" i="3"/>
  <c r="A386" i="3"/>
  <c r="Y386" i="3"/>
  <c r="CY386" i="3"/>
  <c r="CZ386" i="3"/>
  <c r="DB386" i="3" s="1"/>
  <c r="DA386" i="3"/>
  <c r="DC386" i="3"/>
  <c r="A387" i="3"/>
  <c r="Y387" i="3"/>
  <c r="CY387" i="3"/>
  <c r="CZ387" i="3"/>
  <c r="DA387" i="3"/>
  <c r="DB387" i="3"/>
  <c r="DC387" i="3"/>
  <c r="A388" i="3"/>
  <c r="Y388" i="3"/>
  <c r="CY388" i="3"/>
  <c r="CZ388" i="3"/>
  <c r="DB388" i="3" s="1"/>
  <c r="DA388" i="3"/>
  <c r="DC388" i="3"/>
  <c r="A389" i="3"/>
  <c r="Y389" i="3"/>
  <c r="CY389" i="3"/>
  <c r="CZ389" i="3"/>
  <c r="DA389" i="3"/>
  <c r="DB389" i="3"/>
  <c r="DC389" i="3"/>
  <c r="A390" i="3"/>
  <c r="Y390" i="3"/>
  <c r="CY390" i="3"/>
  <c r="CZ390" i="3"/>
  <c r="DA390" i="3"/>
  <c r="DB390" i="3"/>
  <c r="DC390" i="3"/>
  <c r="A391" i="3"/>
  <c r="Y391" i="3"/>
  <c r="CY391" i="3"/>
  <c r="CZ391" i="3"/>
  <c r="DB391" i="3" s="1"/>
  <c r="DA391" i="3"/>
  <c r="DC391" i="3"/>
  <c r="A392" i="3"/>
  <c r="Y392" i="3"/>
  <c r="CY392" i="3"/>
  <c r="CZ392" i="3"/>
  <c r="DB392" i="3" s="1"/>
  <c r="DA392" i="3"/>
  <c r="DC392" i="3"/>
  <c r="A393" i="3"/>
  <c r="Y393" i="3"/>
  <c r="CY393" i="3"/>
  <c r="CZ393" i="3"/>
  <c r="DB393" i="3" s="1"/>
  <c r="DA393" i="3"/>
  <c r="DC393" i="3"/>
  <c r="A394" i="3"/>
  <c r="Y394" i="3"/>
  <c r="CY394" i="3"/>
  <c r="CZ394" i="3"/>
  <c r="DA394" i="3"/>
  <c r="DB394" i="3"/>
  <c r="DC394" i="3"/>
  <c r="A395" i="3"/>
  <c r="Y395" i="3"/>
  <c r="CY395" i="3"/>
  <c r="CZ395" i="3"/>
  <c r="DB395" i="3" s="1"/>
  <c r="DA395" i="3"/>
  <c r="DC395" i="3"/>
  <c r="A396" i="3"/>
  <c r="Y396" i="3"/>
  <c r="CY396" i="3"/>
  <c r="CZ396" i="3"/>
  <c r="DB396" i="3" s="1"/>
  <c r="DA396" i="3"/>
  <c r="DC396" i="3"/>
  <c r="A397" i="3"/>
  <c r="Y397" i="3"/>
  <c r="CY397" i="3"/>
  <c r="CZ397" i="3"/>
  <c r="DA397" i="3"/>
  <c r="DB397" i="3"/>
  <c r="DC397" i="3"/>
  <c r="A398" i="3"/>
  <c r="Y398" i="3"/>
  <c r="CY398" i="3"/>
  <c r="CZ398" i="3"/>
  <c r="DB398" i="3" s="1"/>
  <c r="DA398" i="3"/>
  <c r="DC398" i="3"/>
  <c r="A399" i="3"/>
  <c r="Y399" i="3"/>
  <c r="CY399" i="3"/>
  <c r="CZ399" i="3"/>
  <c r="DA399" i="3"/>
  <c r="DB399" i="3"/>
  <c r="DC399" i="3"/>
  <c r="A400" i="3"/>
  <c r="Y400" i="3"/>
  <c r="CY400" i="3"/>
  <c r="CZ400" i="3"/>
  <c r="DB400" i="3" s="1"/>
  <c r="DA400" i="3"/>
  <c r="DC400" i="3"/>
  <c r="A401" i="3"/>
  <c r="Y401" i="3"/>
  <c r="CY401" i="3"/>
  <c r="CZ401" i="3"/>
  <c r="DA401" i="3"/>
  <c r="DB401" i="3"/>
  <c r="DC401" i="3"/>
  <c r="A402" i="3"/>
  <c r="Y402" i="3"/>
  <c r="CY402" i="3"/>
  <c r="CZ402" i="3"/>
  <c r="DA402" i="3"/>
  <c r="DB402" i="3"/>
  <c r="DC402" i="3"/>
  <c r="A403" i="3"/>
  <c r="Y403" i="3"/>
  <c r="CY403" i="3"/>
  <c r="CZ403" i="3"/>
  <c r="DA403" i="3"/>
  <c r="DB403" i="3"/>
  <c r="DC403" i="3"/>
  <c r="A404" i="3"/>
  <c r="Y404" i="3"/>
  <c r="CY404" i="3"/>
  <c r="CZ404" i="3"/>
  <c r="DB404" i="3" s="1"/>
  <c r="DA404" i="3"/>
  <c r="DC404" i="3"/>
  <c r="A405" i="3"/>
  <c r="Y405" i="3"/>
  <c r="CY405" i="3"/>
  <c r="CZ405" i="3"/>
  <c r="DA405" i="3"/>
  <c r="DB405" i="3"/>
  <c r="DC405" i="3"/>
  <c r="A406" i="3"/>
  <c r="Y406" i="3"/>
  <c r="CY406" i="3"/>
  <c r="CZ406" i="3"/>
  <c r="DB406" i="3" s="1"/>
  <c r="DA406" i="3"/>
  <c r="DC406" i="3"/>
  <c r="A407" i="3"/>
  <c r="Y407" i="3"/>
  <c r="CY407" i="3"/>
  <c r="CZ407" i="3"/>
  <c r="DA407" i="3"/>
  <c r="DB407" i="3"/>
  <c r="DC407" i="3"/>
  <c r="A408" i="3"/>
  <c r="Y408" i="3"/>
  <c r="CY408" i="3"/>
  <c r="CZ408" i="3"/>
  <c r="DB408" i="3" s="1"/>
  <c r="DA408" i="3"/>
  <c r="DC408" i="3"/>
  <c r="A409" i="3"/>
  <c r="Y409" i="3"/>
  <c r="CY409" i="3"/>
  <c r="CZ409" i="3"/>
  <c r="DB409" i="3" s="1"/>
  <c r="DA409" i="3"/>
  <c r="DC409" i="3"/>
  <c r="A410" i="3"/>
  <c r="Y410" i="3"/>
  <c r="CY410" i="3"/>
  <c r="CZ410" i="3"/>
  <c r="DA410" i="3"/>
  <c r="DB410" i="3"/>
  <c r="DC410" i="3"/>
  <c r="A411" i="3"/>
  <c r="Y411" i="3"/>
  <c r="CY411" i="3"/>
  <c r="CZ411" i="3"/>
  <c r="DA411" i="3"/>
  <c r="DB411" i="3"/>
  <c r="DC411" i="3"/>
  <c r="A412" i="3"/>
  <c r="Y412" i="3"/>
  <c r="CY412" i="3"/>
  <c r="CZ412" i="3"/>
  <c r="DB412" i="3" s="1"/>
  <c r="DA412" i="3"/>
  <c r="DC412" i="3"/>
  <c r="A413" i="3"/>
  <c r="Y413" i="3"/>
  <c r="CY413" i="3"/>
  <c r="CZ413" i="3"/>
  <c r="DB413" i="3" s="1"/>
  <c r="DA413" i="3"/>
  <c r="DC413" i="3"/>
  <c r="A414" i="3"/>
  <c r="Y414" i="3"/>
  <c r="CY414" i="3"/>
  <c r="CZ414" i="3"/>
  <c r="DA414" i="3"/>
  <c r="DB414" i="3"/>
  <c r="DC414" i="3"/>
  <c r="A415" i="3"/>
  <c r="Y415" i="3"/>
  <c r="CY415" i="3"/>
  <c r="CZ415" i="3"/>
  <c r="DA415" i="3"/>
  <c r="DB415" i="3"/>
  <c r="DC415" i="3"/>
  <c r="A416" i="3"/>
  <c r="Y416" i="3"/>
  <c r="CY416" i="3"/>
  <c r="CZ416" i="3"/>
  <c r="DB416" i="3" s="1"/>
  <c r="DA416" i="3"/>
  <c r="DC416" i="3"/>
  <c r="A417" i="3"/>
  <c r="Y417" i="3"/>
  <c r="CY417" i="3"/>
  <c r="CZ417" i="3"/>
  <c r="DB417" i="3" s="1"/>
  <c r="DA417" i="3"/>
  <c r="DC417" i="3"/>
  <c r="A418" i="3"/>
  <c r="Y418" i="3"/>
  <c r="CY418" i="3"/>
  <c r="CZ418" i="3"/>
  <c r="DA418" i="3"/>
  <c r="DB418" i="3"/>
  <c r="DC418" i="3"/>
  <c r="A419" i="3"/>
  <c r="Y419" i="3"/>
  <c r="CY419" i="3"/>
  <c r="CZ419" i="3"/>
  <c r="DB419" i="3" s="1"/>
  <c r="DA419" i="3"/>
  <c r="DC419" i="3"/>
  <c r="A420" i="3"/>
  <c r="Y420" i="3"/>
  <c r="CY420" i="3"/>
  <c r="CZ420" i="3"/>
  <c r="DA420" i="3"/>
  <c r="DB420" i="3"/>
  <c r="DC420" i="3"/>
  <c r="A421" i="3"/>
  <c r="Y421" i="3"/>
  <c r="CY421" i="3"/>
  <c r="CZ421" i="3"/>
  <c r="DB421" i="3" s="1"/>
  <c r="DA421" i="3"/>
  <c r="DC421" i="3"/>
  <c r="A422" i="3"/>
  <c r="Y422" i="3"/>
  <c r="CY422" i="3"/>
  <c r="CZ422" i="3"/>
  <c r="DA422" i="3"/>
  <c r="DB422" i="3"/>
  <c r="DC422" i="3"/>
  <c r="A423" i="3"/>
  <c r="Y423" i="3"/>
  <c r="CY423" i="3"/>
  <c r="CZ423" i="3"/>
  <c r="DB423" i="3" s="1"/>
  <c r="DA423" i="3"/>
  <c r="DC423" i="3"/>
  <c r="A424" i="3"/>
  <c r="Y424" i="3"/>
  <c r="CY424" i="3"/>
  <c r="CZ424" i="3"/>
  <c r="DA424" i="3"/>
  <c r="DB424" i="3"/>
  <c r="DC424" i="3"/>
  <c r="A425" i="3"/>
  <c r="Y425" i="3"/>
  <c r="CY425" i="3"/>
  <c r="CZ425" i="3"/>
  <c r="DB425" i="3" s="1"/>
  <c r="DA425" i="3"/>
  <c r="DC425" i="3"/>
  <c r="A426" i="3"/>
  <c r="Y426" i="3"/>
  <c r="CY426" i="3"/>
  <c r="CZ426" i="3"/>
  <c r="DB426" i="3" s="1"/>
  <c r="DA426" i="3"/>
  <c r="DC426" i="3"/>
  <c r="A427" i="3"/>
  <c r="Y427" i="3"/>
  <c r="CY427" i="3"/>
  <c r="CZ427" i="3"/>
  <c r="DA427" i="3"/>
  <c r="DB427" i="3"/>
  <c r="DC427" i="3"/>
  <c r="A428" i="3"/>
  <c r="Y428" i="3"/>
  <c r="CY428" i="3"/>
  <c r="CZ428" i="3"/>
  <c r="DA428" i="3"/>
  <c r="DB428" i="3"/>
  <c r="DC428" i="3"/>
  <c r="A429" i="3"/>
  <c r="Y429" i="3"/>
  <c r="CY429" i="3"/>
  <c r="CZ429" i="3"/>
  <c r="DB429" i="3" s="1"/>
  <c r="DA429" i="3"/>
  <c r="DC429" i="3"/>
  <c r="A430" i="3"/>
  <c r="Y430" i="3"/>
  <c r="CY430" i="3"/>
  <c r="CZ430" i="3"/>
  <c r="DB430" i="3" s="1"/>
  <c r="DA430" i="3"/>
  <c r="DC430" i="3"/>
  <c r="A431" i="3"/>
  <c r="Y431" i="3"/>
  <c r="CY431" i="3"/>
  <c r="CZ431" i="3"/>
  <c r="DB431" i="3" s="1"/>
  <c r="DA431" i="3"/>
  <c r="DC431" i="3"/>
  <c r="A432" i="3"/>
  <c r="Y432" i="3"/>
  <c r="CY432" i="3"/>
  <c r="CZ432" i="3"/>
  <c r="DA432" i="3"/>
  <c r="DB432" i="3"/>
  <c r="DC432" i="3"/>
  <c r="A433" i="3"/>
  <c r="Y433" i="3"/>
  <c r="CY433" i="3"/>
  <c r="CZ433" i="3"/>
  <c r="DA433" i="3"/>
  <c r="DB433" i="3"/>
  <c r="DC433" i="3"/>
  <c r="A434" i="3"/>
  <c r="Y434" i="3"/>
  <c r="CY434" i="3"/>
  <c r="CZ434" i="3"/>
  <c r="DB434" i="3" s="1"/>
  <c r="DA434" i="3"/>
  <c r="DC434" i="3"/>
  <c r="A435" i="3"/>
  <c r="Y435" i="3"/>
  <c r="CY435" i="3"/>
  <c r="CZ435" i="3"/>
  <c r="DA435" i="3"/>
  <c r="DB435" i="3"/>
  <c r="DC435" i="3"/>
  <c r="A436" i="3"/>
  <c r="Y436" i="3"/>
  <c r="CY436" i="3"/>
  <c r="CZ436" i="3"/>
  <c r="DB436" i="3" s="1"/>
  <c r="DA436" i="3"/>
  <c r="DC436" i="3"/>
  <c r="A437" i="3"/>
  <c r="Y437" i="3"/>
  <c r="CY437" i="3"/>
  <c r="CZ437" i="3"/>
  <c r="DA437" i="3"/>
  <c r="DB437" i="3"/>
  <c r="DC437" i="3"/>
  <c r="A438" i="3"/>
  <c r="Y438" i="3"/>
  <c r="CY438" i="3"/>
  <c r="CZ438" i="3"/>
  <c r="DB438" i="3" s="1"/>
  <c r="DA438" i="3"/>
  <c r="DC438" i="3"/>
  <c r="A439" i="3"/>
  <c r="Y439" i="3"/>
  <c r="CY439" i="3"/>
  <c r="CZ439" i="3"/>
  <c r="DA439" i="3"/>
  <c r="DB439" i="3"/>
  <c r="DC439" i="3"/>
  <c r="A440" i="3"/>
  <c r="Y440" i="3"/>
  <c r="CY440" i="3"/>
  <c r="CZ440" i="3"/>
  <c r="DB440" i="3" s="1"/>
  <c r="DA440" i="3"/>
  <c r="DC440" i="3"/>
  <c r="A441" i="3"/>
  <c r="Y441" i="3"/>
  <c r="CY441" i="3"/>
  <c r="CZ441" i="3"/>
  <c r="DA441" i="3"/>
  <c r="DB441" i="3"/>
  <c r="DC441" i="3"/>
  <c r="A442" i="3"/>
  <c r="Y442" i="3"/>
  <c r="CY442" i="3"/>
  <c r="CZ442" i="3"/>
  <c r="DA442" i="3"/>
  <c r="DB442" i="3"/>
  <c r="DC442" i="3"/>
  <c r="A443" i="3"/>
  <c r="Y443" i="3"/>
  <c r="CY443" i="3"/>
  <c r="CZ443" i="3"/>
  <c r="DB443" i="3" s="1"/>
  <c r="DA443" i="3"/>
  <c r="DC443" i="3"/>
  <c r="A444" i="3"/>
  <c r="Y444" i="3"/>
  <c r="CY444" i="3"/>
  <c r="CZ444" i="3"/>
  <c r="DB444" i="3" s="1"/>
  <c r="DA444" i="3"/>
  <c r="DC444" i="3"/>
  <c r="A445" i="3"/>
  <c r="Y445" i="3"/>
  <c r="CY445" i="3"/>
  <c r="CZ445" i="3"/>
  <c r="DA445" i="3"/>
  <c r="DB445" i="3"/>
  <c r="DC445" i="3"/>
  <c r="A446" i="3"/>
  <c r="Y446" i="3"/>
  <c r="CY446" i="3"/>
  <c r="CZ446" i="3"/>
  <c r="DA446" i="3"/>
  <c r="DB446" i="3"/>
  <c r="DC446" i="3"/>
  <c r="A447" i="3"/>
  <c r="Y447" i="3"/>
  <c r="CY447" i="3"/>
  <c r="CZ447" i="3"/>
  <c r="DA447" i="3"/>
  <c r="DB447" i="3"/>
  <c r="DC447" i="3"/>
  <c r="A448" i="3"/>
  <c r="Y448" i="3"/>
  <c r="CY448" i="3"/>
  <c r="CZ448" i="3"/>
  <c r="DB448" i="3" s="1"/>
  <c r="DA448" i="3"/>
  <c r="DC448" i="3"/>
  <c r="A449" i="3"/>
  <c r="Y449" i="3"/>
  <c r="CY449" i="3"/>
  <c r="CZ449" i="3"/>
  <c r="DA449" i="3"/>
  <c r="DB449" i="3"/>
  <c r="DC449" i="3"/>
  <c r="A450" i="3"/>
  <c r="Y450" i="3"/>
  <c r="CY450" i="3"/>
  <c r="CZ450" i="3"/>
  <c r="DB450" i="3" s="1"/>
  <c r="DA450" i="3"/>
  <c r="DC450" i="3"/>
  <c r="A451" i="3"/>
  <c r="Y451" i="3"/>
  <c r="CY451" i="3"/>
  <c r="CZ451" i="3"/>
  <c r="DA451" i="3"/>
  <c r="DB451" i="3"/>
  <c r="DC451" i="3"/>
  <c r="A452" i="3"/>
  <c r="Y452" i="3"/>
  <c r="CY452" i="3"/>
  <c r="CZ452" i="3"/>
  <c r="DB452" i="3" s="1"/>
  <c r="DA452" i="3"/>
  <c r="DC452" i="3"/>
  <c r="A453" i="3"/>
  <c r="Y453" i="3"/>
  <c r="CY453" i="3"/>
  <c r="CZ453" i="3"/>
  <c r="DB453" i="3" s="1"/>
  <c r="DA453" i="3"/>
  <c r="DC453" i="3"/>
  <c r="A454" i="3"/>
  <c r="Y454" i="3"/>
  <c r="CY454" i="3"/>
  <c r="CZ454" i="3"/>
  <c r="DA454" i="3"/>
  <c r="DB454" i="3"/>
  <c r="DC454" i="3"/>
  <c r="A455" i="3"/>
  <c r="Y455" i="3"/>
  <c r="CY455" i="3"/>
  <c r="CZ455" i="3"/>
  <c r="DA455" i="3"/>
  <c r="DB455" i="3"/>
  <c r="DC455" i="3"/>
  <c r="A456" i="3"/>
  <c r="Y456" i="3"/>
  <c r="CY456" i="3"/>
  <c r="CZ456" i="3"/>
  <c r="DB456" i="3" s="1"/>
  <c r="DA456" i="3"/>
  <c r="DC456" i="3"/>
  <c r="A457" i="3"/>
  <c r="Y457" i="3"/>
  <c r="CY457" i="3"/>
  <c r="CZ457" i="3"/>
  <c r="DB457" i="3" s="1"/>
  <c r="DA457" i="3"/>
  <c r="DC457" i="3"/>
  <c r="A458" i="3"/>
  <c r="Y458" i="3"/>
  <c r="CY458" i="3"/>
  <c r="CZ458" i="3"/>
  <c r="DA458" i="3"/>
  <c r="DB458" i="3"/>
  <c r="DC458" i="3"/>
  <c r="A459" i="3"/>
  <c r="Y459" i="3"/>
  <c r="CY459" i="3"/>
  <c r="CZ459" i="3"/>
  <c r="DB459" i="3" s="1"/>
  <c r="DA459" i="3"/>
  <c r="DC459" i="3"/>
  <c r="A460" i="3"/>
  <c r="Y460" i="3"/>
  <c r="CY460" i="3"/>
  <c r="CZ460" i="3"/>
  <c r="DA460" i="3"/>
  <c r="DB460" i="3"/>
  <c r="DC460" i="3"/>
  <c r="A461" i="3"/>
  <c r="Y461" i="3"/>
  <c r="CY461" i="3"/>
  <c r="CZ461" i="3"/>
  <c r="DB461" i="3" s="1"/>
  <c r="DA461" i="3"/>
  <c r="DC461" i="3"/>
  <c r="A462" i="3"/>
  <c r="Y462" i="3"/>
  <c r="CY462" i="3"/>
  <c r="CZ462" i="3"/>
  <c r="DA462" i="3"/>
  <c r="DB462" i="3"/>
  <c r="DC462" i="3"/>
  <c r="A463" i="3"/>
  <c r="Y463" i="3"/>
  <c r="CY463" i="3"/>
  <c r="CZ463" i="3"/>
  <c r="DA463" i="3"/>
  <c r="DB463" i="3"/>
  <c r="DC463" i="3"/>
  <c r="A464" i="3"/>
  <c r="Y464" i="3"/>
  <c r="CY464" i="3"/>
  <c r="CZ464" i="3"/>
  <c r="DA464" i="3"/>
  <c r="DB464" i="3"/>
  <c r="DC464" i="3"/>
  <c r="A465" i="3"/>
  <c r="Y465" i="3"/>
  <c r="CY465" i="3"/>
  <c r="CZ465" i="3"/>
  <c r="DB465" i="3" s="1"/>
  <c r="DA465" i="3"/>
  <c r="DC465" i="3"/>
  <c r="A466" i="3"/>
  <c r="Y466" i="3"/>
  <c r="CY466" i="3"/>
  <c r="CZ466" i="3"/>
  <c r="DA466" i="3"/>
  <c r="DB466" i="3"/>
  <c r="DC466" i="3"/>
  <c r="A467" i="3"/>
  <c r="Y467" i="3"/>
  <c r="CY467" i="3"/>
  <c r="CZ467" i="3"/>
  <c r="DA467" i="3"/>
  <c r="DB467" i="3"/>
  <c r="DC467" i="3"/>
  <c r="A468" i="3"/>
  <c r="Y468" i="3"/>
  <c r="CY468" i="3"/>
  <c r="CZ468" i="3"/>
  <c r="DB468" i="3" s="1"/>
  <c r="DA468" i="3"/>
  <c r="DC468" i="3"/>
  <c r="A469" i="3"/>
  <c r="Y469" i="3"/>
  <c r="CY469" i="3"/>
  <c r="CZ469" i="3"/>
  <c r="DA469" i="3"/>
  <c r="DB469" i="3"/>
  <c r="DC469" i="3"/>
  <c r="A470" i="3"/>
  <c r="Y470" i="3"/>
  <c r="CY470" i="3"/>
  <c r="CZ470" i="3"/>
  <c r="DB470" i="3" s="1"/>
  <c r="DA470" i="3"/>
  <c r="DC470" i="3"/>
  <c r="A471" i="3"/>
  <c r="Y471" i="3"/>
  <c r="CY471" i="3"/>
  <c r="CZ471" i="3"/>
  <c r="DA471" i="3"/>
  <c r="DB471" i="3"/>
  <c r="DC471" i="3"/>
  <c r="A472" i="3"/>
  <c r="Y472" i="3"/>
  <c r="CY472" i="3"/>
  <c r="CZ472" i="3"/>
  <c r="DB472" i="3" s="1"/>
  <c r="DA472" i="3"/>
  <c r="DC472" i="3"/>
  <c r="A473" i="3"/>
  <c r="Y473" i="3"/>
  <c r="CY473" i="3"/>
  <c r="CZ473" i="3"/>
  <c r="DB473" i="3" s="1"/>
  <c r="DA473" i="3"/>
  <c r="DC473" i="3"/>
  <c r="A474" i="3"/>
  <c r="Y474" i="3"/>
  <c r="CY474" i="3"/>
  <c r="CZ474" i="3"/>
  <c r="DA474" i="3"/>
  <c r="DB474" i="3"/>
  <c r="DC474" i="3"/>
  <c r="A475" i="3"/>
  <c r="Y475" i="3"/>
  <c r="CY475" i="3"/>
  <c r="CZ475" i="3"/>
  <c r="DB475" i="3" s="1"/>
  <c r="DA475" i="3"/>
  <c r="DC475" i="3"/>
  <c r="A476" i="3"/>
  <c r="Y476" i="3"/>
  <c r="CY476" i="3"/>
  <c r="CZ476" i="3"/>
  <c r="DA476" i="3"/>
  <c r="DB476" i="3"/>
  <c r="DC476" i="3"/>
  <c r="A477" i="3"/>
  <c r="Y477" i="3"/>
  <c r="CY477" i="3"/>
  <c r="CZ477" i="3"/>
  <c r="DB477" i="3" s="1"/>
  <c r="DA477" i="3"/>
  <c r="DC477" i="3"/>
  <c r="A478" i="3"/>
  <c r="Y478" i="3"/>
  <c r="CY478" i="3"/>
  <c r="CZ478" i="3"/>
  <c r="DA478" i="3"/>
  <c r="DB478" i="3"/>
  <c r="DC478" i="3"/>
  <c r="A479" i="3"/>
  <c r="Y479" i="3"/>
  <c r="CY479" i="3"/>
  <c r="CZ479" i="3"/>
  <c r="DA479" i="3"/>
  <c r="DB479" i="3"/>
  <c r="DC479" i="3"/>
  <c r="A480" i="3"/>
  <c r="Y480" i="3"/>
  <c r="CY480" i="3"/>
  <c r="CZ480" i="3"/>
  <c r="DB480" i="3" s="1"/>
  <c r="DA480" i="3"/>
  <c r="DC480" i="3"/>
  <c r="A481" i="3"/>
  <c r="Y481" i="3"/>
  <c r="CY481" i="3"/>
  <c r="CZ481" i="3"/>
  <c r="DA481" i="3"/>
  <c r="DB481" i="3"/>
  <c r="DC481" i="3"/>
  <c r="A482" i="3"/>
  <c r="Y482" i="3"/>
  <c r="CY482" i="3"/>
  <c r="CZ482" i="3"/>
  <c r="DB482" i="3" s="1"/>
  <c r="DA482" i="3"/>
  <c r="DC482" i="3"/>
  <c r="A483" i="3"/>
  <c r="Y483" i="3"/>
  <c r="CY483" i="3"/>
  <c r="CZ483" i="3"/>
  <c r="DA483" i="3"/>
  <c r="DB483" i="3"/>
  <c r="DC483" i="3"/>
  <c r="A484" i="3"/>
  <c r="Y484" i="3"/>
  <c r="CY484" i="3"/>
  <c r="CZ484" i="3"/>
  <c r="DB484" i="3" s="1"/>
  <c r="DA484" i="3"/>
  <c r="DC484" i="3"/>
  <c r="A485" i="3"/>
  <c r="Y485" i="3"/>
  <c r="CY485" i="3"/>
  <c r="CZ485" i="3"/>
  <c r="DA485" i="3"/>
  <c r="DB485" i="3"/>
  <c r="DC485" i="3"/>
  <c r="A486" i="3"/>
  <c r="Y486" i="3"/>
  <c r="CY486" i="3"/>
  <c r="CZ486" i="3"/>
  <c r="DB486" i="3" s="1"/>
  <c r="DA486" i="3"/>
  <c r="DC486" i="3"/>
  <c r="A487" i="3"/>
  <c r="Y487" i="3"/>
  <c r="CY487" i="3"/>
  <c r="CZ487" i="3"/>
  <c r="DA487" i="3"/>
  <c r="DB487" i="3"/>
  <c r="DC487" i="3"/>
  <c r="A488" i="3"/>
  <c r="Y488" i="3"/>
  <c r="CY488" i="3"/>
  <c r="CZ488" i="3"/>
  <c r="DB488" i="3" s="1"/>
  <c r="DA488" i="3"/>
  <c r="DC488" i="3"/>
  <c r="A489" i="3"/>
  <c r="Y489" i="3"/>
  <c r="CY489" i="3"/>
  <c r="CZ489" i="3"/>
  <c r="DA489" i="3"/>
  <c r="DB489" i="3"/>
  <c r="DC489" i="3"/>
  <c r="A490" i="3"/>
  <c r="Y490" i="3"/>
  <c r="CY490" i="3"/>
  <c r="CZ490" i="3"/>
  <c r="DB490" i="3" s="1"/>
  <c r="DA490" i="3"/>
  <c r="DC490" i="3"/>
  <c r="A491" i="3"/>
  <c r="Y491" i="3"/>
  <c r="CY491" i="3"/>
  <c r="CZ491" i="3"/>
  <c r="DA491" i="3"/>
  <c r="DB491" i="3"/>
  <c r="DC491" i="3"/>
  <c r="A492" i="3"/>
  <c r="Y492" i="3"/>
  <c r="CY492" i="3"/>
  <c r="CZ492" i="3"/>
  <c r="DA492" i="3"/>
  <c r="DB492" i="3"/>
  <c r="DC492" i="3"/>
  <c r="A493" i="3"/>
  <c r="Y493" i="3"/>
  <c r="CY493" i="3"/>
  <c r="CZ493" i="3"/>
  <c r="DA493" i="3"/>
  <c r="DB493" i="3"/>
  <c r="DC493" i="3"/>
  <c r="A494" i="3"/>
  <c r="Y494" i="3"/>
  <c r="CY494" i="3"/>
  <c r="CZ494" i="3"/>
  <c r="DB494" i="3" s="1"/>
  <c r="DA494" i="3"/>
  <c r="DC494" i="3"/>
  <c r="A495" i="3"/>
  <c r="Y495" i="3"/>
  <c r="CY495" i="3"/>
  <c r="CZ495" i="3"/>
  <c r="DB495" i="3" s="1"/>
  <c r="DA495" i="3"/>
  <c r="DC495" i="3"/>
  <c r="A496" i="3"/>
  <c r="Y496" i="3"/>
  <c r="CY496" i="3"/>
  <c r="CZ496" i="3"/>
  <c r="DA496" i="3"/>
  <c r="DB496" i="3"/>
  <c r="DC496" i="3"/>
  <c r="A497" i="3"/>
  <c r="Y497" i="3"/>
  <c r="CY497" i="3"/>
  <c r="CZ497" i="3"/>
  <c r="DB497" i="3" s="1"/>
  <c r="DA497" i="3"/>
  <c r="DC497" i="3"/>
  <c r="A498" i="3"/>
  <c r="Y498" i="3"/>
  <c r="CY498" i="3"/>
  <c r="CZ498" i="3"/>
  <c r="DA498" i="3"/>
  <c r="DB498" i="3"/>
  <c r="DC498" i="3"/>
  <c r="A499" i="3"/>
  <c r="Y499" i="3"/>
  <c r="CY499" i="3"/>
  <c r="CZ499" i="3"/>
  <c r="DB499" i="3" s="1"/>
  <c r="DA499" i="3"/>
  <c r="DC499" i="3"/>
  <c r="A500" i="3"/>
  <c r="Y500" i="3"/>
  <c r="CY500" i="3"/>
  <c r="CZ500" i="3"/>
  <c r="DA500" i="3"/>
  <c r="DB500" i="3"/>
  <c r="DC500" i="3"/>
  <c r="A501" i="3"/>
  <c r="Y501" i="3"/>
  <c r="CY501" i="3"/>
  <c r="CZ501" i="3"/>
  <c r="DB501" i="3" s="1"/>
  <c r="DA501" i="3"/>
  <c r="DC501" i="3"/>
  <c r="A502" i="3"/>
  <c r="Y502" i="3"/>
  <c r="CY502" i="3"/>
  <c r="CZ502" i="3"/>
  <c r="DA502" i="3"/>
  <c r="DB502" i="3"/>
  <c r="DC502" i="3"/>
  <c r="A503" i="3"/>
  <c r="Y503" i="3"/>
  <c r="CY503" i="3"/>
  <c r="CZ503" i="3"/>
  <c r="DA503" i="3"/>
  <c r="DB503" i="3"/>
  <c r="DC503" i="3"/>
  <c r="A504" i="3"/>
  <c r="Y504" i="3"/>
  <c r="CY504" i="3"/>
  <c r="CZ504" i="3"/>
  <c r="DB504" i="3" s="1"/>
  <c r="DA504" i="3"/>
  <c r="DC504" i="3"/>
  <c r="A505" i="3"/>
  <c r="Y505" i="3"/>
  <c r="CY505" i="3"/>
  <c r="CZ505" i="3"/>
  <c r="DA505" i="3"/>
  <c r="DB505" i="3"/>
  <c r="DC505" i="3"/>
  <c r="A506" i="3"/>
  <c r="Y506" i="3"/>
  <c r="CY506" i="3"/>
  <c r="CZ506" i="3"/>
  <c r="DB506" i="3" s="1"/>
  <c r="DA506" i="3"/>
  <c r="DC506" i="3"/>
  <c r="A507" i="3"/>
  <c r="Y507" i="3"/>
  <c r="CY507" i="3"/>
  <c r="CZ507" i="3"/>
  <c r="DA507" i="3"/>
  <c r="DB507" i="3"/>
  <c r="DC507" i="3"/>
  <c r="A508" i="3"/>
  <c r="Y508" i="3"/>
  <c r="CY508" i="3"/>
  <c r="CZ508" i="3"/>
  <c r="DB508" i="3" s="1"/>
  <c r="DA508" i="3"/>
  <c r="DC508" i="3"/>
  <c r="A509" i="3"/>
  <c r="Y509" i="3"/>
  <c r="CY509" i="3"/>
  <c r="CZ509" i="3"/>
  <c r="DA509" i="3"/>
  <c r="DB509" i="3"/>
  <c r="DC509" i="3"/>
  <c r="A510" i="3"/>
  <c r="Y510" i="3"/>
  <c r="CY510" i="3"/>
  <c r="CZ510" i="3"/>
  <c r="DB510" i="3" s="1"/>
  <c r="DA510" i="3"/>
  <c r="DC510" i="3"/>
  <c r="A511" i="3"/>
  <c r="Y511" i="3"/>
  <c r="CY511" i="3"/>
  <c r="CZ511" i="3"/>
  <c r="DA511" i="3"/>
  <c r="DB511" i="3"/>
  <c r="DC511" i="3"/>
  <c r="A512" i="3"/>
  <c r="Y512" i="3"/>
  <c r="CY512" i="3"/>
  <c r="CZ512" i="3"/>
  <c r="DB512" i="3" s="1"/>
  <c r="DA512" i="3"/>
  <c r="DC512" i="3"/>
  <c r="A513" i="3"/>
  <c r="Y513" i="3"/>
  <c r="CY513" i="3"/>
  <c r="CZ513" i="3"/>
  <c r="DA513" i="3"/>
  <c r="DB513" i="3"/>
  <c r="DC513" i="3"/>
  <c r="A514" i="3"/>
  <c r="Y514" i="3"/>
  <c r="CY514" i="3"/>
  <c r="CZ514" i="3"/>
  <c r="DA514" i="3"/>
  <c r="DB514" i="3"/>
  <c r="DC514" i="3"/>
  <c r="A515" i="3"/>
  <c r="Y515" i="3"/>
  <c r="CY515" i="3"/>
  <c r="CZ515" i="3"/>
  <c r="DA515" i="3"/>
  <c r="DB515" i="3"/>
  <c r="DC515" i="3"/>
  <c r="A516" i="3"/>
  <c r="Y516" i="3"/>
  <c r="CY516" i="3"/>
  <c r="CZ516" i="3"/>
  <c r="DB516" i="3" s="1"/>
  <c r="DA516" i="3"/>
  <c r="DC516" i="3"/>
  <c r="A517" i="3"/>
  <c r="Y517" i="3"/>
  <c r="CY517" i="3"/>
  <c r="CZ517" i="3"/>
  <c r="DA517" i="3"/>
  <c r="DB517" i="3"/>
  <c r="DC517" i="3"/>
  <c r="A518" i="3"/>
  <c r="Y518" i="3"/>
  <c r="CY518" i="3"/>
  <c r="CZ518" i="3"/>
  <c r="DB518" i="3" s="1"/>
  <c r="DA518" i="3"/>
  <c r="DC518" i="3"/>
  <c r="A519" i="3"/>
  <c r="Y519" i="3"/>
  <c r="CY519" i="3"/>
  <c r="CZ519" i="3"/>
  <c r="DB519" i="3" s="1"/>
  <c r="DA519" i="3"/>
  <c r="DC519" i="3"/>
  <c r="A520" i="3"/>
  <c r="Y520" i="3"/>
  <c r="CY520" i="3"/>
  <c r="CZ520" i="3"/>
  <c r="DA520" i="3"/>
  <c r="DB520" i="3"/>
  <c r="DC520" i="3"/>
  <c r="A521" i="3"/>
  <c r="Y521" i="3"/>
  <c r="CY521" i="3"/>
  <c r="CZ521" i="3"/>
  <c r="DB521" i="3" s="1"/>
  <c r="DA521" i="3"/>
  <c r="DC521" i="3"/>
  <c r="A522" i="3"/>
  <c r="Y522" i="3"/>
  <c r="CY522" i="3"/>
  <c r="CZ522" i="3"/>
  <c r="DA522" i="3"/>
  <c r="DB522" i="3"/>
  <c r="DC522" i="3"/>
  <c r="A523" i="3"/>
  <c r="Y523" i="3"/>
  <c r="CY523" i="3"/>
  <c r="CZ523" i="3"/>
  <c r="DB523" i="3" s="1"/>
  <c r="DA523" i="3"/>
  <c r="DC523" i="3"/>
  <c r="A524" i="3"/>
  <c r="Y524" i="3"/>
  <c r="CY524" i="3"/>
  <c r="CZ524" i="3"/>
  <c r="DA524" i="3"/>
  <c r="DB524" i="3"/>
  <c r="DC524" i="3"/>
  <c r="A525" i="3"/>
  <c r="Y525" i="3"/>
  <c r="CY525" i="3"/>
  <c r="CZ525" i="3"/>
  <c r="DB525" i="3" s="1"/>
  <c r="DA525" i="3"/>
  <c r="DC525" i="3"/>
  <c r="A526" i="3"/>
  <c r="Y526" i="3"/>
  <c r="CY526" i="3"/>
  <c r="CZ526" i="3"/>
  <c r="DB526" i="3" s="1"/>
  <c r="DA526" i="3"/>
  <c r="DC526" i="3"/>
  <c r="A527" i="3"/>
  <c r="Y527" i="3"/>
  <c r="CY527" i="3"/>
  <c r="CZ527" i="3"/>
  <c r="DA527" i="3"/>
  <c r="DB527" i="3"/>
  <c r="DC527" i="3"/>
  <c r="A528" i="3"/>
  <c r="Y528" i="3"/>
  <c r="CY528" i="3"/>
  <c r="CZ528" i="3"/>
  <c r="DA528" i="3"/>
  <c r="DB528" i="3"/>
  <c r="DC528" i="3"/>
  <c r="A529" i="3"/>
  <c r="Y529" i="3"/>
  <c r="CY529" i="3"/>
  <c r="CZ529" i="3"/>
  <c r="DB529" i="3" s="1"/>
  <c r="DA529" i="3"/>
  <c r="DC529" i="3"/>
  <c r="A530" i="3"/>
  <c r="Y530" i="3"/>
  <c r="CY530" i="3"/>
  <c r="CZ530" i="3"/>
  <c r="DB530" i="3" s="1"/>
  <c r="DA530" i="3"/>
  <c r="DC530" i="3"/>
  <c r="A531" i="3"/>
  <c r="Y531" i="3"/>
  <c r="CY531" i="3"/>
  <c r="CZ531" i="3"/>
  <c r="DB531" i="3" s="1"/>
  <c r="DA531" i="3"/>
  <c r="DC531" i="3"/>
  <c r="A532" i="3"/>
  <c r="Y532" i="3"/>
  <c r="CY532" i="3"/>
  <c r="CZ532" i="3"/>
  <c r="DA532" i="3"/>
  <c r="DB532" i="3"/>
  <c r="DC532" i="3"/>
  <c r="A533" i="3"/>
  <c r="Y533" i="3"/>
  <c r="CY533" i="3"/>
  <c r="CZ533" i="3"/>
  <c r="DB533" i="3" s="1"/>
  <c r="DA533" i="3"/>
  <c r="DC533" i="3"/>
  <c r="A534" i="3"/>
  <c r="Y534" i="3"/>
  <c r="CY534" i="3"/>
  <c r="CZ534" i="3"/>
  <c r="DA534" i="3"/>
  <c r="DB534" i="3"/>
  <c r="DC534" i="3"/>
  <c r="A535" i="3"/>
  <c r="Y535" i="3"/>
  <c r="CY535" i="3"/>
  <c r="CZ535" i="3"/>
  <c r="DA535" i="3"/>
  <c r="DB535" i="3"/>
  <c r="DC535" i="3"/>
  <c r="A536" i="3"/>
  <c r="Y536" i="3"/>
  <c r="CY536" i="3"/>
  <c r="CZ536" i="3"/>
  <c r="DB536" i="3" s="1"/>
  <c r="DA536" i="3"/>
  <c r="DC536" i="3"/>
  <c r="A537" i="3"/>
  <c r="Y537" i="3"/>
  <c r="CY537" i="3"/>
  <c r="CZ537" i="3"/>
  <c r="DB537" i="3" s="1"/>
  <c r="DA537" i="3"/>
  <c r="DC537" i="3"/>
  <c r="A538" i="3"/>
  <c r="Y538" i="3"/>
  <c r="CY538" i="3"/>
  <c r="CZ538" i="3"/>
  <c r="DA538" i="3"/>
  <c r="DB538" i="3"/>
  <c r="DC538" i="3"/>
  <c r="A539" i="3"/>
  <c r="Y539" i="3"/>
  <c r="CY539" i="3"/>
  <c r="CZ539" i="3"/>
  <c r="DA539" i="3"/>
  <c r="DB539" i="3"/>
  <c r="DC539" i="3"/>
  <c r="A540" i="3"/>
  <c r="Y540" i="3"/>
  <c r="CY540" i="3"/>
  <c r="CZ540" i="3"/>
  <c r="DB540" i="3" s="1"/>
  <c r="DA540" i="3"/>
  <c r="DC540" i="3"/>
  <c r="A541" i="3"/>
  <c r="Y541" i="3"/>
  <c r="CY541" i="3"/>
  <c r="CZ541" i="3"/>
  <c r="DA541" i="3"/>
  <c r="DB541" i="3"/>
  <c r="DC541" i="3"/>
  <c r="A542" i="3"/>
  <c r="Y542" i="3"/>
  <c r="CY542" i="3"/>
  <c r="CZ542" i="3"/>
  <c r="DB542" i="3" s="1"/>
  <c r="DA542" i="3"/>
  <c r="DC542" i="3"/>
  <c r="A543" i="3"/>
  <c r="Y543" i="3"/>
  <c r="CY543" i="3"/>
  <c r="CZ543" i="3"/>
  <c r="DA543" i="3"/>
  <c r="DB543" i="3"/>
  <c r="DC543" i="3"/>
  <c r="A544" i="3"/>
  <c r="Y544" i="3"/>
  <c r="CY544" i="3"/>
  <c r="CZ544" i="3"/>
  <c r="DB544" i="3" s="1"/>
  <c r="DA544" i="3"/>
  <c r="DC544" i="3"/>
  <c r="A545" i="3"/>
  <c r="Y545" i="3"/>
  <c r="CY545" i="3"/>
  <c r="CZ545" i="3"/>
  <c r="DA545" i="3"/>
  <c r="DB545" i="3"/>
  <c r="DC545" i="3"/>
  <c r="A546" i="3"/>
  <c r="Y546" i="3"/>
  <c r="CY546" i="3"/>
  <c r="CZ546" i="3"/>
  <c r="DB546" i="3" s="1"/>
  <c r="DA546" i="3"/>
  <c r="DC546" i="3"/>
  <c r="A547" i="3"/>
  <c r="Y547" i="3"/>
  <c r="CY547" i="3"/>
  <c r="CZ547" i="3"/>
  <c r="DA547" i="3"/>
  <c r="DB547" i="3"/>
  <c r="DC547" i="3"/>
  <c r="A548" i="3"/>
  <c r="Y548" i="3"/>
  <c r="CY548" i="3"/>
  <c r="CZ548" i="3"/>
  <c r="DB548" i="3" s="1"/>
  <c r="DA548" i="3"/>
  <c r="DC548" i="3"/>
  <c r="A549" i="3"/>
  <c r="Y549" i="3"/>
  <c r="CY549" i="3"/>
  <c r="CZ549" i="3"/>
  <c r="DB549" i="3" s="1"/>
  <c r="DA549" i="3"/>
  <c r="DC549" i="3"/>
  <c r="A550" i="3"/>
  <c r="Y550" i="3"/>
  <c r="CY550" i="3"/>
  <c r="CZ550" i="3"/>
  <c r="DA550" i="3"/>
  <c r="DB550" i="3"/>
  <c r="DC550" i="3"/>
  <c r="A551" i="3"/>
  <c r="Y551" i="3"/>
  <c r="CY551" i="3"/>
  <c r="CZ551" i="3"/>
  <c r="DA551" i="3"/>
  <c r="DB551" i="3"/>
  <c r="DC551" i="3"/>
  <c r="A552" i="3"/>
  <c r="Y552" i="3"/>
  <c r="CY552" i="3"/>
  <c r="CZ552" i="3"/>
  <c r="DB552" i="3" s="1"/>
  <c r="DA552" i="3"/>
  <c r="DC552" i="3"/>
  <c r="A553" i="3"/>
  <c r="Y553" i="3"/>
  <c r="CY553" i="3"/>
  <c r="CZ553" i="3"/>
  <c r="DB553" i="3" s="1"/>
  <c r="DA553" i="3"/>
  <c r="DC553" i="3"/>
  <c r="A554" i="3"/>
  <c r="Y554" i="3"/>
  <c r="CY554" i="3"/>
  <c r="CZ554" i="3"/>
  <c r="DA554" i="3"/>
  <c r="DB554" i="3"/>
  <c r="DC554" i="3"/>
  <c r="A555" i="3"/>
  <c r="Y555" i="3"/>
  <c r="CY555" i="3"/>
  <c r="CZ555" i="3"/>
  <c r="DB555" i="3" s="1"/>
  <c r="DA555" i="3"/>
  <c r="DC555" i="3"/>
  <c r="A556" i="3"/>
  <c r="Y556" i="3"/>
  <c r="CY556" i="3"/>
  <c r="CZ556" i="3"/>
  <c r="DA556" i="3"/>
  <c r="DB556" i="3"/>
  <c r="DC556" i="3"/>
  <c r="A557" i="3"/>
  <c r="Y557" i="3"/>
  <c r="CY557" i="3"/>
  <c r="CZ557" i="3"/>
  <c r="DB557" i="3" s="1"/>
  <c r="DA557" i="3"/>
  <c r="DC557" i="3"/>
  <c r="A558" i="3"/>
  <c r="Y558" i="3"/>
  <c r="CY558" i="3"/>
  <c r="CZ558" i="3"/>
  <c r="DA558" i="3"/>
  <c r="DB558" i="3"/>
  <c r="DC558" i="3"/>
  <c r="A559" i="3"/>
  <c r="Y559" i="3"/>
  <c r="CY559" i="3"/>
  <c r="CZ559" i="3"/>
  <c r="DB559" i="3" s="1"/>
  <c r="DA559" i="3"/>
  <c r="DC559" i="3"/>
  <c r="A560" i="3"/>
  <c r="Y560" i="3"/>
  <c r="CY560" i="3"/>
  <c r="CZ560" i="3"/>
  <c r="DA560" i="3"/>
  <c r="DB560" i="3"/>
  <c r="DC560" i="3"/>
  <c r="A561" i="3"/>
  <c r="Y561" i="3"/>
  <c r="CY561" i="3"/>
  <c r="CZ561" i="3"/>
  <c r="DB561" i="3" s="1"/>
  <c r="DA561" i="3"/>
  <c r="DC561" i="3"/>
  <c r="A562" i="3"/>
  <c r="Y562" i="3"/>
  <c r="CY562" i="3"/>
  <c r="CZ562" i="3"/>
  <c r="DA562" i="3"/>
  <c r="DB562" i="3"/>
  <c r="DC562" i="3"/>
  <c r="A563" i="3"/>
  <c r="Y563" i="3"/>
  <c r="CY563" i="3"/>
  <c r="CZ563" i="3"/>
  <c r="DA563" i="3"/>
  <c r="DB563" i="3"/>
  <c r="DC563" i="3"/>
  <c r="A564" i="3"/>
  <c r="Y564" i="3"/>
  <c r="CY564" i="3"/>
  <c r="CZ564" i="3"/>
  <c r="DB564" i="3" s="1"/>
  <c r="DA564" i="3"/>
  <c r="DC564" i="3"/>
  <c r="A565" i="3"/>
  <c r="Y565" i="3"/>
  <c r="CY565" i="3"/>
  <c r="CZ565" i="3"/>
  <c r="DB565" i="3" s="1"/>
  <c r="DA565" i="3"/>
  <c r="DC565" i="3"/>
  <c r="A566" i="3"/>
  <c r="Y566" i="3"/>
  <c r="CY566" i="3"/>
  <c r="CZ566" i="3"/>
  <c r="DA566" i="3"/>
  <c r="DB566" i="3"/>
  <c r="DC566" i="3"/>
  <c r="A567" i="3"/>
  <c r="Y567" i="3"/>
  <c r="CY567" i="3"/>
  <c r="CZ567" i="3"/>
  <c r="DA567" i="3"/>
  <c r="DB567" i="3"/>
  <c r="DC567" i="3"/>
  <c r="A568" i="3"/>
  <c r="Y568" i="3"/>
  <c r="CY568" i="3"/>
  <c r="CZ568" i="3"/>
  <c r="DB568" i="3" s="1"/>
  <c r="DA568" i="3"/>
  <c r="DC568" i="3"/>
  <c r="A569" i="3"/>
  <c r="Y569" i="3"/>
  <c r="CY569" i="3"/>
  <c r="CZ569" i="3"/>
  <c r="DA569" i="3"/>
  <c r="DB569" i="3"/>
  <c r="DC569" i="3"/>
  <c r="A570" i="3"/>
  <c r="Y570" i="3"/>
  <c r="CY570" i="3"/>
  <c r="CZ570" i="3"/>
  <c r="DB570" i="3" s="1"/>
  <c r="DA570" i="3"/>
  <c r="DC570" i="3"/>
  <c r="A571" i="3"/>
  <c r="Y571" i="3"/>
  <c r="CY571" i="3"/>
  <c r="CZ571" i="3"/>
  <c r="DA571" i="3"/>
  <c r="DB571" i="3"/>
  <c r="DC571" i="3"/>
  <c r="A572" i="3"/>
  <c r="Y572" i="3"/>
  <c r="CY572" i="3"/>
  <c r="CZ572" i="3"/>
  <c r="DB572" i="3" s="1"/>
  <c r="DA572" i="3"/>
  <c r="DC572" i="3"/>
  <c r="A573" i="3"/>
  <c r="Y573" i="3"/>
  <c r="CY573" i="3"/>
  <c r="CZ573" i="3"/>
  <c r="DA573" i="3"/>
  <c r="DB573" i="3"/>
  <c r="DC573" i="3"/>
  <c r="A574" i="3"/>
  <c r="Y574" i="3"/>
  <c r="CY574" i="3"/>
  <c r="CZ574" i="3"/>
  <c r="DB574" i="3" s="1"/>
  <c r="DA574" i="3"/>
  <c r="DC574" i="3"/>
  <c r="A575" i="3"/>
  <c r="Y575" i="3"/>
  <c r="CY575" i="3"/>
  <c r="CZ575" i="3"/>
  <c r="DA575" i="3"/>
  <c r="DB575" i="3"/>
  <c r="DC575" i="3"/>
  <c r="A576" i="3"/>
  <c r="Y576" i="3"/>
  <c r="CY576" i="3"/>
  <c r="CZ576" i="3"/>
  <c r="DB576" i="3" s="1"/>
  <c r="DA576" i="3"/>
  <c r="DC576" i="3"/>
  <c r="A577" i="3"/>
  <c r="Y577" i="3"/>
  <c r="CY577" i="3"/>
  <c r="CZ577" i="3"/>
  <c r="DB577" i="3" s="1"/>
  <c r="DA577" i="3"/>
  <c r="DC577" i="3"/>
  <c r="A578" i="3"/>
  <c r="Y578" i="3"/>
  <c r="CY578" i="3"/>
  <c r="CZ578" i="3"/>
  <c r="DA578" i="3"/>
  <c r="DB578" i="3"/>
  <c r="DC578" i="3"/>
  <c r="A579" i="3"/>
  <c r="Y579" i="3"/>
  <c r="CY579" i="3"/>
  <c r="CZ579" i="3"/>
  <c r="DA579" i="3"/>
  <c r="DB579" i="3"/>
  <c r="DC579" i="3"/>
  <c r="A580" i="3"/>
  <c r="Y580" i="3"/>
  <c r="CY580" i="3"/>
  <c r="CZ580" i="3"/>
  <c r="DB580" i="3" s="1"/>
  <c r="DA580" i="3"/>
  <c r="DC580" i="3"/>
  <c r="A581" i="3"/>
  <c r="Y581" i="3"/>
  <c r="CY581" i="3"/>
  <c r="CZ581" i="3"/>
  <c r="DB581" i="3" s="1"/>
  <c r="DA581" i="3"/>
  <c r="DC581" i="3"/>
  <c r="A582" i="3"/>
  <c r="Y582" i="3"/>
  <c r="CY582" i="3"/>
  <c r="CZ582" i="3"/>
  <c r="DA582" i="3"/>
  <c r="DB582" i="3"/>
  <c r="DC582" i="3"/>
  <c r="A583" i="3"/>
  <c r="Y583" i="3"/>
  <c r="CY583" i="3"/>
  <c r="CZ583" i="3"/>
  <c r="DB583" i="3" s="1"/>
  <c r="DA583" i="3"/>
  <c r="DC583" i="3"/>
  <c r="A584" i="3"/>
  <c r="Y584" i="3"/>
  <c r="CY584" i="3"/>
  <c r="CZ584" i="3"/>
  <c r="DA584" i="3"/>
  <c r="DB584" i="3"/>
  <c r="DC584" i="3"/>
  <c r="A585" i="3"/>
  <c r="Y585" i="3"/>
  <c r="CY585" i="3"/>
  <c r="CZ585" i="3"/>
  <c r="DB585" i="3" s="1"/>
  <c r="DA585" i="3"/>
  <c r="DC585" i="3"/>
  <c r="A586" i="3"/>
  <c r="Y586" i="3"/>
  <c r="CY586" i="3"/>
  <c r="CZ586" i="3"/>
  <c r="DA586" i="3"/>
  <c r="DB586" i="3"/>
  <c r="DC586" i="3"/>
  <c r="A587" i="3"/>
  <c r="Y587" i="3"/>
  <c r="CY587" i="3"/>
  <c r="CZ587" i="3"/>
  <c r="DB587" i="3" s="1"/>
  <c r="DA587" i="3"/>
  <c r="DC587" i="3"/>
  <c r="A588" i="3"/>
  <c r="Y588" i="3"/>
  <c r="CY588" i="3"/>
  <c r="CZ588" i="3"/>
  <c r="DA588" i="3"/>
  <c r="DB588" i="3"/>
  <c r="DC588" i="3"/>
  <c r="A589" i="3"/>
  <c r="Y589" i="3"/>
  <c r="CY589" i="3"/>
  <c r="CZ589" i="3"/>
  <c r="DB589" i="3" s="1"/>
  <c r="DA589" i="3"/>
  <c r="DC589" i="3"/>
  <c r="A590" i="3"/>
  <c r="Y590" i="3"/>
  <c r="CY590" i="3"/>
  <c r="CZ590" i="3"/>
  <c r="DA590" i="3"/>
  <c r="DB590" i="3"/>
  <c r="DC590" i="3"/>
  <c r="A591" i="3"/>
  <c r="Y591" i="3"/>
  <c r="CY591" i="3"/>
  <c r="CZ591" i="3"/>
  <c r="DA591" i="3"/>
  <c r="DB591" i="3"/>
  <c r="DC591" i="3"/>
  <c r="A592" i="3"/>
  <c r="Y592" i="3"/>
  <c r="CY592" i="3"/>
  <c r="CZ592" i="3"/>
  <c r="DB592" i="3" s="1"/>
  <c r="DA592" i="3"/>
  <c r="DC592" i="3"/>
  <c r="A593" i="3"/>
  <c r="Y593" i="3"/>
  <c r="CY593" i="3"/>
  <c r="CZ593" i="3"/>
  <c r="DB593" i="3" s="1"/>
  <c r="DA593" i="3"/>
  <c r="DC593" i="3"/>
  <c r="A594" i="3"/>
  <c r="Y594" i="3"/>
  <c r="CY594" i="3"/>
  <c r="CZ594" i="3"/>
  <c r="DA594" i="3"/>
  <c r="DB594" i="3"/>
  <c r="DC594" i="3"/>
  <c r="A595" i="3"/>
  <c r="Y595" i="3"/>
  <c r="CY595" i="3"/>
  <c r="CZ595" i="3"/>
  <c r="DA595" i="3"/>
  <c r="DB595" i="3"/>
  <c r="DC595" i="3"/>
  <c r="A596" i="3"/>
  <c r="Y596" i="3"/>
  <c r="CY596" i="3"/>
  <c r="CZ596" i="3"/>
  <c r="DB596" i="3" s="1"/>
  <c r="DA596" i="3"/>
  <c r="DC596" i="3"/>
  <c r="A597" i="3"/>
  <c r="Y597" i="3"/>
  <c r="CY597" i="3"/>
  <c r="CZ597" i="3"/>
  <c r="DA597" i="3"/>
  <c r="DB597" i="3"/>
  <c r="DC597" i="3"/>
  <c r="A598" i="3"/>
  <c r="Y598" i="3"/>
  <c r="CY598" i="3"/>
  <c r="CZ598" i="3"/>
  <c r="DB598" i="3" s="1"/>
  <c r="DA598" i="3"/>
  <c r="DC598" i="3"/>
  <c r="A599" i="3"/>
  <c r="Y599" i="3"/>
  <c r="CY599" i="3"/>
  <c r="CZ599" i="3"/>
  <c r="DA599" i="3"/>
  <c r="DB599" i="3"/>
  <c r="DC599" i="3"/>
  <c r="A600" i="3"/>
  <c r="Y600" i="3"/>
  <c r="CY600" i="3"/>
  <c r="CZ600" i="3"/>
  <c r="DB600" i="3" s="1"/>
  <c r="DA600" i="3"/>
  <c r="DC600" i="3"/>
  <c r="A601" i="3"/>
  <c r="Y601" i="3"/>
  <c r="CY601" i="3"/>
  <c r="CZ601" i="3"/>
  <c r="DB601" i="3" s="1"/>
  <c r="DA601" i="3"/>
  <c r="DC601" i="3"/>
  <c r="A602" i="3"/>
  <c r="Y602" i="3"/>
  <c r="CY602" i="3"/>
  <c r="CZ602" i="3"/>
  <c r="DA602" i="3"/>
  <c r="DB602" i="3"/>
  <c r="DC602" i="3"/>
  <c r="A603" i="3"/>
  <c r="Y603" i="3"/>
  <c r="CY603" i="3"/>
  <c r="CZ603" i="3"/>
  <c r="DB603" i="3" s="1"/>
  <c r="DA603" i="3"/>
  <c r="DC603" i="3"/>
  <c r="A604" i="3"/>
  <c r="Y604" i="3"/>
  <c r="CY604" i="3"/>
  <c r="CZ604" i="3"/>
  <c r="DA604" i="3"/>
  <c r="DB604" i="3"/>
  <c r="DC604" i="3"/>
  <c r="A605" i="3"/>
  <c r="Y605" i="3"/>
  <c r="CY605" i="3"/>
  <c r="CZ605" i="3"/>
  <c r="DB605" i="3" s="1"/>
  <c r="DA605" i="3"/>
  <c r="DC605" i="3"/>
  <c r="A606" i="3"/>
  <c r="Y606" i="3"/>
  <c r="CY606" i="3"/>
  <c r="CZ606" i="3"/>
  <c r="DA606" i="3"/>
  <c r="DB606" i="3"/>
  <c r="DC606" i="3"/>
  <c r="A607" i="3"/>
  <c r="Y607" i="3"/>
  <c r="CY607" i="3"/>
  <c r="CZ607" i="3"/>
  <c r="DA607" i="3"/>
  <c r="DB607" i="3"/>
  <c r="DC607" i="3"/>
  <c r="A608" i="3"/>
  <c r="Y608" i="3"/>
  <c r="CY608" i="3"/>
  <c r="CZ608" i="3"/>
  <c r="DB608" i="3" s="1"/>
  <c r="DA608" i="3"/>
  <c r="DC608" i="3"/>
  <c r="A609" i="3"/>
  <c r="Y609" i="3"/>
  <c r="CY609" i="3"/>
  <c r="CZ609" i="3"/>
  <c r="DA609" i="3"/>
  <c r="DB609" i="3"/>
  <c r="DC609" i="3"/>
  <c r="A610" i="3"/>
  <c r="Y610" i="3"/>
  <c r="CY610" i="3"/>
  <c r="CZ610" i="3"/>
  <c r="DB610" i="3" s="1"/>
  <c r="DA610" i="3"/>
  <c r="DC610" i="3"/>
  <c r="A611" i="3"/>
  <c r="Y611" i="3"/>
  <c r="CY611" i="3"/>
  <c r="CZ611" i="3"/>
  <c r="DA611" i="3"/>
  <c r="DB611" i="3"/>
  <c r="DC611" i="3"/>
  <c r="A612" i="3"/>
  <c r="Y612" i="3"/>
  <c r="CY612" i="3"/>
  <c r="CZ612" i="3"/>
  <c r="DB612" i="3" s="1"/>
  <c r="DA612" i="3"/>
  <c r="DC612" i="3"/>
  <c r="A613" i="3"/>
  <c r="Y613" i="3"/>
  <c r="CY613" i="3"/>
  <c r="CZ613" i="3"/>
  <c r="DA613" i="3"/>
  <c r="DB613" i="3"/>
  <c r="DC613" i="3"/>
  <c r="A614" i="3"/>
  <c r="Y614" i="3"/>
  <c r="CY614" i="3"/>
  <c r="CZ614" i="3"/>
  <c r="DB614" i="3" s="1"/>
  <c r="DA614" i="3"/>
  <c r="DC614" i="3"/>
  <c r="A615" i="3"/>
  <c r="Y615" i="3"/>
  <c r="CU615" i="3"/>
  <c r="CV615" i="3"/>
  <c r="CX615" i="3"/>
  <c r="DI615" i="3" s="1"/>
  <c r="DJ615" i="3" s="1"/>
  <c r="CY615" i="3"/>
  <c r="CZ615" i="3"/>
  <c r="DA615" i="3"/>
  <c r="DB615" i="3"/>
  <c r="DC615" i="3"/>
  <c r="DG615" i="3"/>
  <c r="DH615" i="3"/>
  <c r="A616" i="3"/>
  <c r="Y616" i="3"/>
  <c r="CW616" i="3" s="1"/>
  <c r="CY616" i="3"/>
  <c r="CZ616" i="3"/>
  <c r="DB616" i="3" s="1"/>
  <c r="DA616" i="3"/>
  <c r="DC616" i="3"/>
  <c r="A617" i="3"/>
  <c r="Y617" i="3"/>
  <c r="CX617" i="3"/>
  <c r="DI617" i="3" s="1"/>
  <c r="CY617" i="3"/>
  <c r="CZ617" i="3"/>
  <c r="DA617" i="3"/>
  <c r="DB617" i="3"/>
  <c r="DC617" i="3"/>
  <c r="DH617" i="3"/>
  <c r="A618" i="3"/>
  <c r="Y618" i="3"/>
  <c r="CV618" i="3" s="1"/>
  <c r="CU618" i="3"/>
  <c r="CY618" i="3"/>
  <c r="CZ618" i="3"/>
  <c r="DB618" i="3" s="1"/>
  <c r="DA618" i="3"/>
  <c r="DC618" i="3"/>
  <c r="A619" i="3"/>
  <c r="Y619" i="3"/>
  <c r="CW619" i="3"/>
  <c r="CX619" i="3"/>
  <c r="DI619" i="3" s="1"/>
  <c r="CY619" i="3"/>
  <c r="CZ619" i="3"/>
  <c r="DA619" i="3"/>
  <c r="DB619" i="3"/>
  <c r="DC619" i="3"/>
  <c r="DG619" i="3"/>
  <c r="DJ619" i="3" s="1"/>
  <c r="DH619" i="3"/>
  <c r="A620" i="3"/>
  <c r="Y620" i="3"/>
  <c r="CX620" i="3" s="1"/>
  <c r="CY620" i="3"/>
  <c r="CZ620" i="3"/>
  <c r="DB620" i="3" s="1"/>
  <c r="DA620" i="3"/>
  <c r="DC620" i="3"/>
  <c r="A621" i="3"/>
  <c r="Y621" i="3"/>
  <c r="CY621" i="3"/>
  <c r="CZ621" i="3"/>
  <c r="DA621" i="3"/>
  <c r="DB621" i="3"/>
  <c r="DC621" i="3"/>
  <c r="A622" i="3"/>
  <c r="Y622" i="3"/>
  <c r="CY622" i="3"/>
  <c r="CZ622" i="3"/>
  <c r="DB622" i="3" s="1"/>
  <c r="DA622" i="3"/>
  <c r="DC622" i="3"/>
  <c r="A623" i="3"/>
  <c r="Y623" i="3"/>
  <c r="CY623" i="3"/>
  <c r="CZ623" i="3"/>
  <c r="DA623" i="3"/>
  <c r="DB623" i="3"/>
  <c r="DC623" i="3"/>
  <c r="A624" i="3"/>
  <c r="Y624" i="3"/>
  <c r="CY624" i="3"/>
  <c r="CZ624" i="3"/>
  <c r="DB624" i="3" s="1"/>
  <c r="DA624" i="3"/>
  <c r="DC624" i="3"/>
  <c r="A625" i="3"/>
  <c r="Y625" i="3"/>
  <c r="CY625" i="3"/>
  <c r="CZ625" i="3"/>
  <c r="DA625" i="3"/>
  <c r="DB625" i="3"/>
  <c r="DC625" i="3"/>
  <c r="A626" i="3"/>
  <c r="Y626" i="3"/>
  <c r="CY626" i="3"/>
  <c r="CZ626" i="3"/>
  <c r="DB626" i="3" s="1"/>
  <c r="DA626" i="3"/>
  <c r="DC626" i="3"/>
  <c r="A627" i="3"/>
  <c r="Y627" i="3"/>
  <c r="CY627" i="3"/>
  <c r="CZ627" i="3"/>
  <c r="DA627" i="3"/>
  <c r="DB627" i="3"/>
  <c r="DC627" i="3"/>
  <c r="A628" i="3"/>
  <c r="Y628" i="3"/>
  <c r="CY628" i="3"/>
  <c r="CZ628" i="3"/>
  <c r="DA628" i="3"/>
  <c r="DB628" i="3"/>
  <c r="DC628" i="3"/>
  <c r="A629" i="3"/>
  <c r="Y629" i="3"/>
  <c r="CY629" i="3"/>
  <c r="CZ629" i="3"/>
  <c r="DB629" i="3" s="1"/>
  <c r="DA629" i="3"/>
  <c r="DC629" i="3"/>
  <c r="A630" i="3"/>
  <c r="Y630" i="3"/>
  <c r="CY630" i="3"/>
  <c r="CZ630" i="3"/>
  <c r="DB630" i="3" s="1"/>
  <c r="DA630" i="3"/>
  <c r="DC630" i="3"/>
  <c r="A631" i="3"/>
  <c r="Y631" i="3"/>
  <c r="CY631" i="3"/>
  <c r="CZ631" i="3"/>
  <c r="DA631" i="3"/>
  <c r="DB631" i="3"/>
  <c r="DC631" i="3"/>
  <c r="A632" i="3"/>
  <c r="Y632" i="3"/>
  <c r="CY632" i="3"/>
  <c r="CZ632" i="3"/>
  <c r="DA632" i="3"/>
  <c r="DB632" i="3"/>
  <c r="DC632" i="3"/>
  <c r="A633" i="3"/>
  <c r="Y633" i="3"/>
  <c r="CY633" i="3"/>
  <c r="CZ633" i="3"/>
  <c r="DB633" i="3" s="1"/>
  <c r="DA633" i="3"/>
  <c r="DC633" i="3"/>
  <c r="A634" i="3"/>
  <c r="Y634" i="3"/>
  <c r="CY634" i="3"/>
  <c r="CZ634" i="3"/>
  <c r="DB634" i="3" s="1"/>
  <c r="DA634" i="3"/>
  <c r="DC634" i="3"/>
  <c r="A635" i="3"/>
  <c r="Y635" i="3"/>
  <c r="CY635" i="3"/>
  <c r="CZ635" i="3"/>
  <c r="DA635" i="3"/>
  <c r="DB635" i="3"/>
  <c r="DC635" i="3"/>
  <c r="A636" i="3"/>
  <c r="Y636" i="3"/>
  <c r="CY636" i="3"/>
  <c r="CZ636" i="3"/>
  <c r="DA636" i="3"/>
  <c r="DB636" i="3"/>
  <c r="DC636" i="3"/>
  <c r="A637" i="3"/>
  <c r="Y637" i="3"/>
  <c r="CY637" i="3"/>
  <c r="CZ637" i="3"/>
  <c r="DA637" i="3"/>
  <c r="DB637" i="3"/>
  <c r="DC637" i="3"/>
  <c r="A638" i="3"/>
  <c r="Y638" i="3"/>
  <c r="CY638" i="3"/>
  <c r="CZ638" i="3"/>
  <c r="DB638" i="3" s="1"/>
  <c r="DA638" i="3"/>
  <c r="DC638" i="3"/>
  <c r="A639" i="3"/>
  <c r="Y639" i="3"/>
  <c r="CY639" i="3"/>
  <c r="CZ639" i="3"/>
  <c r="DA639" i="3"/>
  <c r="DB639" i="3"/>
  <c r="DC639" i="3"/>
  <c r="A640" i="3"/>
  <c r="Y640" i="3"/>
  <c r="CY640" i="3"/>
  <c r="CZ640" i="3"/>
  <c r="DB640" i="3" s="1"/>
  <c r="DA640" i="3"/>
  <c r="DC640" i="3"/>
  <c r="A641" i="3"/>
  <c r="Y641" i="3"/>
  <c r="CY641" i="3"/>
  <c r="CZ641" i="3"/>
  <c r="DA641" i="3"/>
  <c r="DB641" i="3"/>
  <c r="DC641" i="3"/>
  <c r="A642" i="3"/>
  <c r="Y642" i="3"/>
  <c r="CY642" i="3"/>
  <c r="CZ642" i="3"/>
  <c r="DB642" i="3" s="1"/>
  <c r="DA642" i="3"/>
  <c r="DC642" i="3"/>
  <c r="A643" i="3"/>
  <c r="Y643" i="3"/>
  <c r="CY643" i="3"/>
  <c r="CZ643" i="3"/>
  <c r="DB643" i="3" s="1"/>
  <c r="DA643" i="3"/>
  <c r="DC643" i="3"/>
  <c r="A644" i="3"/>
  <c r="Y644" i="3"/>
  <c r="CY644" i="3"/>
  <c r="CZ644" i="3"/>
  <c r="DA644" i="3"/>
  <c r="DB644" i="3"/>
  <c r="DC644" i="3"/>
  <c r="A645" i="3"/>
  <c r="Y645" i="3"/>
  <c r="CY645" i="3"/>
  <c r="CZ645" i="3"/>
  <c r="DA645" i="3"/>
  <c r="DB645" i="3"/>
  <c r="DC645" i="3"/>
  <c r="A646" i="3"/>
  <c r="Y646" i="3"/>
  <c r="CY646" i="3"/>
  <c r="CZ646" i="3"/>
  <c r="DB646" i="3" s="1"/>
  <c r="DA646" i="3"/>
  <c r="DC646" i="3"/>
  <c r="A647" i="3"/>
  <c r="Y647" i="3"/>
  <c r="CY647" i="3"/>
  <c r="CZ647" i="3"/>
  <c r="DB647" i="3" s="1"/>
  <c r="DA647" i="3"/>
  <c r="DC647" i="3"/>
  <c r="A648" i="3"/>
  <c r="Y648" i="3"/>
  <c r="CY648" i="3"/>
  <c r="CZ648" i="3"/>
  <c r="DA648" i="3"/>
  <c r="DB648" i="3"/>
  <c r="DC648" i="3"/>
  <c r="A649" i="3"/>
  <c r="Y649" i="3"/>
  <c r="CY649" i="3"/>
  <c r="CZ649" i="3"/>
  <c r="DA649" i="3"/>
  <c r="DB649" i="3"/>
  <c r="DC649" i="3"/>
  <c r="A650" i="3"/>
  <c r="Y650" i="3"/>
  <c r="CY650" i="3"/>
  <c r="CZ650" i="3"/>
  <c r="DB650" i="3" s="1"/>
  <c r="DA650" i="3"/>
  <c r="DC650" i="3"/>
  <c r="A651" i="3"/>
  <c r="Y651" i="3"/>
  <c r="CY651" i="3"/>
  <c r="CZ651" i="3"/>
  <c r="DB651" i="3" s="1"/>
  <c r="DA651" i="3"/>
  <c r="DC651" i="3"/>
  <c r="A652" i="3"/>
  <c r="Y652" i="3"/>
  <c r="CY652" i="3"/>
  <c r="CZ652" i="3"/>
  <c r="DA652" i="3"/>
  <c r="DB652" i="3"/>
  <c r="DC652" i="3"/>
  <c r="A653" i="3"/>
  <c r="Y653" i="3"/>
  <c r="CY653" i="3"/>
  <c r="CZ653" i="3"/>
  <c r="DB653" i="3" s="1"/>
  <c r="DA653" i="3"/>
  <c r="DC653" i="3"/>
  <c r="A654" i="3"/>
  <c r="Y654" i="3"/>
  <c r="CY654" i="3"/>
  <c r="CZ654" i="3"/>
  <c r="DA654" i="3"/>
  <c r="DB654" i="3"/>
  <c r="DC654" i="3"/>
  <c r="A655" i="3"/>
  <c r="Y655" i="3"/>
  <c r="CY655" i="3"/>
  <c r="CZ655" i="3"/>
  <c r="DB655" i="3" s="1"/>
  <c r="DA655" i="3"/>
  <c r="DC655" i="3"/>
  <c r="A656" i="3"/>
  <c r="Y656" i="3"/>
  <c r="CY656" i="3"/>
  <c r="CZ656" i="3"/>
  <c r="DA656" i="3"/>
  <c r="DB656" i="3"/>
  <c r="DC656" i="3"/>
  <c r="A657" i="3"/>
  <c r="Y657" i="3"/>
  <c r="CY657" i="3"/>
  <c r="CZ657" i="3"/>
  <c r="DB657" i="3" s="1"/>
  <c r="DA657" i="3"/>
  <c r="DC657" i="3"/>
  <c r="A658" i="3"/>
  <c r="Y658" i="3"/>
  <c r="CY658" i="3"/>
  <c r="CZ658" i="3"/>
  <c r="DA658" i="3"/>
  <c r="DB658" i="3"/>
  <c r="DC658" i="3"/>
  <c r="A659" i="3"/>
  <c r="Y659" i="3"/>
  <c r="CY659" i="3"/>
  <c r="CZ659" i="3"/>
  <c r="DA659" i="3"/>
  <c r="DB659" i="3"/>
  <c r="DC659" i="3"/>
  <c r="A660" i="3"/>
  <c r="Y660" i="3"/>
  <c r="CY660" i="3"/>
  <c r="CZ660" i="3"/>
  <c r="DB660" i="3" s="1"/>
  <c r="DA660" i="3"/>
  <c r="DC660" i="3"/>
  <c r="A661" i="3"/>
  <c r="Y661" i="3"/>
  <c r="CY661" i="3"/>
  <c r="CZ661" i="3"/>
  <c r="DB661" i="3" s="1"/>
  <c r="DA661" i="3"/>
  <c r="DC661" i="3"/>
  <c r="A662" i="3"/>
  <c r="Y662" i="3"/>
  <c r="CY662" i="3"/>
  <c r="CZ662" i="3"/>
  <c r="DA662" i="3"/>
  <c r="DB662" i="3"/>
  <c r="DC662" i="3"/>
  <c r="A663" i="3"/>
  <c r="Y663" i="3"/>
  <c r="CY663" i="3"/>
  <c r="CZ663" i="3"/>
  <c r="DA663" i="3"/>
  <c r="DB663" i="3"/>
  <c r="DC663" i="3"/>
  <c r="A664" i="3"/>
  <c r="Y664" i="3"/>
  <c r="CY664" i="3"/>
  <c r="CZ664" i="3"/>
  <c r="DB664" i="3" s="1"/>
  <c r="DA664" i="3"/>
  <c r="DC664" i="3"/>
  <c r="A665" i="3"/>
  <c r="Y665" i="3"/>
  <c r="CY665" i="3"/>
  <c r="CZ665" i="3"/>
  <c r="DA665" i="3"/>
  <c r="DB665" i="3"/>
  <c r="DC665" i="3"/>
  <c r="A666" i="3"/>
  <c r="Y666" i="3"/>
  <c r="CY666" i="3"/>
  <c r="CZ666" i="3"/>
  <c r="DB666" i="3" s="1"/>
  <c r="DA666" i="3"/>
  <c r="DC666" i="3"/>
  <c r="A667" i="3"/>
  <c r="Y667" i="3"/>
  <c r="CY667" i="3"/>
  <c r="CZ667" i="3"/>
  <c r="DA667" i="3"/>
  <c r="DB667" i="3"/>
  <c r="DC667" i="3"/>
  <c r="A668" i="3"/>
  <c r="Y668" i="3"/>
  <c r="CY668" i="3"/>
  <c r="CZ668" i="3"/>
  <c r="DB668" i="3" s="1"/>
  <c r="DA668" i="3"/>
  <c r="DC668" i="3"/>
  <c r="A669" i="3"/>
  <c r="Y669" i="3"/>
  <c r="CY669" i="3"/>
  <c r="CZ669" i="3"/>
  <c r="DA669" i="3"/>
  <c r="DB669" i="3"/>
  <c r="DC669" i="3"/>
  <c r="A670" i="3"/>
  <c r="Y670" i="3"/>
  <c r="CY670" i="3"/>
  <c r="CZ670" i="3"/>
  <c r="DB670" i="3" s="1"/>
  <c r="DA670" i="3"/>
  <c r="DC670" i="3"/>
  <c r="A671" i="3"/>
  <c r="Y671" i="3"/>
  <c r="CY671" i="3"/>
  <c r="CZ671" i="3"/>
  <c r="DA671" i="3"/>
  <c r="DB671" i="3"/>
  <c r="DC671" i="3"/>
  <c r="A672" i="3"/>
  <c r="Y672" i="3"/>
  <c r="CY672" i="3"/>
  <c r="CZ672" i="3"/>
  <c r="DA672" i="3"/>
  <c r="DB672" i="3"/>
  <c r="DC672" i="3"/>
  <c r="A673" i="3"/>
  <c r="Y673" i="3"/>
  <c r="CY673" i="3"/>
  <c r="CZ673" i="3"/>
  <c r="DB673" i="3" s="1"/>
  <c r="DA673" i="3"/>
  <c r="DC673" i="3"/>
  <c r="A674" i="3"/>
  <c r="Y674" i="3"/>
  <c r="CY674" i="3"/>
  <c r="CZ674" i="3"/>
  <c r="DB674" i="3" s="1"/>
  <c r="DA674" i="3"/>
  <c r="DC674" i="3"/>
  <c r="A675" i="3"/>
  <c r="Y675" i="3"/>
  <c r="CY675" i="3"/>
  <c r="CZ675" i="3"/>
  <c r="DA675" i="3"/>
  <c r="DB675" i="3"/>
  <c r="DC675" i="3"/>
  <c r="A676" i="3"/>
  <c r="Y676" i="3"/>
  <c r="CY676" i="3"/>
  <c r="CZ676" i="3"/>
  <c r="DA676" i="3"/>
  <c r="DB676" i="3"/>
  <c r="DC676" i="3"/>
  <c r="A677" i="3"/>
  <c r="Y677" i="3"/>
  <c r="CY677" i="3"/>
  <c r="CZ677" i="3"/>
  <c r="DA677" i="3"/>
  <c r="DB677" i="3"/>
  <c r="DC677" i="3"/>
  <c r="A678" i="3"/>
  <c r="Y678" i="3"/>
  <c r="CY678" i="3"/>
  <c r="CZ678" i="3"/>
  <c r="DB678" i="3" s="1"/>
  <c r="DA678" i="3"/>
  <c r="DC678" i="3"/>
  <c r="A679" i="3"/>
  <c r="Y679" i="3"/>
  <c r="CY679" i="3"/>
  <c r="CZ679" i="3"/>
  <c r="DA679" i="3"/>
  <c r="DB679" i="3"/>
  <c r="DC679" i="3"/>
  <c r="A680" i="3"/>
  <c r="Y680" i="3"/>
  <c r="CY680" i="3"/>
  <c r="CZ680" i="3"/>
  <c r="DA680" i="3"/>
  <c r="DB680" i="3"/>
  <c r="DC680" i="3"/>
  <c r="A681" i="3"/>
  <c r="Y681" i="3"/>
  <c r="CY681" i="3"/>
  <c r="CZ681" i="3"/>
  <c r="DB681" i="3" s="1"/>
  <c r="DA681" i="3"/>
  <c r="DC681" i="3"/>
  <c r="A682" i="3"/>
  <c r="Y682" i="3"/>
  <c r="CY682" i="3"/>
  <c r="CZ682" i="3"/>
  <c r="DB682" i="3" s="1"/>
  <c r="DA682" i="3"/>
  <c r="DC682" i="3"/>
  <c r="A683" i="3"/>
  <c r="Y683" i="3"/>
  <c r="CY683" i="3"/>
  <c r="CZ683" i="3"/>
  <c r="DA683" i="3"/>
  <c r="DB683" i="3"/>
  <c r="DC683" i="3"/>
  <c r="A684" i="3"/>
  <c r="Y684" i="3"/>
  <c r="CY684" i="3"/>
  <c r="CZ684" i="3"/>
  <c r="DB684" i="3" s="1"/>
  <c r="DA684" i="3"/>
  <c r="DC684" i="3"/>
  <c r="A685" i="3"/>
  <c r="Y685" i="3"/>
  <c r="CY685" i="3"/>
  <c r="CZ685" i="3"/>
  <c r="DA685" i="3"/>
  <c r="DB685" i="3"/>
  <c r="DC685" i="3"/>
  <c r="A686" i="3"/>
  <c r="Y686" i="3"/>
  <c r="CY686" i="3"/>
  <c r="CZ686" i="3"/>
  <c r="DB686" i="3" s="1"/>
  <c r="DA686" i="3"/>
  <c r="DC686" i="3"/>
  <c r="A687" i="3"/>
  <c r="Y687" i="3"/>
  <c r="CY687" i="3"/>
  <c r="CZ687" i="3"/>
  <c r="DA687" i="3"/>
  <c r="DB687" i="3"/>
  <c r="DC687" i="3"/>
  <c r="A688" i="3"/>
  <c r="Y688" i="3"/>
  <c r="CY688" i="3"/>
  <c r="CZ688" i="3"/>
  <c r="DA688" i="3"/>
  <c r="DB688" i="3"/>
  <c r="DC688" i="3"/>
  <c r="A689" i="3"/>
  <c r="Y689" i="3"/>
  <c r="CY689" i="3"/>
  <c r="CZ689" i="3"/>
  <c r="DB689" i="3" s="1"/>
  <c r="DA689" i="3"/>
  <c r="DC689" i="3"/>
  <c r="A690" i="3"/>
  <c r="Y690" i="3"/>
  <c r="CY690" i="3"/>
  <c r="CZ690" i="3"/>
  <c r="DB690" i="3" s="1"/>
  <c r="DA690" i="3"/>
  <c r="DC690" i="3"/>
  <c r="A691" i="3"/>
  <c r="Y691" i="3"/>
  <c r="CY691" i="3"/>
  <c r="CZ691" i="3"/>
  <c r="DB691" i="3" s="1"/>
  <c r="DA691" i="3"/>
  <c r="DC691" i="3"/>
  <c r="A692" i="3"/>
  <c r="Y692" i="3"/>
  <c r="CY692" i="3"/>
  <c r="CZ692" i="3"/>
  <c r="DA692" i="3"/>
  <c r="DB692" i="3"/>
  <c r="DC692" i="3"/>
  <c r="A693" i="3"/>
  <c r="Y693" i="3"/>
  <c r="CY693" i="3"/>
  <c r="CZ693" i="3"/>
  <c r="DB693" i="3" s="1"/>
  <c r="DA693" i="3"/>
  <c r="DC693" i="3"/>
  <c r="A694" i="3"/>
  <c r="Y694" i="3"/>
  <c r="CY694" i="3"/>
  <c r="CZ694" i="3"/>
  <c r="DB694" i="3" s="1"/>
  <c r="DA694" i="3"/>
  <c r="DC694" i="3"/>
  <c r="A695" i="3"/>
  <c r="Y695" i="3"/>
  <c r="CY695" i="3"/>
  <c r="CZ695" i="3"/>
  <c r="DA695" i="3"/>
  <c r="DB695" i="3"/>
  <c r="DC695" i="3"/>
  <c r="A696" i="3"/>
  <c r="Y696" i="3"/>
  <c r="CY696" i="3"/>
  <c r="CZ696" i="3"/>
  <c r="DB696" i="3" s="1"/>
  <c r="DA696" i="3"/>
  <c r="DC696" i="3"/>
  <c r="A697" i="3"/>
  <c r="Y697" i="3"/>
  <c r="CY697" i="3"/>
  <c r="CZ697" i="3"/>
  <c r="DA697" i="3"/>
  <c r="DB697" i="3"/>
  <c r="DC697" i="3"/>
  <c r="A698" i="3"/>
  <c r="Y698" i="3"/>
  <c r="CY698" i="3"/>
  <c r="CZ698" i="3"/>
  <c r="DB698" i="3" s="1"/>
  <c r="DA698" i="3"/>
  <c r="DC698" i="3"/>
  <c r="A699" i="3"/>
  <c r="Y699" i="3"/>
  <c r="CY699" i="3"/>
  <c r="CZ699" i="3"/>
  <c r="DA699" i="3"/>
  <c r="DB699" i="3"/>
  <c r="DC699" i="3"/>
  <c r="A700" i="3"/>
  <c r="Y700" i="3"/>
  <c r="CY700" i="3"/>
  <c r="CZ700" i="3"/>
  <c r="DA700" i="3"/>
  <c r="DB700" i="3"/>
  <c r="DC700" i="3"/>
  <c r="A701" i="3"/>
  <c r="Y701" i="3"/>
  <c r="CY701" i="3"/>
  <c r="CZ701" i="3"/>
  <c r="DA701" i="3"/>
  <c r="DB701" i="3"/>
  <c r="DC701" i="3"/>
  <c r="A702" i="3"/>
  <c r="Y702" i="3"/>
  <c r="CY702" i="3"/>
  <c r="CZ702" i="3"/>
  <c r="DB702" i="3" s="1"/>
  <c r="DA702" i="3"/>
  <c r="DC702" i="3"/>
  <c r="A703" i="3"/>
  <c r="Y703" i="3"/>
  <c r="CY703" i="3"/>
  <c r="CZ703" i="3"/>
  <c r="DA703" i="3"/>
  <c r="DB703" i="3"/>
  <c r="DC703" i="3"/>
  <c r="A704" i="3"/>
  <c r="Y704" i="3"/>
  <c r="CY704" i="3"/>
  <c r="CZ704" i="3"/>
  <c r="DB704" i="3" s="1"/>
  <c r="DA704" i="3"/>
  <c r="DC704" i="3"/>
  <c r="A705" i="3"/>
  <c r="Y705" i="3"/>
  <c r="CY705" i="3"/>
  <c r="CZ705" i="3"/>
  <c r="DA705" i="3"/>
  <c r="DB705" i="3"/>
  <c r="DC705" i="3"/>
  <c r="A706" i="3"/>
  <c r="Y706" i="3"/>
  <c r="CY706" i="3"/>
  <c r="CZ706" i="3"/>
  <c r="DB706" i="3" s="1"/>
  <c r="DA706" i="3"/>
  <c r="DC706" i="3"/>
  <c r="A707" i="3"/>
  <c r="Y707" i="3"/>
  <c r="CY707" i="3"/>
  <c r="CZ707" i="3"/>
  <c r="DB707" i="3" s="1"/>
  <c r="DA707" i="3"/>
  <c r="DC707" i="3"/>
  <c r="A708" i="3"/>
  <c r="Y708" i="3"/>
  <c r="CY708" i="3"/>
  <c r="CZ708" i="3"/>
  <c r="DA708" i="3"/>
  <c r="DB708" i="3"/>
  <c r="DC708" i="3"/>
  <c r="A709" i="3"/>
  <c r="Y709" i="3"/>
  <c r="CY709" i="3"/>
  <c r="CZ709" i="3"/>
  <c r="DA709" i="3"/>
  <c r="DB709" i="3"/>
  <c r="DC709" i="3"/>
  <c r="A710" i="3"/>
  <c r="Y710" i="3"/>
  <c r="CY710" i="3"/>
  <c r="CZ710" i="3"/>
  <c r="DB710" i="3" s="1"/>
  <c r="DA710" i="3"/>
  <c r="DC710" i="3"/>
  <c r="A711" i="3"/>
  <c r="Y711" i="3"/>
  <c r="CY711" i="3"/>
  <c r="CZ711" i="3"/>
  <c r="DB711" i="3" s="1"/>
  <c r="DA711" i="3"/>
  <c r="DC711" i="3"/>
  <c r="A712" i="3"/>
  <c r="Y712" i="3"/>
  <c r="CY712" i="3"/>
  <c r="CZ712" i="3"/>
  <c r="DA712" i="3"/>
  <c r="DB712" i="3"/>
  <c r="DC712" i="3"/>
  <c r="A713" i="3"/>
  <c r="Y713" i="3"/>
  <c r="CY713" i="3"/>
  <c r="CZ713" i="3"/>
  <c r="DA713" i="3"/>
  <c r="DB713" i="3"/>
  <c r="DC713" i="3"/>
  <c r="A714" i="3"/>
  <c r="Y714" i="3"/>
  <c r="CY714" i="3"/>
  <c r="CZ714" i="3"/>
  <c r="DB714" i="3" s="1"/>
  <c r="DA714" i="3"/>
  <c r="DC714" i="3"/>
  <c r="A715" i="3"/>
  <c r="Y715" i="3"/>
  <c r="CY715" i="3"/>
  <c r="CZ715" i="3"/>
  <c r="DB715" i="3" s="1"/>
  <c r="DA715" i="3"/>
  <c r="DC715" i="3"/>
  <c r="A716" i="3"/>
  <c r="Y716" i="3"/>
  <c r="CY716" i="3"/>
  <c r="CZ716" i="3"/>
  <c r="DA716" i="3"/>
  <c r="DB716" i="3"/>
  <c r="DC716" i="3"/>
  <c r="A717" i="3"/>
  <c r="Y717" i="3"/>
  <c r="CY717" i="3"/>
  <c r="CZ717" i="3"/>
  <c r="DB717" i="3" s="1"/>
  <c r="DA717" i="3"/>
  <c r="DC717" i="3"/>
  <c r="A718" i="3"/>
  <c r="Y718" i="3"/>
  <c r="CY718" i="3"/>
  <c r="CZ718" i="3"/>
  <c r="DA718" i="3"/>
  <c r="DB718" i="3"/>
  <c r="DC718" i="3"/>
  <c r="A719" i="3"/>
  <c r="Y719" i="3"/>
  <c r="CY719" i="3"/>
  <c r="CZ719" i="3"/>
  <c r="DB719" i="3" s="1"/>
  <c r="DA719" i="3"/>
  <c r="DC719" i="3"/>
  <c r="A720" i="3"/>
  <c r="Y720" i="3"/>
  <c r="CY720" i="3"/>
  <c r="CZ720" i="3"/>
  <c r="DA720" i="3"/>
  <c r="DB720" i="3"/>
  <c r="DC720" i="3"/>
  <c r="A721" i="3"/>
  <c r="Y721" i="3"/>
  <c r="CY721" i="3"/>
  <c r="CZ721" i="3"/>
  <c r="DB721" i="3" s="1"/>
  <c r="DA721" i="3"/>
  <c r="DC721" i="3"/>
  <c r="A722" i="3"/>
  <c r="Y722" i="3"/>
  <c r="CY722" i="3"/>
  <c r="CZ722" i="3"/>
  <c r="DA722" i="3"/>
  <c r="DB722" i="3"/>
  <c r="DC722" i="3"/>
  <c r="A723" i="3"/>
  <c r="Y723" i="3"/>
  <c r="CY723" i="3"/>
  <c r="CZ723" i="3"/>
  <c r="DB723" i="3" s="1"/>
  <c r="DA723" i="3"/>
  <c r="DC723" i="3"/>
  <c r="A724" i="3"/>
  <c r="Y724" i="3"/>
  <c r="CY724" i="3"/>
  <c r="CZ724" i="3"/>
  <c r="DB724" i="3" s="1"/>
  <c r="DA724" i="3"/>
  <c r="DC724" i="3"/>
  <c r="A725" i="3"/>
  <c r="Y725" i="3"/>
  <c r="CY725" i="3"/>
  <c r="CZ725" i="3"/>
  <c r="DA725" i="3"/>
  <c r="DB725" i="3"/>
  <c r="DC725" i="3"/>
  <c r="A726" i="3"/>
  <c r="Y726" i="3"/>
  <c r="CY726" i="3"/>
  <c r="CZ726" i="3"/>
  <c r="DA726" i="3"/>
  <c r="DB726" i="3"/>
  <c r="DC726" i="3"/>
  <c r="A727" i="3"/>
  <c r="Y727" i="3"/>
  <c r="CY727" i="3"/>
  <c r="CZ727" i="3"/>
  <c r="DB727" i="3" s="1"/>
  <c r="DA727" i="3"/>
  <c r="DC727" i="3"/>
  <c r="A728" i="3"/>
  <c r="Y728" i="3"/>
  <c r="CY728" i="3"/>
  <c r="CZ728" i="3"/>
  <c r="DB728" i="3" s="1"/>
  <c r="DA728" i="3"/>
  <c r="DC728" i="3"/>
  <c r="A729" i="3"/>
  <c r="Y729" i="3"/>
  <c r="CY729" i="3"/>
  <c r="CZ729" i="3"/>
  <c r="DA729" i="3"/>
  <c r="DB729" i="3"/>
  <c r="DC729" i="3"/>
  <c r="A730" i="3"/>
  <c r="Y730" i="3"/>
  <c r="CY730" i="3"/>
  <c r="CZ730" i="3"/>
  <c r="DA730" i="3"/>
  <c r="DB730" i="3"/>
  <c r="DC730" i="3"/>
  <c r="A731" i="3"/>
  <c r="Y731" i="3"/>
  <c r="CY731" i="3"/>
  <c r="CZ731" i="3"/>
  <c r="DB731" i="3" s="1"/>
  <c r="DA731" i="3"/>
  <c r="DC731" i="3"/>
  <c r="A732" i="3"/>
  <c r="Y732" i="3"/>
  <c r="CY732" i="3"/>
  <c r="CZ732" i="3"/>
  <c r="DB732" i="3" s="1"/>
  <c r="DA732" i="3"/>
  <c r="DC732" i="3"/>
  <c r="A733" i="3"/>
  <c r="Y733" i="3"/>
  <c r="CY733" i="3"/>
  <c r="CZ733" i="3"/>
  <c r="DB733" i="3" s="1"/>
  <c r="DA733" i="3"/>
  <c r="DC733" i="3"/>
  <c r="A734" i="3"/>
  <c r="Y734" i="3"/>
  <c r="CY734" i="3"/>
  <c r="CZ734" i="3"/>
  <c r="DA734" i="3"/>
  <c r="DB734" i="3"/>
  <c r="DC734" i="3"/>
  <c r="A735" i="3"/>
  <c r="Y735" i="3"/>
  <c r="CY735" i="3"/>
  <c r="CZ735" i="3"/>
  <c r="DB735" i="3" s="1"/>
  <c r="DA735" i="3"/>
  <c r="DC735" i="3"/>
  <c r="A736" i="3"/>
  <c r="Y736" i="3"/>
  <c r="CY736" i="3"/>
  <c r="CZ736" i="3"/>
  <c r="DA736" i="3"/>
  <c r="DB736" i="3"/>
  <c r="DC736" i="3"/>
  <c r="A737" i="3"/>
  <c r="Y737" i="3"/>
  <c r="CY737" i="3"/>
  <c r="CZ737" i="3"/>
  <c r="DB737" i="3" s="1"/>
  <c r="DA737" i="3"/>
  <c r="DC737" i="3"/>
  <c r="A738" i="3"/>
  <c r="Y738" i="3"/>
  <c r="CY738" i="3"/>
  <c r="CZ738" i="3"/>
  <c r="DA738" i="3"/>
  <c r="DB738" i="3"/>
  <c r="DC738" i="3"/>
  <c r="A739" i="3"/>
  <c r="Y739" i="3"/>
  <c r="CY739" i="3"/>
  <c r="CZ739" i="3"/>
  <c r="DA739" i="3"/>
  <c r="DB739" i="3"/>
  <c r="DC739" i="3"/>
  <c r="A740" i="3"/>
  <c r="Y740" i="3"/>
  <c r="CY740" i="3"/>
  <c r="CZ740" i="3"/>
  <c r="DB740" i="3" s="1"/>
  <c r="DA740" i="3"/>
  <c r="DC740" i="3"/>
  <c r="A741" i="3"/>
  <c r="Y741" i="3"/>
  <c r="CY741" i="3"/>
  <c r="CZ741" i="3"/>
  <c r="DB741" i="3" s="1"/>
  <c r="DA741" i="3"/>
  <c r="DC741" i="3"/>
  <c r="A742" i="3"/>
  <c r="Y742" i="3"/>
  <c r="CY742" i="3"/>
  <c r="CZ742" i="3"/>
  <c r="DA742" i="3"/>
  <c r="DB742" i="3"/>
  <c r="DC742" i="3"/>
  <c r="A743" i="3"/>
  <c r="Y743" i="3"/>
  <c r="CY743" i="3"/>
  <c r="CZ743" i="3"/>
  <c r="DA743" i="3"/>
  <c r="DB743" i="3"/>
  <c r="DC743" i="3"/>
  <c r="A744" i="3"/>
  <c r="Y744" i="3"/>
  <c r="CY744" i="3"/>
  <c r="CZ744" i="3"/>
  <c r="DB744" i="3" s="1"/>
  <c r="DA744" i="3"/>
  <c r="DC744" i="3"/>
  <c r="A745" i="3"/>
  <c r="Y745" i="3"/>
  <c r="CY745" i="3"/>
  <c r="CZ745" i="3"/>
  <c r="DA745" i="3"/>
  <c r="DB745" i="3"/>
  <c r="DC745" i="3"/>
  <c r="A746" i="3"/>
  <c r="Y746" i="3"/>
  <c r="CY746" i="3"/>
  <c r="CZ746" i="3"/>
  <c r="DB746" i="3" s="1"/>
  <c r="DA746" i="3"/>
  <c r="DC746" i="3"/>
  <c r="A747" i="3"/>
  <c r="Y747" i="3"/>
  <c r="CY747" i="3"/>
  <c r="CZ747" i="3"/>
  <c r="DA747" i="3"/>
  <c r="DB747" i="3"/>
  <c r="DC747" i="3"/>
  <c r="A748" i="3"/>
  <c r="Y748" i="3"/>
  <c r="CY748" i="3"/>
  <c r="CZ748" i="3"/>
  <c r="DB748" i="3" s="1"/>
  <c r="DA748" i="3"/>
  <c r="DC748" i="3"/>
  <c r="A749" i="3"/>
  <c r="Y749" i="3"/>
  <c r="CY749" i="3"/>
  <c r="CZ749" i="3"/>
  <c r="DA749" i="3"/>
  <c r="DB749" i="3"/>
  <c r="DC749" i="3"/>
  <c r="A750" i="3"/>
  <c r="Y750" i="3"/>
  <c r="CY750" i="3"/>
  <c r="CZ750" i="3"/>
  <c r="DB750" i="3" s="1"/>
  <c r="DA750" i="3"/>
  <c r="DC750" i="3"/>
  <c r="A751" i="3"/>
  <c r="Y751" i="3"/>
  <c r="CY751" i="3"/>
  <c r="CZ751" i="3"/>
  <c r="DA751" i="3"/>
  <c r="DB751" i="3"/>
  <c r="DC751" i="3"/>
  <c r="A752" i="3"/>
  <c r="Y752" i="3"/>
  <c r="CY752" i="3"/>
  <c r="CZ752" i="3"/>
  <c r="DA752" i="3"/>
  <c r="DB752" i="3"/>
  <c r="DC752" i="3"/>
  <c r="A753" i="3"/>
  <c r="Y753" i="3"/>
  <c r="CY753" i="3"/>
  <c r="CZ753" i="3"/>
  <c r="DB753" i="3" s="1"/>
  <c r="DA753" i="3"/>
  <c r="DC753" i="3"/>
  <c r="A754" i="3"/>
  <c r="Y754" i="3"/>
  <c r="CY754" i="3"/>
  <c r="CZ754" i="3"/>
  <c r="DB754" i="3" s="1"/>
  <c r="DA754" i="3"/>
  <c r="DC754" i="3"/>
  <c r="A755" i="3"/>
  <c r="Y755" i="3"/>
  <c r="CY755" i="3"/>
  <c r="CZ755" i="3"/>
  <c r="DA755" i="3"/>
  <c r="DB755" i="3"/>
  <c r="DC755" i="3"/>
  <c r="A756" i="3"/>
  <c r="Y756" i="3"/>
  <c r="CY756" i="3"/>
  <c r="CZ756" i="3"/>
  <c r="DA756" i="3"/>
  <c r="DB756" i="3"/>
  <c r="DC756" i="3"/>
  <c r="A757" i="3"/>
  <c r="Y757" i="3"/>
  <c r="CY757" i="3"/>
  <c r="CZ757" i="3"/>
  <c r="DA757" i="3"/>
  <c r="DB757" i="3"/>
  <c r="DC757" i="3"/>
  <c r="A758" i="3"/>
  <c r="Y758" i="3"/>
  <c r="CY758" i="3"/>
  <c r="CZ758" i="3"/>
  <c r="DB758" i="3" s="1"/>
  <c r="DA758" i="3"/>
  <c r="DC758" i="3"/>
  <c r="A759" i="3"/>
  <c r="Y759" i="3"/>
  <c r="CY759" i="3"/>
  <c r="CZ759" i="3"/>
  <c r="DA759" i="3"/>
  <c r="DB759" i="3"/>
  <c r="DC759" i="3"/>
  <c r="A760" i="3"/>
  <c r="Y760" i="3"/>
  <c r="CY760" i="3"/>
  <c r="CZ760" i="3"/>
  <c r="DA760" i="3"/>
  <c r="DB760" i="3"/>
  <c r="DC760" i="3"/>
  <c r="A761" i="3"/>
  <c r="Y761" i="3"/>
  <c r="CY761" i="3"/>
  <c r="CZ761" i="3"/>
  <c r="DB761" i="3" s="1"/>
  <c r="DA761" i="3"/>
  <c r="DC761" i="3"/>
  <c r="A762" i="3"/>
  <c r="Y762" i="3"/>
  <c r="CY762" i="3"/>
  <c r="CZ762" i="3"/>
  <c r="DA762" i="3"/>
  <c r="DB762" i="3"/>
  <c r="DC762" i="3"/>
  <c r="A763" i="3"/>
  <c r="Y763" i="3"/>
  <c r="CY763" i="3"/>
  <c r="CZ763" i="3"/>
  <c r="DB763" i="3" s="1"/>
  <c r="DA763" i="3"/>
  <c r="DC763" i="3"/>
  <c r="A764" i="3"/>
  <c r="Y764" i="3"/>
  <c r="CY764" i="3"/>
  <c r="CZ764" i="3"/>
  <c r="DA764" i="3"/>
  <c r="DB764" i="3"/>
  <c r="DC764" i="3"/>
  <c r="A765" i="3"/>
  <c r="Y765" i="3"/>
  <c r="CY765" i="3"/>
  <c r="CZ765" i="3"/>
  <c r="DB765" i="3" s="1"/>
  <c r="DA765" i="3"/>
  <c r="DC765" i="3"/>
  <c r="A766" i="3"/>
  <c r="Y766" i="3"/>
  <c r="CY766" i="3"/>
  <c r="CZ766" i="3"/>
  <c r="DB766" i="3" s="1"/>
  <c r="DA766" i="3"/>
  <c r="DC766" i="3"/>
  <c r="A767" i="3"/>
  <c r="Y767" i="3"/>
  <c r="CY767" i="3"/>
  <c r="CZ767" i="3"/>
  <c r="DB767" i="3" s="1"/>
  <c r="DA767" i="3"/>
  <c r="DC767" i="3"/>
  <c r="A768" i="3"/>
  <c r="Y768" i="3"/>
  <c r="CY768" i="3"/>
  <c r="CZ768" i="3"/>
  <c r="DA768" i="3"/>
  <c r="DB768" i="3"/>
  <c r="DC768" i="3"/>
  <c r="A769" i="3"/>
  <c r="Y769" i="3"/>
  <c r="CY769" i="3"/>
  <c r="CZ769" i="3"/>
  <c r="DB769" i="3" s="1"/>
  <c r="DA769" i="3"/>
  <c r="DC769" i="3"/>
  <c r="A770" i="3"/>
  <c r="Y770" i="3"/>
  <c r="CY770" i="3"/>
  <c r="CZ770" i="3"/>
  <c r="DB770" i="3" s="1"/>
  <c r="DA770" i="3"/>
  <c r="DC770" i="3"/>
  <c r="A771" i="3"/>
  <c r="Y771" i="3"/>
  <c r="CY771" i="3"/>
  <c r="CZ771" i="3"/>
  <c r="DA771" i="3"/>
  <c r="DB771" i="3"/>
  <c r="DC771" i="3"/>
  <c r="A772" i="3"/>
  <c r="Y772" i="3"/>
  <c r="CY772" i="3"/>
  <c r="CZ772" i="3"/>
  <c r="DA772" i="3"/>
  <c r="DB772" i="3"/>
  <c r="DC772" i="3"/>
  <c r="A773" i="3"/>
  <c r="Y773" i="3"/>
  <c r="CY773" i="3"/>
  <c r="CZ773" i="3"/>
  <c r="DA773" i="3"/>
  <c r="DB773" i="3"/>
  <c r="DC773" i="3"/>
  <c r="A774" i="3"/>
  <c r="Y774" i="3"/>
  <c r="CY774" i="3"/>
  <c r="CZ774" i="3"/>
  <c r="DB774" i="3" s="1"/>
  <c r="DA774" i="3"/>
  <c r="DC774" i="3"/>
  <c r="A775" i="3"/>
  <c r="Y775" i="3"/>
  <c r="CY775" i="3"/>
  <c r="CZ775" i="3"/>
  <c r="DA775" i="3"/>
  <c r="DB775" i="3"/>
  <c r="DC775" i="3"/>
  <c r="A776" i="3"/>
  <c r="Y776" i="3"/>
  <c r="CY776" i="3"/>
  <c r="CZ776" i="3"/>
  <c r="DA776" i="3"/>
  <c r="DB776" i="3"/>
  <c r="DC776" i="3"/>
  <c r="A777" i="3"/>
  <c r="Y777" i="3"/>
  <c r="CY777" i="3"/>
  <c r="CZ777" i="3"/>
  <c r="DB777" i="3" s="1"/>
  <c r="DA777" i="3"/>
  <c r="DC777" i="3"/>
  <c r="A778" i="3"/>
  <c r="Y778" i="3"/>
  <c r="CY778" i="3"/>
  <c r="CZ778" i="3"/>
  <c r="DB778" i="3" s="1"/>
  <c r="DA778" i="3"/>
  <c r="DC778" i="3"/>
  <c r="A779" i="3"/>
  <c r="Y779" i="3"/>
  <c r="CY779" i="3"/>
  <c r="CZ779" i="3"/>
  <c r="DB779" i="3" s="1"/>
  <c r="DA779" i="3"/>
  <c r="DC779" i="3"/>
  <c r="A780" i="3"/>
  <c r="Y780" i="3"/>
  <c r="CY780" i="3"/>
  <c r="CZ780" i="3"/>
  <c r="DA780" i="3"/>
  <c r="DB780" i="3"/>
  <c r="DC780" i="3"/>
  <c r="A781" i="3"/>
  <c r="Y781" i="3"/>
  <c r="CY781" i="3"/>
  <c r="CZ781" i="3"/>
  <c r="DB781" i="3" s="1"/>
  <c r="DA781" i="3"/>
  <c r="DC781" i="3"/>
  <c r="A782" i="3"/>
  <c r="Y782" i="3"/>
  <c r="CY782" i="3"/>
  <c r="CZ782" i="3"/>
  <c r="DB782" i="3" s="1"/>
  <c r="DA782" i="3"/>
  <c r="DC782" i="3"/>
  <c r="A783" i="3"/>
  <c r="Y783" i="3"/>
  <c r="CY783" i="3"/>
  <c r="CZ783" i="3"/>
  <c r="DB783" i="3" s="1"/>
  <c r="DA783" i="3"/>
  <c r="DC783" i="3"/>
  <c r="A784" i="3"/>
  <c r="Y784" i="3"/>
  <c r="CY784" i="3"/>
  <c r="CZ784" i="3"/>
  <c r="DA784" i="3"/>
  <c r="DB784" i="3"/>
  <c r="DC784" i="3"/>
  <c r="A785" i="3"/>
  <c r="Y785" i="3"/>
  <c r="CY785" i="3"/>
  <c r="CZ785" i="3"/>
  <c r="DB785" i="3" s="1"/>
  <c r="DA785" i="3"/>
  <c r="DC785" i="3"/>
  <c r="A786" i="3"/>
  <c r="Y786" i="3"/>
  <c r="CY786" i="3"/>
  <c r="CZ786" i="3"/>
  <c r="DB786" i="3" s="1"/>
  <c r="DA786" i="3"/>
  <c r="DC786" i="3"/>
  <c r="A787" i="3"/>
  <c r="Y787" i="3"/>
  <c r="CY787" i="3"/>
  <c r="CZ787" i="3"/>
  <c r="DB787" i="3" s="1"/>
  <c r="DA787" i="3"/>
  <c r="DC787" i="3"/>
  <c r="A788" i="3"/>
  <c r="Y788" i="3"/>
  <c r="CY788" i="3"/>
  <c r="CZ788" i="3"/>
  <c r="DA788" i="3"/>
  <c r="DB788" i="3"/>
  <c r="DC788" i="3"/>
  <c r="A789" i="3"/>
  <c r="Y789" i="3"/>
  <c r="CY789" i="3"/>
  <c r="CZ789" i="3"/>
  <c r="DB789" i="3" s="1"/>
  <c r="DA789" i="3"/>
  <c r="DC789" i="3"/>
  <c r="A790" i="3"/>
  <c r="Y790" i="3"/>
  <c r="CY790" i="3"/>
  <c r="CZ790" i="3"/>
  <c r="DA790" i="3"/>
  <c r="DB790" i="3"/>
  <c r="DC790" i="3"/>
  <c r="A791" i="3"/>
  <c r="Y791" i="3"/>
  <c r="CY791" i="3"/>
  <c r="CZ791" i="3"/>
  <c r="DB791" i="3" s="1"/>
  <c r="DA791" i="3"/>
  <c r="DC791" i="3"/>
  <c r="A792" i="3"/>
  <c r="Y792" i="3"/>
  <c r="CY792" i="3"/>
  <c r="CZ792" i="3"/>
  <c r="DB792" i="3" s="1"/>
  <c r="DA792" i="3"/>
  <c r="DC792" i="3"/>
  <c r="A793" i="3"/>
  <c r="Y793" i="3"/>
  <c r="CY793" i="3"/>
  <c r="CZ793" i="3"/>
  <c r="DA793" i="3"/>
  <c r="DB793" i="3"/>
  <c r="DC793" i="3"/>
  <c r="A794" i="3"/>
  <c r="Y794" i="3"/>
  <c r="CY794" i="3"/>
  <c r="CZ794" i="3"/>
  <c r="DA794" i="3"/>
  <c r="DB794" i="3"/>
  <c r="DC794" i="3"/>
  <c r="A795" i="3"/>
  <c r="Y795" i="3"/>
  <c r="CY795" i="3"/>
  <c r="CZ795" i="3"/>
  <c r="DB795" i="3" s="1"/>
  <c r="DA795" i="3"/>
  <c r="DC795" i="3"/>
  <c r="A796" i="3"/>
  <c r="Y796" i="3"/>
  <c r="CY796" i="3"/>
  <c r="CZ796" i="3"/>
  <c r="DB796" i="3" s="1"/>
  <c r="DA796" i="3"/>
  <c r="DC796" i="3"/>
  <c r="A797" i="3"/>
  <c r="Y797" i="3"/>
  <c r="CY797" i="3"/>
  <c r="CZ797" i="3"/>
  <c r="DB797" i="3" s="1"/>
  <c r="DA797" i="3"/>
  <c r="DC797" i="3"/>
  <c r="A798" i="3"/>
  <c r="Y798" i="3"/>
  <c r="CY798" i="3"/>
  <c r="CZ798" i="3"/>
  <c r="DA798" i="3"/>
  <c r="DB798" i="3"/>
  <c r="DC798" i="3"/>
  <c r="A799" i="3"/>
  <c r="Y799" i="3"/>
  <c r="CY799" i="3"/>
  <c r="CZ799" i="3"/>
  <c r="DB799" i="3" s="1"/>
  <c r="DA799" i="3"/>
  <c r="DC799" i="3"/>
  <c r="A800" i="3"/>
  <c r="Y800" i="3"/>
  <c r="CY800" i="3"/>
  <c r="CZ800" i="3"/>
  <c r="DA800" i="3"/>
  <c r="DB800" i="3"/>
  <c r="DC800" i="3"/>
  <c r="A801" i="3"/>
  <c r="Y801" i="3"/>
  <c r="CY801" i="3"/>
  <c r="CZ801" i="3"/>
  <c r="DB801" i="3" s="1"/>
  <c r="DA801" i="3"/>
  <c r="DC801" i="3"/>
  <c r="A802" i="3"/>
  <c r="Y802" i="3"/>
  <c r="CY802" i="3"/>
  <c r="CZ802" i="3"/>
  <c r="DB802" i="3" s="1"/>
  <c r="DA802" i="3"/>
  <c r="DC802" i="3"/>
  <c r="A803" i="3"/>
  <c r="Y803" i="3"/>
  <c r="CY803" i="3"/>
  <c r="CZ803" i="3"/>
  <c r="DA803" i="3"/>
  <c r="DB803" i="3"/>
  <c r="DC803" i="3"/>
  <c r="A804" i="3"/>
  <c r="Y804" i="3"/>
  <c r="CY804" i="3"/>
  <c r="CZ804" i="3"/>
  <c r="DA804" i="3"/>
  <c r="DB804" i="3"/>
  <c r="DC804" i="3"/>
  <c r="A805" i="3"/>
  <c r="Y805" i="3"/>
  <c r="CY805" i="3"/>
  <c r="CZ805" i="3"/>
  <c r="DB805" i="3" s="1"/>
  <c r="DA805" i="3"/>
  <c r="DC805" i="3"/>
  <c r="A806" i="3"/>
  <c r="Y806" i="3"/>
  <c r="CY806" i="3"/>
  <c r="CZ806" i="3"/>
  <c r="DB806" i="3" s="1"/>
  <c r="DA806" i="3"/>
  <c r="DC806" i="3"/>
  <c r="A807" i="3"/>
  <c r="Y807" i="3"/>
  <c r="CY807" i="3"/>
  <c r="CZ807" i="3"/>
  <c r="DB807" i="3" s="1"/>
  <c r="DA807" i="3"/>
  <c r="DC807" i="3"/>
  <c r="A808" i="3"/>
  <c r="Y808" i="3"/>
  <c r="CY808" i="3"/>
  <c r="CZ808" i="3"/>
  <c r="DA808" i="3"/>
  <c r="DB808" i="3"/>
  <c r="DC808" i="3"/>
  <c r="A809" i="3"/>
  <c r="Y809" i="3"/>
  <c r="CY809" i="3"/>
  <c r="CZ809" i="3"/>
  <c r="DB809" i="3" s="1"/>
  <c r="DA809" i="3"/>
  <c r="DC809" i="3"/>
  <c r="A810" i="3"/>
  <c r="Y810" i="3"/>
  <c r="CY810" i="3"/>
  <c r="CZ810" i="3"/>
  <c r="DA810" i="3"/>
  <c r="DB810" i="3"/>
  <c r="DC810" i="3"/>
  <c r="A811" i="3"/>
  <c r="Y811" i="3"/>
  <c r="CY811" i="3"/>
  <c r="CZ811" i="3"/>
  <c r="DB811" i="3" s="1"/>
  <c r="DA811" i="3"/>
  <c r="DC811" i="3"/>
  <c r="A812" i="3"/>
  <c r="Y812" i="3"/>
  <c r="CY812" i="3"/>
  <c r="CZ812" i="3"/>
  <c r="DB812" i="3" s="1"/>
  <c r="DA812" i="3"/>
  <c r="DC812" i="3"/>
  <c r="A813" i="3"/>
  <c r="Y813" i="3"/>
  <c r="CY813" i="3"/>
  <c r="CZ813" i="3"/>
  <c r="DB813" i="3" s="1"/>
  <c r="DA813" i="3"/>
  <c r="DC813" i="3"/>
  <c r="A814" i="3"/>
  <c r="Y814" i="3"/>
  <c r="CY814" i="3"/>
  <c r="CZ814" i="3"/>
  <c r="DA814" i="3"/>
  <c r="DB814" i="3"/>
  <c r="DC814" i="3"/>
  <c r="A815" i="3"/>
  <c r="Y815" i="3"/>
  <c r="CY815" i="3"/>
  <c r="CZ815" i="3"/>
  <c r="DA815" i="3"/>
  <c r="DB815" i="3"/>
  <c r="DC815" i="3"/>
  <c r="A816" i="3"/>
  <c r="Y816" i="3"/>
  <c r="CY816" i="3"/>
  <c r="CZ816" i="3"/>
  <c r="DB816" i="3" s="1"/>
  <c r="DA816" i="3"/>
  <c r="DC816" i="3"/>
  <c r="A817" i="3"/>
  <c r="Y817" i="3"/>
  <c r="CY817" i="3"/>
  <c r="CZ817" i="3"/>
  <c r="DA817" i="3"/>
  <c r="DB817" i="3"/>
  <c r="DC817" i="3"/>
  <c r="A818" i="3"/>
  <c r="Y818" i="3"/>
  <c r="CY818" i="3"/>
  <c r="CZ818" i="3"/>
  <c r="DB818" i="3" s="1"/>
  <c r="DA818" i="3"/>
  <c r="DC818" i="3"/>
  <c r="A819" i="3"/>
  <c r="Y819" i="3"/>
  <c r="CY819" i="3"/>
  <c r="CZ819" i="3"/>
  <c r="DA819" i="3"/>
  <c r="DB819" i="3"/>
  <c r="DC819" i="3"/>
  <c r="A820" i="3"/>
  <c r="Y820" i="3"/>
  <c r="CY820" i="3"/>
  <c r="CZ820" i="3"/>
  <c r="DB820" i="3" s="1"/>
  <c r="DA820" i="3"/>
  <c r="DC820" i="3"/>
  <c r="A821" i="3"/>
  <c r="Y821" i="3"/>
  <c r="CY821" i="3"/>
  <c r="CZ821" i="3"/>
  <c r="DA821" i="3"/>
  <c r="DB821" i="3"/>
  <c r="DC821" i="3"/>
  <c r="A822" i="3"/>
  <c r="Y822" i="3"/>
  <c r="CY822" i="3"/>
  <c r="CZ822" i="3"/>
  <c r="DB822" i="3" s="1"/>
  <c r="DA822" i="3"/>
  <c r="DC822" i="3"/>
  <c r="A823" i="3"/>
  <c r="Y823" i="3"/>
  <c r="CY823" i="3"/>
  <c r="CZ823" i="3"/>
  <c r="DB823" i="3" s="1"/>
  <c r="DA823" i="3"/>
  <c r="DC823" i="3"/>
  <c r="A824" i="3"/>
  <c r="Y824" i="3"/>
  <c r="CY824" i="3"/>
  <c r="CZ824" i="3"/>
  <c r="DA824" i="3"/>
  <c r="DB824" i="3"/>
  <c r="DC824" i="3"/>
  <c r="A825" i="3"/>
  <c r="Y825" i="3"/>
  <c r="CY825" i="3"/>
  <c r="CZ825" i="3"/>
  <c r="DA825" i="3"/>
  <c r="DB825" i="3"/>
  <c r="DC825" i="3"/>
  <c r="A826" i="3"/>
  <c r="Y826" i="3"/>
  <c r="CY826" i="3"/>
  <c r="CZ826" i="3"/>
  <c r="DB826" i="3" s="1"/>
  <c r="DA826" i="3"/>
  <c r="DC826" i="3"/>
  <c r="A827" i="3"/>
  <c r="Y827" i="3"/>
  <c r="CY827" i="3"/>
  <c r="CZ827" i="3"/>
  <c r="DA827" i="3"/>
  <c r="DB827" i="3"/>
  <c r="DC827" i="3"/>
  <c r="A828" i="3"/>
  <c r="Y828" i="3"/>
  <c r="CY828" i="3"/>
  <c r="CZ828" i="3"/>
  <c r="DB828" i="3" s="1"/>
  <c r="DA828" i="3"/>
  <c r="DC828" i="3"/>
  <c r="A829" i="3"/>
  <c r="Y829" i="3"/>
  <c r="CY829" i="3"/>
  <c r="CZ829" i="3"/>
  <c r="DA829" i="3"/>
  <c r="DB829" i="3"/>
  <c r="DC829" i="3"/>
  <c r="A830" i="3"/>
  <c r="Y830" i="3"/>
  <c r="CY830" i="3"/>
  <c r="CZ830" i="3"/>
  <c r="DB830" i="3" s="1"/>
  <c r="DA830" i="3"/>
  <c r="DC830" i="3"/>
  <c r="A831" i="3"/>
  <c r="Y831" i="3"/>
  <c r="CY831" i="3"/>
  <c r="CZ831" i="3"/>
  <c r="DA831" i="3"/>
  <c r="DB831" i="3"/>
  <c r="DC831" i="3"/>
  <c r="A832" i="3"/>
  <c r="Y832" i="3"/>
  <c r="CY832" i="3"/>
  <c r="CZ832" i="3"/>
  <c r="DB832" i="3" s="1"/>
  <c r="DA832" i="3"/>
  <c r="DC832" i="3"/>
  <c r="A833" i="3"/>
  <c r="Y833" i="3"/>
  <c r="CY833" i="3"/>
  <c r="CZ833" i="3"/>
  <c r="DB833" i="3" s="1"/>
  <c r="DA833" i="3"/>
  <c r="DC833" i="3"/>
  <c r="A834" i="3"/>
  <c r="Y834" i="3"/>
  <c r="CY834" i="3"/>
  <c r="CZ834" i="3"/>
  <c r="DA834" i="3"/>
  <c r="DB834" i="3"/>
  <c r="DC834" i="3"/>
  <c r="A835" i="3"/>
  <c r="Y835" i="3"/>
  <c r="CY835" i="3"/>
  <c r="CZ835" i="3"/>
  <c r="DA835" i="3"/>
  <c r="DB835" i="3"/>
  <c r="DC835" i="3"/>
  <c r="A836" i="3"/>
  <c r="Y836" i="3"/>
  <c r="CY836" i="3"/>
  <c r="CZ836" i="3"/>
  <c r="DA836" i="3"/>
  <c r="DB836" i="3"/>
  <c r="DC836" i="3"/>
  <c r="A837" i="3"/>
  <c r="Y837" i="3"/>
  <c r="CY837" i="3"/>
  <c r="CZ837" i="3"/>
  <c r="DB837" i="3" s="1"/>
  <c r="DA837" i="3"/>
  <c r="DC837" i="3"/>
  <c r="A838" i="3"/>
  <c r="Y838" i="3"/>
  <c r="CY838" i="3"/>
  <c r="CZ838" i="3"/>
  <c r="DA838" i="3"/>
  <c r="DB838" i="3"/>
  <c r="DC838" i="3"/>
  <c r="A839" i="3"/>
  <c r="Y839" i="3"/>
  <c r="CY839" i="3"/>
  <c r="CZ839" i="3"/>
  <c r="DB839" i="3" s="1"/>
  <c r="DA839" i="3"/>
  <c r="DC839" i="3"/>
  <c r="A840" i="3"/>
  <c r="Y840" i="3"/>
  <c r="CY840" i="3"/>
  <c r="CZ840" i="3"/>
  <c r="DA840" i="3"/>
  <c r="DB840" i="3"/>
  <c r="DC840" i="3"/>
  <c r="A841" i="3"/>
  <c r="Y841" i="3"/>
  <c r="CY841" i="3"/>
  <c r="CZ841" i="3"/>
  <c r="DA841" i="3"/>
  <c r="DB841" i="3"/>
  <c r="DC841" i="3"/>
  <c r="A842" i="3"/>
  <c r="Y842" i="3"/>
  <c r="CY842" i="3"/>
  <c r="CZ842" i="3"/>
  <c r="DB842" i="3" s="1"/>
  <c r="DA842" i="3"/>
  <c r="DC842" i="3"/>
  <c r="A843" i="3"/>
  <c r="Y843" i="3"/>
  <c r="CY843" i="3"/>
  <c r="CZ843" i="3"/>
  <c r="DB843" i="3" s="1"/>
  <c r="DA843" i="3"/>
  <c r="DC843" i="3"/>
  <c r="A844" i="3"/>
  <c r="Y844" i="3"/>
  <c r="CY844" i="3"/>
  <c r="CZ844" i="3"/>
  <c r="DA844" i="3"/>
  <c r="DB844" i="3"/>
  <c r="DC844" i="3"/>
  <c r="A845" i="3"/>
  <c r="Y845" i="3"/>
  <c r="CY845" i="3"/>
  <c r="CZ845" i="3"/>
  <c r="DB845" i="3" s="1"/>
  <c r="DA845" i="3"/>
  <c r="DC845" i="3"/>
  <c r="A846" i="3"/>
  <c r="Y846" i="3"/>
  <c r="CY846" i="3"/>
  <c r="CZ846" i="3"/>
  <c r="DA846" i="3"/>
  <c r="DB846" i="3"/>
  <c r="DC846" i="3"/>
  <c r="A847" i="3"/>
  <c r="Y847" i="3"/>
  <c r="CY847" i="3"/>
  <c r="CZ847" i="3"/>
  <c r="DB847" i="3" s="1"/>
  <c r="DA847" i="3"/>
  <c r="DC847" i="3"/>
  <c r="A848" i="3"/>
  <c r="Y848" i="3"/>
  <c r="CY848" i="3"/>
  <c r="CZ848" i="3"/>
  <c r="DA848" i="3"/>
  <c r="DB848" i="3"/>
  <c r="DC848" i="3"/>
  <c r="A849" i="3"/>
  <c r="Y849" i="3"/>
  <c r="CY849" i="3"/>
  <c r="CZ849" i="3"/>
  <c r="DB849" i="3" s="1"/>
  <c r="DA849" i="3"/>
  <c r="DC849" i="3"/>
  <c r="A850" i="3"/>
  <c r="Y850" i="3"/>
  <c r="CY850" i="3"/>
  <c r="CZ850" i="3"/>
  <c r="DB850" i="3" s="1"/>
  <c r="DA850" i="3"/>
  <c r="DC850" i="3"/>
  <c r="A851" i="3"/>
  <c r="Y851" i="3"/>
  <c r="CY851" i="3"/>
  <c r="CZ851" i="3"/>
  <c r="DB851" i="3" s="1"/>
  <c r="DA851" i="3"/>
  <c r="DC851" i="3"/>
  <c r="A852" i="3"/>
  <c r="Y852" i="3"/>
  <c r="CY852" i="3"/>
  <c r="CZ852" i="3"/>
  <c r="DA852" i="3"/>
  <c r="DB852" i="3"/>
  <c r="DC852" i="3"/>
  <c r="A853" i="3"/>
  <c r="Y853" i="3"/>
  <c r="CY853" i="3"/>
  <c r="CZ853" i="3"/>
  <c r="DB853" i="3" s="1"/>
  <c r="DA853" i="3"/>
  <c r="DC853" i="3"/>
  <c r="A854" i="3"/>
  <c r="Y854" i="3"/>
  <c r="CY854" i="3"/>
  <c r="CZ854" i="3"/>
  <c r="DA854" i="3"/>
  <c r="DB854" i="3"/>
  <c r="DC854" i="3"/>
  <c r="A855" i="3"/>
  <c r="Y855" i="3"/>
  <c r="CY855" i="3"/>
  <c r="CZ855" i="3"/>
  <c r="DA855" i="3"/>
  <c r="DB855" i="3"/>
  <c r="DC855" i="3"/>
  <c r="A856" i="3"/>
  <c r="Y856" i="3"/>
  <c r="CY856" i="3"/>
  <c r="CZ856" i="3"/>
  <c r="DB856" i="3" s="1"/>
  <c r="DA856" i="3"/>
  <c r="DC856" i="3"/>
  <c r="A857" i="3"/>
  <c r="Y857" i="3"/>
  <c r="CY857" i="3"/>
  <c r="CZ857" i="3"/>
  <c r="DA857" i="3"/>
  <c r="DB857" i="3"/>
  <c r="DC857" i="3"/>
  <c r="A858" i="3"/>
  <c r="Y858" i="3"/>
  <c r="CY858" i="3"/>
  <c r="CZ858" i="3"/>
  <c r="DB858" i="3" s="1"/>
  <c r="DA858" i="3"/>
  <c r="DC858" i="3"/>
  <c r="A859" i="3"/>
  <c r="Y859" i="3"/>
  <c r="CY859" i="3"/>
  <c r="CZ859" i="3"/>
  <c r="DA859" i="3"/>
  <c r="DB859" i="3"/>
  <c r="DC859" i="3"/>
  <c r="A860" i="3"/>
  <c r="Y860" i="3"/>
  <c r="CY860" i="3"/>
  <c r="CZ860" i="3"/>
  <c r="DB860" i="3" s="1"/>
  <c r="DA860" i="3"/>
  <c r="DC860" i="3"/>
  <c r="A861" i="3"/>
  <c r="Y861" i="3"/>
  <c r="CY861" i="3"/>
  <c r="CZ861" i="3"/>
  <c r="DA861" i="3"/>
  <c r="DB861" i="3"/>
  <c r="DC861" i="3"/>
  <c r="A862" i="3"/>
  <c r="Y862" i="3"/>
  <c r="CY862" i="3"/>
  <c r="CZ862" i="3"/>
  <c r="DB862" i="3" s="1"/>
  <c r="DA862" i="3"/>
  <c r="DC862" i="3"/>
  <c r="A863" i="3"/>
  <c r="Y863" i="3"/>
  <c r="CY863" i="3"/>
  <c r="CZ863" i="3"/>
  <c r="DB863" i="3" s="1"/>
  <c r="DA863" i="3"/>
  <c r="DC863" i="3"/>
  <c r="A864" i="3"/>
  <c r="Y864" i="3"/>
  <c r="CY864" i="3"/>
  <c r="CZ864" i="3"/>
  <c r="DA864" i="3"/>
  <c r="DB864" i="3"/>
  <c r="DC864" i="3"/>
  <c r="A865" i="3"/>
  <c r="Y865" i="3"/>
  <c r="CY865" i="3"/>
  <c r="CZ865" i="3"/>
  <c r="DA865" i="3"/>
  <c r="DB865" i="3"/>
  <c r="DC865" i="3"/>
  <c r="A866" i="3"/>
  <c r="Y866" i="3"/>
  <c r="CY866" i="3"/>
  <c r="CZ866" i="3"/>
  <c r="DB866" i="3" s="1"/>
  <c r="DA866" i="3"/>
  <c r="DC866" i="3"/>
  <c r="A867" i="3"/>
  <c r="Y867" i="3"/>
  <c r="CY867" i="3"/>
  <c r="CZ867" i="3"/>
  <c r="DA867" i="3"/>
  <c r="DB867" i="3"/>
  <c r="DC867" i="3"/>
  <c r="A868" i="3"/>
  <c r="Y868" i="3"/>
  <c r="CY868" i="3"/>
  <c r="CZ868" i="3"/>
  <c r="DB868" i="3" s="1"/>
  <c r="DA868" i="3"/>
  <c r="DC868" i="3"/>
  <c r="A869" i="3"/>
  <c r="Y869" i="3"/>
  <c r="CY869" i="3"/>
  <c r="CZ869" i="3"/>
  <c r="DA869" i="3"/>
  <c r="DB869" i="3"/>
  <c r="DC869" i="3"/>
  <c r="A870" i="3"/>
  <c r="Y870" i="3"/>
  <c r="CY870" i="3"/>
  <c r="CZ870" i="3"/>
  <c r="DB870" i="3" s="1"/>
  <c r="DA870" i="3"/>
  <c r="DC870" i="3"/>
  <c r="A871" i="3"/>
  <c r="Y871" i="3"/>
  <c r="CY871" i="3"/>
  <c r="CZ871" i="3"/>
  <c r="DA871" i="3"/>
  <c r="DB871" i="3"/>
  <c r="DC871" i="3"/>
  <c r="A872" i="3"/>
  <c r="Y872" i="3"/>
  <c r="CY872" i="3"/>
  <c r="CZ872" i="3"/>
  <c r="DB872" i="3" s="1"/>
  <c r="DA872" i="3"/>
  <c r="DC872" i="3"/>
  <c r="A873" i="3"/>
  <c r="Y873" i="3"/>
  <c r="CY873" i="3"/>
  <c r="CZ873" i="3"/>
  <c r="DB873" i="3" s="1"/>
  <c r="DA873" i="3"/>
  <c r="DC873" i="3"/>
  <c r="A874" i="3"/>
  <c r="Y874" i="3"/>
  <c r="CY874" i="3"/>
  <c r="CZ874" i="3"/>
  <c r="DA874" i="3"/>
  <c r="DB874" i="3"/>
  <c r="DC874" i="3"/>
  <c r="A875" i="3"/>
  <c r="Y875" i="3"/>
  <c r="CY875" i="3"/>
  <c r="CZ875" i="3"/>
  <c r="DA875" i="3"/>
  <c r="DB875" i="3"/>
  <c r="DC875" i="3"/>
  <c r="A876" i="3"/>
  <c r="Y876" i="3"/>
  <c r="CY876" i="3"/>
  <c r="CZ876" i="3"/>
  <c r="DB876" i="3" s="1"/>
  <c r="DA876" i="3"/>
  <c r="DC876" i="3"/>
  <c r="A877" i="3"/>
  <c r="Y877" i="3"/>
  <c r="CY877" i="3"/>
  <c r="CZ877" i="3"/>
  <c r="DA877" i="3"/>
  <c r="DB877" i="3"/>
  <c r="DC877" i="3"/>
  <c r="A878" i="3"/>
  <c r="Y878" i="3"/>
  <c r="CY878" i="3"/>
  <c r="CZ878" i="3"/>
  <c r="DB878" i="3" s="1"/>
  <c r="DA878" i="3"/>
  <c r="DC878" i="3"/>
  <c r="A879" i="3"/>
  <c r="Y879" i="3"/>
  <c r="CY879" i="3"/>
  <c r="CZ879" i="3"/>
  <c r="DA879" i="3"/>
  <c r="DB879" i="3"/>
  <c r="DC879" i="3"/>
  <c r="A880" i="3"/>
  <c r="Y880" i="3"/>
  <c r="CY880" i="3"/>
  <c r="CZ880" i="3"/>
  <c r="DB880" i="3" s="1"/>
  <c r="DA880" i="3"/>
  <c r="DC880" i="3"/>
  <c r="A881" i="3"/>
  <c r="Y881" i="3"/>
  <c r="CY881" i="3"/>
  <c r="CZ881" i="3"/>
  <c r="DA881" i="3"/>
  <c r="DB881" i="3"/>
  <c r="DC881" i="3"/>
  <c r="A882" i="3"/>
  <c r="Y882" i="3"/>
  <c r="CY882" i="3"/>
  <c r="CZ882" i="3"/>
  <c r="DA882" i="3"/>
  <c r="DB882" i="3"/>
  <c r="DC882" i="3"/>
  <c r="A883" i="3"/>
  <c r="Y883" i="3"/>
  <c r="CY883" i="3"/>
  <c r="CZ883" i="3"/>
  <c r="DA883" i="3"/>
  <c r="DB883" i="3"/>
  <c r="DC883" i="3"/>
  <c r="A884" i="3"/>
  <c r="Y884" i="3"/>
  <c r="CY884" i="3"/>
  <c r="CZ884" i="3"/>
  <c r="DB884" i="3" s="1"/>
  <c r="DA884" i="3"/>
  <c r="DC884" i="3"/>
  <c r="A885" i="3"/>
  <c r="Y885" i="3"/>
  <c r="CY885" i="3"/>
  <c r="CZ885" i="3"/>
  <c r="DA885" i="3"/>
  <c r="DB885" i="3"/>
  <c r="DC885" i="3"/>
  <c r="A886" i="3"/>
  <c r="Y886" i="3"/>
  <c r="CY886" i="3"/>
  <c r="CZ886" i="3"/>
  <c r="DB886" i="3" s="1"/>
  <c r="DA886" i="3"/>
  <c r="DC886" i="3"/>
  <c r="A887" i="3"/>
  <c r="Y887" i="3"/>
  <c r="CY887" i="3"/>
  <c r="CZ887" i="3"/>
  <c r="DB887" i="3" s="1"/>
  <c r="DA887" i="3"/>
  <c r="DC887" i="3"/>
  <c r="A888" i="3"/>
  <c r="Y888" i="3"/>
  <c r="CY888" i="3"/>
  <c r="CZ888" i="3"/>
  <c r="DA888" i="3"/>
  <c r="DB888" i="3"/>
  <c r="DC888" i="3"/>
  <c r="A889" i="3"/>
  <c r="Y889" i="3"/>
  <c r="CY889" i="3"/>
  <c r="CZ889" i="3"/>
  <c r="DB889" i="3" s="1"/>
  <c r="DA889" i="3"/>
  <c r="DC889" i="3"/>
  <c r="A890" i="3"/>
  <c r="Y890" i="3"/>
  <c r="CY890" i="3"/>
  <c r="CZ890" i="3"/>
  <c r="DA890" i="3"/>
  <c r="DB890" i="3"/>
  <c r="DC890" i="3"/>
  <c r="A891" i="3"/>
  <c r="Y891" i="3"/>
  <c r="CY891" i="3"/>
  <c r="CZ891" i="3"/>
  <c r="DB891" i="3" s="1"/>
  <c r="DA891" i="3"/>
  <c r="DC891" i="3"/>
  <c r="A892" i="3"/>
  <c r="Y892" i="3"/>
  <c r="CY892" i="3"/>
  <c r="CZ892" i="3"/>
  <c r="DA892" i="3"/>
  <c r="DB892" i="3"/>
  <c r="DC892" i="3"/>
  <c r="A893" i="3"/>
  <c r="Y893" i="3"/>
  <c r="CY893" i="3"/>
  <c r="CZ893" i="3"/>
  <c r="DB893" i="3" s="1"/>
  <c r="DA893" i="3"/>
  <c r="DC893" i="3"/>
  <c r="A894" i="3"/>
  <c r="Y894" i="3"/>
  <c r="CY894" i="3"/>
  <c r="CZ894" i="3"/>
  <c r="DA894" i="3"/>
  <c r="DB894" i="3"/>
  <c r="DC894" i="3"/>
  <c r="A895" i="3"/>
  <c r="Y895" i="3"/>
  <c r="CY895" i="3"/>
  <c r="CZ895" i="3"/>
  <c r="DB895" i="3" s="1"/>
  <c r="DA895" i="3"/>
  <c r="DC895" i="3"/>
  <c r="A896" i="3"/>
  <c r="Y896" i="3"/>
  <c r="CY896" i="3"/>
  <c r="CZ896" i="3"/>
  <c r="DB896" i="3" s="1"/>
  <c r="DA896" i="3"/>
  <c r="DC896" i="3"/>
  <c r="A897" i="3"/>
  <c r="Y897" i="3"/>
  <c r="CY897" i="3"/>
  <c r="CZ897" i="3"/>
  <c r="DA897" i="3"/>
  <c r="DB897" i="3"/>
  <c r="DC897" i="3"/>
  <c r="A898" i="3"/>
  <c r="Y898" i="3"/>
  <c r="CY898" i="3"/>
  <c r="CZ898" i="3"/>
  <c r="DA898" i="3"/>
  <c r="DB898" i="3"/>
  <c r="DC898" i="3"/>
  <c r="A899" i="3"/>
  <c r="Y899" i="3"/>
  <c r="CY899" i="3"/>
  <c r="CZ899" i="3"/>
  <c r="DA899" i="3"/>
  <c r="DB899" i="3"/>
  <c r="DC899" i="3"/>
  <c r="A900" i="3"/>
  <c r="Y900" i="3"/>
  <c r="CY900" i="3"/>
  <c r="CZ900" i="3"/>
  <c r="DB900" i="3" s="1"/>
  <c r="DA900" i="3"/>
  <c r="DC900" i="3"/>
  <c r="A901" i="3"/>
  <c r="Y901" i="3"/>
  <c r="CY901" i="3"/>
  <c r="CZ901" i="3"/>
  <c r="DA901" i="3"/>
  <c r="DB901" i="3"/>
  <c r="DC901" i="3"/>
  <c r="A902" i="3"/>
  <c r="Y902" i="3"/>
  <c r="CY902" i="3"/>
  <c r="CZ902" i="3"/>
  <c r="DB902" i="3" s="1"/>
  <c r="DA902" i="3"/>
  <c r="DC902" i="3"/>
  <c r="A903" i="3"/>
  <c r="Y903" i="3"/>
  <c r="CY903" i="3"/>
  <c r="CZ903" i="3"/>
  <c r="DA903" i="3"/>
  <c r="DB903" i="3"/>
  <c r="DC903" i="3"/>
  <c r="A904" i="3"/>
  <c r="Y904" i="3"/>
  <c r="CY904" i="3"/>
  <c r="CZ904" i="3"/>
  <c r="DB904" i="3" s="1"/>
  <c r="DA904" i="3"/>
  <c r="DC904" i="3"/>
  <c r="A905" i="3"/>
  <c r="Y905" i="3"/>
  <c r="CY905" i="3"/>
  <c r="CZ905" i="3"/>
  <c r="DB905" i="3" s="1"/>
  <c r="DA905" i="3"/>
  <c r="DC905" i="3"/>
  <c r="A906" i="3"/>
  <c r="Y906" i="3"/>
  <c r="CY906" i="3"/>
  <c r="CZ906" i="3"/>
  <c r="DA906" i="3"/>
  <c r="DB906" i="3"/>
  <c r="DC906" i="3"/>
  <c r="A907" i="3"/>
  <c r="Y907" i="3"/>
  <c r="CY907" i="3"/>
  <c r="CZ907" i="3"/>
  <c r="DA907" i="3"/>
  <c r="DB907" i="3"/>
  <c r="DC907" i="3"/>
  <c r="A908" i="3"/>
  <c r="Y908" i="3"/>
  <c r="CY908" i="3"/>
  <c r="CZ908" i="3"/>
  <c r="DB908" i="3" s="1"/>
  <c r="DA908" i="3"/>
  <c r="DC908" i="3"/>
  <c r="A909" i="3"/>
  <c r="Y909" i="3"/>
  <c r="CY909" i="3"/>
  <c r="CZ909" i="3"/>
  <c r="DA909" i="3"/>
  <c r="DB909" i="3"/>
  <c r="DC909" i="3"/>
  <c r="A910" i="3"/>
  <c r="Y910" i="3"/>
  <c r="CY910" i="3"/>
  <c r="CZ910" i="3"/>
  <c r="DB910" i="3" s="1"/>
  <c r="DA910" i="3"/>
  <c r="DC910" i="3"/>
  <c r="A911" i="3"/>
  <c r="Y911" i="3"/>
  <c r="CY911" i="3"/>
  <c r="CZ911" i="3"/>
  <c r="DA911" i="3"/>
  <c r="DB911" i="3"/>
  <c r="DC911" i="3"/>
  <c r="A912" i="3"/>
  <c r="Y912" i="3"/>
  <c r="CY912" i="3"/>
  <c r="CZ912" i="3"/>
  <c r="DB912" i="3" s="1"/>
  <c r="DA912" i="3"/>
  <c r="DC912" i="3"/>
  <c r="A913" i="3"/>
  <c r="Y913" i="3"/>
  <c r="CY913" i="3"/>
  <c r="CZ913" i="3"/>
  <c r="DA913" i="3"/>
  <c r="DB913" i="3"/>
  <c r="DC913" i="3"/>
  <c r="A914" i="3"/>
  <c r="Y914" i="3"/>
  <c r="CY914" i="3"/>
  <c r="CZ914" i="3"/>
  <c r="DB914" i="3" s="1"/>
  <c r="DA914" i="3"/>
  <c r="DC914" i="3"/>
  <c r="A915" i="3"/>
  <c r="Y915" i="3"/>
  <c r="CY915" i="3"/>
  <c r="CZ915" i="3"/>
  <c r="DB915" i="3" s="1"/>
  <c r="DA915" i="3"/>
  <c r="DC915" i="3"/>
  <c r="A916" i="3"/>
  <c r="Y916" i="3"/>
  <c r="CY916" i="3"/>
  <c r="CZ916" i="3"/>
  <c r="DA916" i="3"/>
  <c r="DB916" i="3"/>
  <c r="DC916" i="3"/>
  <c r="A917" i="3"/>
  <c r="Y917" i="3"/>
  <c r="CY917" i="3"/>
  <c r="CZ917" i="3"/>
  <c r="DA917" i="3"/>
  <c r="DB917" i="3"/>
  <c r="DC917" i="3"/>
  <c r="A918" i="3"/>
  <c r="Y918" i="3"/>
  <c r="CY918" i="3"/>
  <c r="CZ918" i="3"/>
  <c r="DB918" i="3" s="1"/>
  <c r="DA918" i="3"/>
  <c r="DC918" i="3"/>
  <c r="A919" i="3"/>
  <c r="Y919" i="3"/>
  <c r="CY919" i="3"/>
  <c r="CZ919" i="3"/>
  <c r="DA919" i="3"/>
  <c r="DB919" i="3"/>
  <c r="DC919" i="3"/>
  <c r="A920" i="3"/>
  <c r="Y920" i="3"/>
  <c r="CY920" i="3"/>
  <c r="CZ920" i="3"/>
  <c r="DB920" i="3" s="1"/>
  <c r="DA920" i="3"/>
  <c r="DC920" i="3"/>
  <c r="A921" i="3"/>
  <c r="Y921" i="3"/>
  <c r="CY921" i="3"/>
  <c r="CZ921" i="3"/>
  <c r="DA921" i="3"/>
  <c r="DB921" i="3"/>
  <c r="DC921" i="3"/>
  <c r="A922" i="3"/>
  <c r="Y922" i="3"/>
  <c r="CY922" i="3"/>
  <c r="CZ922" i="3"/>
  <c r="DB922" i="3" s="1"/>
  <c r="DA922" i="3"/>
  <c r="DC922" i="3"/>
  <c r="A923" i="3"/>
  <c r="Y923" i="3"/>
  <c r="CY923" i="3"/>
  <c r="CZ923" i="3"/>
  <c r="DA923" i="3"/>
  <c r="DB923" i="3"/>
  <c r="DC923" i="3"/>
  <c r="A924" i="3"/>
  <c r="Y924" i="3"/>
  <c r="CY924" i="3"/>
  <c r="CZ924" i="3"/>
  <c r="DB924" i="3" s="1"/>
  <c r="DA924" i="3"/>
  <c r="DC924" i="3"/>
  <c r="A925" i="3"/>
  <c r="Y925" i="3"/>
  <c r="CY925" i="3"/>
  <c r="CZ925" i="3"/>
  <c r="DB925" i="3" s="1"/>
  <c r="DA925" i="3"/>
  <c r="DC925" i="3"/>
  <c r="A926" i="3"/>
  <c r="Y926" i="3"/>
  <c r="CY926" i="3"/>
  <c r="CZ926" i="3"/>
  <c r="DA926" i="3"/>
  <c r="DB926" i="3"/>
  <c r="DC926" i="3"/>
  <c r="A927" i="3"/>
  <c r="Y927" i="3"/>
  <c r="CY927" i="3"/>
  <c r="CZ927" i="3"/>
  <c r="DA927" i="3"/>
  <c r="DB927" i="3"/>
  <c r="DC927" i="3"/>
  <c r="A928" i="3"/>
  <c r="Y928" i="3"/>
  <c r="CY928" i="3"/>
  <c r="CZ928" i="3"/>
  <c r="DB928" i="3" s="1"/>
  <c r="DA928" i="3"/>
  <c r="DC928" i="3"/>
  <c r="A929" i="3"/>
  <c r="Y929" i="3"/>
  <c r="CY929" i="3"/>
  <c r="CZ929" i="3"/>
  <c r="DA929" i="3"/>
  <c r="DB929" i="3"/>
  <c r="DC929" i="3"/>
  <c r="A930" i="3"/>
  <c r="Y930" i="3"/>
  <c r="CY930" i="3"/>
  <c r="CZ930" i="3"/>
  <c r="DB930" i="3" s="1"/>
  <c r="DA930" i="3"/>
  <c r="DC930" i="3"/>
  <c r="A931" i="3"/>
  <c r="Y931" i="3"/>
  <c r="CY931" i="3"/>
  <c r="CZ931" i="3"/>
  <c r="DA931" i="3"/>
  <c r="DB931" i="3"/>
  <c r="DC931" i="3"/>
  <c r="A932" i="3"/>
  <c r="Y932" i="3"/>
  <c r="CY932" i="3"/>
  <c r="CZ932" i="3"/>
  <c r="DB932" i="3" s="1"/>
  <c r="DA932" i="3"/>
  <c r="DC932" i="3"/>
  <c r="A933" i="3"/>
  <c r="Y933" i="3"/>
  <c r="CY933" i="3"/>
  <c r="CZ933" i="3"/>
  <c r="DA933" i="3"/>
  <c r="DB933" i="3"/>
  <c r="DC933" i="3"/>
  <c r="A934" i="3"/>
  <c r="Y934" i="3"/>
  <c r="CY934" i="3"/>
  <c r="CZ934" i="3"/>
  <c r="DA934" i="3"/>
  <c r="DB934" i="3"/>
  <c r="DC934" i="3"/>
  <c r="A935" i="3"/>
  <c r="Y935" i="3"/>
  <c r="CY935" i="3"/>
  <c r="CZ935" i="3"/>
  <c r="DA935" i="3"/>
  <c r="DB935" i="3"/>
  <c r="DC935" i="3"/>
  <c r="A936" i="3"/>
  <c r="Y936" i="3"/>
  <c r="CY936" i="3"/>
  <c r="CZ936" i="3"/>
  <c r="DB936" i="3" s="1"/>
  <c r="DA936" i="3"/>
  <c r="DC936" i="3"/>
  <c r="A937" i="3"/>
  <c r="Y937" i="3"/>
  <c r="CY937" i="3"/>
  <c r="CZ937" i="3"/>
  <c r="DA937" i="3"/>
  <c r="DB937" i="3"/>
  <c r="DC937" i="3"/>
  <c r="A938" i="3"/>
  <c r="Y938" i="3"/>
  <c r="CY938" i="3"/>
  <c r="CZ938" i="3"/>
  <c r="DB938" i="3" s="1"/>
  <c r="DA938" i="3"/>
  <c r="DC938" i="3"/>
  <c r="A939" i="3"/>
  <c r="Y939" i="3"/>
  <c r="CY939" i="3"/>
  <c r="CZ939" i="3"/>
  <c r="DB939" i="3" s="1"/>
  <c r="DA939" i="3"/>
  <c r="DC939" i="3"/>
  <c r="A940" i="3"/>
  <c r="Y940" i="3"/>
  <c r="CY940" i="3"/>
  <c r="CZ940" i="3"/>
  <c r="DA940" i="3"/>
  <c r="DB940" i="3"/>
  <c r="DC940" i="3"/>
  <c r="A941" i="3"/>
  <c r="Y941" i="3"/>
  <c r="CY941" i="3"/>
  <c r="CZ941" i="3"/>
  <c r="DB941" i="3" s="1"/>
  <c r="DA941" i="3"/>
  <c r="DC941" i="3"/>
  <c r="A942" i="3"/>
  <c r="Y942" i="3"/>
  <c r="CY942" i="3"/>
  <c r="CZ942" i="3"/>
  <c r="DA942" i="3"/>
  <c r="DB942" i="3"/>
  <c r="DC942" i="3"/>
  <c r="A943" i="3"/>
  <c r="Y943" i="3"/>
  <c r="CY943" i="3"/>
  <c r="CZ943" i="3"/>
  <c r="DB943" i="3" s="1"/>
  <c r="DA943" i="3"/>
  <c r="DC943" i="3"/>
  <c r="A944" i="3"/>
  <c r="Y944" i="3"/>
  <c r="CY944" i="3"/>
  <c r="CZ944" i="3"/>
  <c r="DA944" i="3"/>
  <c r="DB944" i="3"/>
  <c r="DC944" i="3"/>
  <c r="A945" i="3"/>
  <c r="Y945" i="3"/>
  <c r="CY945" i="3"/>
  <c r="CZ945" i="3"/>
  <c r="DB945" i="3" s="1"/>
  <c r="DA945" i="3"/>
  <c r="DC945" i="3"/>
  <c r="A946" i="3"/>
  <c r="Y946" i="3"/>
  <c r="CY946" i="3"/>
  <c r="CZ946" i="3"/>
  <c r="DA946" i="3"/>
  <c r="DB946" i="3"/>
  <c r="DC946" i="3"/>
  <c r="A947" i="3"/>
  <c r="Y947" i="3"/>
  <c r="CY947" i="3"/>
  <c r="CZ947" i="3"/>
  <c r="DA947" i="3"/>
  <c r="DB947" i="3"/>
  <c r="DC947" i="3"/>
  <c r="A948" i="3"/>
  <c r="Y948" i="3"/>
  <c r="CY948" i="3"/>
  <c r="CZ948" i="3"/>
  <c r="DB948" i="3" s="1"/>
  <c r="DA948" i="3"/>
  <c r="DC948" i="3"/>
  <c r="A949" i="3"/>
  <c r="Y949" i="3"/>
  <c r="CY949" i="3"/>
  <c r="CZ949" i="3"/>
  <c r="DB949" i="3" s="1"/>
  <c r="DA949" i="3"/>
  <c r="DC949" i="3"/>
  <c r="A950" i="3"/>
  <c r="Y950" i="3"/>
  <c r="CY950" i="3"/>
  <c r="CZ950" i="3"/>
  <c r="DB950" i="3" s="1"/>
  <c r="DA950" i="3"/>
  <c r="DC950" i="3"/>
  <c r="A951" i="3"/>
  <c r="Y951" i="3"/>
  <c r="CY951" i="3"/>
  <c r="CZ951" i="3"/>
  <c r="DA951" i="3"/>
  <c r="DB951" i="3"/>
  <c r="DC951" i="3"/>
  <c r="A952" i="3"/>
  <c r="Y952" i="3"/>
  <c r="CY952" i="3"/>
  <c r="CZ952" i="3"/>
  <c r="DB952" i="3" s="1"/>
  <c r="DA952" i="3"/>
  <c r="DC952" i="3"/>
  <c r="A953" i="3"/>
  <c r="Y953" i="3"/>
  <c r="CY953" i="3"/>
  <c r="CZ953" i="3"/>
  <c r="DA953" i="3"/>
  <c r="DB953" i="3"/>
  <c r="DC953" i="3"/>
  <c r="A954" i="3"/>
  <c r="Y954" i="3"/>
  <c r="CY954" i="3"/>
  <c r="CZ954" i="3"/>
  <c r="DB954" i="3" s="1"/>
  <c r="DA954" i="3"/>
  <c r="DC954" i="3"/>
  <c r="A955" i="3"/>
  <c r="Y955" i="3"/>
  <c r="CY955" i="3"/>
  <c r="CZ955" i="3"/>
  <c r="DB955" i="3" s="1"/>
  <c r="DA955" i="3"/>
  <c r="DC955" i="3"/>
  <c r="A956" i="3"/>
  <c r="Y956" i="3"/>
  <c r="CY956" i="3"/>
  <c r="CZ956" i="3"/>
  <c r="DA956" i="3"/>
  <c r="DB956" i="3"/>
  <c r="DC956" i="3"/>
  <c r="A957" i="3"/>
  <c r="Y957" i="3"/>
  <c r="CY957" i="3"/>
  <c r="CZ957" i="3"/>
  <c r="DA957" i="3"/>
  <c r="DB957" i="3"/>
  <c r="DC957" i="3"/>
  <c r="A958" i="3"/>
  <c r="Y958" i="3"/>
  <c r="CY958" i="3"/>
  <c r="CZ958" i="3"/>
  <c r="DB958" i="3" s="1"/>
  <c r="DA958" i="3"/>
  <c r="DC958" i="3"/>
  <c r="A959" i="3"/>
  <c r="Y959" i="3"/>
  <c r="CY959" i="3"/>
  <c r="CZ959" i="3"/>
  <c r="DA959" i="3"/>
  <c r="DB959" i="3"/>
  <c r="DC959" i="3"/>
  <c r="A960" i="3"/>
  <c r="Y960" i="3"/>
  <c r="CY960" i="3"/>
  <c r="CZ960" i="3"/>
  <c r="DB960" i="3" s="1"/>
  <c r="DA960" i="3"/>
  <c r="DC960" i="3"/>
  <c r="A961" i="3"/>
  <c r="Y961" i="3"/>
  <c r="CY961" i="3"/>
  <c r="CZ961" i="3"/>
  <c r="DA961" i="3"/>
  <c r="DB961" i="3"/>
  <c r="DC961" i="3"/>
  <c r="A962" i="3"/>
  <c r="Y962" i="3"/>
  <c r="CY962" i="3"/>
  <c r="CZ962" i="3"/>
  <c r="DB962" i="3" s="1"/>
  <c r="DA962" i="3"/>
  <c r="DC962" i="3"/>
  <c r="A963" i="3"/>
  <c r="Y963" i="3"/>
  <c r="CY963" i="3"/>
  <c r="CZ963" i="3"/>
  <c r="DA963" i="3"/>
  <c r="DB963" i="3"/>
  <c r="DC963" i="3"/>
  <c r="A964" i="3"/>
  <c r="Y964" i="3"/>
  <c r="CY964" i="3"/>
  <c r="CZ964" i="3"/>
  <c r="DA964" i="3"/>
  <c r="DB964" i="3"/>
  <c r="DC964" i="3"/>
  <c r="A965" i="3"/>
  <c r="Y965" i="3"/>
  <c r="CY965" i="3"/>
  <c r="CZ965" i="3"/>
  <c r="DA965" i="3"/>
  <c r="DB965" i="3"/>
  <c r="DC965" i="3"/>
  <c r="A966" i="3"/>
  <c r="Y966" i="3"/>
  <c r="CY966" i="3"/>
  <c r="CZ966" i="3"/>
  <c r="DB966" i="3" s="1"/>
  <c r="DA966" i="3"/>
  <c r="DC966" i="3"/>
  <c r="A967" i="3"/>
  <c r="Y967" i="3"/>
  <c r="CY967" i="3"/>
  <c r="CZ967" i="3"/>
  <c r="DA967" i="3"/>
  <c r="DB967" i="3"/>
  <c r="DC967" i="3"/>
  <c r="A968" i="3"/>
  <c r="Y968" i="3"/>
  <c r="CY968" i="3"/>
  <c r="CZ968" i="3"/>
  <c r="DB968" i="3" s="1"/>
  <c r="DA968" i="3"/>
  <c r="DC968" i="3"/>
  <c r="A969" i="3"/>
  <c r="Y969" i="3"/>
  <c r="CY969" i="3"/>
  <c r="CZ969" i="3"/>
  <c r="DA969" i="3"/>
  <c r="DB969" i="3"/>
  <c r="DC969" i="3"/>
  <c r="A970" i="3"/>
  <c r="Y970" i="3"/>
  <c r="CY970" i="3"/>
  <c r="CZ970" i="3"/>
  <c r="DA970" i="3"/>
  <c r="DB970" i="3"/>
  <c r="DC970" i="3"/>
  <c r="A971" i="3"/>
  <c r="Y971" i="3"/>
  <c r="CY971" i="3"/>
  <c r="CZ971" i="3"/>
  <c r="DB971" i="3" s="1"/>
  <c r="DA971" i="3"/>
  <c r="DC971" i="3"/>
  <c r="A972" i="3"/>
  <c r="Y972" i="3"/>
  <c r="CY972" i="3"/>
  <c r="CZ972" i="3"/>
  <c r="DA972" i="3"/>
  <c r="DB972" i="3"/>
  <c r="DC972" i="3"/>
  <c r="A973" i="3"/>
  <c r="Y973" i="3"/>
  <c r="CY973" i="3"/>
  <c r="CZ973" i="3"/>
  <c r="DB973" i="3" s="1"/>
  <c r="DA973" i="3"/>
  <c r="DC973" i="3"/>
  <c r="A974" i="3"/>
  <c r="Y974" i="3"/>
  <c r="CY974" i="3"/>
  <c r="CZ974" i="3"/>
  <c r="DA974" i="3"/>
  <c r="DB974" i="3"/>
  <c r="DC974" i="3"/>
  <c r="A975" i="3"/>
  <c r="Y975" i="3"/>
  <c r="CY975" i="3"/>
  <c r="CZ975" i="3"/>
  <c r="DB975" i="3" s="1"/>
  <c r="DA975" i="3"/>
  <c r="DC975" i="3"/>
  <c r="A976" i="3"/>
  <c r="Y976" i="3"/>
  <c r="CY976" i="3"/>
  <c r="CZ976" i="3"/>
  <c r="DA976" i="3"/>
  <c r="DB976" i="3"/>
  <c r="DC976" i="3"/>
  <c r="A977" i="3"/>
  <c r="Y977" i="3"/>
  <c r="CY977" i="3"/>
  <c r="CZ977" i="3"/>
  <c r="DA977" i="3"/>
  <c r="DB977" i="3"/>
  <c r="DC977" i="3"/>
  <c r="A978" i="3"/>
  <c r="Y978" i="3"/>
  <c r="CY978" i="3"/>
  <c r="CZ978" i="3"/>
  <c r="DB978" i="3" s="1"/>
  <c r="DA978" i="3"/>
  <c r="DC978" i="3"/>
  <c r="A979" i="3"/>
  <c r="Y979" i="3"/>
  <c r="CY979" i="3"/>
  <c r="CZ979" i="3"/>
  <c r="DB979" i="3" s="1"/>
  <c r="DA979" i="3"/>
  <c r="DC979" i="3"/>
  <c r="A980" i="3"/>
  <c r="Y980" i="3"/>
  <c r="CY980" i="3"/>
  <c r="CZ980" i="3"/>
  <c r="DA980" i="3"/>
  <c r="DB980" i="3"/>
  <c r="DC980" i="3"/>
  <c r="A981" i="3"/>
  <c r="Y981" i="3"/>
  <c r="CY981" i="3"/>
  <c r="CZ981" i="3"/>
  <c r="DB981" i="3" s="1"/>
  <c r="DA981" i="3"/>
  <c r="DC981" i="3"/>
  <c r="A982" i="3"/>
  <c r="Y982" i="3"/>
  <c r="CY982" i="3"/>
  <c r="CZ982" i="3"/>
  <c r="DA982" i="3"/>
  <c r="DB982" i="3"/>
  <c r="DC982" i="3"/>
  <c r="A983" i="3"/>
  <c r="Y983" i="3"/>
  <c r="CY983" i="3"/>
  <c r="CZ983" i="3"/>
  <c r="DB983" i="3" s="1"/>
  <c r="DA983" i="3"/>
  <c r="DC983" i="3"/>
  <c r="A984" i="3"/>
  <c r="Y984" i="3"/>
  <c r="CY984" i="3"/>
  <c r="CZ984" i="3"/>
  <c r="DA984" i="3"/>
  <c r="DB984" i="3"/>
  <c r="DC984" i="3"/>
  <c r="A985" i="3"/>
  <c r="Y985" i="3"/>
  <c r="CY985" i="3"/>
  <c r="CZ985" i="3"/>
  <c r="DB985" i="3" s="1"/>
  <c r="DA985" i="3"/>
  <c r="DC985" i="3"/>
  <c r="A986" i="3"/>
  <c r="Y986" i="3"/>
  <c r="CY986" i="3"/>
  <c r="CZ986" i="3"/>
  <c r="DA986" i="3"/>
  <c r="DB986" i="3"/>
  <c r="DC986" i="3"/>
  <c r="A987" i="3"/>
  <c r="Y987" i="3"/>
  <c r="CY987" i="3"/>
  <c r="CZ987" i="3"/>
  <c r="DB987" i="3" s="1"/>
  <c r="DA987" i="3"/>
  <c r="DC987" i="3"/>
  <c r="A988" i="3"/>
  <c r="Y988" i="3"/>
  <c r="CY988" i="3"/>
  <c r="CZ988" i="3"/>
  <c r="DB988" i="3" s="1"/>
  <c r="DA988" i="3"/>
  <c r="DC988" i="3"/>
  <c r="A989" i="3"/>
  <c r="Y989" i="3"/>
  <c r="CY989" i="3"/>
  <c r="CZ989" i="3"/>
  <c r="DA989" i="3"/>
  <c r="DB989" i="3"/>
  <c r="DC989" i="3"/>
  <c r="A990" i="3"/>
  <c r="Y990" i="3"/>
  <c r="CY990" i="3"/>
  <c r="CZ990" i="3"/>
  <c r="DA990" i="3"/>
  <c r="DB990" i="3"/>
  <c r="DC990" i="3"/>
  <c r="A991" i="3"/>
  <c r="Y991" i="3"/>
  <c r="CY991" i="3"/>
  <c r="CZ991" i="3"/>
  <c r="DA991" i="3"/>
  <c r="DB991" i="3"/>
  <c r="DC991" i="3"/>
  <c r="A992" i="3"/>
  <c r="Y992" i="3"/>
  <c r="CY992" i="3"/>
  <c r="CZ992" i="3"/>
  <c r="DB992" i="3" s="1"/>
  <c r="DA992" i="3"/>
  <c r="DC992" i="3"/>
  <c r="A993" i="3"/>
  <c r="Y993" i="3"/>
  <c r="CY993" i="3"/>
  <c r="CZ993" i="3"/>
  <c r="DA993" i="3"/>
  <c r="DB993" i="3"/>
  <c r="DC993" i="3"/>
  <c r="A994" i="3"/>
  <c r="Y994" i="3"/>
  <c r="CY994" i="3"/>
  <c r="CZ994" i="3"/>
  <c r="DB994" i="3" s="1"/>
  <c r="DA994" i="3"/>
  <c r="DC994" i="3"/>
  <c r="A995" i="3"/>
  <c r="Y995" i="3"/>
  <c r="CY995" i="3"/>
  <c r="CZ995" i="3"/>
  <c r="DA995" i="3"/>
  <c r="DB995" i="3"/>
  <c r="DC995" i="3"/>
  <c r="A996" i="3"/>
  <c r="Y996" i="3"/>
  <c r="CY996" i="3"/>
  <c r="CZ996" i="3"/>
  <c r="DA996" i="3"/>
  <c r="DB996" i="3"/>
  <c r="DC996" i="3"/>
  <c r="A997" i="3"/>
  <c r="Y997" i="3"/>
  <c r="CY997" i="3"/>
  <c r="CZ997" i="3"/>
  <c r="DB997" i="3" s="1"/>
  <c r="DA997" i="3"/>
  <c r="DC997" i="3"/>
  <c r="A998" i="3"/>
  <c r="Y998" i="3"/>
  <c r="CY998" i="3"/>
  <c r="CZ998" i="3"/>
  <c r="DB998" i="3" s="1"/>
  <c r="DA998" i="3"/>
  <c r="DC998" i="3"/>
  <c r="A999" i="3"/>
  <c r="Y999" i="3"/>
  <c r="CY999" i="3"/>
  <c r="CZ999" i="3"/>
  <c r="DA999" i="3"/>
  <c r="DB999" i="3"/>
  <c r="DC999" i="3"/>
  <c r="A1000" i="3"/>
  <c r="Y1000" i="3"/>
  <c r="CY1000" i="3"/>
  <c r="CZ1000" i="3"/>
  <c r="DA1000" i="3"/>
  <c r="DB1000" i="3"/>
  <c r="DC1000" i="3"/>
  <c r="A1001" i="3"/>
  <c r="Y1001" i="3"/>
  <c r="CY1001" i="3"/>
  <c r="CZ1001" i="3"/>
  <c r="DA1001" i="3"/>
  <c r="DB1001" i="3"/>
  <c r="DC1001" i="3"/>
  <c r="A1002" i="3"/>
  <c r="Y1002" i="3"/>
  <c r="CY1002" i="3"/>
  <c r="CZ1002" i="3"/>
  <c r="DB1002" i="3" s="1"/>
  <c r="DA1002" i="3"/>
  <c r="DC1002" i="3"/>
  <c r="A1003" i="3"/>
  <c r="Y1003" i="3"/>
  <c r="CY1003" i="3"/>
  <c r="CZ1003" i="3"/>
  <c r="DA1003" i="3"/>
  <c r="DB1003" i="3"/>
  <c r="DC1003" i="3"/>
  <c r="A1004" i="3"/>
  <c r="Y1004" i="3"/>
  <c r="CY1004" i="3"/>
  <c r="CZ1004" i="3"/>
  <c r="DB1004" i="3" s="1"/>
  <c r="DA1004" i="3"/>
  <c r="DC1004" i="3"/>
  <c r="A1005" i="3"/>
  <c r="Y1005" i="3"/>
  <c r="CY1005" i="3"/>
  <c r="CZ1005" i="3"/>
  <c r="DA1005" i="3"/>
  <c r="DB1005" i="3"/>
  <c r="DC1005" i="3"/>
  <c r="A1006" i="3"/>
  <c r="Y1006" i="3"/>
  <c r="CY1006" i="3"/>
  <c r="CZ1006" i="3"/>
  <c r="DA1006" i="3"/>
  <c r="DB1006" i="3"/>
  <c r="DC1006" i="3"/>
  <c r="A1007" i="3"/>
  <c r="Y1007" i="3"/>
  <c r="CY1007" i="3"/>
  <c r="CZ1007" i="3"/>
  <c r="DB1007" i="3" s="1"/>
  <c r="DA1007" i="3"/>
  <c r="DC1007" i="3"/>
  <c r="A1008" i="3"/>
  <c r="Y1008" i="3"/>
  <c r="CY1008" i="3"/>
  <c r="CZ1008" i="3"/>
  <c r="DB1008" i="3" s="1"/>
  <c r="DA1008" i="3"/>
  <c r="DC1008" i="3"/>
  <c r="A1009" i="3"/>
  <c r="Y1009" i="3"/>
  <c r="CY1009" i="3"/>
  <c r="CZ1009" i="3"/>
  <c r="DA1009" i="3"/>
  <c r="DB1009" i="3"/>
  <c r="DC1009" i="3"/>
  <c r="A1010" i="3"/>
  <c r="Y1010" i="3"/>
  <c r="CY1010" i="3"/>
  <c r="CZ1010" i="3"/>
  <c r="DA1010" i="3"/>
  <c r="DB1010" i="3"/>
  <c r="DC1010" i="3"/>
  <c r="A1011" i="3"/>
  <c r="Y1011" i="3"/>
  <c r="CY1011" i="3"/>
  <c r="CZ1011" i="3"/>
  <c r="DA1011" i="3"/>
  <c r="DB1011" i="3"/>
  <c r="DC1011" i="3"/>
  <c r="A1012" i="3"/>
  <c r="Y1012" i="3"/>
  <c r="CY1012" i="3"/>
  <c r="CZ1012" i="3"/>
  <c r="DB1012" i="3" s="1"/>
  <c r="DA1012" i="3"/>
  <c r="DC1012" i="3"/>
  <c r="A1013" i="3"/>
  <c r="Y1013" i="3"/>
  <c r="CY1013" i="3"/>
  <c r="CZ1013" i="3"/>
  <c r="DA1013" i="3"/>
  <c r="DB1013" i="3"/>
  <c r="DC1013" i="3"/>
  <c r="A1014" i="3"/>
  <c r="Y1014" i="3"/>
  <c r="CY1014" i="3"/>
  <c r="CZ1014" i="3"/>
  <c r="DB1014" i="3" s="1"/>
  <c r="DA1014" i="3"/>
  <c r="DC1014" i="3"/>
  <c r="A1015" i="3"/>
  <c r="Y1015" i="3"/>
  <c r="CY1015" i="3"/>
  <c r="CZ1015" i="3"/>
  <c r="DB1015" i="3" s="1"/>
  <c r="DA1015" i="3"/>
  <c r="DC1015" i="3"/>
  <c r="A1016" i="3"/>
  <c r="Y1016" i="3"/>
  <c r="CY1016" i="3"/>
  <c r="CZ1016" i="3"/>
  <c r="DA1016" i="3"/>
  <c r="DB1016" i="3"/>
  <c r="DC1016" i="3"/>
  <c r="A1017" i="3"/>
  <c r="Y1017" i="3"/>
  <c r="CY1017" i="3"/>
  <c r="CZ1017" i="3"/>
  <c r="DB1017" i="3" s="1"/>
  <c r="DA1017" i="3"/>
  <c r="DC1017" i="3"/>
  <c r="A1018" i="3"/>
  <c r="Y1018" i="3"/>
  <c r="CY1018" i="3"/>
  <c r="CZ1018" i="3"/>
  <c r="DA1018" i="3"/>
  <c r="DB1018" i="3"/>
  <c r="DC1018" i="3"/>
  <c r="A1019" i="3"/>
  <c r="Y1019" i="3"/>
  <c r="CY1019" i="3"/>
  <c r="CZ1019" i="3"/>
  <c r="DB1019" i="3" s="1"/>
  <c r="DA1019" i="3"/>
  <c r="DC1019" i="3"/>
  <c r="A1020" i="3"/>
  <c r="Y1020" i="3"/>
  <c r="CY1020" i="3"/>
  <c r="CZ1020" i="3"/>
  <c r="DA1020" i="3"/>
  <c r="DB1020" i="3"/>
  <c r="DC1020" i="3"/>
  <c r="A1021" i="3"/>
  <c r="Y1021" i="3"/>
  <c r="CY1021" i="3"/>
  <c r="CZ1021" i="3"/>
  <c r="DB1021" i="3" s="1"/>
  <c r="DA1021" i="3"/>
  <c r="DC1021" i="3"/>
  <c r="A1022" i="3"/>
  <c r="Y1022" i="3"/>
  <c r="CY1022" i="3"/>
  <c r="CZ1022" i="3"/>
  <c r="DB1022" i="3" s="1"/>
  <c r="DA1022" i="3"/>
  <c r="DC1022" i="3"/>
  <c r="A1023" i="3"/>
  <c r="Y1023" i="3"/>
  <c r="CY1023" i="3"/>
  <c r="CZ1023" i="3"/>
  <c r="DB1023" i="3" s="1"/>
  <c r="DA1023" i="3"/>
  <c r="DC1023" i="3"/>
  <c r="A1024" i="3"/>
  <c r="Y1024" i="3"/>
  <c r="CY1024" i="3"/>
  <c r="CZ1024" i="3"/>
  <c r="DA1024" i="3"/>
  <c r="DB1024" i="3"/>
  <c r="DC1024" i="3"/>
  <c r="A1025" i="3"/>
  <c r="Y1025" i="3"/>
  <c r="CY1025" i="3"/>
  <c r="CZ1025" i="3"/>
  <c r="DB1025" i="3" s="1"/>
  <c r="DA1025" i="3"/>
  <c r="DC1025" i="3"/>
  <c r="A1026" i="3"/>
  <c r="Y1026" i="3"/>
  <c r="CY1026" i="3"/>
  <c r="CZ1026" i="3"/>
  <c r="DA1026" i="3"/>
  <c r="DB1026" i="3"/>
  <c r="DC1026" i="3"/>
  <c r="A1027" i="3"/>
  <c r="Y1027" i="3"/>
  <c r="CY1027" i="3"/>
  <c r="CZ1027" i="3"/>
  <c r="DB1027" i="3" s="1"/>
  <c r="DA1027" i="3"/>
  <c r="DC1027" i="3"/>
  <c r="A1028" i="3"/>
  <c r="Y1028" i="3"/>
  <c r="CY1028" i="3"/>
  <c r="CZ1028" i="3"/>
  <c r="DB1028" i="3" s="1"/>
  <c r="DA1028" i="3"/>
  <c r="DC1028" i="3"/>
  <c r="A1029" i="3"/>
  <c r="Y1029" i="3"/>
  <c r="CY1029" i="3"/>
  <c r="CZ1029" i="3"/>
  <c r="DA1029" i="3"/>
  <c r="DB1029" i="3"/>
  <c r="DC1029" i="3"/>
  <c r="A1030" i="3"/>
  <c r="Y1030" i="3"/>
  <c r="CY1030" i="3"/>
  <c r="CZ1030" i="3"/>
  <c r="DA1030" i="3"/>
  <c r="DB1030" i="3"/>
  <c r="DC1030" i="3"/>
  <c r="A1031" i="3"/>
  <c r="Y1031" i="3"/>
  <c r="CY1031" i="3"/>
  <c r="CZ1031" i="3"/>
  <c r="DB1031" i="3" s="1"/>
  <c r="DA1031" i="3"/>
  <c r="DC1031" i="3"/>
  <c r="A1032" i="3"/>
  <c r="Y1032" i="3"/>
  <c r="CY1032" i="3"/>
  <c r="CZ1032" i="3"/>
  <c r="DA1032" i="3"/>
  <c r="DB1032" i="3"/>
  <c r="DC1032" i="3"/>
  <c r="A1033" i="3"/>
  <c r="Y1033" i="3"/>
  <c r="CY1033" i="3"/>
  <c r="CZ1033" i="3"/>
  <c r="DB1033" i="3" s="1"/>
  <c r="DA1033" i="3"/>
  <c r="DC1033" i="3"/>
  <c r="A1034" i="3"/>
  <c r="Y1034" i="3"/>
  <c r="CY1034" i="3"/>
  <c r="CZ1034" i="3"/>
  <c r="DA1034" i="3"/>
  <c r="DB1034" i="3"/>
  <c r="DC1034" i="3"/>
  <c r="A1035" i="3"/>
  <c r="Y1035" i="3"/>
  <c r="CY1035" i="3"/>
  <c r="CZ1035" i="3"/>
  <c r="DB1035" i="3" s="1"/>
  <c r="DA1035" i="3"/>
  <c r="DC1035" i="3"/>
  <c r="A1036" i="3"/>
  <c r="Y1036" i="3"/>
  <c r="CY1036" i="3"/>
  <c r="CZ1036" i="3"/>
  <c r="DA1036" i="3"/>
  <c r="DB1036" i="3"/>
  <c r="DC1036" i="3"/>
  <c r="A1037" i="3"/>
  <c r="Y1037" i="3"/>
  <c r="CY1037" i="3"/>
  <c r="CZ1037" i="3"/>
  <c r="DB1037" i="3" s="1"/>
  <c r="DA1037" i="3"/>
  <c r="DC1037" i="3"/>
  <c r="A1038" i="3"/>
  <c r="Y1038" i="3"/>
  <c r="CY1038" i="3"/>
  <c r="CZ1038" i="3"/>
  <c r="DB1038" i="3" s="1"/>
  <c r="DA1038" i="3"/>
  <c r="DC1038" i="3"/>
  <c r="A1039" i="3"/>
  <c r="Y1039" i="3"/>
  <c r="CY1039" i="3"/>
  <c r="CZ1039" i="3"/>
  <c r="DA1039" i="3"/>
  <c r="DB1039" i="3"/>
  <c r="DC1039" i="3"/>
  <c r="A1040" i="3"/>
  <c r="Y1040" i="3"/>
  <c r="CY1040" i="3"/>
  <c r="CZ1040" i="3"/>
  <c r="DA1040" i="3"/>
  <c r="DB1040" i="3"/>
  <c r="DC1040" i="3"/>
  <c r="A1041" i="3"/>
  <c r="Y1041" i="3"/>
  <c r="CY1041" i="3"/>
  <c r="CZ1041" i="3"/>
  <c r="DA1041" i="3"/>
  <c r="DB1041" i="3"/>
  <c r="DC1041" i="3"/>
  <c r="A1042" i="3"/>
  <c r="Y1042" i="3"/>
  <c r="CY1042" i="3"/>
  <c r="CZ1042" i="3"/>
  <c r="DB1042" i="3" s="1"/>
  <c r="DA1042" i="3"/>
  <c r="DC1042" i="3"/>
  <c r="A1043" i="3"/>
  <c r="Y1043" i="3"/>
  <c r="CY1043" i="3"/>
  <c r="CZ1043" i="3"/>
  <c r="DA1043" i="3"/>
  <c r="DB1043" i="3"/>
  <c r="DC1043" i="3"/>
  <c r="A1044" i="3"/>
  <c r="Y1044" i="3"/>
  <c r="CY1044" i="3"/>
  <c r="CZ1044" i="3"/>
  <c r="DB1044" i="3" s="1"/>
  <c r="DA1044" i="3"/>
  <c r="DC1044" i="3"/>
  <c r="A1045" i="3"/>
  <c r="Y1045" i="3"/>
  <c r="CY1045" i="3"/>
  <c r="CZ1045" i="3"/>
  <c r="DB1045" i="3" s="1"/>
  <c r="DA1045" i="3"/>
  <c r="DC1045" i="3"/>
  <c r="A1046" i="3"/>
  <c r="Y1046" i="3"/>
  <c r="CY1046" i="3"/>
  <c r="CZ1046" i="3"/>
  <c r="DA1046" i="3"/>
  <c r="DB1046" i="3"/>
  <c r="DC1046" i="3"/>
  <c r="A1047" i="3"/>
  <c r="Y1047" i="3"/>
  <c r="CY1047" i="3"/>
  <c r="CZ1047" i="3"/>
  <c r="DB1047" i="3" s="1"/>
  <c r="DA1047" i="3"/>
  <c r="DC1047" i="3"/>
  <c r="A1048" i="3"/>
  <c r="Y1048" i="3"/>
  <c r="CY1048" i="3"/>
  <c r="CZ1048" i="3"/>
  <c r="DA1048" i="3"/>
  <c r="DB1048" i="3"/>
  <c r="DC1048" i="3"/>
  <c r="A1049" i="3"/>
  <c r="Y1049" i="3"/>
  <c r="CY1049" i="3"/>
  <c r="CZ1049" i="3"/>
  <c r="DB1049" i="3" s="1"/>
  <c r="DA1049" i="3"/>
  <c r="DC1049" i="3"/>
  <c r="A1050" i="3"/>
  <c r="Y1050" i="3"/>
  <c r="CY1050" i="3"/>
  <c r="CZ1050" i="3"/>
  <c r="DA1050" i="3"/>
  <c r="DB1050" i="3"/>
  <c r="DC1050" i="3"/>
  <c r="A1051" i="3"/>
  <c r="Y1051" i="3"/>
  <c r="CY1051" i="3"/>
  <c r="CZ1051" i="3"/>
  <c r="DB1051" i="3" s="1"/>
  <c r="DA1051" i="3"/>
  <c r="DC1051" i="3"/>
  <c r="A1052" i="3"/>
  <c r="Y1052" i="3"/>
  <c r="CY1052" i="3"/>
  <c r="CZ1052" i="3"/>
  <c r="DB1052" i="3" s="1"/>
  <c r="DA1052" i="3"/>
  <c r="DC1052" i="3"/>
  <c r="A1053" i="3"/>
  <c r="Y1053" i="3"/>
  <c r="CY1053" i="3"/>
  <c r="CZ1053" i="3"/>
  <c r="DB1053" i="3" s="1"/>
  <c r="DA1053" i="3"/>
  <c r="DC1053" i="3"/>
  <c r="A1054" i="3"/>
  <c r="Y1054" i="3"/>
  <c r="CY1054" i="3"/>
  <c r="CZ1054" i="3"/>
  <c r="DA1054" i="3"/>
  <c r="DB1054" i="3"/>
  <c r="DC1054" i="3"/>
  <c r="A1055" i="3"/>
  <c r="Y1055" i="3"/>
  <c r="CY1055" i="3"/>
  <c r="CZ1055" i="3"/>
  <c r="DB1055" i="3" s="1"/>
  <c r="DA1055" i="3"/>
  <c r="DC1055" i="3"/>
  <c r="A1056" i="3"/>
  <c r="Y1056" i="3"/>
  <c r="CY1056" i="3"/>
  <c r="CZ1056" i="3"/>
  <c r="DA1056" i="3"/>
  <c r="DB1056" i="3"/>
  <c r="DC1056" i="3"/>
  <c r="A1057" i="3"/>
  <c r="Y1057" i="3"/>
  <c r="CY1057" i="3"/>
  <c r="CZ1057" i="3"/>
  <c r="DB1057" i="3" s="1"/>
  <c r="DA1057" i="3"/>
  <c r="DC1057" i="3"/>
  <c r="A1058" i="3"/>
  <c r="Y1058" i="3"/>
  <c r="CY1058" i="3"/>
  <c r="CZ1058" i="3"/>
  <c r="DA1058" i="3"/>
  <c r="DB1058" i="3"/>
  <c r="DC1058" i="3"/>
  <c r="A1059" i="3"/>
  <c r="Y1059" i="3"/>
  <c r="CY1059" i="3"/>
  <c r="CZ1059" i="3"/>
  <c r="DA1059" i="3"/>
  <c r="DB1059" i="3"/>
  <c r="DC1059" i="3"/>
  <c r="A1060" i="3"/>
  <c r="Y1060" i="3"/>
  <c r="CY1060" i="3"/>
  <c r="CZ1060" i="3"/>
  <c r="DB1060" i="3" s="1"/>
  <c r="DA1060" i="3"/>
  <c r="DC1060" i="3"/>
  <c r="A1061" i="3"/>
  <c r="Y1061" i="3"/>
  <c r="CY1061" i="3"/>
  <c r="CZ1061" i="3"/>
  <c r="DB1061" i="3" s="1"/>
  <c r="DA1061" i="3"/>
  <c r="DC1061" i="3"/>
  <c r="A1062" i="3"/>
  <c r="Y1062" i="3"/>
  <c r="CY1062" i="3"/>
  <c r="CZ1062" i="3"/>
  <c r="DA1062" i="3"/>
  <c r="DB1062" i="3"/>
  <c r="DC1062" i="3"/>
  <c r="A1063" i="3"/>
  <c r="Y1063" i="3"/>
  <c r="CY1063" i="3"/>
  <c r="CZ1063" i="3"/>
  <c r="DA1063" i="3"/>
  <c r="DB1063" i="3"/>
  <c r="DC1063" i="3"/>
  <c r="A1064" i="3"/>
  <c r="Y1064" i="3"/>
  <c r="CY1064" i="3"/>
  <c r="CZ1064" i="3"/>
  <c r="DB1064" i="3" s="1"/>
  <c r="DA1064" i="3"/>
  <c r="DC1064" i="3"/>
  <c r="A1065" i="3"/>
  <c r="Y1065" i="3"/>
  <c r="CY1065" i="3"/>
  <c r="CZ1065" i="3"/>
  <c r="DB1065" i="3" s="1"/>
  <c r="DA1065" i="3"/>
  <c r="DC1065" i="3"/>
  <c r="A1066" i="3"/>
  <c r="Y1066" i="3"/>
  <c r="CY1066" i="3"/>
  <c r="CZ1066" i="3"/>
  <c r="DA1066" i="3"/>
  <c r="DB1066" i="3"/>
  <c r="DC1066" i="3"/>
  <c r="A1067" i="3"/>
  <c r="Y1067" i="3"/>
  <c r="CY1067" i="3"/>
  <c r="CZ1067" i="3"/>
  <c r="DA1067" i="3"/>
  <c r="DB1067" i="3"/>
  <c r="DC1067" i="3"/>
  <c r="A1068" i="3"/>
  <c r="Y1068" i="3"/>
  <c r="CY1068" i="3"/>
  <c r="CZ1068" i="3"/>
  <c r="DB1068" i="3" s="1"/>
  <c r="DA1068" i="3"/>
  <c r="DC1068" i="3"/>
  <c r="A1069" i="3"/>
  <c r="Y1069" i="3"/>
  <c r="CY1069" i="3"/>
  <c r="CZ1069" i="3"/>
  <c r="DB1069" i="3" s="1"/>
  <c r="DA1069" i="3"/>
  <c r="DC1069" i="3"/>
  <c r="A1070" i="3"/>
  <c r="Y1070" i="3"/>
  <c r="CY1070" i="3"/>
  <c r="CZ1070" i="3"/>
  <c r="DA1070" i="3"/>
  <c r="DB1070" i="3"/>
  <c r="DC1070" i="3"/>
  <c r="A1071" i="3"/>
  <c r="Y1071" i="3"/>
  <c r="CY1071" i="3"/>
  <c r="CZ1071" i="3"/>
  <c r="DA1071" i="3"/>
  <c r="DB1071" i="3"/>
  <c r="DC1071" i="3"/>
  <c r="A1072" i="3"/>
  <c r="Y1072" i="3"/>
  <c r="CY1072" i="3"/>
  <c r="CZ1072" i="3"/>
  <c r="DB1072" i="3" s="1"/>
  <c r="DA1072" i="3"/>
  <c r="DC1072" i="3"/>
  <c r="A1073" i="3"/>
  <c r="Y1073" i="3"/>
  <c r="CY1073" i="3"/>
  <c r="CZ1073" i="3"/>
  <c r="DB1073" i="3" s="1"/>
  <c r="DA1073" i="3"/>
  <c r="DC1073" i="3"/>
  <c r="A1074" i="3"/>
  <c r="Y1074" i="3"/>
  <c r="CY1074" i="3"/>
  <c r="CZ1074" i="3"/>
  <c r="DA1074" i="3"/>
  <c r="DB1074" i="3"/>
  <c r="DC1074" i="3"/>
  <c r="A1075" i="3"/>
  <c r="Y1075" i="3"/>
  <c r="CY1075" i="3"/>
  <c r="CZ1075" i="3"/>
  <c r="DB1075" i="3" s="1"/>
  <c r="DA1075" i="3"/>
  <c r="DC1075" i="3"/>
  <c r="A1076" i="3"/>
  <c r="Y1076" i="3"/>
  <c r="CY1076" i="3"/>
  <c r="CZ1076" i="3"/>
  <c r="DA1076" i="3"/>
  <c r="DB1076" i="3"/>
  <c r="DC1076" i="3"/>
  <c r="A1077" i="3"/>
  <c r="Y1077" i="3"/>
  <c r="CY1077" i="3"/>
  <c r="CZ1077" i="3"/>
  <c r="DB1077" i="3" s="1"/>
  <c r="DA1077" i="3"/>
  <c r="DC1077" i="3"/>
  <c r="A1078" i="3"/>
  <c r="Y1078" i="3"/>
  <c r="CY1078" i="3"/>
  <c r="CZ1078" i="3"/>
  <c r="DA1078" i="3"/>
  <c r="DB1078" i="3"/>
  <c r="DC1078" i="3"/>
  <c r="A1079" i="3"/>
  <c r="Y1079" i="3"/>
  <c r="CY1079" i="3"/>
  <c r="CZ1079" i="3"/>
  <c r="DB1079" i="3" s="1"/>
  <c r="DA1079" i="3"/>
  <c r="DC1079" i="3"/>
  <c r="A1080" i="3"/>
  <c r="Y1080" i="3"/>
  <c r="CY1080" i="3"/>
  <c r="CZ1080" i="3"/>
  <c r="DA1080" i="3"/>
  <c r="DB1080" i="3"/>
  <c r="DC1080" i="3"/>
  <c r="A1081" i="3"/>
  <c r="Y1081" i="3"/>
  <c r="CY1081" i="3"/>
  <c r="CZ1081" i="3"/>
  <c r="DB1081" i="3" s="1"/>
  <c r="DA1081" i="3"/>
  <c r="DC1081" i="3"/>
  <c r="A1082" i="3"/>
  <c r="Y1082" i="3"/>
  <c r="CY1082" i="3"/>
  <c r="CZ1082" i="3"/>
  <c r="DB1082" i="3" s="1"/>
  <c r="DA1082" i="3"/>
  <c r="DC1082" i="3"/>
  <c r="A1083" i="3"/>
  <c r="Y1083" i="3"/>
  <c r="CY1083" i="3"/>
  <c r="CZ1083" i="3"/>
  <c r="DA1083" i="3"/>
  <c r="DB1083" i="3"/>
  <c r="DC1083" i="3"/>
  <c r="A1084" i="3"/>
  <c r="Y1084" i="3"/>
  <c r="CY1084" i="3"/>
  <c r="CZ1084" i="3"/>
  <c r="DA1084" i="3"/>
  <c r="DB1084" i="3"/>
  <c r="DC1084" i="3"/>
  <c r="A1085" i="3"/>
  <c r="Y1085" i="3"/>
  <c r="CY1085" i="3"/>
  <c r="CZ1085" i="3"/>
  <c r="DB1085" i="3" s="1"/>
  <c r="DA1085" i="3"/>
  <c r="DC1085" i="3"/>
  <c r="A1086" i="3"/>
  <c r="Y1086" i="3"/>
  <c r="CY1086" i="3"/>
  <c r="CZ1086" i="3"/>
  <c r="DB1086" i="3" s="1"/>
  <c r="DA1086" i="3"/>
  <c r="DC1086" i="3"/>
  <c r="A1087" i="3"/>
  <c r="Y1087" i="3"/>
  <c r="CY1087" i="3"/>
  <c r="CZ1087" i="3"/>
  <c r="DA1087" i="3"/>
  <c r="DB1087" i="3"/>
  <c r="DC1087" i="3"/>
  <c r="A1088" i="3"/>
  <c r="Y1088" i="3"/>
  <c r="CY1088" i="3"/>
  <c r="CZ1088" i="3"/>
  <c r="DA1088" i="3"/>
  <c r="DB1088" i="3"/>
  <c r="DC1088" i="3"/>
  <c r="A1089" i="3"/>
  <c r="Y1089" i="3"/>
  <c r="CY1089" i="3"/>
  <c r="CZ1089" i="3"/>
  <c r="DB1089" i="3" s="1"/>
  <c r="DA1089" i="3"/>
  <c r="DC1089" i="3"/>
  <c r="A1090" i="3"/>
  <c r="Y1090" i="3"/>
  <c r="CY1090" i="3"/>
  <c r="CZ1090" i="3"/>
  <c r="DB1090" i="3" s="1"/>
  <c r="DA1090" i="3"/>
  <c r="DC1090" i="3"/>
  <c r="A1091" i="3"/>
  <c r="Y1091" i="3"/>
  <c r="CY1091" i="3"/>
  <c r="CZ1091" i="3"/>
  <c r="DA1091" i="3"/>
  <c r="DB1091" i="3"/>
  <c r="DC1091" i="3"/>
  <c r="A1092" i="3"/>
  <c r="Y1092" i="3"/>
  <c r="CY1092" i="3"/>
  <c r="CZ1092" i="3"/>
  <c r="DA1092" i="3"/>
  <c r="DB1092" i="3"/>
  <c r="DC1092" i="3"/>
  <c r="A1093" i="3"/>
  <c r="Y1093" i="3"/>
  <c r="CY1093" i="3"/>
  <c r="CZ1093" i="3"/>
  <c r="DB1093" i="3" s="1"/>
  <c r="DA1093" i="3"/>
  <c r="DC1093" i="3"/>
  <c r="A1094" i="3"/>
  <c r="Y1094" i="3"/>
  <c r="CY1094" i="3"/>
  <c r="CZ1094" i="3"/>
  <c r="DB1094" i="3" s="1"/>
  <c r="DA1094" i="3"/>
  <c r="DC1094" i="3"/>
  <c r="A1095" i="3"/>
  <c r="Y1095" i="3"/>
  <c r="CY1095" i="3"/>
  <c r="CZ1095" i="3"/>
  <c r="DA1095" i="3"/>
  <c r="DB1095" i="3"/>
  <c r="DC1095" i="3"/>
  <c r="A1096" i="3"/>
  <c r="Y1096" i="3"/>
  <c r="CY1096" i="3"/>
  <c r="CZ1096" i="3"/>
  <c r="DA1096" i="3"/>
  <c r="DB1096" i="3"/>
  <c r="DC1096" i="3"/>
  <c r="A1097" i="3"/>
  <c r="Y1097" i="3"/>
  <c r="CY1097" i="3"/>
  <c r="CZ1097" i="3"/>
  <c r="DA1097" i="3"/>
  <c r="DB1097" i="3"/>
  <c r="DC1097" i="3"/>
  <c r="A1098" i="3"/>
  <c r="Y1098" i="3"/>
  <c r="CY1098" i="3"/>
  <c r="CZ1098" i="3"/>
  <c r="DB1098" i="3" s="1"/>
  <c r="DA1098" i="3"/>
  <c r="DC1098" i="3"/>
  <c r="A1099" i="3"/>
  <c r="Y1099" i="3"/>
  <c r="CY1099" i="3"/>
  <c r="CZ1099" i="3"/>
  <c r="DA1099" i="3"/>
  <c r="DB1099" i="3"/>
  <c r="DC1099" i="3"/>
  <c r="A1100" i="3"/>
  <c r="Y1100" i="3"/>
  <c r="CY1100" i="3"/>
  <c r="CZ1100" i="3"/>
  <c r="DB1100" i="3" s="1"/>
  <c r="DA1100" i="3"/>
  <c r="DC1100" i="3"/>
  <c r="A1101" i="3"/>
  <c r="Y1101" i="3"/>
  <c r="CY1101" i="3"/>
  <c r="CZ1101" i="3"/>
  <c r="DA1101" i="3"/>
  <c r="DB1101" i="3"/>
  <c r="DC1101" i="3"/>
  <c r="A1102" i="3"/>
  <c r="Y1102" i="3"/>
  <c r="CY1102" i="3"/>
  <c r="CZ1102" i="3"/>
  <c r="DB1102" i="3" s="1"/>
  <c r="DA1102" i="3"/>
  <c r="DC1102" i="3"/>
  <c r="A1103" i="3"/>
  <c r="Y1103" i="3"/>
  <c r="CY1103" i="3"/>
  <c r="CZ1103" i="3"/>
  <c r="DB1103" i="3" s="1"/>
  <c r="DA1103" i="3"/>
  <c r="DC1103" i="3"/>
  <c r="A1104" i="3"/>
  <c r="Y1104" i="3"/>
  <c r="CY1104" i="3"/>
  <c r="CZ1104" i="3"/>
  <c r="DA1104" i="3"/>
  <c r="DB1104" i="3"/>
  <c r="DC1104" i="3"/>
  <c r="A1105" i="3"/>
  <c r="Y1105" i="3"/>
  <c r="CY1105" i="3"/>
  <c r="CZ1105" i="3"/>
  <c r="DA1105" i="3"/>
  <c r="DB1105" i="3"/>
  <c r="DC1105" i="3"/>
  <c r="A1106" i="3"/>
  <c r="Y1106" i="3"/>
  <c r="CY1106" i="3"/>
  <c r="CZ1106" i="3"/>
  <c r="DB1106" i="3" s="1"/>
  <c r="DA1106" i="3"/>
  <c r="DC1106" i="3"/>
  <c r="A1107" i="3"/>
  <c r="Y1107" i="3"/>
  <c r="CY1107" i="3"/>
  <c r="CZ1107" i="3"/>
  <c r="DA1107" i="3"/>
  <c r="DB1107" i="3"/>
  <c r="DC1107" i="3"/>
  <c r="A1108" i="3"/>
  <c r="Y1108" i="3"/>
  <c r="CY1108" i="3"/>
  <c r="CZ1108" i="3"/>
  <c r="DB1108" i="3" s="1"/>
  <c r="DA1108" i="3"/>
  <c r="DC1108" i="3"/>
  <c r="A1109" i="3"/>
  <c r="Y1109" i="3"/>
  <c r="CY1109" i="3"/>
  <c r="CZ1109" i="3"/>
  <c r="DA1109" i="3"/>
  <c r="DB1109" i="3"/>
  <c r="DC1109" i="3"/>
  <c r="A1110" i="3"/>
  <c r="Y1110" i="3"/>
  <c r="CY1110" i="3"/>
  <c r="CZ1110" i="3"/>
  <c r="DB1110" i="3" s="1"/>
  <c r="DA1110" i="3"/>
  <c r="DC1110" i="3"/>
  <c r="A1111" i="3"/>
  <c r="Y1111" i="3"/>
  <c r="CY1111" i="3"/>
  <c r="CZ1111" i="3"/>
  <c r="DA1111" i="3"/>
  <c r="DB1111" i="3"/>
  <c r="DC1111" i="3"/>
  <c r="A1112" i="3"/>
  <c r="Y1112" i="3"/>
  <c r="CY1112" i="3"/>
  <c r="CZ1112" i="3"/>
  <c r="DB1112" i="3" s="1"/>
  <c r="DA1112" i="3"/>
  <c r="DC1112" i="3"/>
  <c r="A1113" i="3"/>
  <c r="Y1113" i="3"/>
  <c r="CY1113" i="3"/>
  <c r="CZ1113" i="3"/>
  <c r="DA1113" i="3"/>
  <c r="DB1113" i="3"/>
  <c r="DC1113" i="3"/>
  <c r="A1114" i="3"/>
  <c r="Y1114" i="3"/>
  <c r="CY1114" i="3"/>
  <c r="CZ1114" i="3"/>
  <c r="DA1114" i="3"/>
  <c r="DB1114" i="3"/>
  <c r="DC1114" i="3"/>
  <c r="A1115" i="3"/>
  <c r="Y1115" i="3"/>
  <c r="CY1115" i="3"/>
  <c r="CZ1115" i="3"/>
  <c r="DB1115" i="3" s="1"/>
  <c r="DA1115" i="3"/>
  <c r="DC1115" i="3"/>
  <c r="A1116" i="3"/>
  <c r="Y1116" i="3"/>
  <c r="CY1116" i="3"/>
  <c r="CZ1116" i="3"/>
  <c r="DB1116" i="3" s="1"/>
  <c r="DA1116" i="3"/>
  <c r="DC1116" i="3"/>
  <c r="A1117" i="3"/>
  <c r="Y1117" i="3"/>
  <c r="CY1117" i="3"/>
  <c r="CZ1117" i="3"/>
  <c r="DB1117" i="3" s="1"/>
  <c r="DA1117" i="3"/>
  <c r="DC1117" i="3"/>
  <c r="A1118" i="3"/>
  <c r="Y1118" i="3"/>
  <c r="CY1118" i="3"/>
  <c r="CZ1118" i="3"/>
  <c r="DA1118" i="3"/>
  <c r="DB1118" i="3"/>
  <c r="DC1118" i="3"/>
  <c r="A1119" i="3"/>
  <c r="Y1119" i="3"/>
  <c r="CY1119" i="3"/>
  <c r="CZ1119" i="3"/>
  <c r="DB1119" i="3" s="1"/>
  <c r="DA1119" i="3"/>
  <c r="DC1119" i="3"/>
  <c r="A1120" i="3"/>
  <c r="Y1120" i="3"/>
  <c r="CY1120" i="3"/>
  <c r="CZ1120" i="3"/>
  <c r="DA1120" i="3"/>
  <c r="DB1120" i="3"/>
  <c r="DC1120" i="3"/>
  <c r="A1121" i="3"/>
  <c r="Y1121" i="3"/>
  <c r="CY1121" i="3"/>
  <c r="CZ1121" i="3"/>
  <c r="DB1121" i="3" s="1"/>
  <c r="DA1121" i="3"/>
  <c r="DC1121" i="3"/>
  <c r="A1122" i="3"/>
  <c r="Y1122" i="3"/>
  <c r="CY1122" i="3"/>
  <c r="CZ1122" i="3"/>
  <c r="DA1122" i="3"/>
  <c r="DB1122" i="3"/>
  <c r="DC1122" i="3"/>
  <c r="A1123" i="3"/>
  <c r="Y1123" i="3"/>
  <c r="CY1123" i="3"/>
  <c r="CZ1123" i="3"/>
  <c r="DB1123" i="3" s="1"/>
  <c r="DA1123" i="3"/>
  <c r="DC1123" i="3"/>
  <c r="A1124" i="3"/>
  <c r="Y1124" i="3"/>
  <c r="CY1124" i="3"/>
  <c r="CZ1124" i="3"/>
  <c r="DB1124" i="3" s="1"/>
  <c r="DA1124" i="3"/>
  <c r="DC1124" i="3"/>
  <c r="A1125" i="3"/>
  <c r="Y1125" i="3"/>
  <c r="CY1125" i="3"/>
  <c r="CZ1125" i="3"/>
  <c r="DA1125" i="3"/>
  <c r="DB1125" i="3"/>
  <c r="DC1125" i="3"/>
  <c r="A1126" i="3"/>
  <c r="Y1126" i="3"/>
  <c r="CY1126" i="3"/>
  <c r="CZ1126" i="3"/>
  <c r="DA1126" i="3"/>
  <c r="DB1126" i="3"/>
  <c r="DC1126" i="3"/>
  <c r="A1127" i="3"/>
  <c r="Y1127" i="3"/>
  <c r="CY1127" i="3"/>
  <c r="CZ1127" i="3"/>
  <c r="DA1127" i="3"/>
  <c r="DB1127" i="3"/>
  <c r="DC1127" i="3"/>
  <c r="A1128" i="3"/>
  <c r="Y1128" i="3"/>
  <c r="CY1128" i="3"/>
  <c r="CZ1128" i="3"/>
  <c r="DB1128" i="3" s="1"/>
  <c r="DA1128" i="3"/>
  <c r="DC1128" i="3"/>
  <c r="A1129" i="3"/>
  <c r="Y1129" i="3"/>
  <c r="CY1129" i="3"/>
  <c r="CZ1129" i="3"/>
  <c r="DA1129" i="3"/>
  <c r="DB1129" i="3"/>
  <c r="DC1129" i="3"/>
  <c r="A1130" i="3"/>
  <c r="Y1130" i="3"/>
  <c r="CY1130" i="3"/>
  <c r="CZ1130" i="3"/>
  <c r="DB1130" i="3" s="1"/>
  <c r="DA1130" i="3"/>
  <c r="DC1130" i="3"/>
  <c r="A1131" i="3"/>
  <c r="Y1131" i="3"/>
  <c r="CY1131" i="3"/>
  <c r="CZ1131" i="3"/>
  <c r="DA1131" i="3"/>
  <c r="DB1131" i="3"/>
  <c r="DC1131" i="3"/>
  <c r="A1132" i="3"/>
  <c r="Y1132" i="3"/>
  <c r="CY1132" i="3"/>
  <c r="CZ1132" i="3"/>
  <c r="DB1132" i="3" s="1"/>
  <c r="DA1132" i="3"/>
  <c r="DC1132" i="3"/>
  <c r="A1133" i="3"/>
  <c r="Y1133" i="3"/>
  <c r="CY1133" i="3"/>
  <c r="CZ1133" i="3"/>
  <c r="DA1133" i="3"/>
  <c r="DB1133" i="3"/>
  <c r="DC1133" i="3"/>
  <c r="A1134" i="3"/>
  <c r="Y1134" i="3"/>
  <c r="CY1134" i="3"/>
  <c r="CZ1134" i="3"/>
  <c r="DA1134" i="3"/>
  <c r="DB1134" i="3"/>
  <c r="DC1134" i="3"/>
  <c r="A1135" i="3"/>
  <c r="Y1135" i="3"/>
  <c r="CY1135" i="3"/>
  <c r="CZ1135" i="3"/>
  <c r="DB1135" i="3" s="1"/>
  <c r="DA1135" i="3"/>
  <c r="DC1135" i="3"/>
  <c r="A1136" i="3"/>
  <c r="Y1136" i="3"/>
  <c r="CY1136" i="3"/>
  <c r="CZ1136" i="3"/>
  <c r="DB1136" i="3" s="1"/>
  <c r="DA1136" i="3"/>
  <c r="DC1136" i="3"/>
  <c r="A1137" i="3"/>
  <c r="Y1137" i="3"/>
  <c r="CY1137" i="3"/>
  <c r="CZ1137" i="3"/>
  <c r="DB1137" i="3" s="1"/>
  <c r="DA1137" i="3"/>
  <c r="DC1137" i="3"/>
  <c r="A1138" i="3"/>
  <c r="Y1138" i="3"/>
  <c r="CY1138" i="3"/>
  <c r="CZ1138" i="3"/>
  <c r="DA1138" i="3"/>
  <c r="DB1138" i="3"/>
  <c r="DC1138" i="3"/>
  <c r="A1139" i="3"/>
  <c r="Y1139" i="3"/>
  <c r="CY1139" i="3"/>
  <c r="CZ1139" i="3"/>
  <c r="DB1139" i="3" s="1"/>
  <c r="DA1139" i="3"/>
  <c r="DC1139" i="3"/>
  <c r="A1140" i="3"/>
  <c r="Y1140" i="3"/>
  <c r="CY1140" i="3"/>
  <c r="CZ1140" i="3"/>
  <c r="DA1140" i="3"/>
  <c r="DB1140" i="3"/>
  <c r="DC1140" i="3"/>
  <c r="A1141" i="3"/>
  <c r="Y1141" i="3"/>
  <c r="CY1141" i="3"/>
  <c r="CZ1141" i="3"/>
  <c r="DB1141" i="3" s="1"/>
  <c r="DA1141" i="3"/>
  <c r="DC1141" i="3"/>
  <c r="A1142" i="3"/>
  <c r="Y1142" i="3"/>
  <c r="CY1142" i="3"/>
  <c r="CZ1142" i="3"/>
  <c r="DA1142" i="3"/>
  <c r="DB1142" i="3"/>
  <c r="DC1142" i="3"/>
  <c r="A1143" i="3"/>
  <c r="Y1143" i="3"/>
  <c r="CY1143" i="3"/>
  <c r="CZ1143" i="3"/>
  <c r="DA1143" i="3"/>
  <c r="DB1143" i="3"/>
  <c r="DC1143" i="3"/>
  <c r="A1144" i="3"/>
  <c r="Y1144" i="3"/>
  <c r="CY1144" i="3"/>
  <c r="CZ1144" i="3"/>
  <c r="DB1144" i="3" s="1"/>
  <c r="DA1144" i="3"/>
  <c r="DC1144" i="3"/>
  <c r="A1145" i="3"/>
  <c r="Y1145" i="3"/>
  <c r="CY1145" i="3"/>
  <c r="CZ1145" i="3"/>
  <c r="DB1145" i="3" s="1"/>
  <c r="DA1145" i="3"/>
  <c r="DC1145" i="3"/>
  <c r="A1146" i="3"/>
  <c r="Y1146" i="3"/>
  <c r="CY1146" i="3"/>
  <c r="CZ1146" i="3"/>
  <c r="DA1146" i="3"/>
  <c r="DB1146" i="3"/>
  <c r="DC1146" i="3"/>
  <c r="A1147" i="3"/>
  <c r="Y1147" i="3"/>
  <c r="CY1147" i="3"/>
  <c r="CZ1147" i="3"/>
  <c r="DA1147" i="3"/>
  <c r="DB1147" i="3"/>
  <c r="DC1147" i="3"/>
  <c r="A1148" i="3"/>
  <c r="Y1148" i="3"/>
  <c r="CY1148" i="3"/>
  <c r="CZ1148" i="3"/>
  <c r="DB1148" i="3" s="1"/>
  <c r="DA1148" i="3"/>
  <c r="DC1148" i="3"/>
  <c r="A1149" i="3"/>
  <c r="Y1149" i="3"/>
  <c r="CY1149" i="3"/>
  <c r="CZ1149" i="3"/>
  <c r="DB1149" i="3" s="1"/>
  <c r="DA1149" i="3"/>
  <c r="DC1149" i="3"/>
  <c r="A1150" i="3"/>
  <c r="Y1150" i="3"/>
  <c r="CY1150" i="3"/>
  <c r="CZ1150" i="3"/>
  <c r="DA1150" i="3"/>
  <c r="DB1150" i="3"/>
  <c r="DC1150" i="3"/>
  <c r="A1151" i="3"/>
  <c r="Y1151" i="3"/>
  <c r="CY1151" i="3"/>
  <c r="CZ1151" i="3"/>
  <c r="DA1151" i="3"/>
  <c r="DB1151" i="3"/>
  <c r="DC1151" i="3"/>
  <c r="A1152" i="3"/>
  <c r="Y1152" i="3"/>
  <c r="CY1152" i="3"/>
  <c r="CZ1152" i="3"/>
  <c r="DB1152" i="3" s="1"/>
  <c r="DA1152" i="3"/>
  <c r="DC1152" i="3"/>
  <c r="A1153" i="3"/>
  <c r="Y1153" i="3"/>
  <c r="CY1153" i="3"/>
  <c r="CZ1153" i="3"/>
  <c r="DB1153" i="3" s="1"/>
  <c r="DA1153" i="3"/>
  <c r="DC1153" i="3"/>
  <c r="A1154" i="3"/>
  <c r="Y1154" i="3"/>
  <c r="CY1154" i="3"/>
  <c r="CZ1154" i="3"/>
  <c r="DA1154" i="3"/>
  <c r="DB1154" i="3"/>
  <c r="DC1154" i="3"/>
  <c r="A1155" i="3"/>
  <c r="Y1155" i="3"/>
  <c r="CY1155" i="3"/>
  <c r="CZ1155" i="3"/>
  <c r="DB1155" i="3" s="1"/>
  <c r="DA1155" i="3"/>
  <c r="DC1155" i="3"/>
  <c r="A1156" i="3"/>
  <c r="Y1156" i="3"/>
  <c r="CY1156" i="3"/>
  <c r="CZ1156" i="3"/>
  <c r="DB1156" i="3" s="1"/>
  <c r="DA1156" i="3"/>
  <c r="DC1156" i="3"/>
  <c r="A1157" i="3"/>
  <c r="Y1157" i="3"/>
  <c r="CY1157" i="3"/>
  <c r="CZ1157" i="3"/>
  <c r="DB1157" i="3" s="1"/>
  <c r="DA1157" i="3"/>
  <c r="DC1157" i="3"/>
  <c r="A1158" i="3"/>
  <c r="Y1158" i="3"/>
  <c r="CY1158" i="3"/>
  <c r="CZ1158" i="3"/>
  <c r="DA1158" i="3"/>
  <c r="DB1158" i="3"/>
  <c r="DC1158" i="3"/>
  <c r="A1159" i="3"/>
  <c r="Y1159" i="3"/>
  <c r="CY1159" i="3"/>
  <c r="CZ1159" i="3"/>
  <c r="DB1159" i="3" s="1"/>
  <c r="DA1159" i="3"/>
  <c r="DC1159" i="3"/>
  <c r="A1160" i="3"/>
  <c r="Y1160" i="3"/>
  <c r="CY1160" i="3"/>
  <c r="CZ1160" i="3"/>
  <c r="DA1160" i="3"/>
  <c r="DB1160" i="3"/>
  <c r="DC1160" i="3"/>
  <c r="A1161" i="3"/>
  <c r="Y1161" i="3"/>
  <c r="CY1161" i="3"/>
  <c r="CZ1161" i="3"/>
  <c r="DB1161" i="3" s="1"/>
  <c r="DA1161" i="3"/>
  <c r="DC1161" i="3"/>
  <c r="A1162" i="3"/>
  <c r="Y1162" i="3"/>
  <c r="CY1162" i="3"/>
  <c r="CZ1162" i="3"/>
  <c r="DA1162" i="3"/>
  <c r="DB1162" i="3"/>
  <c r="DC1162" i="3"/>
  <c r="A1163" i="3"/>
  <c r="Y1163" i="3"/>
  <c r="CY1163" i="3"/>
  <c r="CZ1163" i="3"/>
  <c r="DB1163" i="3" s="1"/>
  <c r="DA1163" i="3"/>
  <c r="DC1163" i="3"/>
  <c r="A1164" i="3"/>
  <c r="Y1164" i="3"/>
  <c r="CY1164" i="3"/>
  <c r="CZ1164" i="3"/>
  <c r="DA1164" i="3"/>
  <c r="DB1164" i="3"/>
  <c r="DC1164" i="3"/>
  <c r="A1165" i="3"/>
  <c r="Y1165" i="3"/>
  <c r="CY1165" i="3"/>
  <c r="CZ1165" i="3"/>
  <c r="DB1165" i="3" s="1"/>
  <c r="DA1165" i="3"/>
  <c r="DC1165" i="3"/>
  <c r="A1166" i="3"/>
  <c r="Y1166" i="3"/>
  <c r="CY1166" i="3"/>
  <c r="CZ1166" i="3"/>
  <c r="DB1166" i="3" s="1"/>
  <c r="DA1166" i="3"/>
  <c r="DC1166" i="3"/>
  <c r="A1167" i="3"/>
  <c r="Y1167" i="3"/>
  <c r="CY1167" i="3"/>
  <c r="CZ1167" i="3"/>
  <c r="DA1167" i="3"/>
  <c r="DB1167" i="3"/>
  <c r="DC1167" i="3"/>
  <c r="A1168" i="3"/>
  <c r="Y1168" i="3"/>
  <c r="CY1168" i="3"/>
  <c r="CZ1168" i="3"/>
  <c r="DA1168" i="3"/>
  <c r="DB1168" i="3"/>
  <c r="DC1168" i="3"/>
  <c r="A1169" i="3"/>
  <c r="Y1169" i="3"/>
  <c r="CY1169" i="3"/>
  <c r="CZ1169" i="3"/>
  <c r="DB1169" i="3" s="1"/>
  <c r="DA1169" i="3"/>
  <c r="DC1169" i="3"/>
  <c r="A1170" i="3"/>
  <c r="Y1170" i="3"/>
  <c r="CY1170" i="3"/>
  <c r="CZ1170" i="3"/>
  <c r="DB1170" i="3" s="1"/>
  <c r="DA1170" i="3"/>
  <c r="DC1170" i="3"/>
  <c r="A1171" i="3"/>
  <c r="Y1171" i="3"/>
  <c r="CY1171" i="3"/>
  <c r="CZ1171" i="3"/>
  <c r="DA1171" i="3"/>
  <c r="DB1171" i="3"/>
  <c r="DC1171" i="3"/>
  <c r="A1172" i="3"/>
  <c r="Y1172" i="3"/>
  <c r="CY1172" i="3"/>
  <c r="CZ1172" i="3"/>
  <c r="DA1172" i="3"/>
  <c r="DB1172" i="3"/>
  <c r="DC1172" i="3"/>
  <c r="A1173" i="3"/>
  <c r="Y1173" i="3"/>
  <c r="CY1173" i="3"/>
  <c r="CZ1173" i="3"/>
  <c r="DB1173" i="3" s="1"/>
  <c r="DA1173" i="3"/>
  <c r="DC1173" i="3"/>
  <c r="A1174" i="3"/>
  <c r="Y1174" i="3"/>
  <c r="CY1174" i="3"/>
  <c r="CZ1174" i="3"/>
  <c r="DB1174" i="3" s="1"/>
  <c r="DA1174" i="3"/>
  <c r="DC1174" i="3"/>
  <c r="A1175" i="3"/>
  <c r="Y1175" i="3"/>
  <c r="CY1175" i="3"/>
  <c r="CZ1175" i="3"/>
  <c r="DA1175" i="3"/>
  <c r="DB1175" i="3"/>
  <c r="DC1175" i="3"/>
  <c r="A1176" i="3"/>
  <c r="Y1176" i="3"/>
  <c r="CY1176" i="3"/>
  <c r="CZ1176" i="3"/>
  <c r="DA1176" i="3"/>
  <c r="DB1176" i="3"/>
  <c r="DC1176" i="3"/>
  <c r="A1177" i="3"/>
  <c r="Y1177" i="3"/>
  <c r="CY1177" i="3"/>
  <c r="CZ1177" i="3"/>
  <c r="DB1177" i="3" s="1"/>
  <c r="DA1177" i="3"/>
  <c r="DC1177" i="3"/>
  <c r="A1178" i="3"/>
  <c r="Y1178" i="3"/>
  <c r="CY1178" i="3"/>
  <c r="CZ1178" i="3"/>
  <c r="DB1178" i="3" s="1"/>
  <c r="DA1178" i="3"/>
  <c r="DC1178" i="3"/>
  <c r="A1179" i="3"/>
  <c r="Y1179" i="3"/>
  <c r="CY1179" i="3"/>
  <c r="CZ1179" i="3"/>
  <c r="DA1179" i="3"/>
  <c r="DB1179" i="3"/>
  <c r="DC1179" i="3"/>
  <c r="A1180" i="3"/>
  <c r="Y1180" i="3"/>
  <c r="CY1180" i="3"/>
  <c r="CZ1180" i="3"/>
  <c r="DA1180" i="3"/>
  <c r="DB1180" i="3"/>
  <c r="DC1180" i="3"/>
  <c r="A1181" i="3"/>
  <c r="Y1181" i="3"/>
  <c r="CY1181" i="3"/>
  <c r="CZ1181" i="3"/>
  <c r="DA1181" i="3"/>
  <c r="DB1181" i="3"/>
  <c r="DC1181" i="3"/>
  <c r="A1182" i="3"/>
  <c r="Y1182" i="3"/>
  <c r="CY1182" i="3"/>
  <c r="CZ1182" i="3"/>
  <c r="DB1182" i="3" s="1"/>
  <c r="DA1182" i="3"/>
  <c r="DC1182" i="3"/>
  <c r="A1183" i="3"/>
  <c r="Y1183" i="3"/>
  <c r="CY1183" i="3"/>
  <c r="CZ1183" i="3"/>
  <c r="DA1183" i="3"/>
  <c r="DB1183" i="3"/>
  <c r="DC1183" i="3"/>
  <c r="A1184" i="3"/>
  <c r="Y1184" i="3"/>
  <c r="CY1184" i="3"/>
  <c r="CZ1184" i="3"/>
  <c r="DB1184" i="3" s="1"/>
  <c r="DA1184" i="3"/>
  <c r="DC1184" i="3"/>
  <c r="A1185" i="3"/>
  <c r="Y1185" i="3"/>
  <c r="CY1185" i="3"/>
  <c r="CZ1185" i="3"/>
  <c r="DA1185" i="3"/>
  <c r="DB1185" i="3"/>
  <c r="DC1185" i="3"/>
  <c r="A1186" i="3"/>
  <c r="Y1186" i="3"/>
  <c r="CY1186" i="3"/>
  <c r="CZ1186" i="3"/>
  <c r="DB1186" i="3" s="1"/>
  <c r="DA1186" i="3"/>
  <c r="DC1186" i="3"/>
  <c r="A1187" i="3"/>
  <c r="Y1187" i="3"/>
  <c r="CY1187" i="3"/>
  <c r="CZ1187" i="3"/>
  <c r="DB1187" i="3" s="1"/>
  <c r="DA1187" i="3"/>
  <c r="DC1187" i="3"/>
  <c r="A1188" i="3"/>
  <c r="Y1188" i="3"/>
  <c r="CY1188" i="3"/>
  <c r="CZ1188" i="3"/>
  <c r="DA1188" i="3"/>
  <c r="DB1188" i="3"/>
  <c r="DC1188" i="3"/>
  <c r="A1189" i="3"/>
  <c r="Y1189" i="3"/>
  <c r="CY1189" i="3"/>
  <c r="CZ1189" i="3"/>
  <c r="DA1189" i="3"/>
  <c r="DB1189" i="3"/>
  <c r="DC1189" i="3"/>
  <c r="A1190" i="3"/>
  <c r="Y1190" i="3"/>
  <c r="CY1190" i="3"/>
  <c r="CZ1190" i="3"/>
  <c r="DB1190" i="3" s="1"/>
  <c r="DA1190" i="3"/>
  <c r="DC1190" i="3"/>
  <c r="A1191" i="3"/>
  <c r="Y1191" i="3"/>
  <c r="CY1191" i="3"/>
  <c r="CZ1191" i="3"/>
  <c r="DA1191" i="3"/>
  <c r="DB1191" i="3"/>
  <c r="DC1191" i="3"/>
  <c r="A1192" i="3"/>
  <c r="Y1192" i="3"/>
  <c r="CY1192" i="3"/>
  <c r="CZ1192" i="3"/>
  <c r="DB1192" i="3" s="1"/>
  <c r="DA1192" i="3"/>
  <c r="DC1192" i="3"/>
  <c r="A1193" i="3"/>
  <c r="Y1193" i="3"/>
  <c r="CY1193" i="3"/>
  <c r="CZ1193" i="3"/>
  <c r="DA1193" i="3"/>
  <c r="DB1193" i="3"/>
  <c r="DC1193" i="3"/>
  <c r="A1194" i="3"/>
  <c r="Y1194" i="3"/>
  <c r="CY1194" i="3"/>
  <c r="CZ1194" i="3"/>
  <c r="DB1194" i="3" s="1"/>
  <c r="DA1194" i="3"/>
  <c r="DC1194" i="3"/>
  <c r="A1195" i="3"/>
  <c r="Y1195" i="3"/>
  <c r="CY1195" i="3"/>
  <c r="CZ1195" i="3"/>
  <c r="DA1195" i="3"/>
  <c r="DB1195" i="3"/>
  <c r="DC1195" i="3"/>
  <c r="A1196" i="3"/>
  <c r="Y1196" i="3"/>
  <c r="CY1196" i="3"/>
  <c r="CZ1196" i="3"/>
  <c r="DB1196" i="3" s="1"/>
  <c r="DA1196" i="3"/>
  <c r="DC1196" i="3"/>
  <c r="A1197" i="3"/>
  <c r="Y1197" i="3"/>
  <c r="CY1197" i="3"/>
  <c r="CZ1197" i="3"/>
  <c r="DA1197" i="3"/>
  <c r="DB1197" i="3"/>
  <c r="DC1197" i="3"/>
  <c r="A1198" i="3"/>
  <c r="Y1198" i="3"/>
  <c r="CY1198" i="3"/>
  <c r="CZ1198" i="3"/>
  <c r="DA1198" i="3"/>
  <c r="DB1198" i="3"/>
  <c r="DC1198" i="3"/>
  <c r="A1199" i="3"/>
  <c r="Y1199" i="3"/>
  <c r="CY1199" i="3"/>
  <c r="CZ1199" i="3"/>
  <c r="DB1199" i="3" s="1"/>
  <c r="DA1199" i="3"/>
  <c r="DC1199" i="3"/>
  <c r="A1200" i="3"/>
  <c r="Y1200" i="3"/>
  <c r="CY1200" i="3"/>
  <c r="CZ1200" i="3"/>
  <c r="DB1200" i="3" s="1"/>
  <c r="DA1200" i="3"/>
  <c r="DC1200" i="3"/>
  <c r="A1201" i="3"/>
  <c r="Y1201" i="3"/>
  <c r="CY1201" i="3"/>
  <c r="CZ1201" i="3"/>
  <c r="DB1201" i="3" s="1"/>
  <c r="DA1201" i="3"/>
  <c r="DC1201" i="3"/>
  <c r="A1202" i="3"/>
  <c r="Y1202" i="3"/>
  <c r="CY1202" i="3"/>
  <c r="CZ1202" i="3"/>
  <c r="DA1202" i="3"/>
  <c r="DB1202" i="3"/>
  <c r="DC1202" i="3"/>
  <c r="A1203" i="3"/>
  <c r="Y1203" i="3"/>
  <c r="CY1203" i="3"/>
  <c r="CZ1203" i="3"/>
  <c r="DB1203" i="3" s="1"/>
  <c r="DA1203" i="3"/>
  <c r="DC1203" i="3"/>
  <c r="A1204" i="3"/>
  <c r="Y1204" i="3"/>
  <c r="CY1204" i="3"/>
  <c r="CZ1204" i="3"/>
  <c r="DA1204" i="3"/>
  <c r="DB1204" i="3"/>
  <c r="DC1204" i="3"/>
  <c r="A1205" i="3"/>
  <c r="Y1205" i="3"/>
  <c r="CY1205" i="3"/>
  <c r="CZ1205" i="3"/>
  <c r="DB1205" i="3" s="1"/>
  <c r="DA1205" i="3"/>
  <c r="DC1205" i="3"/>
  <c r="A1206" i="3"/>
  <c r="Y1206" i="3"/>
  <c r="CY1206" i="3"/>
  <c r="CZ1206" i="3"/>
  <c r="DA1206" i="3"/>
  <c r="DB1206" i="3"/>
  <c r="DC1206" i="3"/>
  <c r="A1207" i="3"/>
  <c r="Y1207" i="3"/>
  <c r="CY1207" i="3"/>
  <c r="CZ1207" i="3"/>
  <c r="DB1207" i="3" s="1"/>
  <c r="DA1207" i="3"/>
  <c r="DC1207" i="3"/>
  <c r="A1208" i="3"/>
  <c r="Y1208" i="3"/>
  <c r="CY1208" i="3"/>
  <c r="CZ1208" i="3"/>
  <c r="DB1208" i="3" s="1"/>
  <c r="DA1208" i="3"/>
  <c r="DC1208" i="3"/>
  <c r="A1209" i="3"/>
  <c r="Y1209" i="3"/>
  <c r="CY1209" i="3"/>
  <c r="CZ1209" i="3"/>
  <c r="DA1209" i="3"/>
  <c r="DB1209" i="3"/>
  <c r="DC1209" i="3"/>
  <c r="A1210" i="3"/>
  <c r="Y1210" i="3"/>
  <c r="CY1210" i="3"/>
  <c r="CZ1210" i="3"/>
  <c r="DA1210" i="3"/>
  <c r="DB1210" i="3"/>
  <c r="DC1210" i="3"/>
  <c r="A1211" i="3"/>
  <c r="Y1211" i="3"/>
  <c r="CY1211" i="3"/>
  <c r="CZ1211" i="3"/>
  <c r="DA1211" i="3"/>
  <c r="DB1211" i="3"/>
  <c r="DC1211" i="3"/>
  <c r="A1212" i="3"/>
  <c r="Y1212" i="3"/>
  <c r="CY1212" i="3"/>
  <c r="CZ1212" i="3"/>
  <c r="DB1212" i="3" s="1"/>
  <c r="DA1212" i="3"/>
  <c r="DC1212" i="3"/>
  <c r="A1213" i="3"/>
  <c r="Y1213" i="3"/>
  <c r="CY1213" i="3"/>
  <c r="CZ1213" i="3"/>
  <c r="DA1213" i="3"/>
  <c r="DB1213" i="3"/>
  <c r="DC1213" i="3"/>
  <c r="A1214" i="3"/>
  <c r="Y1214" i="3"/>
  <c r="CY1214" i="3"/>
  <c r="CZ1214" i="3"/>
  <c r="DB1214" i="3" s="1"/>
  <c r="DA1214" i="3"/>
  <c r="DC1214" i="3"/>
  <c r="A1215" i="3"/>
  <c r="Y1215" i="3"/>
  <c r="CY1215" i="3"/>
  <c r="CZ1215" i="3"/>
  <c r="DA1215" i="3"/>
  <c r="DB1215" i="3"/>
  <c r="DC1215" i="3"/>
  <c r="A1216" i="3"/>
  <c r="Y1216" i="3"/>
  <c r="CY1216" i="3"/>
  <c r="CZ1216" i="3"/>
  <c r="DB1216" i="3" s="1"/>
  <c r="DA1216" i="3"/>
  <c r="DC1216" i="3"/>
  <c r="A1217" i="3"/>
  <c r="Y1217" i="3"/>
  <c r="CY1217" i="3"/>
  <c r="CZ1217" i="3"/>
  <c r="DA1217" i="3"/>
  <c r="DB1217" i="3"/>
  <c r="DC1217" i="3"/>
  <c r="A1218" i="3"/>
  <c r="Y1218" i="3"/>
  <c r="CY1218" i="3"/>
  <c r="CZ1218" i="3"/>
  <c r="DA1218" i="3"/>
  <c r="DB1218" i="3"/>
  <c r="DC1218" i="3"/>
  <c r="A1219" i="3"/>
  <c r="Y1219" i="3"/>
  <c r="CY1219" i="3"/>
  <c r="CZ1219" i="3"/>
  <c r="DB1219" i="3" s="1"/>
  <c r="DA1219" i="3"/>
  <c r="DC1219" i="3"/>
  <c r="A1220" i="3"/>
  <c r="Y1220" i="3"/>
  <c r="CY1220" i="3"/>
  <c r="CZ1220" i="3"/>
  <c r="DB1220" i="3" s="1"/>
  <c r="DA1220" i="3"/>
  <c r="DC1220" i="3"/>
  <c r="A1221" i="3"/>
  <c r="Y1221" i="3"/>
  <c r="CY1221" i="3"/>
  <c r="CZ1221" i="3"/>
  <c r="DB1221" i="3" s="1"/>
  <c r="DA1221" i="3"/>
  <c r="DC1221" i="3"/>
  <c r="A1222" i="3"/>
  <c r="Y1222" i="3"/>
  <c r="CY1222" i="3"/>
  <c r="CZ1222" i="3"/>
  <c r="DA1222" i="3"/>
  <c r="DB1222" i="3"/>
  <c r="DC1222" i="3"/>
  <c r="A1223" i="3"/>
  <c r="Y1223" i="3"/>
  <c r="CY1223" i="3"/>
  <c r="CZ1223" i="3"/>
  <c r="DB1223" i="3" s="1"/>
  <c r="DA1223" i="3"/>
  <c r="DC1223" i="3"/>
  <c r="A1224" i="3"/>
  <c r="Y1224" i="3"/>
  <c r="CY1224" i="3"/>
  <c r="CZ1224" i="3"/>
  <c r="DA1224" i="3"/>
  <c r="DB1224" i="3"/>
  <c r="DC1224" i="3"/>
  <c r="A1225" i="3"/>
  <c r="Y1225" i="3"/>
  <c r="CY1225" i="3"/>
  <c r="CZ1225" i="3"/>
  <c r="DB1225" i="3" s="1"/>
  <c r="DA1225" i="3"/>
  <c r="DC1225" i="3"/>
  <c r="A1226" i="3"/>
  <c r="Y1226" i="3"/>
  <c r="CY1226" i="3"/>
  <c r="CZ1226" i="3"/>
  <c r="DA1226" i="3"/>
  <c r="DB1226" i="3"/>
  <c r="DC1226" i="3"/>
  <c r="A1227" i="3"/>
  <c r="Y1227" i="3"/>
  <c r="CY1227" i="3"/>
  <c r="CZ1227" i="3"/>
  <c r="DB1227" i="3" s="1"/>
  <c r="DA1227" i="3"/>
  <c r="DC1227" i="3"/>
  <c r="A1228" i="3"/>
  <c r="Y1228" i="3"/>
  <c r="CY1228" i="3"/>
  <c r="CZ1228" i="3"/>
  <c r="DB1228" i="3" s="1"/>
  <c r="DA1228" i="3"/>
  <c r="DC1228" i="3"/>
  <c r="A1229" i="3"/>
  <c r="Y1229" i="3"/>
  <c r="CY1229" i="3"/>
  <c r="CZ1229" i="3"/>
  <c r="DA1229" i="3"/>
  <c r="DB1229" i="3"/>
  <c r="DC1229" i="3"/>
  <c r="A1230" i="3"/>
  <c r="Y1230" i="3"/>
  <c r="CY1230" i="3"/>
  <c r="CZ1230" i="3"/>
  <c r="DA1230" i="3"/>
  <c r="DB1230" i="3"/>
  <c r="DC1230" i="3"/>
  <c r="A1231" i="3"/>
  <c r="Y1231" i="3"/>
  <c r="CY1231" i="3"/>
  <c r="CZ1231" i="3"/>
  <c r="DB1231" i="3" s="1"/>
  <c r="DA1231" i="3"/>
  <c r="DC1231" i="3"/>
  <c r="A1232" i="3"/>
  <c r="Y1232" i="3"/>
  <c r="CY1232" i="3"/>
  <c r="CZ1232" i="3"/>
  <c r="DB1232" i="3" s="1"/>
  <c r="DA1232" i="3"/>
  <c r="DC1232" i="3"/>
  <c r="A1233" i="3"/>
  <c r="Y1233" i="3"/>
  <c r="CY1233" i="3"/>
  <c r="CZ1233" i="3"/>
  <c r="DA1233" i="3"/>
  <c r="DB1233" i="3"/>
  <c r="DC1233" i="3"/>
  <c r="A1234" i="3"/>
  <c r="Y1234" i="3"/>
  <c r="CY1234" i="3"/>
  <c r="CZ1234" i="3"/>
  <c r="DA1234" i="3"/>
  <c r="DB1234" i="3"/>
  <c r="DC1234" i="3"/>
  <c r="A1235" i="3"/>
  <c r="Y1235" i="3"/>
  <c r="CY1235" i="3"/>
  <c r="CZ1235" i="3"/>
  <c r="DB1235" i="3" s="1"/>
  <c r="DA1235" i="3"/>
  <c r="DC1235" i="3"/>
  <c r="A1236" i="3"/>
  <c r="Y1236" i="3"/>
  <c r="CY1236" i="3"/>
  <c r="CZ1236" i="3"/>
  <c r="DA1236" i="3"/>
  <c r="DB1236" i="3"/>
  <c r="DC1236" i="3"/>
  <c r="A1237" i="3"/>
  <c r="Y1237" i="3"/>
  <c r="CY1237" i="3"/>
  <c r="CZ1237" i="3"/>
  <c r="DA1237" i="3"/>
  <c r="DB1237" i="3"/>
  <c r="DC1237" i="3"/>
  <c r="A1238" i="3"/>
  <c r="Y1238" i="3"/>
  <c r="CY1238" i="3"/>
  <c r="CZ1238" i="3"/>
  <c r="DB1238" i="3" s="1"/>
  <c r="DA1238" i="3"/>
  <c r="DC1238" i="3"/>
  <c r="A1239" i="3"/>
  <c r="Y1239" i="3"/>
  <c r="CY1239" i="3"/>
  <c r="CZ1239" i="3"/>
  <c r="DB1239" i="3" s="1"/>
  <c r="DA1239" i="3"/>
  <c r="DC1239" i="3"/>
  <c r="A1240" i="3"/>
  <c r="Y1240" i="3"/>
  <c r="CY1240" i="3"/>
  <c r="CZ1240" i="3"/>
  <c r="DA1240" i="3"/>
  <c r="DB1240" i="3"/>
  <c r="DC1240" i="3"/>
  <c r="A1241" i="3"/>
  <c r="Y1241" i="3"/>
  <c r="CY1241" i="3"/>
  <c r="CZ1241" i="3"/>
  <c r="DA1241" i="3"/>
  <c r="DB1241" i="3"/>
  <c r="DC1241" i="3"/>
  <c r="A1242" i="3"/>
  <c r="Y1242" i="3"/>
  <c r="CY1242" i="3"/>
  <c r="CZ1242" i="3"/>
  <c r="DB1242" i="3" s="1"/>
  <c r="DA1242" i="3"/>
  <c r="DC1242" i="3"/>
  <c r="A1243" i="3"/>
  <c r="Y1243" i="3"/>
  <c r="CY1243" i="3"/>
  <c r="CZ1243" i="3"/>
  <c r="DA1243" i="3"/>
  <c r="DB1243" i="3"/>
  <c r="DC1243" i="3"/>
  <c r="A1244" i="3"/>
  <c r="Y1244" i="3"/>
  <c r="CY1244" i="3"/>
  <c r="CZ1244" i="3"/>
  <c r="DB1244" i="3" s="1"/>
  <c r="DA1244" i="3"/>
  <c r="DC1244" i="3"/>
  <c r="A1245" i="3"/>
  <c r="Y1245" i="3"/>
  <c r="CY1245" i="3"/>
  <c r="CZ1245" i="3"/>
  <c r="DA1245" i="3"/>
  <c r="DB1245" i="3"/>
  <c r="DC1245" i="3"/>
  <c r="A1246" i="3"/>
  <c r="Y1246" i="3"/>
  <c r="CY1246" i="3"/>
  <c r="CZ1246" i="3"/>
  <c r="DB1246" i="3" s="1"/>
  <c r="DA1246" i="3"/>
  <c r="DC1246" i="3"/>
  <c r="A1247" i="3"/>
  <c r="Y1247" i="3"/>
  <c r="CY1247" i="3"/>
  <c r="CZ1247" i="3"/>
  <c r="DA1247" i="3"/>
  <c r="DB1247" i="3"/>
  <c r="DC1247" i="3"/>
  <c r="A1248" i="3"/>
  <c r="Y1248" i="3"/>
  <c r="CY1248" i="3"/>
  <c r="CZ1248" i="3"/>
  <c r="DB1248" i="3" s="1"/>
  <c r="DA1248" i="3"/>
  <c r="DC1248" i="3"/>
  <c r="A1249" i="3"/>
  <c r="Y1249" i="3"/>
  <c r="CY1249" i="3"/>
  <c r="CZ1249" i="3"/>
  <c r="DA1249" i="3"/>
  <c r="DB1249" i="3"/>
  <c r="DC1249" i="3"/>
  <c r="A1250" i="3"/>
  <c r="Y1250" i="3"/>
  <c r="CY1250" i="3"/>
  <c r="CZ1250" i="3"/>
  <c r="DA1250" i="3"/>
  <c r="DB1250" i="3"/>
  <c r="DC1250" i="3"/>
  <c r="A1251" i="3"/>
  <c r="Y1251" i="3"/>
  <c r="CY1251" i="3"/>
  <c r="CZ1251" i="3"/>
  <c r="DB1251" i="3" s="1"/>
  <c r="DA1251" i="3"/>
  <c r="DC1251" i="3"/>
  <c r="A1252" i="3"/>
  <c r="Y1252" i="3"/>
  <c r="CY1252" i="3"/>
  <c r="CZ1252" i="3"/>
  <c r="DB1252" i="3" s="1"/>
  <c r="DA1252" i="3"/>
  <c r="DC1252" i="3"/>
  <c r="A1253" i="3"/>
  <c r="Y1253" i="3"/>
  <c r="CY1253" i="3"/>
  <c r="CZ1253" i="3"/>
  <c r="DA1253" i="3"/>
  <c r="DB1253" i="3"/>
  <c r="DC1253" i="3"/>
  <c r="A1254" i="3"/>
  <c r="Y1254" i="3"/>
  <c r="CY1254" i="3"/>
  <c r="CZ1254" i="3"/>
  <c r="DA1254" i="3"/>
  <c r="DB1254" i="3"/>
  <c r="DC1254" i="3"/>
  <c r="A1255" i="3"/>
  <c r="Y1255" i="3"/>
  <c r="CY1255" i="3"/>
  <c r="CZ1255" i="3"/>
  <c r="DB1255" i="3" s="1"/>
  <c r="DA1255" i="3"/>
  <c r="DC1255" i="3"/>
  <c r="A1256" i="3"/>
  <c r="Y1256" i="3"/>
  <c r="CY1256" i="3"/>
  <c r="CZ1256" i="3"/>
  <c r="DB1256" i="3" s="1"/>
  <c r="DA1256" i="3"/>
  <c r="DC1256" i="3"/>
  <c r="A1257" i="3"/>
  <c r="Y1257" i="3"/>
  <c r="CY1257" i="3"/>
  <c r="CZ1257" i="3"/>
  <c r="DA1257" i="3"/>
  <c r="DB1257" i="3"/>
  <c r="DC1257" i="3"/>
  <c r="A1258" i="3"/>
  <c r="Y1258" i="3"/>
  <c r="CY1258" i="3"/>
  <c r="CZ1258" i="3"/>
  <c r="DA1258" i="3"/>
  <c r="DB1258" i="3"/>
  <c r="DC1258" i="3"/>
  <c r="A1259" i="3"/>
  <c r="Y1259" i="3"/>
  <c r="CY1259" i="3"/>
  <c r="CZ1259" i="3"/>
  <c r="DB1259" i="3" s="1"/>
  <c r="DA1259" i="3"/>
  <c r="DC1259" i="3"/>
  <c r="A1260" i="3"/>
  <c r="Y1260" i="3"/>
  <c r="CY1260" i="3"/>
  <c r="CZ1260" i="3"/>
  <c r="DB1260" i="3" s="1"/>
  <c r="DA1260" i="3"/>
  <c r="DC1260" i="3"/>
  <c r="A1261" i="3"/>
  <c r="Y1261" i="3"/>
  <c r="CY1261" i="3"/>
  <c r="CZ1261" i="3"/>
  <c r="DA1261" i="3"/>
  <c r="DB1261" i="3"/>
  <c r="DC1261" i="3"/>
  <c r="A1262" i="3"/>
  <c r="Y1262" i="3"/>
  <c r="CY1262" i="3"/>
  <c r="CZ1262" i="3"/>
  <c r="DA1262" i="3"/>
  <c r="DB1262" i="3"/>
  <c r="DC1262" i="3"/>
  <c r="A1263" i="3"/>
  <c r="Y1263" i="3"/>
  <c r="CY1263" i="3"/>
  <c r="CZ1263" i="3"/>
  <c r="DB1263" i="3" s="1"/>
  <c r="DA1263" i="3"/>
  <c r="DC1263" i="3"/>
  <c r="A1264" i="3"/>
  <c r="Y1264" i="3"/>
  <c r="CY1264" i="3"/>
  <c r="CZ1264" i="3"/>
  <c r="DB1264" i="3" s="1"/>
  <c r="DA1264" i="3"/>
  <c r="DC1264" i="3"/>
  <c r="A1265" i="3"/>
  <c r="Y1265" i="3"/>
  <c r="CY1265" i="3"/>
  <c r="CZ1265" i="3"/>
  <c r="DB1265" i="3" s="1"/>
  <c r="DA1265" i="3"/>
  <c r="DC1265" i="3"/>
  <c r="A1266" i="3"/>
  <c r="Y1266" i="3"/>
  <c r="CY1266" i="3"/>
  <c r="CZ1266" i="3"/>
  <c r="DA1266" i="3"/>
  <c r="DB1266" i="3"/>
  <c r="DC1266" i="3"/>
  <c r="A1267" i="3"/>
  <c r="Y1267" i="3"/>
  <c r="CY1267" i="3"/>
  <c r="CZ1267" i="3"/>
  <c r="DB1267" i="3" s="1"/>
  <c r="DA1267" i="3"/>
  <c r="DC1267" i="3"/>
  <c r="A1268" i="3"/>
  <c r="Y1268" i="3"/>
  <c r="CY1268" i="3"/>
  <c r="CZ1268" i="3"/>
  <c r="DA1268" i="3"/>
  <c r="DB1268" i="3"/>
  <c r="DC1268" i="3"/>
  <c r="A1269" i="3"/>
  <c r="Y1269" i="3"/>
  <c r="CY1269" i="3"/>
  <c r="CZ1269" i="3"/>
  <c r="DB1269" i="3" s="1"/>
  <c r="DA1269" i="3"/>
  <c r="DC1269" i="3"/>
  <c r="A1270" i="3"/>
  <c r="Y1270" i="3"/>
  <c r="CY1270" i="3"/>
  <c r="CZ1270" i="3"/>
  <c r="DA1270" i="3"/>
  <c r="DB1270" i="3"/>
  <c r="DC1270" i="3"/>
  <c r="A1271" i="3"/>
  <c r="Y1271" i="3"/>
  <c r="CY1271" i="3"/>
  <c r="CZ1271" i="3"/>
  <c r="DA1271" i="3"/>
  <c r="DB1271" i="3"/>
  <c r="DC1271" i="3"/>
  <c r="A1272" i="3"/>
  <c r="Y1272" i="3"/>
  <c r="CY1272" i="3"/>
  <c r="CZ1272" i="3"/>
  <c r="DB1272" i="3" s="1"/>
  <c r="DA1272" i="3"/>
  <c r="DC1272" i="3"/>
  <c r="A1273" i="3"/>
  <c r="Y1273" i="3"/>
  <c r="CY1273" i="3"/>
  <c r="CZ1273" i="3"/>
  <c r="DB1273" i="3" s="1"/>
  <c r="DA1273" i="3"/>
  <c r="DC1273" i="3"/>
  <c r="A1274" i="3"/>
  <c r="Y1274" i="3"/>
  <c r="CY1274" i="3"/>
  <c r="CZ1274" i="3"/>
  <c r="DA1274" i="3"/>
  <c r="DB1274" i="3"/>
  <c r="DC1274" i="3"/>
  <c r="A1275" i="3"/>
  <c r="Y1275" i="3"/>
  <c r="CY1275" i="3"/>
  <c r="CZ1275" i="3"/>
  <c r="DB1275" i="3" s="1"/>
  <c r="DA1275" i="3"/>
  <c r="DC1275" i="3"/>
  <c r="A1276" i="3"/>
  <c r="Y1276" i="3"/>
  <c r="CY1276" i="3"/>
  <c r="CZ1276" i="3"/>
  <c r="DA1276" i="3"/>
  <c r="DB1276" i="3"/>
  <c r="DC1276" i="3"/>
  <c r="A1277" i="3"/>
  <c r="Y1277" i="3"/>
  <c r="CY1277" i="3"/>
  <c r="CZ1277" i="3"/>
  <c r="DB1277" i="3" s="1"/>
  <c r="DA1277" i="3"/>
  <c r="DC1277" i="3"/>
  <c r="A1278" i="3"/>
  <c r="Y1278" i="3"/>
  <c r="CY1278" i="3"/>
  <c r="CZ1278" i="3"/>
  <c r="DA1278" i="3"/>
  <c r="DB1278" i="3"/>
  <c r="DC1278" i="3"/>
  <c r="A1279" i="3"/>
  <c r="Y1279" i="3"/>
  <c r="CY1279" i="3"/>
  <c r="CZ1279" i="3"/>
  <c r="DB1279" i="3" s="1"/>
  <c r="DA1279" i="3"/>
  <c r="DC1279" i="3"/>
  <c r="A1280" i="3"/>
  <c r="Y1280" i="3"/>
  <c r="CY1280" i="3"/>
  <c r="CZ1280" i="3"/>
  <c r="DA1280" i="3"/>
  <c r="DB1280" i="3"/>
  <c r="DC1280" i="3"/>
  <c r="A1281" i="3"/>
  <c r="Y1281" i="3"/>
  <c r="CY1281" i="3"/>
  <c r="CZ1281" i="3"/>
  <c r="DB1281" i="3" s="1"/>
  <c r="DA1281" i="3"/>
  <c r="DC1281" i="3"/>
  <c r="A1282" i="3"/>
  <c r="Y1282" i="3"/>
  <c r="CY1282" i="3"/>
  <c r="CZ1282" i="3"/>
  <c r="DB1282" i="3" s="1"/>
  <c r="DA1282" i="3"/>
  <c r="DC1282" i="3"/>
  <c r="A1283" i="3"/>
  <c r="Y1283" i="3"/>
  <c r="CY1283" i="3"/>
  <c r="CZ1283" i="3"/>
  <c r="DA1283" i="3"/>
  <c r="DB1283" i="3"/>
  <c r="DC1283" i="3"/>
  <c r="A1284" i="3"/>
  <c r="Y1284" i="3"/>
  <c r="CY1284" i="3"/>
  <c r="CZ1284" i="3"/>
  <c r="DA1284" i="3"/>
  <c r="DB1284" i="3"/>
  <c r="DC1284" i="3"/>
  <c r="A1285" i="3"/>
  <c r="Y1285" i="3"/>
  <c r="CY1285" i="3"/>
  <c r="CZ1285" i="3"/>
  <c r="DA1285" i="3"/>
  <c r="DB1285" i="3"/>
  <c r="DC1285" i="3"/>
  <c r="A1286" i="3"/>
  <c r="Y1286" i="3"/>
  <c r="CY1286" i="3"/>
  <c r="CZ1286" i="3"/>
  <c r="DB1286" i="3" s="1"/>
  <c r="DA1286" i="3"/>
  <c r="DC1286" i="3"/>
  <c r="A1287" i="3"/>
  <c r="Y1287" i="3"/>
  <c r="CY1287" i="3"/>
  <c r="CZ1287" i="3"/>
  <c r="DA1287" i="3"/>
  <c r="DB1287" i="3"/>
  <c r="DC1287" i="3"/>
  <c r="A1288" i="3"/>
  <c r="Y1288" i="3"/>
  <c r="CY1288" i="3"/>
  <c r="CZ1288" i="3"/>
  <c r="DB1288" i="3" s="1"/>
  <c r="DA1288" i="3"/>
  <c r="DC1288" i="3"/>
  <c r="A1289" i="3"/>
  <c r="Y1289" i="3"/>
  <c r="CY1289" i="3"/>
  <c r="CZ1289" i="3"/>
  <c r="DA1289" i="3"/>
  <c r="DB1289" i="3"/>
  <c r="DC1289" i="3"/>
  <c r="A1290" i="3"/>
  <c r="Y1290" i="3"/>
  <c r="CY1290" i="3"/>
  <c r="CZ1290" i="3"/>
  <c r="DB1290" i="3" s="1"/>
  <c r="DA1290" i="3"/>
  <c r="DC1290" i="3"/>
  <c r="A1291" i="3"/>
  <c r="Y1291" i="3"/>
  <c r="CY1291" i="3"/>
  <c r="CZ1291" i="3"/>
  <c r="DA1291" i="3"/>
  <c r="DB1291" i="3"/>
  <c r="DC1291" i="3"/>
  <c r="A1292" i="3"/>
  <c r="Y1292" i="3"/>
  <c r="CY1292" i="3"/>
  <c r="CZ1292" i="3"/>
  <c r="DA1292" i="3"/>
  <c r="DB1292" i="3"/>
  <c r="DC1292" i="3"/>
  <c r="A1293" i="3"/>
  <c r="Y1293" i="3"/>
  <c r="CY1293" i="3"/>
  <c r="CZ1293" i="3"/>
  <c r="DB1293" i="3" s="1"/>
  <c r="DA1293" i="3"/>
  <c r="DC1293" i="3"/>
  <c r="A1294" i="3"/>
  <c r="Y1294" i="3"/>
  <c r="CY1294" i="3"/>
  <c r="CZ1294" i="3"/>
  <c r="DB1294" i="3" s="1"/>
  <c r="DA1294" i="3"/>
  <c r="DC1294" i="3"/>
  <c r="A1295" i="3"/>
  <c r="Y1295" i="3"/>
  <c r="CY1295" i="3"/>
  <c r="CZ1295" i="3"/>
  <c r="DB1295" i="3" s="1"/>
  <c r="DA1295" i="3"/>
  <c r="DC1295" i="3"/>
  <c r="A1296" i="3"/>
  <c r="Y1296" i="3"/>
  <c r="CY1296" i="3"/>
  <c r="CZ1296" i="3"/>
  <c r="DA1296" i="3"/>
  <c r="DB1296" i="3"/>
  <c r="DC1296" i="3"/>
  <c r="A1297" i="3"/>
  <c r="Y1297" i="3"/>
  <c r="CY1297" i="3"/>
  <c r="CZ1297" i="3"/>
  <c r="DB1297" i="3" s="1"/>
  <c r="DA1297" i="3"/>
  <c r="DC1297" i="3"/>
  <c r="A1298" i="3"/>
  <c r="Y1298" i="3"/>
  <c r="CY1298" i="3"/>
  <c r="CZ1298" i="3"/>
  <c r="DA1298" i="3"/>
  <c r="DB1298" i="3"/>
  <c r="DC1298" i="3"/>
  <c r="A1299" i="3"/>
  <c r="Y1299" i="3"/>
  <c r="CY1299" i="3"/>
  <c r="CZ1299" i="3"/>
  <c r="DB1299" i="3" s="1"/>
  <c r="DA1299" i="3"/>
  <c r="DC1299" i="3"/>
  <c r="A1300" i="3"/>
  <c r="Y1300" i="3"/>
  <c r="CY1300" i="3"/>
  <c r="CZ1300" i="3"/>
  <c r="DA1300" i="3"/>
  <c r="DB1300" i="3"/>
  <c r="DC1300" i="3"/>
  <c r="A1301" i="3"/>
  <c r="Y1301" i="3"/>
  <c r="CY1301" i="3"/>
  <c r="CZ1301" i="3"/>
  <c r="DB1301" i="3" s="1"/>
  <c r="DA1301" i="3"/>
  <c r="DC1301" i="3"/>
  <c r="A1302" i="3"/>
  <c r="Y1302" i="3"/>
  <c r="CY1302" i="3"/>
  <c r="CZ1302" i="3"/>
  <c r="DB1302" i="3" s="1"/>
  <c r="DA1302" i="3"/>
  <c r="DC1302" i="3"/>
  <c r="A1303" i="3"/>
  <c r="Y1303" i="3"/>
  <c r="CY1303" i="3"/>
  <c r="CZ1303" i="3"/>
  <c r="DA1303" i="3"/>
  <c r="DB1303" i="3"/>
  <c r="DC1303" i="3"/>
  <c r="A1304" i="3"/>
  <c r="Y1304" i="3"/>
  <c r="CY1304" i="3"/>
  <c r="CZ1304" i="3"/>
  <c r="DA1304" i="3"/>
  <c r="DB1304" i="3"/>
  <c r="DC1304" i="3"/>
  <c r="A1305" i="3"/>
  <c r="Y1305" i="3"/>
  <c r="CY1305" i="3"/>
  <c r="CZ1305" i="3"/>
  <c r="DA1305" i="3"/>
  <c r="DB1305" i="3"/>
  <c r="DC1305" i="3"/>
  <c r="A1306" i="3"/>
  <c r="Y1306" i="3"/>
  <c r="CY1306" i="3"/>
  <c r="CZ1306" i="3"/>
  <c r="DB1306" i="3" s="1"/>
  <c r="DA1306" i="3"/>
  <c r="DC1306" i="3"/>
  <c r="A1307" i="3"/>
  <c r="Y1307" i="3"/>
  <c r="CY1307" i="3"/>
  <c r="CZ1307" i="3"/>
  <c r="DA1307" i="3"/>
  <c r="DB1307" i="3"/>
  <c r="DC1307" i="3"/>
  <c r="A1308" i="3"/>
  <c r="Y1308" i="3"/>
  <c r="CY1308" i="3"/>
  <c r="CZ1308" i="3"/>
  <c r="DB1308" i="3" s="1"/>
  <c r="DA1308" i="3"/>
  <c r="DC1308" i="3"/>
  <c r="A1309" i="3"/>
  <c r="Y1309" i="3"/>
  <c r="CY1309" i="3"/>
  <c r="CZ1309" i="3"/>
  <c r="DA1309" i="3"/>
  <c r="DB1309" i="3"/>
  <c r="DC1309" i="3"/>
  <c r="A1310" i="3"/>
  <c r="Y1310" i="3"/>
  <c r="CY1310" i="3"/>
  <c r="CZ1310" i="3"/>
  <c r="DB1310" i="3" s="1"/>
  <c r="DA1310" i="3"/>
  <c r="DC1310" i="3"/>
  <c r="A1311" i="3"/>
  <c r="Y1311" i="3"/>
  <c r="CY1311" i="3"/>
  <c r="CZ1311" i="3"/>
  <c r="DA1311" i="3"/>
  <c r="DB1311" i="3"/>
  <c r="DC1311" i="3"/>
  <c r="A1312" i="3"/>
  <c r="Y1312" i="3"/>
  <c r="CY1312" i="3"/>
  <c r="CZ1312" i="3"/>
  <c r="DA1312" i="3"/>
  <c r="DB1312" i="3"/>
  <c r="DC1312" i="3"/>
  <c r="A1313" i="3"/>
  <c r="Y1313" i="3"/>
  <c r="CY1313" i="3"/>
  <c r="CZ1313" i="3"/>
  <c r="DB1313" i="3" s="1"/>
  <c r="DA1313" i="3"/>
  <c r="DC1313" i="3"/>
  <c r="A1314" i="3"/>
  <c r="Y1314" i="3"/>
  <c r="CY1314" i="3"/>
  <c r="CZ1314" i="3"/>
  <c r="DB1314" i="3" s="1"/>
  <c r="DA1314" i="3"/>
  <c r="DC1314" i="3"/>
  <c r="A1315" i="3"/>
  <c r="Y1315" i="3"/>
  <c r="CY1315" i="3"/>
  <c r="CZ1315" i="3"/>
  <c r="DA1315" i="3"/>
  <c r="DB1315" i="3"/>
  <c r="DC1315" i="3"/>
  <c r="A1316" i="3"/>
  <c r="Y1316" i="3"/>
  <c r="CY1316" i="3"/>
  <c r="CZ1316" i="3"/>
  <c r="DA1316" i="3"/>
  <c r="DB1316" i="3"/>
  <c r="DC1316" i="3"/>
  <c r="A1317" i="3"/>
  <c r="Y1317" i="3"/>
  <c r="CY1317" i="3"/>
  <c r="CZ1317" i="3"/>
  <c r="DB1317" i="3" s="1"/>
  <c r="DA1317" i="3"/>
  <c r="DC1317" i="3"/>
  <c r="A1318" i="3"/>
  <c r="Y1318" i="3"/>
  <c r="CY1318" i="3"/>
  <c r="CZ1318" i="3"/>
  <c r="DB1318" i="3" s="1"/>
  <c r="DA1318" i="3"/>
  <c r="DC1318" i="3"/>
  <c r="A1319" i="3"/>
  <c r="Y1319" i="3"/>
  <c r="CY1319" i="3"/>
  <c r="CZ1319" i="3"/>
  <c r="DA1319" i="3"/>
  <c r="DB1319" i="3"/>
  <c r="DC1319" i="3"/>
  <c r="A1320" i="3"/>
  <c r="Y1320" i="3"/>
  <c r="CY1320" i="3"/>
  <c r="CZ1320" i="3"/>
  <c r="DA1320" i="3"/>
  <c r="DB1320" i="3"/>
  <c r="DC1320" i="3"/>
  <c r="A1321" i="3"/>
  <c r="Y1321" i="3"/>
  <c r="CY1321" i="3"/>
  <c r="CZ1321" i="3"/>
  <c r="DB1321" i="3" s="1"/>
  <c r="DA1321" i="3"/>
  <c r="DC1321" i="3"/>
  <c r="A1322" i="3"/>
  <c r="Y1322" i="3"/>
  <c r="CY1322" i="3"/>
  <c r="CZ1322" i="3"/>
  <c r="DB1322" i="3" s="1"/>
  <c r="DA1322" i="3"/>
  <c r="DC1322" i="3"/>
  <c r="A1323" i="3"/>
  <c r="Y1323" i="3"/>
  <c r="CY1323" i="3"/>
  <c r="CZ1323" i="3"/>
  <c r="DA1323" i="3"/>
  <c r="DB1323" i="3"/>
  <c r="DC1323" i="3"/>
  <c r="A1324" i="3"/>
  <c r="Y1324" i="3"/>
  <c r="CY1324" i="3"/>
  <c r="CZ1324" i="3"/>
  <c r="DA1324" i="3"/>
  <c r="DB1324" i="3"/>
  <c r="DC1324" i="3"/>
  <c r="A1325" i="3"/>
  <c r="Y1325" i="3"/>
  <c r="CY1325" i="3"/>
  <c r="CZ1325" i="3"/>
  <c r="DB1325" i="3" s="1"/>
  <c r="DA1325" i="3"/>
  <c r="DC1325" i="3"/>
  <c r="A1326" i="3"/>
  <c r="Y1326" i="3"/>
  <c r="CY1326" i="3"/>
  <c r="CZ1326" i="3"/>
  <c r="DB1326" i="3" s="1"/>
  <c r="DA1326" i="3"/>
  <c r="DC1326" i="3"/>
  <c r="A1327" i="3"/>
  <c r="Y1327" i="3"/>
  <c r="CY1327" i="3"/>
  <c r="CZ1327" i="3"/>
  <c r="DB1327" i="3" s="1"/>
  <c r="DA1327" i="3"/>
  <c r="DC1327" i="3"/>
  <c r="A1328" i="3"/>
  <c r="Y1328" i="3"/>
  <c r="CY1328" i="3"/>
  <c r="CZ1328" i="3"/>
  <c r="DA1328" i="3"/>
  <c r="DB1328" i="3"/>
  <c r="DC1328" i="3"/>
  <c r="A1329" i="3"/>
  <c r="Y1329" i="3"/>
  <c r="CY1329" i="3"/>
  <c r="CZ1329" i="3"/>
  <c r="DB1329" i="3" s="1"/>
  <c r="DA1329" i="3"/>
  <c r="DC1329" i="3"/>
  <c r="A1330" i="3"/>
  <c r="Y1330" i="3"/>
  <c r="CY1330" i="3"/>
  <c r="CZ1330" i="3"/>
  <c r="DA1330" i="3"/>
  <c r="DB1330" i="3"/>
  <c r="DC1330" i="3"/>
  <c r="A1331" i="3"/>
  <c r="Y1331" i="3"/>
  <c r="CY1331" i="3"/>
  <c r="CZ1331" i="3"/>
  <c r="DB1331" i="3" s="1"/>
  <c r="DA1331" i="3"/>
  <c r="DC1331" i="3"/>
  <c r="A1332" i="3"/>
  <c r="Y1332" i="3"/>
  <c r="CY1332" i="3"/>
  <c r="CZ1332" i="3"/>
  <c r="DA1332" i="3"/>
  <c r="DB1332" i="3"/>
  <c r="DC1332" i="3"/>
  <c r="A1333" i="3"/>
  <c r="Y1333" i="3"/>
  <c r="CY1333" i="3"/>
  <c r="CZ1333" i="3"/>
  <c r="DB1333" i="3" s="1"/>
  <c r="DA1333" i="3"/>
  <c r="DC1333" i="3"/>
  <c r="A1334" i="3"/>
  <c r="Y1334" i="3"/>
  <c r="CY1334" i="3"/>
  <c r="CZ1334" i="3"/>
  <c r="DB1334" i="3" s="1"/>
  <c r="DA1334" i="3"/>
  <c r="DC1334" i="3"/>
  <c r="A1335" i="3"/>
  <c r="Y1335" i="3"/>
  <c r="CY1335" i="3"/>
  <c r="CZ1335" i="3"/>
  <c r="DA1335" i="3"/>
  <c r="DB1335" i="3"/>
  <c r="DC1335" i="3"/>
  <c r="A1336" i="3"/>
  <c r="Y1336" i="3"/>
  <c r="CY1336" i="3"/>
  <c r="CZ1336" i="3"/>
  <c r="DA1336" i="3"/>
  <c r="DB1336" i="3"/>
  <c r="DC1336" i="3"/>
  <c r="A1337" i="3"/>
  <c r="Y1337" i="3"/>
  <c r="CY1337" i="3"/>
  <c r="CZ1337" i="3"/>
  <c r="DB1337" i="3" s="1"/>
  <c r="DA1337" i="3"/>
  <c r="DC1337" i="3"/>
  <c r="A1338" i="3"/>
  <c r="Y1338" i="3"/>
  <c r="CY1338" i="3"/>
  <c r="CZ1338" i="3"/>
  <c r="DB1338" i="3" s="1"/>
  <c r="DA1338" i="3"/>
  <c r="DC1338" i="3"/>
  <c r="A1339" i="3"/>
  <c r="Y1339" i="3"/>
  <c r="CY1339" i="3"/>
  <c r="CZ1339" i="3"/>
  <c r="DA1339" i="3"/>
  <c r="DB1339" i="3"/>
  <c r="DC1339" i="3"/>
  <c r="A1340" i="3"/>
  <c r="Y1340" i="3"/>
  <c r="CY1340" i="3"/>
  <c r="CZ1340" i="3"/>
  <c r="DA1340" i="3"/>
  <c r="DB1340" i="3"/>
  <c r="DC1340" i="3"/>
  <c r="A1341" i="3"/>
  <c r="Y1341" i="3"/>
  <c r="CY1341" i="3"/>
  <c r="CZ1341" i="3"/>
  <c r="DB1341" i="3" s="1"/>
  <c r="DA1341" i="3"/>
  <c r="DC1341" i="3"/>
  <c r="A1342" i="3"/>
  <c r="Y1342" i="3"/>
  <c r="CY1342" i="3"/>
  <c r="CZ1342" i="3"/>
  <c r="DB1342" i="3" s="1"/>
  <c r="DA1342" i="3"/>
  <c r="DC1342" i="3"/>
  <c r="A1343" i="3"/>
  <c r="Y1343" i="3"/>
  <c r="CY1343" i="3"/>
  <c r="CZ1343" i="3"/>
  <c r="DA1343" i="3"/>
  <c r="DB1343" i="3"/>
  <c r="DC1343" i="3"/>
  <c r="A1344" i="3"/>
  <c r="Y1344" i="3"/>
  <c r="CY1344" i="3"/>
  <c r="CZ1344" i="3"/>
  <c r="DA1344" i="3"/>
  <c r="DB1344" i="3"/>
  <c r="DC1344" i="3"/>
  <c r="A1345" i="3"/>
  <c r="Y1345" i="3"/>
  <c r="CY1345" i="3"/>
  <c r="CZ1345" i="3"/>
  <c r="DB1345" i="3" s="1"/>
  <c r="DA1345" i="3"/>
  <c r="DC1345" i="3"/>
  <c r="A1346" i="3"/>
  <c r="Y1346" i="3"/>
  <c r="CY1346" i="3"/>
  <c r="CZ1346" i="3"/>
  <c r="DB1346" i="3" s="1"/>
  <c r="DA1346" i="3"/>
  <c r="DC1346" i="3"/>
  <c r="A1347" i="3"/>
  <c r="Y1347" i="3"/>
  <c r="CY1347" i="3"/>
  <c r="CZ1347" i="3"/>
  <c r="DA1347" i="3"/>
  <c r="DB1347" i="3"/>
  <c r="DC1347" i="3"/>
  <c r="A1348" i="3"/>
  <c r="Y1348" i="3"/>
  <c r="CY1348" i="3"/>
  <c r="CZ1348" i="3"/>
  <c r="DA1348" i="3"/>
  <c r="DB1348" i="3"/>
  <c r="DC1348" i="3"/>
  <c r="A1349" i="3"/>
  <c r="Y1349" i="3"/>
  <c r="CY1349" i="3"/>
  <c r="CZ1349" i="3"/>
  <c r="DA1349" i="3"/>
  <c r="DB1349" i="3"/>
  <c r="DC1349" i="3"/>
  <c r="A1350" i="3"/>
  <c r="Y1350" i="3"/>
  <c r="CY1350" i="3"/>
  <c r="CZ1350" i="3"/>
  <c r="DB1350" i="3" s="1"/>
  <c r="DA1350" i="3"/>
  <c r="DC1350" i="3"/>
  <c r="A1351" i="3"/>
  <c r="Y1351" i="3"/>
  <c r="CY1351" i="3"/>
  <c r="CZ1351" i="3"/>
  <c r="DA1351" i="3"/>
  <c r="DB1351" i="3"/>
  <c r="DC1351" i="3"/>
  <c r="A1352" i="3"/>
  <c r="Y1352" i="3"/>
  <c r="CY1352" i="3"/>
  <c r="CZ1352" i="3"/>
  <c r="DB1352" i="3" s="1"/>
  <c r="DA1352" i="3"/>
  <c r="DC1352" i="3"/>
  <c r="A1353" i="3"/>
  <c r="Y1353" i="3"/>
  <c r="CY1353" i="3"/>
  <c r="CZ1353" i="3"/>
  <c r="DA1353" i="3"/>
  <c r="DB1353" i="3"/>
  <c r="DC1353" i="3"/>
  <c r="A1354" i="3"/>
  <c r="Y1354" i="3"/>
  <c r="CY1354" i="3"/>
  <c r="CZ1354" i="3"/>
  <c r="DB1354" i="3" s="1"/>
  <c r="DA1354" i="3"/>
  <c r="DC1354" i="3"/>
  <c r="A1355" i="3"/>
  <c r="Y1355" i="3"/>
  <c r="CY1355" i="3"/>
  <c r="CZ1355" i="3"/>
  <c r="DB1355" i="3" s="1"/>
  <c r="DA1355" i="3"/>
  <c r="DC1355" i="3"/>
  <c r="A1356" i="3"/>
  <c r="Y1356" i="3"/>
  <c r="CY1356" i="3"/>
  <c r="CZ1356" i="3"/>
  <c r="DA1356" i="3"/>
  <c r="DB1356" i="3"/>
  <c r="DC1356" i="3"/>
  <c r="A1357" i="3"/>
  <c r="Y1357" i="3"/>
  <c r="CY1357" i="3"/>
  <c r="CZ1357" i="3"/>
  <c r="DA1357" i="3"/>
  <c r="DB1357" i="3"/>
  <c r="DC1357" i="3"/>
  <c r="A1358" i="3"/>
  <c r="Y1358" i="3"/>
  <c r="CY1358" i="3"/>
  <c r="CZ1358" i="3"/>
  <c r="DB1358" i="3" s="1"/>
  <c r="DA1358" i="3"/>
  <c r="DC1358" i="3"/>
  <c r="A1359" i="3"/>
  <c r="Y1359" i="3"/>
  <c r="CY1359" i="3"/>
  <c r="CZ1359" i="3"/>
  <c r="DB1359" i="3" s="1"/>
  <c r="DA1359" i="3"/>
  <c r="DC1359" i="3"/>
  <c r="A1360" i="3"/>
  <c r="Y1360" i="3"/>
  <c r="CY1360" i="3"/>
  <c r="CZ1360" i="3"/>
  <c r="DA1360" i="3"/>
  <c r="DB1360" i="3"/>
  <c r="DC1360" i="3"/>
  <c r="A1361" i="3"/>
  <c r="Y1361" i="3"/>
  <c r="CY1361" i="3"/>
  <c r="CZ1361" i="3"/>
  <c r="DA1361" i="3"/>
  <c r="DB1361" i="3"/>
  <c r="DC1361" i="3"/>
  <c r="A1362" i="3"/>
  <c r="Y1362" i="3"/>
  <c r="CY1362" i="3"/>
  <c r="CZ1362" i="3"/>
  <c r="DB1362" i="3" s="1"/>
  <c r="DA1362" i="3"/>
  <c r="DC1362" i="3"/>
  <c r="A1363" i="3"/>
  <c r="Y1363" i="3"/>
  <c r="CY1363" i="3"/>
  <c r="CZ1363" i="3"/>
  <c r="DB1363" i="3" s="1"/>
  <c r="DA1363" i="3"/>
  <c r="DC1363" i="3"/>
  <c r="A1364" i="3"/>
  <c r="Y1364" i="3"/>
  <c r="CY1364" i="3"/>
  <c r="CZ1364" i="3"/>
  <c r="DA1364" i="3"/>
  <c r="DB1364" i="3"/>
  <c r="DC1364" i="3"/>
  <c r="A1365" i="3"/>
  <c r="Y1365" i="3"/>
  <c r="CY1365" i="3"/>
  <c r="CZ1365" i="3"/>
  <c r="DA1365" i="3"/>
  <c r="DB1365" i="3"/>
  <c r="DC1365" i="3"/>
  <c r="A1366" i="3"/>
  <c r="Y1366" i="3"/>
  <c r="CY1366" i="3"/>
  <c r="CZ1366" i="3"/>
  <c r="DB1366" i="3" s="1"/>
  <c r="DA1366" i="3"/>
  <c r="DC1366" i="3"/>
  <c r="A1367" i="3"/>
  <c r="Y1367" i="3"/>
  <c r="CY1367" i="3"/>
  <c r="CZ1367" i="3"/>
  <c r="DB1367" i="3" s="1"/>
  <c r="DA1367" i="3"/>
  <c r="DC1367" i="3"/>
  <c r="A1368" i="3"/>
  <c r="Y1368" i="3"/>
  <c r="CY1368" i="3"/>
  <c r="CZ1368" i="3"/>
  <c r="DA1368" i="3"/>
  <c r="DB1368" i="3"/>
  <c r="DC1368" i="3"/>
  <c r="A1369" i="3"/>
  <c r="Y1369" i="3"/>
  <c r="CY1369" i="3"/>
  <c r="CZ1369" i="3"/>
  <c r="DA1369" i="3"/>
  <c r="DB1369" i="3"/>
  <c r="DC1369" i="3"/>
  <c r="A1370" i="3"/>
  <c r="Y1370" i="3"/>
  <c r="CY1370" i="3"/>
  <c r="CZ1370" i="3"/>
  <c r="DA1370" i="3"/>
  <c r="DB1370" i="3"/>
  <c r="DC1370" i="3"/>
  <c r="A1371" i="3"/>
  <c r="Y1371" i="3"/>
  <c r="CY1371" i="3"/>
  <c r="CZ1371" i="3"/>
  <c r="DB1371" i="3" s="1"/>
  <c r="DA1371" i="3"/>
  <c r="DC1371" i="3"/>
  <c r="A1372" i="3"/>
  <c r="Y1372" i="3"/>
  <c r="CY1372" i="3"/>
  <c r="CZ1372" i="3"/>
  <c r="DA1372" i="3"/>
  <c r="DB1372" i="3"/>
  <c r="DC1372" i="3"/>
  <c r="A1373" i="3"/>
  <c r="Y1373" i="3"/>
  <c r="CY1373" i="3"/>
  <c r="CZ1373" i="3"/>
  <c r="DB1373" i="3" s="1"/>
  <c r="DA1373" i="3"/>
  <c r="DC1373" i="3"/>
  <c r="A1374" i="3"/>
  <c r="Y1374" i="3"/>
  <c r="CY1374" i="3"/>
  <c r="CZ1374" i="3"/>
  <c r="DA1374" i="3"/>
  <c r="DB1374" i="3"/>
  <c r="DC1374" i="3"/>
  <c r="A1375" i="3"/>
  <c r="Y1375" i="3"/>
  <c r="CY1375" i="3"/>
  <c r="CZ1375" i="3"/>
  <c r="DB1375" i="3" s="1"/>
  <c r="DA1375" i="3"/>
  <c r="DC1375" i="3"/>
  <c r="A1376" i="3"/>
  <c r="Y1376" i="3"/>
  <c r="CY1376" i="3"/>
  <c r="CZ1376" i="3"/>
  <c r="DB1376" i="3" s="1"/>
  <c r="DA1376" i="3"/>
  <c r="DC1376" i="3"/>
  <c r="A1377" i="3"/>
  <c r="Y1377" i="3"/>
  <c r="CY1377" i="3"/>
  <c r="CZ1377" i="3"/>
  <c r="DA1377" i="3"/>
  <c r="DB1377" i="3"/>
  <c r="DC1377" i="3"/>
  <c r="A1378" i="3"/>
  <c r="Y1378" i="3"/>
  <c r="CY1378" i="3"/>
  <c r="CZ1378" i="3"/>
  <c r="DA1378" i="3"/>
  <c r="DB1378" i="3"/>
  <c r="DC1378" i="3"/>
  <c r="A1379" i="3"/>
  <c r="Y1379" i="3"/>
  <c r="CY1379" i="3"/>
  <c r="CZ1379" i="3"/>
  <c r="DB1379" i="3" s="1"/>
  <c r="DA1379" i="3"/>
  <c r="DC1379" i="3"/>
  <c r="A1380" i="3"/>
  <c r="Y1380" i="3"/>
  <c r="CY1380" i="3"/>
  <c r="CZ1380" i="3"/>
  <c r="DB1380" i="3" s="1"/>
  <c r="DA1380" i="3"/>
  <c r="DC1380" i="3"/>
  <c r="A1381" i="3"/>
  <c r="Y1381" i="3"/>
  <c r="CY1381" i="3"/>
  <c r="CZ1381" i="3"/>
  <c r="DA1381" i="3"/>
  <c r="DB1381" i="3"/>
  <c r="DC1381" i="3"/>
  <c r="A1382" i="3"/>
  <c r="Y1382" i="3"/>
  <c r="CY1382" i="3"/>
  <c r="CZ1382" i="3"/>
  <c r="DA1382" i="3"/>
  <c r="DB1382" i="3"/>
  <c r="DC1382" i="3"/>
  <c r="A1383" i="3"/>
  <c r="Y1383" i="3"/>
  <c r="CY1383" i="3"/>
  <c r="CZ1383" i="3"/>
  <c r="DB1383" i="3" s="1"/>
  <c r="DA1383" i="3"/>
  <c r="DC1383" i="3"/>
  <c r="A1384" i="3"/>
  <c r="Y1384" i="3"/>
  <c r="CY1384" i="3"/>
  <c r="CZ1384" i="3"/>
  <c r="DB1384" i="3" s="1"/>
  <c r="DA1384" i="3"/>
  <c r="DC1384" i="3"/>
  <c r="A1385" i="3"/>
  <c r="Y1385" i="3"/>
  <c r="CY1385" i="3"/>
  <c r="CZ1385" i="3"/>
  <c r="DA1385" i="3"/>
  <c r="DB1385" i="3"/>
  <c r="DC1385" i="3"/>
  <c r="A1386" i="3"/>
  <c r="Y1386" i="3"/>
  <c r="CY1386" i="3"/>
  <c r="CZ1386" i="3"/>
  <c r="DA1386" i="3"/>
  <c r="DB1386" i="3"/>
  <c r="DC1386" i="3"/>
  <c r="A1387" i="3"/>
  <c r="Y1387" i="3"/>
  <c r="CY1387" i="3"/>
  <c r="CZ1387" i="3"/>
  <c r="DB1387" i="3" s="1"/>
  <c r="DA1387" i="3"/>
  <c r="DC1387" i="3"/>
  <c r="A1388" i="3"/>
  <c r="Y1388" i="3"/>
  <c r="CY1388" i="3"/>
  <c r="CZ1388" i="3"/>
  <c r="DB1388" i="3" s="1"/>
  <c r="DA1388" i="3"/>
  <c r="DC1388" i="3"/>
  <c r="A1389" i="3"/>
  <c r="Y1389" i="3"/>
  <c r="CY1389" i="3"/>
  <c r="CZ1389" i="3"/>
  <c r="DA1389" i="3"/>
  <c r="DB1389" i="3"/>
  <c r="DC1389" i="3"/>
  <c r="A1390" i="3"/>
  <c r="Y1390" i="3"/>
  <c r="CY1390" i="3"/>
  <c r="CZ1390" i="3"/>
  <c r="DA1390" i="3"/>
  <c r="DB1390" i="3"/>
  <c r="DC1390" i="3"/>
  <c r="A1391" i="3"/>
  <c r="Y1391" i="3"/>
  <c r="CY1391" i="3"/>
  <c r="CZ1391" i="3"/>
  <c r="DA1391" i="3"/>
  <c r="DB1391" i="3"/>
  <c r="DC1391" i="3"/>
  <c r="A1392" i="3"/>
  <c r="Y1392" i="3"/>
  <c r="CY1392" i="3"/>
  <c r="CZ1392" i="3"/>
  <c r="DB1392" i="3" s="1"/>
  <c r="DA1392" i="3"/>
  <c r="DC1392" i="3"/>
  <c r="A1393" i="3"/>
  <c r="Y1393" i="3"/>
  <c r="CY1393" i="3"/>
  <c r="CZ1393" i="3"/>
  <c r="DA1393" i="3"/>
  <c r="DB1393" i="3"/>
  <c r="DC1393" i="3"/>
  <c r="A1394" i="3"/>
  <c r="Y1394" i="3"/>
  <c r="CY1394" i="3"/>
  <c r="CZ1394" i="3"/>
  <c r="DB1394" i="3" s="1"/>
  <c r="DA1394" i="3"/>
  <c r="DC1394" i="3"/>
  <c r="A1395" i="3"/>
  <c r="Y1395" i="3"/>
  <c r="CY1395" i="3"/>
  <c r="CZ1395" i="3"/>
  <c r="DA1395" i="3"/>
  <c r="DB1395" i="3"/>
  <c r="DC1395" i="3"/>
  <c r="A1396" i="3"/>
  <c r="Y1396" i="3"/>
  <c r="CY1396" i="3"/>
  <c r="CZ1396" i="3"/>
  <c r="DB1396" i="3" s="1"/>
  <c r="DA1396" i="3"/>
  <c r="DC1396" i="3"/>
  <c r="A1397" i="3"/>
  <c r="Y1397" i="3"/>
  <c r="CY1397" i="3"/>
  <c r="CZ1397" i="3"/>
  <c r="DB1397" i="3" s="1"/>
  <c r="DA1397" i="3"/>
  <c r="DC1397" i="3"/>
  <c r="A1398" i="3"/>
  <c r="Y1398" i="3"/>
  <c r="CY1398" i="3"/>
  <c r="CZ1398" i="3"/>
  <c r="DA1398" i="3"/>
  <c r="DB1398" i="3"/>
  <c r="DC1398" i="3"/>
  <c r="A1399" i="3"/>
  <c r="Y1399" i="3"/>
  <c r="CY1399" i="3"/>
  <c r="CZ1399" i="3"/>
  <c r="DA1399" i="3"/>
  <c r="DB1399" i="3"/>
  <c r="DC1399" i="3"/>
  <c r="A1400" i="3"/>
  <c r="Y1400" i="3"/>
  <c r="CY1400" i="3"/>
  <c r="CZ1400" i="3"/>
  <c r="DB1400" i="3" s="1"/>
  <c r="DA1400" i="3"/>
  <c r="DC1400" i="3"/>
  <c r="A1401" i="3"/>
  <c r="Y1401" i="3"/>
  <c r="CY1401" i="3"/>
  <c r="CZ1401" i="3"/>
  <c r="DB1401" i="3" s="1"/>
  <c r="DA1401" i="3"/>
  <c r="DC1401" i="3"/>
  <c r="A1402" i="3"/>
  <c r="Y1402" i="3"/>
  <c r="CY1402" i="3"/>
  <c r="CZ1402" i="3"/>
  <c r="DA1402" i="3"/>
  <c r="DB1402" i="3"/>
  <c r="DC1402" i="3"/>
  <c r="A1403" i="3"/>
  <c r="Y1403" i="3"/>
  <c r="CY1403" i="3"/>
  <c r="CZ1403" i="3"/>
  <c r="DA1403" i="3"/>
  <c r="DB1403" i="3"/>
  <c r="DC1403" i="3"/>
  <c r="A1404" i="3"/>
  <c r="Y1404" i="3"/>
  <c r="CY1404" i="3"/>
  <c r="CZ1404" i="3"/>
  <c r="DB1404" i="3" s="1"/>
  <c r="DA1404" i="3"/>
  <c r="DC1404" i="3"/>
  <c r="A1405" i="3"/>
  <c r="Y1405" i="3"/>
  <c r="CY1405" i="3"/>
  <c r="CZ1405" i="3"/>
  <c r="DB1405" i="3" s="1"/>
  <c r="DA1405" i="3"/>
  <c r="DC1405" i="3"/>
  <c r="A1406" i="3"/>
  <c r="Y1406" i="3"/>
  <c r="CY1406" i="3"/>
  <c r="CZ1406" i="3"/>
  <c r="DA1406" i="3"/>
  <c r="DB1406" i="3"/>
  <c r="DC1406" i="3"/>
  <c r="A1407" i="3"/>
  <c r="Y1407" i="3"/>
  <c r="CY1407" i="3"/>
  <c r="CZ1407" i="3"/>
  <c r="DA1407" i="3"/>
  <c r="DB1407" i="3"/>
  <c r="DC1407" i="3"/>
  <c r="A1408" i="3"/>
  <c r="Y1408" i="3"/>
  <c r="CY1408" i="3"/>
  <c r="CZ1408" i="3"/>
  <c r="DB1408" i="3" s="1"/>
  <c r="DA1408" i="3"/>
  <c r="DC1408" i="3"/>
  <c r="A1409" i="3"/>
  <c r="Y1409" i="3"/>
  <c r="CY1409" i="3"/>
  <c r="CZ1409" i="3"/>
  <c r="DB1409" i="3" s="1"/>
  <c r="DA1409" i="3"/>
  <c r="DC1409" i="3"/>
  <c r="A1410" i="3"/>
  <c r="Y1410" i="3"/>
  <c r="CY1410" i="3"/>
  <c r="CZ1410" i="3"/>
  <c r="DA1410" i="3"/>
  <c r="DB1410" i="3"/>
  <c r="DC1410" i="3"/>
  <c r="A1411" i="3"/>
  <c r="Y1411" i="3"/>
  <c r="CY1411" i="3"/>
  <c r="CZ1411" i="3"/>
  <c r="DA1411" i="3"/>
  <c r="DB1411" i="3"/>
  <c r="DC1411" i="3"/>
  <c r="A1412" i="3"/>
  <c r="Y1412" i="3"/>
  <c r="CY1412" i="3"/>
  <c r="CZ1412" i="3"/>
  <c r="DB1412" i="3" s="1"/>
  <c r="DA1412" i="3"/>
  <c r="DC1412" i="3"/>
  <c r="A1413" i="3"/>
  <c r="Y1413" i="3"/>
  <c r="CY1413" i="3"/>
  <c r="CZ1413" i="3"/>
  <c r="DA1413" i="3"/>
  <c r="DB1413" i="3"/>
  <c r="DC1413" i="3"/>
  <c r="A1414" i="3"/>
  <c r="Y1414" i="3"/>
  <c r="CY1414" i="3"/>
  <c r="CZ1414" i="3"/>
  <c r="DB1414" i="3" s="1"/>
  <c r="DA1414" i="3"/>
  <c r="DC1414" i="3"/>
  <c r="A1415" i="3"/>
  <c r="Y1415" i="3"/>
  <c r="CY1415" i="3"/>
  <c r="CZ1415" i="3"/>
  <c r="DA1415" i="3"/>
  <c r="DB1415" i="3"/>
  <c r="DC1415" i="3"/>
  <c r="A1416" i="3"/>
  <c r="Y1416" i="3"/>
  <c r="CY1416" i="3"/>
  <c r="CZ1416" i="3"/>
  <c r="DB1416" i="3" s="1"/>
  <c r="DA1416" i="3"/>
  <c r="DC1416" i="3"/>
  <c r="A1417" i="3"/>
  <c r="Y1417" i="3"/>
  <c r="CY1417" i="3"/>
  <c r="CZ1417" i="3"/>
  <c r="DA1417" i="3"/>
  <c r="DB1417" i="3"/>
  <c r="DC1417" i="3"/>
  <c r="A1418" i="3"/>
  <c r="Y1418" i="3"/>
  <c r="CY1418" i="3"/>
  <c r="CZ1418" i="3"/>
  <c r="DB1418" i="3" s="1"/>
  <c r="DA1418" i="3"/>
  <c r="DC1418" i="3"/>
  <c r="A1419" i="3"/>
  <c r="Y1419" i="3"/>
  <c r="CY1419" i="3"/>
  <c r="CZ1419" i="3"/>
  <c r="DA1419" i="3"/>
  <c r="DB1419" i="3"/>
  <c r="DC1419" i="3"/>
  <c r="A1420" i="3"/>
  <c r="Y1420" i="3"/>
  <c r="CY1420" i="3"/>
  <c r="CZ1420" i="3"/>
  <c r="DA1420" i="3"/>
  <c r="DB1420" i="3"/>
  <c r="DC1420" i="3"/>
  <c r="A1421" i="3"/>
  <c r="Y1421" i="3"/>
  <c r="CY1421" i="3"/>
  <c r="CZ1421" i="3"/>
  <c r="DB1421" i="3" s="1"/>
  <c r="DA1421" i="3"/>
  <c r="DC1421" i="3"/>
  <c r="A1422" i="3"/>
  <c r="Y1422" i="3"/>
  <c r="CY1422" i="3"/>
  <c r="CZ1422" i="3"/>
  <c r="DB1422" i="3" s="1"/>
  <c r="DA1422" i="3"/>
  <c r="DC1422" i="3"/>
  <c r="A1423" i="3"/>
  <c r="Y1423" i="3"/>
  <c r="CY1423" i="3"/>
  <c r="CZ1423" i="3"/>
  <c r="DA1423" i="3"/>
  <c r="DB1423" i="3"/>
  <c r="DC1423" i="3"/>
  <c r="A1424" i="3"/>
  <c r="Y1424" i="3"/>
  <c r="CY1424" i="3"/>
  <c r="CZ1424" i="3"/>
  <c r="DA1424" i="3"/>
  <c r="DB1424" i="3"/>
  <c r="DC1424" i="3"/>
  <c r="A1425" i="3"/>
  <c r="Y1425" i="3"/>
  <c r="CY1425" i="3"/>
  <c r="CZ1425" i="3"/>
  <c r="DB1425" i="3" s="1"/>
  <c r="DA1425" i="3"/>
  <c r="DC1425" i="3"/>
  <c r="A1426" i="3"/>
  <c r="Y1426" i="3"/>
  <c r="CY1426" i="3"/>
  <c r="CZ1426" i="3"/>
  <c r="DB1426" i="3" s="1"/>
  <c r="DA1426" i="3"/>
  <c r="DC1426" i="3"/>
  <c r="A1427" i="3"/>
  <c r="Y1427" i="3"/>
  <c r="CY1427" i="3"/>
  <c r="CZ1427" i="3"/>
  <c r="DA1427" i="3"/>
  <c r="DB1427" i="3"/>
  <c r="DC1427" i="3"/>
  <c r="A1428" i="3"/>
  <c r="Y1428" i="3"/>
  <c r="CY1428" i="3"/>
  <c r="CZ1428" i="3"/>
  <c r="DA1428" i="3"/>
  <c r="DB1428" i="3"/>
  <c r="DC1428" i="3"/>
  <c r="A1429" i="3"/>
  <c r="Y1429" i="3"/>
  <c r="CY1429" i="3"/>
  <c r="CZ1429" i="3"/>
  <c r="DB1429" i="3" s="1"/>
  <c r="DA1429" i="3"/>
  <c r="DC1429" i="3"/>
  <c r="A1430" i="3"/>
  <c r="Y1430" i="3"/>
  <c r="CY1430" i="3"/>
  <c r="CZ1430" i="3"/>
  <c r="DB1430" i="3" s="1"/>
  <c r="DA1430" i="3"/>
  <c r="DC1430" i="3"/>
  <c r="A1431" i="3"/>
  <c r="Y1431" i="3"/>
  <c r="CY1431" i="3"/>
  <c r="CZ1431" i="3"/>
  <c r="DA1431" i="3"/>
  <c r="DB1431" i="3"/>
  <c r="DC1431" i="3"/>
  <c r="A1432" i="3"/>
  <c r="Y1432" i="3"/>
  <c r="CY1432" i="3"/>
  <c r="CZ1432" i="3"/>
  <c r="DA1432" i="3"/>
  <c r="DB1432" i="3"/>
  <c r="DC1432" i="3"/>
  <c r="A1433" i="3"/>
  <c r="Y1433" i="3"/>
  <c r="CY1433" i="3"/>
  <c r="CZ1433" i="3"/>
  <c r="DB1433" i="3" s="1"/>
  <c r="DA1433" i="3"/>
  <c r="DC1433" i="3"/>
  <c r="A1434" i="3"/>
  <c r="Y1434" i="3"/>
  <c r="CY1434" i="3"/>
  <c r="CZ1434" i="3"/>
  <c r="DB1434" i="3" s="1"/>
  <c r="DA1434" i="3"/>
  <c r="DC1434" i="3"/>
  <c r="A1435" i="3"/>
  <c r="Y1435" i="3"/>
  <c r="CY1435" i="3"/>
  <c r="CZ1435" i="3"/>
  <c r="DB1435" i="3" s="1"/>
  <c r="DA1435" i="3"/>
  <c r="DC1435" i="3"/>
  <c r="A1436" i="3"/>
  <c r="Y1436" i="3"/>
  <c r="CY1436" i="3"/>
  <c r="CZ1436" i="3"/>
  <c r="DA1436" i="3"/>
  <c r="DB1436" i="3"/>
  <c r="DC1436" i="3"/>
  <c r="A1437" i="3"/>
  <c r="Y1437" i="3"/>
  <c r="CY1437" i="3"/>
  <c r="CZ1437" i="3"/>
  <c r="DA1437" i="3"/>
  <c r="DB1437" i="3"/>
  <c r="DC1437" i="3"/>
  <c r="A1438" i="3"/>
  <c r="Y1438" i="3"/>
  <c r="CY1438" i="3"/>
  <c r="CZ1438" i="3"/>
  <c r="DB1438" i="3" s="1"/>
  <c r="DA1438" i="3"/>
  <c r="DC1438" i="3"/>
  <c r="A1439" i="3"/>
  <c r="Y1439" i="3"/>
  <c r="CY1439" i="3"/>
  <c r="CZ1439" i="3"/>
  <c r="DA1439" i="3"/>
  <c r="DB1439" i="3"/>
  <c r="DC1439" i="3"/>
  <c r="A1440" i="3"/>
  <c r="Y1440" i="3"/>
  <c r="CY1440" i="3"/>
  <c r="CZ1440" i="3"/>
  <c r="DB1440" i="3" s="1"/>
  <c r="DA1440" i="3"/>
  <c r="DC1440" i="3"/>
  <c r="A1441" i="3"/>
  <c r="Y1441" i="3"/>
  <c r="CY1441" i="3"/>
  <c r="CZ1441" i="3"/>
  <c r="DA1441" i="3"/>
  <c r="DB1441" i="3"/>
  <c r="DC1441" i="3"/>
  <c r="A1442" i="3"/>
  <c r="Y1442" i="3"/>
  <c r="CY1442" i="3"/>
  <c r="CZ1442" i="3"/>
  <c r="DA1442" i="3"/>
  <c r="DB1442" i="3"/>
  <c r="DC1442" i="3"/>
  <c r="A1443" i="3"/>
  <c r="Y1443" i="3"/>
  <c r="CY1443" i="3"/>
  <c r="CZ1443" i="3"/>
  <c r="DA1443" i="3"/>
  <c r="DB1443" i="3"/>
  <c r="DC1443" i="3"/>
  <c r="A1444" i="3"/>
  <c r="Y1444" i="3"/>
  <c r="CY1444" i="3"/>
  <c r="CZ1444" i="3"/>
  <c r="DB1444" i="3" s="1"/>
  <c r="DA1444" i="3"/>
  <c r="DC1444" i="3"/>
  <c r="A1445" i="3"/>
  <c r="Y1445" i="3"/>
  <c r="CY1445" i="3"/>
  <c r="CZ1445" i="3"/>
  <c r="DA1445" i="3"/>
  <c r="DB1445" i="3"/>
  <c r="DC1445" i="3"/>
  <c r="A1446" i="3"/>
  <c r="Y1446" i="3"/>
  <c r="CY1446" i="3"/>
  <c r="CZ1446" i="3"/>
  <c r="DB1446" i="3" s="1"/>
  <c r="DA1446" i="3"/>
  <c r="DC1446" i="3"/>
  <c r="A1447" i="3"/>
  <c r="Y1447" i="3"/>
  <c r="CY1447" i="3"/>
  <c r="CZ1447" i="3"/>
  <c r="DA1447" i="3"/>
  <c r="DB1447" i="3"/>
  <c r="DC1447" i="3"/>
  <c r="A1448" i="3"/>
  <c r="Y1448" i="3"/>
  <c r="CY1448" i="3"/>
  <c r="CZ1448" i="3"/>
  <c r="DB1448" i="3" s="1"/>
  <c r="DA1448" i="3"/>
  <c r="DC1448" i="3"/>
  <c r="A1449" i="3"/>
  <c r="Y1449" i="3"/>
  <c r="CY1449" i="3"/>
  <c r="CZ1449" i="3"/>
  <c r="DA1449" i="3"/>
  <c r="DB1449" i="3"/>
  <c r="DC1449" i="3"/>
  <c r="A1450" i="3"/>
  <c r="Y1450" i="3"/>
  <c r="CY1450" i="3"/>
  <c r="CZ1450" i="3"/>
  <c r="DA1450" i="3"/>
  <c r="DB1450" i="3"/>
  <c r="DC1450" i="3"/>
  <c r="A1451" i="3"/>
  <c r="Y1451" i="3"/>
  <c r="CY1451" i="3"/>
  <c r="CZ1451" i="3"/>
  <c r="DB1451" i="3" s="1"/>
  <c r="DA1451" i="3"/>
  <c r="DC1451" i="3"/>
  <c r="A1452" i="3"/>
  <c r="Y1452" i="3"/>
  <c r="CY1452" i="3"/>
  <c r="CZ1452" i="3"/>
  <c r="DB1452" i="3" s="1"/>
  <c r="DA1452" i="3"/>
  <c r="DC1452" i="3"/>
  <c r="A1453" i="3"/>
  <c r="Y1453" i="3"/>
  <c r="CY1453" i="3"/>
  <c r="CZ1453" i="3"/>
  <c r="DA1453" i="3"/>
  <c r="DB1453" i="3"/>
  <c r="DC1453" i="3"/>
  <c r="A1454" i="3"/>
  <c r="Y1454" i="3"/>
  <c r="CY1454" i="3"/>
  <c r="CZ1454" i="3"/>
  <c r="DA1454" i="3"/>
  <c r="DB1454" i="3"/>
  <c r="DC1454" i="3"/>
  <c r="A1455" i="3"/>
  <c r="Y1455" i="3"/>
  <c r="CY1455" i="3"/>
  <c r="CZ1455" i="3"/>
  <c r="DB1455" i="3" s="1"/>
  <c r="DA1455" i="3"/>
  <c r="DC1455" i="3"/>
  <c r="A1456" i="3"/>
  <c r="Y1456" i="3"/>
  <c r="CY1456" i="3"/>
  <c r="CZ1456" i="3"/>
  <c r="DB1456" i="3" s="1"/>
  <c r="DA1456" i="3"/>
  <c r="DC1456" i="3"/>
  <c r="A1457" i="3"/>
  <c r="Y1457" i="3"/>
  <c r="CY1457" i="3"/>
  <c r="CZ1457" i="3"/>
  <c r="DA1457" i="3"/>
  <c r="DB1457" i="3"/>
  <c r="DC1457" i="3"/>
  <c r="A1458" i="3"/>
  <c r="Y1458" i="3"/>
  <c r="CY1458" i="3"/>
  <c r="CZ1458" i="3"/>
  <c r="DA1458" i="3"/>
  <c r="DB1458" i="3"/>
  <c r="DC1458" i="3"/>
  <c r="A1459" i="3"/>
  <c r="Y1459" i="3"/>
  <c r="CY1459" i="3"/>
  <c r="CZ1459" i="3"/>
  <c r="DB1459" i="3" s="1"/>
  <c r="DA1459" i="3"/>
  <c r="DC1459" i="3"/>
  <c r="A1460" i="3"/>
  <c r="Y1460" i="3"/>
  <c r="CY1460" i="3"/>
  <c r="CZ1460" i="3"/>
  <c r="DB1460" i="3" s="1"/>
  <c r="DA1460" i="3"/>
  <c r="DC1460" i="3"/>
  <c r="A1461" i="3"/>
  <c r="Y1461" i="3"/>
  <c r="CY1461" i="3"/>
  <c r="CZ1461" i="3"/>
  <c r="DA1461" i="3"/>
  <c r="DB1461" i="3"/>
  <c r="DC1461" i="3"/>
  <c r="A1462" i="3"/>
  <c r="Y1462" i="3"/>
  <c r="CY1462" i="3"/>
  <c r="CZ1462" i="3"/>
  <c r="DA1462" i="3"/>
  <c r="DB1462" i="3"/>
  <c r="DC1462" i="3"/>
  <c r="A1463" i="3"/>
  <c r="Y1463" i="3"/>
  <c r="CY1463" i="3"/>
  <c r="CZ1463" i="3"/>
  <c r="DB1463" i="3" s="1"/>
  <c r="DA1463" i="3"/>
  <c r="DC1463" i="3"/>
  <c r="A1464" i="3"/>
  <c r="Y1464" i="3"/>
  <c r="CY1464" i="3"/>
  <c r="CZ1464" i="3"/>
  <c r="DB1464" i="3" s="1"/>
  <c r="DA1464" i="3"/>
  <c r="DC1464" i="3"/>
  <c r="A1465" i="3"/>
  <c r="Y1465" i="3"/>
  <c r="CY1465" i="3"/>
  <c r="CZ1465" i="3"/>
  <c r="DB1465" i="3" s="1"/>
  <c r="DA1465" i="3"/>
  <c r="DC1465" i="3"/>
  <c r="A1466" i="3"/>
  <c r="Y1466" i="3"/>
  <c r="CY1466" i="3"/>
  <c r="CZ1466" i="3"/>
  <c r="DA1466" i="3"/>
  <c r="DB1466" i="3"/>
  <c r="DC1466" i="3"/>
  <c r="A1467" i="3"/>
  <c r="Y1467" i="3"/>
  <c r="CY1467" i="3"/>
  <c r="CZ1467" i="3"/>
  <c r="DB1467" i="3" s="1"/>
  <c r="DA1467" i="3"/>
  <c r="DC1467" i="3"/>
  <c r="A1468" i="3"/>
  <c r="Y1468" i="3"/>
  <c r="CY1468" i="3"/>
  <c r="CZ1468" i="3"/>
  <c r="DA1468" i="3"/>
  <c r="DB1468" i="3"/>
  <c r="DC1468" i="3"/>
  <c r="A1469" i="3"/>
  <c r="Y1469" i="3"/>
  <c r="CY1469" i="3"/>
  <c r="CZ1469" i="3"/>
  <c r="DB1469" i="3" s="1"/>
  <c r="DA1469" i="3"/>
  <c r="DC1469" i="3"/>
  <c r="A1470" i="3"/>
  <c r="Y1470" i="3"/>
  <c r="CY1470" i="3"/>
  <c r="CZ1470" i="3"/>
  <c r="DA1470" i="3"/>
  <c r="DB1470" i="3"/>
  <c r="DC1470" i="3"/>
  <c r="A1471" i="3"/>
  <c r="Y1471" i="3"/>
  <c r="CY1471" i="3"/>
  <c r="CZ1471" i="3"/>
  <c r="DB1471" i="3" s="1"/>
  <c r="DA1471" i="3"/>
  <c r="DC1471" i="3"/>
  <c r="A1472" i="3"/>
  <c r="Y1472" i="3"/>
  <c r="CY1472" i="3"/>
  <c r="CZ1472" i="3"/>
  <c r="DB1472" i="3" s="1"/>
  <c r="DA1472" i="3"/>
  <c r="DC1472" i="3"/>
  <c r="A1473" i="3"/>
  <c r="Y1473" i="3"/>
  <c r="CY1473" i="3"/>
  <c r="CZ1473" i="3"/>
  <c r="DA1473" i="3"/>
  <c r="DB1473" i="3"/>
  <c r="DC1473" i="3"/>
  <c r="A1474" i="3"/>
  <c r="Y1474" i="3"/>
  <c r="CY1474" i="3"/>
  <c r="CZ1474" i="3"/>
  <c r="DA1474" i="3"/>
  <c r="DB1474" i="3"/>
  <c r="DC1474" i="3"/>
  <c r="A1475" i="3"/>
  <c r="Y1475" i="3"/>
  <c r="CY1475" i="3"/>
  <c r="CZ1475" i="3"/>
  <c r="DB1475" i="3" s="1"/>
  <c r="DA1475" i="3"/>
  <c r="DC1475" i="3"/>
  <c r="A1476" i="3"/>
  <c r="Y1476" i="3"/>
  <c r="CY1476" i="3"/>
  <c r="CZ1476" i="3"/>
  <c r="DB1476" i="3" s="1"/>
  <c r="DA1476" i="3"/>
  <c r="DC1476" i="3"/>
  <c r="A1477" i="3"/>
  <c r="Y1477" i="3"/>
  <c r="CY1477" i="3"/>
  <c r="CZ1477" i="3"/>
  <c r="DA1477" i="3"/>
  <c r="DB1477" i="3"/>
  <c r="DC1477" i="3"/>
  <c r="A1478" i="3"/>
  <c r="Y1478" i="3"/>
  <c r="CY1478" i="3"/>
  <c r="CZ1478" i="3"/>
  <c r="DA1478" i="3"/>
  <c r="DB1478" i="3"/>
  <c r="DC1478" i="3"/>
  <c r="A1479" i="3"/>
  <c r="Y1479" i="3"/>
  <c r="CY1479" i="3"/>
  <c r="CZ1479" i="3"/>
  <c r="DB1479" i="3" s="1"/>
  <c r="DA1479" i="3"/>
  <c r="DC1479" i="3"/>
  <c r="A1480" i="3"/>
  <c r="Y1480" i="3"/>
  <c r="CY1480" i="3"/>
  <c r="CZ1480" i="3"/>
  <c r="DB1480" i="3" s="1"/>
  <c r="DA1480" i="3"/>
  <c r="DC1480" i="3"/>
  <c r="A1481" i="3"/>
  <c r="Y1481" i="3"/>
  <c r="CY1481" i="3"/>
  <c r="CZ1481" i="3"/>
  <c r="DA1481" i="3"/>
  <c r="DB1481" i="3"/>
  <c r="DC1481" i="3"/>
  <c r="A1482" i="3"/>
  <c r="Y1482" i="3"/>
  <c r="CY1482" i="3"/>
  <c r="CZ1482" i="3"/>
  <c r="DA1482" i="3"/>
  <c r="DB1482" i="3"/>
  <c r="DC1482" i="3"/>
  <c r="A1483" i="3"/>
  <c r="Y1483" i="3"/>
  <c r="CY1483" i="3"/>
  <c r="CZ1483" i="3"/>
  <c r="DB1483" i="3" s="1"/>
  <c r="DA1483" i="3"/>
  <c r="DC1483" i="3"/>
  <c r="A1484" i="3"/>
  <c r="Y1484" i="3"/>
  <c r="CY1484" i="3"/>
  <c r="CZ1484" i="3"/>
  <c r="DB1484" i="3" s="1"/>
  <c r="DA1484" i="3"/>
  <c r="DC1484" i="3"/>
  <c r="A1485" i="3"/>
  <c r="Y1485" i="3"/>
  <c r="CY1485" i="3"/>
  <c r="CZ1485" i="3"/>
  <c r="DA1485" i="3"/>
  <c r="DB1485" i="3"/>
  <c r="DC1485" i="3"/>
  <c r="A1486" i="3"/>
  <c r="Y1486" i="3"/>
  <c r="CY1486" i="3"/>
  <c r="CZ1486" i="3"/>
  <c r="DA1486" i="3"/>
  <c r="DB1486" i="3"/>
  <c r="DC1486" i="3"/>
  <c r="A1487" i="3"/>
  <c r="Y1487" i="3"/>
  <c r="CY1487" i="3"/>
  <c r="CZ1487" i="3"/>
  <c r="DA1487" i="3"/>
  <c r="DB1487" i="3"/>
  <c r="DC1487" i="3"/>
  <c r="A1488" i="3"/>
  <c r="Y1488" i="3"/>
  <c r="CY1488" i="3"/>
  <c r="CZ1488" i="3"/>
  <c r="DB1488" i="3" s="1"/>
  <c r="DA1488" i="3"/>
  <c r="DC1488" i="3"/>
  <c r="A1489" i="3"/>
  <c r="Y1489" i="3"/>
  <c r="CY1489" i="3"/>
  <c r="CZ1489" i="3"/>
  <c r="DA1489" i="3"/>
  <c r="DB1489" i="3"/>
  <c r="DC1489" i="3"/>
  <c r="A1490" i="3"/>
  <c r="Y1490" i="3"/>
  <c r="CY1490" i="3"/>
  <c r="CZ1490" i="3"/>
  <c r="DB1490" i="3" s="1"/>
  <c r="DA1490" i="3"/>
  <c r="DC1490" i="3"/>
  <c r="A1491" i="3"/>
  <c r="Y1491" i="3"/>
  <c r="CY1491" i="3"/>
  <c r="CZ1491" i="3"/>
  <c r="DA1491" i="3"/>
  <c r="DB1491" i="3"/>
  <c r="DC1491" i="3"/>
  <c r="A1492" i="3"/>
  <c r="Y1492" i="3"/>
  <c r="CY1492" i="3"/>
  <c r="CZ1492" i="3"/>
  <c r="DB1492" i="3" s="1"/>
  <c r="DA1492" i="3"/>
  <c r="DC1492" i="3"/>
  <c r="A1493" i="3"/>
  <c r="Y1493" i="3"/>
  <c r="CY1493" i="3"/>
  <c r="CZ1493" i="3"/>
  <c r="DB1493" i="3" s="1"/>
  <c r="DA1493" i="3"/>
  <c r="DC1493" i="3"/>
  <c r="A1494" i="3"/>
  <c r="Y1494" i="3"/>
  <c r="CY1494" i="3"/>
  <c r="CZ1494" i="3"/>
  <c r="DA1494" i="3"/>
  <c r="DB1494" i="3"/>
  <c r="DC1494" i="3"/>
  <c r="A1495" i="3"/>
  <c r="Y1495" i="3"/>
  <c r="CY1495" i="3"/>
  <c r="CZ1495" i="3"/>
  <c r="DA1495" i="3"/>
  <c r="DB1495" i="3"/>
  <c r="DC1495" i="3"/>
  <c r="A1496" i="3"/>
  <c r="Y1496" i="3"/>
  <c r="CY1496" i="3"/>
  <c r="CZ1496" i="3"/>
  <c r="DB1496" i="3" s="1"/>
  <c r="DA1496" i="3"/>
  <c r="DC1496" i="3"/>
  <c r="A1497" i="3"/>
  <c r="Y1497" i="3"/>
  <c r="CY1497" i="3"/>
  <c r="CZ1497" i="3"/>
  <c r="DB1497" i="3" s="1"/>
  <c r="DA1497" i="3"/>
  <c r="DC1497" i="3"/>
  <c r="A1498" i="3"/>
  <c r="Y1498" i="3"/>
  <c r="CY1498" i="3"/>
  <c r="CZ1498" i="3"/>
  <c r="DA1498" i="3"/>
  <c r="DB1498" i="3"/>
  <c r="DC1498" i="3"/>
  <c r="A1499" i="3"/>
  <c r="Y1499" i="3"/>
  <c r="CY1499" i="3"/>
  <c r="CZ1499" i="3"/>
  <c r="DA1499" i="3"/>
  <c r="DB1499" i="3"/>
  <c r="DC1499" i="3"/>
  <c r="A1500" i="3"/>
  <c r="Y1500" i="3"/>
  <c r="CY1500" i="3"/>
  <c r="CZ1500" i="3"/>
  <c r="DB1500" i="3" s="1"/>
  <c r="DA1500" i="3"/>
  <c r="DC1500" i="3"/>
  <c r="A1501" i="3"/>
  <c r="Y1501" i="3"/>
  <c r="CY1501" i="3"/>
  <c r="CZ1501" i="3"/>
  <c r="DB1501" i="3" s="1"/>
  <c r="DA1501" i="3"/>
  <c r="DC1501" i="3"/>
  <c r="A1502" i="3"/>
  <c r="Y1502" i="3"/>
  <c r="CY1502" i="3"/>
  <c r="CZ1502" i="3"/>
  <c r="DA1502" i="3"/>
  <c r="DB1502" i="3"/>
  <c r="DC1502" i="3"/>
  <c r="A1503" i="3"/>
  <c r="Y1503" i="3"/>
  <c r="CY1503" i="3"/>
  <c r="CZ1503" i="3"/>
  <c r="DA1503" i="3"/>
  <c r="DB1503" i="3"/>
  <c r="DC1503" i="3"/>
  <c r="A1504" i="3"/>
  <c r="Y1504" i="3"/>
  <c r="CY1504" i="3"/>
  <c r="CZ1504" i="3"/>
  <c r="DB1504" i="3" s="1"/>
  <c r="DA1504" i="3"/>
  <c r="DC1504" i="3"/>
  <c r="A1505" i="3"/>
  <c r="Y1505" i="3"/>
  <c r="CY1505" i="3"/>
  <c r="CZ1505" i="3"/>
  <c r="DB1505" i="3" s="1"/>
  <c r="DA1505" i="3"/>
  <c r="DC1505" i="3"/>
  <c r="A1506" i="3"/>
  <c r="Y1506" i="3"/>
  <c r="CY1506" i="3"/>
  <c r="CZ1506" i="3"/>
  <c r="DB1506" i="3" s="1"/>
  <c r="DA1506" i="3"/>
  <c r="DC1506" i="3"/>
  <c r="A1507" i="3"/>
  <c r="Y1507" i="3"/>
  <c r="CY1507" i="3"/>
  <c r="CZ1507" i="3"/>
  <c r="DA1507" i="3"/>
  <c r="DB1507" i="3"/>
  <c r="DC1507" i="3"/>
  <c r="A1508" i="3"/>
  <c r="Y1508" i="3"/>
  <c r="CY1508" i="3"/>
  <c r="CZ1508" i="3"/>
  <c r="DB1508" i="3" s="1"/>
  <c r="DA1508" i="3"/>
  <c r="DC1508" i="3"/>
  <c r="A1509" i="3"/>
  <c r="Y1509" i="3"/>
  <c r="CY1509" i="3"/>
  <c r="CZ1509" i="3"/>
  <c r="DA1509" i="3"/>
  <c r="DB1509" i="3"/>
  <c r="DC1509" i="3"/>
  <c r="A1510" i="3"/>
  <c r="Y1510" i="3"/>
  <c r="CY1510" i="3"/>
  <c r="CZ1510" i="3"/>
  <c r="DB1510" i="3" s="1"/>
  <c r="DA1510" i="3"/>
  <c r="DC1510" i="3"/>
  <c r="A1511" i="3"/>
  <c r="Y1511" i="3"/>
  <c r="CY1511" i="3"/>
  <c r="CZ1511" i="3"/>
  <c r="DA1511" i="3"/>
  <c r="DB1511" i="3"/>
  <c r="DC1511" i="3"/>
  <c r="A1512" i="3"/>
  <c r="Y1512" i="3"/>
  <c r="CY1512" i="3"/>
  <c r="CZ1512" i="3"/>
  <c r="DB1512" i="3" s="1"/>
  <c r="DA1512" i="3"/>
  <c r="DC1512" i="3"/>
  <c r="A1513" i="3"/>
  <c r="Y1513" i="3"/>
  <c r="CY1513" i="3"/>
  <c r="CZ1513" i="3"/>
  <c r="DA1513" i="3"/>
  <c r="DB1513" i="3"/>
  <c r="DC1513" i="3"/>
  <c r="A1514" i="3"/>
  <c r="Y1514" i="3"/>
  <c r="CY1514" i="3"/>
  <c r="CZ1514" i="3"/>
  <c r="DB1514" i="3" s="1"/>
  <c r="DA1514" i="3"/>
  <c r="DC1514" i="3"/>
  <c r="A1515" i="3"/>
  <c r="Y1515" i="3"/>
  <c r="CY1515" i="3"/>
  <c r="CZ1515" i="3"/>
  <c r="DB1515" i="3" s="1"/>
  <c r="DA1515" i="3"/>
  <c r="DC1515" i="3"/>
  <c r="A1516" i="3"/>
  <c r="Y1516" i="3"/>
  <c r="CY1516" i="3"/>
  <c r="CZ1516" i="3"/>
  <c r="DA1516" i="3"/>
  <c r="DB1516" i="3"/>
  <c r="DC1516" i="3"/>
  <c r="A1517" i="3"/>
  <c r="Y1517" i="3"/>
  <c r="CY1517" i="3"/>
  <c r="CZ1517" i="3"/>
  <c r="DA1517" i="3"/>
  <c r="DB1517" i="3"/>
  <c r="DC1517" i="3"/>
  <c r="A1518" i="3"/>
  <c r="Y1518" i="3"/>
  <c r="CY1518" i="3"/>
  <c r="CZ1518" i="3"/>
  <c r="DB1518" i="3" s="1"/>
  <c r="DA1518" i="3"/>
  <c r="DC1518" i="3"/>
  <c r="A1519" i="3"/>
  <c r="Y1519" i="3"/>
  <c r="CY1519" i="3"/>
  <c r="CZ1519" i="3"/>
  <c r="DB1519" i="3" s="1"/>
  <c r="DA1519" i="3"/>
  <c r="DC1519" i="3"/>
  <c r="A1520" i="3"/>
  <c r="Y1520" i="3"/>
  <c r="CY1520" i="3"/>
  <c r="CZ1520" i="3"/>
  <c r="DA1520" i="3"/>
  <c r="DB1520" i="3"/>
  <c r="DC1520" i="3"/>
  <c r="A1521" i="3"/>
  <c r="Y1521" i="3"/>
  <c r="CY1521" i="3"/>
  <c r="CZ1521" i="3"/>
  <c r="DA1521" i="3"/>
  <c r="DB1521" i="3"/>
  <c r="DC1521" i="3"/>
  <c r="A1522" i="3"/>
  <c r="Y1522" i="3"/>
  <c r="CY1522" i="3"/>
  <c r="CZ1522" i="3"/>
  <c r="DB1522" i="3" s="1"/>
  <c r="DA1522" i="3"/>
  <c r="DC1522" i="3"/>
  <c r="A1523" i="3"/>
  <c r="Y1523" i="3"/>
  <c r="CY1523" i="3"/>
  <c r="CZ1523" i="3"/>
  <c r="DB1523" i="3" s="1"/>
  <c r="DA1523" i="3"/>
  <c r="DC1523" i="3"/>
  <c r="A1524" i="3"/>
  <c r="Y1524" i="3"/>
  <c r="CY1524" i="3"/>
  <c r="CZ1524" i="3"/>
  <c r="DA1524" i="3"/>
  <c r="DB1524" i="3"/>
  <c r="DC1524" i="3"/>
  <c r="A1525" i="3"/>
  <c r="Y1525" i="3"/>
  <c r="CY1525" i="3"/>
  <c r="CZ1525" i="3"/>
  <c r="DA1525" i="3"/>
  <c r="DB1525" i="3"/>
  <c r="DC1525" i="3"/>
  <c r="A1526" i="3"/>
  <c r="Y1526" i="3"/>
  <c r="CY1526" i="3"/>
  <c r="CZ1526" i="3"/>
  <c r="DB1526" i="3" s="1"/>
  <c r="DA1526" i="3"/>
  <c r="DC1526" i="3"/>
  <c r="A1527" i="3"/>
  <c r="Y1527" i="3"/>
  <c r="CY1527" i="3"/>
  <c r="CZ1527" i="3"/>
  <c r="DB1527" i="3" s="1"/>
  <c r="DA1527" i="3"/>
  <c r="DC1527" i="3"/>
  <c r="A1528" i="3"/>
  <c r="Y1528" i="3"/>
  <c r="CY1528" i="3"/>
  <c r="CZ1528" i="3"/>
  <c r="DA1528" i="3"/>
  <c r="DB1528" i="3"/>
  <c r="DC1528" i="3"/>
  <c r="A1529" i="3"/>
  <c r="Y1529" i="3"/>
  <c r="CY1529" i="3"/>
  <c r="CZ1529" i="3"/>
  <c r="DB1529" i="3" s="1"/>
  <c r="DA1529" i="3"/>
  <c r="DC1529" i="3"/>
  <c r="A1530" i="3"/>
  <c r="Y1530" i="3"/>
  <c r="CY1530" i="3"/>
  <c r="CZ1530" i="3"/>
  <c r="DA1530" i="3"/>
  <c r="DB1530" i="3"/>
  <c r="DC1530" i="3"/>
  <c r="A1531" i="3"/>
  <c r="Y1531" i="3"/>
  <c r="CY1531" i="3"/>
  <c r="CZ1531" i="3"/>
  <c r="DB1531" i="3" s="1"/>
  <c r="DA1531" i="3"/>
  <c r="DC1531" i="3"/>
  <c r="A1532" i="3"/>
  <c r="Y1532" i="3"/>
  <c r="CY1532" i="3"/>
  <c r="CZ1532" i="3"/>
  <c r="DA1532" i="3"/>
  <c r="DB1532" i="3"/>
  <c r="DC1532" i="3"/>
  <c r="A1533" i="3"/>
  <c r="Y1533" i="3"/>
  <c r="CY1533" i="3"/>
  <c r="CZ1533" i="3"/>
  <c r="DB1533" i="3" s="1"/>
  <c r="DA1533" i="3"/>
  <c r="DC1533" i="3"/>
  <c r="A1534" i="3"/>
  <c r="Y1534" i="3"/>
  <c r="CY1534" i="3"/>
  <c r="CZ1534" i="3"/>
  <c r="DA1534" i="3"/>
  <c r="DB1534" i="3"/>
  <c r="DC1534" i="3"/>
  <c r="A1535" i="3"/>
  <c r="Y1535" i="3"/>
  <c r="CY1535" i="3"/>
  <c r="CZ1535" i="3"/>
  <c r="DB1535" i="3" s="1"/>
  <c r="DA1535" i="3"/>
  <c r="DC1535" i="3"/>
  <c r="A1536" i="3"/>
  <c r="Y1536" i="3"/>
  <c r="CY1536" i="3"/>
  <c r="CZ1536" i="3"/>
  <c r="DB1536" i="3" s="1"/>
  <c r="DA1536" i="3"/>
  <c r="DC1536" i="3"/>
  <c r="A1537" i="3"/>
  <c r="Y1537" i="3"/>
  <c r="CY1537" i="3"/>
  <c r="CZ1537" i="3"/>
  <c r="DA1537" i="3"/>
  <c r="DB1537" i="3"/>
  <c r="DC1537" i="3"/>
  <c r="A1538" i="3"/>
  <c r="Y1538" i="3"/>
  <c r="CY1538" i="3"/>
  <c r="CZ1538" i="3"/>
  <c r="DA1538" i="3"/>
  <c r="DB1538" i="3"/>
  <c r="DC1538" i="3"/>
  <c r="A1539" i="3"/>
  <c r="Y1539" i="3"/>
  <c r="CY1539" i="3"/>
  <c r="CZ1539" i="3"/>
  <c r="DB1539" i="3" s="1"/>
  <c r="DA1539" i="3"/>
  <c r="DC1539" i="3"/>
  <c r="A1540" i="3"/>
  <c r="Y1540" i="3"/>
  <c r="CY1540" i="3"/>
  <c r="CZ1540" i="3"/>
  <c r="DB1540" i="3" s="1"/>
  <c r="DA1540" i="3"/>
  <c r="DC1540" i="3"/>
  <c r="A1541" i="3"/>
  <c r="Y1541" i="3"/>
  <c r="CY1541" i="3"/>
  <c r="CZ1541" i="3"/>
  <c r="DA1541" i="3"/>
  <c r="DB1541" i="3"/>
  <c r="DC1541" i="3"/>
  <c r="A1542" i="3"/>
  <c r="Y1542" i="3"/>
  <c r="CY1542" i="3"/>
  <c r="CZ1542" i="3"/>
  <c r="DA1542" i="3"/>
  <c r="DB1542" i="3"/>
  <c r="DC1542" i="3"/>
  <c r="A1543" i="3"/>
  <c r="Y1543" i="3"/>
  <c r="CY1543" i="3"/>
  <c r="CZ1543" i="3"/>
  <c r="DB1543" i="3" s="1"/>
  <c r="DA1543" i="3"/>
  <c r="DC1543" i="3"/>
  <c r="A1544" i="3"/>
  <c r="Y1544" i="3"/>
  <c r="CY1544" i="3"/>
  <c r="CZ1544" i="3"/>
  <c r="DB1544" i="3" s="1"/>
  <c r="DA1544" i="3"/>
  <c r="DC1544" i="3"/>
  <c r="A1545" i="3"/>
  <c r="Y1545" i="3"/>
  <c r="CY1545" i="3"/>
  <c r="CZ1545" i="3"/>
  <c r="DA1545" i="3"/>
  <c r="DB1545" i="3"/>
  <c r="DC1545" i="3"/>
  <c r="A1546" i="3"/>
  <c r="Y1546" i="3"/>
  <c r="CY1546" i="3"/>
  <c r="CZ1546" i="3"/>
  <c r="DA1546" i="3"/>
  <c r="DB1546" i="3"/>
  <c r="DC1546" i="3"/>
  <c r="A1547" i="3"/>
  <c r="Y1547" i="3"/>
  <c r="CY1547" i="3"/>
  <c r="CZ1547" i="3"/>
  <c r="DB1547" i="3" s="1"/>
  <c r="DA1547" i="3"/>
  <c r="DC1547" i="3"/>
  <c r="A1548" i="3"/>
  <c r="Y1548" i="3"/>
  <c r="CY1548" i="3"/>
  <c r="CZ1548" i="3"/>
  <c r="DB1548" i="3" s="1"/>
  <c r="DA1548" i="3"/>
  <c r="DC1548" i="3"/>
  <c r="A1549" i="3"/>
  <c r="Y1549" i="3"/>
  <c r="CY1549" i="3"/>
  <c r="CZ1549" i="3"/>
  <c r="DA1549" i="3"/>
  <c r="DB1549" i="3"/>
  <c r="DC1549" i="3"/>
  <c r="A1550" i="3"/>
  <c r="Y1550" i="3"/>
  <c r="CY1550" i="3"/>
  <c r="CZ1550" i="3"/>
  <c r="DB1550" i="3" s="1"/>
  <c r="DA1550" i="3"/>
  <c r="DC1550" i="3"/>
  <c r="A1551" i="3"/>
  <c r="Y1551" i="3"/>
  <c r="CY1551" i="3"/>
  <c r="CZ1551" i="3"/>
  <c r="DA1551" i="3"/>
  <c r="DB1551" i="3"/>
  <c r="DC1551" i="3"/>
  <c r="A1552" i="3"/>
  <c r="Y1552" i="3"/>
  <c r="CY1552" i="3"/>
  <c r="CZ1552" i="3"/>
  <c r="DB1552" i="3" s="1"/>
  <c r="DA1552" i="3"/>
  <c r="DC1552" i="3"/>
  <c r="A1553" i="3"/>
  <c r="Y1553" i="3"/>
  <c r="CY1553" i="3"/>
  <c r="CZ1553" i="3"/>
  <c r="DA1553" i="3"/>
  <c r="DB1553" i="3"/>
  <c r="DC1553" i="3"/>
  <c r="A1554" i="3"/>
  <c r="Y1554" i="3"/>
  <c r="CY1554" i="3"/>
  <c r="CZ1554" i="3"/>
  <c r="DB1554" i="3" s="1"/>
  <c r="DA1554" i="3"/>
  <c r="DC1554" i="3"/>
  <c r="A1555" i="3"/>
  <c r="Y1555" i="3"/>
  <c r="CY1555" i="3"/>
  <c r="CZ1555" i="3"/>
  <c r="DA1555" i="3"/>
  <c r="DB1555" i="3"/>
  <c r="DC1555" i="3"/>
  <c r="A1556" i="3"/>
  <c r="Y1556" i="3"/>
  <c r="CY1556" i="3"/>
  <c r="CZ1556" i="3"/>
  <c r="DB1556" i="3" s="1"/>
  <c r="DA1556" i="3"/>
  <c r="DC1556" i="3"/>
  <c r="A1557" i="3"/>
  <c r="Y1557" i="3"/>
  <c r="CY1557" i="3"/>
  <c r="CZ1557" i="3"/>
  <c r="DB1557" i="3" s="1"/>
  <c r="DA1557" i="3"/>
  <c r="DC1557" i="3"/>
  <c r="A1558" i="3"/>
  <c r="Y1558" i="3"/>
  <c r="CY1558" i="3"/>
  <c r="CZ1558" i="3"/>
  <c r="DA1558" i="3"/>
  <c r="DB1558" i="3"/>
  <c r="DC1558" i="3"/>
  <c r="A1559" i="3"/>
  <c r="Y1559" i="3"/>
  <c r="CY1559" i="3"/>
  <c r="CZ1559" i="3"/>
  <c r="DA1559" i="3"/>
  <c r="DB1559" i="3"/>
  <c r="DC1559" i="3"/>
  <c r="A1560" i="3"/>
  <c r="Y1560" i="3"/>
  <c r="CY1560" i="3"/>
  <c r="CZ1560" i="3"/>
  <c r="DB1560" i="3" s="1"/>
  <c r="DA1560" i="3"/>
  <c r="DC1560" i="3"/>
  <c r="A1561" i="3"/>
  <c r="Y1561" i="3"/>
  <c r="CY1561" i="3"/>
  <c r="CZ1561" i="3"/>
  <c r="DB1561" i="3" s="1"/>
  <c r="DA1561" i="3"/>
  <c r="DC1561" i="3"/>
  <c r="A1562" i="3"/>
  <c r="Y1562" i="3"/>
  <c r="CY1562" i="3"/>
  <c r="CZ1562" i="3"/>
  <c r="DA1562" i="3"/>
  <c r="DB1562" i="3"/>
  <c r="DC1562" i="3"/>
  <c r="A1563" i="3"/>
  <c r="Y1563" i="3"/>
  <c r="CY1563" i="3"/>
  <c r="CZ1563" i="3"/>
  <c r="DA1563" i="3"/>
  <c r="DB1563" i="3"/>
  <c r="DC1563" i="3"/>
  <c r="A1564" i="3"/>
  <c r="Y1564" i="3"/>
  <c r="CY1564" i="3"/>
  <c r="CZ1564" i="3"/>
  <c r="DB1564" i="3" s="1"/>
  <c r="DA1564" i="3"/>
  <c r="DC1564" i="3"/>
  <c r="A1565" i="3"/>
  <c r="Y1565" i="3"/>
  <c r="CY1565" i="3"/>
  <c r="CZ1565" i="3"/>
  <c r="DB1565" i="3" s="1"/>
  <c r="DA1565" i="3"/>
  <c r="DC1565" i="3"/>
  <c r="A1566" i="3"/>
  <c r="Y1566" i="3"/>
  <c r="CY1566" i="3"/>
  <c r="CZ1566" i="3"/>
  <c r="DA1566" i="3"/>
  <c r="DB1566" i="3"/>
  <c r="DC1566" i="3"/>
  <c r="A1567" i="3"/>
  <c r="Y1567" i="3"/>
  <c r="CY1567" i="3"/>
  <c r="CZ1567" i="3"/>
  <c r="DA1567" i="3"/>
  <c r="DB1567" i="3"/>
  <c r="DC1567" i="3"/>
  <c r="A1568" i="3"/>
  <c r="Y1568" i="3"/>
  <c r="CY1568" i="3"/>
  <c r="CZ1568" i="3"/>
  <c r="DB1568" i="3" s="1"/>
  <c r="DA1568" i="3"/>
  <c r="DC1568" i="3"/>
  <c r="A1569" i="3"/>
  <c r="Y1569" i="3"/>
  <c r="CY1569" i="3"/>
  <c r="CZ1569" i="3"/>
  <c r="DB1569" i="3" s="1"/>
  <c r="DA1569" i="3"/>
  <c r="DC1569" i="3"/>
  <c r="A1570" i="3"/>
  <c r="Y1570" i="3"/>
  <c r="CY1570" i="3"/>
  <c r="CZ1570" i="3"/>
  <c r="DA1570" i="3"/>
  <c r="DB1570" i="3"/>
  <c r="DC1570" i="3"/>
  <c r="A1571" i="3"/>
  <c r="Y1571" i="3"/>
  <c r="CY1571" i="3"/>
  <c r="CZ1571" i="3"/>
  <c r="DB1571" i="3" s="1"/>
  <c r="DA1571" i="3"/>
  <c r="DC1571" i="3"/>
  <c r="A1572" i="3"/>
  <c r="Y1572" i="3"/>
  <c r="CY1572" i="3"/>
  <c r="CZ1572" i="3"/>
  <c r="DA1572" i="3"/>
  <c r="DB1572" i="3"/>
  <c r="DC1572" i="3"/>
  <c r="A1573" i="3"/>
  <c r="Y1573" i="3"/>
  <c r="CY1573" i="3"/>
  <c r="CZ1573" i="3"/>
  <c r="DB1573" i="3" s="1"/>
  <c r="DA1573" i="3"/>
  <c r="DC1573" i="3"/>
  <c r="A1574" i="3"/>
  <c r="Y1574" i="3"/>
  <c r="CY1574" i="3"/>
  <c r="CZ1574" i="3"/>
  <c r="DA1574" i="3"/>
  <c r="DB1574" i="3"/>
  <c r="DC1574" i="3"/>
  <c r="A1575" i="3"/>
  <c r="Y1575" i="3"/>
  <c r="CY1575" i="3"/>
  <c r="CZ1575" i="3"/>
  <c r="DB1575" i="3" s="1"/>
  <c r="DA1575" i="3"/>
  <c r="DC1575" i="3"/>
  <c r="A1576" i="3"/>
  <c r="Y1576" i="3"/>
  <c r="CY1576" i="3"/>
  <c r="CZ1576" i="3"/>
  <c r="DA1576" i="3"/>
  <c r="DB1576" i="3"/>
  <c r="DC1576" i="3"/>
  <c r="A1577" i="3"/>
  <c r="Y1577" i="3"/>
  <c r="CY1577" i="3"/>
  <c r="CZ1577" i="3"/>
  <c r="DB1577" i="3" s="1"/>
  <c r="DA1577" i="3"/>
  <c r="DC1577" i="3"/>
  <c r="A1578" i="3"/>
  <c r="Y1578" i="3"/>
  <c r="CY1578" i="3"/>
  <c r="CZ1578" i="3"/>
  <c r="DB1578" i="3" s="1"/>
  <c r="DA1578" i="3"/>
  <c r="DC1578" i="3"/>
  <c r="A1579" i="3"/>
  <c r="Y1579" i="3"/>
  <c r="CY1579" i="3"/>
  <c r="CZ1579" i="3"/>
  <c r="DA1579" i="3"/>
  <c r="DB1579" i="3"/>
  <c r="DC1579" i="3"/>
  <c r="A1580" i="3"/>
  <c r="Y1580" i="3"/>
  <c r="CY1580" i="3"/>
  <c r="CZ1580" i="3"/>
  <c r="DA1580" i="3"/>
  <c r="DB1580" i="3"/>
  <c r="DC1580" i="3"/>
  <c r="A1581" i="3"/>
  <c r="Y1581" i="3"/>
  <c r="CY1581" i="3"/>
  <c r="CZ1581" i="3"/>
  <c r="DB1581" i="3" s="1"/>
  <c r="DA1581" i="3"/>
  <c r="DC1581" i="3"/>
  <c r="A1582" i="3"/>
  <c r="Y1582" i="3"/>
  <c r="CY1582" i="3"/>
  <c r="CZ1582" i="3"/>
  <c r="DB1582" i="3" s="1"/>
  <c r="DA1582" i="3"/>
  <c r="DC1582" i="3"/>
  <c r="A1583" i="3"/>
  <c r="Y1583" i="3"/>
  <c r="CY1583" i="3"/>
  <c r="CZ1583" i="3"/>
  <c r="DA1583" i="3"/>
  <c r="DB1583" i="3"/>
  <c r="DC1583" i="3"/>
  <c r="A1584" i="3"/>
  <c r="Y1584" i="3"/>
  <c r="CY1584" i="3"/>
  <c r="CZ1584" i="3"/>
  <c r="DA1584" i="3"/>
  <c r="DB1584" i="3"/>
  <c r="DC1584" i="3"/>
  <c r="A1585" i="3"/>
  <c r="Y1585" i="3"/>
  <c r="CY1585" i="3"/>
  <c r="CZ1585" i="3"/>
  <c r="DB1585" i="3" s="1"/>
  <c r="DA1585" i="3"/>
  <c r="DC1585" i="3"/>
  <c r="A1586" i="3"/>
  <c r="Y1586" i="3"/>
  <c r="CY1586" i="3"/>
  <c r="CZ1586" i="3"/>
  <c r="DB1586" i="3" s="1"/>
  <c r="DA1586" i="3"/>
  <c r="DC1586" i="3"/>
  <c r="A1587" i="3"/>
  <c r="Y1587" i="3"/>
  <c r="CY1587" i="3"/>
  <c r="CZ1587" i="3"/>
  <c r="DA1587" i="3"/>
  <c r="DB1587" i="3"/>
  <c r="DC1587" i="3"/>
  <c r="A1588" i="3"/>
  <c r="Y1588" i="3"/>
  <c r="CY1588" i="3"/>
  <c r="CZ1588" i="3"/>
  <c r="DA1588" i="3"/>
  <c r="DB1588" i="3"/>
  <c r="DC1588" i="3"/>
  <c r="A1589" i="3"/>
  <c r="Y1589" i="3"/>
  <c r="CY1589" i="3"/>
  <c r="CZ1589" i="3"/>
  <c r="DB1589" i="3" s="1"/>
  <c r="DA1589" i="3"/>
  <c r="DC1589" i="3"/>
  <c r="A1590" i="3"/>
  <c r="Y1590" i="3"/>
  <c r="CY1590" i="3"/>
  <c r="CZ1590" i="3"/>
  <c r="DB1590" i="3" s="1"/>
  <c r="DA1590" i="3"/>
  <c r="DC1590" i="3"/>
  <c r="A1591" i="3"/>
  <c r="Y1591" i="3"/>
  <c r="CY1591" i="3"/>
  <c r="CZ1591" i="3"/>
  <c r="DB1591" i="3" s="1"/>
  <c r="DA1591" i="3"/>
  <c r="DC1591" i="3"/>
  <c r="A1592" i="3"/>
  <c r="Y1592" i="3"/>
  <c r="CY1592" i="3"/>
  <c r="CZ1592" i="3"/>
  <c r="DA1592" i="3"/>
  <c r="DB1592" i="3"/>
  <c r="DC1592" i="3"/>
  <c r="A1593" i="3"/>
  <c r="Y1593" i="3"/>
  <c r="CY1593" i="3"/>
  <c r="CZ1593" i="3"/>
  <c r="DB1593" i="3" s="1"/>
  <c r="DA1593" i="3"/>
  <c r="DC1593" i="3"/>
  <c r="A1594" i="3"/>
  <c r="Y1594" i="3"/>
  <c r="CY1594" i="3"/>
  <c r="CZ1594" i="3"/>
  <c r="DA1594" i="3"/>
  <c r="DB1594" i="3"/>
  <c r="DC1594" i="3"/>
  <c r="A1595" i="3"/>
  <c r="Y1595" i="3"/>
  <c r="CY1595" i="3"/>
  <c r="CZ1595" i="3"/>
  <c r="DB1595" i="3" s="1"/>
  <c r="DA1595" i="3"/>
  <c r="DC1595" i="3"/>
  <c r="A1596" i="3"/>
  <c r="Y1596" i="3"/>
  <c r="CY1596" i="3"/>
  <c r="CZ1596" i="3"/>
  <c r="DA1596" i="3"/>
  <c r="DB1596" i="3"/>
  <c r="DC1596" i="3"/>
  <c r="A1597" i="3"/>
  <c r="Y1597" i="3"/>
  <c r="CY1597" i="3"/>
  <c r="CZ1597" i="3"/>
  <c r="DA1597" i="3"/>
  <c r="DB1597" i="3"/>
  <c r="DC1597" i="3"/>
  <c r="A1598" i="3"/>
  <c r="Y1598" i="3"/>
  <c r="CY1598" i="3"/>
  <c r="CZ1598" i="3"/>
  <c r="DB1598" i="3" s="1"/>
  <c r="DA1598" i="3"/>
  <c r="DC1598" i="3"/>
  <c r="A1599" i="3"/>
  <c r="Y1599" i="3"/>
  <c r="CY1599" i="3"/>
  <c r="CZ1599" i="3"/>
  <c r="DB1599" i="3" s="1"/>
  <c r="DA1599" i="3"/>
  <c r="DC1599" i="3"/>
  <c r="A1600" i="3"/>
  <c r="Y1600" i="3"/>
  <c r="CY1600" i="3"/>
  <c r="CZ1600" i="3"/>
  <c r="DA1600" i="3"/>
  <c r="DB1600" i="3"/>
  <c r="DC1600" i="3"/>
  <c r="A1601" i="3"/>
  <c r="Y1601" i="3"/>
  <c r="CY1601" i="3"/>
  <c r="CZ1601" i="3"/>
  <c r="DA1601" i="3"/>
  <c r="DB1601" i="3"/>
  <c r="DC1601" i="3"/>
  <c r="A1602" i="3"/>
  <c r="Y1602" i="3"/>
  <c r="CY1602" i="3"/>
  <c r="CZ1602" i="3"/>
  <c r="DB1602" i="3" s="1"/>
  <c r="DA1602" i="3"/>
  <c r="DC1602" i="3"/>
  <c r="A1603" i="3"/>
  <c r="Y1603" i="3"/>
  <c r="CY1603" i="3"/>
  <c r="CZ1603" i="3"/>
  <c r="DB1603" i="3" s="1"/>
  <c r="DA1603" i="3"/>
  <c r="DC1603" i="3"/>
  <c r="A1604" i="3"/>
  <c r="Y1604" i="3"/>
  <c r="CY1604" i="3"/>
  <c r="CZ1604" i="3"/>
  <c r="DA1604" i="3"/>
  <c r="DB1604" i="3"/>
  <c r="DC1604" i="3"/>
  <c r="A1605" i="3"/>
  <c r="Y1605" i="3"/>
  <c r="CY1605" i="3"/>
  <c r="CZ1605" i="3"/>
  <c r="DA1605" i="3"/>
  <c r="DB1605" i="3"/>
  <c r="DC1605" i="3"/>
  <c r="A1606" i="3"/>
  <c r="Y1606" i="3"/>
  <c r="CY1606" i="3"/>
  <c r="CZ1606" i="3"/>
  <c r="DB1606" i="3" s="1"/>
  <c r="DA1606" i="3"/>
  <c r="DC1606" i="3"/>
  <c r="A1607" i="3"/>
  <c r="Y1607" i="3"/>
  <c r="CY1607" i="3"/>
  <c r="CZ1607" i="3"/>
  <c r="DB1607" i="3" s="1"/>
  <c r="DA1607" i="3"/>
  <c r="DC1607" i="3"/>
  <c r="A1608" i="3"/>
  <c r="Y1608" i="3"/>
  <c r="CY1608" i="3"/>
  <c r="CZ1608" i="3"/>
  <c r="DA1608" i="3"/>
  <c r="DB1608" i="3"/>
  <c r="DC1608" i="3"/>
  <c r="A1609" i="3"/>
  <c r="Y1609" i="3"/>
  <c r="CY1609" i="3"/>
  <c r="CZ1609" i="3"/>
  <c r="DA1609" i="3"/>
  <c r="DB1609" i="3"/>
  <c r="DC1609" i="3"/>
  <c r="A1610" i="3"/>
  <c r="Y1610" i="3"/>
  <c r="CY1610" i="3"/>
  <c r="CZ1610" i="3"/>
  <c r="DB1610" i="3" s="1"/>
  <c r="DA1610" i="3"/>
  <c r="DC1610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D28" i="1"/>
  <c r="E30" i="1"/>
  <c r="Z30" i="1"/>
  <c r="AA30" i="1"/>
  <c r="AM30" i="1"/>
  <c r="AN30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CN30" i="1"/>
  <c r="CO30" i="1"/>
  <c r="CP30" i="1"/>
  <c r="CQ30" i="1"/>
  <c r="CR30" i="1"/>
  <c r="CS30" i="1"/>
  <c r="CT30" i="1"/>
  <c r="CU30" i="1"/>
  <c r="CV30" i="1"/>
  <c r="CW30" i="1"/>
  <c r="CX30" i="1"/>
  <c r="CY30" i="1"/>
  <c r="CZ30" i="1"/>
  <c r="DA30" i="1"/>
  <c r="DB30" i="1"/>
  <c r="DC30" i="1"/>
  <c r="DD30" i="1"/>
  <c r="DE30" i="1"/>
  <c r="DF30" i="1"/>
  <c r="DR30" i="1"/>
  <c r="DS30" i="1"/>
  <c r="EE30" i="1"/>
  <c r="EF30" i="1"/>
  <c r="EW30" i="1"/>
  <c r="EX30" i="1"/>
  <c r="EY30" i="1"/>
  <c r="EZ30" i="1"/>
  <c r="FA30" i="1"/>
  <c r="FB30" i="1"/>
  <c r="FC30" i="1"/>
  <c r="FD30" i="1"/>
  <c r="FE30" i="1"/>
  <c r="FF30" i="1"/>
  <c r="FG30" i="1"/>
  <c r="FH30" i="1"/>
  <c r="FI30" i="1"/>
  <c r="FJ30" i="1"/>
  <c r="FK30" i="1"/>
  <c r="FL30" i="1"/>
  <c r="FM30" i="1"/>
  <c r="FN30" i="1"/>
  <c r="FO30" i="1"/>
  <c r="GF30" i="1"/>
  <c r="GG30" i="1"/>
  <c r="GH30" i="1"/>
  <c r="GI30" i="1"/>
  <c r="GJ30" i="1"/>
  <c r="GK30" i="1"/>
  <c r="GL30" i="1"/>
  <c r="GM30" i="1"/>
  <c r="GN30" i="1"/>
  <c r="GO30" i="1"/>
  <c r="GP30" i="1"/>
  <c r="GQ30" i="1"/>
  <c r="GR30" i="1"/>
  <c r="GS30" i="1"/>
  <c r="GT30" i="1"/>
  <c r="GU30" i="1"/>
  <c r="GV30" i="1"/>
  <c r="GW30" i="1"/>
  <c r="GX30" i="1"/>
  <c r="C32" i="1"/>
  <c r="D32" i="1"/>
  <c r="I32" i="1"/>
  <c r="K32" i="1"/>
  <c r="R32" i="1"/>
  <c r="GK32" i="1" s="1"/>
  <c r="AC32" i="1"/>
  <c r="P32" i="1" s="1"/>
  <c r="AE32" i="1"/>
  <c r="AD32" i="1" s="1"/>
  <c r="AB32" i="1" s="1"/>
  <c r="AF32" i="1"/>
  <c r="S32" i="1" s="1"/>
  <c r="AG32" i="1"/>
  <c r="AH32" i="1"/>
  <c r="AI32" i="1"/>
  <c r="AJ32" i="1"/>
  <c r="CX32" i="1" s="1"/>
  <c r="W32" i="1" s="1"/>
  <c r="AJ37" i="1" s="1"/>
  <c r="CQ32" i="1"/>
  <c r="CR32" i="1"/>
  <c r="CS32" i="1"/>
  <c r="CU32" i="1"/>
  <c r="T32" i="1" s="1"/>
  <c r="AG37" i="1" s="1"/>
  <c r="CV32" i="1"/>
  <c r="U32" i="1" s="1"/>
  <c r="CW32" i="1"/>
  <c r="V32" i="1" s="1"/>
  <c r="AI37" i="1" s="1"/>
  <c r="FR32" i="1"/>
  <c r="GL32" i="1"/>
  <c r="GO32" i="1"/>
  <c r="GP32" i="1"/>
  <c r="GV32" i="1"/>
  <c r="GX32" i="1"/>
  <c r="HC32" i="1"/>
  <c r="C33" i="1"/>
  <c r="D33" i="1"/>
  <c r="I33" i="1"/>
  <c r="K33" i="1"/>
  <c r="AC33" i="1"/>
  <c r="AE33" i="1"/>
  <c r="R33" i="1" s="1"/>
  <c r="AF33" i="1"/>
  <c r="AG33" i="1"/>
  <c r="CU33" i="1" s="1"/>
  <c r="T33" i="1" s="1"/>
  <c r="AH33" i="1"/>
  <c r="AI33" i="1"/>
  <c r="CW33" i="1" s="1"/>
  <c r="V33" i="1" s="1"/>
  <c r="AJ33" i="1"/>
  <c r="CR33" i="1"/>
  <c r="CT33" i="1"/>
  <c r="CV33" i="1"/>
  <c r="U33" i="1" s="1"/>
  <c r="CX33" i="1"/>
  <c r="W33" i="1" s="1"/>
  <c r="FR33" i="1"/>
  <c r="GL33" i="1"/>
  <c r="GO33" i="1"/>
  <c r="GP33" i="1"/>
  <c r="GV33" i="1"/>
  <c r="HC33" i="1" s="1"/>
  <c r="GX33" i="1" s="1"/>
  <c r="I34" i="1"/>
  <c r="S34" i="1"/>
  <c r="CY34" i="1" s="1"/>
  <c r="X34" i="1" s="1"/>
  <c r="AC34" i="1"/>
  <c r="P34" i="1" s="1"/>
  <c r="AE34" i="1"/>
  <c r="AD34" i="1" s="1"/>
  <c r="AF34" i="1"/>
  <c r="AG34" i="1"/>
  <c r="CU34" i="1" s="1"/>
  <c r="T34" i="1" s="1"/>
  <c r="AH34" i="1"/>
  <c r="AI34" i="1"/>
  <c r="CW34" i="1" s="1"/>
  <c r="V34" i="1" s="1"/>
  <c r="AJ34" i="1"/>
  <c r="CR34" i="1"/>
  <c r="CT34" i="1"/>
  <c r="CV34" i="1"/>
  <c r="U34" i="1" s="1"/>
  <c r="CX34" i="1"/>
  <c r="W34" i="1" s="1"/>
  <c r="FR34" i="1"/>
  <c r="GL34" i="1"/>
  <c r="GO34" i="1"/>
  <c r="GP34" i="1"/>
  <c r="GV34" i="1"/>
  <c r="HC34" i="1"/>
  <c r="GX34" i="1" s="1"/>
  <c r="CJ37" i="1" s="1"/>
  <c r="AC35" i="1"/>
  <c r="AE35" i="1"/>
  <c r="AF35" i="1"/>
  <c r="AG35" i="1"/>
  <c r="CU35" i="1" s="1"/>
  <c r="AH35" i="1"/>
  <c r="AI35" i="1"/>
  <c r="CW35" i="1" s="1"/>
  <c r="AJ35" i="1"/>
  <c r="CR35" i="1"/>
  <c r="CT35" i="1"/>
  <c r="CV35" i="1"/>
  <c r="CX35" i="1"/>
  <c r="FR35" i="1"/>
  <c r="GL35" i="1"/>
  <c r="GO35" i="1"/>
  <c r="GP35" i="1"/>
  <c r="GV35" i="1"/>
  <c r="HC35" i="1" s="1"/>
  <c r="B37" i="1"/>
  <c r="B30" i="1" s="1"/>
  <c r="C37" i="1"/>
  <c r="C30" i="1" s="1"/>
  <c r="D37" i="1"/>
  <c r="D30" i="1" s="1"/>
  <c r="F37" i="1"/>
  <c r="F30" i="1" s="1"/>
  <c r="G37" i="1"/>
  <c r="G30" i="1" s="1"/>
  <c r="BX37" i="1"/>
  <c r="BX30" i="1" s="1"/>
  <c r="BY37" i="1"/>
  <c r="CI37" i="1" s="1"/>
  <c r="BZ37" i="1"/>
  <c r="BZ30" i="1" s="1"/>
  <c r="CC37" i="1"/>
  <c r="CC30" i="1" s="1"/>
  <c r="CD37" i="1"/>
  <c r="CD30" i="1" s="1"/>
  <c r="CG37" i="1"/>
  <c r="CG30" i="1" s="1"/>
  <c r="CK37" i="1"/>
  <c r="CK30" i="1" s="1"/>
  <c r="CL37" i="1"/>
  <c r="CL30" i="1" s="1"/>
  <c r="CM37" i="1"/>
  <c r="CM30" i="1" s="1"/>
  <c r="FP37" i="1"/>
  <c r="FP30" i="1" s="1"/>
  <c r="FQ37" i="1"/>
  <c r="EH37" i="1" s="1"/>
  <c r="FR37" i="1"/>
  <c r="EI37" i="1" s="1"/>
  <c r="FU37" i="1"/>
  <c r="EL37" i="1" s="1"/>
  <c r="FV37" i="1"/>
  <c r="EM37" i="1" s="1"/>
  <c r="FY37" i="1"/>
  <c r="EP37" i="1" s="1"/>
  <c r="GC37" i="1"/>
  <c r="ET37" i="1" s="1"/>
  <c r="GD37" i="1"/>
  <c r="EU37" i="1" s="1"/>
  <c r="GE37" i="1"/>
  <c r="GE30" i="1" s="1"/>
  <c r="B67" i="1"/>
  <c r="B26" i="1" s="1"/>
  <c r="C67" i="1"/>
  <c r="C26" i="1" s="1"/>
  <c r="D67" i="1"/>
  <c r="D26" i="1" s="1"/>
  <c r="F67" i="1"/>
  <c r="F26" i="1" s="1"/>
  <c r="G67" i="1"/>
  <c r="G26" i="1" s="1"/>
  <c r="D97" i="1"/>
  <c r="E99" i="1"/>
  <c r="Z99" i="1"/>
  <c r="AA99" i="1"/>
  <c r="AB99" i="1"/>
  <c r="AC99" i="1"/>
  <c r="AD99" i="1"/>
  <c r="AE99" i="1"/>
  <c r="AF99" i="1"/>
  <c r="AG99" i="1"/>
  <c r="AH99" i="1"/>
  <c r="AI99" i="1"/>
  <c r="AJ99" i="1"/>
  <c r="AK99" i="1"/>
  <c r="AL99" i="1"/>
  <c r="AM99" i="1"/>
  <c r="AN99" i="1"/>
  <c r="BE99" i="1"/>
  <c r="BF99" i="1"/>
  <c r="BG99" i="1"/>
  <c r="BH99" i="1"/>
  <c r="BI99" i="1"/>
  <c r="BJ99" i="1"/>
  <c r="BK99" i="1"/>
  <c r="BL99" i="1"/>
  <c r="BM99" i="1"/>
  <c r="BN99" i="1"/>
  <c r="BO99" i="1"/>
  <c r="BP99" i="1"/>
  <c r="BQ99" i="1"/>
  <c r="BR99" i="1"/>
  <c r="BS99" i="1"/>
  <c r="BT99" i="1"/>
  <c r="BU99" i="1"/>
  <c r="BV99" i="1"/>
  <c r="BW99" i="1"/>
  <c r="BX99" i="1"/>
  <c r="BY99" i="1"/>
  <c r="BZ99" i="1"/>
  <c r="CA99" i="1"/>
  <c r="CB99" i="1"/>
  <c r="CC99" i="1"/>
  <c r="CD99" i="1"/>
  <c r="CE99" i="1"/>
  <c r="CF99" i="1"/>
  <c r="CG99" i="1"/>
  <c r="CH99" i="1"/>
  <c r="CI99" i="1"/>
  <c r="CJ99" i="1"/>
  <c r="CK99" i="1"/>
  <c r="CL99" i="1"/>
  <c r="CM99" i="1"/>
  <c r="CN99" i="1"/>
  <c r="CO99" i="1"/>
  <c r="CP99" i="1"/>
  <c r="CQ99" i="1"/>
  <c r="CR99" i="1"/>
  <c r="CS99" i="1"/>
  <c r="CT99" i="1"/>
  <c r="CU99" i="1"/>
  <c r="CV99" i="1"/>
  <c r="CW99" i="1"/>
  <c r="CX99" i="1"/>
  <c r="CY99" i="1"/>
  <c r="CZ99" i="1"/>
  <c r="DA99" i="1"/>
  <c r="DB99" i="1"/>
  <c r="DC99" i="1"/>
  <c r="DD99" i="1"/>
  <c r="DE99" i="1"/>
  <c r="DF99" i="1"/>
  <c r="DR99" i="1"/>
  <c r="DS99" i="1"/>
  <c r="DT99" i="1"/>
  <c r="DU99" i="1"/>
  <c r="DV99" i="1"/>
  <c r="DW99" i="1"/>
  <c r="DX99" i="1"/>
  <c r="DY99" i="1"/>
  <c r="DZ99" i="1"/>
  <c r="EA99" i="1"/>
  <c r="EB99" i="1"/>
  <c r="EC99" i="1"/>
  <c r="ED99" i="1"/>
  <c r="EE99" i="1"/>
  <c r="EF99" i="1"/>
  <c r="EW99" i="1"/>
  <c r="EX99" i="1"/>
  <c r="EY99" i="1"/>
  <c r="EZ99" i="1"/>
  <c r="FA99" i="1"/>
  <c r="FB99" i="1"/>
  <c r="FC99" i="1"/>
  <c r="FD99" i="1"/>
  <c r="FE99" i="1"/>
  <c r="FF99" i="1"/>
  <c r="FG99" i="1"/>
  <c r="FH99" i="1"/>
  <c r="FI99" i="1"/>
  <c r="FJ99" i="1"/>
  <c r="FK99" i="1"/>
  <c r="FL99" i="1"/>
  <c r="FM99" i="1"/>
  <c r="FN99" i="1"/>
  <c r="FO99" i="1"/>
  <c r="FP99" i="1"/>
  <c r="FQ99" i="1"/>
  <c r="FR99" i="1"/>
  <c r="FS99" i="1"/>
  <c r="FT99" i="1"/>
  <c r="FU99" i="1"/>
  <c r="FV99" i="1"/>
  <c r="FW99" i="1"/>
  <c r="FX99" i="1"/>
  <c r="FY99" i="1"/>
  <c r="FZ99" i="1"/>
  <c r="GA99" i="1"/>
  <c r="GB99" i="1"/>
  <c r="GC99" i="1"/>
  <c r="GD99" i="1"/>
  <c r="GE99" i="1"/>
  <c r="GF99" i="1"/>
  <c r="GG99" i="1"/>
  <c r="GH99" i="1"/>
  <c r="GI99" i="1"/>
  <c r="GJ99" i="1"/>
  <c r="GK99" i="1"/>
  <c r="GL99" i="1"/>
  <c r="GM99" i="1"/>
  <c r="GN99" i="1"/>
  <c r="GO99" i="1"/>
  <c r="GP99" i="1"/>
  <c r="GQ99" i="1"/>
  <c r="GR99" i="1"/>
  <c r="GS99" i="1"/>
  <c r="GT99" i="1"/>
  <c r="GU99" i="1"/>
  <c r="GV99" i="1"/>
  <c r="GW99" i="1"/>
  <c r="GX99" i="1"/>
  <c r="D101" i="1"/>
  <c r="E103" i="1"/>
  <c r="Z103" i="1"/>
  <c r="AA103" i="1"/>
  <c r="AM103" i="1"/>
  <c r="AN103" i="1"/>
  <c r="BE103" i="1"/>
  <c r="BF103" i="1"/>
  <c r="BG103" i="1"/>
  <c r="BH103" i="1"/>
  <c r="BI103" i="1"/>
  <c r="BJ103" i="1"/>
  <c r="BK103" i="1"/>
  <c r="BL103" i="1"/>
  <c r="BM103" i="1"/>
  <c r="BN103" i="1"/>
  <c r="BO103" i="1"/>
  <c r="BP103" i="1"/>
  <c r="BQ103" i="1"/>
  <c r="BR103" i="1"/>
  <c r="BS103" i="1"/>
  <c r="BT103" i="1"/>
  <c r="BU103" i="1"/>
  <c r="BV103" i="1"/>
  <c r="BW103" i="1"/>
  <c r="CN103" i="1"/>
  <c r="CO103" i="1"/>
  <c r="CP103" i="1"/>
  <c r="CQ103" i="1"/>
  <c r="CR103" i="1"/>
  <c r="CS103" i="1"/>
  <c r="CT103" i="1"/>
  <c r="CU103" i="1"/>
  <c r="CV103" i="1"/>
  <c r="CW103" i="1"/>
  <c r="CX103" i="1"/>
  <c r="CY103" i="1"/>
  <c r="CZ103" i="1"/>
  <c r="DA103" i="1"/>
  <c r="DB103" i="1"/>
  <c r="DC103" i="1"/>
  <c r="DD103" i="1"/>
  <c r="DE103" i="1"/>
  <c r="DF103" i="1"/>
  <c r="DR103" i="1"/>
  <c r="DS103" i="1"/>
  <c r="EE103" i="1"/>
  <c r="EF103" i="1"/>
  <c r="EW103" i="1"/>
  <c r="EX103" i="1"/>
  <c r="EY103" i="1"/>
  <c r="EZ103" i="1"/>
  <c r="FA103" i="1"/>
  <c r="FB103" i="1"/>
  <c r="FC103" i="1"/>
  <c r="FD103" i="1"/>
  <c r="FE103" i="1"/>
  <c r="FF103" i="1"/>
  <c r="FG103" i="1"/>
  <c r="FH103" i="1"/>
  <c r="FI103" i="1"/>
  <c r="FJ103" i="1"/>
  <c r="FK103" i="1"/>
  <c r="FL103" i="1"/>
  <c r="FM103" i="1"/>
  <c r="FN103" i="1"/>
  <c r="FO103" i="1"/>
  <c r="GF103" i="1"/>
  <c r="GG103" i="1"/>
  <c r="GH103" i="1"/>
  <c r="GI103" i="1"/>
  <c r="GJ103" i="1"/>
  <c r="GK103" i="1"/>
  <c r="GL103" i="1"/>
  <c r="GM103" i="1"/>
  <c r="GN103" i="1"/>
  <c r="GO103" i="1"/>
  <c r="GP103" i="1"/>
  <c r="GQ103" i="1"/>
  <c r="GR103" i="1"/>
  <c r="GS103" i="1"/>
  <c r="GT103" i="1"/>
  <c r="GU103" i="1"/>
  <c r="GV103" i="1"/>
  <c r="GW103" i="1"/>
  <c r="GX103" i="1"/>
  <c r="C105" i="1"/>
  <c r="D105" i="1"/>
  <c r="I105" i="1"/>
  <c r="K105" i="1"/>
  <c r="AC105" i="1"/>
  <c r="P105" i="1" s="1"/>
  <c r="AE105" i="1"/>
  <c r="AD105" i="1" s="1"/>
  <c r="AF105" i="1"/>
  <c r="S105" i="1" s="1"/>
  <c r="AG105" i="1"/>
  <c r="CU105" i="1" s="1"/>
  <c r="T105" i="1" s="1"/>
  <c r="AH105" i="1"/>
  <c r="AI105" i="1"/>
  <c r="CW105" i="1" s="1"/>
  <c r="V105" i="1" s="1"/>
  <c r="AJ105" i="1"/>
  <c r="CR105" i="1"/>
  <c r="CT105" i="1"/>
  <c r="CV105" i="1"/>
  <c r="U105" i="1" s="1"/>
  <c r="CX105" i="1"/>
  <c r="W105" i="1" s="1"/>
  <c r="FR105" i="1"/>
  <c r="GL105" i="1"/>
  <c r="GO105" i="1"/>
  <c r="GP105" i="1"/>
  <c r="GV105" i="1"/>
  <c r="HC105" i="1" s="1"/>
  <c r="GX105" i="1" s="1"/>
  <c r="C106" i="1"/>
  <c r="D106" i="1"/>
  <c r="I106" i="1"/>
  <c r="K106" i="1"/>
  <c r="P106" i="1"/>
  <c r="AC106" i="1"/>
  <c r="AD106" i="1"/>
  <c r="AB106" i="1" s="1"/>
  <c r="AE106" i="1"/>
  <c r="R106" i="1" s="1"/>
  <c r="GK106" i="1" s="1"/>
  <c r="AF106" i="1"/>
  <c r="S106" i="1" s="1"/>
  <c r="AG106" i="1"/>
  <c r="AH106" i="1"/>
  <c r="AI106" i="1"/>
  <c r="AJ106" i="1"/>
  <c r="CX106" i="1" s="1"/>
  <c r="W106" i="1" s="1"/>
  <c r="CQ106" i="1"/>
  <c r="CR106" i="1"/>
  <c r="CS106" i="1"/>
  <c r="CU106" i="1"/>
  <c r="T106" i="1" s="1"/>
  <c r="CV106" i="1"/>
  <c r="U106" i="1" s="1"/>
  <c r="CW106" i="1"/>
  <c r="V106" i="1" s="1"/>
  <c r="FR106" i="1"/>
  <c r="GL106" i="1"/>
  <c r="GO106" i="1"/>
  <c r="GP106" i="1"/>
  <c r="GV106" i="1"/>
  <c r="HC106" i="1" s="1"/>
  <c r="GX106" i="1" s="1"/>
  <c r="I107" i="1"/>
  <c r="P107" i="1" s="1"/>
  <c r="R107" i="1"/>
  <c r="GK107" i="1" s="1"/>
  <c r="AC107" i="1"/>
  <c r="AD107" i="1"/>
  <c r="AE107" i="1"/>
  <c r="AF107" i="1"/>
  <c r="AB107" i="1" s="1"/>
  <c r="AG107" i="1"/>
  <c r="AH107" i="1"/>
  <c r="CV107" i="1" s="1"/>
  <c r="U107" i="1" s="1"/>
  <c r="AI107" i="1"/>
  <c r="AJ107" i="1"/>
  <c r="CX107" i="1" s="1"/>
  <c r="W107" i="1" s="1"/>
  <c r="CQ107" i="1"/>
  <c r="CR107" i="1"/>
  <c r="CS107" i="1"/>
  <c r="CU107" i="1"/>
  <c r="T107" i="1" s="1"/>
  <c r="CW107" i="1"/>
  <c r="V107" i="1" s="1"/>
  <c r="FR107" i="1"/>
  <c r="GL107" i="1"/>
  <c r="GO107" i="1"/>
  <c r="GP107" i="1"/>
  <c r="GV107" i="1"/>
  <c r="GX107" i="1"/>
  <c r="HC107" i="1"/>
  <c r="I108" i="1"/>
  <c r="Q108" i="1" s="1"/>
  <c r="P108" i="1"/>
  <c r="CP108" i="1" s="1"/>
  <c r="O108" i="1" s="1"/>
  <c r="R108" i="1"/>
  <c r="GK108" i="1" s="1"/>
  <c r="AC108" i="1"/>
  <c r="AD108" i="1"/>
  <c r="AB108" i="1" s="1"/>
  <c r="AE108" i="1"/>
  <c r="AF108" i="1"/>
  <c r="S108" i="1" s="1"/>
  <c r="AG108" i="1"/>
  <c r="AH108" i="1"/>
  <c r="CV108" i="1" s="1"/>
  <c r="U108" i="1" s="1"/>
  <c r="AI108" i="1"/>
  <c r="AJ108" i="1"/>
  <c r="CX108" i="1" s="1"/>
  <c r="W108" i="1" s="1"/>
  <c r="CQ108" i="1"/>
  <c r="CR108" i="1"/>
  <c r="CS108" i="1"/>
  <c r="CU108" i="1"/>
  <c r="T108" i="1" s="1"/>
  <c r="CW108" i="1"/>
  <c r="V108" i="1" s="1"/>
  <c r="FR108" i="1"/>
  <c r="GL108" i="1"/>
  <c r="GO108" i="1"/>
  <c r="GP108" i="1"/>
  <c r="GV108" i="1"/>
  <c r="HC108" i="1" s="1"/>
  <c r="GX108" i="1" s="1"/>
  <c r="C109" i="1"/>
  <c r="D109" i="1"/>
  <c r="I109" i="1"/>
  <c r="K109" i="1"/>
  <c r="S109" i="1"/>
  <c r="CY109" i="1" s="1"/>
  <c r="X109" i="1" s="1"/>
  <c r="AC109" i="1"/>
  <c r="AE109" i="1"/>
  <c r="Q109" i="1" s="1"/>
  <c r="AF109" i="1"/>
  <c r="AG109" i="1"/>
  <c r="CU109" i="1" s="1"/>
  <c r="T109" i="1" s="1"/>
  <c r="AH109" i="1"/>
  <c r="AI109" i="1"/>
  <c r="CW109" i="1" s="1"/>
  <c r="V109" i="1" s="1"/>
  <c r="AJ109" i="1"/>
  <c r="CR109" i="1"/>
  <c r="CT109" i="1"/>
  <c r="CV109" i="1"/>
  <c r="U109" i="1" s="1"/>
  <c r="CX109" i="1"/>
  <c r="W109" i="1" s="1"/>
  <c r="CZ109" i="1"/>
  <c r="Y109" i="1" s="1"/>
  <c r="FR109" i="1"/>
  <c r="GL109" i="1"/>
  <c r="GO109" i="1"/>
  <c r="GP109" i="1"/>
  <c r="GV109" i="1"/>
  <c r="HC109" i="1"/>
  <c r="GX109" i="1" s="1"/>
  <c r="C110" i="1"/>
  <c r="D110" i="1"/>
  <c r="I110" i="1"/>
  <c r="K110" i="1"/>
  <c r="P110" i="1"/>
  <c r="R110" i="1"/>
  <c r="GK110" i="1" s="1"/>
  <c r="AC110" i="1"/>
  <c r="AD110" i="1"/>
  <c r="AB110" i="1" s="1"/>
  <c r="AE110" i="1"/>
  <c r="Q110" i="1" s="1"/>
  <c r="AF110" i="1"/>
  <c r="S110" i="1" s="1"/>
  <c r="AG110" i="1"/>
  <c r="AH110" i="1"/>
  <c r="CV110" i="1" s="1"/>
  <c r="U110" i="1" s="1"/>
  <c r="AI110" i="1"/>
  <c r="AJ110" i="1"/>
  <c r="CX110" i="1" s="1"/>
  <c r="W110" i="1" s="1"/>
  <c r="CQ110" i="1"/>
  <c r="CR110" i="1"/>
  <c r="CS110" i="1"/>
  <c r="CU110" i="1"/>
  <c r="T110" i="1" s="1"/>
  <c r="CW110" i="1"/>
  <c r="V110" i="1" s="1"/>
  <c r="FR110" i="1"/>
  <c r="GL110" i="1"/>
  <c r="GO110" i="1"/>
  <c r="GP110" i="1"/>
  <c r="GV110" i="1"/>
  <c r="HC110" i="1" s="1"/>
  <c r="GX110" i="1" s="1"/>
  <c r="C111" i="1"/>
  <c r="D111" i="1"/>
  <c r="I111" i="1"/>
  <c r="K111" i="1"/>
  <c r="AC111" i="1"/>
  <c r="P111" i="1" s="1"/>
  <c r="AE111" i="1"/>
  <c r="AD111" i="1" s="1"/>
  <c r="AF111" i="1"/>
  <c r="AG111" i="1"/>
  <c r="CU111" i="1" s="1"/>
  <c r="T111" i="1" s="1"/>
  <c r="AH111" i="1"/>
  <c r="AI111" i="1"/>
  <c r="CW111" i="1" s="1"/>
  <c r="V111" i="1" s="1"/>
  <c r="AJ111" i="1"/>
  <c r="CR111" i="1"/>
  <c r="CT111" i="1"/>
  <c r="CV111" i="1"/>
  <c r="U111" i="1" s="1"/>
  <c r="CX111" i="1"/>
  <c r="W111" i="1" s="1"/>
  <c r="FR111" i="1"/>
  <c r="GL111" i="1"/>
  <c r="GO111" i="1"/>
  <c r="GP111" i="1"/>
  <c r="GV111" i="1"/>
  <c r="HC111" i="1" s="1"/>
  <c r="GX111" i="1" s="1"/>
  <c r="C112" i="1"/>
  <c r="D112" i="1"/>
  <c r="I112" i="1"/>
  <c r="K112" i="1"/>
  <c r="P112" i="1"/>
  <c r="R112" i="1"/>
  <c r="GK112" i="1" s="1"/>
  <c r="AC112" i="1"/>
  <c r="AD112" i="1"/>
  <c r="AB112" i="1" s="1"/>
  <c r="AE112" i="1"/>
  <c r="Q112" i="1" s="1"/>
  <c r="AF112" i="1"/>
  <c r="S112" i="1" s="1"/>
  <c r="AG112" i="1"/>
  <c r="AH112" i="1"/>
  <c r="CV112" i="1" s="1"/>
  <c r="U112" i="1" s="1"/>
  <c r="AI112" i="1"/>
  <c r="AJ112" i="1"/>
  <c r="CX112" i="1" s="1"/>
  <c r="W112" i="1" s="1"/>
  <c r="CQ112" i="1"/>
  <c r="CR112" i="1"/>
  <c r="CS112" i="1"/>
  <c r="CU112" i="1"/>
  <c r="T112" i="1" s="1"/>
  <c r="CW112" i="1"/>
  <c r="V112" i="1" s="1"/>
  <c r="FR112" i="1"/>
  <c r="GL112" i="1"/>
  <c r="GO112" i="1"/>
  <c r="GP112" i="1"/>
  <c r="GV112" i="1"/>
  <c r="HC112" i="1" s="1"/>
  <c r="GX112" i="1" s="1"/>
  <c r="I113" i="1"/>
  <c r="P113" i="1" s="1"/>
  <c r="R113" i="1"/>
  <c r="GK113" i="1" s="1"/>
  <c r="AC113" i="1"/>
  <c r="AD113" i="1"/>
  <c r="AE113" i="1"/>
  <c r="AF113" i="1"/>
  <c r="AB113" i="1" s="1"/>
  <c r="AG113" i="1"/>
  <c r="AH113" i="1"/>
  <c r="CV113" i="1" s="1"/>
  <c r="U113" i="1" s="1"/>
  <c r="AI113" i="1"/>
  <c r="AJ113" i="1"/>
  <c r="CX113" i="1" s="1"/>
  <c r="W113" i="1" s="1"/>
  <c r="CQ113" i="1"/>
  <c r="CR113" i="1"/>
  <c r="CS113" i="1"/>
  <c r="CU113" i="1"/>
  <c r="T113" i="1" s="1"/>
  <c r="CW113" i="1"/>
  <c r="V113" i="1" s="1"/>
  <c r="FR113" i="1"/>
  <c r="GL113" i="1"/>
  <c r="GO113" i="1"/>
  <c r="GP113" i="1"/>
  <c r="GV113" i="1"/>
  <c r="GX113" i="1"/>
  <c r="HC113" i="1"/>
  <c r="I114" i="1"/>
  <c r="Q114" i="1" s="1"/>
  <c r="P114" i="1"/>
  <c r="CP114" i="1" s="1"/>
  <c r="O114" i="1" s="1"/>
  <c r="R114" i="1"/>
  <c r="GK114" i="1" s="1"/>
  <c r="AC114" i="1"/>
  <c r="AD114" i="1"/>
  <c r="AB114" i="1" s="1"/>
  <c r="AE114" i="1"/>
  <c r="AF114" i="1"/>
  <c r="S114" i="1" s="1"/>
  <c r="AG114" i="1"/>
  <c r="AH114" i="1"/>
  <c r="CV114" i="1" s="1"/>
  <c r="U114" i="1" s="1"/>
  <c r="AI114" i="1"/>
  <c r="AJ114" i="1"/>
  <c r="CX114" i="1" s="1"/>
  <c r="W114" i="1" s="1"/>
  <c r="CQ114" i="1"/>
  <c r="CR114" i="1"/>
  <c r="CS114" i="1"/>
  <c r="CU114" i="1"/>
  <c r="T114" i="1" s="1"/>
  <c r="CW114" i="1"/>
  <c r="V114" i="1" s="1"/>
  <c r="FR114" i="1"/>
  <c r="GL114" i="1"/>
  <c r="GO114" i="1"/>
  <c r="GP114" i="1"/>
  <c r="GV114" i="1"/>
  <c r="HC114" i="1" s="1"/>
  <c r="GX114" i="1" s="1"/>
  <c r="C115" i="1"/>
  <c r="D115" i="1"/>
  <c r="I115" i="1"/>
  <c r="K115" i="1"/>
  <c r="S115" i="1"/>
  <c r="CY115" i="1" s="1"/>
  <c r="X115" i="1" s="1"/>
  <c r="AC115" i="1"/>
  <c r="AE115" i="1"/>
  <c r="Q115" i="1" s="1"/>
  <c r="AF115" i="1"/>
  <c r="AG115" i="1"/>
  <c r="CU115" i="1" s="1"/>
  <c r="T115" i="1" s="1"/>
  <c r="AH115" i="1"/>
  <c r="AI115" i="1"/>
  <c r="CW115" i="1" s="1"/>
  <c r="V115" i="1" s="1"/>
  <c r="AJ115" i="1"/>
  <c r="CR115" i="1"/>
  <c r="CT115" i="1"/>
  <c r="CV115" i="1"/>
  <c r="U115" i="1" s="1"/>
  <c r="CX115" i="1"/>
  <c r="W115" i="1" s="1"/>
  <c r="CZ115" i="1"/>
  <c r="Y115" i="1" s="1"/>
  <c r="FR115" i="1"/>
  <c r="GL115" i="1"/>
  <c r="GO115" i="1"/>
  <c r="GP115" i="1"/>
  <c r="GV115" i="1"/>
  <c r="HC115" i="1"/>
  <c r="GX115" i="1" s="1"/>
  <c r="C116" i="1"/>
  <c r="D116" i="1"/>
  <c r="I116" i="1"/>
  <c r="K116" i="1"/>
  <c r="P116" i="1"/>
  <c r="R116" i="1"/>
  <c r="GK116" i="1" s="1"/>
  <c r="AC116" i="1"/>
  <c r="AD116" i="1"/>
  <c r="AE116" i="1"/>
  <c r="Q116" i="1" s="1"/>
  <c r="AF116" i="1"/>
  <c r="AB116" i="1" s="1"/>
  <c r="AG116" i="1"/>
  <c r="AH116" i="1"/>
  <c r="CV116" i="1" s="1"/>
  <c r="U116" i="1" s="1"/>
  <c r="AI116" i="1"/>
  <c r="AJ116" i="1"/>
  <c r="CX116" i="1" s="1"/>
  <c r="W116" i="1" s="1"/>
  <c r="CQ116" i="1"/>
  <c r="CR116" i="1"/>
  <c r="CS116" i="1"/>
  <c r="CU116" i="1"/>
  <c r="T116" i="1" s="1"/>
  <c r="CW116" i="1"/>
  <c r="V116" i="1" s="1"/>
  <c r="FR116" i="1"/>
  <c r="GL116" i="1"/>
  <c r="GO116" i="1"/>
  <c r="GP116" i="1"/>
  <c r="GV116" i="1"/>
  <c r="GX116" i="1"/>
  <c r="HC116" i="1"/>
  <c r="I117" i="1"/>
  <c r="Q117" i="1" s="1"/>
  <c r="P117" i="1"/>
  <c r="CP117" i="1" s="1"/>
  <c r="O117" i="1" s="1"/>
  <c r="R117" i="1"/>
  <c r="GK117" i="1" s="1"/>
  <c r="AC117" i="1"/>
  <c r="AD117" i="1"/>
  <c r="AB117" i="1" s="1"/>
  <c r="AE117" i="1"/>
  <c r="AF117" i="1"/>
  <c r="S117" i="1" s="1"/>
  <c r="AG117" i="1"/>
  <c r="AH117" i="1"/>
  <c r="CV117" i="1" s="1"/>
  <c r="U117" i="1" s="1"/>
  <c r="AI117" i="1"/>
  <c r="AJ117" i="1"/>
  <c r="CX117" i="1" s="1"/>
  <c r="W117" i="1" s="1"/>
  <c r="CQ117" i="1"/>
  <c r="CR117" i="1"/>
  <c r="CS117" i="1"/>
  <c r="CU117" i="1"/>
  <c r="T117" i="1" s="1"/>
  <c r="CW117" i="1"/>
  <c r="V117" i="1" s="1"/>
  <c r="FR117" i="1"/>
  <c r="GL117" i="1"/>
  <c r="GO117" i="1"/>
  <c r="GP117" i="1"/>
  <c r="GV117" i="1"/>
  <c r="HC117" i="1" s="1"/>
  <c r="GX117" i="1" s="1"/>
  <c r="I118" i="1"/>
  <c r="P118" i="1" s="1"/>
  <c r="R118" i="1"/>
  <c r="GK118" i="1" s="1"/>
  <c r="AC118" i="1"/>
  <c r="AD118" i="1"/>
  <c r="AE118" i="1"/>
  <c r="AF118" i="1"/>
  <c r="AB118" i="1" s="1"/>
  <c r="AG118" i="1"/>
  <c r="AH118" i="1"/>
  <c r="CV118" i="1" s="1"/>
  <c r="U118" i="1" s="1"/>
  <c r="AI118" i="1"/>
  <c r="AJ118" i="1"/>
  <c r="CX118" i="1" s="1"/>
  <c r="W118" i="1" s="1"/>
  <c r="CQ118" i="1"/>
  <c r="CR118" i="1"/>
  <c r="CS118" i="1"/>
  <c r="CU118" i="1"/>
  <c r="T118" i="1" s="1"/>
  <c r="CW118" i="1"/>
  <c r="V118" i="1" s="1"/>
  <c r="FR118" i="1"/>
  <c r="GL118" i="1"/>
  <c r="GO118" i="1"/>
  <c r="GP118" i="1"/>
  <c r="GV118" i="1"/>
  <c r="GX118" i="1"/>
  <c r="HC118" i="1"/>
  <c r="I119" i="1"/>
  <c r="Q119" i="1" s="1"/>
  <c r="P119" i="1"/>
  <c r="R119" i="1"/>
  <c r="GK119" i="1" s="1"/>
  <c r="AC119" i="1"/>
  <c r="AD119" i="1"/>
  <c r="AB119" i="1" s="1"/>
  <c r="AE119" i="1"/>
  <c r="AF119" i="1"/>
  <c r="S119" i="1" s="1"/>
  <c r="AG119" i="1"/>
  <c r="AH119" i="1"/>
  <c r="CV119" i="1" s="1"/>
  <c r="U119" i="1" s="1"/>
  <c r="AI119" i="1"/>
  <c r="AJ119" i="1"/>
  <c r="CX119" i="1" s="1"/>
  <c r="W119" i="1" s="1"/>
  <c r="CQ119" i="1"/>
  <c r="CR119" i="1"/>
  <c r="CS119" i="1"/>
  <c r="CU119" i="1"/>
  <c r="T119" i="1" s="1"/>
  <c r="CW119" i="1"/>
  <c r="V119" i="1" s="1"/>
  <c r="FR119" i="1"/>
  <c r="GL119" i="1"/>
  <c r="GO119" i="1"/>
  <c r="GP119" i="1"/>
  <c r="GV119" i="1"/>
  <c r="HC119" i="1" s="1"/>
  <c r="GX119" i="1" s="1"/>
  <c r="I120" i="1"/>
  <c r="P120" i="1" s="1"/>
  <c r="R120" i="1"/>
  <c r="GK120" i="1" s="1"/>
  <c r="AC120" i="1"/>
  <c r="AD120" i="1"/>
  <c r="AE120" i="1"/>
  <c r="AF120" i="1"/>
  <c r="AB120" i="1" s="1"/>
  <c r="AG120" i="1"/>
  <c r="AH120" i="1"/>
  <c r="CV120" i="1" s="1"/>
  <c r="U120" i="1" s="1"/>
  <c r="AI120" i="1"/>
  <c r="AJ120" i="1"/>
  <c r="CX120" i="1" s="1"/>
  <c r="W120" i="1" s="1"/>
  <c r="CQ120" i="1"/>
  <c r="CR120" i="1"/>
  <c r="CS120" i="1"/>
  <c r="CU120" i="1"/>
  <c r="T120" i="1" s="1"/>
  <c r="CW120" i="1"/>
  <c r="V120" i="1" s="1"/>
  <c r="FR120" i="1"/>
  <c r="GL120" i="1"/>
  <c r="GO120" i="1"/>
  <c r="GP120" i="1"/>
  <c r="GV120" i="1"/>
  <c r="HC120" i="1" s="1"/>
  <c r="GX120" i="1" s="1"/>
  <c r="I121" i="1"/>
  <c r="Q121" i="1" s="1"/>
  <c r="P121" i="1"/>
  <c r="CP121" i="1" s="1"/>
  <c r="O121" i="1" s="1"/>
  <c r="R121" i="1"/>
  <c r="GK121" i="1" s="1"/>
  <c r="AC121" i="1"/>
  <c r="AD121" i="1"/>
  <c r="AB121" i="1" s="1"/>
  <c r="AE121" i="1"/>
  <c r="AF121" i="1"/>
  <c r="S121" i="1" s="1"/>
  <c r="AG121" i="1"/>
  <c r="AH121" i="1"/>
  <c r="CV121" i="1" s="1"/>
  <c r="U121" i="1" s="1"/>
  <c r="AI121" i="1"/>
  <c r="AJ121" i="1"/>
  <c r="CX121" i="1" s="1"/>
  <c r="W121" i="1" s="1"/>
  <c r="CQ121" i="1"/>
  <c r="CR121" i="1"/>
  <c r="CS121" i="1"/>
  <c r="CU121" i="1"/>
  <c r="T121" i="1" s="1"/>
  <c r="CW121" i="1"/>
  <c r="V121" i="1" s="1"/>
  <c r="FR121" i="1"/>
  <c r="GL121" i="1"/>
  <c r="GO121" i="1"/>
  <c r="GP121" i="1"/>
  <c r="GV121" i="1"/>
  <c r="HC121" i="1" s="1"/>
  <c r="GX121" i="1" s="1"/>
  <c r="I122" i="1"/>
  <c r="P122" i="1" s="1"/>
  <c r="R122" i="1"/>
  <c r="GK122" i="1" s="1"/>
  <c r="AC122" i="1"/>
  <c r="AD122" i="1"/>
  <c r="AE122" i="1"/>
  <c r="AF122" i="1"/>
  <c r="AB122" i="1" s="1"/>
  <c r="AG122" i="1"/>
  <c r="AH122" i="1"/>
  <c r="CV122" i="1" s="1"/>
  <c r="U122" i="1" s="1"/>
  <c r="AI122" i="1"/>
  <c r="AJ122" i="1"/>
  <c r="CX122" i="1" s="1"/>
  <c r="W122" i="1" s="1"/>
  <c r="CQ122" i="1"/>
  <c r="CR122" i="1"/>
  <c r="CS122" i="1"/>
  <c r="CU122" i="1"/>
  <c r="T122" i="1" s="1"/>
  <c r="CW122" i="1"/>
  <c r="V122" i="1" s="1"/>
  <c r="FR122" i="1"/>
  <c r="GL122" i="1"/>
  <c r="GO122" i="1"/>
  <c r="GP122" i="1"/>
  <c r="GV122" i="1"/>
  <c r="HC122" i="1" s="1"/>
  <c r="GX122" i="1" s="1"/>
  <c r="I123" i="1"/>
  <c r="Q123" i="1" s="1"/>
  <c r="P123" i="1"/>
  <c r="R123" i="1"/>
  <c r="GK123" i="1" s="1"/>
  <c r="AC123" i="1"/>
  <c r="AD123" i="1"/>
  <c r="AB123" i="1" s="1"/>
  <c r="AE123" i="1"/>
  <c r="AF123" i="1"/>
  <c r="S123" i="1" s="1"/>
  <c r="AG123" i="1"/>
  <c r="AH123" i="1"/>
  <c r="CV123" i="1" s="1"/>
  <c r="U123" i="1" s="1"/>
  <c r="AI123" i="1"/>
  <c r="AJ123" i="1"/>
  <c r="CX123" i="1" s="1"/>
  <c r="W123" i="1" s="1"/>
  <c r="CQ123" i="1"/>
  <c r="CR123" i="1"/>
  <c r="CS123" i="1"/>
  <c r="CU123" i="1"/>
  <c r="T123" i="1" s="1"/>
  <c r="CW123" i="1"/>
  <c r="V123" i="1" s="1"/>
  <c r="FR123" i="1"/>
  <c r="GL123" i="1"/>
  <c r="GO123" i="1"/>
  <c r="GP123" i="1"/>
  <c r="GV123" i="1"/>
  <c r="HC123" i="1" s="1"/>
  <c r="GX123" i="1" s="1"/>
  <c r="I124" i="1"/>
  <c r="P124" i="1" s="1"/>
  <c r="R124" i="1"/>
  <c r="GK124" i="1" s="1"/>
  <c r="AC124" i="1"/>
  <c r="AD124" i="1"/>
  <c r="AE124" i="1"/>
  <c r="AF124" i="1"/>
  <c r="AB124" i="1" s="1"/>
  <c r="AG124" i="1"/>
  <c r="AH124" i="1"/>
  <c r="CV124" i="1" s="1"/>
  <c r="U124" i="1" s="1"/>
  <c r="AI124" i="1"/>
  <c r="AJ124" i="1"/>
  <c r="CX124" i="1" s="1"/>
  <c r="W124" i="1" s="1"/>
  <c r="CQ124" i="1"/>
  <c r="CR124" i="1"/>
  <c r="CS124" i="1"/>
  <c r="CU124" i="1"/>
  <c r="T124" i="1" s="1"/>
  <c r="CW124" i="1"/>
  <c r="V124" i="1" s="1"/>
  <c r="FR124" i="1"/>
  <c r="GL124" i="1"/>
  <c r="GO124" i="1"/>
  <c r="GP124" i="1"/>
  <c r="GV124" i="1"/>
  <c r="HC124" i="1" s="1"/>
  <c r="GX124" i="1" s="1"/>
  <c r="I125" i="1"/>
  <c r="Q125" i="1" s="1"/>
  <c r="P125" i="1"/>
  <c r="CP125" i="1" s="1"/>
  <c r="O125" i="1" s="1"/>
  <c r="R125" i="1"/>
  <c r="GK125" i="1" s="1"/>
  <c r="AC125" i="1"/>
  <c r="AD125" i="1"/>
  <c r="AB125" i="1" s="1"/>
  <c r="AE125" i="1"/>
  <c r="AF125" i="1"/>
  <c r="S125" i="1" s="1"/>
  <c r="AG125" i="1"/>
  <c r="AH125" i="1"/>
  <c r="CV125" i="1" s="1"/>
  <c r="U125" i="1" s="1"/>
  <c r="AI125" i="1"/>
  <c r="AJ125" i="1"/>
  <c r="CX125" i="1" s="1"/>
  <c r="W125" i="1" s="1"/>
  <c r="CQ125" i="1"/>
  <c r="CR125" i="1"/>
  <c r="CS125" i="1"/>
  <c r="CU125" i="1"/>
  <c r="T125" i="1" s="1"/>
  <c r="CW125" i="1"/>
  <c r="V125" i="1" s="1"/>
  <c r="FR125" i="1"/>
  <c r="GL125" i="1"/>
  <c r="GO125" i="1"/>
  <c r="GP125" i="1"/>
  <c r="GV125" i="1"/>
  <c r="HC125" i="1" s="1"/>
  <c r="GX125" i="1" s="1"/>
  <c r="I126" i="1"/>
  <c r="P126" i="1" s="1"/>
  <c r="R126" i="1"/>
  <c r="GK126" i="1" s="1"/>
  <c r="AC126" i="1"/>
  <c r="AD126" i="1"/>
  <c r="AE126" i="1"/>
  <c r="AF126" i="1"/>
  <c r="AB126" i="1" s="1"/>
  <c r="AG126" i="1"/>
  <c r="AH126" i="1"/>
  <c r="CV126" i="1" s="1"/>
  <c r="U126" i="1" s="1"/>
  <c r="AI126" i="1"/>
  <c r="AJ126" i="1"/>
  <c r="CX126" i="1" s="1"/>
  <c r="W126" i="1" s="1"/>
  <c r="CQ126" i="1"/>
  <c r="CR126" i="1"/>
  <c r="CS126" i="1"/>
  <c r="CU126" i="1"/>
  <c r="T126" i="1" s="1"/>
  <c r="CW126" i="1"/>
  <c r="V126" i="1" s="1"/>
  <c r="FR126" i="1"/>
  <c r="GL126" i="1"/>
  <c r="GO126" i="1"/>
  <c r="GP126" i="1"/>
  <c r="GV126" i="1"/>
  <c r="HC126" i="1" s="1"/>
  <c r="GX126" i="1" s="1"/>
  <c r="C127" i="1"/>
  <c r="D127" i="1"/>
  <c r="I127" i="1"/>
  <c r="K127" i="1"/>
  <c r="AC127" i="1"/>
  <c r="P127" i="1" s="1"/>
  <c r="AE127" i="1"/>
  <c r="AD127" i="1" s="1"/>
  <c r="AF127" i="1"/>
  <c r="AG127" i="1"/>
  <c r="CU127" i="1" s="1"/>
  <c r="T127" i="1" s="1"/>
  <c r="AH127" i="1"/>
  <c r="AI127" i="1"/>
  <c r="CW127" i="1" s="1"/>
  <c r="V127" i="1" s="1"/>
  <c r="AJ127" i="1"/>
  <c r="CR127" i="1"/>
  <c r="CT127" i="1"/>
  <c r="CV127" i="1"/>
  <c r="U127" i="1" s="1"/>
  <c r="CX127" i="1"/>
  <c r="W127" i="1" s="1"/>
  <c r="FR127" i="1"/>
  <c r="GL127" i="1"/>
  <c r="GO127" i="1"/>
  <c r="GP127" i="1"/>
  <c r="GV127" i="1"/>
  <c r="HC127" i="1" s="1"/>
  <c r="GX127" i="1" s="1"/>
  <c r="C128" i="1"/>
  <c r="D128" i="1"/>
  <c r="I128" i="1"/>
  <c r="K128" i="1"/>
  <c r="P128" i="1"/>
  <c r="CP128" i="1" s="1"/>
  <c r="O128" i="1" s="1"/>
  <c r="R128" i="1"/>
  <c r="GK128" i="1" s="1"/>
  <c r="T128" i="1"/>
  <c r="AC128" i="1"/>
  <c r="AD128" i="1"/>
  <c r="AB128" i="1" s="1"/>
  <c r="AE128" i="1"/>
  <c r="Q128" i="1" s="1"/>
  <c r="AF128" i="1"/>
  <c r="S128" i="1" s="1"/>
  <c r="CZ128" i="1" s="1"/>
  <c r="Y128" i="1" s="1"/>
  <c r="AG128" i="1"/>
  <c r="AH128" i="1"/>
  <c r="CV128" i="1" s="1"/>
  <c r="U128" i="1" s="1"/>
  <c r="AI128" i="1"/>
  <c r="AJ128" i="1"/>
  <c r="CX128" i="1" s="1"/>
  <c r="W128" i="1" s="1"/>
  <c r="CQ128" i="1"/>
  <c r="CR128" i="1"/>
  <c r="CS128" i="1"/>
  <c r="CU128" i="1"/>
  <c r="CW128" i="1"/>
  <c r="V128" i="1" s="1"/>
  <c r="CY128" i="1"/>
  <c r="X128" i="1" s="1"/>
  <c r="FR128" i="1"/>
  <c r="GL128" i="1"/>
  <c r="GO128" i="1"/>
  <c r="GP128" i="1"/>
  <c r="GV128" i="1"/>
  <c r="HC128" i="1" s="1"/>
  <c r="GX128" i="1" s="1"/>
  <c r="I129" i="1"/>
  <c r="R129" i="1"/>
  <c r="GK129" i="1" s="1"/>
  <c r="V129" i="1"/>
  <c r="AC129" i="1"/>
  <c r="AD129" i="1"/>
  <c r="AE129" i="1"/>
  <c r="AF129" i="1"/>
  <c r="AG129" i="1"/>
  <c r="AH129" i="1"/>
  <c r="CV129" i="1" s="1"/>
  <c r="U129" i="1" s="1"/>
  <c r="AI129" i="1"/>
  <c r="AJ129" i="1"/>
  <c r="CX129" i="1" s="1"/>
  <c r="W129" i="1" s="1"/>
  <c r="CQ129" i="1"/>
  <c r="CR129" i="1"/>
  <c r="CS129" i="1"/>
  <c r="CU129" i="1"/>
  <c r="T129" i="1" s="1"/>
  <c r="CW129" i="1"/>
  <c r="FR129" i="1"/>
  <c r="GL129" i="1"/>
  <c r="GO129" i="1"/>
  <c r="GP129" i="1"/>
  <c r="GV129" i="1"/>
  <c r="GX129" i="1"/>
  <c r="HC129" i="1"/>
  <c r="I130" i="1"/>
  <c r="Q130" i="1" s="1"/>
  <c r="P130" i="1"/>
  <c r="T130" i="1"/>
  <c r="AC130" i="1"/>
  <c r="AD130" i="1"/>
  <c r="AB130" i="1" s="1"/>
  <c r="AE130" i="1"/>
  <c r="AF130" i="1"/>
  <c r="AG130" i="1"/>
  <c r="AH130" i="1"/>
  <c r="CV130" i="1" s="1"/>
  <c r="U130" i="1" s="1"/>
  <c r="AI130" i="1"/>
  <c r="AJ130" i="1"/>
  <c r="CX130" i="1" s="1"/>
  <c r="CQ130" i="1"/>
  <c r="CR130" i="1"/>
  <c r="CS130" i="1"/>
  <c r="CU130" i="1"/>
  <c r="CW130" i="1"/>
  <c r="V130" i="1" s="1"/>
  <c r="FR130" i="1"/>
  <c r="GL130" i="1"/>
  <c r="GO130" i="1"/>
  <c r="GP130" i="1"/>
  <c r="GV130" i="1"/>
  <c r="HC130" i="1" s="1"/>
  <c r="GX130" i="1"/>
  <c r="I131" i="1"/>
  <c r="Q131" i="1" s="1"/>
  <c r="P131" i="1"/>
  <c r="T131" i="1"/>
  <c r="AC131" i="1"/>
  <c r="AD131" i="1"/>
  <c r="AB131" i="1" s="1"/>
  <c r="AE131" i="1"/>
  <c r="AF131" i="1"/>
  <c r="AG131" i="1"/>
  <c r="AH131" i="1"/>
  <c r="CV131" i="1" s="1"/>
  <c r="U131" i="1" s="1"/>
  <c r="AI131" i="1"/>
  <c r="AJ131" i="1"/>
  <c r="CX131" i="1" s="1"/>
  <c r="CQ131" i="1"/>
  <c r="CR131" i="1"/>
  <c r="CS131" i="1"/>
  <c r="CU131" i="1"/>
  <c r="CW131" i="1"/>
  <c r="V131" i="1" s="1"/>
  <c r="FR131" i="1"/>
  <c r="GL131" i="1"/>
  <c r="GO131" i="1"/>
  <c r="GP131" i="1"/>
  <c r="GV131" i="1"/>
  <c r="GX131" i="1"/>
  <c r="HC131" i="1"/>
  <c r="I132" i="1"/>
  <c r="Q132" i="1" s="1"/>
  <c r="R132" i="1"/>
  <c r="GK132" i="1" s="1"/>
  <c r="V132" i="1"/>
  <c r="AC132" i="1"/>
  <c r="AD132" i="1"/>
  <c r="AE132" i="1"/>
  <c r="AF132" i="1"/>
  <c r="AG132" i="1"/>
  <c r="AH132" i="1"/>
  <c r="CV132" i="1" s="1"/>
  <c r="U132" i="1" s="1"/>
  <c r="AI132" i="1"/>
  <c r="AJ132" i="1"/>
  <c r="CX132" i="1" s="1"/>
  <c r="W132" i="1" s="1"/>
  <c r="CQ132" i="1"/>
  <c r="CR132" i="1"/>
  <c r="CS132" i="1"/>
  <c r="CU132" i="1"/>
  <c r="T132" i="1" s="1"/>
  <c r="CW132" i="1"/>
  <c r="FR132" i="1"/>
  <c r="GL132" i="1"/>
  <c r="GO132" i="1"/>
  <c r="GP132" i="1"/>
  <c r="GV132" i="1"/>
  <c r="HC132" i="1" s="1"/>
  <c r="GX132" i="1" s="1"/>
  <c r="I133" i="1"/>
  <c r="Q133" i="1" s="1"/>
  <c r="R133" i="1"/>
  <c r="GK133" i="1" s="1"/>
  <c r="V133" i="1"/>
  <c r="AC133" i="1"/>
  <c r="AD133" i="1"/>
  <c r="AE133" i="1"/>
  <c r="AF133" i="1"/>
  <c r="AG133" i="1"/>
  <c r="AH133" i="1"/>
  <c r="CV133" i="1" s="1"/>
  <c r="U133" i="1" s="1"/>
  <c r="AI133" i="1"/>
  <c r="AJ133" i="1"/>
  <c r="CX133" i="1" s="1"/>
  <c r="W133" i="1" s="1"/>
  <c r="CQ133" i="1"/>
  <c r="CR133" i="1"/>
  <c r="CS133" i="1"/>
  <c r="CU133" i="1"/>
  <c r="T133" i="1" s="1"/>
  <c r="CW133" i="1"/>
  <c r="FR133" i="1"/>
  <c r="GL133" i="1"/>
  <c r="GO133" i="1"/>
  <c r="GP133" i="1"/>
  <c r="GV133" i="1"/>
  <c r="HC133" i="1" s="1"/>
  <c r="GX133" i="1" s="1"/>
  <c r="I134" i="1"/>
  <c r="Q134" i="1" s="1"/>
  <c r="R134" i="1"/>
  <c r="GK134" i="1" s="1"/>
  <c r="V134" i="1"/>
  <c r="AC134" i="1"/>
  <c r="AD134" i="1"/>
  <c r="AE134" i="1"/>
  <c r="AF134" i="1"/>
  <c r="AG134" i="1"/>
  <c r="AH134" i="1"/>
  <c r="CV134" i="1" s="1"/>
  <c r="U134" i="1" s="1"/>
  <c r="AI134" i="1"/>
  <c r="AJ134" i="1"/>
  <c r="CX134" i="1" s="1"/>
  <c r="W134" i="1" s="1"/>
  <c r="CQ134" i="1"/>
  <c r="CR134" i="1"/>
  <c r="CS134" i="1"/>
  <c r="CU134" i="1"/>
  <c r="T134" i="1" s="1"/>
  <c r="CW134" i="1"/>
  <c r="FR134" i="1"/>
  <c r="GL134" i="1"/>
  <c r="GO134" i="1"/>
  <c r="GP134" i="1"/>
  <c r="GV134" i="1"/>
  <c r="HC134" i="1" s="1"/>
  <c r="GX134" i="1" s="1"/>
  <c r="I135" i="1"/>
  <c r="Q135" i="1" s="1"/>
  <c r="R135" i="1"/>
  <c r="GK135" i="1" s="1"/>
  <c r="V135" i="1"/>
  <c r="AC135" i="1"/>
  <c r="AD135" i="1"/>
  <c r="AE135" i="1"/>
  <c r="AF135" i="1"/>
  <c r="AG135" i="1"/>
  <c r="AH135" i="1"/>
  <c r="CV135" i="1" s="1"/>
  <c r="U135" i="1" s="1"/>
  <c r="AI135" i="1"/>
  <c r="AJ135" i="1"/>
  <c r="CX135" i="1" s="1"/>
  <c r="W135" i="1" s="1"/>
  <c r="CQ135" i="1"/>
  <c r="CR135" i="1"/>
  <c r="CS135" i="1"/>
  <c r="CU135" i="1"/>
  <c r="T135" i="1" s="1"/>
  <c r="CW135" i="1"/>
  <c r="FR135" i="1"/>
  <c r="GL135" i="1"/>
  <c r="GO135" i="1"/>
  <c r="GP135" i="1"/>
  <c r="GV135" i="1"/>
  <c r="HC135" i="1" s="1"/>
  <c r="GX135" i="1" s="1"/>
  <c r="I136" i="1"/>
  <c r="Q136" i="1" s="1"/>
  <c r="R136" i="1"/>
  <c r="GK136" i="1" s="1"/>
  <c r="AC136" i="1"/>
  <c r="AD136" i="1"/>
  <c r="AE136" i="1"/>
  <c r="AF136" i="1"/>
  <c r="AG136" i="1"/>
  <c r="AH136" i="1"/>
  <c r="CV136" i="1" s="1"/>
  <c r="U136" i="1" s="1"/>
  <c r="AI136" i="1"/>
  <c r="AJ136" i="1"/>
  <c r="CX136" i="1" s="1"/>
  <c r="W136" i="1" s="1"/>
  <c r="CQ136" i="1"/>
  <c r="CR136" i="1"/>
  <c r="CS136" i="1"/>
  <c r="CU136" i="1"/>
  <c r="T136" i="1" s="1"/>
  <c r="CW136" i="1"/>
  <c r="V136" i="1" s="1"/>
  <c r="FR136" i="1"/>
  <c r="GL136" i="1"/>
  <c r="GO136" i="1"/>
  <c r="GP136" i="1"/>
  <c r="GV136" i="1"/>
  <c r="HC136" i="1" s="1"/>
  <c r="GX136" i="1"/>
  <c r="I137" i="1"/>
  <c r="S137" i="1"/>
  <c r="CY137" i="1" s="1"/>
  <c r="X137" i="1" s="1"/>
  <c r="AC137" i="1"/>
  <c r="P137" i="1" s="1"/>
  <c r="AE137" i="1"/>
  <c r="AD137" i="1" s="1"/>
  <c r="AF137" i="1"/>
  <c r="AG137" i="1"/>
  <c r="CU137" i="1" s="1"/>
  <c r="T137" i="1" s="1"/>
  <c r="AH137" i="1"/>
  <c r="AI137" i="1"/>
  <c r="CW137" i="1" s="1"/>
  <c r="V137" i="1" s="1"/>
  <c r="AJ137" i="1"/>
  <c r="CR137" i="1"/>
  <c r="CT137" i="1"/>
  <c r="CV137" i="1"/>
  <c r="U137" i="1" s="1"/>
  <c r="CX137" i="1"/>
  <c r="W137" i="1" s="1"/>
  <c r="CZ137" i="1"/>
  <c r="Y137" i="1" s="1"/>
  <c r="FR137" i="1"/>
  <c r="GL137" i="1"/>
  <c r="GO137" i="1"/>
  <c r="GP137" i="1"/>
  <c r="GV137" i="1"/>
  <c r="HC137" i="1" s="1"/>
  <c r="GX137" i="1" s="1"/>
  <c r="I138" i="1"/>
  <c r="S138" i="1"/>
  <c r="CY138" i="1" s="1"/>
  <c r="X138" i="1" s="1"/>
  <c r="AC138" i="1"/>
  <c r="AE138" i="1"/>
  <c r="R138" i="1" s="1"/>
  <c r="GK138" i="1" s="1"/>
  <c r="AF138" i="1"/>
  <c r="AG138" i="1"/>
  <c r="CU138" i="1" s="1"/>
  <c r="T138" i="1" s="1"/>
  <c r="AH138" i="1"/>
  <c r="AI138" i="1"/>
  <c r="CW138" i="1" s="1"/>
  <c r="V138" i="1" s="1"/>
  <c r="AJ138" i="1"/>
  <c r="CR138" i="1"/>
  <c r="CT138" i="1"/>
  <c r="CV138" i="1"/>
  <c r="U138" i="1" s="1"/>
  <c r="CX138" i="1"/>
  <c r="W138" i="1" s="1"/>
  <c r="FR138" i="1"/>
  <c r="GL138" i="1"/>
  <c r="GO138" i="1"/>
  <c r="GP138" i="1"/>
  <c r="GV138" i="1"/>
  <c r="HC138" i="1"/>
  <c r="GX138" i="1" s="1"/>
  <c r="C139" i="1"/>
  <c r="D139" i="1"/>
  <c r="I139" i="1"/>
  <c r="K139" i="1"/>
  <c r="P139" i="1"/>
  <c r="R139" i="1"/>
  <c r="GK139" i="1" s="1"/>
  <c r="AC139" i="1"/>
  <c r="AD139" i="1"/>
  <c r="AE139" i="1"/>
  <c r="Q139" i="1" s="1"/>
  <c r="AF139" i="1"/>
  <c r="AB139" i="1" s="1"/>
  <c r="AG139" i="1"/>
  <c r="AH139" i="1"/>
  <c r="CV139" i="1" s="1"/>
  <c r="U139" i="1" s="1"/>
  <c r="AI139" i="1"/>
  <c r="AJ139" i="1"/>
  <c r="CX139" i="1" s="1"/>
  <c r="W139" i="1" s="1"/>
  <c r="CQ139" i="1"/>
  <c r="CR139" i="1"/>
  <c r="CS139" i="1"/>
  <c r="CU139" i="1"/>
  <c r="T139" i="1" s="1"/>
  <c r="CW139" i="1"/>
  <c r="V139" i="1" s="1"/>
  <c r="FR139" i="1"/>
  <c r="GL139" i="1"/>
  <c r="GO139" i="1"/>
  <c r="GP139" i="1"/>
  <c r="GV139" i="1"/>
  <c r="GX139" i="1"/>
  <c r="HC139" i="1"/>
  <c r="C140" i="1"/>
  <c r="D140" i="1"/>
  <c r="I140" i="1"/>
  <c r="I142" i="1" s="1"/>
  <c r="K140" i="1"/>
  <c r="AC140" i="1"/>
  <c r="P140" i="1" s="1"/>
  <c r="AE140" i="1"/>
  <c r="AD140" i="1" s="1"/>
  <c r="AF140" i="1"/>
  <c r="AG140" i="1"/>
  <c r="CU140" i="1" s="1"/>
  <c r="T140" i="1" s="1"/>
  <c r="AH140" i="1"/>
  <c r="AI140" i="1"/>
  <c r="CW140" i="1" s="1"/>
  <c r="V140" i="1" s="1"/>
  <c r="AJ140" i="1"/>
  <c r="CR140" i="1"/>
  <c r="CT140" i="1"/>
  <c r="CV140" i="1"/>
  <c r="U140" i="1" s="1"/>
  <c r="CX140" i="1"/>
  <c r="W140" i="1" s="1"/>
  <c r="FR140" i="1"/>
  <c r="GL140" i="1"/>
  <c r="GO140" i="1"/>
  <c r="GP140" i="1"/>
  <c r="GV140" i="1"/>
  <c r="HC140" i="1" s="1"/>
  <c r="GX140" i="1" s="1"/>
  <c r="I141" i="1"/>
  <c r="S141" i="1"/>
  <c r="CY141" i="1" s="1"/>
  <c r="X141" i="1" s="1"/>
  <c r="AC141" i="1"/>
  <c r="AE141" i="1"/>
  <c r="R141" i="1" s="1"/>
  <c r="GK141" i="1" s="1"/>
  <c r="AF141" i="1"/>
  <c r="AG141" i="1"/>
  <c r="CU141" i="1" s="1"/>
  <c r="T141" i="1" s="1"/>
  <c r="AH141" i="1"/>
  <c r="AI141" i="1"/>
  <c r="CW141" i="1" s="1"/>
  <c r="V141" i="1" s="1"/>
  <c r="AJ141" i="1"/>
  <c r="CR141" i="1"/>
  <c r="CT141" i="1"/>
  <c r="CV141" i="1"/>
  <c r="U141" i="1" s="1"/>
  <c r="CX141" i="1"/>
  <c r="W141" i="1" s="1"/>
  <c r="FR141" i="1"/>
  <c r="GL141" i="1"/>
  <c r="GO141" i="1"/>
  <c r="GP141" i="1"/>
  <c r="GV141" i="1"/>
  <c r="HC141" i="1"/>
  <c r="GX141" i="1" s="1"/>
  <c r="AC142" i="1"/>
  <c r="P142" i="1" s="1"/>
  <c r="AE142" i="1"/>
  <c r="AD142" i="1" s="1"/>
  <c r="AF142" i="1"/>
  <c r="AG142" i="1"/>
  <c r="CU142" i="1" s="1"/>
  <c r="T142" i="1" s="1"/>
  <c r="AH142" i="1"/>
  <c r="AI142" i="1"/>
  <c r="CW142" i="1" s="1"/>
  <c r="AJ142" i="1"/>
  <c r="CR142" i="1"/>
  <c r="CT142" i="1"/>
  <c r="CV142" i="1"/>
  <c r="CX142" i="1"/>
  <c r="FR142" i="1"/>
  <c r="GL142" i="1"/>
  <c r="GO142" i="1"/>
  <c r="GP142" i="1"/>
  <c r="GV142" i="1"/>
  <c r="HC142" i="1" s="1"/>
  <c r="GX142" i="1" s="1"/>
  <c r="C143" i="1"/>
  <c r="D143" i="1"/>
  <c r="I143" i="1"/>
  <c r="K143" i="1"/>
  <c r="P143" i="1"/>
  <c r="R143" i="1"/>
  <c r="GK143" i="1" s="1"/>
  <c r="AC143" i="1"/>
  <c r="AD143" i="1"/>
  <c r="AB143" i="1" s="1"/>
  <c r="AE143" i="1"/>
  <c r="Q143" i="1" s="1"/>
  <c r="AF143" i="1"/>
  <c r="S143" i="1" s="1"/>
  <c r="AG143" i="1"/>
  <c r="AH143" i="1"/>
  <c r="CV143" i="1" s="1"/>
  <c r="U143" i="1" s="1"/>
  <c r="AI143" i="1"/>
  <c r="AJ143" i="1"/>
  <c r="CX143" i="1" s="1"/>
  <c r="W143" i="1" s="1"/>
  <c r="CQ143" i="1"/>
  <c r="CR143" i="1"/>
  <c r="CS143" i="1"/>
  <c r="CU143" i="1"/>
  <c r="T143" i="1" s="1"/>
  <c r="CW143" i="1"/>
  <c r="V143" i="1" s="1"/>
  <c r="FR143" i="1"/>
  <c r="GL143" i="1"/>
  <c r="GO143" i="1"/>
  <c r="GP143" i="1"/>
  <c r="GV143" i="1"/>
  <c r="HC143" i="1" s="1"/>
  <c r="GX143" i="1" s="1"/>
  <c r="C144" i="1"/>
  <c r="D144" i="1"/>
  <c r="I144" i="1"/>
  <c r="K144" i="1"/>
  <c r="S144" i="1"/>
  <c r="CY144" i="1" s="1"/>
  <c r="X144" i="1" s="1"/>
  <c r="AC144" i="1"/>
  <c r="AE144" i="1"/>
  <c r="R144" i="1" s="1"/>
  <c r="GK144" i="1" s="1"/>
  <c r="AF144" i="1"/>
  <c r="AG144" i="1"/>
  <c r="CU144" i="1" s="1"/>
  <c r="T144" i="1" s="1"/>
  <c r="AH144" i="1"/>
  <c r="AI144" i="1"/>
  <c r="CW144" i="1" s="1"/>
  <c r="V144" i="1" s="1"/>
  <c r="AJ144" i="1"/>
  <c r="CR144" i="1"/>
  <c r="CT144" i="1"/>
  <c r="CV144" i="1"/>
  <c r="U144" i="1" s="1"/>
  <c r="CX144" i="1"/>
  <c r="W144" i="1" s="1"/>
  <c r="FR144" i="1"/>
  <c r="GL144" i="1"/>
  <c r="GO144" i="1"/>
  <c r="GP144" i="1"/>
  <c r="GV144" i="1"/>
  <c r="HC144" i="1"/>
  <c r="GX144" i="1" s="1"/>
  <c r="I145" i="1"/>
  <c r="S145" i="1"/>
  <c r="CY145" i="1" s="1"/>
  <c r="X145" i="1" s="1"/>
  <c r="AC145" i="1"/>
  <c r="P145" i="1" s="1"/>
  <c r="AE145" i="1"/>
  <c r="AD145" i="1" s="1"/>
  <c r="AF145" i="1"/>
  <c r="AG145" i="1"/>
  <c r="CU145" i="1" s="1"/>
  <c r="T145" i="1" s="1"/>
  <c r="AH145" i="1"/>
  <c r="AI145" i="1"/>
  <c r="CW145" i="1" s="1"/>
  <c r="V145" i="1" s="1"/>
  <c r="AJ145" i="1"/>
  <c r="CR145" i="1"/>
  <c r="CT145" i="1"/>
  <c r="CV145" i="1"/>
  <c r="U145" i="1" s="1"/>
  <c r="CX145" i="1"/>
  <c r="W145" i="1" s="1"/>
  <c r="CZ145" i="1"/>
  <c r="Y145" i="1" s="1"/>
  <c r="FR145" i="1"/>
  <c r="GL145" i="1"/>
  <c r="GO145" i="1"/>
  <c r="GP145" i="1"/>
  <c r="GV145" i="1"/>
  <c r="HC145" i="1" s="1"/>
  <c r="GX145" i="1" s="1"/>
  <c r="AC146" i="1"/>
  <c r="AE146" i="1"/>
  <c r="AF146" i="1"/>
  <c r="AG146" i="1"/>
  <c r="CU146" i="1" s="1"/>
  <c r="AH146" i="1"/>
  <c r="AI146" i="1"/>
  <c r="CW146" i="1" s="1"/>
  <c r="AJ146" i="1"/>
  <c r="CR146" i="1"/>
  <c r="CT146" i="1"/>
  <c r="CV146" i="1"/>
  <c r="CX146" i="1"/>
  <c r="FR146" i="1"/>
  <c r="GL146" i="1"/>
  <c r="GO146" i="1"/>
  <c r="GP146" i="1"/>
  <c r="GV146" i="1"/>
  <c r="HC146" i="1"/>
  <c r="C147" i="1"/>
  <c r="D147" i="1"/>
  <c r="I147" i="1"/>
  <c r="K147" i="1"/>
  <c r="P147" i="1"/>
  <c r="R147" i="1"/>
  <c r="GK147" i="1" s="1"/>
  <c r="AC147" i="1"/>
  <c r="AD147" i="1"/>
  <c r="AE147" i="1"/>
  <c r="Q147" i="1" s="1"/>
  <c r="AF147" i="1"/>
  <c r="AB147" i="1" s="1"/>
  <c r="AG147" i="1"/>
  <c r="AH147" i="1"/>
  <c r="CV147" i="1" s="1"/>
  <c r="U147" i="1" s="1"/>
  <c r="AI147" i="1"/>
  <c r="AJ147" i="1"/>
  <c r="CX147" i="1" s="1"/>
  <c r="W147" i="1" s="1"/>
  <c r="CQ147" i="1"/>
  <c r="CR147" i="1"/>
  <c r="CS147" i="1"/>
  <c r="CU147" i="1"/>
  <c r="T147" i="1" s="1"/>
  <c r="CW147" i="1"/>
  <c r="V147" i="1" s="1"/>
  <c r="FR147" i="1"/>
  <c r="GL147" i="1"/>
  <c r="GO147" i="1"/>
  <c r="GP147" i="1"/>
  <c r="GV147" i="1"/>
  <c r="GX147" i="1"/>
  <c r="HC147" i="1"/>
  <c r="C148" i="1"/>
  <c r="D148" i="1"/>
  <c r="I148" i="1"/>
  <c r="I150" i="1" s="1"/>
  <c r="K148" i="1"/>
  <c r="AC148" i="1"/>
  <c r="P148" i="1" s="1"/>
  <c r="AE148" i="1"/>
  <c r="AD148" i="1" s="1"/>
  <c r="AF148" i="1"/>
  <c r="AG148" i="1"/>
  <c r="CU148" i="1" s="1"/>
  <c r="T148" i="1" s="1"/>
  <c r="AH148" i="1"/>
  <c r="AI148" i="1"/>
  <c r="CW148" i="1" s="1"/>
  <c r="V148" i="1" s="1"/>
  <c r="AJ148" i="1"/>
  <c r="CR148" i="1"/>
  <c r="CT148" i="1"/>
  <c r="CV148" i="1"/>
  <c r="U148" i="1" s="1"/>
  <c r="CX148" i="1"/>
  <c r="W148" i="1" s="1"/>
  <c r="FR148" i="1"/>
  <c r="GL148" i="1"/>
  <c r="GO148" i="1"/>
  <c r="GP148" i="1"/>
  <c r="GV148" i="1"/>
  <c r="HC148" i="1" s="1"/>
  <c r="GX148" i="1" s="1"/>
  <c r="I149" i="1"/>
  <c r="S149" i="1"/>
  <c r="CY149" i="1" s="1"/>
  <c r="X149" i="1" s="1"/>
  <c r="AC149" i="1"/>
  <c r="AE149" i="1"/>
  <c r="R149" i="1" s="1"/>
  <c r="GK149" i="1" s="1"/>
  <c r="AF149" i="1"/>
  <c r="AG149" i="1"/>
  <c r="CU149" i="1" s="1"/>
  <c r="T149" i="1" s="1"/>
  <c r="AH149" i="1"/>
  <c r="AI149" i="1"/>
  <c r="CW149" i="1" s="1"/>
  <c r="V149" i="1" s="1"/>
  <c r="AJ149" i="1"/>
  <c r="CR149" i="1"/>
  <c r="CT149" i="1"/>
  <c r="CV149" i="1"/>
  <c r="U149" i="1" s="1"/>
  <c r="CX149" i="1"/>
  <c r="W149" i="1" s="1"/>
  <c r="FR149" i="1"/>
  <c r="GL149" i="1"/>
  <c r="GO149" i="1"/>
  <c r="GP149" i="1"/>
  <c r="GV149" i="1"/>
  <c r="HC149" i="1"/>
  <c r="GX149" i="1" s="1"/>
  <c r="AC150" i="1"/>
  <c r="P150" i="1" s="1"/>
  <c r="AE150" i="1"/>
  <c r="AD150" i="1" s="1"/>
  <c r="AF150" i="1"/>
  <c r="AG150" i="1"/>
  <c r="CU150" i="1" s="1"/>
  <c r="T150" i="1" s="1"/>
  <c r="AH150" i="1"/>
  <c r="AI150" i="1"/>
  <c r="CW150" i="1" s="1"/>
  <c r="V150" i="1" s="1"/>
  <c r="AJ150" i="1"/>
  <c r="CR150" i="1"/>
  <c r="CT150" i="1"/>
  <c r="CV150" i="1"/>
  <c r="U150" i="1" s="1"/>
  <c r="CX150" i="1"/>
  <c r="FR150" i="1"/>
  <c r="GL150" i="1"/>
  <c r="GO150" i="1"/>
  <c r="GP150" i="1"/>
  <c r="GV150" i="1"/>
  <c r="HC150" i="1" s="1"/>
  <c r="GX150" i="1" s="1"/>
  <c r="C151" i="1"/>
  <c r="D151" i="1"/>
  <c r="I151" i="1"/>
  <c r="K151" i="1"/>
  <c r="P151" i="1"/>
  <c r="R151" i="1"/>
  <c r="GK151" i="1" s="1"/>
  <c r="AC151" i="1"/>
  <c r="AD151" i="1"/>
  <c r="AB151" i="1" s="1"/>
  <c r="AE151" i="1"/>
  <c r="Q151" i="1" s="1"/>
  <c r="AF151" i="1"/>
  <c r="S151" i="1" s="1"/>
  <c r="AG151" i="1"/>
  <c r="AH151" i="1"/>
  <c r="CV151" i="1" s="1"/>
  <c r="U151" i="1" s="1"/>
  <c r="AI151" i="1"/>
  <c r="AJ151" i="1"/>
  <c r="CX151" i="1" s="1"/>
  <c r="W151" i="1" s="1"/>
  <c r="CQ151" i="1"/>
  <c r="CR151" i="1"/>
  <c r="CS151" i="1"/>
  <c r="CU151" i="1"/>
  <c r="T151" i="1" s="1"/>
  <c r="CW151" i="1"/>
  <c r="V151" i="1" s="1"/>
  <c r="FR151" i="1"/>
  <c r="GL151" i="1"/>
  <c r="GO151" i="1"/>
  <c r="GP151" i="1"/>
  <c r="GV151" i="1"/>
  <c r="HC151" i="1" s="1"/>
  <c r="GX151" i="1" s="1"/>
  <c r="C152" i="1"/>
  <c r="D152" i="1"/>
  <c r="I152" i="1"/>
  <c r="K152" i="1"/>
  <c r="S152" i="1"/>
  <c r="CY152" i="1" s="1"/>
  <c r="X152" i="1" s="1"/>
  <c r="AC152" i="1"/>
  <c r="AE152" i="1"/>
  <c r="R152" i="1" s="1"/>
  <c r="GK152" i="1" s="1"/>
  <c r="AF152" i="1"/>
  <c r="AG152" i="1"/>
  <c r="CU152" i="1" s="1"/>
  <c r="T152" i="1" s="1"/>
  <c r="AH152" i="1"/>
  <c r="AI152" i="1"/>
  <c r="CW152" i="1" s="1"/>
  <c r="V152" i="1" s="1"/>
  <c r="AJ152" i="1"/>
  <c r="CR152" i="1"/>
  <c r="CT152" i="1"/>
  <c r="CV152" i="1"/>
  <c r="U152" i="1" s="1"/>
  <c r="CX152" i="1"/>
  <c r="W152" i="1" s="1"/>
  <c r="FR152" i="1"/>
  <c r="GL152" i="1"/>
  <c r="GO152" i="1"/>
  <c r="GP152" i="1"/>
  <c r="GV152" i="1"/>
  <c r="HC152" i="1"/>
  <c r="GX152" i="1" s="1"/>
  <c r="I153" i="1"/>
  <c r="S153" i="1"/>
  <c r="CY153" i="1" s="1"/>
  <c r="X153" i="1" s="1"/>
  <c r="AC153" i="1"/>
  <c r="P153" i="1" s="1"/>
  <c r="AE153" i="1"/>
  <c r="AD153" i="1" s="1"/>
  <c r="AF153" i="1"/>
  <c r="AG153" i="1"/>
  <c r="CU153" i="1" s="1"/>
  <c r="T153" i="1" s="1"/>
  <c r="AH153" i="1"/>
  <c r="AI153" i="1"/>
  <c r="CW153" i="1" s="1"/>
  <c r="V153" i="1" s="1"/>
  <c r="AJ153" i="1"/>
  <c r="CR153" i="1"/>
  <c r="CT153" i="1"/>
  <c r="CV153" i="1"/>
  <c r="U153" i="1" s="1"/>
  <c r="CX153" i="1"/>
  <c r="W153" i="1" s="1"/>
  <c r="CZ153" i="1"/>
  <c r="Y153" i="1" s="1"/>
  <c r="FR153" i="1"/>
  <c r="GL153" i="1"/>
  <c r="GO153" i="1"/>
  <c r="GP153" i="1"/>
  <c r="GV153" i="1"/>
  <c r="HC153" i="1" s="1"/>
  <c r="GX153" i="1" s="1"/>
  <c r="AC154" i="1"/>
  <c r="AE154" i="1"/>
  <c r="AF154" i="1"/>
  <c r="AG154" i="1"/>
  <c r="CU154" i="1" s="1"/>
  <c r="AH154" i="1"/>
  <c r="AI154" i="1"/>
  <c r="CW154" i="1" s="1"/>
  <c r="AJ154" i="1"/>
  <c r="CR154" i="1"/>
  <c r="CT154" i="1"/>
  <c r="CV154" i="1"/>
  <c r="CX154" i="1"/>
  <c r="FR154" i="1"/>
  <c r="GL154" i="1"/>
  <c r="GO154" i="1"/>
  <c r="GP154" i="1"/>
  <c r="GV154" i="1"/>
  <c r="HC154" i="1"/>
  <c r="C155" i="1"/>
  <c r="D155" i="1"/>
  <c r="I155" i="1"/>
  <c r="K155" i="1"/>
  <c r="P155" i="1"/>
  <c r="R155" i="1"/>
  <c r="GK155" i="1" s="1"/>
  <c r="AC155" i="1"/>
  <c r="AD155" i="1"/>
  <c r="AE155" i="1"/>
  <c r="Q155" i="1" s="1"/>
  <c r="AF155" i="1"/>
  <c r="AB155" i="1" s="1"/>
  <c r="AG155" i="1"/>
  <c r="AH155" i="1"/>
  <c r="CV155" i="1" s="1"/>
  <c r="U155" i="1" s="1"/>
  <c r="AI155" i="1"/>
  <c r="AJ155" i="1"/>
  <c r="CX155" i="1" s="1"/>
  <c r="W155" i="1" s="1"/>
  <c r="CQ155" i="1"/>
  <c r="CR155" i="1"/>
  <c r="CS155" i="1"/>
  <c r="CU155" i="1"/>
  <c r="T155" i="1" s="1"/>
  <c r="CW155" i="1"/>
  <c r="V155" i="1" s="1"/>
  <c r="FR155" i="1"/>
  <c r="GL155" i="1"/>
  <c r="GO155" i="1"/>
  <c r="GP155" i="1"/>
  <c r="GV155" i="1"/>
  <c r="HC155" i="1" s="1"/>
  <c r="GX155" i="1" s="1"/>
  <c r="C156" i="1"/>
  <c r="D156" i="1"/>
  <c r="I156" i="1"/>
  <c r="I158" i="1" s="1"/>
  <c r="K156" i="1"/>
  <c r="AC156" i="1"/>
  <c r="P156" i="1" s="1"/>
  <c r="AE156" i="1"/>
  <c r="AD156" i="1" s="1"/>
  <c r="AF156" i="1"/>
  <c r="AG156" i="1"/>
  <c r="CU156" i="1" s="1"/>
  <c r="T156" i="1" s="1"/>
  <c r="AH156" i="1"/>
  <c r="AI156" i="1"/>
  <c r="CW156" i="1" s="1"/>
  <c r="V156" i="1" s="1"/>
  <c r="AJ156" i="1"/>
  <c r="CR156" i="1"/>
  <c r="CT156" i="1"/>
  <c r="CV156" i="1"/>
  <c r="U156" i="1" s="1"/>
  <c r="CX156" i="1"/>
  <c r="W156" i="1" s="1"/>
  <c r="FR156" i="1"/>
  <c r="GL156" i="1"/>
  <c r="GO156" i="1"/>
  <c r="GP156" i="1"/>
  <c r="GV156" i="1"/>
  <c r="HC156" i="1" s="1"/>
  <c r="GX156" i="1" s="1"/>
  <c r="I157" i="1"/>
  <c r="S157" i="1"/>
  <c r="CY157" i="1" s="1"/>
  <c r="X157" i="1" s="1"/>
  <c r="AC157" i="1"/>
  <c r="AE157" i="1"/>
  <c r="R157" i="1" s="1"/>
  <c r="GK157" i="1" s="1"/>
  <c r="AF157" i="1"/>
  <c r="AG157" i="1"/>
  <c r="CU157" i="1" s="1"/>
  <c r="T157" i="1" s="1"/>
  <c r="AH157" i="1"/>
  <c r="AI157" i="1"/>
  <c r="CW157" i="1" s="1"/>
  <c r="V157" i="1" s="1"/>
  <c r="AJ157" i="1"/>
  <c r="CR157" i="1"/>
  <c r="CT157" i="1"/>
  <c r="CV157" i="1"/>
  <c r="U157" i="1" s="1"/>
  <c r="CX157" i="1"/>
  <c r="W157" i="1" s="1"/>
  <c r="FR157" i="1"/>
  <c r="GL157" i="1"/>
  <c r="GO157" i="1"/>
  <c r="GP157" i="1"/>
  <c r="GV157" i="1"/>
  <c r="HC157" i="1"/>
  <c r="GX157" i="1" s="1"/>
  <c r="AC158" i="1"/>
  <c r="P158" i="1" s="1"/>
  <c r="AE158" i="1"/>
  <c r="AD158" i="1" s="1"/>
  <c r="AF158" i="1"/>
  <c r="AG158" i="1"/>
  <c r="CU158" i="1" s="1"/>
  <c r="T158" i="1" s="1"/>
  <c r="AH158" i="1"/>
  <c r="AI158" i="1"/>
  <c r="CW158" i="1" s="1"/>
  <c r="AJ158" i="1"/>
  <c r="CR158" i="1"/>
  <c r="CT158" i="1"/>
  <c r="CV158" i="1"/>
  <c r="CX158" i="1"/>
  <c r="FR158" i="1"/>
  <c r="GL158" i="1"/>
  <c r="GO158" i="1"/>
  <c r="GP158" i="1"/>
  <c r="GV158" i="1"/>
  <c r="HC158" i="1" s="1"/>
  <c r="GX158" i="1" s="1"/>
  <c r="C159" i="1"/>
  <c r="D159" i="1"/>
  <c r="I159" i="1"/>
  <c r="K159" i="1"/>
  <c r="P159" i="1"/>
  <c r="R159" i="1"/>
  <c r="GK159" i="1" s="1"/>
  <c r="AC159" i="1"/>
  <c r="AD159" i="1"/>
  <c r="AB159" i="1" s="1"/>
  <c r="AE159" i="1"/>
  <c r="Q159" i="1" s="1"/>
  <c r="AF159" i="1"/>
  <c r="S159" i="1" s="1"/>
  <c r="AG159" i="1"/>
  <c r="AH159" i="1"/>
  <c r="CV159" i="1" s="1"/>
  <c r="U159" i="1" s="1"/>
  <c r="AI159" i="1"/>
  <c r="AJ159" i="1"/>
  <c r="CX159" i="1" s="1"/>
  <c r="W159" i="1" s="1"/>
  <c r="CQ159" i="1"/>
  <c r="CR159" i="1"/>
  <c r="CS159" i="1"/>
  <c r="CU159" i="1"/>
  <c r="T159" i="1" s="1"/>
  <c r="CW159" i="1"/>
  <c r="V159" i="1" s="1"/>
  <c r="FR159" i="1"/>
  <c r="GL159" i="1"/>
  <c r="GO159" i="1"/>
  <c r="GP159" i="1"/>
  <c r="GV159" i="1"/>
  <c r="HC159" i="1" s="1"/>
  <c r="GX159" i="1" s="1"/>
  <c r="C160" i="1"/>
  <c r="D160" i="1"/>
  <c r="I160" i="1"/>
  <c r="K160" i="1"/>
  <c r="S160" i="1"/>
  <c r="CY160" i="1" s="1"/>
  <c r="X160" i="1" s="1"/>
  <c r="AC160" i="1"/>
  <c r="AE160" i="1"/>
  <c r="R160" i="1" s="1"/>
  <c r="GK160" i="1" s="1"/>
  <c r="AF160" i="1"/>
  <c r="AG160" i="1"/>
  <c r="CU160" i="1" s="1"/>
  <c r="T160" i="1" s="1"/>
  <c r="AH160" i="1"/>
  <c r="AI160" i="1"/>
  <c r="CW160" i="1" s="1"/>
  <c r="V160" i="1" s="1"/>
  <c r="AJ160" i="1"/>
  <c r="CR160" i="1"/>
  <c r="CT160" i="1"/>
  <c r="CV160" i="1"/>
  <c r="U160" i="1" s="1"/>
  <c r="CX160" i="1"/>
  <c r="W160" i="1" s="1"/>
  <c r="FR160" i="1"/>
  <c r="GL160" i="1"/>
  <c r="GO160" i="1"/>
  <c r="GP160" i="1"/>
  <c r="GV160" i="1"/>
  <c r="HC160" i="1"/>
  <c r="GX160" i="1" s="1"/>
  <c r="I161" i="1"/>
  <c r="S161" i="1"/>
  <c r="CY161" i="1" s="1"/>
  <c r="X161" i="1" s="1"/>
  <c r="AC161" i="1"/>
  <c r="P161" i="1" s="1"/>
  <c r="AE161" i="1"/>
  <c r="AD161" i="1" s="1"/>
  <c r="AF161" i="1"/>
  <c r="AG161" i="1"/>
  <c r="CU161" i="1" s="1"/>
  <c r="T161" i="1" s="1"/>
  <c r="AH161" i="1"/>
  <c r="AI161" i="1"/>
  <c r="CW161" i="1" s="1"/>
  <c r="V161" i="1" s="1"/>
  <c r="AJ161" i="1"/>
  <c r="CR161" i="1"/>
  <c r="CT161" i="1"/>
  <c r="CV161" i="1"/>
  <c r="U161" i="1" s="1"/>
  <c r="CX161" i="1"/>
  <c r="W161" i="1" s="1"/>
  <c r="CZ161" i="1"/>
  <c r="Y161" i="1" s="1"/>
  <c r="FR161" i="1"/>
  <c r="GL161" i="1"/>
  <c r="GO161" i="1"/>
  <c r="GP161" i="1"/>
  <c r="GV161" i="1"/>
  <c r="HC161" i="1" s="1"/>
  <c r="GX161" i="1" s="1"/>
  <c r="AC162" i="1"/>
  <c r="AE162" i="1"/>
  <c r="AF162" i="1"/>
  <c r="AG162" i="1"/>
  <c r="CU162" i="1" s="1"/>
  <c r="AH162" i="1"/>
  <c r="AI162" i="1"/>
  <c r="CW162" i="1" s="1"/>
  <c r="AJ162" i="1"/>
  <c r="CR162" i="1"/>
  <c r="CT162" i="1"/>
  <c r="CV162" i="1"/>
  <c r="CX162" i="1"/>
  <c r="FR162" i="1"/>
  <c r="GL162" i="1"/>
  <c r="GO162" i="1"/>
  <c r="GP162" i="1"/>
  <c r="GV162" i="1"/>
  <c r="HC162" i="1"/>
  <c r="I163" i="1"/>
  <c r="S163" i="1"/>
  <c r="CY163" i="1" s="1"/>
  <c r="X163" i="1" s="1"/>
  <c r="AC163" i="1"/>
  <c r="P163" i="1" s="1"/>
  <c r="AE163" i="1"/>
  <c r="AD163" i="1" s="1"/>
  <c r="AF163" i="1"/>
  <c r="AG163" i="1"/>
  <c r="CU163" i="1" s="1"/>
  <c r="T163" i="1" s="1"/>
  <c r="AH163" i="1"/>
  <c r="AI163" i="1"/>
  <c r="CW163" i="1" s="1"/>
  <c r="V163" i="1" s="1"/>
  <c r="AJ163" i="1"/>
  <c r="CR163" i="1"/>
  <c r="CT163" i="1"/>
  <c r="CV163" i="1"/>
  <c r="U163" i="1" s="1"/>
  <c r="CX163" i="1"/>
  <c r="W163" i="1" s="1"/>
  <c r="CZ163" i="1"/>
  <c r="Y163" i="1" s="1"/>
  <c r="FR163" i="1"/>
  <c r="GL163" i="1"/>
  <c r="GO163" i="1"/>
  <c r="GP163" i="1"/>
  <c r="GV163" i="1"/>
  <c r="HC163" i="1" s="1"/>
  <c r="GX163" i="1" s="1"/>
  <c r="AC164" i="1"/>
  <c r="AE164" i="1"/>
  <c r="AF164" i="1"/>
  <c r="AG164" i="1"/>
  <c r="CU164" i="1" s="1"/>
  <c r="AH164" i="1"/>
  <c r="AI164" i="1"/>
  <c r="CW164" i="1" s="1"/>
  <c r="AJ164" i="1"/>
  <c r="CR164" i="1"/>
  <c r="CT164" i="1"/>
  <c r="CV164" i="1"/>
  <c r="CX164" i="1"/>
  <c r="FR164" i="1"/>
  <c r="GL164" i="1"/>
  <c r="GO164" i="1"/>
  <c r="GP164" i="1"/>
  <c r="GV164" i="1"/>
  <c r="HC164" i="1"/>
  <c r="I165" i="1"/>
  <c r="S165" i="1"/>
  <c r="CY165" i="1" s="1"/>
  <c r="X165" i="1" s="1"/>
  <c r="AC165" i="1"/>
  <c r="P165" i="1" s="1"/>
  <c r="AE165" i="1"/>
  <c r="AD165" i="1" s="1"/>
  <c r="AF165" i="1"/>
  <c r="AG165" i="1"/>
  <c r="CU165" i="1" s="1"/>
  <c r="T165" i="1" s="1"/>
  <c r="AH165" i="1"/>
  <c r="AI165" i="1"/>
  <c r="CW165" i="1" s="1"/>
  <c r="V165" i="1" s="1"/>
  <c r="AJ165" i="1"/>
  <c r="CR165" i="1"/>
  <c r="CT165" i="1"/>
  <c r="CV165" i="1"/>
  <c r="U165" i="1" s="1"/>
  <c r="CX165" i="1"/>
  <c r="W165" i="1" s="1"/>
  <c r="CZ165" i="1"/>
  <c r="Y165" i="1" s="1"/>
  <c r="FR165" i="1"/>
  <c r="GL165" i="1"/>
  <c r="GO165" i="1"/>
  <c r="GP165" i="1"/>
  <c r="GV165" i="1"/>
  <c r="HC165" i="1" s="1"/>
  <c r="GX165" i="1" s="1"/>
  <c r="AC166" i="1"/>
  <c r="AE166" i="1"/>
  <c r="AF166" i="1"/>
  <c r="AG166" i="1"/>
  <c r="CU166" i="1" s="1"/>
  <c r="AH166" i="1"/>
  <c r="AI166" i="1"/>
  <c r="CW166" i="1" s="1"/>
  <c r="AJ166" i="1"/>
  <c r="CR166" i="1"/>
  <c r="CT166" i="1"/>
  <c r="CV166" i="1"/>
  <c r="CX166" i="1"/>
  <c r="FR166" i="1"/>
  <c r="GL166" i="1"/>
  <c r="GO166" i="1"/>
  <c r="GP166" i="1"/>
  <c r="GV166" i="1"/>
  <c r="HC166" i="1"/>
  <c r="I167" i="1"/>
  <c r="S167" i="1"/>
  <c r="CY167" i="1" s="1"/>
  <c r="X167" i="1" s="1"/>
  <c r="AC167" i="1"/>
  <c r="P167" i="1" s="1"/>
  <c r="AE167" i="1"/>
  <c r="AD167" i="1" s="1"/>
  <c r="AF167" i="1"/>
  <c r="AG167" i="1"/>
  <c r="CU167" i="1" s="1"/>
  <c r="T167" i="1" s="1"/>
  <c r="AH167" i="1"/>
  <c r="AI167" i="1"/>
  <c r="CW167" i="1" s="1"/>
  <c r="V167" i="1" s="1"/>
  <c r="AJ167" i="1"/>
  <c r="CR167" i="1"/>
  <c r="CT167" i="1"/>
  <c r="CV167" i="1"/>
  <c r="U167" i="1" s="1"/>
  <c r="CX167" i="1"/>
  <c r="W167" i="1" s="1"/>
  <c r="CZ167" i="1"/>
  <c r="Y167" i="1" s="1"/>
  <c r="FR167" i="1"/>
  <c r="GL167" i="1"/>
  <c r="GO167" i="1"/>
  <c r="GP167" i="1"/>
  <c r="GV167" i="1"/>
  <c r="HC167" i="1" s="1"/>
  <c r="GX167" i="1" s="1"/>
  <c r="I168" i="1"/>
  <c r="S168" i="1"/>
  <c r="CY168" i="1" s="1"/>
  <c r="X168" i="1" s="1"/>
  <c r="AC168" i="1"/>
  <c r="AE168" i="1"/>
  <c r="R168" i="1" s="1"/>
  <c r="GK168" i="1" s="1"/>
  <c r="AF168" i="1"/>
  <c r="AG168" i="1"/>
  <c r="CU168" i="1" s="1"/>
  <c r="T168" i="1" s="1"/>
  <c r="AH168" i="1"/>
  <c r="AI168" i="1"/>
  <c r="CW168" i="1" s="1"/>
  <c r="V168" i="1" s="1"/>
  <c r="AJ168" i="1"/>
  <c r="CR168" i="1"/>
  <c r="CT168" i="1"/>
  <c r="CV168" i="1"/>
  <c r="U168" i="1" s="1"/>
  <c r="CX168" i="1"/>
  <c r="W168" i="1" s="1"/>
  <c r="FR168" i="1"/>
  <c r="GL168" i="1"/>
  <c r="GO168" i="1"/>
  <c r="GP168" i="1"/>
  <c r="GV168" i="1"/>
  <c r="HC168" i="1"/>
  <c r="GX168" i="1" s="1"/>
  <c r="I169" i="1"/>
  <c r="S169" i="1"/>
  <c r="CY169" i="1" s="1"/>
  <c r="X169" i="1" s="1"/>
  <c r="AC169" i="1"/>
  <c r="P169" i="1" s="1"/>
  <c r="AE169" i="1"/>
  <c r="AD169" i="1" s="1"/>
  <c r="AF169" i="1"/>
  <c r="AG169" i="1"/>
  <c r="CU169" i="1" s="1"/>
  <c r="T169" i="1" s="1"/>
  <c r="AH169" i="1"/>
  <c r="AI169" i="1"/>
  <c r="CW169" i="1" s="1"/>
  <c r="V169" i="1" s="1"/>
  <c r="AJ169" i="1"/>
  <c r="CR169" i="1"/>
  <c r="CT169" i="1"/>
  <c r="CV169" i="1"/>
  <c r="U169" i="1" s="1"/>
  <c r="CX169" i="1"/>
  <c r="W169" i="1" s="1"/>
  <c r="CZ169" i="1"/>
  <c r="Y169" i="1" s="1"/>
  <c r="FR169" i="1"/>
  <c r="GL169" i="1"/>
  <c r="GO169" i="1"/>
  <c r="GP169" i="1"/>
  <c r="GV169" i="1"/>
  <c r="HC169" i="1" s="1"/>
  <c r="GX169" i="1" s="1"/>
  <c r="I170" i="1"/>
  <c r="S170" i="1"/>
  <c r="CY170" i="1" s="1"/>
  <c r="X170" i="1" s="1"/>
  <c r="AC170" i="1"/>
  <c r="AE170" i="1"/>
  <c r="R170" i="1" s="1"/>
  <c r="GK170" i="1" s="1"/>
  <c r="AF170" i="1"/>
  <c r="AG170" i="1"/>
  <c r="CU170" i="1" s="1"/>
  <c r="T170" i="1" s="1"/>
  <c r="AH170" i="1"/>
  <c r="AI170" i="1"/>
  <c r="CW170" i="1" s="1"/>
  <c r="V170" i="1" s="1"/>
  <c r="AJ170" i="1"/>
  <c r="CR170" i="1"/>
  <c r="CT170" i="1"/>
  <c r="CV170" i="1"/>
  <c r="U170" i="1" s="1"/>
  <c r="CX170" i="1"/>
  <c r="W170" i="1" s="1"/>
  <c r="FR170" i="1"/>
  <c r="GL170" i="1"/>
  <c r="GO170" i="1"/>
  <c r="GP170" i="1"/>
  <c r="GV170" i="1"/>
  <c r="HC170" i="1"/>
  <c r="GX170" i="1" s="1"/>
  <c r="C171" i="1"/>
  <c r="D171" i="1"/>
  <c r="I171" i="1"/>
  <c r="K171" i="1"/>
  <c r="P171" i="1"/>
  <c r="R171" i="1"/>
  <c r="GK171" i="1" s="1"/>
  <c r="AC171" i="1"/>
  <c r="AD171" i="1"/>
  <c r="AE171" i="1"/>
  <c r="Q171" i="1" s="1"/>
  <c r="AF171" i="1"/>
  <c r="AB171" i="1" s="1"/>
  <c r="AG171" i="1"/>
  <c r="AH171" i="1"/>
  <c r="CV171" i="1" s="1"/>
  <c r="U171" i="1" s="1"/>
  <c r="AI171" i="1"/>
  <c r="AJ171" i="1"/>
  <c r="CX171" i="1" s="1"/>
  <c r="W171" i="1" s="1"/>
  <c r="CQ171" i="1"/>
  <c r="CR171" i="1"/>
  <c r="CS171" i="1"/>
  <c r="CU171" i="1"/>
  <c r="T171" i="1" s="1"/>
  <c r="CW171" i="1"/>
  <c r="V171" i="1" s="1"/>
  <c r="FR171" i="1"/>
  <c r="GL171" i="1"/>
  <c r="GO171" i="1"/>
  <c r="GP171" i="1"/>
  <c r="GV171" i="1"/>
  <c r="HC171" i="1" s="1"/>
  <c r="GX171" i="1" s="1"/>
  <c r="C172" i="1"/>
  <c r="D172" i="1"/>
  <c r="I172" i="1"/>
  <c r="I174" i="1" s="1"/>
  <c r="K172" i="1"/>
  <c r="AC172" i="1"/>
  <c r="P172" i="1" s="1"/>
  <c r="AE172" i="1"/>
  <c r="AD172" i="1" s="1"/>
  <c r="AF172" i="1"/>
  <c r="AG172" i="1"/>
  <c r="CU172" i="1" s="1"/>
  <c r="T172" i="1" s="1"/>
  <c r="AH172" i="1"/>
  <c r="AI172" i="1"/>
  <c r="CW172" i="1" s="1"/>
  <c r="V172" i="1" s="1"/>
  <c r="AJ172" i="1"/>
  <c r="CR172" i="1"/>
  <c r="CT172" i="1"/>
  <c r="CV172" i="1"/>
  <c r="U172" i="1" s="1"/>
  <c r="CX172" i="1"/>
  <c r="W172" i="1" s="1"/>
  <c r="FR172" i="1"/>
  <c r="GL172" i="1"/>
  <c r="GO172" i="1"/>
  <c r="GP172" i="1"/>
  <c r="GV172" i="1"/>
  <c r="HC172" i="1" s="1"/>
  <c r="GX172" i="1" s="1"/>
  <c r="I173" i="1"/>
  <c r="S173" i="1"/>
  <c r="CY173" i="1" s="1"/>
  <c r="X173" i="1" s="1"/>
  <c r="AC173" i="1"/>
  <c r="AE173" i="1"/>
  <c r="R173" i="1" s="1"/>
  <c r="GK173" i="1" s="1"/>
  <c r="AF173" i="1"/>
  <c r="AG173" i="1"/>
  <c r="CU173" i="1" s="1"/>
  <c r="T173" i="1" s="1"/>
  <c r="AH173" i="1"/>
  <c r="AI173" i="1"/>
  <c r="CW173" i="1" s="1"/>
  <c r="V173" i="1" s="1"/>
  <c r="AJ173" i="1"/>
  <c r="CR173" i="1"/>
  <c r="CT173" i="1"/>
  <c r="CV173" i="1"/>
  <c r="U173" i="1" s="1"/>
  <c r="CX173" i="1"/>
  <c r="W173" i="1" s="1"/>
  <c r="FR173" i="1"/>
  <c r="GL173" i="1"/>
  <c r="GO173" i="1"/>
  <c r="GP173" i="1"/>
  <c r="GV173" i="1"/>
  <c r="HC173" i="1"/>
  <c r="GX173" i="1" s="1"/>
  <c r="AC174" i="1"/>
  <c r="AE174" i="1"/>
  <c r="AD174" i="1" s="1"/>
  <c r="AF174" i="1"/>
  <c r="AG174" i="1"/>
  <c r="CU174" i="1" s="1"/>
  <c r="T174" i="1" s="1"/>
  <c r="AH174" i="1"/>
  <c r="AI174" i="1"/>
  <c r="CW174" i="1" s="1"/>
  <c r="AJ174" i="1"/>
  <c r="CR174" i="1"/>
  <c r="CT174" i="1"/>
  <c r="CV174" i="1"/>
  <c r="CX174" i="1"/>
  <c r="W174" i="1" s="1"/>
  <c r="FR174" i="1"/>
  <c r="GL174" i="1"/>
  <c r="GO174" i="1"/>
  <c r="GP174" i="1"/>
  <c r="GV174" i="1"/>
  <c r="HC174" i="1" s="1"/>
  <c r="GX174" i="1" s="1"/>
  <c r="I175" i="1"/>
  <c r="S175" i="1"/>
  <c r="CY175" i="1" s="1"/>
  <c r="X175" i="1" s="1"/>
  <c r="AC175" i="1"/>
  <c r="AE175" i="1"/>
  <c r="R175" i="1" s="1"/>
  <c r="GK175" i="1" s="1"/>
  <c r="AF175" i="1"/>
  <c r="AG175" i="1"/>
  <c r="CU175" i="1" s="1"/>
  <c r="T175" i="1" s="1"/>
  <c r="AH175" i="1"/>
  <c r="AI175" i="1"/>
  <c r="CW175" i="1" s="1"/>
  <c r="V175" i="1" s="1"/>
  <c r="AJ175" i="1"/>
  <c r="CR175" i="1"/>
  <c r="CT175" i="1"/>
  <c r="CV175" i="1"/>
  <c r="U175" i="1" s="1"/>
  <c r="CX175" i="1"/>
  <c r="W175" i="1" s="1"/>
  <c r="FR175" i="1"/>
  <c r="GL175" i="1"/>
  <c r="GO175" i="1"/>
  <c r="GP175" i="1"/>
  <c r="GV175" i="1"/>
  <c r="HC175" i="1"/>
  <c r="GX175" i="1" s="1"/>
  <c r="AC176" i="1"/>
  <c r="AE176" i="1"/>
  <c r="AD176" i="1" s="1"/>
  <c r="AF176" i="1"/>
  <c r="AG176" i="1"/>
  <c r="CU176" i="1" s="1"/>
  <c r="AH176" i="1"/>
  <c r="AI176" i="1"/>
  <c r="CW176" i="1" s="1"/>
  <c r="AJ176" i="1"/>
  <c r="CR176" i="1"/>
  <c r="CT176" i="1"/>
  <c r="CV176" i="1"/>
  <c r="CX176" i="1"/>
  <c r="FR176" i="1"/>
  <c r="GL176" i="1"/>
  <c r="GO176" i="1"/>
  <c r="GP176" i="1"/>
  <c r="GV176" i="1"/>
  <c r="HC176" i="1" s="1"/>
  <c r="I177" i="1"/>
  <c r="S177" i="1"/>
  <c r="CY177" i="1" s="1"/>
  <c r="X177" i="1" s="1"/>
  <c r="AC177" i="1"/>
  <c r="AE177" i="1"/>
  <c r="R177" i="1" s="1"/>
  <c r="GK177" i="1" s="1"/>
  <c r="AF177" i="1"/>
  <c r="AG177" i="1"/>
  <c r="CU177" i="1" s="1"/>
  <c r="T177" i="1" s="1"/>
  <c r="AH177" i="1"/>
  <c r="AI177" i="1"/>
  <c r="CW177" i="1" s="1"/>
  <c r="V177" i="1" s="1"/>
  <c r="AJ177" i="1"/>
  <c r="CR177" i="1"/>
  <c r="CT177" i="1"/>
  <c r="CV177" i="1"/>
  <c r="U177" i="1" s="1"/>
  <c r="CX177" i="1"/>
  <c r="W177" i="1" s="1"/>
  <c r="FR177" i="1"/>
  <c r="GL177" i="1"/>
  <c r="GO177" i="1"/>
  <c r="GP177" i="1"/>
  <c r="GV177" i="1"/>
  <c r="HC177" i="1"/>
  <c r="GX177" i="1" s="1"/>
  <c r="AC178" i="1"/>
  <c r="AE178" i="1"/>
  <c r="AD178" i="1" s="1"/>
  <c r="AF178" i="1"/>
  <c r="AG178" i="1"/>
  <c r="CU178" i="1" s="1"/>
  <c r="AH178" i="1"/>
  <c r="AI178" i="1"/>
  <c r="CW178" i="1" s="1"/>
  <c r="AJ178" i="1"/>
  <c r="CR178" i="1"/>
  <c r="CT178" i="1"/>
  <c r="CV178" i="1"/>
  <c r="CX178" i="1"/>
  <c r="FR178" i="1"/>
  <c r="GL178" i="1"/>
  <c r="GO178" i="1"/>
  <c r="GP178" i="1"/>
  <c r="GV178" i="1"/>
  <c r="HC178" i="1" s="1"/>
  <c r="I179" i="1"/>
  <c r="S179" i="1"/>
  <c r="CY179" i="1" s="1"/>
  <c r="X179" i="1" s="1"/>
  <c r="AC179" i="1"/>
  <c r="AE179" i="1"/>
  <c r="R179" i="1" s="1"/>
  <c r="GK179" i="1" s="1"/>
  <c r="AF179" i="1"/>
  <c r="AG179" i="1"/>
  <c r="CU179" i="1" s="1"/>
  <c r="T179" i="1" s="1"/>
  <c r="AH179" i="1"/>
  <c r="AI179" i="1"/>
  <c r="CW179" i="1" s="1"/>
  <c r="V179" i="1" s="1"/>
  <c r="AJ179" i="1"/>
  <c r="CR179" i="1"/>
  <c r="CT179" i="1"/>
  <c r="CV179" i="1"/>
  <c r="U179" i="1" s="1"/>
  <c r="CX179" i="1"/>
  <c r="W179" i="1" s="1"/>
  <c r="FR179" i="1"/>
  <c r="GL179" i="1"/>
  <c r="GO179" i="1"/>
  <c r="GP179" i="1"/>
  <c r="GV179" i="1"/>
  <c r="HC179" i="1"/>
  <c r="GX179" i="1" s="1"/>
  <c r="AC180" i="1"/>
  <c r="AE180" i="1"/>
  <c r="AD180" i="1" s="1"/>
  <c r="AF180" i="1"/>
  <c r="AG180" i="1"/>
  <c r="CU180" i="1" s="1"/>
  <c r="AH180" i="1"/>
  <c r="AI180" i="1"/>
  <c r="CW180" i="1" s="1"/>
  <c r="AJ180" i="1"/>
  <c r="CR180" i="1"/>
  <c r="CT180" i="1"/>
  <c r="CV180" i="1"/>
  <c r="CX180" i="1"/>
  <c r="FR180" i="1"/>
  <c r="GL180" i="1"/>
  <c r="GO180" i="1"/>
  <c r="GP180" i="1"/>
  <c r="GV180" i="1"/>
  <c r="HC180" i="1" s="1"/>
  <c r="I181" i="1"/>
  <c r="S181" i="1"/>
  <c r="CY181" i="1" s="1"/>
  <c r="X181" i="1" s="1"/>
  <c r="AC181" i="1"/>
  <c r="AE181" i="1"/>
  <c r="R181" i="1" s="1"/>
  <c r="GK181" i="1" s="1"/>
  <c r="AF181" i="1"/>
  <c r="AG181" i="1"/>
  <c r="CU181" i="1" s="1"/>
  <c r="T181" i="1" s="1"/>
  <c r="AH181" i="1"/>
  <c r="AI181" i="1"/>
  <c r="CW181" i="1" s="1"/>
  <c r="V181" i="1" s="1"/>
  <c r="AJ181" i="1"/>
  <c r="CR181" i="1"/>
  <c r="CT181" i="1"/>
  <c r="CV181" i="1"/>
  <c r="U181" i="1" s="1"/>
  <c r="CX181" i="1"/>
  <c r="W181" i="1" s="1"/>
  <c r="FR181" i="1"/>
  <c r="GL181" i="1"/>
  <c r="GO181" i="1"/>
  <c r="GP181" i="1"/>
  <c r="GV181" i="1"/>
  <c r="HC181" i="1"/>
  <c r="GX181" i="1" s="1"/>
  <c r="AC182" i="1"/>
  <c r="AE182" i="1"/>
  <c r="AD182" i="1" s="1"/>
  <c r="AF182" i="1"/>
  <c r="AG182" i="1"/>
  <c r="CU182" i="1" s="1"/>
  <c r="AH182" i="1"/>
  <c r="AI182" i="1"/>
  <c r="CW182" i="1" s="1"/>
  <c r="AJ182" i="1"/>
  <c r="CR182" i="1"/>
  <c r="CT182" i="1"/>
  <c r="CV182" i="1"/>
  <c r="CX182" i="1"/>
  <c r="FR182" i="1"/>
  <c r="GL182" i="1"/>
  <c r="GO182" i="1"/>
  <c r="GP182" i="1"/>
  <c r="GV182" i="1"/>
  <c r="HC182" i="1" s="1"/>
  <c r="C183" i="1"/>
  <c r="D183" i="1"/>
  <c r="I183" i="1"/>
  <c r="K183" i="1"/>
  <c r="P183" i="1"/>
  <c r="R183" i="1"/>
  <c r="GK183" i="1" s="1"/>
  <c r="AC183" i="1"/>
  <c r="AD183" i="1"/>
  <c r="AB183" i="1" s="1"/>
  <c r="AE183" i="1"/>
  <c r="Q183" i="1" s="1"/>
  <c r="AF183" i="1"/>
  <c r="S183" i="1" s="1"/>
  <c r="AG183" i="1"/>
  <c r="AH183" i="1"/>
  <c r="CV183" i="1" s="1"/>
  <c r="U183" i="1" s="1"/>
  <c r="AI183" i="1"/>
  <c r="AJ183" i="1"/>
  <c r="CX183" i="1" s="1"/>
  <c r="W183" i="1" s="1"/>
  <c r="CQ183" i="1"/>
  <c r="CR183" i="1"/>
  <c r="CS183" i="1"/>
  <c r="CU183" i="1"/>
  <c r="T183" i="1" s="1"/>
  <c r="CW183" i="1"/>
  <c r="V183" i="1" s="1"/>
  <c r="FR183" i="1"/>
  <c r="GL183" i="1"/>
  <c r="GO183" i="1"/>
  <c r="GP183" i="1"/>
  <c r="GV183" i="1"/>
  <c r="HC183" i="1" s="1"/>
  <c r="GX183" i="1" s="1"/>
  <c r="C184" i="1"/>
  <c r="D184" i="1"/>
  <c r="I184" i="1"/>
  <c r="K184" i="1"/>
  <c r="S184" i="1"/>
  <c r="CY184" i="1" s="1"/>
  <c r="X184" i="1" s="1"/>
  <c r="AC184" i="1"/>
  <c r="AE184" i="1"/>
  <c r="R184" i="1" s="1"/>
  <c r="GK184" i="1" s="1"/>
  <c r="AF184" i="1"/>
  <c r="AG184" i="1"/>
  <c r="CU184" i="1" s="1"/>
  <c r="T184" i="1" s="1"/>
  <c r="AH184" i="1"/>
  <c r="AI184" i="1"/>
  <c r="CW184" i="1" s="1"/>
  <c r="V184" i="1" s="1"/>
  <c r="AJ184" i="1"/>
  <c r="CR184" i="1"/>
  <c r="CT184" i="1"/>
  <c r="CV184" i="1"/>
  <c r="U184" i="1" s="1"/>
  <c r="CX184" i="1"/>
  <c r="W184" i="1" s="1"/>
  <c r="FR184" i="1"/>
  <c r="GL184" i="1"/>
  <c r="GO184" i="1"/>
  <c r="GP184" i="1"/>
  <c r="GV184" i="1"/>
  <c r="HC184" i="1"/>
  <c r="GX184" i="1" s="1"/>
  <c r="I185" i="1"/>
  <c r="S185" i="1"/>
  <c r="CY185" i="1" s="1"/>
  <c r="X185" i="1" s="1"/>
  <c r="AC185" i="1"/>
  <c r="P185" i="1" s="1"/>
  <c r="AE185" i="1"/>
  <c r="AD185" i="1" s="1"/>
  <c r="AF185" i="1"/>
  <c r="AG185" i="1"/>
  <c r="CU185" i="1" s="1"/>
  <c r="T185" i="1" s="1"/>
  <c r="AH185" i="1"/>
  <c r="AI185" i="1"/>
  <c r="CW185" i="1" s="1"/>
  <c r="V185" i="1" s="1"/>
  <c r="AJ185" i="1"/>
  <c r="CR185" i="1"/>
  <c r="CT185" i="1"/>
  <c r="CV185" i="1"/>
  <c r="U185" i="1" s="1"/>
  <c r="CX185" i="1"/>
  <c r="W185" i="1" s="1"/>
  <c r="CZ185" i="1"/>
  <c r="Y185" i="1" s="1"/>
  <c r="FR185" i="1"/>
  <c r="GL185" i="1"/>
  <c r="GO185" i="1"/>
  <c r="GP185" i="1"/>
  <c r="GV185" i="1"/>
  <c r="HC185" i="1" s="1"/>
  <c r="GX185" i="1" s="1"/>
  <c r="AC186" i="1"/>
  <c r="AE186" i="1"/>
  <c r="AF186" i="1"/>
  <c r="AG186" i="1"/>
  <c r="CU186" i="1" s="1"/>
  <c r="AH186" i="1"/>
  <c r="AI186" i="1"/>
  <c r="CW186" i="1" s="1"/>
  <c r="AJ186" i="1"/>
  <c r="CR186" i="1"/>
  <c r="CT186" i="1"/>
  <c r="CV186" i="1"/>
  <c r="CX186" i="1"/>
  <c r="FR186" i="1"/>
  <c r="GL186" i="1"/>
  <c r="GO186" i="1"/>
  <c r="GP186" i="1"/>
  <c r="GV186" i="1"/>
  <c r="HC186" i="1"/>
  <c r="C187" i="1"/>
  <c r="D187" i="1"/>
  <c r="I187" i="1"/>
  <c r="K187" i="1"/>
  <c r="P187" i="1"/>
  <c r="R187" i="1"/>
  <c r="GK187" i="1" s="1"/>
  <c r="AC187" i="1"/>
  <c r="AD187" i="1"/>
  <c r="AE187" i="1"/>
  <c r="Q187" i="1" s="1"/>
  <c r="AF187" i="1"/>
  <c r="AB187" i="1" s="1"/>
  <c r="AG187" i="1"/>
  <c r="AH187" i="1"/>
  <c r="CV187" i="1" s="1"/>
  <c r="U187" i="1" s="1"/>
  <c r="AI187" i="1"/>
  <c r="AJ187" i="1"/>
  <c r="CX187" i="1" s="1"/>
  <c r="W187" i="1" s="1"/>
  <c r="CQ187" i="1"/>
  <c r="CR187" i="1"/>
  <c r="CS187" i="1"/>
  <c r="CU187" i="1"/>
  <c r="T187" i="1" s="1"/>
  <c r="CW187" i="1"/>
  <c r="V187" i="1" s="1"/>
  <c r="FR187" i="1"/>
  <c r="BY192" i="1" s="1"/>
  <c r="GL187" i="1"/>
  <c r="GO187" i="1"/>
  <c r="GP187" i="1"/>
  <c r="GV187" i="1"/>
  <c r="HC187" i="1" s="1"/>
  <c r="GX187" i="1" s="1"/>
  <c r="C188" i="1"/>
  <c r="D188" i="1"/>
  <c r="I188" i="1"/>
  <c r="S188" i="1" s="1"/>
  <c r="K188" i="1"/>
  <c r="AC188" i="1"/>
  <c r="P188" i="1" s="1"/>
  <c r="AE188" i="1"/>
  <c r="AD188" i="1" s="1"/>
  <c r="AF188" i="1"/>
  <c r="AG188" i="1"/>
  <c r="CU188" i="1" s="1"/>
  <c r="T188" i="1" s="1"/>
  <c r="AH188" i="1"/>
  <c r="AI188" i="1"/>
  <c r="CW188" i="1" s="1"/>
  <c r="V188" i="1" s="1"/>
  <c r="AJ188" i="1"/>
  <c r="CR188" i="1"/>
  <c r="CT188" i="1"/>
  <c r="CV188" i="1"/>
  <c r="U188" i="1" s="1"/>
  <c r="CX188" i="1"/>
  <c r="W188" i="1" s="1"/>
  <c r="FR188" i="1"/>
  <c r="GL188" i="1"/>
  <c r="GO188" i="1"/>
  <c r="GP188" i="1"/>
  <c r="GV188" i="1"/>
  <c r="HC188" i="1" s="1"/>
  <c r="GX188" i="1" s="1"/>
  <c r="C189" i="1"/>
  <c r="D189" i="1"/>
  <c r="I189" i="1"/>
  <c r="K189" i="1"/>
  <c r="P189" i="1"/>
  <c r="R189" i="1"/>
  <c r="GK189" i="1" s="1"/>
  <c r="AC189" i="1"/>
  <c r="AD189" i="1"/>
  <c r="AB189" i="1" s="1"/>
  <c r="AE189" i="1"/>
  <c r="Q189" i="1" s="1"/>
  <c r="AF189" i="1"/>
  <c r="S189" i="1" s="1"/>
  <c r="AG189" i="1"/>
  <c r="AH189" i="1"/>
  <c r="CV189" i="1" s="1"/>
  <c r="U189" i="1" s="1"/>
  <c r="AI189" i="1"/>
  <c r="AJ189" i="1"/>
  <c r="CX189" i="1" s="1"/>
  <c r="W189" i="1" s="1"/>
  <c r="CQ189" i="1"/>
  <c r="CR189" i="1"/>
  <c r="CS189" i="1"/>
  <c r="CU189" i="1"/>
  <c r="T189" i="1" s="1"/>
  <c r="CW189" i="1"/>
  <c r="V189" i="1" s="1"/>
  <c r="FR189" i="1"/>
  <c r="GL189" i="1"/>
  <c r="BZ192" i="1" s="1"/>
  <c r="GO189" i="1"/>
  <c r="GP189" i="1"/>
  <c r="CD192" i="1" s="1"/>
  <c r="GV189" i="1"/>
  <c r="HC189" i="1" s="1"/>
  <c r="GX189" i="1" s="1"/>
  <c r="C190" i="1"/>
  <c r="D190" i="1"/>
  <c r="I190" i="1"/>
  <c r="K190" i="1"/>
  <c r="S190" i="1"/>
  <c r="CY190" i="1" s="1"/>
  <c r="X190" i="1" s="1"/>
  <c r="AC190" i="1"/>
  <c r="AE190" i="1"/>
  <c r="R190" i="1" s="1"/>
  <c r="GK190" i="1" s="1"/>
  <c r="AF190" i="1"/>
  <c r="AG190" i="1"/>
  <c r="CU190" i="1" s="1"/>
  <c r="T190" i="1" s="1"/>
  <c r="AH190" i="1"/>
  <c r="AI190" i="1"/>
  <c r="CW190" i="1" s="1"/>
  <c r="V190" i="1" s="1"/>
  <c r="AJ190" i="1"/>
  <c r="CR190" i="1"/>
  <c r="CT190" i="1"/>
  <c r="CV190" i="1"/>
  <c r="U190" i="1" s="1"/>
  <c r="CX190" i="1"/>
  <c r="W190" i="1" s="1"/>
  <c r="FR190" i="1"/>
  <c r="GL190" i="1"/>
  <c r="GO190" i="1"/>
  <c r="FU192" i="1" s="1"/>
  <c r="GP190" i="1"/>
  <c r="GV190" i="1"/>
  <c r="HC190" i="1"/>
  <c r="GX190" i="1" s="1"/>
  <c r="B192" i="1"/>
  <c r="B103" i="1" s="1"/>
  <c r="C192" i="1"/>
  <c r="C103" i="1" s="1"/>
  <c r="D192" i="1"/>
  <c r="D103" i="1" s="1"/>
  <c r="F192" i="1"/>
  <c r="F103" i="1" s="1"/>
  <c r="G192" i="1"/>
  <c r="G103" i="1" s="1"/>
  <c r="BX192" i="1"/>
  <c r="BX103" i="1" s="1"/>
  <c r="CC192" i="1"/>
  <c r="CC103" i="1" s="1"/>
  <c r="CK192" i="1"/>
  <c r="CK103" i="1" s="1"/>
  <c r="CL192" i="1"/>
  <c r="CL103" i="1" s="1"/>
  <c r="CM192" i="1"/>
  <c r="CM103" i="1" s="1"/>
  <c r="FP192" i="1"/>
  <c r="FP103" i="1" s="1"/>
  <c r="FQ192" i="1"/>
  <c r="FQ103" i="1" s="1"/>
  <c r="FR192" i="1"/>
  <c r="FR103" i="1" s="1"/>
  <c r="FV192" i="1"/>
  <c r="FV103" i="1" s="1"/>
  <c r="GC192" i="1"/>
  <c r="GC103" i="1" s="1"/>
  <c r="GD192" i="1"/>
  <c r="GD103" i="1" s="1"/>
  <c r="GE192" i="1"/>
  <c r="GE103" i="1" s="1"/>
  <c r="D222" i="1"/>
  <c r="E224" i="1"/>
  <c r="Z224" i="1"/>
  <c r="AA224" i="1"/>
  <c r="AM224" i="1"/>
  <c r="AN224" i="1"/>
  <c r="BE224" i="1"/>
  <c r="BF224" i="1"/>
  <c r="BG224" i="1"/>
  <c r="BH224" i="1"/>
  <c r="BI224" i="1"/>
  <c r="BJ224" i="1"/>
  <c r="BK224" i="1"/>
  <c r="BL224" i="1"/>
  <c r="BM224" i="1"/>
  <c r="BN224" i="1"/>
  <c r="BO224" i="1"/>
  <c r="BP224" i="1"/>
  <c r="BQ224" i="1"/>
  <c r="BR224" i="1"/>
  <c r="BS224" i="1"/>
  <c r="BT224" i="1"/>
  <c r="BU224" i="1"/>
  <c r="BV224" i="1"/>
  <c r="BW224" i="1"/>
  <c r="CN224" i="1"/>
  <c r="CO224" i="1"/>
  <c r="CP224" i="1"/>
  <c r="CQ224" i="1"/>
  <c r="CR224" i="1"/>
  <c r="CS224" i="1"/>
  <c r="CT224" i="1"/>
  <c r="CU224" i="1"/>
  <c r="CV224" i="1"/>
  <c r="CW224" i="1"/>
  <c r="CX224" i="1"/>
  <c r="CY224" i="1"/>
  <c r="CZ224" i="1"/>
  <c r="DA224" i="1"/>
  <c r="DB224" i="1"/>
  <c r="DC224" i="1"/>
  <c r="DD224" i="1"/>
  <c r="DE224" i="1"/>
  <c r="DF224" i="1"/>
  <c r="DR224" i="1"/>
  <c r="DS224" i="1"/>
  <c r="EE224" i="1"/>
  <c r="EF224" i="1"/>
  <c r="EW224" i="1"/>
  <c r="EX224" i="1"/>
  <c r="EY224" i="1"/>
  <c r="EZ224" i="1"/>
  <c r="FA224" i="1"/>
  <c r="FB224" i="1"/>
  <c r="FC224" i="1"/>
  <c r="FD224" i="1"/>
  <c r="FE224" i="1"/>
  <c r="FF224" i="1"/>
  <c r="FG224" i="1"/>
  <c r="FH224" i="1"/>
  <c r="FI224" i="1"/>
  <c r="FJ224" i="1"/>
  <c r="FK224" i="1"/>
  <c r="FL224" i="1"/>
  <c r="FM224" i="1"/>
  <c r="FN224" i="1"/>
  <c r="FO224" i="1"/>
  <c r="GF224" i="1"/>
  <c r="GG224" i="1"/>
  <c r="GH224" i="1"/>
  <c r="GI224" i="1"/>
  <c r="GJ224" i="1"/>
  <c r="GK224" i="1"/>
  <c r="GL224" i="1"/>
  <c r="GM224" i="1"/>
  <c r="GN224" i="1"/>
  <c r="GO224" i="1"/>
  <c r="GP224" i="1"/>
  <c r="GQ224" i="1"/>
  <c r="GR224" i="1"/>
  <c r="GS224" i="1"/>
  <c r="GT224" i="1"/>
  <c r="GU224" i="1"/>
  <c r="GV224" i="1"/>
  <c r="GW224" i="1"/>
  <c r="GX224" i="1"/>
  <c r="C226" i="1"/>
  <c r="D226" i="1"/>
  <c r="I226" i="1"/>
  <c r="K226" i="1"/>
  <c r="P226" i="1"/>
  <c r="R226" i="1"/>
  <c r="GK226" i="1" s="1"/>
  <c r="AC226" i="1"/>
  <c r="AD226" i="1"/>
  <c r="AB226" i="1" s="1"/>
  <c r="AE226" i="1"/>
  <c r="Q226" i="1" s="1"/>
  <c r="AF226" i="1"/>
  <c r="S226" i="1" s="1"/>
  <c r="AG226" i="1"/>
  <c r="AH226" i="1"/>
  <c r="CV226" i="1" s="1"/>
  <c r="U226" i="1" s="1"/>
  <c r="AI226" i="1"/>
  <c r="AJ226" i="1"/>
  <c r="CX226" i="1" s="1"/>
  <c r="W226" i="1" s="1"/>
  <c r="CQ226" i="1"/>
  <c r="CR226" i="1"/>
  <c r="CS226" i="1"/>
  <c r="CU226" i="1"/>
  <c r="T226" i="1" s="1"/>
  <c r="CW226" i="1"/>
  <c r="V226" i="1" s="1"/>
  <c r="FR226" i="1"/>
  <c r="GL226" i="1"/>
  <c r="GO226" i="1"/>
  <c r="GP226" i="1"/>
  <c r="GV226" i="1"/>
  <c r="HC226" i="1" s="1"/>
  <c r="GX226" i="1" s="1"/>
  <c r="C227" i="1"/>
  <c r="D227" i="1"/>
  <c r="I227" i="1"/>
  <c r="K227" i="1"/>
  <c r="S227" i="1"/>
  <c r="CY227" i="1" s="1"/>
  <c r="X227" i="1" s="1"/>
  <c r="AC227" i="1"/>
  <c r="AE227" i="1"/>
  <c r="R227" i="1" s="1"/>
  <c r="GK227" i="1" s="1"/>
  <c r="AF227" i="1"/>
  <c r="AG227" i="1"/>
  <c r="CU227" i="1" s="1"/>
  <c r="T227" i="1" s="1"/>
  <c r="AH227" i="1"/>
  <c r="AI227" i="1"/>
  <c r="CW227" i="1" s="1"/>
  <c r="V227" i="1" s="1"/>
  <c r="AJ227" i="1"/>
  <c r="CR227" i="1"/>
  <c r="CT227" i="1"/>
  <c r="CV227" i="1"/>
  <c r="U227" i="1" s="1"/>
  <c r="CX227" i="1"/>
  <c r="W227" i="1" s="1"/>
  <c r="FR227" i="1"/>
  <c r="GL227" i="1"/>
  <c r="GO227" i="1"/>
  <c r="GP227" i="1"/>
  <c r="GV227" i="1"/>
  <c r="HC227" i="1"/>
  <c r="GX227" i="1" s="1"/>
  <c r="I228" i="1"/>
  <c r="S228" i="1"/>
  <c r="CY228" i="1" s="1"/>
  <c r="X228" i="1" s="1"/>
  <c r="AC228" i="1"/>
  <c r="P228" i="1" s="1"/>
  <c r="AE228" i="1"/>
  <c r="AD228" i="1" s="1"/>
  <c r="AF228" i="1"/>
  <c r="AG228" i="1"/>
  <c r="CU228" i="1" s="1"/>
  <c r="T228" i="1" s="1"/>
  <c r="AH228" i="1"/>
  <c r="AI228" i="1"/>
  <c r="CW228" i="1" s="1"/>
  <c r="V228" i="1" s="1"/>
  <c r="AJ228" i="1"/>
  <c r="CR228" i="1"/>
  <c r="CT228" i="1"/>
  <c r="CV228" i="1"/>
  <c r="U228" i="1" s="1"/>
  <c r="CX228" i="1"/>
  <c r="W228" i="1" s="1"/>
  <c r="CZ228" i="1"/>
  <c r="Y228" i="1" s="1"/>
  <c r="FR228" i="1"/>
  <c r="GL228" i="1"/>
  <c r="GO228" i="1"/>
  <c r="GP228" i="1"/>
  <c r="GV228" i="1"/>
  <c r="HC228" i="1" s="1"/>
  <c r="GX228" i="1" s="1"/>
  <c r="AC229" i="1"/>
  <c r="AE229" i="1"/>
  <c r="AF229" i="1"/>
  <c r="AG229" i="1"/>
  <c r="CU229" i="1" s="1"/>
  <c r="AH229" i="1"/>
  <c r="AI229" i="1"/>
  <c r="CW229" i="1" s="1"/>
  <c r="AJ229" i="1"/>
  <c r="CR229" i="1"/>
  <c r="CT229" i="1"/>
  <c r="CV229" i="1"/>
  <c r="CX229" i="1"/>
  <c r="FR229" i="1"/>
  <c r="GL229" i="1"/>
  <c r="GO229" i="1"/>
  <c r="GP229" i="1"/>
  <c r="GV229" i="1"/>
  <c r="HC229" i="1"/>
  <c r="C230" i="1"/>
  <c r="D230" i="1"/>
  <c r="I230" i="1"/>
  <c r="K230" i="1"/>
  <c r="P230" i="1"/>
  <c r="R230" i="1"/>
  <c r="GK230" i="1" s="1"/>
  <c r="AC230" i="1"/>
  <c r="AD230" i="1"/>
  <c r="AE230" i="1"/>
  <c r="Q230" i="1" s="1"/>
  <c r="AF230" i="1"/>
  <c r="AB230" i="1" s="1"/>
  <c r="AG230" i="1"/>
  <c r="AH230" i="1"/>
  <c r="CV230" i="1" s="1"/>
  <c r="U230" i="1" s="1"/>
  <c r="AI230" i="1"/>
  <c r="AJ230" i="1"/>
  <c r="CX230" i="1" s="1"/>
  <c r="W230" i="1" s="1"/>
  <c r="CQ230" i="1"/>
  <c r="CR230" i="1"/>
  <c r="CS230" i="1"/>
  <c r="CU230" i="1"/>
  <c r="T230" i="1" s="1"/>
  <c r="CW230" i="1"/>
  <c r="V230" i="1" s="1"/>
  <c r="FR230" i="1"/>
  <c r="GL230" i="1"/>
  <c r="GO230" i="1"/>
  <c r="GP230" i="1"/>
  <c r="GV230" i="1"/>
  <c r="GX230" i="1"/>
  <c r="HC230" i="1"/>
  <c r="C231" i="1"/>
  <c r="D231" i="1"/>
  <c r="I231" i="1"/>
  <c r="I233" i="1" s="1"/>
  <c r="K231" i="1"/>
  <c r="AC231" i="1"/>
  <c r="P231" i="1" s="1"/>
  <c r="AE231" i="1"/>
  <c r="AD231" i="1" s="1"/>
  <c r="AF231" i="1"/>
  <c r="AG231" i="1"/>
  <c r="CU231" i="1" s="1"/>
  <c r="T231" i="1" s="1"/>
  <c r="AH231" i="1"/>
  <c r="AI231" i="1"/>
  <c r="CW231" i="1" s="1"/>
  <c r="V231" i="1" s="1"/>
  <c r="AJ231" i="1"/>
  <c r="CR231" i="1"/>
  <c r="CT231" i="1"/>
  <c r="CV231" i="1"/>
  <c r="U231" i="1" s="1"/>
  <c r="CX231" i="1"/>
  <c r="W231" i="1" s="1"/>
  <c r="FR231" i="1"/>
  <c r="GL231" i="1"/>
  <c r="GO231" i="1"/>
  <c r="GP231" i="1"/>
  <c r="GV231" i="1"/>
  <c r="HC231" i="1" s="1"/>
  <c r="GX231" i="1" s="1"/>
  <c r="I232" i="1"/>
  <c r="S232" i="1"/>
  <c r="CY232" i="1" s="1"/>
  <c r="X232" i="1" s="1"/>
  <c r="AC232" i="1"/>
  <c r="AE232" i="1"/>
  <c r="R232" i="1" s="1"/>
  <c r="GK232" i="1" s="1"/>
  <c r="AF232" i="1"/>
  <c r="AG232" i="1"/>
  <c r="CU232" i="1" s="1"/>
  <c r="T232" i="1" s="1"/>
  <c r="AH232" i="1"/>
  <c r="AI232" i="1"/>
  <c r="CW232" i="1" s="1"/>
  <c r="V232" i="1" s="1"/>
  <c r="AJ232" i="1"/>
  <c r="CR232" i="1"/>
  <c r="CT232" i="1"/>
  <c r="CV232" i="1"/>
  <c r="U232" i="1" s="1"/>
  <c r="CX232" i="1"/>
  <c r="W232" i="1" s="1"/>
  <c r="FR232" i="1"/>
  <c r="GL232" i="1"/>
  <c r="GO232" i="1"/>
  <c r="GP232" i="1"/>
  <c r="GV232" i="1"/>
  <c r="HC232" i="1"/>
  <c r="GX232" i="1" s="1"/>
  <c r="AC233" i="1"/>
  <c r="P233" i="1" s="1"/>
  <c r="AE233" i="1"/>
  <c r="AD233" i="1" s="1"/>
  <c r="AF233" i="1"/>
  <c r="AG233" i="1"/>
  <c r="CU233" i="1" s="1"/>
  <c r="T233" i="1" s="1"/>
  <c r="AH233" i="1"/>
  <c r="AI233" i="1"/>
  <c r="CW233" i="1" s="1"/>
  <c r="V233" i="1" s="1"/>
  <c r="AJ233" i="1"/>
  <c r="CR233" i="1"/>
  <c r="CT233" i="1"/>
  <c r="CV233" i="1"/>
  <c r="U233" i="1" s="1"/>
  <c r="CX233" i="1"/>
  <c r="W233" i="1" s="1"/>
  <c r="FR233" i="1"/>
  <c r="GL233" i="1"/>
  <c r="GO233" i="1"/>
  <c r="GP233" i="1"/>
  <c r="GV233" i="1"/>
  <c r="HC233" i="1" s="1"/>
  <c r="GX233" i="1" s="1"/>
  <c r="C234" i="1"/>
  <c r="D234" i="1"/>
  <c r="I234" i="1"/>
  <c r="K234" i="1"/>
  <c r="P234" i="1"/>
  <c r="R234" i="1"/>
  <c r="GK234" i="1" s="1"/>
  <c r="AC234" i="1"/>
  <c r="AD234" i="1"/>
  <c r="AB234" i="1" s="1"/>
  <c r="AE234" i="1"/>
  <c r="Q234" i="1" s="1"/>
  <c r="AF234" i="1"/>
  <c r="S234" i="1" s="1"/>
  <c r="AG234" i="1"/>
  <c r="AH234" i="1"/>
  <c r="CV234" i="1" s="1"/>
  <c r="U234" i="1" s="1"/>
  <c r="AI234" i="1"/>
  <c r="AJ234" i="1"/>
  <c r="CX234" i="1" s="1"/>
  <c r="W234" i="1" s="1"/>
  <c r="CQ234" i="1"/>
  <c r="CR234" i="1"/>
  <c r="CS234" i="1"/>
  <c r="CU234" i="1"/>
  <c r="T234" i="1" s="1"/>
  <c r="CW234" i="1"/>
  <c r="V234" i="1" s="1"/>
  <c r="FR234" i="1"/>
  <c r="GL234" i="1"/>
  <c r="GO234" i="1"/>
  <c r="GP234" i="1"/>
  <c r="GV234" i="1"/>
  <c r="HC234" i="1" s="1"/>
  <c r="GX234" i="1" s="1"/>
  <c r="C235" i="1"/>
  <c r="D235" i="1"/>
  <c r="I235" i="1"/>
  <c r="K235" i="1"/>
  <c r="S235" i="1"/>
  <c r="CY235" i="1" s="1"/>
  <c r="X235" i="1" s="1"/>
  <c r="AC235" i="1"/>
  <c r="AE235" i="1"/>
  <c r="R235" i="1" s="1"/>
  <c r="GK235" i="1" s="1"/>
  <c r="AF235" i="1"/>
  <c r="AG235" i="1"/>
  <c r="CU235" i="1" s="1"/>
  <c r="T235" i="1" s="1"/>
  <c r="AH235" i="1"/>
  <c r="AI235" i="1"/>
  <c r="CW235" i="1" s="1"/>
  <c r="V235" i="1" s="1"/>
  <c r="AJ235" i="1"/>
  <c r="CR235" i="1"/>
  <c r="CT235" i="1"/>
  <c r="CV235" i="1"/>
  <c r="U235" i="1" s="1"/>
  <c r="CX235" i="1"/>
  <c r="W235" i="1" s="1"/>
  <c r="FR235" i="1"/>
  <c r="GL235" i="1"/>
  <c r="GO235" i="1"/>
  <c r="GP235" i="1"/>
  <c r="GV235" i="1"/>
  <c r="HC235" i="1"/>
  <c r="GX235" i="1" s="1"/>
  <c r="I236" i="1"/>
  <c r="S236" i="1"/>
  <c r="CY236" i="1" s="1"/>
  <c r="X236" i="1" s="1"/>
  <c r="AC236" i="1"/>
  <c r="P236" i="1" s="1"/>
  <c r="AE236" i="1"/>
  <c r="AD236" i="1" s="1"/>
  <c r="AF236" i="1"/>
  <c r="AG236" i="1"/>
  <c r="CU236" i="1" s="1"/>
  <c r="T236" i="1" s="1"/>
  <c r="AH236" i="1"/>
  <c r="AI236" i="1"/>
  <c r="CW236" i="1" s="1"/>
  <c r="V236" i="1" s="1"/>
  <c r="AJ236" i="1"/>
  <c r="CR236" i="1"/>
  <c r="CT236" i="1"/>
  <c r="CV236" i="1"/>
  <c r="U236" i="1" s="1"/>
  <c r="CX236" i="1"/>
  <c r="W236" i="1" s="1"/>
  <c r="CZ236" i="1"/>
  <c r="Y236" i="1" s="1"/>
  <c r="FR236" i="1"/>
  <c r="GL236" i="1"/>
  <c r="GO236" i="1"/>
  <c r="GP236" i="1"/>
  <c r="GV236" i="1"/>
  <c r="HC236" i="1" s="1"/>
  <c r="GX236" i="1" s="1"/>
  <c r="AC237" i="1"/>
  <c r="AE237" i="1"/>
  <c r="AF237" i="1"/>
  <c r="AG237" i="1"/>
  <c r="CU237" i="1" s="1"/>
  <c r="AH237" i="1"/>
  <c r="AI237" i="1"/>
  <c r="CW237" i="1" s="1"/>
  <c r="AJ237" i="1"/>
  <c r="CR237" i="1"/>
  <c r="CT237" i="1"/>
  <c r="CV237" i="1"/>
  <c r="CX237" i="1"/>
  <c r="FR237" i="1"/>
  <c r="GL237" i="1"/>
  <c r="GO237" i="1"/>
  <c r="GP237" i="1"/>
  <c r="GV237" i="1"/>
  <c r="HC237" i="1"/>
  <c r="C238" i="1"/>
  <c r="D238" i="1"/>
  <c r="I238" i="1"/>
  <c r="K238" i="1"/>
  <c r="P238" i="1"/>
  <c r="R238" i="1"/>
  <c r="GK238" i="1" s="1"/>
  <c r="AC238" i="1"/>
  <c r="AD238" i="1"/>
  <c r="AE238" i="1"/>
  <c r="Q238" i="1" s="1"/>
  <c r="AF238" i="1"/>
  <c r="AG238" i="1"/>
  <c r="AH238" i="1"/>
  <c r="CV238" i="1" s="1"/>
  <c r="U238" i="1" s="1"/>
  <c r="AI238" i="1"/>
  <c r="AJ238" i="1"/>
  <c r="CX238" i="1" s="1"/>
  <c r="W238" i="1" s="1"/>
  <c r="CQ238" i="1"/>
  <c r="CR238" i="1"/>
  <c r="CS238" i="1"/>
  <c r="CU238" i="1"/>
  <c r="T238" i="1" s="1"/>
  <c r="CW238" i="1"/>
  <c r="V238" i="1" s="1"/>
  <c r="FR238" i="1"/>
  <c r="GL238" i="1"/>
  <c r="GO238" i="1"/>
  <c r="GP238" i="1"/>
  <c r="GV238" i="1"/>
  <c r="HC238" i="1" s="1"/>
  <c r="GX238" i="1" s="1"/>
  <c r="C239" i="1"/>
  <c r="D239" i="1"/>
  <c r="I239" i="1"/>
  <c r="K239" i="1"/>
  <c r="AC239" i="1"/>
  <c r="AE239" i="1"/>
  <c r="AF239" i="1"/>
  <c r="AG239" i="1"/>
  <c r="CU239" i="1" s="1"/>
  <c r="T239" i="1" s="1"/>
  <c r="AH239" i="1"/>
  <c r="AI239" i="1"/>
  <c r="CW239" i="1" s="1"/>
  <c r="V239" i="1" s="1"/>
  <c r="AJ239" i="1"/>
  <c r="CT239" i="1"/>
  <c r="CV239" i="1"/>
  <c r="U239" i="1" s="1"/>
  <c r="CX239" i="1"/>
  <c r="FR239" i="1"/>
  <c r="GL239" i="1"/>
  <c r="GO239" i="1"/>
  <c r="GP239" i="1"/>
  <c r="GV239" i="1"/>
  <c r="HC239" i="1" s="1"/>
  <c r="GX239" i="1" s="1"/>
  <c r="I240" i="1"/>
  <c r="S240" i="1"/>
  <c r="AC240" i="1"/>
  <c r="AE240" i="1"/>
  <c r="R240" i="1" s="1"/>
  <c r="AF240" i="1"/>
  <c r="AG240" i="1"/>
  <c r="CU240" i="1" s="1"/>
  <c r="T240" i="1" s="1"/>
  <c r="AH240" i="1"/>
  <c r="AI240" i="1"/>
  <c r="CW240" i="1" s="1"/>
  <c r="V240" i="1" s="1"/>
  <c r="AJ240" i="1"/>
  <c r="CR240" i="1"/>
  <c r="CT240" i="1"/>
  <c r="CV240" i="1"/>
  <c r="U240" i="1" s="1"/>
  <c r="CX240" i="1"/>
  <c r="W240" i="1" s="1"/>
  <c r="FR240" i="1"/>
  <c r="GK240" i="1"/>
  <c r="GL240" i="1"/>
  <c r="GO240" i="1"/>
  <c r="GP240" i="1"/>
  <c r="GV240" i="1"/>
  <c r="HC240" i="1"/>
  <c r="GX240" i="1" s="1"/>
  <c r="AC241" i="1"/>
  <c r="AE241" i="1"/>
  <c r="AF241" i="1"/>
  <c r="AG241" i="1"/>
  <c r="CU241" i="1" s="1"/>
  <c r="AH241" i="1"/>
  <c r="AI241" i="1"/>
  <c r="CW241" i="1" s="1"/>
  <c r="AJ241" i="1"/>
  <c r="CT241" i="1"/>
  <c r="CV241" i="1"/>
  <c r="CX241" i="1"/>
  <c r="FR241" i="1"/>
  <c r="GL241" i="1"/>
  <c r="GO241" i="1"/>
  <c r="GP241" i="1"/>
  <c r="GV241" i="1"/>
  <c r="HC241" i="1" s="1"/>
  <c r="C242" i="1"/>
  <c r="D242" i="1"/>
  <c r="I242" i="1"/>
  <c r="K242" i="1"/>
  <c r="P242" i="1"/>
  <c r="R242" i="1"/>
  <c r="GK242" i="1" s="1"/>
  <c r="AC242" i="1"/>
  <c r="AD242" i="1"/>
  <c r="AB242" i="1" s="1"/>
  <c r="AE242" i="1"/>
  <c r="Q242" i="1" s="1"/>
  <c r="AF242" i="1"/>
  <c r="S242" i="1" s="1"/>
  <c r="CZ242" i="1" s="1"/>
  <c r="Y242" i="1" s="1"/>
  <c r="AG242" i="1"/>
  <c r="AH242" i="1"/>
  <c r="CV242" i="1" s="1"/>
  <c r="U242" i="1" s="1"/>
  <c r="AI242" i="1"/>
  <c r="AJ242" i="1"/>
  <c r="CX242" i="1" s="1"/>
  <c r="W242" i="1" s="1"/>
  <c r="CQ242" i="1"/>
  <c r="CR242" i="1"/>
  <c r="CS242" i="1"/>
  <c r="CU242" i="1"/>
  <c r="T242" i="1" s="1"/>
  <c r="CW242" i="1"/>
  <c r="V242" i="1" s="1"/>
  <c r="FR242" i="1"/>
  <c r="GL242" i="1"/>
  <c r="GO242" i="1"/>
  <c r="GP242" i="1"/>
  <c r="GV242" i="1"/>
  <c r="HC242" i="1" s="1"/>
  <c r="GX242" i="1" s="1"/>
  <c r="C243" i="1"/>
  <c r="D243" i="1"/>
  <c r="I243" i="1"/>
  <c r="K243" i="1"/>
  <c r="S243" i="1"/>
  <c r="AC243" i="1"/>
  <c r="AE243" i="1"/>
  <c r="R243" i="1" s="1"/>
  <c r="AF243" i="1"/>
  <c r="AG243" i="1"/>
  <c r="CU243" i="1" s="1"/>
  <c r="T243" i="1" s="1"/>
  <c r="AH243" i="1"/>
  <c r="AI243" i="1"/>
  <c r="CW243" i="1" s="1"/>
  <c r="V243" i="1" s="1"/>
  <c r="AJ243" i="1"/>
  <c r="CR243" i="1"/>
  <c r="CT243" i="1"/>
  <c r="CV243" i="1"/>
  <c r="U243" i="1" s="1"/>
  <c r="CX243" i="1"/>
  <c r="W243" i="1" s="1"/>
  <c r="FR243" i="1"/>
  <c r="GK243" i="1"/>
  <c r="GL243" i="1"/>
  <c r="GO243" i="1"/>
  <c r="GP243" i="1"/>
  <c r="GV243" i="1"/>
  <c r="HC243" i="1"/>
  <c r="GX243" i="1" s="1"/>
  <c r="I244" i="1"/>
  <c r="S244" i="1"/>
  <c r="CY244" i="1" s="1"/>
  <c r="X244" i="1" s="1"/>
  <c r="Y244" i="1"/>
  <c r="AC244" i="1"/>
  <c r="AE244" i="1"/>
  <c r="AF244" i="1"/>
  <c r="AG244" i="1"/>
  <c r="CU244" i="1" s="1"/>
  <c r="T244" i="1" s="1"/>
  <c r="AH244" i="1"/>
  <c r="AI244" i="1"/>
  <c r="CW244" i="1" s="1"/>
  <c r="V244" i="1" s="1"/>
  <c r="AJ244" i="1"/>
  <c r="CT244" i="1"/>
  <c r="CV244" i="1"/>
  <c r="U244" i="1" s="1"/>
  <c r="CX244" i="1"/>
  <c r="W244" i="1" s="1"/>
  <c r="CZ244" i="1"/>
  <c r="FR244" i="1"/>
  <c r="GL244" i="1"/>
  <c r="GO244" i="1"/>
  <c r="GP244" i="1"/>
  <c r="GV244" i="1"/>
  <c r="HC244" i="1" s="1"/>
  <c r="GX244" i="1" s="1"/>
  <c r="AC245" i="1"/>
  <c r="AE245" i="1"/>
  <c r="AF245" i="1"/>
  <c r="AG245" i="1"/>
  <c r="CU245" i="1" s="1"/>
  <c r="AH245" i="1"/>
  <c r="AI245" i="1"/>
  <c r="CW245" i="1" s="1"/>
  <c r="AJ245" i="1"/>
  <c r="CR245" i="1"/>
  <c r="CT245" i="1"/>
  <c r="CV245" i="1"/>
  <c r="CX245" i="1"/>
  <c r="FR245" i="1"/>
  <c r="GL245" i="1"/>
  <c r="GO245" i="1"/>
  <c r="GP245" i="1"/>
  <c r="GV245" i="1"/>
  <c r="HC245" i="1"/>
  <c r="I246" i="1"/>
  <c r="Q246" i="1"/>
  <c r="S246" i="1"/>
  <c r="CY246" i="1" s="1"/>
  <c r="X246" i="1" s="1"/>
  <c r="W246" i="1"/>
  <c r="AC246" i="1"/>
  <c r="AE246" i="1"/>
  <c r="AF246" i="1"/>
  <c r="AG246" i="1"/>
  <c r="CU246" i="1" s="1"/>
  <c r="T246" i="1" s="1"/>
  <c r="AH246" i="1"/>
  <c r="AI246" i="1"/>
  <c r="CW246" i="1" s="1"/>
  <c r="V246" i="1" s="1"/>
  <c r="AJ246" i="1"/>
  <c r="CR246" i="1"/>
  <c r="CT246" i="1"/>
  <c r="CV246" i="1"/>
  <c r="U246" i="1" s="1"/>
  <c r="CX246" i="1"/>
  <c r="CZ246" i="1"/>
  <c r="Y246" i="1" s="1"/>
  <c r="FR246" i="1"/>
  <c r="GL246" i="1"/>
  <c r="GO246" i="1"/>
  <c r="GP246" i="1"/>
  <c r="GV246" i="1"/>
  <c r="HC246" i="1"/>
  <c r="GX246" i="1" s="1"/>
  <c r="AC247" i="1"/>
  <c r="AE247" i="1"/>
  <c r="CR247" i="1" s="1"/>
  <c r="AF247" i="1"/>
  <c r="AG247" i="1"/>
  <c r="CU247" i="1" s="1"/>
  <c r="AH247" i="1"/>
  <c r="AI247" i="1"/>
  <c r="CW247" i="1" s="1"/>
  <c r="AJ247" i="1"/>
  <c r="CT247" i="1"/>
  <c r="CV247" i="1"/>
  <c r="CX247" i="1"/>
  <c r="FR247" i="1"/>
  <c r="GL247" i="1"/>
  <c r="GO247" i="1"/>
  <c r="GP247" i="1"/>
  <c r="GV247" i="1"/>
  <c r="HC247" i="1" s="1"/>
  <c r="C248" i="1"/>
  <c r="D248" i="1"/>
  <c r="I248" i="1"/>
  <c r="K248" i="1"/>
  <c r="P248" i="1"/>
  <c r="R248" i="1"/>
  <c r="GK248" i="1" s="1"/>
  <c r="T248" i="1"/>
  <c r="AC248" i="1"/>
  <c r="AD248" i="1"/>
  <c r="AB248" i="1" s="1"/>
  <c r="AE248" i="1"/>
  <c r="Q248" i="1" s="1"/>
  <c r="AF248" i="1"/>
  <c r="AG248" i="1"/>
  <c r="AH248" i="1"/>
  <c r="CV248" i="1" s="1"/>
  <c r="U248" i="1" s="1"/>
  <c r="AI248" i="1"/>
  <c r="AJ248" i="1"/>
  <c r="CX248" i="1" s="1"/>
  <c r="W248" i="1" s="1"/>
  <c r="CQ248" i="1"/>
  <c r="CR248" i="1"/>
  <c r="CS248" i="1"/>
  <c r="CU248" i="1"/>
  <c r="CW248" i="1"/>
  <c r="V248" i="1" s="1"/>
  <c r="FR248" i="1"/>
  <c r="GL248" i="1"/>
  <c r="GO248" i="1"/>
  <c r="GP248" i="1"/>
  <c r="GV248" i="1"/>
  <c r="HC248" i="1" s="1"/>
  <c r="GX248" i="1"/>
  <c r="C249" i="1"/>
  <c r="D249" i="1"/>
  <c r="I249" i="1"/>
  <c r="K249" i="1"/>
  <c r="S249" i="1"/>
  <c r="CY249" i="1" s="1"/>
  <c r="X249" i="1" s="1"/>
  <c r="U249" i="1"/>
  <c r="Y249" i="1"/>
  <c r="AC249" i="1"/>
  <c r="AE249" i="1"/>
  <c r="AF249" i="1"/>
  <c r="AG249" i="1"/>
  <c r="CU249" i="1" s="1"/>
  <c r="T249" i="1" s="1"/>
  <c r="AH249" i="1"/>
  <c r="AI249" i="1"/>
  <c r="CW249" i="1" s="1"/>
  <c r="V249" i="1" s="1"/>
  <c r="AJ249" i="1"/>
  <c r="CT249" i="1"/>
  <c r="CV249" i="1"/>
  <c r="CX249" i="1"/>
  <c r="W249" i="1" s="1"/>
  <c r="CZ249" i="1"/>
  <c r="FR249" i="1"/>
  <c r="GL249" i="1"/>
  <c r="GO249" i="1"/>
  <c r="GP249" i="1"/>
  <c r="GV249" i="1"/>
  <c r="HC249" i="1" s="1"/>
  <c r="GX249" i="1" s="1"/>
  <c r="I250" i="1"/>
  <c r="S250" i="1"/>
  <c r="CY250" i="1" s="1"/>
  <c r="X250" i="1" s="1"/>
  <c r="U250" i="1"/>
  <c r="Y250" i="1"/>
  <c r="AC250" i="1"/>
  <c r="AE250" i="1"/>
  <c r="AF250" i="1"/>
  <c r="AG250" i="1"/>
  <c r="CU250" i="1" s="1"/>
  <c r="T250" i="1" s="1"/>
  <c r="AH250" i="1"/>
  <c r="AI250" i="1"/>
  <c r="CW250" i="1" s="1"/>
  <c r="V250" i="1" s="1"/>
  <c r="AJ250" i="1"/>
  <c r="CT250" i="1"/>
  <c r="CV250" i="1"/>
  <c r="CX250" i="1"/>
  <c r="W250" i="1" s="1"/>
  <c r="CZ250" i="1"/>
  <c r="FR250" i="1"/>
  <c r="GL250" i="1"/>
  <c r="GO250" i="1"/>
  <c r="GP250" i="1"/>
  <c r="GV250" i="1"/>
  <c r="HC250" i="1" s="1"/>
  <c r="GX250" i="1" s="1"/>
  <c r="AC251" i="1"/>
  <c r="AD251" i="1"/>
  <c r="AE251" i="1"/>
  <c r="AF251" i="1"/>
  <c r="AG251" i="1"/>
  <c r="AH251" i="1"/>
  <c r="AI251" i="1"/>
  <c r="CW251" i="1" s="1"/>
  <c r="AJ251" i="1"/>
  <c r="CQ251" i="1"/>
  <c r="CR251" i="1"/>
  <c r="CT251" i="1"/>
  <c r="CU251" i="1"/>
  <c r="CV251" i="1"/>
  <c r="CX251" i="1"/>
  <c r="FR251" i="1"/>
  <c r="GL251" i="1"/>
  <c r="GO251" i="1"/>
  <c r="GP251" i="1"/>
  <c r="GV251" i="1"/>
  <c r="HC251" i="1" s="1"/>
  <c r="I252" i="1"/>
  <c r="Q252" i="1" s="1"/>
  <c r="CP252" i="1" s="1"/>
  <c r="O252" i="1" s="1"/>
  <c r="S252" i="1"/>
  <c r="CZ252" i="1" s="1"/>
  <c r="Y252" i="1" s="1"/>
  <c r="AC252" i="1"/>
  <c r="P252" i="1" s="1"/>
  <c r="AE252" i="1"/>
  <c r="R252" i="1" s="1"/>
  <c r="GK252" i="1" s="1"/>
  <c r="AF252" i="1"/>
  <c r="AG252" i="1"/>
  <c r="CU252" i="1" s="1"/>
  <c r="T252" i="1" s="1"/>
  <c r="AH252" i="1"/>
  <c r="AI252" i="1"/>
  <c r="CW252" i="1" s="1"/>
  <c r="V252" i="1" s="1"/>
  <c r="AJ252" i="1"/>
  <c r="CR252" i="1"/>
  <c r="CT252" i="1"/>
  <c r="CV252" i="1"/>
  <c r="U252" i="1" s="1"/>
  <c r="CX252" i="1"/>
  <c r="W252" i="1" s="1"/>
  <c r="FR252" i="1"/>
  <c r="GL252" i="1"/>
  <c r="GO252" i="1"/>
  <c r="GP252" i="1"/>
  <c r="GV252" i="1"/>
  <c r="HC252" i="1"/>
  <c r="GX252" i="1" s="1"/>
  <c r="I253" i="1"/>
  <c r="S253" i="1"/>
  <c r="CY253" i="1" s="1"/>
  <c r="X253" i="1" s="1"/>
  <c r="AC253" i="1"/>
  <c r="P253" i="1" s="1"/>
  <c r="AE253" i="1"/>
  <c r="AD253" i="1" s="1"/>
  <c r="AF253" i="1"/>
  <c r="AG253" i="1"/>
  <c r="CU253" i="1" s="1"/>
  <c r="T253" i="1" s="1"/>
  <c r="AH253" i="1"/>
  <c r="AI253" i="1"/>
  <c r="CW253" i="1" s="1"/>
  <c r="V253" i="1" s="1"/>
  <c r="AJ253" i="1"/>
  <c r="CR253" i="1"/>
  <c r="CT253" i="1"/>
  <c r="CV253" i="1"/>
  <c r="U253" i="1" s="1"/>
  <c r="CX253" i="1"/>
  <c r="W253" i="1" s="1"/>
  <c r="CZ253" i="1"/>
  <c r="Y253" i="1" s="1"/>
  <c r="FR253" i="1"/>
  <c r="GL253" i="1"/>
  <c r="GO253" i="1"/>
  <c r="GP253" i="1"/>
  <c r="GV253" i="1"/>
  <c r="HC253" i="1" s="1"/>
  <c r="GX253" i="1" s="1"/>
  <c r="I254" i="1"/>
  <c r="S254" i="1"/>
  <c r="CZ254" i="1" s="1"/>
  <c r="Y254" i="1" s="1"/>
  <c r="AC254" i="1"/>
  <c r="AE254" i="1"/>
  <c r="Q254" i="1" s="1"/>
  <c r="AF254" i="1"/>
  <c r="AG254" i="1"/>
  <c r="CU254" i="1" s="1"/>
  <c r="T254" i="1" s="1"/>
  <c r="AH254" i="1"/>
  <c r="AI254" i="1"/>
  <c r="CW254" i="1" s="1"/>
  <c r="V254" i="1" s="1"/>
  <c r="AJ254" i="1"/>
  <c r="CR254" i="1"/>
  <c r="CT254" i="1"/>
  <c r="CV254" i="1"/>
  <c r="U254" i="1" s="1"/>
  <c r="CX254" i="1"/>
  <c r="W254" i="1" s="1"/>
  <c r="FR254" i="1"/>
  <c r="GL254" i="1"/>
  <c r="GO254" i="1"/>
  <c r="GP254" i="1"/>
  <c r="GV254" i="1"/>
  <c r="HC254" i="1"/>
  <c r="GX254" i="1" s="1"/>
  <c r="I255" i="1"/>
  <c r="S255" i="1"/>
  <c r="CY255" i="1" s="1"/>
  <c r="X255" i="1" s="1"/>
  <c r="AC255" i="1"/>
  <c r="P255" i="1" s="1"/>
  <c r="AE255" i="1"/>
  <c r="AD255" i="1" s="1"/>
  <c r="AF255" i="1"/>
  <c r="AG255" i="1"/>
  <c r="CU255" i="1" s="1"/>
  <c r="T255" i="1" s="1"/>
  <c r="AH255" i="1"/>
  <c r="AI255" i="1"/>
  <c r="CW255" i="1" s="1"/>
  <c r="V255" i="1" s="1"/>
  <c r="AJ255" i="1"/>
  <c r="CR255" i="1"/>
  <c r="CT255" i="1"/>
  <c r="CV255" i="1"/>
  <c r="U255" i="1" s="1"/>
  <c r="CX255" i="1"/>
  <c r="W255" i="1" s="1"/>
  <c r="CZ255" i="1"/>
  <c r="Y255" i="1" s="1"/>
  <c r="FR255" i="1"/>
  <c r="GL255" i="1"/>
  <c r="GO255" i="1"/>
  <c r="GP255" i="1"/>
  <c r="GV255" i="1"/>
  <c r="HC255" i="1" s="1"/>
  <c r="GX255" i="1" s="1"/>
  <c r="C256" i="1"/>
  <c r="D256" i="1"/>
  <c r="I256" i="1"/>
  <c r="K256" i="1"/>
  <c r="P256" i="1"/>
  <c r="R256" i="1"/>
  <c r="GK256" i="1" s="1"/>
  <c r="AC256" i="1"/>
  <c r="AD256" i="1"/>
  <c r="AB256" i="1" s="1"/>
  <c r="AE256" i="1"/>
  <c r="Q256" i="1" s="1"/>
  <c r="AF256" i="1"/>
  <c r="S256" i="1" s="1"/>
  <c r="AG256" i="1"/>
  <c r="AH256" i="1"/>
  <c r="CV256" i="1" s="1"/>
  <c r="U256" i="1" s="1"/>
  <c r="AI256" i="1"/>
  <c r="AJ256" i="1"/>
  <c r="CX256" i="1" s="1"/>
  <c r="W256" i="1" s="1"/>
  <c r="CQ256" i="1"/>
  <c r="CR256" i="1"/>
  <c r="CS256" i="1"/>
  <c r="CU256" i="1"/>
  <c r="T256" i="1" s="1"/>
  <c r="CW256" i="1"/>
  <c r="V256" i="1" s="1"/>
  <c r="FR256" i="1"/>
  <c r="GL256" i="1"/>
  <c r="GO256" i="1"/>
  <c r="GP256" i="1"/>
  <c r="GV256" i="1"/>
  <c r="HC256" i="1" s="1"/>
  <c r="GX256" i="1" s="1"/>
  <c r="C257" i="1"/>
  <c r="D257" i="1"/>
  <c r="I257" i="1"/>
  <c r="I259" i="1" s="1"/>
  <c r="K257" i="1"/>
  <c r="S257" i="1"/>
  <c r="CZ257" i="1" s="1"/>
  <c r="Y257" i="1" s="1"/>
  <c r="AC257" i="1"/>
  <c r="AE257" i="1"/>
  <c r="Q257" i="1" s="1"/>
  <c r="AF257" i="1"/>
  <c r="AG257" i="1"/>
  <c r="CU257" i="1" s="1"/>
  <c r="T257" i="1" s="1"/>
  <c r="AH257" i="1"/>
  <c r="AI257" i="1"/>
  <c r="CW257" i="1" s="1"/>
  <c r="V257" i="1" s="1"/>
  <c r="AJ257" i="1"/>
  <c r="CR257" i="1"/>
  <c r="CT257" i="1"/>
  <c r="CV257" i="1"/>
  <c r="U257" i="1" s="1"/>
  <c r="CX257" i="1"/>
  <c r="W257" i="1" s="1"/>
  <c r="FR257" i="1"/>
  <c r="GL257" i="1"/>
  <c r="GO257" i="1"/>
  <c r="GP257" i="1"/>
  <c r="GV257" i="1"/>
  <c r="HC257" i="1"/>
  <c r="GX257" i="1" s="1"/>
  <c r="I258" i="1"/>
  <c r="S258" i="1"/>
  <c r="CY258" i="1" s="1"/>
  <c r="X258" i="1" s="1"/>
  <c r="AC258" i="1"/>
  <c r="P258" i="1" s="1"/>
  <c r="AE258" i="1"/>
  <c r="AD258" i="1" s="1"/>
  <c r="AF258" i="1"/>
  <c r="AG258" i="1"/>
  <c r="CU258" i="1" s="1"/>
  <c r="T258" i="1" s="1"/>
  <c r="AH258" i="1"/>
  <c r="AI258" i="1"/>
  <c r="CW258" i="1" s="1"/>
  <c r="V258" i="1" s="1"/>
  <c r="AJ258" i="1"/>
  <c r="CR258" i="1"/>
  <c r="CT258" i="1"/>
  <c r="CV258" i="1"/>
  <c r="U258" i="1" s="1"/>
  <c r="CX258" i="1"/>
  <c r="W258" i="1" s="1"/>
  <c r="CZ258" i="1"/>
  <c r="Y258" i="1" s="1"/>
  <c r="FR258" i="1"/>
  <c r="GL258" i="1"/>
  <c r="GO258" i="1"/>
  <c r="GP258" i="1"/>
  <c r="GV258" i="1"/>
  <c r="HC258" i="1" s="1"/>
  <c r="GX258" i="1" s="1"/>
  <c r="AC259" i="1"/>
  <c r="AE259" i="1"/>
  <c r="R259" i="1" s="1"/>
  <c r="GK259" i="1" s="1"/>
  <c r="AF259" i="1"/>
  <c r="AG259" i="1"/>
  <c r="CU259" i="1" s="1"/>
  <c r="T259" i="1" s="1"/>
  <c r="AH259" i="1"/>
  <c r="AI259" i="1"/>
  <c r="CW259" i="1" s="1"/>
  <c r="V259" i="1" s="1"/>
  <c r="AJ259" i="1"/>
  <c r="CR259" i="1"/>
  <c r="CT259" i="1"/>
  <c r="CV259" i="1"/>
  <c r="U259" i="1" s="1"/>
  <c r="CX259" i="1"/>
  <c r="W259" i="1" s="1"/>
  <c r="FR259" i="1"/>
  <c r="GL259" i="1"/>
  <c r="GO259" i="1"/>
  <c r="GP259" i="1"/>
  <c r="GV259" i="1"/>
  <c r="HC259" i="1"/>
  <c r="GX259" i="1" s="1"/>
  <c r="I260" i="1"/>
  <c r="S260" i="1"/>
  <c r="CY260" i="1" s="1"/>
  <c r="X260" i="1" s="1"/>
  <c r="AC260" i="1"/>
  <c r="P260" i="1" s="1"/>
  <c r="AE260" i="1"/>
  <c r="AD260" i="1" s="1"/>
  <c r="AF260" i="1"/>
  <c r="AG260" i="1"/>
  <c r="CU260" i="1" s="1"/>
  <c r="T260" i="1" s="1"/>
  <c r="AH260" i="1"/>
  <c r="AI260" i="1"/>
  <c r="CW260" i="1" s="1"/>
  <c r="V260" i="1" s="1"/>
  <c r="AJ260" i="1"/>
  <c r="CR260" i="1"/>
  <c r="CT260" i="1"/>
  <c r="CV260" i="1"/>
  <c r="U260" i="1" s="1"/>
  <c r="CX260" i="1"/>
  <c r="W260" i="1" s="1"/>
  <c r="CZ260" i="1"/>
  <c r="Y260" i="1" s="1"/>
  <c r="FR260" i="1"/>
  <c r="GL260" i="1"/>
  <c r="GO260" i="1"/>
  <c r="GP260" i="1"/>
  <c r="GV260" i="1"/>
  <c r="HC260" i="1" s="1"/>
  <c r="GX260" i="1" s="1"/>
  <c r="I261" i="1"/>
  <c r="S261" i="1"/>
  <c r="CZ261" i="1" s="1"/>
  <c r="Y261" i="1" s="1"/>
  <c r="AC261" i="1"/>
  <c r="AE261" i="1"/>
  <c r="Q261" i="1" s="1"/>
  <c r="AF261" i="1"/>
  <c r="AG261" i="1"/>
  <c r="CU261" i="1" s="1"/>
  <c r="T261" i="1" s="1"/>
  <c r="AH261" i="1"/>
  <c r="AI261" i="1"/>
  <c r="CW261" i="1" s="1"/>
  <c r="V261" i="1" s="1"/>
  <c r="AJ261" i="1"/>
  <c r="CR261" i="1"/>
  <c r="CT261" i="1"/>
  <c r="CV261" i="1"/>
  <c r="U261" i="1" s="1"/>
  <c r="CX261" i="1"/>
  <c r="W261" i="1" s="1"/>
  <c r="FR261" i="1"/>
  <c r="GL261" i="1"/>
  <c r="GO261" i="1"/>
  <c r="GP261" i="1"/>
  <c r="GV261" i="1"/>
  <c r="HC261" i="1"/>
  <c r="GX261" i="1" s="1"/>
  <c r="I262" i="1"/>
  <c r="S262" i="1"/>
  <c r="CY262" i="1" s="1"/>
  <c r="X262" i="1" s="1"/>
  <c r="AC262" i="1"/>
  <c r="P262" i="1" s="1"/>
  <c r="AE262" i="1"/>
  <c r="AD262" i="1" s="1"/>
  <c r="AF262" i="1"/>
  <c r="AG262" i="1"/>
  <c r="CU262" i="1" s="1"/>
  <c r="T262" i="1" s="1"/>
  <c r="AH262" i="1"/>
  <c r="AI262" i="1"/>
  <c r="CW262" i="1" s="1"/>
  <c r="V262" i="1" s="1"/>
  <c r="AJ262" i="1"/>
  <c r="CR262" i="1"/>
  <c r="CT262" i="1"/>
  <c r="CV262" i="1"/>
  <c r="U262" i="1" s="1"/>
  <c r="CX262" i="1"/>
  <c r="W262" i="1" s="1"/>
  <c r="CZ262" i="1"/>
  <c r="Y262" i="1" s="1"/>
  <c r="FR262" i="1"/>
  <c r="GL262" i="1"/>
  <c r="GO262" i="1"/>
  <c r="GP262" i="1"/>
  <c r="GV262" i="1"/>
  <c r="HC262" i="1" s="1"/>
  <c r="GX262" i="1" s="1"/>
  <c r="I263" i="1"/>
  <c r="S263" i="1"/>
  <c r="CZ263" i="1" s="1"/>
  <c r="Y263" i="1" s="1"/>
  <c r="AC263" i="1"/>
  <c r="AE263" i="1"/>
  <c r="Q263" i="1" s="1"/>
  <c r="AF263" i="1"/>
  <c r="AG263" i="1"/>
  <c r="CU263" i="1" s="1"/>
  <c r="T263" i="1" s="1"/>
  <c r="AH263" i="1"/>
  <c r="AI263" i="1"/>
  <c r="CW263" i="1" s="1"/>
  <c r="V263" i="1" s="1"/>
  <c r="AJ263" i="1"/>
  <c r="CR263" i="1"/>
  <c r="CT263" i="1"/>
  <c r="CV263" i="1"/>
  <c r="U263" i="1" s="1"/>
  <c r="CX263" i="1"/>
  <c r="W263" i="1" s="1"/>
  <c r="FR263" i="1"/>
  <c r="GL263" i="1"/>
  <c r="GO263" i="1"/>
  <c r="GP263" i="1"/>
  <c r="GV263" i="1"/>
  <c r="HC263" i="1"/>
  <c r="GX263" i="1" s="1"/>
  <c r="C264" i="1"/>
  <c r="D264" i="1"/>
  <c r="I264" i="1"/>
  <c r="K264" i="1"/>
  <c r="P264" i="1"/>
  <c r="R264" i="1"/>
  <c r="GK264" i="1" s="1"/>
  <c r="AC264" i="1"/>
  <c r="AD264" i="1"/>
  <c r="AE264" i="1"/>
  <c r="Q264" i="1" s="1"/>
  <c r="AF264" i="1"/>
  <c r="AB264" i="1" s="1"/>
  <c r="AG264" i="1"/>
  <c r="AH264" i="1"/>
  <c r="CV264" i="1" s="1"/>
  <c r="U264" i="1" s="1"/>
  <c r="AI264" i="1"/>
  <c r="AJ264" i="1"/>
  <c r="CX264" i="1" s="1"/>
  <c r="W264" i="1" s="1"/>
  <c r="CQ264" i="1"/>
  <c r="CR264" i="1"/>
  <c r="CS264" i="1"/>
  <c r="CU264" i="1"/>
  <c r="T264" i="1" s="1"/>
  <c r="CW264" i="1"/>
  <c r="V264" i="1" s="1"/>
  <c r="FR264" i="1"/>
  <c r="GL264" i="1"/>
  <c r="GO264" i="1"/>
  <c r="GP264" i="1"/>
  <c r="GV264" i="1"/>
  <c r="HC264" i="1" s="1"/>
  <c r="GX264" i="1" s="1"/>
  <c r="C265" i="1"/>
  <c r="D265" i="1"/>
  <c r="I265" i="1"/>
  <c r="I267" i="1" s="1"/>
  <c r="K265" i="1"/>
  <c r="AC265" i="1"/>
  <c r="P265" i="1" s="1"/>
  <c r="AE265" i="1"/>
  <c r="AD265" i="1" s="1"/>
  <c r="AF265" i="1"/>
  <c r="AG265" i="1"/>
  <c r="CU265" i="1" s="1"/>
  <c r="T265" i="1" s="1"/>
  <c r="AH265" i="1"/>
  <c r="AI265" i="1"/>
  <c r="CW265" i="1" s="1"/>
  <c r="V265" i="1" s="1"/>
  <c r="AJ265" i="1"/>
  <c r="CR265" i="1"/>
  <c r="CT265" i="1"/>
  <c r="CV265" i="1"/>
  <c r="U265" i="1" s="1"/>
  <c r="CX265" i="1"/>
  <c r="W265" i="1" s="1"/>
  <c r="FR265" i="1"/>
  <c r="GL265" i="1"/>
  <c r="GO265" i="1"/>
  <c r="GP265" i="1"/>
  <c r="GV265" i="1"/>
  <c r="HC265" i="1" s="1"/>
  <c r="GX265" i="1" s="1"/>
  <c r="I266" i="1"/>
  <c r="S266" i="1"/>
  <c r="CY266" i="1" s="1"/>
  <c r="X266" i="1" s="1"/>
  <c r="AC266" i="1"/>
  <c r="AE266" i="1"/>
  <c r="Q266" i="1" s="1"/>
  <c r="AF266" i="1"/>
  <c r="AG266" i="1"/>
  <c r="CU266" i="1" s="1"/>
  <c r="T266" i="1" s="1"/>
  <c r="AH266" i="1"/>
  <c r="AI266" i="1"/>
  <c r="CW266" i="1" s="1"/>
  <c r="V266" i="1" s="1"/>
  <c r="AJ266" i="1"/>
  <c r="CR266" i="1"/>
  <c r="CT266" i="1"/>
  <c r="CV266" i="1"/>
  <c r="U266" i="1" s="1"/>
  <c r="CX266" i="1"/>
  <c r="W266" i="1" s="1"/>
  <c r="CZ266" i="1"/>
  <c r="Y266" i="1" s="1"/>
  <c r="FR266" i="1"/>
  <c r="GL266" i="1"/>
  <c r="GO266" i="1"/>
  <c r="GP266" i="1"/>
  <c r="GV266" i="1"/>
  <c r="HC266" i="1" s="1"/>
  <c r="GX266" i="1" s="1"/>
  <c r="AC267" i="1"/>
  <c r="AE267" i="1"/>
  <c r="AD267" i="1" s="1"/>
  <c r="AF267" i="1"/>
  <c r="AG267" i="1"/>
  <c r="CU267" i="1" s="1"/>
  <c r="T267" i="1" s="1"/>
  <c r="AH267" i="1"/>
  <c r="AI267" i="1"/>
  <c r="CW267" i="1" s="1"/>
  <c r="AJ267" i="1"/>
  <c r="CR267" i="1"/>
  <c r="CT267" i="1"/>
  <c r="CV267" i="1"/>
  <c r="CX267" i="1"/>
  <c r="FR267" i="1"/>
  <c r="GL267" i="1"/>
  <c r="GO267" i="1"/>
  <c r="GP267" i="1"/>
  <c r="GV267" i="1"/>
  <c r="HC267" i="1"/>
  <c r="I268" i="1"/>
  <c r="S268" i="1"/>
  <c r="CY268" i="1" s="1"/>
  <c r="X268" i="1" s="1"/>
  <c r="AC268" i="1"/>
  <c r="AE268" i="1"/>
  <c r="Q268" i="1" s="1"/>
  <c r="AF268" i="1"/>
  <c r="AG268" i="1"/>
  <c r="CU268" i="1" s="1"/>
  <c r="T268" i="1" s="1"/>
  <c r="AH268" i="1"/>
  <c r="AI268" i="1"/>
  <c r="CW268" i="1" s="1"/>
  <c r="V268" i="1" s="1"/>
  <c r="AJ268" i="1"/>
  <c r="CR268" i="1"/>
  <c r="CT268" i="1"/>
  <c r="CV268" i="1"/>
  <c r="U268" i="1" s="1"/>
  <c r="CX268" i="1"/>
  <c r="W268" i="1" s="1"/>
  <c r="CZ268" i="1"/>
  <c r="Y268" i="1" s="1"/>
  <c r="FR268" i="1"/>
  <c r="GL268" i="1"/>
  <c r="GO268" i="1"/>
  <c r="GP268" i="1"/>
  <c r="GV268" i="1"/>
  <c r="HC268" i="1" s="1"/>
  <c r="GX268" i="1" s="1"/>
  <c r="AC269" i="1"/>
  <c r="AE269" i="1"/>
  <c r="AD269" i="1" s="1"/>
  <c r="AF269" i="1"/>
  <c r="AG269" i="1"/>
  <c r="CU269" i="1" s="1"/>
  <c r="AH269" i="1"/>
  <c r="AI269" i="1"/>
  <c r="CW269" i="1" s="1"/>
  <c r="AJ269" i="1"/>
  <c r="CR269" i="1"/>
  <c r="CT269" i="1"/>
  <c r="CV269" i="1"/>
  <c r="CX269" i="1"/>
  <c r="FR269" i="1"/>
  <c r="GL269" i="1"/>
  <c r="GO269" i="1"/>
  <c r="GP269" i="1"/>
  <c r="GV269" i="1"/>
  <c r="HC269" i="1"/>
  <c r="I270" i="1"/>
  <c r="S270" i="1"/>
  <c r="CY270" i="1" s="1"/>
  <c r="X270" i="1" s="1"/>
  <c r="AC270" i="1"/>
  <c r="AE270" i="1"/>
  <c r="Q270" i="1" s="1"/>
  <c r="AF270" i="1"/>
  <c r="AG270" i="1"/>
  <c r="CU270" i="1" s="1"/>
  <c r="T270" i="1" s="1"/>
  <c r="AH270" i="1"/>
  <c r="AI270" i="1"/>
  <c r="CW270" i="1" s="1"/>
  <c r="V270" i="1" s="1"/>
  <c r="AJ270" i="1"/>
  <c r="CR270" i="1"/>
  <c r="CT270" i="1"/>
  <c r="CV270" i="1"/>
  <c r="U270" i="1" s="1"/>
  <c r="CX270" i="1"/>
  <c r="W270" i="1" s="1"/>
  <c r="CZ270" i="1"/>
  <c r="Y270" i="1" s="1"/>
  <c r="FR270" i="1"/>
  <c r="GL270" i="1"/>
  <c r="GO270" i="1"/>
  <c r="GP270" i="1"/>
  <c r="GV270" i="1"/>
  <c r="HC270" i="1" s="1"/>
  <c r="GX270" i="1" s="1"/>
  <c r="AC271" i="1"/>
  <c r="AE271" i="1"/>
  <c r="AD271" i="1" s="1"/>
  <c r="AF271" i="1"/>
  <c r="AG271" i="1"/>
  <c r="CU271" i="1" s="1"/>
  <c r="AH271" i="1"/>
  <c r="AI271" i="1"/>
  <c r="CW271" i="1" s="1"/>
  <c r="AJ271" i="1"/>
  <c r="CR271" i="1"/>
  <c r="CT271" i="1"/>
  <c r="CV271" i="1"/>
  <c r="CX271" i="1"/>
  <c r="FR271" i="1"/>
  <c r="GL271" i="1"/>
  <c r="GO271" i="1"/>
  <c r="GP271" i="1"/>
  <c r="GV271" i="1"/>
  <c r="HC271" i="1"/>
  <c r="C272" i="1"/>
  <c r="D272" i="1"/>
  <c r="I272" i="1"/>
  <c r="K272" i="1"/>
  <c r="P272" i="1"/>
  <c r="R272" i="1"/>
  <c r="GK272" i="1" s="1"/>
  <c r="AC272" i="1"/>
  <c r="AD272" i="1"/>
  <c r="AE272" i="1"/>
  <c r="Q272" i="1" s="1"/>
  <c r="AF272" i="1"/>
  <c r="AB272" i="1" s="1"/>
  <c r="AG272" i="1"/>
  <c r="AH272" i="1"/>
  <c r="CV272" i="1" s="1"/>
  <c r="U272" i="1" s="1"/>
  <c r="AI272" i="1"/>
  <c r="AJ272" i="1"/>
  <c r="CX272" i="1" s="1"/>
  <c r="W272" i="1" s="1"/>
  <c r="CQ272" i="1"/>
  <c r="CR272" i="1"/>
  <c r="CS272" i="1"/>
  <c r="CU272" i="1"/>
  <c r="T272" i="1" s="1"/>
  <c r="CW272" i="1"/>
  <c r="V272" i="1" s="1"/>
  <c r="FR272" i="1"/>
  <c r="GL272" i="1"/>
  <c r="GO272" i="1"/>
  <c r="GP272" i="1"/>
  <c r="GV272" i="1"/>
  <c r="HC272" i="1" s="1"/>
  <c r="GX272" i="1" s="1"/>
  <c r="C273" i="1"/>
  <c r="D273" i="1"/>
  <c r="I273" i="1"/>
  <c r="I275" i="1" s="1"/>
  <c r="K273" i="1"/>
  <c r="AC273" i="1"/>
  <c r="AE273" i="1"/>
  <c r="Q273" i="1" s="1"/>
  <c r="AF273" i="1"/>
  <c r="AG273" i="1"/>
  <c r="CU273" i="1" s="1"/>
  <c r="T273" i="1" s="1"/>
  <c r="AH273" i="1"/>
  <c r="AI273" i="1"/>
  <c r="CW273" i="1" s="1"/>
  <c r="V273" i="1" s="1"/>
  <c r="AJ273" i="1"/>
  <c r="CR273" i="1"/>
  <c r="CT273" i="1"/>
  <c r="CV273" i="1"/>
  <c r="U273" i="1" s="1"/>
  <c r="CX273" i="1"/>
  <c r="W273" i="1" s="1"/>
  <c r="FR273" i="1"/>
  <c r="GL273" i="1"/>
  <c r="GO273" i="1"/>
  <c r="GP273" i="1"/>
  <c r="GV273" i="1"/>
  <c r="HC273" i="1" s="1"/>
  <c r="GX273" i="1" s="1"/>
  <c r="I274" i="1"/>
  <c r="S274" i="1"/>
  <c r="CY274" i="1" s="1"/>
  <c r="X274" i="1" s="1"/>
  <c r="AC274" i="1"/>
  <c r="P274" i="1" s="1"/>
  <c r="AE274" i="1"/>
  <c r="AD274" i="1" s="1"/>
  <c r="AF274" i="1"/>
  <c r="AG274" i="1"/>
  <c r="CU274" i="1" s="1"/>
  <c r="T274" i="1" s="1"/>
  <c r="AH274" i="1"/>
  <c r="AI274" i="1"/>
  <c r="CW274" i="1" s="1"/>
  <c r="V274" i="1" s="1"/>
  <c r="AJ274" i="1"/>
  <c r="CR274" i="1"/>
  <c r="CT274" i="1"/>
  <c r="CV274" i="1"/>
  <c r="U274" i="1" s="1"/>
  <c r="CX274" i="1"/>
  <c r="W274" i="1" s="1"/>
  <c r="CZ274" i="1"/>
  <c r="Y274" i="1" s="1"/>
  <c r="FR274" i="1"/>
  <c r="GL274" i="1"/>
  <c r="GO274" i="1"/>
  <c r="GP274" i="1"/>
  <c r="GV274" i="1"/>
  <c r="HC274" i="1"/>
  <c r="GX274" i="1" s="1"/>
  <c r="AC275" i="1"/>
  <c r="AE275" i="1"/>
  <c r="AF275" i="1"/>
  <c r="AG275" i="1"/>
  <c r="CU275" i="1" s="1"/>
  <c r="T275" i="1" s="1"/>
  <c r="AH275" i="1"/>
  <c r="AI275" i="1"/>
  <c r="CW275" i="1" s="1"/>
  <c r="AJ275" i="1"/>
  <c r="CR275" i="1"/>
  <c r="CT275" i="1"/>
  <c r="CV275" i="1"/>
  <c r="CX275" i="1"/>
  <c r="W275" i="1" s="1"/>
  <c r="FR275" i="1"/>
  <c r="GL275" i="1"/>
  <c r="GO275" i="1"/>
  <c r="GP275" i="1"/>
  <c r="GV275" i="1"/>
  <c r="HC275" i="1" s="1"/>
  <c r="GX275" i="1" s="1"/>
  <c r="C276" i="1"/>
  <c r="D276" i="1"/>
  <c r="I276" i="1"/>
  <c r="K276" i="1"/>
  <c r="P276" i="1"/>
  <c r="R276" i="1"/>
  <c r="GK276" i="1" s="1"/>
  <c r="AC276" i="1"/>
  <c r="AD276" i="1"/>
  <c r="AB276" i="1" s="1"/>
  <c r="AE276" i="1"/>
  <c r="Q276" i="1" s="1"/>
  <c r="AF276" i="1"/>
  <c r="S276" i="1" s="1"/>
  <c r="AG276" i="1"/>
  <c r="AH276" i="1"/>
  <c r="CV276" i="1" s="1"/>
  <c r="U276" i="1" s="1"/>
  <c r="AI276" i="1"/>
  <c r="AJ276" i="1"/>
  <c r="CX276" i="1" s="1"/>
  <c r="W276" i="1" s="1"/>
  <c r="CQ276" i="1"/>
  <c r="CR276" i="1"/>
  <c r="CS276" i="1"/>
  <c r="CU276" i="1"/>
  <c r="T276" i="1" s="1"/>
  <c r="CW276" i="1"/>
  <c r="V276" i="1" s="1"/>
  <c r="FR276" i="1"/>
  <c r="GL276" i="1"/>
  <c r="GO276" i="1"/>
  <c r="GP276" i="1"/>
  <c r="GV276" i="1"/>
  <c r="HC276" i="1" s="1"/>
  <c r="GX276" i="1" s="1"/>
  <c r="C277" i="1"/>
  <c r="D277" i="1"/>
  <c r="I277" i="1"/>
  <c r="I279" i="1" s="1"/>
  <c r="K277" i="1"/>
  <c r="S277" i="1"/>
  <c r="CY277" i="1" s="1"/>
  <c r="X277" i="1" s="1"/>
  <c r="AC277" i="1"/>
  <c r="P277" i="1" s="1"/>
  <c r="AE277" i="1"/>
  <c r="AD277" i="1" s="1"/>
  <c r="AF277" i="1"/>
  <c r="AG277" i="1"/>
  <c r="CU277" i="1" s="1"/>
  <c r="T277" i="1" s="1"/>
  <c r="AH277" i="1"/>
  <c r="AI277" i="1"/>
  <c r="CW277" i="1" s="1"/>
  <c r="V277" i="1" s="1"/>
  <c r="AJ277" i="1"/>
  <c r="CR277" i="1"/>
  <c r="CT277" i="1"/>
  <c r="CV277" i="1"/>
  <c r="U277" i="1" s="1"/>
  <c r="CX277" i="1"/>
  <c r="W277" i="1" s="1"/>
  <c r="CZ277" i="1"/>
  <c r="Y277" i="1" s="1"/>
  <c r="FR277" i="1"/>
  <c r="GL277" i="1"/>
  <c r="GO277" i="1"/>
  <c r="GP277" i="1"/>
  <c r="GV277" i="1"/>
  <c r="HC277" i="1"/>
  <c r="GX277" i="1" s="1"/>
  <c r="I278" i="1"/>
  <c r="S278" i="1"/>
  <c r="CY278" i="1" s="1"/>
  <c r="X278" i="1" s="1"/>
  <c r="AC278" i="1"/>
  <c r="AE278" i="1"/>
  <c r="Q278" i="1" s="1"/>
  <c r="AF278" i="1"/>
  <c r="AG278" i="1"/>
  <c r="CU278" i="1" s="1"/>
  <c r="T278" i="1" s="1"/>
  <c r="AH278" i="1"/>
  <c r="AI278" i="1"/>
  <c r="CW278" i="1" s="1"/>
  <c r="V278" i="1" s="1"/>
  <c r="AJ278" i="1"/>
  <c r="CR278" i="1"/>
  <c r="CT278" i="1"/>
  <c r="CV278" i="1"/>
  <c r="U278" i="1" s="1"/>
  <c r="CX278" i="1"/>
  <c r="W278" i="1" s="1"/>
  <c r="CZ278" i="1"/>
  <c r="Y278" i="1" s="1"/>
  <c r="FR278" i="1"/>
  <c r="GL278" i="1"/>
  <c r="GO278" i="1"/>
  <c r="GP278" i="1"/>
  <c r="GV278" i="1"/>
  <c r="HC278" i="1" s="1"/>
  <c r="GX278" i="1" s="1"/>
  <c r="AC279" i="1"/>
  <c r="P279" i="1" s="1"/>
  <c r="AE279" i="1"/>
  <c r="AD279" i="1" s="1"/>
  <c r="AF279" i="1"/>
  <c r="AG279" i="1"/>
  <c r="CU279" i="1" s="1"/>
  <c r="AH279" i="1"/>
  <c r="AI279" i="1"/>
  <c r="CW279" i="1" s="1"/>
  <c r="V279" i="1" s="1"/>
  <c r="AJ279" i="1"/>
  <c r="CR279" i="1"/>
  <c r="CT279" i="1"/>
  <c r="CV279" i="1"/>
  <c r="U279" i="1" s="1"/>
  <c r="CX279" i="1"/>
  <c r="FR279" i="1"/>
  <c r="GL279" i="1"/>
  <c r="GO279" i="1"/>
  <c r="GP279" i="1"/>
  <c r="GV279" i="1"/>
  <c r="HC279" i="1"/>
  <c r="GX279" i="1" s="1"/>
  <c r="C280" i="1"/>
  <c r="D280" i="1"/>
  <c r="I280" i="1"/>
  <c r="K280" i="1"/>
  <c r="P280" i="1"/>
  <c r="R280" i="1"/>
  <c r="GK280" i="1" s="1"/>
  <c r="AC280" i="1"/>
  <c r="AD280" i="1"/>
  <c r="AB280" i="1" s="1"/>
  <c r="AE280" i="1"/>
  <c r="Q280" i="1" s="1"/>
  <c r="AF280" i="1"/>
  <c r="S280" i="1" s="1"/>
  <c r="AG280" i="1"/>
  <c r="AH280" i="1"/>
  <c r="CV280" i="1" s="1"/>
  <c r="U280" i="1" s="1"/>
  <c r="AI280" i="1"/>
  <c r="AJ280" i="1"/>
  <c r="CX280" i="1" s="1"/>
  <c r="W280" i="1" s="1"/>
  <c r="CQ280" i="1"/>
  <c r="CR280" i="1"/>
  <c r="CS280" i="1"/>
  <c r="CU280" i="1"/>
  <c r="T280" i="1" s="1"/>
  <c r="CW280" i="1"/>
  <c r="V280" i="1" s="1"/>
  <c r="FR280" i="1"/>
  <c r="GL280" i="1"/>
  <c r="GO280" i="1"/>
  <c r="GP280" i="1"/>
  <c r="GV280" i="1"/>
  <c r="HC280" i="1" s="1"/>
  <c r="GX280" i="1" s="1"/>
  <c r="C281" i="1"/>
  <c r="D281" i="1"/>
  <c r="I281" i="1"/>
  <c r="I283" i="1" s="1"/>
  <c r="K281" i="1"/>
  <c r="S281" i="1"/>
  <c r="CY281" i="1" s="1"/>
  <c r="X281" i="1" s="1"/>
  <c r="AC281" i="1"/>
  <c r="AE281" i="1"/>
  <c r="Q281" i="1" s="1"/>
  <c r="AF281" i="1"/>
  <c r="AG281" i="1"/>
  <c r="CU281" i="1" s="1"/>
  <c r="T281" i="1" s="1"/>
  <c r="AH281" i="1"/>
  <c r="AI281" i="1"/>
  <c r="CW281" i="1" s="1"/>
  <c r="V281" i="1" s="1"/>
  <c r="AJ281" i="1"/>
  <c r="CR281" i="1"/>
  <c r="CT281" i="1"/>
  <c r="CV281" i="1"/>
  <c r="U281" i="1" s="1"/>
  <c r="CX281" i="1"/>
  <c r="W281" i="1" s="1"/>
  <c r="CZ281" i="1"/>
  <c r="Y281" i="1" s="1"/>
  <c r="FR281" i="1"/>
  <c r="GL281" i="1"/>
  <c r="GO281" i="1"/>
  <c r="GP281" i="1"/>
  <c r="GV281" i="1"/>
  <c r="HC281" i="1" s="1"/>
  <c r="GX281" i="1" s="1"/>
  <c r="I282" i="1"/>
  <c r="S282" i="1"/>
  <c r="CY282" i="1" s="1"/>
  <c r="X282" i="1" s="1"/>
  <c r="AC282" i="1"/>
  <c r="P282" i="1" s="1"/>
  <c r="AE282" i="1"/>
  <c r="AD282" i="1" s="1"/>
  <c r="AF282" i="1"/>
  <c r="AG282" i="1"/>
  <c r="CU282" i="1" s="1"/>
  <c r="T282" i="1" s="1"/>
  <c r="AH282" i="1"/>
  <c r="AI282" i="1"/>
  <c r="CW282" i="1" s="1"/>
  <c r="V282" i="1" s="1"/>
  <c r="AJ282" i="1"/>
  <c r="CR282" i="1"/>
  <c r="CT282" i="1"/>
  <c r="CV282" i="1"/>
  <c r="U282" i="1" s="1"/>
  <c r="CX282" i="1"/>
  <c r="W282" i="1" s="1"/>
  <c r="CZ282" i="1"/>
  <c r="Y282" i="1" s="1"/>
  <c r="FR282" i="1"/>
  <c r="GL282" i="1"/>
  <c r="GO282" i="1"/>
  <c r="GP282" i="1"/>
  <c r="GV282" i="1"/>
  <c r="HC282" i="1" s="1"/>
  <c r="GX282" i="1" s="1"/>
  <c r="AC283" i="1"/>
  <c r="AE283" i="1"/>
  <c r="R283" i="1" s="1"/>
  <c r="GK283" i="1" s="1"/>
  <c r="AF283" i="1"/>
  <c r="AG283" i="1"/>
  <c r="CU283" i="1" s="1"/>
  <c r="T283" i="1" s="1"/>
  <c r="AH283" i="1"/>
  <c r="AI283" i="1"/>
  <c r="CW283" i="1" s="1"/>
  <c r="V283" i="1" s="1"/>
  <c r="AJ283" i="1"/>
  <c r="CR283" i="1"/>
  <c r="CT283" i="1"/>
  <c r="CV283" i="1"/>
  <c r="U283" i="1" s="1"/>
  <c r="CX283" i="1"/>
  <c r="W283" i="1" s="1"/>
  <c r="FR283" i="1"/>
  <c r="GL283" i="1"/>
  <c r="GO283" i="1"/>
  <c r="GP283" i="1"/>
  <c r="GV283" i="1"/>
  <c r="HC283" i="1" s="1"/>
  <c r="GX283" i="1" s="1"/>
  <c r="I284" i="1"/>
  <c r="S284" i="1"/>
  <c r="CY284" i="1" s="1"/>
  <c r="X284" i="1" s="1"/>
  <c r="AC284" i="1"/>
  <c r="P284" i="1" s="1"/>
  <c r="AE284" i="1"/>
  <c r="AD284" i="1" s="1"/>
  <c r="AF284" i="1"/>
  <c r="AG284" i="1"/>
  <c r="CU284" i="1" s="1"/>
  <c r="T284" i="1" s="1"/>
  <c r="AH284" i="1"/>
  <c r="AI284" i="1"/>
  <c r="CW284" i="1" s="1"/>
  <c r="V284" i="1" s="1"/>
  <c r="AJ284" i="1"/>
  <c r="CR284" i="1"/>
  <c r="CT284" i="1"/>
  <c r="CV284" i="1"/>
  <c r="U284" i="1" s="1"/>
  <c r="CX284" i="1"/>
  <c r="W284" i="1" s="1"/>
  <c r="CZ284" i="1"/>
  <c r="Y284" i="1" s="1"/>
  <c r="FR284" i="1"/>
  <c r="GL284" i="1"/>
  <c r="GO284" i="1"/>
  <c r="GP284" i="1"/>
  <c r="GV284" i="1"/>
  <c r="HC284" i="1"/>
  <c r="GX284" i="1" s="1"/>
  <c r="AC285" i="1"/>
  <c r="AE285" i="1"/>
  <c r="AF285" i="1"/>
  <c r="AG285" i="1"/>
  <c r="CU285" i="1" s="1"/>
  <c r="AH285" i="1"/>
  <c r="AI285" i="1"/>
  <c r="CW285" i="1" s="1"/>
  <c r="AJ285" i="1"/>
  <c r="CR285" i="1"/>
  <c r="CT285" i="1"/>
  <c r="CV285" i="1"/>
  <c r="CX285" i="1"/>
  <c r="FR285" i="1"/>
  <c r="GL285" i="1"/>
  <c r="GO285" i="1"/>
  <c r="GP285" i="1"/>
  <c r="GV285" i="1"/>
  <c r="HC285" i="1" s="1"/>
  <c r="I286" i="1"/>
  <c r="S286" i="1"/>
  <c r="CY286" i="1" s="1"/>
  <c r="X286" i="1" s="1"/>
  <c r="AC286" i="1"/>
  <c r="P286" i="1" s="1"/>
  <c r="AE286" i="1"/>
  <c r="AD286" i="1" s="1"/>
  <c r="AF286" i="1"/>
  <c r="AG286" i="1"/>
  <c r="CU286" i="1" s="1"/>
  <c r="T286" i="1" s="1"/>
  <c r="AH286" i="1"/>
  <c r="AI286" i="1"/>
  <c r="CW286" i="1" s="1"/>
  <c r="V286" i="1" s="1"/>
  <c r="AJ286" i="1"/>
  <c r="CR286" i="1"/>
  <c r="CT286" i="1"/>
  <c r="CV286" i="1"/>
  <c r="U286" i="1" s="1"/>
  <c r="CX286" i="1"/>
  <c r="W286" i="1" s="1"/>
  <c r="CZ286" i="1"/>
  <c r="Y286" i="1" s="1"/>
  <c r="FR286" i="1"/>
  <c r="GL286" i="1"/>
  <c r="GO286" i="1"/>
  <c r="GP286" i="1"/>
  <c r="GV286" i="1"/>
  <c r="HC286" i="1"/>
  <c r="GX286" i="1" s="1"/>
  <c r="AC287" i="1"/>
  <c r="AE287" i="1"/>
  <c r="AF287" i="1"/>
  <c r="AG287" i="1"/>
  <c r="CU287" i="1" s="1"/>
  <c r="AH287" i="1"/>
  <c r="AI287" i="1"/>
  <c r="CW287" i="1" s="1"/>
  <c r="AJ287" i="1"/>
  <c r="CR287" i="1"/>
  <c r="CT287" i="1"/>
  <c r="CV287" i="1"/>
  <c r="CX287" i="1"/>
  <c r="FR287" i="1"/>
  <c r="GL287" i="1"/>
  <c r="GO287" i="1"/>
  <c r="GP287" i="1"/>
  <c r="GV287" i="1"/>
  <c r="HC287" i="1" s="1"/>
  <c r="I288" i="1"/>
  <c r="S288" i="1"/>
  <c r="CY288" i="1" s="1"/>
  <c r="X288" i="1" s="1"/>
  <c r="AC288" i="1"/>
  <c r="P288" i="1" s="1"/>
  <c r="AE288" i="1"/>
  <c r="AD288" i="1" s="1"/>
  <c r="AF288" i="1"/>
  <c r="AG288" i="1"/>
  <c r="CU288" i="1" s="1"/>
  <c r="T288" i="1" s="1"/>
  <c r="AH288" i="1"/>
  <c r="AI288" i="1"/>
  <c r="CW288" i="1" s="1"/>
  <c r="V288" i="1" s="1"/>
  <c r="AJ288" i="1"/>
  <c r="CR288" i="1"/>
  <c r="CT288" i="1"/>
  <c r="CV288" i="1"/>
  <c r="U288" i="1" s="1"/>
  <c r="CX288" i="1"/>
  <c r="W288" i="1" s="1"/>
  <c r="CZ288" i="1"/>
  <c r="Y288" i="1" s="1"/>
  <c r="FR288" i="1"/>
  <c r="GL288" i="1"/>
  <c r="GO288" i="1"/>
  <c r="GP288" i="1"/>
  <c r="GV288" i="1"/>
  <c r="HC288" i="1"/>
  <c r="GX288" i="1" s="1"/>
  <c r="AC289" i="1"/>
  <c r="AE289" i="1"/>
  <c r="AF289" i="1"/>
  <c r="AG289" i="1"/>
  <c r="CU289" i="1" s="1"/>
  <c r="AH289" i="1"/>
  <c r="AI289" i="1"/>
  <c r="CW289" i="1" s="1"/>
  <c r="AJ289" i="1"/>
  <c r="CR289" i="1"/>
  <c r="CT289" i="1"/>
  <c r="CV289" i="1"/>
  <c r="CX289" i="1"/>
  <c r="FR289" i="1"/>
  <c r="GL289" i="1"/>
  <c r="GO289" i="1"/>
  <c r="GP289" i="1"/>
  <c r="GV289" i="1"/>
  <c r="HC289" i="1" s="1"/>
  <c r="I290" i="1"/>
  <c r="S290" i="1"/>
  <c r="CY290" i="1" s="1"/>
  <c r="X290" i="1" s="1"/>
  <c r="AC290" i="1"/>
  <c r="P290" i="1" s="1"/>
  <c r="AE290" i="1"/>
  <c r="AD290" i="1" s="1"/>
  <c r="AF290" i="1"/>
  <c r="AG290" i="1"/>
  <c r="CU290" i="1" s="1"/>
  <c r="T290" i="1" s="1"/>
  <c r="AH290" i="1"/>
  <c r="AI290" i="1"/>
  <c r="CW290" i="1" s="1"/>
  <c r="V290" i="1" s="1"/>
  <c r="AJ290" i="1"/>
  <c r="CR290" i="1"/>
  <c r="CT290" i="1"/>
  <c r="CV290" i="1"/>
  <c r="U290" i="1" s="1"/>
  <c r="CX290" i="1"/>
  <c r="W290" i="1" s="1"/>
  <c r="FR290" i="1"/>
  <c r="GL290" i="1"/>
  <c r="GO290" i="1"/>
  <c r="GP290" i="1"/>
  <c r="GV290" i="1"/>
  <c r="HC290" i="1"/>
  <c r="GX290" i="1" s="1"/>
  <c r="I291" i="1"/>
  <c r="S291" i="1"/>
  <c r="CY291" i="1" s="1"/>
  <c r="X291" i="1" s="1"/>
  <c r="AC291" i="1"/>
  <c r="AE291" i="1"/>
  <c r="Q291" i="1" s="1"/>
  <c r="AF291" i="1"/>
  <c r="AG291" i="1"/>
  <c r="CU291" i="1" s="1"/>
  <c r="T291" i="1" s="1"/>
  <c r="AH291" i="1"/>
  <c r="AI291" i="1"/>
  <c r="CW291" i="1" s="1"/>
  <c r="V291" i="1" s="1"/>
  <c r="AJ291" i="1"/>
  <c r="CR291" i="1"/>
  <c r="CT291" i="1"/>
  <c r="CV291" i="1"/>
  <c r="U291" i="1" s="1"/>
  <c r="CX291" i="1"/>
  <c r="W291" i="1" s="1"/>
  <c r="CZ291" i="1"/>
  <c r="Y291" i="1" s="1"/>
  <c r="FR291" i="1"/>
  <c r="GL291" i="1"/>
  <c r="GO291" i="1"/>
  <c r="GP291" i="1"/>
  <c r="GV291" i="1"/>
  <c r="HC291" i="1" s="1"/>
  <c r="GX291" i="1" s="1"/>
  <c r="C292" i="1"/>
  <c r="D292" i="1"/>
  <c r="I292" i="1"/>
  <c r="K292" i="1"/>
  <c r="P292" i="1"/>
  <c r="R292" i="1"/>
  <c r="GK292" i="1" s="1"/>
  <c r="AC292" i="1"/>
  <c r="AD292" i="1"/>
  <c r="AB292" i="1" s="1"/>
  <c r="AE292" i="1"/>
  <c r="Q292" i="1" s="1"/>
  <c r="AF292" i="1"/>
  <c r="S292" i="1" s="1"/>
  <c r="AG292" i="1"/>
  <c r="AH292" i="1"/>
  <c r="CV292" i="1" s="1"/>
  <c r="U292" i="1" s="1"/>
  <c r="AI292" i="1"/>
  <c r="AJ292" i="1"/>
  <c r="CX292" i="1" s="1"/>
  <c r="W292" i="1" s="1"/>
  <c r="CQ292" i="1"/>
  <c r="CR292" i="1"/>
  <c r="CS292" i="1"/>
  <c r="CU292" i="1"/>
  <c r="T292" i="1" s="1"/>
  <c r="CW292" i="1"/>
  <c r="V292" i="1" s="1"/>
  <c r="FR292" i="1"/>
  <c r="GL292" i="1"/>
  <c r="GO292" i="1"/>
  <c r="GP292" i="1"/>
  <c r="GV292" i="1"/>
  <c r="HC292" i="1" s="1"/>
  <c r="GX292" i="1" s="1"/>
  <c r="C293" i="1"/>
  <c r="D293" i="1"/>
  <c r="I293" i="1"/>
  <c r="I295" i="1" s="1"/>
  <c r="K293" i="1"/>
  <c r="S293" i="1"/>
  <c r="CY293" i="1" s="1"/>
  <c r="X293" i="1" s="1"/>
  <c r="AC293" i="1"/>
  <c r="P293" i="1" s="1"/>
  <c r="AE293" i="1"/>
  <c r="AD293" i="1" s="1"/>
  <c r="AF293" i="1"/>
  <c r="AG293" i="1"/>
  <c r="CU293" i="1" s="1"/>
  <c r="T293" i="1" s="1"/>
  <c r="AH293" i="1"/>
  <c r="AI293" i="1"/>
  <c r="CW293" i="1" s="1"/>
  <c r="V293" i="1" s="1"/>
  <c r="AJ293" i="1"/>
  <c r="CR293" i="1"/>
  <c r="CT293" i="1"/>
  <c r="CV293" i="1"/>
  <c r="U293" i="1" s="1"/>
  <c r="CX293" i="1"/>
  <c r="W293" i="1" s="1"/>
  <c r="FR293" i="1"/>
  <c r="GL293" i="1"/>
  <c r="GO293" i="1"/>
  <c r="GP293" i="1"/>
  <c r="GV293" i="1"/>
  <c r="HC293" i="1"/>
  <c r="GX293" i="1" s="1"/>
  <c r="I294" i="1"/>
  <c r="S294" i="1"/>
  <c r="CY294" i="1" s="1"/>
  <c r="X294" i="1" s="1"/>
  <c r="AC294" i="1"/>
  <c r="AE294" i="1"/>
  <c r="Q294" i="1" s="1"/>
  <c r="AF294" i="1"/>
  <c r="AG294" i="1"/>
  <c r="CU294" i="1" s="1"/>
  <c r="T294" i="1" s="1"/>
  <c r="AH294" i="1"/>
  <c r="AI294" i="1"/>
  <c r="CW294" i="1" s="1"/>
  <c r="V294" i="1" s="1"/>
  <c r="AJ294" i="1"/>
  <c r="CR294" i="1"/>
  <c r="CT294" i="1"/>
  <c r="CV294" i="1"/>
  <c r="U294" i="1" s="1"/>
  <c r="CX294" i="1"/>
  <c r="W294" i="1" s="1"/>
  <c r="CZ294" i="1"/>
  <c r="Y294" i="1" s="1"/>
  <c r="FR294" i="1"/>
  <c r="GL294" i="1"/>
  <c r="GO294" i="1"/>
  <c r="GP294" i="1"/>
  <c r="GV294" i="1"/>
  <c r="HC294" i="1" s="1"/>
  <c r="GX294" i="1" s="1"/>
  <c r="AC295" i="1"/>
  <c r="P295" i="1" s="1"/>
  <c r="AE295" i="1"/>
  <c r="AD295" i="1" s="1"/>
  <c r="AF295" i="1"/>
  <c r="AG295" i="1"/>
  <c r="CU295" i="1" s="1"/>
  <c r="T295" i="1" s="1"/>
  <c r="AH295" i="1"/>
  <c r="AI295" i="1"/>
  <c r="CW295" i="1" s="1"/>
  <c r="V295" i="1" s="1"/>
  <c r="AJ295" i="1"/>
  <c r="CR295" i="1"/>
  <c r="CT295" i="1"/>
  <c r="CV295" i="1"/>
  <c r="U295" i="1" s="1"/>
  <c r="CX295" i="1"/>
  <c r="W295" i="1" s="1"/>
  <c r="FR295" i="1"/>
  <c r="GL295" i="1"/>
  <c r="GO295" i="1"/>
  <c r="GP295" i="1"/>
  <c r="GV295" i="1"/>
  <c r="HC295" i="1"/>
  <c r="GX295" i="1" s="1"/>
  <c r="I296" i="1"/>
  <c r="S296" i="1"/>
  <c r="CY296" i="1" s="1"/>
  <c r="X296" i="1" s="1"/>
  <c r="AC296" i="1"/>
  <c r="AE296" i="1"/>
  <c r="Q296" i="1" s="1"/>
  <c r="AF296" i="1"/>
  <c r="AG296" i="1"/>
  <c r="CU296" i="1" s="1"/>
  <c r="T296" i="1" s="1"/>
  <c r="AH296" i="1"/>
  <c r="AI296" i="1"/>
  <c r="CW296" i="1" s="1"/>
  <c r="V296" i="1" s="1"/>
  <c r="AJ296" i="1"/>
  <c r="CR296" i="1"/>
  <c r="CT296" i="1"/>
  <c r="CV296" i="1"/>
  <c r="U296" i="1" s="1"/>
  <c r="CX296" i="1"/>
  <c r="W296" i="1" s="1"/>
  <c r="CZ296" i="1"/>
  <c r="Y296" i="1" s="1"/>
  <c r="FR296" i="1"/>
  <c r="GL296" i="1"/>
  <c r="GO296" i="1"/>
  <c r="GP296" i="1"/>
  <c r="GV296" i="1"/>
  <c r="HC296" i="1" s="1"/>
  <c r="GX296" i="1" s="1"/>
  <c r="AC297" i="1"/>
  <c r="AE297" i="1"/>
  <c r="AD297" i="1" s="1"/>
  <c r="AF297" i="1"/>
  <c r="AG297" i="1"/>
  <c r="CU297" i="1" s="1"/>
  <c r="AH297" i="1"/>
  <c r="AI297" i="1"/>
  <c r="CW297" i="1" s="1"/>
  <c r="AJ297" i="1"/>
  <c r="CR297" i="1"/>
  <c r="CT297" i="1"/>
  <c r="CV297" i="1"/>
  <c r="CX297" i="1"/>
  <c r="FR297" i="1"/>
  <c r="GL297" i="1"/>
  <c r="GO297" i="1"/>
  <c r="GP297" i="1"/>
  <c r="GV297" i="1"/>
  <c r="HC297" i="1"/>
  <c r="I298" i="1"/>
  <c r="S298" i="1"/>
  <c r="CY298" i="1" s="1"/>
  <c r="X298" i="1" s="1"/>
  <c r="AC298" i="1"/>
  <c r="AE298" i="1"/>
  <c r="Q298" i="1" s="1"/>
  <c r="AF298" i="1"/>
  <c r="AG298" i="1"/>
  <c r="CU298" i="1" s="1"/>
  <c r="T298" i="1" s="1"/>
  <c r="AH298" i="1"/>
  <c r="AI298" i="1"/>
  <c r="CW298" i="1" s="1"/>
  <c r="V298" i="1" s="1"/>
  <c r="AJ298" i="1"/>
  <c r="CR298" i="1"/>
  <c r="CT298" i="1"/>
  <c r="CV298" i="1"/>
  <c r="U298" i="1" s="1"/>
  <c r="CX298" i="1"/>
  <c r="W298" i="1" s="1"/>
  <c r="CZ298" i="1"/>
  <c r="Y298" i="1" s="1"/>
  <c r="FR298" i="1"/>
  <c r="GL298" i="1"/>
  <c r="GO298" i="1"/>
  <c r="GP298" i="1"/>
  <c r="GV298" i="1"/>
  <c r="HC298" i="1"/>
  <c r="GX298" i="1" s="1"/>
  <c r="AC299" i="1"/>
  <c r="AE299" i="1"/>
  <c r="AD299" i="1" s="1"/>
  <c r="AF299" i="1"/>
  <c r="AG299" i="1"/>
  <c r="CU299" i="1" s="1"/>
  <c r="AH299" i="1"/>
  <c r="AI299" i="1"/>
  <c r="CW299" i="1" s="1"/>
  <c r="AJ299" i="1"/>
  <c r="CR299" i="1"/>
  <c r="CT299" i="1"/>
  <c r="CV299" i="1"/>
  <c r="CX299" i="1"/>
  <c r="FR299" i="1"/>
  <c r="GL299" i="1"/>
  <c r="GO299" i="1"/>
  <c r="GP299" i="1"/>
  <c r="GV299" i="1"/>
  <c r="HC299" i="1" s="1"/>
  <c r="I300" i="1"/>
  <c r="S300" i="1"/>
  <c r="CY300" i="1" s="1"/>
  <c r="X300" i="1" s="1"/>
  <c r="AC300" i="1"/>
  <c r="AE300" i="1"/>
  <c r="Q300" i="1" s="1"/>
  <c r="AF300" i="1"/>
  <c r="AG300" i="1"/>
  <c r="CU300" i="1" s="1"/>
  <c r="T300" i="1" s="1"/>
  <c r="AH300" i="1"/>
  <c r="AI300" i="1"/>
  <c r="CW300" i="1" s="1"/>
  <c r="V300" i="1" s="1"/>
  <c r="AJ300" i="1"/>
  <c r="CR300" i="1"/>
  <c r="CT300" i="1"/>
  <c r="CV300" i="1"/>
  <c r="U300" i="1" s="1"/>
  <c r="CX300" i="1"/>
  <c r="W300" i="1" s="1"/>
  <c r="CZ300" i="1"/>
  <c r="Y300" i="1" s="1"/>
  <c r="FR300" i="1"/>
  <c r="GL300" i="1"/>
  <c r="GO300" i="1"/>
  <c r="GP300" i="1"/>
  <c r="GV300" i="1"/>
  <c r="HC300" i="1"/>
  <c r="GX300" i="1" s="1"/>
  <c r="AC301" i="1"/>
  <c r="AE301" i="1"/>
  <c r="AD301" i="1" s="1"/>
  <c r="AF301" i="1"/>
  <c r="AG301" i="1"/>
  <c r="CU301" i="1" s="1"/>
  <c r="AH301" i="1"/>
  <c r="AI301" i="1"/>
  <c r="CW301" i="1" s="1"/>
  <c r="AJ301" i="1"/>
  <c r="CR301" i="1"/>
  <c r="CT301" i="1"/>
  <c r="CV301" i="1"/>
  <c r="CX301" i="1"/>
  <c r="FR301" i="1"/>
  <c r="GL301" i="1"/>
  <c r="GO301" i="1"/>
  <c r="GP301" i="1"/>
  <c r="GV301" i="1"/>
  <c r="HC301" i="1" s="1"/>
  <c r="I302" i="1"/>
  <c r="S302" i="1"/>
  <c r="CY302" i="1" s="1"/>
  <c r="X302" i="1" s="1"/>
  <c r="AC302" i="1"/>
  <c r="AE302" i="1"/>
  <c r="Q302" i="1" s="1"/>
  <c r="AF302" i="1"/>
  <c r="AG302" i="1"/>
  <c r="CU302" i="1" s="1"/>
  <c r="T302" i="1" s="1"/>
  <c r="AH302" i="1"/>
  <c r="AI302" i="1"/>
  <c r="CW302" i="1" s="1"/>
  <c r="V302" i="1" s="1"/>
  <c r="AJ302" i="1"/>
  <c r="CR302" i="1"/>
  <c r="CT302" i="1"/>
  <c r="CV302" i="1"/>
  <c r="U302" i="1" s="1"/>
  <c r="CX302" i="1"/>
  <c r="W302" i="1" s="1"/>
  <c r="CZ302" i="1"/>
  <c r="Y302" i="1" s="1"/>
  <c r="FR302" i="1"/>
  <c r="GL302" i="1"/>
  <c r="GO302" i="1"/>
  <c r="GP302" i="1"/>
  <c r="GV302" i="1"/>
  <c r="HC302" i="1"/>
  <c r="GX302" i="1" s="1"/>
  <c r="I303" i="1"/>
  <c r="S303" i="1"/>
  <c r="CY303" i="1" s="1"/>
  <c r="X303" i="1" s="1"/>
  <c r="AC303" i="1"/>
  <c r="P303" i="1" s="1"/>
  <c r="AE303" i="1"/>
  <c r="AD303" i="1" s="1"/>
  <c r="AF303" i="1"/>
  <c r="AG303" i="1"/>
  <c r="CU303" i="1" s="1"/>
  <c r="T303" i="1" s="1"/>
  <c r="AH303" i="1"/>
  <c r="AI303" i="1"/>
  <c r="CW303" i="1" s="1"/>
  <c r="V303" i="1" s="1"/>
  <c r="AJ303" i="1"/>
  <c r="CR303" i="1"/>
  <c r="CT303" i="1"/>
  <c r="CV303" i="1"/>
  <c r="U303" i="1" s="1"/>
  <c r="CX303" i="1"/>
  <c r="W303" i="1" s="1"/>
  <c r="CZ303" i="1"/>
  <c r="Y303" i="1" s="1"/>
  <c r="FR303" i="1"/>
  <c r="GL303" i="1"/>
  <c r="GO303" i="1"/>
  <c r="GP303" i="1"/>
  <c r="GV303" i="1"/>
  <c r="HC303" i="1" s="1"/>
  <c r="GX303" i="1" s="1"/>
  <c r="C304" i="1"/>
  <c r="D304" i="1"/>
  <c r="I304" i="1"/>
  <c r="K304" i="1"/>
  <c r="P304" i="1"/>
  <c r="R304" i="1"/>
  <c r="GK304" i="1" s="1"/>
  <c r="AC304" i="1"/>
  <c r="AD304" i="1"/>
  <c r="AE304" i="1"/>
  <c r="Q304" i="1" s="1"/>
  <c r="AF304" i="1"/>
  <c r="AB304" i="1" s="1"/>
  <c r="AG304" i="1"/>
  <c r="AH304" i="1"/>
  <c r="CV304" i="1" s="1"/>
  <c r="U304" i="1" s="1"/>
  <c r="AI304" i="1"/>
  <c r="AJ304" i="1"/>
  <c r="CX304" i="1" s="1"/>
  <c r="W304" i="1" s="1"/>
  <c r="CQ304" i="1"/>
  <c r="CR304" i="1"/>
  <c r="CS304" i="1"/>
  <c r="CU304" i="1"/>
  <c r="T304" i="1" s="1"/>
  <c r="CW304" i="1"/>
  <c r="V304" i="1" s="1"/>
  <c r="FR304" i="1"/>
  <c r="GL304" i="1"/>
  <c r="GO304" i="1"/>
  <c r="GP304" i="1"/>
  <c r="GV304" i="1"/>
  <c r="HC304" i="1" s="1"/>
  <c r="GX304" i="1" s="1"/>
  <c r="C305" i="1"/>
  <c r="D305" i="1"/>
  <c r="I305" i="1"/>
  <c r="I307" i="1" s="1"/>
  <c r="K305" i="1"/>
  <c r="AC305" i="1"/>
  <c r="AE305" i="1"/>
  <c r="Q305" i="1" s="1"/>
  <c r="AF305" i="1"/>
  <c r="AG305" i="1"/>
  <c r="CU305" i="1" s="1"/>
  <c r="T305" i="1" s="1"/>
  <c r="AH305" i="1"/>
  <c r="AI305" i="1"/>
  <c r="CW305" i="1" s="1"/>
  <c r="V305" i="1" s="1"/>
  <c r="AJ305" i="1"/>
  <c r="CR305" i="1"/>
  <c r="CT305" i="1"/>
  <c r="CV305" i="1"/>
  <c r="U305" i="1" s="1"/>
  <c r="CX305" i="1"/>
  <c r="W305" i="1" s="1"/>
  <c r="FR305" i="1"/>
  <c r="GL305" i="1"/>
  <c r="GO305" i="1"/>
  <c r="GP305" i="1"/>
  <c r="GV305" i="1"/>
  <c r="HC305" i="1" s="1"/>
  <c r="GX305" i="1" s="1"/>
  <c r="I306" i="1"/>
  <c r="S306" i="1"/>
  <c r="CY306" i="1" s="1"/>
  <c r="X306" i="1" s="1"/>
  <c r="AC306" i="1"/>
  <c r="P306" i="1" s="1"/>
  <c r="AE306" i="1"/>
  <c r="AD306" i="1" s="1"/>
  <c r="AF306" i="1"/>
  <c r="AG306" i="1"/>
  <c r="CU306" i="1" s="1"/>
  <c r="T306" i="1" s="1"/>
  <c r="AH306" i="1"/>
  <c r="AI306" i="1"/>
  <c r="CW306" i="1" s="1"/>
  <c r="V306" i="1" s="1"/>
  <c r="AJ306" i="1"/>
  <c r="CR306" i="1"/>
  <c r="CT306" i="1"/>
  <c r="CV306" i="1"/>
  <c r="U306" i="1" s="1"/>
  <c r="CX306" i="1"/>
  <c r="W306" i="1" s="1"/>
  <c r="FR306" i="1"/>
  <c r="GL306" i="1"/>
  <c r="GO306" i="1"/>
  <c r="GP306" i="1"/>
  <c r="GV306" i="1"/>
  <c r="HC306" i="1"/>
  <c r="GX306" i="1" s="1"/>
  <c r="AC307" i="1"/>
  <c r="AE307" i="1"/>
  <c r="R307" i="1" s="1"/>
  <c r="GK307" i="1" s="1"/>
  <c r="AF307" i="1"/>
  <c r="AG307" i="1"/>
  <c r="CU307" i="1" s="1"/>
  <c r="T307" i="1" s="1"/>
  <c r="AH307" i="1"/>
  <c r="AI307" i="1"/>
  <c r="CW307" i="1" s="1"/>
  <c r="V307" i="1" s="1"/>
  <c r="AJ307" i="1"/>
  <c r="CR307" i="1"/>
  <c r="CT307" i="1"/>
  <c r="CV307" i="1"/>
  <c r="U307" i="1" s="1"/>
  <c r="CX307" i="1"/>
  <c r="FR307" i="1"/>
  <c r="GL307" i="1"/>
  <c r="GO307" i="1"/>
  <c r="GP307" i="1"/>
  <c r="GV307" i="1"/>
  <c r="HC307" i="1" s="1"/>
  <c r="GX307" i="1" s="1"/>
  <c r="C308" i="1"/>
  <c r="D308" i="1"/>
  <c r="I308" i="1"/>
  <c r="K308" i="1"/>
  <c r="P308" i="1"/>
  <c r="R308" i="1"/>
  <c r="GK308" i="1" s="1"/>
  <c r="AC308" i="1"/>
  <c r="AD308" i="1"/>
  <c r="AB308" i="1" s="1"/>
  <c r="AE308" i="1"/>
  <c r="Q308" i="1" s="1"/>
  <c r="AF308" i="1"/>
  <c r="S308" i="1" s="1"/>
  <c r="AG308" i="1"/>
  <c r="AH308" i="1"/>
  <c r="CV308" i="1" s="1"/>
  <c r="U308" i="1" s="1"/>
  <c r="AI308" i="1"/>
  <c r="AJ308" i="1"/>
  <c r="CX308" i="1" s="1"/>
  <c r="W308" i="1" s="1"/>
  <c r="CQ308" i="1"/>
  <c r="CR308" i="1"/>
  <c r="CS308" i="1"/>
  <c r="CU308" i="1"/>
  <c r="T308" i="1" s="1"/>
  <c r="CW308" i="1"/>
  <c r="V308" i="1" s="1"/>
  <c r="FR308" i="1"/>
  <c r="BY313" i="1" s="1"/>
  <c r="GL308" i="1"/>
  <c r="GO308" i="1"/>
  <c r="GP308" i="1"/>
  <c r="GV308" i="1"/>
  <c r="HC308" i="1" s="1"/>
  <c r="GX308" i="1" s="1"/>
  <c r="C309" i="1"/>
  <c r="D309" i="1"/>
  <c r="I309" i="1"/>
  <c r="K309" i="1"/>
  <c r="S309" i="1"/>
  <c r="CY309" i="1" s="1"/>
  <c r="X309" i="1" s="1"/>
  <c r="AC309" i="1"/>
  <c r="P309" i="1" s="1"/>
  <c r="AE309" i="1"/>
  <c r="AD309" i="1" s="1"/>
  <c r="AF309" i="1"/>
  <c r="AG309" i="1"/>
  <c r="CU309" i="1" s="1"/>
  <c r="T309" i="1" s="1"/>
  <c r="AH309" i="1"/>
  <c r="AI309" i="1"/>
  <c r="CW309" i="1" s="1"/>
  <c r="V309" i="1" s="1"/>
  <c r="AJ309" i="1"/>
  <c r="CR309" i="1"/>
  <c r="CT309" i="1"/>
  <c r="CV309" i="1"/>
  <c r="U309" i="1" s="1"/>
  <c r="CX309" i="1"/>
  <c r="W309" i="1" s="1"/>
  <c r="FR309" i="1"/>
  <c r="GL309" i="1"/>
  <c r="GO309" i="1"/>
  <c r="GP309" i="1"/>
  <c r="GV309" i="1"/>
  <c r="HC309" i="1"/>
  <c r="GX309" i="1" s="1"/>
  <c r="C310" i="1"/>
  <c r="D310" i="1"/>
  <c r="I310" i="1"/>
  <c r="K310" i="1"/>
  <c r="P310" i="1"/>
  <c r="R310" i="1"/>
  <c r="GK310" i="1" s="1"/>
  <c r="AC310" i="1"/>
  <c r="AD310" i="1"/>
  <c r="AE310" i="1"/>
  <c r="Q310" i="1" s="1"/>
  <c r="AF310" i="1"/>
  <c r="AB310" i="1" s="1"/>
  <c r="AG310" i="1"/>
  <c r="AH310" i="1"/>
  <c r="CV310" i="1" s="1"/>
  <c r="U310" i="1" s="1"/>
  <c r="AI310" i="1"/>
  <c r="AJ310" i="1"/>
  <c r="CX310" i="1" s="1"/>
  <c r="W310" i="1" s="1"/>
  <c r="CQ310" i="1"/>
  <c r="CR310" i="1"/>
  <c r="CS310" i="1"/>
  <c r="CU310" i="1"/>
  <c r="T310" i="1" s="1"/>
  <c r="CW310" i="1"/>
  <c r="V310" i="1" s="1"/>
  <c r="FR310" i="1"/>
  <c r="GL310" i="1"/>
  <c r="GO310" i="1"/>
  <c r="GP310" i="1"/>
  <c r="GV310" i="1"/>
  <c r="GX310" i="1"/>
  <c r="HC310" i="1"/>
  <c r="C311" i="1"/>
  <c r="D311" i="1"/>
  <c r="I311" i="1"/>
  <c r="S311" i="1" s="1"/>
  <c r="K311" i="1"/>
  <c r="AC311" i="1"/>
  <c r="AE311" i="1"/>
  <c r="Q311" i="1" s="1"/>
  <c r="AF311" i="1"/>
  <c r="AG311" i="1"/>
  <c r="CU311" i="1" s="1"/>
  <c r="T311" i="1" s="1"/>
  <c r="AH311" i="1"/>
  <c r="AI311" i="1"/>
  <c r="CW311" i="1" s="1"/>
  <c r="V311" i="1" s="1"/>
  <c r="AJ311" i="1"/>
  <c r="CR311" i="1"/>
  <c r="CT311" i="1"/>
  <c r="CV311" i="1"/>
  <c r="U311" i="1" s="1"/>
  <c r="CX311" i="1"/>
  <c r="W311" i="1" s="1"/>
  <c r="FR311" i="1"/>
  <c r="GL311" i="1"/>
  <c r="GO311" i="1"/>
  <c r="FU313" i="1" s="1"/>
  <c r="GP311" i="1"/>
  <c r="GV311" i="1"/>
  <c r="HC311" i="1" s="1"/>
  <c r="GX311" i="1" s="1"/>
  <c r="B313" i="1"/>
  <c r="B224" i="1" s="1"/>
  <c r="C313" i="1"/>
  <c r="C224" i="1" s="1"/>
  <c r="D313" i="1"/>
  <c r="D224" i="1" s="1"/>
  <c r="F313" i="1"/>
  <c r="F224" i="1" s="1"/>
  <c r="G313" i="1"/>
  <c r="G224" i="1" s="1"/>
  <c r="BX313" i="1"/>
  <c r="BX224" i="1" s="1"/>
  <c r="BZ313" i="1"/>
  <c r="BZ224" i="1" s="1"/>
  <c r="CC313" i="1"/>
  <c r="CC224" i="1" s="1"/>
  <c r="CD313" i="1"/>
  <c r="CD224" i="1" s="1"/>
  <c r="CK313" i="1"/>
  <c r="CK224" i="1" s="1"/>
  <c r="CL313" i="1"/>
  <c r="CL224" i="1" s="1"/>
  <c r="CM313" i="1"/>
  <c r="CM224" i="1" s="1"/>
  <c r="FP313" i="1"/>
  <c r="FP224" i="1" s="1"/>
  <c r="FQ313" i="1"/>
  <c r="FQ224" i="1" s="1"/>
  <c r="FR313" i="1"/>
  <c r="FR224" i="1" s="1"/>
  <c r="FV313" i="1"/>
  <c r="FV224" i="1" s="1"/>
  <c r="GC313" i="1"/>
  <c r="GC224" i="1" s="1"/>
  <c r="GD313" i="1"/>
  <c r="GD224" i="1" s="1"/>
  <c r="GE313" i="1"/>
  <c r="GE224" i="1" s="1"/>
  <c r="D343" i="1"/>
  <c r="E345" i="1"/>
  <c r="Z345" i="1"/>
  <c r="AA345" i="1"/>
  <c r="AM345" i="1"/>
  <c r="AN345" i="1"/>
  <c r="BE345" i="1"/>
  <c r="BF345" i="1"/>
  <c r="BG345" i="1"/>
  <c r="BH345" i="1"/>
  <c r="BI345" i="1"/>
  <c r="BJ345" i="1"/>
  <c r="BK345" i="1"/>
  <c r="BL345" i="1"/>
  <c r="BM345" i="1"/>
  <c r="BN345" i="1"/>
  <c r="BO345" i="1"/>
  <c r="BP345" i="1"/>
  <c r="BQ345" i="1"/>
  <c r="BR345" i="1"/>
  <c r="BS345" i="1"/>
  <c r="BT345" i="1"/>
  <c r="BU345" i="1"/>
  <c r="BV345" i="1"/>
  <c r="BW345" i="1"/>
  <c r="CN345" i="1"/>
  <c r="CO345" i="1"/>
  <c r="CP345" i="1"/>
  <c r="CQ345" i="1"/>
  <c r="CR345" i="1"/>
  <c r="CS345" i="1"/>
  <c r="CT345" i="1"/>
  <c r="CU345" i="1"/>
  <c r="CV345" i="1"/>
  <c r="CW345" i="1"/>
  <c r="CX345" i="1"/>
  <c r="CY345" i="1"/>
  <c r="CZ345" i="1"/>
  <c r="DA345" i="1"/>
  <c r="DB345" i="1"/>
  <c r="DC345" i="1"/>
  <c r="DD345" i="1"/>
  <c r="DE345" i="1"/>
  <c r="DF345" i="1"/>
  <c r="DR345" i="1"/>
  <c r="DS345" i="1"/>
  <c r="EE345" i="1"/>
  <c r="EF345" i="1"/>
  <c r="EW345" i="1"/>
  <c r="EX345" i="1"/>
  <c r="EY345" i="1"/>
  <c r="EZ345" i="1"/>
  <c r="FA345" i="1"/>
  <c r="FB345" i="1"/>
  <c r="FC345" i="1"/>
  <c r="FD345" i="1"/>
  <c r="FE345" i="1"/>
  <c r="FF345" i="1"/>
  <c r="FG345" i="1"/>
  <c r="FH345" i="1"/>
  <c r="FI345" i="1"/>
  <c r="FJ345" i="1"/>
  <c r="FK345" i="1"/>
  <c r="FL345" i="1"/>
  <c r="FM345" i="1"/>
  <c r="FN345" i="1"/>
  <c r="FO345" i="1"/>
  <c r="GF345" i="1"/>
  <c r="GG345" i="1"/>
  <c r="GH345" i="1"/>
  <c r="GI345" i="1"/>
  <c r="GJ345" i="1"/>
  <c r="GK345" i="1"/>
  <c r="GL345" i="1"/>
  <c r="GM345" i="1"/>
  <c r="GN345" i="1"/>
  <c r="GO345" i="1"/>
  <c r="GP345" i="1"/>
  <c r="GQ345" i="1"/>
  <c r="GR345" i="1"/>
  <c r="GS345" i="1"/>
  <c r="GT345" i="1"/>
  <c r="GU345" i="1"/>
  <c r="GV345" i="1"/>
  <c r="GW345" i="1"/>
  <c r="GX345" i="1"/>
  <c r="C347" i="1"/>
  <c r="D347" i="1"/>
  <c r="I347" i="1"/>
  <c r="K347" i="1"/>
  <c r="P347" i="1"/>
  <c r="R347" i="1"/>
  <c r="GK347" i="1" s="1"/>
  <c r="AC347" i="1"/>
  <c r="AD347" i="1"/>
  <c r="AE347" i="1"/>
  <c r="Q347" i="1" s="1"/>
  <c r="AF347" i="1"/>
  <c r="AB347" i="1" s="1"/>
  <c r="AG347" i="1"/>
  <c r="AH347" i="1"/>
  <c r="CV347" i="1" s="1"/>
  <c r="U347" i="1" s="1"/>
  <c r="AI347" i="1"/>
  <c r="AJ347" i="1"/>
  <c r="CX347" i="1" s="1"/>
  <c r="W347" i="1" s="1"/>
  <c r="CQ347" i="1"/>
  <c r="CR347" i="1"/>
  <c r="CS347" i="1"/>
  <c r="CU347" i="1"/>
  <c r="T347" i="1" s="1"/>
  <c r="CW347" i="1"/>
  <c r="V347" i="1" s="1"/>
  <c r="FR347" i="1"/>
  <c r="GL347" i="1"/>
  <c r="GO347" i="1"/>
  <c r="GP347" i="1"/>
  <c r="GV347" i="1"/>
  <c r="HC347" i="1" s="1"/>
  <c r="GX347" i="1" s="1"/>
  <c r="C348" i="1"/>
  <c r="D348" i="1"/>
  <c r="I348" i="1"/>
  <c r="I350" i="1" s="1"/>
  <c r="K348" i="1"/>
  <c r="AC348" i="1"/>
  <c r="AE348" i="1"/>
  <c r="Q348" i="1" s="1"/>
  <c r="AF348" i="1"/>
  <c r="AG348" i="1"/>
  <c r="CU348" i="1" s="1"/>
  <c r="T348" i="1" s="1"/>
  <c r="AH348" i="1"/>
  <c r="AI348" i="1"/>
  <c r="CW348" i="1" s="1"/>
  <c r="V348" i="1" s="1"/>
  <c r="AJ348" i="1"/>
  <c r="CR348" i="1"/>
  <c r="CT348" i="1"/>
  <c r="CV348" i="1"/>
  <c r="U348" i="1" s="1"/>
  <c r="CX348" i="1"/>
  <c r="W348" i="1" s="1"/>
  <c r="FR348" i="1"/>
  <c r="GL348" i="1"/>
  <c r="GO348" i="1"/>
  <c r="GP348" i="1"/>
  <c r="GV348" i="1"/>
  <c r="HC348" i="1" s="1"/>
  <c r="GX348" i="1" s="1"/>
  <c r="I349" i="1"/>
  <c r="S349" i="1"/>
  <c r="CY349" i="1" s="1"/>
  <c r="X349" i="1" s="1"/>
  <c r="AC349" i="1"/>
  <c r="P349" i="1" s="1"/>
  <c r="AE349" i="1"/>
  <c r="AD349" i="1" s="1"/>
  <c r="AF349" i="1"/>
  <c r="AG349" i="1"/>
  <c r="CU349" i="1" s="1"/>
  <c r="T349" i="1" s="1"/>
  <c r="AH349" i="1"/>
  <c r="AI349" i="1"/>
  <c r="CW349" i="1" s="1"/>
  <c r="V349" i="1" s="1"/>
  <c r="AJ349" i="1"/>
  <c r="CR349" i="1"/>
  <c r="CT349" i="1"/>
  <c r="CV349" i="1"/>
  <c r="U349" i="1" s="1"/>
  <c r="CX349" i="1"/>
  <c r="W349" i="1" s="1"/>
  <c r="CZ349" i="1"/>
  <c r="Y349" i="1" s="1"/>
  <c r="FR349" i="1"/>
  <c r="GL349" i="1"/>
  <c r="GO349" i="1"/>
  <c r="GP349" i="1"/>
  <c r="GV349" i="1"/>
  <c r="HC349" i="1"/>
  <c r="GX349" i="1" s="1"/>
  <c r="AC350" i="1"/>
  <c r="AE350" i="1"/>
  <c r="AF350" i="1"/>
  <c r="AG350" i="1"/>
  <c r="CU350" i="1" s="1"/>
  <c r="AH350" i="1"/>
  <c r="AI350" i="1"/>
  <c r="CW350" i="1" s="1"/>
  <c r="AJ350" i="1"/>
  <c r="CR350" i="1"/>
  <c r="CT350" i="1"/>
  <c r="CV350" i="1"/>
  <c r="CX350" i="1"/>
  <c r="W350" i="1" s="1"/>
  <c r="FR350" i="1"/>
  <c r="GL350" i="1"/>
  <c r="GO350" i="1"/>
  <c r="GP350" i="1"/>
  <c r="GV350" i="1"/>
  <c r="HC350" i="1" s="1"/>
  <c r="C351" i="1"/>
  <c r="D351" i="1"/>
  <c r="I351" i="1"/>
  <c r="K351" i="1"/>
  <c r="P351" i="1"/>
  <c r="R351" i="1"/>
  <c r="GK351" i="1" s="1"/>
  <c r="AC351" i="1"/>
  <c r="AD351" i="1"/>
  <c r="AB351" i="1" s="1"/>
  <c r="AE351" i="1"/>
  <c r="Q351" i="1" s="1"/>
  <c r="AF351" i="1"/>
  <c r="S351" i="1" s="1"/>
  <c r="AG351" i="1"/>
  <c r="AH351" i="1"/>
  <c r="CV351" i="1" s="1"/>
  <c r="U351" i="1" s="1"/>
  <c r="AI351" i="1"/>
  <c r="AJ351" i="1"/>
  <c r="CX351" i="1" s="1"/>
  <c r="W351" i="1" s="1"/>
  <c r="CQ351" i="1"/>
  <c r="CR351" i="1"/>
  <c r="CS351" i="1"/>
  <c r="CU351" i="1"/>
  <c r="T351" i="1" s="1"/>
  <c r="CW351" i="1"/>
  <c r="V351" i="1" s="1"/>
  <c r="FR351" i="1"/>
  <c r="GL351" i="1"/>
  <c r="GO351" i="1"/>
  <c r="GP351" i="1"/>
  <c r="GV351" i="1"/>
  <c r="HC351" i="1" s="1"/>
  <c r="GX351" i="1" s="1"/>
  <c r="C352" i="1"/>
  <c r="D352" i="1"/>
  <c r="I352" i="1"/>
  <c r="I354" i="1" s="1"/>
  <c r="K352" i="1"/>
  <c r="S352" i="1"/>
  <c r="CY352" i="1" s="1"/>
  <c r="X352" i="1" s="1"/>
  <c r="AC352" i="1"/>
  <c r="P352" i="1" s="1"/>
  <c r="AE352" i="1"/>
  <c r="AD352" i="1" s="1"/>
  <c r="AF352" i="1"/>
  <c r="AG352" i="1"/>
  <c r="CU352" i="1" s="1"/>
  <c r="T352" i="1" s="1"/>
  <c r="AH352" i="1"/>
  <c r="AI352" i="1"/>
  <c r="CW352" i="1" s="1"/>
  <c r="V352" i="1" s="1"/>
  <c r="AJ352" i="1"/>
  <c r="CR352" i="1"/>
  <c r="CT352" i="1"/>
  <c r="CV352" i="1"/>
  <c r="U352" i="1" s="1"/>
  <c r="CX352" i="1"/>
  <c r="W352" i="1" s="1"/>
  <c r="CZ352" i="1"/>
  <c r="Y352" i="1" s="1"/>
  <c r="FR352" i="1"/>
  <c r="GL352" i="1"/>
  <c r="GO352" i="1"/>
  <c r="GP352" i="1"/>
  <c r="GV352" i="1"/>
  <c r="HC352" i="1"/>
  <c r="GX352" i="1" s="1"/>
  <c r="I353" i="1"/>
  <c r="S353" i="1"/>
  <c r="CY353" i="1" s="1"/>
  <c r="X353" i="1" s="1"/>
  <c r="AC353" i="1"/>
  <c r="AE353" i="1"/>
  <c r="Q353" i="1" s="1"/>
  <c r="AF353" i="1"/>
  <c r="AG353" i="1"/>
  <c r="CU353" i="1" s="1"/>
  <c r="T353" i="1" s="1"/>
  <c r="AH353" i="1"/>
  <c r="AI353" i="1"/>
  <c r="CW353" i="1" s="1"/>
  <c r="V353" i="1" s="1"/>
  <c r="AJ353" i="1"/>
  <c r="CR353" i="1"/>
  <c r="CT353" i="1"/>
  <c r="CV353" i="1"/>
  <c r="U353" i="1" s="1"/>
  <c r="CX353" i="1"/>
  <c r="W353" i="1" s="1"/>
  <c r="CZ353" i="1"/>
  <c r="Y353" i="1" s="1"/>
  <c r="FR353" i="1"/>
  <c r="GL353" i="1"/>
  <c r="GO353" i="1"/>
  <c r="GP353" i="1"/>
  <c r="GV353" i="1"/>
  <c r="HC353" i="1"/>
  <c r="GX353" i="1" s="1"/>
  <c r="AC354" i="1"/>
  <c r="AE354" i="1"/>
  <c r="AD354" i="1" s="1"/>
  <c r="AF354" i="1"/>
  <c r="AG354" i="1"/>
  <c r="CU354" i="1" s="1"/>
  <c r="T354" i="1" s="1"/>
  <c r="AH354" i="1"/>
  <c r="AI354" i="1"/>
  <c r="CW354" i="1" s="1"/>
  <c r="V354" i="1" s="1"/>
  <c r="AJ354" i="1"/>
  <c r="CR354" i="1"/>
  <c r="CT354" i="1"/>
  <c r="CV354" i="1"/>
  <c r="U354" i="1" s="1"/>
  <c r="CX354" i="1"/>
  <c r="FR354" i="1"/>
  <c r="GL354" i="1"/>
  <c r="GO354" i="1"/>
  <c r="GP354" i="1"/>
  <c r="GV354" i="1"/>
  <c r="HC354" i="1" s="1"/>
  <c r="GX354" i="1" s="1"/>
  <c r="C355" i="1"/>
  <c r="D355" i="1"/>
  <c r="I355" i="1"/>
  <c r="K355" i="1"/>
  <c r="P355" i="1"/>
  <c r="R355" i="1"/>
  <c r="GK355" i="1" s="1"/>
  <c r="AC355" i="1"/>
  <c r="AD355" i="1"/>
  <c r="AB355" i="1" s="1"/>
  <c r="AE355" i="1"/>
  <c r="Q355" i="1" s="1"/>
  <c r="AF355" i="1"/>
  <c r="S355" i="1" s="1"/>
  <c r="AG355" i="1"/>
  <c r="AH355" i="1"/>
  <c r="CV355" i="1" s="1"/>
  <c r="U355" i="1" s="1"/>
  <c r="AI355" i="1"/>
  <c r="AJ355" i="1"/>
  <c r="CX355" i="1" s="1"/>
  <c r="W355" i="1" s="1"/>
  <c r="CQ355" i="1"/>
  <c r="CR355" i="1"/>
  <c r="CS355" i="1"/>
  <c r="CU355" i="1"/>
  <c r="T355" i="1" s="1"/>
  <c r="CW355" i="1"/>
  <c r="V355" i="1" s="1"/>
  <c r="FR355" i="1"/>
  <c r="GL355" i="1"/>
  <c r="GO355" i="1"/>
  <c r="GP355" i="1"/>
  <c r="GV355" i="1"/>
  <c r="HC355" i="1" s="1"/>
  <c r="GX355" i="1" s="1"/>
  <c r="C356" i="1"/>
  <c r="D356" i="1"/>
  <c r="I356" i="1"/>
  <c r="I358" i="1" s="1"/>
  <c r="K356" i="1"/>
  <c r="S356" i="1"/>
  <c r="CY356" i="1" s="1"/>
  <c r="X356" i="1" s="1"/>
  <c r="AC356" i="1"/>
  <c r="AE356" i="1"/>
  <c r="Q356" i="1" s="1"/>
  <c r="AF356" i="1"/>
  <c r="AG356" i="1"/>
  <c r="CU356" i="1" s="1"/>
  <c r="T356" i="1" s="1"/>
  <c r="AH356" i="1"/>
  <c r="AI356" i="1"/>
  <c r="CW356" i="1" s="1"/>
  <c r="V356" i="1" s="1"/>
  <c r="AJ356" i="1"/>
  <c r="CR356" i="1"/>
  <c r="CT356" i="1"/>
  <c r="CV356" i="1"/>
  <c r="U356" i="1" s="1"/>
  <c r="CX356" i="1"/>
  <c r="W356" i="1" s="1"/>
  <c r="CZ356" i="1"/>
  <c r="Y356" i="1" s="1"/>
  <c r="FR356" i="1"/>
  <c r="GL356" i="1"/>
  <c r="GO356" i="1"/>
  <c r="GP356" i="1"/>
  <c r="GV356" i="1"/>
  <c r="HC356" i="1" s="1"/>
  <c r="GX356" i="1" s="1"/>
  <c r="I357" i="1"/>
  <c r="S357" i="1"/>
  <c r="CY357" i="1" s="1"/>
  <c r="X357" i="1" s="1"/>
  <c r="AC357" i="1"/>
  <c r="P357" i="1" s="1"/>
  <c r="AE357" i="1"/>
  <c r="AD357" i="1" s="1"/>
  <c r="AF357" i="1"/>
  <c r="AG357" i="1"/>
  <c r="CU357" i="1" s="1"/>
  <c r="T357" i="1" s="1"/>
  <c r="AH357" i="1"/>
  <c r="AI357" i="1"/>
  <c r="CW357" i="1" s="1"/>
  <c r="V357" i="1" s="1"/>
  <c r="AJ357" i="1"/>
  <c r="CR357" i="1"/>
  <c r="CT357" i="1"/>
  <c r="CV357" i="1"/>
  <c r="U357" i="1" s="1"/>
  <c r="CX357" i="1"/>
  <c r="W357" i="1" s="1"/>
  <c r="CZ357" i="1"/>
  <c r="Y357" i="1" s="1"/>
  <c r="FR357" i="1"/>
  <c r="GL357" i="1"/>
  <c r="GO357" i="1"/>
  <c r="GP357" i="1"/>
  <c r="GV357" i="1"/>
  <c r="HC357" i="1"/>
  <c r="GX357" i="1" s="1"/>
  <c r="AC358" i="1"/>
  <c r="AE358" i="1"/>
  <c r="R358" i="1" s="1"/>
  <c r="GK358" i="1" s="1"/>
  <c r="AF358" i="1"/>
  <c r="AG358" i="1"/>
  <c r="CU358" i="1" s="1"/>
  <c r="T358" i="1" s="1"/>
  <c r="AH358" i="1"/>
  <c r="AI358" i="1"/>
  <c r="CW358" i="1" s="1"/>
  <c r="V358" i="1" s="1"/>
  <c r="AJ358" i="1"/>
  <c r="CR358" i="1"/>
  <c r="CT358" i="1"/>
  <c r="CV358" i="1"/>
  <c r="U358" i="1" s="1"/>
  <c r="CX358" i="1"/>
  <c r="W358" i="1" s="1"/>
  <c r="FR358" i="1"/>
  <c r="GL358" i="1"/>
  <c r="GO358" i="1"/>
  <c r="GP358" i="1"/>
  <c r="GV358" i="1"/>
  <c r="HC358" i="1" s="1"/>
  <c r="GX358" i="1" s="1"/>
  <c r="C359" i="1"/>
  <c r="D359" i="1"/>
  <c r="I359" i="1"/>
  <c r="K359" i="1"/>
  <c r="P359" i="1"/>
  <c r="R359" i="1"/>
  <c r="GK359" i="1" s="1"/>
  <c r="AC359" i="1"/>
  <c r="AD359" i="1"/>
  <c r="AB359" i="1" s="1"/>
  <c r="AE359" i="1"/>
  <c r="Q359" i="1" s="1"/>
  <c r="AF359" i="1"/>
  <c r="S359" i="1" s="1"/>
  <c r="AG359" i="1"/>
  <c r="AH359" i="1"/>
  <c r="CV359" i="1" s="1"/>
  <c r="U359" i="1" s="1"/>
  <c r="AI359" i="1"/>
  <c r="AJ359" i="1"/>
  <c r="CX359" i="1" s="1"/>
  <c r="W359" i="1" s="1"/>
  <c r="CQ359" i="1"/>
  <c r="CR359" i="1"/>
  <c r="CS359" i="1"/>
  <c r="CU359" i="1"/>
  <c r="T359" i="1" s="1"/>
  <c r="CW359" i="1"/>
  <c r="V359" i="1" s="1"/>
  <c r="FR359" i="1"/>
  <c r="GL359" i="1"/>
  <c r="GO359" i="1"/>
  <c r="GP359" i="1"/>
  <c r="GV359" i="1"/>
  <c r="HC359" i="1" s="1"/>
  <c r="GX359" i="1" s="1"/>
  <c r="C360" i="1"/>
  <c r="D360" i="1"/>
  <c r="I360" i="1"/>
  <c r="I362" i="1" s="1"/>
  <c r="K360" i="1"/>
  <c r="S360" i="1"/>
  <c r="CY360" i="1" s="1"/>
  <c r="X360" i="1" s="1"/>
  <c r="AC360" i="1"/>
  <c r="P360" i="1" s="1"/>
  <c r="AE360" i="1"/>
  <c r="AD360" i="1" s="1"/>
  <c r="AF360" i="1"/>
  <c r="AG360" i="1"/>
  <c r="CU360" i="1" s="1"/>
  <c r="T360" i="1" s="1"/>
  <c r="AH360" i="1"/>
  <c r="AI360" i="1"/>
  <c r="CW360" i="1" s="1"/>
  <c r="V360" i="1" s="1"/>
  <c r="AJ360" i="1"/>
  <c r="CR360" i="1"/>
  <c r="CT360" i="1"/>
  <c r="CV360" i="1"/>
  <c r="U360" i="1" s="1"/>
  <c r="CX360" i="1"/>
  <c r="W360" i="1" s="1"/>
  <c r="CZ360" i="1"/>
  <c r="Y360" i="1" s="1"/>
  <c r="FR360" i="1"/>
  <c r="GL360" i="1"/>
  <c r="GO360" i="1"/>
  <c r="GP360" i="1"/>
  <c r="GV360" i="1"/>
  <c r="HC360" i="1"/>
  <c r="GX360" i="1" s="1"/>
  <c r="I361" i="1"/>
  <c r="S361" i="1"/>
  <c r="CY361" i="1" s="1"/>
  <c r="X361" i="1" s="1"/>
  <c r="AC361" i="1"/>
  <c r="AE361" i="1"/>
  <c r="Q361" i="1" s="1"/>
  <c r="AF361" i="1"/>
  <c r="AG361" i="1"/>
  <c r="CU361" i="1" s="1"/>
  <c r="T361" i="1" s="1"/>
  <c r="AH361" i="1"/>
  <c r="AI361" i="1"/>
  <c r="CW361" i="1" s="1"/>
  <c r="V361" i="1" s="1"/>
  <c r="AJ361" i="1"/>
  <c r="CR361" i="1"/>
  <c r="CT361" i="1"/>
  <c r="CV361" i="1"/>
  <c r="U361" i="1" s="1"/>
  <c r="CX361" i="1"/>
  <c r="W361" i="1" s="1"/>
  <c r="CZ361" i="1"/>
  <c r="Y361" i="1" s="1"/>
  <c r="FR361" i="1"/>
  <c r="GL361" i="1"/>
  <c r="GO361" i="1"/>
  <c r="GP361" i="1"/>
  <c r="GV361" i="1"/>
  <c r="HC361" i="1" s="1"/>
  <c r="GX361" i="1" s="1"/>
  <c r="AC362" i="1"/>
  <c r="P362" i="1" s="1"/>
  <c r="AE362" i="1"/>
  <c r="AD362" i="1" s="1"/>
  <c r="AF362" i="1"/>
  <c r="AG362" i="1"/>
  <c r="CU362" i="1" s="1"/>
  <c r="T362" i="1" s="1"/>
  <c r="AH362" i="1"/>
  <c r="AI362" i="1"/>
  <c r="CW362" i="1" s="1"/>
  <c r="V362" i="1" s="1"/>
  <c r="AJ362" i="1"/>
  <c r="CR362" i="1"/>
  <c r="CT362" i="1"/>
  <c r="CV362" i="1"/>
  <c r="U362" i="1" s="1"/>
  <c r="CX362" i="1"/>
  <c r="FR362" i="1"/>
  <c r="GL362" i="1"/>
  <c r="GO362" i="1"/>
  <c r="GP362" i="1"/>
  <c r="GV362" i="1"/>
  <c r="HC362" i="1"/>
  <c r="GX362" i="1" s="1"/>
  <c r="C363" i="1"/>
  <c r="D363" i="1"/>
  <c r="I363" i="1"/>
  <c r="K363" i="1"/>
  <c r="P363" i="1"/>
  <c r="R363" i="1"/>
  <c r="GK363" i="1" s="1"/>
  <c r="AC363" i="1"/>
  <c r="AD363" i="1"/>
  <c r="AE363" i="1"/>
  <c r="Q363" i="1" s="1"/>
  <c r="AF363" i="1"/>
  <c r="AB363" i="1" s="1"/>
  <c r="AG363" i="1"/>
  <c r="AH363" i="1"/>
  <c r="CV363" i="1" s="1"/>
  <c r="U363" i="1" s="1"/>
  <c r="AI363" i="1"/>
  <c r="AJ363" i="1"/>
  <c r="CX363" i="1" s="1"/>
  <c r="W363" i="1" s="1"/>
  <c r="CQ363" i="1"/>
  <c r="CR363" i="1"/>
  <c r="CS363" i="1"/>
  <c r="CU363" i="1"/>
  <c r="T363" i="1" s="1"/>
  <c r="CW363" i="1"/>
  <c r="V363" i="1" s="1"/>
  <c r="FR363" i="1"/>
  <c r="GL363" i="1"/>
  <c r="GO363" i="1"/>
  <c r="GP363" i="1"/>
  <c r="GV363" i="1"/>
  <c r="HC363" i="1" s="1"/>
  <c r="GX363" i="1" s="1"/>
  <c r="C364" i="1"/>
  <c r="D364" i="1"/>
  <c r="I364" i="1"/>
  <c r="I366" i="1" s="1"/>
  <c r="K364" i="1"/>
  <c r="AC364" i="1"/>
  <c r="AE364" i="1"/>
  <c r="Q364" i="1" s="1"/>
  <c r="AF364" i="1"/>
  <c r="AG364" i="1"/>
  <c r="CU364" i="1" s="1"/>
  <c r="T364" i="1" s="1"/>
  <c r="AH364" i="1"/>
  <c r="AI364" i="1"/>
  <c r="CW364" i="1" s="1"/>
  <c r="V364" i="1" s="1"/>
  <c r="AJ364" i="1"/>
  <c r="CR364" i="1"/>
  <c r="CT364" i="1"/>
  <c r="CV364" i="1"/>
  <c r="U364" i="1" s="1"/>
  <c r="CX364" i="1"/>
  <c r="W364" i="1" s="1"/>
  <c r="FR364" i="1"/>
  <c r="GL364" i="1"/>
  <c r="GO364" i="1"/>
  <c r="GP364" i="1"/>
  <c r="GV364" i="1"/>
  <c r="HC364" i="1" s="1"/>
  <c r="GX364" i="1" s="1"/>
  <c r="I365" i="1"/>
  <c r="S365" i="1"/>
  <c r="CY365" i="1" s="1"/>
  <c r="X365" i="1" s="1"/>
  <c r="AC365" i="1"/>
  <c r="P365" i="1" s="1"/>
  <c r="AE365" i="1"/>
  <c r="AD365" i="1" s="1"/>
  <c r="AF365" i="1"/>
  <c r="AG365" i="1"/>
  <c r="CU365" i="1" s="1"/>
  <c r="T365" i="1" s="1"/>
  <c r="AH365" i="1"/>
  <c r="AI365" i="1"/>
  <c r="CW365" i="1" s="1"/>
  <c r="V365" i="1" s="1"/>
  <c r="AJ365" i="1"/>
  <c r="CR365" i="1"/>
  <c r="CT365" i="1"/>
  <c r="CV365" i="1"/>
  <c r="U365" i="1" s="1"/>
  <c r="CX365" i="1"/>
  <c r="W365" i="1" s="1"/>
  <c r="FR365" i="1"/>
  <c r="GL365" i="1"/>
  <c r="GO365" i="1"/>
  <c r="GP365" i="1"/>
  <c r="GV365" i="1"/>
  <c r="HC365" i="1"/>
  <c r="GX365" i="1" s="1"/>
  <c r="AC366" i="1"/>
  <c r="AE366" i="1"/>
  <c r="R366" i="1" s="1"/>
  <c r="GK366" i="1" s="1"/>
  <c r="AF366" i="1"/>
  <c r="AG366" i="1"/>
  <c r="CU366" i="1" s="1"/>
  <c r="T366" i="1" s="1"/>
  <c r="AH366" i="1"/>
  <c r="AI366" i="1"/>
  <c r="CW366" i="1" s="1"/>
  <c r="V366" i="1" s="1"/>
  <c r="AJ366" i="1"/>
  <c r="CR366" i="1"/>
  <c r="CT366" i="1"/>
  <c r="CV366" i="1"/>
  <c r="U366" i="1" s="1"/>
  <c r="CX366" i="1"/>
  <c r="FR366" i="1"/>
  <c r="GL366" i="1"/>
  <c r="GO366" i="1"/>
  <c r="GP366" i="1"/>
  <c r="GV366" i="1"/>
  <c r="HC366" i="1" s="1"/>
  <c r="GX366" i="1" s="1"/>
  <c r="I367" i="1"/>
  <c r="S367" i="1"/>
  <c r="CY367" i="1" s="1"/>
  <c r="X367" i="1" s="1"/>
  <c r="AC367" i="1"/>
  <c r="P367" i="1" s="1"/>
  <c r="AE367" i="1"/>
  <c r="AD367" i="1" s="1"/>
  <c r="AF367" i="1"/>
  <c r="AG367" i="1"/>
  <c r="CU367" i="1" s="1"/>
  <c r="T367" i="1" s="1"/>
  <c r="AH367" i="1"/>
  <c r="AI367" i="1"/>
  <c r="CW367" i="1" s="1"/>
  <c r="V367" i="1" s="1"/>
  <c r="AJ367" i="1"/>
  <c r="CR367" i="1"/>
  <c r="CT367" i="1"/>
  <c r="CV367" i="1"/>
  <c r="U367" i="1" s="1"/>
  <c r="CX367" i="1"/>
  <c r="W367" i="1" s="1"/>
  <c r="FR367" i="1"/>
  <c r="GL367" i="1"/>
  <c r="GO367" i="1"/>
  <c r="GP367" i="1"/>
  <c r="GV367" i="1"/>
  <c r="HC367" i="1"/>
  <c r="GX367" i="1" s="1"/>
  <c r="AC368" i="1"/>
  <c r="AE368" i="1"/>
  <c r="AF368" i="1"/>
  <c r="AG368" i="1"/>
  <c r="CU368" i="1" s="1"/>
  <c r="AH368" i="1"/>
  <c r="AI368" i="1"/>
  <c r="CW368" i="1" s="1"/>
  <c r="AJ368" i="1"/>
  <c r="CR368" i="1"/>
  <c r="CT368" i="1"/>
  <c r="CV368" i="1"/>
  <c r="CX368" i="1"/>
  <c r="FR368" i="1"/>
  <c r="GL368" i="1"/>
  <c r="GO368" i="1"/>
  <c r="GP368" i="1"/>
  <c r="GV368" i="1"/>
  <c r="HC368" i="1" s="1"/>
  <c r="C369" i="1"/>
  <c r="D369" i="1"/>
  <c r="I369" i="1"/>
  <c r="K369" i="1"/>
  <c r="P369" i="1"/>
  <c r="R369" i="1"/>
  <c r="GK369" i="1" s="1"/>
  <c r="AC369" i="1"/>
  <c r="AD369" i="1"/>
  <c r="AB369" i="1" s="1"/>
  <c r="AE369" i="1"/>
  <c r="Q369" i="1" s="1"/>
  <c r="AF369" i="1"/>
  <c r="S369" i="1" s="1"/>
  <c r="AG369" i="1"/>
  <c r="AH369" i="1"/>
  <c r="CV369" i="1" s="1"/>
  <c r="U369" i="1" s="1"/>
  <c r="AI369" i="1"/>
  <c r="AJ369" i="1"/>
  <c r="CX369" i="1" s="1"/>
  <c r="W369" i="1" s="1"/>
  <c r="CQ369" i="1"/>
  <c r="CR369" i="1"/>
  <c r="CS369" i="1"/>
  <c r="CU369" i="1"/>
  <c r="T369" i="1" s="1"/>
  <c r="CW369" i="1"/>
  <c r="V369" i="1" s="1"/>
  <c r="FR369" i="1"/>
  <c r="GL369" i="1"/>
  <c r="GO369" i="1"/>
  <c r="GP369" i="1"/>
  <c r="GV369" i="1"/>
  <c r="HC369" i="1" s="1"/>
  <c r="GX369" i="1" s="1"/>
  <c r="C370" i="1"/>
  <c r="D370" i="1"/>
  <c r="I370" i="1"/>
  <c r="I372" i="1" s="1"/>
  <c r="K370" i="1"/>
  <c r="S370" i="1"/>
  <c r="CY370" i="1" s="1"/>
  <c r="X370" i="1" s="1"/>
  <c r="AC370" i="1"/>
  <c r="P370" i="1" s="1"/>
  <c r="AE370" i="1"/>
  <c r="AD370" i="1" s="1"/>
  <c r="AF370" i="1"/>
  <c r="AG370" i="1"/>
  <c r="CU370" i="1" s="1"/>
  <c r="T370" i="1" s="1"/>
  <c r="AH370" i="1"/>
  <c r="AI370" i="1"/>
  <c r="CW370" i="1" s="1"/>
  <c r="V370" i="1" s="1"/>
  <c r="AJ370" i="1"/>
  <c r="CR370" i="1"/>
  <c r="CT370" i="1"/>
  <c r="CV370" i="1"/>
  <c r="U370" i="1" s="1"/>
  <c r="CX370" i="1"/>
  <c r="W370" i="1" s="1"/>
  <c r="FR370" i="1"/>
  <c r="GL370" i="1"/>
  <c r="GO370" i="1"/>
  <c r="GP370" i="1"/>
  <c r="GV370" i="1"/>
  <c r="HC370" i="1"/>
  <c r="GX370" i="1" s="1"/>
  <c r="I371" i="1"/>
  <c r="S371" i="1"/>
  <c r="CY371" i="1" s="1"/>
  <c r="X371" i="1" s="1"/>
  <c r="AC371" i="1"/>
  <c r="AE371" i="1"/>
  <c r="Q371" i="1" s="1"/>
  <c r="AF371" i="1"/>
  <c r="AG371" i="1"/>
  <c r="CU371" i="1" s="1"/>
  <c r="T371" i="1" s="1"/>
  <c r="AH371" i="1"/>
  <c r="AI371" i="1"/>
  <c r="CW371" i="1" s="1"/>
  <c r="V371" i="1" s="1"/>
  <c r="AJ371" i="1"/>
  <c r="CR371" i="1"/>
  <c r="CT371" i="1"/>
  <c r="CV371" i="1"/>
  <c r="U371" i="1" s="1"/>
  <c r="CX371" i="1"/>
  <c r="W371" i="1" s="1"/>
  <c r="CZ371" i="1"/>
  <c r="Y371" i="1" s="1"/>
  <c r="FR371" i="1"/>
  <c r="GL371" i="1"/>
  <c r="GO371" i="1"/>
  <c r="GP371" i="1"/>
  <c r="GV371" i="1"/>
  <c r="HC371" i="1" s="1"/>
  <c r="GX371" i="1" s="1"/>
  <c r="AC372" i="1"/>
  <c r="AE372" i="1"/>
  <c r="AD372" i="1" s="1"/>
  <c r="AF372" i="1"/>
  <c r="AG372" i="1"/>
  <c r="CU372" i="1" s="1"/>
  <c r="AH372" i="1"/>
  <c r="AI372" i="1"/>
  <c r="CW372" i="1" s="1"/>
  <c r="V372" i="1" s="1"/>
  <c r="AJ372" i="1"/>
  <c r="CR372" i="1"/>
  <c r="CT372" i="1"/>
  <c r="CV372" i="1"/>
  <c r="U372" i="1" s="1"/>
  <c r="CX372" i="1"/>
  <c r="FR372" i="1"/>
  <c r="GL372" i="1"/>
  <c r="GO372" i="1"/>
  <c r="GP372" i="1"/>
  <c r="GV372" i="1"/>
  <c r="HC372" i="1"/>
  <c r="I373" i="1"/>
  <c r="S373" i="1"/>
  <c r="CY373" i="1" s="1"/>
  <c r="X373" i="1" s="1"/>
  <c r="AC373" i="1"/>
  <c r="AE373" i="1"/>
  <c r="Q373" i="1" s="1"/>
  <c r="AF373" i="1"/>
  <c r="AG373" i="1"/>
  <c r="CU373" i="1" s="1"/>
  <c r="T373" i="1" s="1"/>
  <c r="AH373" i="1"/>
  <c r="AI373" i="1"/>
  <c r="CW373" i="1" s="1"/>
  <c r="V373" i="1" s="1"/>
  <c r="AJ373" i="1"/>
  <c r="CR373" i="1"/>
  <c r="CT373" i="1"/>
  <c r="CV373" i="1"/>
  <c r="U373" i="1" s="1"/>
  <c r="CX373" i="1"/>
  <c r="W373" i="1" s="1"/>
  <c r="CZ373" i="1"/>
  <c r="Y373" i="1" s="1"/>
  <c r="FR373" i="1"/>
  <c r="GL373" i="1"/>
  <c r="GO373" i="1"/>
  <c r="GP373" i="1"/>
  <c r="GV373" i="1"/>
  <c r="HC373" i="1" s="1"/>
  <c r="GX373" i="1" s="1"/>
  <c r="AC374" i="1"/>
  <c r="AE374" i="1"/>
  <c r="AD374" i="1" s="1"/>
  <c r="AF374" i="1"/>
  <c r="AG374" i="1"/>
  <c r="CU374" i="1" s="1"/>
  <c r="AH374" i="1"/>
  <c r="AI374" i="1"/>
  <c r="CW374" i="1" s="1"/>
  <c r="AJ374" i="1"/>
  <c r="CR374" i="1"/>
  <c r="CT374" i="1"/>
  <c r="CV374" i="1"/>
  <c r="CX374" i="1"/>
  <c r="FR374" i="1"/>
  <c r="GL374" i="1"/>
  <c r="GO374" i="1"/>
  <c r="GP374" i="1"/>
  <c r="GV374" i="1"/>
  <c r="HC374" i="1"/>
  <c r="I375" i="1"/>
  <c r="S375" i="1"/>
  <c r="CY375" i="1" s="1"/>
  <c r="X375" i="1" s="1"/>
  <c r="AC375" i="1"/>
  <c r="AE375" i="1"/>
  <c r="Q375" i="1" s="1"/>
  <c r="AF375" i="1"/>
  <c r="AG375" i="1"/>
  <c r="CU375" i="1" s="1"/>
  <c r="T375" i="1" s="1"/>
  <c r="AH375" i="1"/>
  <c r="AI375" i="1"/>
  <c r="CW375" i="1" s="1"/>
  <c r="V375" i="1" s="1"/>
  <c r="AJ375" i="1"/>
  <c r="CR375" i="1"/>
  <c r="CT375" i="1"/>
  <c r="CV375" i="1"/>
  <c r="U375" i="1" s="1"/>
  <c r="CX375" i="1"/>
  <c r="W375" i="1" s="1"/>
  <c r="CZ375" i="1"/>
  <c r="Y375" i="1" s="1"/>
  <c r="FR375" i="1"/>
  <c r="GL375" i="1"/>
  <c r="GO375" i="1"/>
  <c r="GP375" i="1"/>
  <c r="GV375" i="1"/>
  <c r="HC375" i="1" s="1"/>
  <c r="GX375" i="1" s="1"/>
  <c r="AC376" i="1"/>
  <c r="AE376" i="1"/>
  <c r="AD376" i="1" s="1"/>
  <c r="AF376" i="1"/>
  <c r="AG376" i="1"/>
  <c r="CU376" i="1" s="1"/>
  <c r="AH376" i="1"/>
  <c r="AI376" i="1"/>
  <c r="CW376" i="1" s="1"/>
  <c r="AJ376" i="1"/>
  <c r="CR376" i="1"/>
  <c r="CT376" i="1"/>
  <c r="CV376" i="1"/>
  <c r="CX376" i="1"/>
  <c r="FR376" i="1"/>
  <c r="GL376" i="1"/>
  <c r="GO376" i="1"/>
  <c r="GP376" i="1"/>
  <c r="GV376" i="1"/>
  <c r="HC376" i="1"/>
  <c r="C377" i="1"/>
  <c r="D377" i="1"/>
  <c r="I377" i="1"/>
  <c r="K377" i="1"/>
  <c r="P377" i="1"/>
  <c r="R377" i="1"/>
  <c r="GK377" i="1" s="1"/>
  <c r="AC377" i="1"/>
  <c r="AD377" i="1"/>
  <c r="AE377" i="1"/>
  <c r="Q377" i="1" s="1"/>
  <c r="AF377" i="1"/>
  <c r="AB377" i="1" s="1"/>
  <c r="AG377" i="1"/>
  <c r="AH377" i="1"/>
  <c r="CV377" i="1" s="1"/>
  <c r="U377" i="1" s="1"/>
  <c r="AI377" i="1"/>
  <c r="AJ377" i="1"/>
  <c r="CX377" i="1" s="1"/>
  <c r="W377" i="1" s="1"/>
  <c r="CQ377" i="1"/>
  <c r="CR377" i="1"/>
  <c r="CS377" i="1"/>
  <c r="CU377" i="1"/>
  <c r="T377" i="1" s="1"/>
  <c r="CW377" i="1"/>
  <c r="V377" i="1" s="1"/>
  <c r="FR377" i="1"/>
  <c r="GL377" i="1"/>
  <c r="GO377" i="1"/>
  <c r="GP377" i="1"/>
  <c r="GV377" i="1"/>
  <c r="HC377" i="1" s="1"/>
  <c r="GX377" i="1" s="1"/>
  <c r="C378" i="1"/>
  <c r="D378" i="1"/>
  <c r="I378" i="1"/>
  <c r="I380" i="1" s="1"/>
  <c r="K378" i="1"/>
  <c r="AC378" i="1"/>
  <c r="AE378" i="1"/>
  <c r="Q378" i="1" s="1"/>
  <c r="AF378" i="1"/>
  <c r="AG378" i="1"/>
  <c r="CU378" i="1" s="1"/>
  <c r="T378" i="1" s="1"/>
  <c r="AH378" i="1"/>
  <c r="AI378" i="1"/>
  <c r="CW378" i="1" s="1"/>
  <c r="V378" i="1" s="1"/>
  <c r="AJ378" i="1"/>
  <c r="CR378" i="1"/>
  <c r="CT378" i="1"/>
  <c r="CV378" i="1"/>
  <c r="U378" i="1" s="1"/>
  <c r="CX378" i="1"/>
  <c r="W378" i="1" s="1"/>
  <c r="FR378" i="1"/>
  <c r="GL378" i="1"/>
  <c r="GO378" i="1"/>
  <c r="GP378" i="1"/>
  <c r="GV378" i="1"/>
  <c r="HC378" i="1" s="1"/>
  <c r="GX378" i="1" s="1"/>
  <c r="I379" i="1"/>
  <c r="S379" i="1"/>
  <c r="CY379" i="1" s="1"/>
  <c r="X379" i="1" s="1"/>
  <c r="AC379" i="1"/>
  <c r="P379" i="1" s="1"/>
  <c r="AE379" i="1"/>
  <c r="AD379" i="1" s="1"/>
  <c r="AF379" i="1"/>
  <c r="AG379" i="1"/>
  <c r="CU379" i="1" s="1"/>
  <c r="T379" i="1" s="1"/>
  <c r="AH379" i="1"/>
  <c r="AI379" i="1"/>
  <c r="CW379" i="1" s="1"/>
  <c r="V379" i="1" s="1"/>
  <c r="AJ379" i="1"/>
  <c r="CR379" i="1"/>
  <c r="CT379" i="1"/>
  <c r="CV379" i="1"/>
  <c r="U379" i="1" s="1"/>
  <c r="CX379" i="1"/>
  <c r="W379" i="1" s="1"/>
  <c r="FR379" i="1"/>
  <c r="GL379" i="1"/>
  <c r="GO379" i="1"/>
  <c r="GP379" i="1"/>
  <c r="GV379" i="1"/>
  <c r="HC379" i="1"/>
  <c r="GX379" i="1" s="1"/>
  <c r="AC380" i="1"/>
  <c r="AE380" i="1"/>
  <c r="R380" i="1" s="1"/>
  <c r="GK380" i="1" s="1"/>
  <c r="AF380" i="1"/>
  <c r="AG380" i="1"/>
  <c r="CU380" i="1" s="1"/>
  <c r="T380" i="1" s="1"/>
  <c r="AH380" i="1"/>
  <c r="AI380" i="1"/>
  <c r="CW380" i="1" s="1"/>
  <c r="V380" i="1" s="1"/>
  <c r="AJ380" i="1"/>
  <c r="CR380" i="1"/>
  <c r="CT380" i="1"/>
  <c r="CV380" i="1"/>
  <c r="U380" i="1" s="1"/>
  <c r="CX380" i="1"/>
  <c r="FR380" i="1"/>
  <c r="GL380" i="1"/>
  <c r="GO380" i="1"/>
  <c r="GP380" i="1"/>
  <c r="GV380" i="1"/>
  <c r="HC380" i="1" s="1"/>
  <c r="GX380" i="1" s="1"/>
  <c r="I381" i="1"/>
  <c r="S381" i="1"/>
  <c r="CY381" i="1" s="1"/>
  <c r="X381" i="1" s="1"/>
  <c r="AC381" i="1"/>
  <c r="P381" i="1" s="1"/>
  <c r="AE381" i="1"/>
  <c r="AD381" i="1" s="1"/>
  <c r="AF381" i="1"/>
  <c r="AG381" i="1"/>
  <c r="CU381" i="1" s="1"/>
  <c r="T381" i="1" s="1"/>
  <c r="AH381" i="1"/>
  <c r="AI381" i="1"/>
  <c r="CW381" i="1" s="1"/>
  <c r="V381" i="1" s="1"/>
  <c r="AJ381" i="1"/>
  <c r="CR381" i="1"/>
  <c r="CT381" i="1"/>
  <c r="CV381" i="1"/>
  <c r="U381" i="1" s="1"/>
  <c r="CX381" i="1"/>
  <c r="W381" i="1" s="1"/>
  <c r="FR381" i="1"/>
  <c r="GL381" i="1"/>
  <c r="GO381" i="1"/>
  <c r="GP381" i="1"/>
  <c r="GV381" i="1"/>
  <c r="HC381" i="1"/>
  <c r="GX381" i="1" s="1"/>
  <c r="AC382" i="1"/>
  <c r="AE382" i="1"/>
  <c r="AF382" i="1"/>
  <c r="AG382" i="1"/>
  <c r="CU382" i="1" s="1"/>
  <c r="AH382" i="1"/>
  <c r="AI382" i="1"/>
  <c r="CW382" i="1" s="1"/>
  <c r="AJ382" i="1"/>
  <c r="CR382" i="1"/>
  <c r="CT382" i="1"/>
  <c r="CV382" i="1"/>
  <c r="CX382" i="1"/>
  <c r="FR382" i="1"/>
  <c r="GL382" i="1"/>
  <c r="GO382" i="1"/>
  <c r="GP382" i="1"/>
  <c r="GV382" i="1"/>
  <c r="HC382" i="1" s="1"/>
  <c r="I383" i="1"/>
  <c r="S383" i="1"/>
  <c r="CY383" i="1" s="1"/>
  <c r="X383" i="1" s="1"/>
  <c r="AC383" i="1"/>
  <c r="P383" i="1" s="1"/>
  <c r="AE383" i="1"/>
  <c r="AD383" i="1" s="1"/>
  <c r="AF383" i="1"/>
  <c r="AG383" i="1"/>
  <c r="CU383" i="1" s="1"/>
  <c r="T383" i="1" s="1"/>
  <c r="AH383" i="1"/>
  <c r="AI383" i="1"/>
  <c r="CW383" i="1" s="1"/>
  <c r="V383" i="1" s="1"/>
  <c r="AJ383" i="1"/>
  <c r="CR383" i="1"/>
  <c r="CT383" i="1"/>
  <c r="CV383" i="1"/>
  <c r="U383" i="1" s="1"/>
  <c r="CX383" i="1"/>
  <c r="W383" i="1" s="1"/>
  <c r="FR383" i="1"/>
  <c r="GL383" i="1"/>
  <c r="GO383" i="1"/>
  <c r="GP383" i="1"/>
  <c r="GV383" i="1"/>
  <c r="HC383" i="1"/>
  <c r="GX383" i="1" s="1"/>
  <c r="AC384" i="1"/>
  <c r="AE384" i="1"/>
  <c r="AF384" i="1"/>
  <c r="AG384" i="1"/>
  <c r="CU384" i="1" s="1"/>
  <c r="AH384" i="1"/>
  <c r="AI384" i="1"/>
  <c r="CW384" i="1" s="1"/>
  <c r="AJ384" i="1"/>
  <c r="CR384" i="1"/>
  <c r="CT384" i="1"/>
  <c r="CV384" i="1"/>
  <c r="CX384" i="1"/>
  <c r="FR384" i="1"/>
  <c r="GL384" i="1"/>
  <c r="GO384" i="1"/>
  <c r="GP384" i="1"/>
  <c r="GV384" i="1"/>
  <c r="HC384" i="1" s="1"/>
  <c r="C385" i="1"/>
  <c r="D385" i="1"/>
  <c r="I385" i="1"/>
  <c r="K385" i="1"/>
  <c r="P385" i="1"/>
  <c r="R385" i="1"/>
  <c r="GK385" i="1" s="1"/>
  <c r="AC385" i="1"/>
  <c r="AD385" i="1"/>
  <c r="AB385" i="1" s="1"/>
  <c r="AE385" i="1"/>
  <c r="Q385" i="1" s="1"/>
  <c r="AF385" i="1"/>
  <c r="S385" i="1" s="1"/>
  <c r="AG385" i="1"/>
  <c r="AH385" i="1"/>
  <c r="CV385" i="1" s="1"/>
  <c r="U385" i="1" s="1"/>
  <c r="AI385" i="1"/>
  <c r="AJ385" i="1"/>
  <c r="CX385" i="1" s="1"/>
  <c r="W385" i="1" s="1"/>
  <c r="CQ385" i="1"/>
  <c r="CR385" i="1"/>
  <c r="CS385" i="1"/>
  <c r="CU385" i="1"/>
  <c r="T385" i="1" s="1"/>
  <c r="CW385" i="1"/>
  <c r="V385" i="1" s="1"/>
  <c r="FR385" i="1"/>
  <c r="GL385" i="1"/>
  <c r="GO385" i="1"/>
  <c r="GP385" i="1"/>
  <c r="GV385" i="1"/>
  <c r="HC385" i="1" s="1"/>
  <c r="GX385" i="1" s="1"/>
  <c r="C386" i="1"/>
  <c r="D386" i="1"/>
  <c r="I386" i="1"/>
  <c r="I388" i="1" s="1"/>
  <c r="K386" i="1"/>
  <c r="S386" i="1"/>
  <c r="CY386" i="1" s="1"/>
  <c r="X386" i="1" s="1"/>
  <c r="AC386" i="1"/>
  <c r="P386" i="1" s="1"/>
  <c r="AE386" i="1"/>
  <c r="AD386" i="1" s="1"/>
  <c r="AF386" i="1"/>
  <c r="AG386" i="1"/>
  <c r="CU386" i="1" s="1"/>
  <c r="T386" i="1" s="1"/>
  <c r="AH386" i="1"/>
  <c r="AI386" i="1"/>
  <c r="CW386" i="1" s="1"/>
  <c r="V386" i="1" s="1"/>
  <c r="AJ386" i="1"/>
  <c r="CR386" i="1"/>
  <c r="CT386" i="1"/>
  <c r="CV386" i="1"/>
  <c r="U386" i="1" s="1"/>
  <c r="CX386" i="1"/>
  <c r="W386" i="1" s="1"/>
  <c r="FR386" i="1"/>
  <c r="GL386" i="1"/>
  <c r="GO386" i="1"/>
  <c r="GP386" i="1"/>
  <c r="GV386" i="1"/>
  <c r="HC386" i="1"/>
  <c r="GX386" i="1" s="1"/>
  <c r="I387" i="1"/>
  <c r="S387" i="1"/>
  <c r="CY387" i="1" s="1"/>
  <c r="X387" i="1" s="1"/>
  <c r="AC387" i="1"/>
  <c r="AE387" i="1"/>
  <c r="Q387" i="1" s="1"/>
  <c r="AF387" i="1"/>
  <c r="AG387" i="1"/>
  <c r="CU387" i="1" s="1"/>
  <c r="T387" i="1" s="1"/>
  <c r="AH387" i="1"/>
  <c r="AI387" i="1"/>
  <c r="CW387" i="1" s="1"/>
  <c r="V387" i="1" s="1"/>
  <c r="AJ387" i="1"/>
  <c r="CR387" i="1"/>
  <c r="CT387" i="1"/>
  <c r="CV387" i="1"/>
  <c r="U387" i="1" s="1"/>
  <c r="CX387" i="1"/>
  <c r="W387" i="1" s="1"/>
  <c r="CZ387" i="1"/>
  <c r="Y387" i="1" s="1"/>
  <c r="FR387" i="1"/>
  <c r="GL387" i="1"/>
  <c r="GO387" i="1"/>
  <c r="GP387" i="1"/>
  <c r="GV387" i="1"/>
  <c r="HC387" i="1" s="1"/>
  <c r="GX387" i="1" s="1"/>
  <c r="AC388" i="1"/>
  <c r="P388" i="1" s="1"/>
  <c r="AE388" i="1"/>
  <c r="AD388" i="1" s="1"/>
  <c r="AF388" i="1"/>
  <c r="AG388" i="1"/>
  <c r="CU388" i="1" s="1"/>
  <c r="AH388" i="1"/>
  <c r="AI388" i="1"/>
  <c r="CW388" i="1" s="1"/>
  <c r="V388" i="1" s="1"/>
  <c r="AJ388" i="1"/>
  <c r="CR388" i="1"/>
  <c r="CT388" i="1"/>
  <c r="CV388" i="1"/>
  <c r="U388" i="1" s="1"/>
  <c r="CX388" i="1"/>
  <c r="W388" i="1" s="1"/>
  <c r="FR388" i="1"/>
  <c r="GL388" i="1"/>
  <c r="GO388" i="1"/>
  <c r="GP388" i="1"/>
  <c r="GV388" i="1"/>
  <c r="HC388" i="1"/>
  <c r="GX388" i="1" s="1"/>
  <c r="I389" i="1"/>
  <c r="S389" i="1"/>
  <c r="CY389" i="1" s="1"/>
  <c r="X389" i="1" s="1"/>
  <c r="AC389" i="1"/>
  <c r="AE389" i="1"/>
  <c r="Q389" i="1" s="1"/>
  <c r="AF389" i="1"/>
  <c r="AG389" i="1"/>
  <c r="CU389" i="1" s="1"/>
  <c r="T389" i="1" s="1"/>
  <c r="AH389" i="1"/>
  <c r="AI389" i="1"/>
  <c r="CW389" i="1" s="1"/>
  <c r="V389" i="1" s="1"/>
  <c r="AJ389" i="1"/>
  <c r="CR389" i="1"/>
  <c r="CT389" i="1"/>
  <c r="CV389" i="1"/>
  <c r="U389" i="1" s="1"/>
  <c r="CX389" i="1"/>
  <c r="W389" i="1" s="1"/>
  <c r="CZ389" i="1"/>
  <c r="Y389" i="1" s="1"/>
  <c r="FR389" i="1"/>
  <c r="GL389" i="1"/>
  <c r="GO389" i="1"/>
  <c r="GP389" i="1"/>
  <c r="GV389" i="1"/>
  <c r="HC389" i="1" s="1"/>
  <c r="GX389" i="1" s="1"/>
  <c r="AC390" i="1"/>
  <c r="AE390" i="1"/>
  <c r="AD390" i="1" s="1"/>
  <c r="AF390" i="1"/>
  <c r="AG390" i="1"/>
  <c r="CU390" i="1" s="1"/>
  <c r="AH390" i="1"/>
  <c r="AI390" i="1"/>
  <c r="CW390" i="1" s="1"/>
  <c r="AJ390" i="1"/>
  <c r="CR390" i="1"/>
  <c r="CT390" i="1"/>
  <c r="CV390" i="1"/>
  <c r="CX390" i="1"/>
  <c r="FR390" i="1"/>
  <c r="GL390" i="1"/>
  <c r="GO390" i="1"/>
  <c r="GP390" i="1"/>
  <c r="GV390" i="1"/>
  <c r="HC390" i="1"/>
  <c r="I391" i="1"/>
  <c r="S391" i="1"/>
  <c r="CY391" i="1" s="1"/>
  <c r="X391" i="1" s="1"/>
  <c r="AC391" i="1"/>
  <c r="AE391" i="1"/>
  <c r="Q391" i="1" s="1"/>
  <c r="AF391" i="1"/>
  <c r="AG391" i="1"/>
  <c r="CU391" i="1" s="1"/>
  <c r="T391" i="1" s="1"/>
  <c r="AH391" i="1"/>
  <c r="AI391" i="1"/>
  <c r="CW391" i="1" s="1"/>
  <c r="V391" i="1" s="1"/>
  <c r="AJ391" i="1"/>
  <c r="CR391" i="1"/>
  <c r="CT391" i="1"/>
  <c r="CV391" i="1"/>
  <c r="U391" i="1" s="1"/>
  <c r="CX391" i="1"/>
  <c r="W391" i="1" s="1"/>
  <c r="CZ391" i="1"/>
  <c r="Y391" i="1" s="1"/>
  <c r="FR391" i="1"/>
  <c r="GL391" i="1"/>
  <c r="GO391" i="1"/>
  <c r="GP391" i="1"/>
  <c r="GV391" i="1"/>
  <c r="HC391" i="1" s="1"/>
  <c r="GX391" i="1" s="1"/>
  <c r="AC392" i="1"/>
  <c r="AE392" i="1"/>
  <c r="AD392" i="1" s="1"/>
  <c r="AF392" i="1"/>
  <c r="AG392" i="1"/>
  <c r="CU392" i="1" s="1"/>
  <c r="AH392" i="1"/>
  <c r="AI392" i="1"/>
  <c r="CW392" i="1" s="1"/>
  <c r="AJ392" i="1"/>
  <c r="CR392" i="1"/>
  <c r="CT392" i="1"/>
  <c r="CV392" i="1"/>
  <c r="CX392" i="1"/>
  <c r="FR392" i="1"/>
  <c r="GL392" i="1"/>
  <c r="GO392" i="1"/>
  <c r="GP392" i="1"/>
  <c r="GV392" i="1"/>
  <c r="HC392" i="1"/>
  <c r="C393" i="1"/>
  <c r="D393" i="1"/>
  <c r="I393" i="1"/>
  <c r="K393" i="1"/>
  <c r="P393" i="1"/>
  <c r="R393" i="1"/>
  <c r="GK393" i="1" s="1"/>
  <c r="AC393" i="1"/>
  <c r="AD393" i="1"/>
  <c r="AE393" i="1"/>
  <c r="Q393" i="1" s="1"/>
  <c r="AF393" i="1"/>
  <c r="AB393" i="1" s="1"/>
  <c r="AG393" i="1"/>
  <c r="AH393" i="1"/>
  <c r="CV393" i="1" s="1"/>
  <c r="U393" i="1" s="1"/>
  <c r="AI393" i="1"/>
  <c r="AJ393" i="1"/>
  <c r="CX393" i="1" s="1"/>
  <c r="W393" i="1" s="1"/>
  <c r="CQ393" i="1"/>
  <c r="CR393" i="1"/>
  <c r="CS393" i="1"/>
  <c r="CU393" i="1"/>
  <c r="T393" i="1" s="1"/>
  <c r="CW393" i="1"/>
  <c r="V393" i="1" s="1"/>
  <c r="FR393" i="1"/>
  <c r="GL393" i="1"/>
  <c r="GO393" i="1"/>
  <c r="GP393" i="1"/>
  <c r="GV393" i="1"/>
  <c r="HC393" i="1" s="1"/>
  <c r="GX393" i="1" s="1"/>
  <c r="C394" i="1"/>
  <c r="D394" i="1"/>
  <c r="I394" i="1"/>
  <c r="S394" i="1" s="1"/>
  <c r="K394" i="1"/>
  <c r="AC394" i="1"/>
  <c r="AE394" i="1"/>
  <c r="Q394" i="1" s="1"/>
  <c r="AF394" i="1"/>
  <c r="AG394" i="1"/>
  <c r="CU394" i="1" s="1"/>
  <c r="T394" i="1" s="1"/>
  <c r="AH394" i="1"/>
  <c r="AI394" i="1"/>
  <c r="CW394" i="1" s="1"/>
  <c r="V394" i="1" s="1"/>
  <c r="AJ394" i="1"/>
  <c r="CR394" i="1"/>
  <c r="CT394" i="1"/>
  <c r="CV394" i="1"/>
  <c r="U394" i="1" s="1"/>
  <c r="CX394" i="1"/>
  <c r="W394" i="1" s="1"/>
  <c r="FR394" i="1"/>
  <c r="GL394" i="1"/>
  <c r="GO394" i="1"/>
  <c r="GP394" i="1"/>
  <c r="GV394" i="1"/>
  <c r="HC394" i="1" s="1"/>
  <c r="GX394" i="1" s="1"/>
  <c r="C395" i="1"/>
  <c r="D395" i="1"/>
  <c r="P395" i="1"/>
  <c r="R395" i="1"/>
  <c r="GK395" i="1" s="1"/>
  <c r="AC395" i="1"/>
  <c r="AD395" i="1"/>
  <c r="AE395" i="1"/>
  <c r="Q395" i="1" s="1"/>
  <c r="AF395" i="1"/>
  <c r="AB395" i="1" s="1"/>
  <c r="AG395" i="1"/>
  <c r="AH395" i="1"/>
  <c r="CV395" i="1" s="1"/>
  <c r="U395" i="1" s="1"/>
  <c r="AI395" i="1"/>
  <c r="AJ395" i="1"/>
  <c r="CX395" i="1" s="1"/>
  <c r="W395" i="1" s="1"/>
  <c r="CQ395" i="1"/>
  <c r="CR395" i="1"/>
  <c r="CS395" i="1"/>
  <c r="CU395" i="1"/>
  <c r="T395" i="1" s="1"/>
  <c r="CW395" i="1"/>
  <c r="V395" i="1" s="1"/>
  <c r="FR395" i="1"/>
  <c r="GL395" i="1"/>
  <c r="GO395" i="1"/>
  <c r="GP395" i="1"/>
  <c r="GV395" i="1"/>
  <c r="HC395" i="1" s="1"/>
  <c r="GX395" i="1" s="1"/>
  <c r="C396" i="1"/>
  <c r="D396" i="1"/>
  <c r="S396" i="1"/>
  <c r="CY396" i="1" s="1"/>
  <c r="X396" i="1" s="1"/>
  <c r="AC396" i="1"/>
  <c r="P396" i="1" s="1"/>
  <c r="AE396" i="1"/>
  <c r="AD396" i="1" s="1"/>
  <c r="AF396" i="1"/>
  <c r="AG396" i="1"/>
  <c r="CU396" i="1" s="1"/>
  <c r="T396" i="1" s="1"/>
  <c r="AH396" i="1"/>
  <c r="AI396" i="1"/>
  <c r="CW396" i="1" s="1"/>
  <c r="V396" i="1" s="1"/>
  <c r="AJ396" i="1"/>
  <c r="CR396" i="1"/>
  <c r="CT396" i="1"/>
  <c r="CV396" i="1"/>
  <c r="U396" i="1" s="1"/>
  <c r="CX396" i="1"/>
  <c r="W396" i="1" s="1"/>
  <c r="FR396" i="1"/>
  <c r="GL396" i="1"/>
  <c r="GO396" i="1"/>
  <c r="GP396" i="1"/>
  <c r="GV396" i="1"/>
  <c r="HC396" i="1"/>
  <c r="GX396" i="1" s="1"/>
  <c r="I397" i="1"/>
  <c r="S397" i="1"/>
  <c r="CY397" i="1" s="1"/>
  <c r="X397" i="1" s="1"/>
  <c r="AC397" i="1"/>
  <c r="AE397" i="1"/>
  <c r="Q397" i="1" s="1"/>
  <c r="AF397" i="1"/>
  <c r="AG397" i="1"/>
  <c r="CU397" i="1" s="1"/>
  <c r="T397" i="1" s="1"/>
  <c r="AH397" i="1"/>
  <c r="AI397" i="1"/>
  <c r="CW397" i="1" s="1"/>
  <c r="V397" i="1" s="1"/>
  <c r="AJ397" i="1"/>
  <c r="CR397" i="1"/>
  <c r="CT397" i="1"/>
  <c r="CV397" i="1"/>
  <c r="U397" i="1" s="1"/>
  <c r="CX397" i="1"/>
  <c r="W397" i="1" s="1"/>
  <c r="CZ397" i="1"/>
  <c r="Y397" i="1" s="1"/>
  <c r="FR397" i="1"/>
  <c r="GL397" i="1"/>
  <c r="GO397" i="1"/>
  <c r="GP397" i="1"/>
  <c r="GV397" i="1"/>
  <c r="HC397" i="1" s="1"/>
  <c r="GX397" i="1" s="1"/>
  <c r="I398" i="1"/>
  <c r="S398" i="1"/>
  <c r="CY398" i="1" s="1"/>
  <c r="X398" i="1" s="1"/>
  <c r="AC398" i="1"/>
  <c r="P398" i="1" s="1"/>
  <c r="AE398" i="1"/>
  <c r="AD398" i="1" s="1"/>
  <c r="AF398" i="1"/>
  <c r="AG398" i="1"/>
  <c r="CU398" i="1" s="1"/>
  <c r="T398" i="1" s="1"/>
  <c r="AH398" i="1"/>
  <c r="AI398" i="1"/>
  <c r="CW398" i="1" s="1"/>
  <c r="V398" i="1" s="1"/>
  <c r="AJ398" i="1"/>
  <c r="CR398" i="1"/>
  <c r="CT398" i="1"/>
  <c r="CV398" i="1"/>
  <c r="U398" i="1" s="1"/>
  <c r="CX398" i="1"/>
  <c r="W398" i="1" s="1"/>
  <c r="FR398" i="1"/>
  <c r="GL398" i="1"/>
  <c r="GO398" i="1"/>
  <c r="GP398" i="1"/>
  <c r="GV398" i="1"/>
  <c r="HC398" i="1"/>
  <c r="GX398" i="1" s="1"/>
  <c r="C399" i="1"/>
  <c r="D399" i="1"/>
  <c r="I399" i="1"/>
  <c r="K399" i="1"/>
  <c r="P399" i="1"/>
  <c r="R399" i="1"/>
  <c r="GK399" i="1" s="1"/>
  <c r="AC399" i="1"/>
  <c r="AD399" i="1"/>
  <c r="AE399" i="1"/>
  <c r="Q399" i="1" s="1"/>
  <c r="AF399" i="1"/>
  <c r="AB399" i="1" s="1"/>
  <c r="AG399" i="1"/>
  <c r="AH399" i="1"/>
  <c r="CV399" i="1" s="1"/>
  <c r="U399" i="1" s="1"/>
  <c r="AI399" i="1"/>
  <c r="AJ399" i="1"/>
  <c r="CX399" i="1" s="1"/>
  <c r="W399" i="1" s="1"/>
  <c r="CQ399" i="1"/>
  <c r="CR399" i="1"/>
  <c r="CS399" i="1"/>
  <c r="CU399" i="1"/>
  <c r="T399" i="1" s="1"/>
  <c r="CW399" i="1"/>
  <c r="V399" i="1" s="1"/>
  <c r="FR399" i="1"/>
  <c r="GL399" i="1"/>
  <c r="GO399" i="1"/>
  <c r="GP399" i="1"/>
  <c r="GV399" i="1"/>
  <c r="HC399" i="1" s="1"/>
  <c r="GX399" i="1" s="1"/>
  <c r="C400" i="1"/>
  <c r="D400" i="1"/>
  <c r="I400" i="1"/>
  <c r="I402" i="1" s="1"/>
  <c r="K400" i="1"/>
  <c r="AC400" i="1"/>
  <c r="AE400" i="1"/>
  <c r="Q400" i="1" s="1"/>
  <c r="AF400" i="1"/>
  <c r="AG400" i="1"/>
  <c r="CU400" i="1" s="1"/>
  <c r="T400" i="1" s="1"/>
  <c r="AH400" i="1"/>
  <c r="AI400" i="1"/>
  <c r="CW400" i="1" s="1"/>
  <c r="V400" i="1" s="1"/>
  <c r="AJ400" i="1"/>
  <c r="CR400" i="1"/>
  <c r="CT400" i="1"/>
  <c r="CV400" i="1"/>
  <c r="U400" i="1" s="1"/>
  <c r="CX400" i="1"/>
  <c r="W400" i="1" s="1"/>
  <c r="FR400" i="1"/>
  <c r="GL400" i="1"/>
  <c r="GO400" i="1"/>
  <c r="GP400" i="1"/>
  <c r="GV400" i="1"/>
  <c r="HC400" i="1" s="1"/>
  <c r="GX400" i="1" s="1"/>
  <c r="I401" i="1"/>
  <c r="S401" i="1"/>
  <c r="CY401" i="1" s="1"/>
  <c r="X401" i="1" s="1"/>
  <c r="AC401" i="1"/>
  <c r="P401" i="1" s="1"/>
  <c r="AE401" i="1"/>
  <c r="AD401" i="1" s="1"/>
  <c r="AF401" i="1"/>
  <c r="AG401" i="1"/>
  <c r="CU401" i="1" s="1"/>
  <c r="T401" i="1" s="1"/>
  <c r="AH401" i="1"/>
  <c r="AI401" i="1"/>
  <c r="CW401" i="1" s="1"/>
  <c r="V401" i="1" s="1"/>
  <c r="AJ401" i="1"/>
  <c r="CR401" i="1"/>
  <c r="CT401" i="1"/>
  <c r="CV401" i="1"/>
  <c r="U401" i="1" s="1"/>
  <c r="CX401" i="1"/>
  <c r="W401" i="1" s="1"/>
  <c r="FR401" i="1"/>
  <c r="GL401" i="1"/>
  <c r="GO401" i="1"/>
  <c r="GP401" i="1"/>
  <c r="GV401" i="1"/>
  <c r="HC401" i="1"/>
  <c r="GX401" i="1" s="1"/>
  <c r="AC402" i="1"/>
  <c r="AE402" i="1"/>
  <c r="R402" i="1" s="1"/>
  <c r="GK402" i="1" s="1"/>
  <c r="AF402" i="1"/>
  <c r="AG402" i="1"/>
  <c r="CU402" i="1" s="1"/>
  <c r="T402" i="1" s="1"/>
  <c r="AH402" i="1"/>
  <c r="AI402" i="1"/>
  <c r="CW402" i="1" s="1"/>
  <c r="V402" i="1" s="1"/>
  <c r="AJ402" i="1"/>
  <c r="CR402" i="1"/>
  <c r="CT402" i="1"/>
  <c r="CV402" i="1"/>
  <c r="U402" i="1" s="1"/>
  <c r="CX402" i="1"/>
  <c r="W402" i="1" s="1"/>
  <c r="FR402" i="1"/>
  <c r="GL402" i="1"/>
  <c r="GO402" i="1"/>
  <c r="GP402" i="1"/>
  <c r="GV402" i="1"/>
  <c r="HC402" i="1" s="1"/>
  <c r="GX402" i="1" s="1"/>
  <c r="I403" i="1"/>
  <c r="S403" i="1"/>
  <c r="AC403" i="1"/>
  <c r="AE403" i="1"/>
  <c r="AD403" i="1" s="1"/>
  <c r="AF403" i="1"/>
  <c r="AG403" i="1"/>
  <c r="CU403" i="1" s="1"/>
  <c r="T403" i="1" s="1"/>
  <c r="AH403" i="1"/>
  <c r="AI403" i="1"/>
  <c r="CW403" i="1" s="1"/>
  <c r="V403" i="1" s="1"/>
  <c r="AJ403" i="1"/>
  <c r="CR403" i="1"/>
  <c r="CT403" i="1"/>
  <c r="CV403" i="1"/>
  <c r="U403" i="1" s="1"/>
  <c r="CX403" i="1"/>
  <c r="W403" i="1" s="1"/>
  <c r="FR403" i="1"/>
  <c r="GL403" i="1"/>
  <c r="GO403" i="1"/>
  <c r="GP403" i="1"/>
  <c r="GV403" i="1"/>
  <c r="HC403" i="1"/>
  <c r="GX403" i="1" s="1"/>
  <c r="AC404" i="1"/>
  <c r="AE404" i="1"/>
  <c r="AF404" i="1"/>
  <c r="AG404" i="1"/>
  <c r="CU404" i="1" s="1"/>
  <c r="AH404" i="1"/>
  <c r="AI404" i="1"/>
  <c r="CW404" i="1" s="1"/>
  <c r="AJ404" i="1"/>
  <c r="CT404" i="1"/>
  <c r="CV404" i="1"/>
  <c r="CX404" i="1"/>
  <c r="FR404" i="1"/>
  <c r="GL404" i="1"/>
  <c r="GO404" i="1"/>
  <c r="GP404" i="1"/>
  <c r="GV404" i="1"/>
  <c r="HC404" i="1" s="1"/>
  <c r="I405" i="1"/>
  <c r="S405" i="1"/>
  <c r="CY405" i="1" s="1"/>
  <c r="X405" i="1" s="1"/>
  <c r="AC405" i="1"/>
  <c r="AE405" i="1"/>
  <c r="AF405" i="1"/>
  <c r="AG405" i="1"/>
  <c r="CU405" i="1" s="1"/>
  <c r="T405" i="1" s="1"/>
  <c r="AH405" i="1"/>
  <c r="AI405" i="1"/>
  <c r="CW405" i="1" s="1"/>
  <c r="V405" i="1" s="1"/>
  <c r="AJ405" i="1"/>
  <c r="CT405" i="1"/>
  <c r="CV405" i="1"/>
  <c r="U405" i="1" s="1"/>
  <c r="CX405" i="1"/>
  <c r="W405" i="1" s="1"/>
  <c r="FR405" i="1"/>
  <c r="GL405" i="1"/>
  <c r="GO405" i="1"/>
  <c r="GP405" i="1"/>
  <c r="GV405" i="1"/>
  <c r="HC405" i="1" s="1"/>
  <c r="GX405" i="1" s="1"/>
  <c r="AC406" i="1"/>
  <c r="AE406" i="1"/>
  <c r="AF406" i="1"/>
  <c r="AG406" i="1"/>
  <c r="CU406" i="1" s="1"/>
  <c r="AH406" i="1"/>
  <c r="AI406" i="1"/>
  <c r="CW406" i="1" s="1"/>
  <c r="AJ406" i="1"/>
  <c r="CR406" i="1"/>
  <c r="CT406" i="1"/>
  <c r="CV406" i="1"/>
  <c r="CX406" i="1"/>
  <c r="FR406" i="1"/>
  <c r="GL406" i="1"/>
  <c r="GO406" i="1"/>
  <c r="GP406" i="1"/>
  <c r="GV406" i="1"/>
  <c r="HC406" i="1"/>
  <c r="I407" i="1"/>
  <c r="Q407" i="1"/>
  <c r="S407" i="1"/>
  <c r="CY407" i="1" s="1"/>
  <c r="X407" i="1" s="1"/>
  <c r="W407" i="1"/>
  <c r="AC407" i="1"/>
  <c r="AE407" i="1"/>
  <c r="AF407" i="1"/>
  <c r="AG407" i="1"/>
  <c r="CU407" i="1" s="1"/>
  <c r="T407" i="1" s="1"/>
  <c r="AH407" i="1"/>
  <c r="AI407" i="1"/>
  <c r="CW407" i="1" s="1"/>
  <c r="V407" i="1" s="1"/>
  <c r="AJ407" i="1"/>
  <c r="CR407" i="1"/>
  <c r="CT407" i="1"/>
  <c r="CV407" i="1"/>
  <c r="U407" i="1" s="1"/>
  <c r="CX407" i="1"/>
  <c r="CZ407" i="1"/>
  <c r="Y407" i="1" s="1"/>
  <c r="FR407" i="1"/>
  <c r="GL407" i="1"/>
  <c r="GO407" i="1"/>
  <c r="GP407" i="1"/>
  <c r="GV407" i="1"/>
  <c r="HC407" i="1"/>
  <c r="GX407" i="1" s="1"/>
  <c r="AC408" i="1"/>
  <c r="AE408" i="1"/>
  <c r="AF408" i="1"/>
  <c r="AG408" i="1"/>
  <c r="CU408" i="1" s="1"/>
  <c r="AH408" i="1"/>
  <c r="AI408" i="1"/>
  <c r="CW408" i="1" s="1"/>
  <c r="AJ408" i="1"/>
  <c r="CT408" i="1"/>
  <c r="CV408" i="1"/>
  <c r="CX408" i="1"/>
  <c r="FR408" i="1"/>
  <c r="GL408" i="1"/>
  <c r="GO408" i="1"/>
  <c r="GP408" i="1"/>
  <c r="GV408" i="1"/>
  <c r="HC408" i="1" s="1"/>
  <c r="I409" i="1"/>
  <c r="S409" i="1"/>
  <c r="CY409" i="1" s="1"/>
  <c r="X409" i="1" s="1"/>
  <c r="U409" i="1"/>
  <c r="AC409" i="1"/>
  <c r="AE409" i="1"/>
  <c r="AF409" i="1"/>
  <c r="AG409" i="1"/>
  <c r="CU409" i="1" s="1"/>
  <c r="T409" i="1" s="1"/>
  <c r="AH409" i="1"/>
  <c r="AI409" i="1"/>
  <c r="CW409" i="1" s="1"/>
  <c r="V409" i="1" s="1"/>
  <c r="AJ409" i="1"/>
  <c r="CT409" i="1"/>
  <c r="CV409" i="1"/>
  <c r="CX409" i="1"/>
  <c r="W409" i="1" s="1"/>
  <c r="CZ409" i="1"/>
  <c r="Y409" i="1" s="1"/>
  <c r="FR409" i="1"/>
  <c r="GL409" i="1"/>
  <c r="GO409" i="1"/>
  <c r="GP409" i="1"/>
  <c r="GV409" i="1"/>
  <c r="HC409" i="1" s="1"/>
  <c r="GX409" i="1" s="1"/>
  <c r="AC410" i="1"/>
  <c r="AE410" i="1"/>
  <c r="AF410" i="1"/>
  <c r="AG410" i="1"/>
  <c r="CU410" i="1" s="1"/>
  <c r="AH410" i="1"/>
  <c r="AI410" i="1"/>
  <c r="CW410" i="1" s="1"/>
  <c r="AJ410" i="1"/>
  <c r="CR410" i="1"/>
  <c r="CT410" i="1"/>
  <c r="CV410" i="1"/>
  <c r="CX410" i="1"/>
  <c r="FR410" i="1"/>
  <c r="GL410" i="1"/>
  <c r="GO410" i="1"/>
  <c r="GP410" i="1"/>
  <c r="GV410" i="1"/>
  <c r="HC410" i="1"/>
  <c r="C411" i="1"/>
  <c r="D411" i="1"/>
  <c r="I411" i="1"/>
  <c r="K411" i="1"/>
  <c r="P411" i="1"/>
  <c r="R411" i="1"/>
  <c r="GK411" i="1" s="1"/>
  <c r="V411" i="1"/>
  <c r="AC411" i="1"/>
  <c r="AD411" i="1"/>
  <c r="AE411" i="1"/>
  <c r="Q411" i="1" s="1"/>
  <c r="AF411" i="1"/>
  <c r="AG411" i="1"/>
  <c r="AH411" i="1"/>
  <c r="CV411" i="1" s="1"/>
  <c r="U411" i="1" s="1"/>
  <c r="AI411" i="1"/>
  <c r="AJ411" i="1"/>
  <c r="CX411" i="1" s="1"/>
  <c r="W411" i="1" s="1"/>
  <c r="CQ411" i="1"/>
  <c r="CR411" i="1"/>
  <c r="CS411" i="1"/>
  <c r="CU411" i="1"/>
  <c r="T411" i="1" s="1"/>
  <c r="CW411" i="1"/>
  <c r="FR411" i="1"/>
  <c r="GL411" i="1"/>
  <c r="GO411" i="1"/>
  <c r="GP411" i="1"/>
  <c r="GV411" i="1"/>
  <c r="HC411" i="1" s="1"/>
  <c r="GX411" i="1" s="1"/>
  <c r="C412" i="1"/>
  <c r="D412" i="1"/>
  <c r="I412" i="1"/>
  <c r="K412" i="1"/>
  <c r="S412" i="1"/>
  <c r="CY412" i="1" s="1"/>
  <c r="X412" i="1" s="1"/>
  <c r="AC412" i="1"/>
  <c r="AE412" i="1"/>
  <c r="AF412" i="1"/>
  <c r="AG412" i="1"/>
  <c r="CU412" i="1" s="1"/>
  <c r="AH412" i="1"/>
  <c r="AI412" i="1"/>
  <c r="CW412" i="1" s="1"/>
  <c r="AJ412" i="1"/>
  <c r="CR412" i="1"/>
  <c r="CT412" i="1"/>
  <c r="CV412" i="1"/>
  <c r="U412" i="1" s="1"/>
  <c r="CX412" i="1"/>
  <c r="W412" i="1" s="1"/>
  <c r="CZ412" i="1"/>
  <c r="Y412" i="1" s="1"/>
  <c r="FR412" i="1"/>
  <c r="GL412" i="1"/>
  <c r="GO412" i="1"/>
  <c r="GP412" i="1"/>
  <c r="GV412" i="1"/>
  <c r="HC412" i="1"/>
  <c r="GX412" i="1" s="1"/>
  <c r="I413" i="1"/>
  <c r="Q413" i="1"/>
  <c r="S413" i="1"/>
  <c r="CY413" i="1" s="1"/>
  <c r="X413" i="1" s="1"/>
  <c r="AC413" i="1"/>
  <c r="AE413" i="1"/>
  <c r="AF413" i="1"/>
  <c r="AG413" i="1"/>
  <c r="CU413" i="1" s="1"/>
  <c r="T413" i="1" s="1"/>
  <c r="AH413" i="1"/>
  <c r="AI413" i="1"/>
  <c r="CW413" i="1" s="1"/>
  <c r="V413" i="1" s="1"/>
  <c r="AJ413" i="1"/>
  <c r="CR413" i="1"/>
  <c r="CT413" i="1"/>
  <c r="CV413" i="1"/>
  <c r="U413" i="1" s="1"/>
  <c r="CX413" i="1"/>
  <c r="W413" i="1" s="1"/>
  <c r="CZ413" i="1"/>
  <c r="Y413" i="1" s="1"/>
  <c r="FR413" i="1"/>
  <c r="GL413" i="1"/>
  <c r="GO413" i="1"/>
  <c r="GP413" i="1"/>
  <c r="GV413" i="1"/>
  <c r="HC413" i="1"/>
  <c r="GX413" i="1" s="1"/>
  <c r="AC414" i="1"/>
  <c r="AE414" i="1"/>
  <c r="AF414" i="1"/>
  <c r="AG414" i="1"/>
  <c r="CU414" i="1" s="1"/>
  <c r="AH414" i="1"/>
  <c r="AI414" i="1"/>
  <c r="CW414" i="1" s="1"/>
  <c r="AJ414" i="1"/>
  <c r="CT414" i="1"/>
  <c r="CV414" i="1"/>
  <c r="CX414" i="1"/>
  <c r="FR414" i="1"/>
  <c r="GL414" i="1"/>
  <c r="GO414" i="1"/>
  <c r="GP414" i="1"/>
  <c r="GV414" i="1"/>
  <c r="HC414" i="1"/>
  <c r="I415" i="1"/>
  <c r="S415" i="1"/>
  <c r="CY415" i="1" s="1"/>
  <c r="X415" i="1" s="1"/>
  <c r="U415" i="1"/>
  <c r="AC415" i="1"/>
  <c r="AE415" i="1"/>
  <c r="AF415" i="1"/>
  <c r="AG415" i="1"/>
  <c r="CU415" i="1" s="1"/>
  <c r="T415" i="1" s="1"/>
  <c r="AH415" i="1"/>
  <c r="AI415" i="1"/>
  <c r="CW415" i="1" s="1"/>
  <c r="V415" i="1" s="1"/>
  <c r="AJ415" i="1"/>
  <c r="CT415" i="1"/>
  <c r="CV415" i="1"/>
  <c r="CX415" i="1"/>
  <c r="W415" i="1" s="1"/>
  <c r="CZ415" i="1"/>
  <c r="Y415" i="1" s="1"/>
  <c r="FR415" i="1"/>
  <c r="GL415" i="1"/>
  <c r="GO415" i="1"/>
  <c r="GP415" i="1"/>
  <c r="GV415" i="1"/>
  <c r="HC415" i="1"/>
  <c r="GX415" i="1" s="1"/>
  <c r="AC416" i="1"/>
  <c r="AE416" i="1"/>
  <c r="AF416" i="1"/>
  <c r="AG416" i="1"/>
  <c r="CU416" i="1" s="1"/>
  <c r="AH416" i="1"/>
  <c r="AI416" i="1"/>
  <c r="CW416" i="1" s="1"/>
  <c r="AJ416" i="1"/>
  <c r="CT416" i="1"/>
  <c r="CV416" i="1"/>
  <c r="CX416" i="1"/>
  <c r="FR416" i="1"/>
  <c r="GL416" i="1"/>
  <c r="GO416" i="1"/>
  <c r="GP416" i="1"/>
  <c r="GV416" i="1"/>
  <c r="HC416" i="1"/>
  <c r="I417" i="1"/>
  <c r="S417" i="1"/>
  <c r="CY417" i="1" s="1"/>
  <c r="X417" i="1" s="1"/>
  <c r="W417" i="1"/>
  <c r="AC417" i="1"/>
  <c r="AE417" i="1"/>
  <c r="AF417" i="1"/>
  <c r="AG417" i="1"/>
  <c r="CU417" i="1" s="1"/>
  <c r="T417" i="1" s="1"/>
  <c r="AH417" i="1"/>
  <c r="AI417" i="1"/>
  <c r="CW417" i="1" s="1"/>
  <c r="V417" i="1" s="1"/>
  <c r="AJ417" i="1"/>
  <c r="CT417" i="1"/>
  <c r="CV417" i="1"/>
  <c r="U417" i="1" s="1"/>
  <c r="CX417" i="1"/>
  <c r="CZ417" i="1"/>
  <c r="Y417" i="1" s="1"/>
  <c r="FR417" i="1"/>
  <c r="GL417" i="1"/>
  <c r="GO417" i="1"/>
  <c r="GP417" i="1"/>
  <c r="GV417" i="1"/>
  <c r="HC417" i="1"/>
  <c r="GX417" i="1" s="1"/>
  <c r="AC418" i="1"/>
  <c r="AE418" i="1"/>
  <c r="AF418" i="1"/>
  <c r="AG418" i="1"/>
  <c r="CU418" i="1" s="1"/>
  <c r="AH418" i="1"/>
  <c r="AI418" i="1"/>
  <c r="CW418" i="1" s="1"/>
  <c r="AJ418" i="1"/>
  <c r="CT418" i="1"/>
  <c r="CV418" i="1"/>
  <c r="CX418" i="1"/>
  <c r="FR418" i="1"/>
  <c r="GL418" i="1"/>
  <c r="GO418" i="1"/>
  <c r="GP418" i="1"/>
  <c r="GV418" i="1"/>
  <c r="HC418" i="1" s="1"/>
  <c r="I419" i="1"/>
  <c r="Q419" i="1"/>
  <c r="S419" i="1"/>
  <c r="CY419" i="1" s="1"/>
  <c r="X419" i="1" s="1"/>
  <c r="Y419" i="1"/>
  <c r="AC419" i="1"/>
  <c r="AE419" i="1"/>
  <c r="AF419" i="1"/>
  <c r="AG419" i="1"/>
  <c r="CU419" i="1" s="1"/>
  <c r="T419" i="1" s="1"/>
  <c r="AH419" i="1"/>
  <c r="AI419" i="1"/>
  <c r="CW419" i="1" s="1"/>
  <c r="V419" i="1" s="1"/>
  <c r="AJ419" i="1"/>
  <c r="CT419" i="1"/>
  <c r="CV419" i="1"/>
  <c r="U419" i="1" s="1"/>
  <c r="CX419" i="1"/>
  <c r="W419" i="1" s="1"/>
  <c r="CZ419" i="1"/>
  <c r="FR419" i="1"/>
  <c r="GL419" i="1"/>
  <c r="GO419" i="1"/>
  <c r="GP419" i="1"/>
  <c r="GV419" i="1"/>
  <c r="HC419" i="1" s="1"/>
  <c r="GX419" i="1" s="1"/>
  <c r="AC420" i="1"/>
  <c r="AE420" i="1"/>
  <c r="AF420" i="1"/>
  <c r="AG420" i="1"/>
  <c r="CU420" i="1" s="1"/>
  <c r="AH420" i="1"/>
  <c r="AI420" i="1"/>
  <c r="CW420" i="1" s="1"/>
  <c r="AJ420" i="1"/>
  <c r="CR420" i="1"/>
  <c r="CT420" i="1"/>
  <c r="CV420" i="1"/>
  <c r="CX420" i="1"/>
  <c r="FR420" i="1"/>
  <c r="GL420" i="1"/>
  <c r="GO420" i="1"/>
  <c r="GP420" i="1"/>
  <c r="GV420" i="1"/>
  <c r="HC420" i="1"/>
  <c r="I421" i="1"/>
  <c r="Q421" i="1"/>
  <c r="S421" i="1"/>
  <c r="CY421" i="1" s="1"/>
  <c r="X421" i="1" s="1"/>
  <c r="AC421" i="1"/>
  <c r="AE421" i="1"/>
  <c r="AF421" i="1"/>
  <c r="AG421" i="1"/>
  <c r="CU421" i="1" s="1"/>
  <c r="T421" i="1" s="1"/>
  <c r="AH421" i="1"/>
  <c r="AI421" i="1"/>
  <c r="CW421" i="1" s="1"/>
  <c r="V421" i="1" s="1"/>
  <c r="AJ421" i="1"/>
  <c r="CR421" i="1"/>
  <c r="CT421" i="1"/>
  <c r="CV421" i="1"/>
  <c r="U421" i="1" s="1"/>
  <c r="CX421" i="1"/>
  <c r="W421" i="1" s="1"/>
  <c r="CZ421" i="1"/>
  <c r="Y421" i="1" s="1"/>
  <c r="FR421" i="1"/>
  <c r="GL421" i="1"/>
  <c r="GO421" i="1"/>
  <c r="GP421" i="1"/>
  <c r="GV421" i="1"/>
  <c r="HC421" i="1" s="1"/>
  <c r="GX421" i="1" s="1"/>
  <c r="I422" i="1"/>
  <c r="Q422" i="1" s="1"/>
  <c r="R422" i="1"/>
  <c r="S422" i="1"/>
  <c r="CY422" i="1" s="1"/>
  <c r="X422" i="1" s="1"/>
  <c r="AC422" i="1"/>
  <c r="P422" i="1" s="1"/>
  <c r="AE422" i="1"/>
  <c r="AD422" i="1" s="1"/>
  <c r="AF422" i="1"/>
  <c r="AG422" i="1"/>
  <c r="CU422" i="1" s="1"/>
  <c r="T422" i="1" s="1"/>
  <c r="AH422" i="1"/>
  <c r="AI422" i="1"/>
  <c r="AJ422" i="1"/>
  <c r="CR422" i="1"/>
  <c r="CS422" i="1"/>
  <c r="CT422" i="1"/>
  <c r="CV422" i="1"/>
  <c r="U422" i="1" s="1"/>
  <c r="CW422" i="1"/>
  <c r="V422" i="1" s="1"/>
  <c r="CX422" i="1"/>
  <c r="W422" i="1" s="1"/>
  <c r="FR422" i="1"/>
  <c r="GK422" i="1"/>
  <c r="GL422" i="1"/>
  <c r="GO422" i="1"/>
  <c r="GP422" i="1"/>
  <c r="GV422" i="1"/>
  <c r="HC422" i="1"/>
  <c r="GX422" i="1" s="1"/>
  <c r="C423" i="1"/>
  <c r="D423" i="1"/>
  <c r="I423" i="1"/>
  <c r="K423" i="1"/>
  <c r="R423" i="1"/>
  <c r="GK423" i="1" s="1"/>
  <c r="AC423" i="1"/>
  <c r="AE423" i="1"/>
  <c r="AD423" i="1" s="1"/>
  <c r="AB423" i="1" s="1"/>
  <c r="AF423" i="1"/>
  <c r="S423" i="1" s="1"/>
  <c r="AG423" i="1"/>
  <c r="AH423" i="1"/>
  <c r="AI423" i="1"/>
  <c r="AJ423" i="1"/>
  <c r="CX423" i="1" s="1"/>
  <c r="W423" i="1" s="1"/>
  <c r="CQ423" i="1"/>
  <c r="CR423" i="1"/>
  <c r="CS423" i="1"/>
  <c r="CU423" i="1"/>
  <c r="T423" i="1" s="1"/>
  <c r="CV423" i="1"/>
  <c r="U423" i="1" s="1"/>
  <c r="CW423" i="1"/>
  <c r="V423" i="1" s="1"/>
  <c r="FR423" i="1"/>
  <c r="GL423" i="1"/>
  <c r="GO423" i="1"/>
  <c r="GP423" i="1"/>
  <c r="GV423" i="1"/>
  <c r="HC423" i="1" s="1"/>
  <c r="GX423" i="1" s="1"/>
  <c r="C424" i="1"/>
  <c r="D424" i="1"/>
  <c r="I424" i="1"/>
  <c r="K424" i="1"/>
  <c r="AC424" i="1"/>
  <c r="AE424" i="1"/>
  <c r="R424" i="1" s="1"/>
  <c r="GK424" i="1" s="1"/>
  <c r="AF424" i="1"/>
  <c r="AG424" i="1"/>
  <c r="AH424" i="1"/>
  <c r="AI424" i="1"/>
  <c r="CW424" i="1" s="1"/>
  <c r="V424" i="1" s="1"/>
  <c r="AJ424" i="1"/>
  <c r="CQ424" i="1"/>
  <c r="CR424" i="1"/>
  <c r="CT424" i="1"/>
  <c r="CU424" i="1"/>
  <c r="T424" i="1" s="1"/>
  <c r="CV424" i="1"/>
  <c r="U424" i="1" s="1"/>
  <c r="CX424" i="1"/>
  <c r="W424" i="1" s="1"/>
  <c r="FR424" i="1"/>
  <c r="GL424" i="1"/>
  <c r="GO424" i="1"/>
  <c r="GP424" i="1"/>
  <c r="GV424" i="1"/>
  <c r="HC424" i="1" s="1"/>
  <c r="GX424" i="1" s="1"/>
  <c r="I425" i="1"/>
  <c r="Q425" i="1" s="1"/>
  <c r="R425" i="1"/>
  <c r="S425" i="1"/>
  <c r="CY425" i="1" s="1"/>
  <c r="X425" i="1" s="1"/>
  <c r="AC425" i="1"/>
  <c r="P425" i="1" s="1"/>
  <c r="AE425" i="1"/>
  <c r="AD425" i="1" s="1"/>
  <c r="AF425" i="1"/>
  <c r="AG425" i="1"/>
  <c r="CU425" i="1" s="1"/>
  <c r="T425" i="1" s="1"/>
  <c r="AH425" i="1"/>
  <c r="AI425" i="1"/>
  <c r="AJ425" i="1"/>
  <c r="CR425" i="1"/>
  <c r="CS425" i="1"/>
  <c r="CT425" i="1"/>
  <c r="CV425" i="1"/>
  <c r="U425" i="1" s="1"/>
  <c r="CW425" i="1"/>
  <c r="V425" i="1" s="1"/>
  <c r="CX425" i="1"/>
  <c r="W425" i="1" s="1"/>
  <c r="FR425" i="1"/>
  <c r="GK425" i="1"/>
  <c r="GL425" i="1"/>
  <c r="GO425" i="1"/>
  <c r="GP425" i="1"/>
  <c r="GV425" i="1"/>
  <c r="HC425" i="1"/>
  <c r="GX425" i="1" s="1"/>
  <c r="AC426" i="1"/>
  <c r="AE426" i="1"/>
  <c r="AF426" i="1"/>
  <c r="AG426" i="1"/>
  <c r="AH426" i="1"/>
  <c r="AI426" i="1"/>
  <c r="CW426" i="1" s="1"/>
  <c r="AJ426" i="1"/>
  <c r="CQ426" i="1"/>
  <c r="CR426" i="1"/>
  <c r="CT426" i="1"/>
  <c r="CU426" i="1"/>
  <c r="CV426" i="1"/>
  <c r="CX426" i="1"/>
  <c r="FR426" i="1"/>
  <c r="GL426" i="1"/>
  <c r="GO426" i="1"/>
  <c r="GP426" i="1"/>
  <c r="GV426" i="1"/>
  <c r="HC426" i="1" s="1"/>
  <c r="C427" i="1"/>
  <c r="D427" i="1"/>
  <c r="I427" i="1"/>
  <c r="K427" i="1"/>
  <c r="P427" i="1"/>
  <c r="R427" i="1"/>
  <c r="S427" i="1"/>
  <c r="CZ427" i="1" s="1"/>
  <c r="Y427" i="1" s="1"/>
  <c r="AC427" i="1"/>
  <c r="AB427" i="1" s="1"/>
  <c r="AD427" i="1"/>
  <c r="AE427" i="1"/>
  <c r="Q427" i="1" s="1"/>
  <c r="AF427" i="1"/>
  <c r="AG427" i="1"/>
  <c r="AH427" i="1"/>
  <c r="CV427" i="1" s="1"/>
  <c r="U427" i="1" s="1"/>
  <c r="AI427" i="1"/>
  <c r="AJ427" i="1"/>
  <c r="CQ427" i="1"/>
  <c r="CR427" i="1"/>
  <c r="CS427" i="1"/>
  <c r="CT427" i="1"/>
  <c r="CU427" i="1"/>
  <c r="T427" i="1" s="1"/>
  <c r="CW427" i="1"/>
  <c r="V427" i="1" s="1"/>
  <c r="CX427" i="1"/>
  <c r="W427" i="1" s="1"/>
  <c r="CY427" i="1"/>
  <c r="X427" i="1" s="1"/>
  <c r="FR427" i="1"/>
  <c r="GK427" i="1"/>
  <c r="GL427" i="1"/>
  <c r="GO427" i="1"/>
  <c r="GP427" i="1"/>
  <c r="GV427" i="1"/>
  <c r="HC427" i="1"/>
  <c r="GX427" i="1" s="1"/>
  <c r="C428" i="1"/>
  <c r="D428" i="1"/>
  <c r="I428" i="1"/>
  <c r="K428" i="1"/>
  <c r="R428" i="1"/>
  <c r="S428" i="1"/>
  <c r="CY428" i="1" s="1"/>
  <c r="X428" i="1" s="1"/>
  <c r="AC428" i="1"/>
  <c r="P428" i="1" s="1"/>
  <c r="AE428" i="1"/>
  <c r="AD428" i="1" s="1"/>
  <c r="AF428" i="1"/>
  <c r="AG428" i="1"/>
  <c r="CU428" i="1" s="1"/>
  <c r="T428" i="1" s="1"/>
  <c r="AH428" i="1"/>
  <c r="AI428" i="1"/>
  <c r="AJ428" i="1"/>
  <c r="CR428" i="1"/>
  <c r="CS428" i="1"/>
  <c r="CT428" i="1"/>
  <c r="CV428" i="1"/>
  <c r="U428" i="1" s="1"/>
  <c r="CW428" i="1"/>
  <c r="V428" i="1" s="1"/>
  <c r="CX428" i="1"/>
  <c r="W428" i="1" s="1"/>
  <c r="FR428" i="1"/>
  <c r="GK428" i="1"/>
  <c r="GL428" i="1"/>
  <c r="GO428" i="1"/>
  <c r="GP428" i="1"/>
  <c r="GV428" i="1"/>
  <c r="HC428" i="1"/>
  <c r="GX428" i="1" s="1"/>
  <c r="I429" i="1"/>
  <c r="P429" i="1"/>
  <c r="S429" i="1"/>
  <c r="AC429" i="1"/>
  <c r="AE429" i="1"/>
  <c r="R429" i="1" s="1"/>
  <c r="GK429" i="1" s="1"/>
  <c r="AF429" i="1"/>
  <c r="AG429" i="1"/>
  <c r="AH429" i="1"/>
  <c r="AI429" i="1"/>
  <c r="CW429" i="1" s="1"/>
  <c r="V429" i="1" s="1"/>
  <c r="AJ429" i="1"/>
  <c r="CQ429" i="1"/>
  <c r="CR429" i="1"/>
  <c r="CT429" i="1"/>
  <c r="CU429" i="1"/>
  <c r="T429" i="1" s="1"/>
  <c r="CV429" i="1"/>
  <c r="U429" i="1" s="1"/>
  <c r="CX429" i="1"/>
  <c r="W429" i="1" s="1"/>
  <c r="CY429" i="1"/>
  <c r="X429" i="1" s="1"/>
  <c r="CZ429" i="1"/>
  <c r="Y429" i="1" s="1"/>
  <c r="FR429" i="1"/>
  <c r="GL429" i="1"/>
  <c r="GO429" i="1"/>
  <c r="GP429" i="1"/>
  <c r="GV429" i="1"/>
  <c r="HC429" i="1" s="1"/>
  <c r="GX429" i="1" s="1"/>
  <c r="I430" i="1"/>
  <c r="Q430" i="1" s="1"/>
  <c r="R430" i="1"/>
  <c r="S430" i="1"/>
  <c r="CY430" i="1" s="1"/>
  <c r="X430" i="1" s="1"/>
  <c r="AC430" i="1"/>
  <c r="P430" i="1" s="1"/>
  <c r="AE430" i="1"/>
  <c r="AD430" i="1" s="1"/>
  <c r="AF430" i="1"/>
  <c r="AG430" i="1"/>
  <c r="CU430" i="1" s="1"/>
  <c r="T430" i="1" s="1"/>
  <c r="AH430" i="1"/>
  <c r="AI430" i="1"/>
  <c r="AJ430" i="1"/>
  <c r="CR430" i="1"/>
  <c r="CS430" i="1"/>
  <c r="CT430" i="1"/>
  <c r="CV430" i="1"/>
  <c r="U430" i="1" s="1"/>
  <c r="CW430" i="1"/>
  <c r="V430" i="1" s="1"/>
  <c r="CX430" i="1"/>
  <c r="W430" i="1" s="1"/>
  <c r="FR430" i="1"/>
  <c r="GK430" i="1"/>
  <c r="GL430" i="1"/>
  <c r="GO430" i="1"/>
  <c r="GP430" i="1"/>
  <c r="GV430" i="1"/>
  <c r="HC430" i="1"/>
  <c r="GX430" i="1" s="1"/>
  <c r="C431" i="1"/>
  <c r="D431" i="1"/>
  <c r="I431" i="1"/>
  <c r="K431" i="1"/>
  <c r="R431" i="1"/>
  <c r="GK431" i="1" s="1"/>
  <c r="AC431" i="1"/>
  <c r="AE431" i="1"/>
  <c r="AD431" i="1" s="1"/>
  <c r="AB431" i="1" s="1"/>
  <c r="AF431" i="1"/>
  <c r="S431" i="1" s="1"/>
  <c r="AG431" i="1"/>
  <c r="AH431" i="1"/>
  <c r="AI431" i="1"/>
  <c r="AJ431" i="1"/>
  <c r="CX431" i="1" s="1"/>
  <c r="W431" i="1" s="1"/>
  <c r="CQ431" i="1"/>
  <c r="CR431" i="1"/>
  <c r="CS431" i="1"/>
  <c r="CU431" i="1"/>
  <c r="T431" i="1" s="1"/>
  <c r="CV431" i="1"/>
  <c r="U431" i="1" s="1"/>
  <c r="CW431" i="1"/>
  <c r="V431" i="1" s="1"/>
  <c r="FR431" i="1"/>
  <c r="GL431" i="1"/>
  <c r="GO431" i="1"/>
  <c r="GP431" i="1"/>
  <c r="GV431" i="1"/>
  <c r="HC431" i="1" s="1"/>
  <c r="GX431" i="1" s="1"/>
  <c r="C432" i="1"/>
  <c r="D432" i="1"/>
  <c r="I432" i="1"/>
  <c r="K432" i="1"/>
  <c r="AC432" i="1"/>
  <c r="AE432" i="1"/>
  <c r="R432" i="1" s="1"/>
  <c r="GK432" i="1" s="1"/>
  <c r="AF432" i="1"/>
  <c r="AG432" i="1"/>
  <c r="AH432" i="1"/>
  <c r="AI432" i="1"/>
  <c r="CW432" i="1" s="1"/>
  <c r="V432" i="1" s="1"/>
  <c r="AJ432" i="1"/>
  <c r="CQ432" i="1"/>
  <c r="CR432" i="1"/>
  <c r="CT432" i="1"/>
  <c r="CU432" i="1"/>
  <c r="T432" i="1" s="1"/>
  <c r="CV432" i="1"/>
  <c r="U432" i="1" s="1"/>
  <c r="CX432" i="1"/>
  <c r="W432" i="1" s="1"/>
  <c r="FR432" i="1"/>
  <c r="GL432" i="1"/>
  <c r="GO432" i="1"/>
  <c r="GP432" i="1"/>
  <c r="GV432" i="1"/>
  <c r="HC432" i="1" s="1"/>
  <c r="GX432" i="1" s="1"/>
  <c r="I433" i="1"/>
  <c r="Q433" i="1" s="1"/>
  <c r="R433" i="1"/>
  <c r="S433" i="1"/>
  <c r="CY433" i="1" s="1"/>
  <c r="X433" i="1" s="1"/>
  <c r="AC433" i="1"/>
  <c r="P433" i="1" s="1"/>
  <c r="AE433" i="1"/>
  <c r="AD433" i="1" s="1"/>
  <c r="AF433" i="1"/>
  <c r="AG433" i="1"/>
  <c r="CU433" i="1" s="1"/>
  <c r="T433" i="1" s="1"/>
  <c r="AH433" i="1"/>
  <c r="AI433" i="1"/>
  <c r="AJ433" i="1"/>
  <c r="CR433" i="1"/>
  <c r="CS433" i="1"/>
  <c r="CT433" i="1"/>
  <c r="CV433" i="1"/>
  <c r="U433" i="1" s="1"/>
  <c r="CW433" i="1"/>
  <c r="V433" i="1" s="1"/>
  <c r="CX433" i="1"/>
  <c r="W433" i="1" s="1"/>
  <c r="FR433" i="1"/>
  <c r="GK433" i="1"/>
  <c r="GL433" i="1"/>
  <c r="GO433" i="1"/>
  <c r="GP433" i="1"/>
  <c r="GV433" i="1"/>
  <c r="HC433" i="1"/>
  <c r="GX433" i="1" s="1"/>
  <c r="AC434" i="1"/>
  <c r="AE434" i="1"/>
  <c r="AF434" i="1"/>
  <c r="AG434" i="1"/>
  <c r="AH434" i="1"/>
  <c r="AI434" i="1"/>
  <c r="CW434" i="1" s="1"/>
  <c r="AJ434" i="1"/>
  <c r="CQ434" i="1"/>
  <c r="CR434" i="1"/>
  <c r="CT434" i="1"/>
  <c r="CU434" i="1"/>
  <c r="CV434" i="1"/>
  <c r="CX434" i="1"/>
  <c r="FR434" i="1"/>
  <c r="GL434" i="1"/>
  <c r="GO434" i="1"/>
  <c r="GP434" i="1"/>
  <c r="GV434" i="1"/>
  <c r="HC434" i="1" s="1"/>
  <c r="I435" i="1"/>
  <c r="Q435" i="1" s="1"/>
  <c r="R435" i="1"/>
  <c r="S435" i="1"/>
  <c r="CY435" i="1" s="1"/>
  <c r="X435" i="1" s="1"/>
  <c r="AC435" i="1"/>
  <c r="P435" i="1" s="1"/>
  <c r="CP435" i="1" s="1"/>
  <c r="O435" i="1" s="1"/>
  <c r="AE435" i="1"/>
  <c r="AD435" i="1" s="1"/>
  <c r="AF435" i="1"/>
  <c r="AG435" i="1"/>
  <c r="CU435" i="1" s="1"/>
  <c r="T435" i="1" s="1"/>
  <c r="AH435" i="1"/>
  <c r="AI435" i="1"/>
  <c r="AJ435" i="1"/>
  <c r="CR435" i="1"/>
  <c r="CS435" i="1"/>
  <c r="CT435" i="1"/>
  <c r="CV435" i="1"/>
  <c r="U435" i="1" s="1"/>
  <c r="CW435" i="1"/>
  <c r="V435" i="1" s="1"/>
  <c r="CX435" i="1"/>
  <c r="W435" i="1" s="1"/>
  <c r="FR435" i="1"/>
  <c r="GK435" i="1"/>
  <c r="GL435" i="1"/>
  <c r="GO435" i="1"/>
  <c r="GP435" i="1"/>
  <c r="GV435" i="1"/>
  <c r="HC435" i="1"/>
  <c r="GX435" i="1" s="1"/>
  <c r="AC436" i="1"/>
  <c r="AE436" i="1"/>
  <c r="AF436" i="1"/>
  <c r="AG436" i="1"/>
  <c r="AH436" i="1"/>
  <c r="AI436" i="1"/>
  <c r="CW436" i="1" s="1"/>
  <c r="AJ436" i="1"/>
  <c r="CQ436" i="1"/>
  <c r="CR436" i="1"/>
  <c r="CT436" i="1"/>
  <c r="CU436" i="1"/>
  <c r="CV436" i="1"/>
  <c r="CX436" i="1"/>
  <c r="FR436" i="1"/>
  <c r="GL436" i="1"/>
  <c r="GO436" i="1"/>
  <c r="GP436" i="1"/>
  <c r="GV436" i="1"/>
  <c r="HC436" i="1" s="1"/>
  <c r="I437" i="1"/>
  <c r="Q437" i="1" s="1"/>
  <c r="R437" i="1"/>
  <c r="S437" i="1"/>
  <c r="CY437" i="1" s="1"/>
  <c r="X437" i="1" s="1"/>
  <c r="AC437" i="1"/>
  <c r="P437" i="1" s="1"/>
  <c r="AE437" i="1"/>
  <c r="AD437" i="1" s="1"/>
  <c r="AF437" i="1"/>
  <c r="AG437" i="1"/>
  <c r="CU437" i="1" s="1"/>
  <c r="T437" i="1" s="1"/>
  <c r="AH437" i="1"/>
  <c r="AI437" i="1"/>
  <c r="AJ437" i="1"/>
  <c r="CR437" i="1"/>
  <c r="CS437" i="1"/>
  <c r="CT437" i="1"/>
  <c r="CV437" i="1"/>
  <c r="U437" i="1" s="1"/>
  <c r="CW437" i="1"/>
  <c r="V437" i="1" s="1"/>
  <c r="CX437" i="1"/>
  <c r="W437" i="1" s="1"/>
  <c r="FR437" i="1"/>
  <c r="GK437" i="1"/>
  <c r="GL437" i="1"/>
  <c r="GO437" i="1"/>
  <c r="GP437" i="1"/>
  <c r="GV437" i="1"/>
  <c r="HC437" i="1"/>
  <c r="GX437" i="1" s="1"/>
  <c r="AC438" i="1"/>
  <c r="AE438" i="1"/>
  <c r="AF438" i="1"/>
  <c r="AG438" i="1"/>
  <c r="AH438" i="1"/>
  <c r="AI438" i="1"/>
  <c r="CW438" i="1" s="1"/>
  <c r="AJ438" i="1"/>
  <c r="CQ438" i="1"/>
  <c r="CR438" i="1"/>
  <c r="CT438" i="1"/>
  <c r="CU438" i="1"/>
  <c r="CV438" i="1"/>
  <c r="CX438" i="1"/>
  <c r="FR438" i="1"/>
  <c r="GL438" i="1"/>
  <c r="GO438" i="1"/>
  <c r="GP438" i="1"/>
  <c r="GV438" i="1"/>
  <c r="HC438" i="1" s="1"/>
  <c r="I439" i="1"/>
  <c r="Q439" i="1" s="1"/>
  <c r="R439" i="1"/>
  <c r="S439" i="1"/>
  <c r="CY439" i="1" s="1"/>
  <c r="X439" i="1" s="1"/>
  <c r="AC439" i="1"/>
  <c r="P439" i="1" s="1"/>
  <c r="CP439" i="1" s="1"/>
  <c r="O439" i="1" s="1"/>
  <c r="AE439" i="1"/>
  <c r="AD439" i="1" s="1"/>
  <c r="AF439" i="1"/>
  <c r="AG439" i="1"/>
  <c r="CU439" i="1" s="1"/>
  <c r="T439" i="1" s="1"/>
  <c r="AH439" i="1"/>
  <c r="AI439" i="1"/>
  <c r="AJ439" i="1"/>
  <c r="CR439" i="1"/>
  <c r="CS439" i="1"/>
  <c r="CT439" i="1"/>
  <c r="CV439" i="1"/>
  <c r="U439" i="1" s="1"/>
  <c r="CW439" i="1"/>
  <c r="V439" i="1" s="1"/>
  <c r="CX439" i="1"/>
  <c r="W439" i="1" s="1"/>
  <c r="FR439" i="1"/>
  <c r="GK439" i="1"/>
  <c r="GL439" i="1"/>
  <c r="GO439" i="1"/>
  <c r="GP439" i="1"/>
  <c r="GV439" i="1"/>
  <c r="HC439" i="1"/>
  <c r="GX439" i="1" s="1"/>
  <c r="AC440" i="1"/>
  <c r="AE440" i="1"/>
  <c r="AF440" i="1"/>
  <c r="AG440" i="1"/>
  <c r="AH440" i="1"/>
  <c r="AI440" i="1"/>
  <c r="CW440" i="1" s="1"/>
  <c r="AJ440" i="1"/>
  <c r="CQ440" i="1"/>
  <c r="CR440" i="1"/>
  <c r="CT440" i="1"/>
  <c r="CU440" i="1"/>
  <c r="CV440" i="1"/>
  <c r="CX440" i="1"/>
  <c r="FR440" i="1"/>
  <c r="GL440" i="1"/>
  <c r="GO440" i="1"/>
  <c r="GP440" i="1"/>
  <c r="GV440" i="1"/>
  <c r="HC440" i="1" s="1"/>
  <c r="I441" i="1"/>
  <c r="Q441" i="1" s="1"/>
  <c r="R441" i="1"/>
  <c r="S441" i="1"/>
  <c r="CY441" i="1" s="1"/>
  <c r="X441" i="1" s="1"/>
  <c r="AC441" i="1"/>
  <c r="P441" i="1" s="1"/>
  <c r="AE441" i="1"/>
  <c r="AD441" i="1" s="1"/>
  <c r="AF441" i="1"/>
  <c r="AG441" i="1"/>
  <c r="CU441" i="1" s="1"/>
  <c r="T441" i="1" s="1"/>
  <c r="AH441" i="1"/>
  <c r="AI441" i="1"/>
  <c r="AJ441" i="1"/>
  <c r="CR441" i="1"/>
  <c r="CS441" i="1"/>
  <c r="CT441" i="1"/>
  <c r="CV441" i="1"/>
  <c r="U441" i="1" s="1"/>
  <c r="CW441" i="1"/>
  <c r="V441" i="1" s="1"/>
  <c r="CX441" i="1"/>
  <c r="W441" i="1" s="1"/>
  <c r="FR441" i="1"/>
  <c r="GK441" i="1"/>
  <c r="GL441" i="1"/>
  <c r="GO441" i="1"/>
  <c r="GP441" i="1"/>
  <c r="GV441" i="1"/>
  <c r="HC441" i="1"/>
  <c r="GX441" i="1" s="1"/>
  <c r="AC442" i="1"/>
  <c r="AE442" i="1"/>
  <c r="AF442" i="1"/>
  <c r="AG442" i="1"/>
  <c r="AH442" i="1"/>
  <c r="AI442" i="1"/>
  <c r="CW442" i="1" s="1"/>
  <c r="AJ442" i="1"/>
  <c r="CQ442" i="1"/>
  <c r="CR442" i="1"/>
  <c r="CT442" i="1"/>
  <c r="CU442" i="1"/>
  <c r="CV442" i="1"/>
  <c r="CX442" i="1"/>
  <c r="FR442" i="1"/>
  <c r="GL442" i="1"/>
  <c r="GO442" i="1"/>
  <c r="GP442" i="1"/>
  <c r="GV442" i="1"/>
  <c r="HC442" i="1" s="1"/>
  <c r="C443" i="1"/>
  <c r="D443" i="1"/>
  <c r="I443" i="1"/>
  <c r="K443" i="1"/>
  <c r="P443" i="1"/>
  <c r="R443" i="1"/>
  <c r="S443" i="1"/>
  <c r="CZ443" i="1" s="1"/>
  <c r="Y443" i="1" s="1"/>
  <c r="AC443" i="1"/>
  <c r="AB443" i="1" s="1"/>
  <c r="AD443" i="1"/>
  <c r="AE443" i="1"/>
  <c r="Q443" i="1" s="1"/>
  <c r="AF443" i="1"/>
  <c r="AG443" i="1"/>
  <c r="AH443" i="1"/>
  <c r="CV443" i="1" s="1"/>
  <c r="U443" i="1" s="1"/>
  <c r="AI443" i="1"/>
  <c r="AJ443" i="1"/>
  <c r="CQ443" i="1"/>
  <c r="CR443" i="1"/>
  <c r="CS443" i="1"/>
  <c r="CT443" i="1"/>
  <c r="CU443" i="1"/>
  <c r="T443" i="1" s="1"/>
  <c r="CW443" i="1"/>
  <c r="V443" i="1" s="1"/>
  <c r="CX443" i="1"/>
  <c r="W443" i="1" s="1"/>
  <c r="CY443" i="1"/>
  <c r="X443" i="1" s="1"/>
  <c r="FR443" i="1"/>
  <c r="GK443" i="1"/>
  <c r="GL443" i="1"/>
  <c r="GO443" i="1"/>
  <c r="GP443" i="1"/>
  <c r="GV443" i="1"/>
  <c r="HC443" i="1"/>
  <c r="GX443" i="1" s="1"/>
  <c r="C444" i="1"/>
  <c r="D444" i="1"/>
  <c r="I444" i="1"/>
  <c r="K444" i="1"/>
  <c r="R444" i="1"/>
  <c r="S444" i="1"/>
  <c r="CY444" i="1" s="1"/>
  <c r="X444" i="1" s="1"/>
  <c r="AC444" i="1"/>
  <c r="P444" i="1" s="1"/>
  <c r="AE444" i="1"/>
  <c r="AD444" i="1" s="1"/>
  <c r="AF444" i="1"/>
  <c r="AG444" i="1"/>
  <c r="CU444" i="1" s="1"/>
  <c r="T444" i="1" s="1"/>
  <c r="AH444" i="1"/>
  <c r="AI444" i="1"/>
  <c r="AJ444" i="1"/>
  <c r="CR444" i="1"/>
  <c r="CS444" i="1"/>
  <c r="CT444" i="1"/>
  <c r="CV444" i="1"/>
  <c r="U444" i="1" s="1"/>
  <c r="CW444" i="1"/>
  <c r="V444" i="1" s="1"/>
  <c r="CX444" i="1"/>
  <c r="W444" i="1" s="1"/>
  <c r="FR444" i="1"/>
  <c r="GK444" i="1"/>
  <c r="GL444" i="1"/>
  <c r="GO444" i="1"/>
  <c r="GP444" i="1"/>
  <c r="GV444" i="1"/>
  <c r="HC444" i="1"/>
  <c r="GX444" i="1" s="1"/>
  <c r="I445" i="1"/>
  <c r="P445" i="1"/>
  <c r="S445" i="1"/>
  <c r="AC445" i="1"/>
  <c r="AE445" i="1"/>
  <c r="R445" i="1" s="1"/>
  <c r="GK445" i="1" s="1"/>
  <c r="AF445" i="1"/>
  <c r="AG445" i="1"/>
  <c r="AH445" i="1"/>
  <c r="AI445" i="1"/>
  <c r="CW445" i="1" s="1"/>
  <c r="V445" i="1" s="1"/>
  <c r="AJ445" i="1"/>
  <c r="CQ445" i="1"/>
  <c r="CR445" i="1"/>
  <c r="CT445" i="1"/>
  <c r="CU445" i="1"/>
  <c r="T445" i="1" s="1"/>
  <c r="CV445" i="1"/>
  <c r="U445" i="1" s="1"/>
  <c r="CX445" i="1"/>
  <c r="W445" i="1" s="1"/>
  <c r="CY445" i="1"/>
  <c r="X445" i="1" s="1"/>
  <c r="CZ445" i="1"/>
  <c r="Y445" i="1" s="1"/>
  <c r="FR445" i="1"/>
  <c r="GL445" i="1"/>
  <c r="GO445" i="1"/>
  <c r="GP445" i="1"/>
  <c r="GV445" i="1"/>
  <c r="HC445" i="1" s="1"/>
  <c r="GX445" i="1" s="1"/>
  <c r="I446" i="1"/>
  <c r="Q446" i="1" s="1"/>
  <c r="R446" i="1"/>
  <c r="S446" i="1"/>
  <c r="CY446" i="1" s="1"/>
  <c r="X446" i="1" s="1"/>
  <c r="AC446" i="1"/>
  <c r="P446" i="1" s="1"/>
  <c r="AE446" i="1"/>
  <c r="AD446" i="1" s="1"/>
  <c r="AF446" i="1"/>
  <c r="AG446" i="1"/>
  <c r="CU446" i="1" s="1"/>
  <c r="T446" i="1" s="1"/>
  <c r="AH446" i="1"/>
  <c r="AI446" i="1"/>
  <c r="AJ446" i="1"/>
  <c r="CR446" i="1"/>
  <c r="CS446" i="1"/>
  <c r="CT446" i="1"/>
  <c r="CV446" i="1"/>
  <c r="U446" i="1" s="1"/>
  <c r="CW446" i="1"/>
  <c r="V446" i="1" s="1"/>
  <c r="CX446" i="1"/>
  <c r="W446" i="1" s="1"/>
  <c r="FR446" i="1"/>
  <c r="GK446" i="1"/>
  <c r="GL446" i="1"/>
  <c r="GO446" i="1"/>
  <c r="GP446" i="1"/>
  <c r="GV446" i="1"/>
  <c r="HC446" i="1"/>
  <c r="GX446" i="1" s="1"/>
  <c r="I447" i="1"/>
  <c r="P447" i="1"/>
  <c r="S447" i="1"/>
  <c r="AC447" i="1"/>
  <c r="AE447" i="1"/>
  <c r="R447" i="1" s="1"/>
  <c r="GK447" i="1" s="1"/>
  <c r="AF447" i="1"/>
  <c r="AG447" i="1"/>
  <c r="AH447" i="1"/>
  <c r="AI447" i="1"/>
  <c r="CW447" i="1" s="1"/>
  <c r="V447" i="1" s="1"/>
  <c r="AJ447" i="1"/>
  <c r="CQ447" i="1"/>
  <c r="CR447" i="1"/>
  <c r="CT447" i="1"/>
  <c r="CU447" i="1"/>
  <c r="T447" i="1" s="1"/>
  <c r="CV447" i="1"/>
  <c r="U447" i="1" s="1"/>
  <c r="CX447" i="1"/>
  <c r="W447" i="1" s="1"/>
  <c r="CY447" i="1"/>
  <c r="X447" i="1" s="1"/>
  <c r="CZ447" i="1"/>
  <c r="Y447" i="1" s="1"/>
  <c r="FR447" i="1"/>
  <c r="GL447" i="1"/>
  <c r="GO447" i="1"/>
  <c r="GP447" i="1"/>
  <c r="GV447" i="1"/>
  <c r="HC447" i="1" s="1"/>
  <c r="GX447" i="1" s="1"/>
  <c r="I448" i="1"/>
  <c r="Q448" i="1" s="1"/>
  <c r="R448" i="1"/>
  <c r="S448" i="1"/>
  <c r="CY448" i="1" s="1"/>
  <c r="X448" i="1" s="1"/>
  <c r="AC448" i="1"/>
  <c r="P448" i="1" s="1"/>
  <c r="AE448" i="1"/>
  <c r="AD448" i="1" s="1"/>
  <c r="AF448" i="1"/>
  <c r="AG448" i="1"/>
  <c r="CU448" i="1" s="1"/>
  <c r="T448" i="1" s="1"/>
  <c r="AH448" i="1"/>
  <c r="AI448" i="1"/>
  <c r="AJ448" i="1"/>
  <c r="CR448" i="1"/>
  <c r="CS448" i="1"/>
  <c r="CT448" i="1"/>
  <c r="CV448" i="1"/>
  <c r="U448" i="1" s="1"/>
  <c r="CW448" i="1"/>
  <c r="V448" i="1" s="1"/>
  <c r="CX448" i="1"/>
  <c r="W448" i="1" s="1"/>
  <c r="FR448" i="1"/>
  <c r="GK448" i="1"/>
  <c r="GL448" i="1"/>
  <c r="GO448" i="1"/>
  <c r="GP448" i="1"/>
  <c r="GV448" i="1"/>
  <c r="HC448" i="1"/>
  <c r="GX448" i="1" s="1"/>
  <c r="I449" i="1"/>
  <c r="P449" i="1"/>
  <c r="S449" i="1"/>
  <c r="AC449" i="1"/>
  <c r="AE449" i="1"/>
  <c r="R449" i="1" s="1"/>
  <c r="GK449" i="1" s="1"/>
  <c r="AF449" i="1"/>
  <c r="AG449" i="1"/>
  <c r="AH449" i="1"/>
  <c r="AI449" i="1"/>
  <c r="CW449" i="1" s="1"/>
  <c r="V449" i="1" s="1"/>
  <c r="AJ449" i="1"/>
  <c r="CQ449" i="1"/>
  <c r="CR449" i="1"/>
  <c r="CT449" i="1"/>
  <c r="CU449" i="1"/>
  <c r="T449" i="1" s="1"/>
  <c r="CV449" i="1"/>
  <c r="U449" i="1" s="1"/>
  <c r="CX449" i="1"/>
  <c r="W449" i="1" s="1"/>
  <c r="CY449" i="1"/>
  <c r="X449" i="1" s="1"/>
  <c r="CZ449" i="1"/>
  <c r="Y449" i="1" s="1"/>
  <c r="FR449" i="1"/>
  <c r="GL449" i="1"/>
  <c r="GO449" i="1"/>
  <c r="GP449" i="1"/>
  <c r="GV449" i="1"/>
  <c r="HC449" i="1" s="1"/>
  <c r="GX449" i="1" s="1"/>
  <c r="I450" i="1"/>
  <c r="Q450" i="1" s="1"/>
  <c r="R450" i="1"/>
  <c r="S450" i="1"/>
  <c r="CY450" i="1" s="1"/>
  <c r="X450" i="1" s="1"/>
  <c r="AC450" i="1"/>
  <c r="P450" i="1" s="1"/>
  <c r="AE450" i="1"/>
  <c r="AD450" i="1" s="1"/>
  <c r="AF450" i="1"/>
  <c r="AG450" i="1"/>
  <c r="CU450" i="1" s="1"/>
  <c r="T450" i="1" s="1"/>
  <c r="AH450" i="1"/>
  <c r="AI450" i="1"/>
  <c r="AJ450" i="1"/>
  <c r="CR450" i="1"/>
  <c r="CS450" i="1"/>
  <c r="CT450" i="1"/>
  <c r="CV450" i="1"/>
  <c r="U450" i="1" s="1"/>
  <c r="CW450" i="1"/>
  <c r="V450" i="1" s="1"/>
  <c r="CX450" i="1"/>
  <c r="W450" i="1" s="1"/>
  <c r="FR450" i="1"/>
  <c r="GK450" i="1"/>
  <c r="GL450" i="1"/>
  <c r="GO450" i="1"/>
  <c r="GP450" i="1"/>
  <c r="GV450" i="1"/>
  <c r="HC450" i="1"/>
  <c r="GX450" i="1" s="1"/>
  <c r="I451" i="1"/>
  <c r="P451" i="1"/>
  <c r="S451" i="1"/>
  <c r="AC451" i="1"/>
  <c r="AE451" i="1"/>
  <c r="R451" i="1" s="1"/>
  <c r="GK451" i="1" s="1"/>
  <c r="AF451" i="1"/>
  <c r="AG451" i="1"/>
  <c r="AH451" i="1"/>
  <c r="AI451" i="1"/>
  <c r="CW451" i="1" s="1"/>
  <c r="V451" i="1" s="1"/>
  <c r="AJ451" i="1"/>
  <c r="CQ451" i="1"/>
  <c r="CR451" i="1"/>
  <c r="CT451" i="1"/>
  <c r="CU451" i="1"/>
  <c r="T451" i="1" s="1"/>
  <c r="CV451" i="1"/>
  <c r="U451" i="1" s="1"/>
  <c r="CX451" i="1"/>
  <c r="W451" i="1" s="1"/>
  <c r="CY451" i="1"/>
  <c r="X451" i="1" s="1"/>
  <c r="CZ451" i="1"/>
  <c r="Y451" i="1" s="1"/>
  <c r="FR451" i="1"/>
  <c r="GL451" i="1"/>
  <c r="GO451" i="1"/>
  <c r="GP451" i="1"/>
  <c r="GV451" i="1"/>
  <c r="HC451" i="1" s="1"/>
  <c r="GX451" i="1" s="1"/>
  <c r="I452" i="1"/>
  <c r="Q452" i="1" s="1"/>
  <c r="R452" i="1"/>
  <c r="S452" i="1"/>
  <c r="CY452" i="1" s="1"/>
  <c r="X452" i="1" s="1"/>
  <c r="AC452" i="1"/>
  <c r="P452" i="1" s="1"/>
  <c r="AE452" i="1"/>
  <c r="AD452" i="1" s="1"/>
  <c r="AF452" i="1"/>
  <c r="AG452" i="1"/>
  <c r="CU452" i="1" s="1"/>
  <c r="T452" i="1" s="1"/>
  <c r="AH452" i="1"/>
  <c r="AI452" i="1"/>
  <c r="AJ452" i="1"/>
  <c r="CR452" i="1"/>
  <c r="CS452" i="1"/>
  <c r="CT452" i="1"/>
  <c r="CV452" i="1"/>
  <c r="U452" i="1" s="1"/>
  <c r="CW452" i="1"/>
  <c r="V452" i="1" s="1"/>
  <c r="CX452" i="1"/>
  <c r="W452" i="1" s="1"/>
  <c r="FR452" i="1"/>
  <c r="GK452" i="1"/>
  <c r="GL452" i="1"/>
  <c r="GO452" i="1"/>
  <c r="GP452" i="1"/>
  <c r="GV452" i="1"/>
  <c r="HC452" i="1"/>
  <c r="GX452" i="1" s="1"/>
  <c r="I453" i="1"/>
  <c r="P453" i="1"/>
  <c r="AC453" i="1"/>
  <c r="AE453" i="1"/>
  <c r="R453" i="1" s="1"/>
  <c r="GK453" i="1" s="1"/>
  <c r="AF453" i="1"/>
  <c r="S453" i="1" s="1"/>
  <c r="AG453" i="1"/>
  <c r="AH453" i="1"/>
  <c r="AI453" i="1"/>
  <c r="CW453" i="1" s="1"/>
  <c r="V453" i="1" s="1"/>
  <c r="AJ453" i="1"/>
  <c r="CQ453" i="1"/>
  <c r="CR453" i="1"/>
  <c r="CT453" i="1"/>
  <c r="CU453" i="1"/>
  <c r="T453" i="1" s="1"/>
  <c r="CV453" i="1"/>
  <c r="U453" i="1" s="1"/>
  <c r="CX453" i="1"/>
  <c r="W453" i="1" s="1"/>
  <c r="FR453" i="1"/>
  <c r="GL453" i="1"/>
  <c r="GO453" i="1"/>
  <c r="GP453" i="1"/>
  <c r="GV453" i="1"/>
  <c r="HC453" i="1" s="1"/>
  <c r="GX453" i="1" s="1"/>
  <c r="I454" i="1"/>
  <c r="Q454" i="1" s="1"/>
  <c r="R454" i="1"/>
  <c r="S454" i="1"/>
  <c r="CY454" i="1" s="1"/>
  <c r="X454" i="1" s="1"/>
  <c r="AC454" i="1"/>
  <c r="P454" i="1" s="1"/>
  <c r="CP454" i="1" s="1"/>
  <c r="O454" i="1" s="1"/>
  <c r="AE454" i="1"/>
  <c r="AD454" i="1" s="1"/>
  <c r="AF454" i="1"/>
  <c r="AG454" i="1"/>
  <c r="CU454" i="1" s="1"/>
  <c r="T454" i="1" s="1"/>
  <c r="AH454" i="1"/>
  <c r="AI454" i="1"/>
  <c r="AJ454" i="1"/>
  <c r="CR454" i="1"/>
  <c r="CS454" i="1"/>
  <c r="CT454" i="1"/>
  <c r="CV454" i="1"/>
  <c r="U454" i="1" s="1"/>
  <c r="CW454" i="1"/>
  <c r="V454" i="1" s="1"/>
  <c r="CX454" i="1"/>
  <c r="W454" i="1" s="1"/>
  <c r="FR454" i="1"/>
  <c r="GK454" i="1"/>
  <c r="GL454" i="1"/>
  <c r="GO454" i="1"/>
  <c r="GP454" i="1"/>
  <c r="GV454" i="1"/>
  <c r="HC454" i="1"/>
  <c r="GX454" i="1" s="1"/>
  <c r="C455" i="1"/>
  <c r="D455" i="1"/>
  <c r="I455" i="1"/>
  <c r="K455" i="1"/>
  <c r="R455" i="1"/>
  <c r="GK455" i="1" s="1"/>
  <c r="AC455" i="1"/>
  <c r="P455" i="1" s="1"/>
  <c r="AE455" i="1"/>
  <c r="AD455" i="1" s="1"/>
  <c r="AB455" i="1" s="1"/>
  <c r="AF455" i="1"/>
  <c r="S455" i="1" s="1"/>
  <c r="AG455" i="1"/>
  <c r="AH455" i="1"/>
  <c r="AI455" i="1"/>
  <c r="AJ455" i="1"/>
  <c r="CX455" i="1" s="1"/>
  <c r="W455" i="1" s="1"/>
  <c r="CQ455" i="1"/>
  <c r="CR455" i="1"/>
  <c r="CS455" i="1"/>
  <c r="CU455" i="1"/>
  <c r="T455" i="1" s="1"/>
  <c r="CV455" i="1"/>
  <c r="U455" i="1" s="1"/>
  <c r="CW455" i="1"/>
  <c r="V455" i="1" s="1"/>
  <c r="FR455" i="1"/>
  <c r="GL455" i="1"/>
  <c r="GO455" i="1"/>
  <c r="GP455" i="1"/>
  <c r="GV455" i="1"/>
  <c r="HC455" i="1" s="1"/>
  <c r="GX455" i="1" s="1"/>
  <c r="C456" i="1"/>
  <c r="D456" i="1"/>
  <c r="I456" i="1"/>
  <c r="K456" i="1"/>
  <c r="AC456" i="1"/>
  <c r="AE456" i="1"/>
  <c r="R456" i="1" s="1"/>
  <c r="GK456" i="1" s="1"/>
  <c r="AF456" i="1"/>
  <c r="S456" i="1" s="1"/>
  <c r="AG456" i="1"/>
  <c r="AH456" i="1"/>
  <c r="AI456" i="1"/>
  <c r="CW456" i="1" s="1"/>
  <c r="V456" i="1" s="1"/>
  <c r="AJ456" i="1"/>
  <c r="CQ456" i="1"/>
  <c r="CR456" i="1"/>
  <c r="CT456" i="1"/>
  <c r="CU456" i="1"/>
  <c r="T456" i="1" s="1"/>
  <c r="CV456" i="1"/>
  <c r="U456" i="1" s="1"/>
  <c r="CX456" i="1"/>
  <c r="W456" i="1" s="1"/>
  <c r="FR456" i="1"/>
  <c r="GL456" i="1"/>
  <c r="GO456" i="1"/>
  <c r="GP456" i="1"/>
  <c r="GV456" i="1"/>
  <c r="HC456" i="1" s="1"/>
  <c r="GX456" i="1" s="1"/>
  <c r="I457" i="1"/>
  <c r="Q457" i="1" s="1"/>
  <c r="R457" i="1"/>
  <c r="S457" i="1"/>
  <c r="CY457" i="1" s="1"/>
  <c r="X457" i="1" s="1"/>
  <c r="AC457" i="1"/>
  <c r="P457" i="1" s="1"/>
  <c r="CP457" i="1" s="1"/>
  <c r="O457" i="1" s="1"/>
  <c r="AE457" i="1"/>
  <c r="AD457" i="1" s="1"/>
  <c r="AF457" i="1"/>
  <c r="AG457" i="1"/>
  <c r="CU457" i="1" s="1"/>
  <c r="T457" i="1" s="1"/>
  <c r="AH457" i="1"/>
  <c r="AI457" i="1"/>
  <c r="AJ457" i="1"/>
  <c r="CR457" i="1"/>
  <c r="CS457" i="1"/>
  <c r="CT457" i="1"/>
  <c r="CV457" i="1"/>
  <c r="U457" i="1" s="1"/>
  <c r="CW457" i="1"/>
  <c r="V457" i="1" s="1"/>
  <c r="CX457" i="1"/>
  <c r="W457" i="1" s="1"/>
  <c r="FR457" i="1"/>
  <c r="GK457" i="1"/>
  <c r="GL457" i="1"/>
  <c r="GO457" i="1"/>
  <c r="GP457" i="1"/>
  <c r="GV457" i="1"/>
  <c r="HC457" i="1"/>
  <c r="GX457" i="1" s="1"/>
  <c r="AC458" i="1"/>
  <c r="AE458" i="1"/>
  <c r="AF458" i="1"/>
  <c r="AG458" i="1"/>
  <c r="AH458" i="1"/>
  <c r="AI458" i="1"/>
  <c r="CW458" i="1" s="1"/>
  <c r="AJ458" i="1"/>
  <c r="CQ458" i="1"/>
  <c r="CR458" i="1"/>
  <c r="CT458" i="1"/>
  <c r="CU458" i="1"/>
  <c r="CV458" i="1"/>
  <c r="CX458" i="1"/>
  <c r="FR458" i="1"/>
  <c r="GL458" i="1"/>
  <c r="GO458" i="1"/>
  <c r="GP458" i="1"/>
  <c r="GV458" i="1"/>
  <c r="HC458" i="1" s="1"/>
  <c r="C459" i="1"/>
  <c r="D459" i="1"/>
  <c r="I459" i="1"/>
  <c r="K459" i="1"/>
  <c r="P459" i="1"/>
  <c r="S459" i="1"/>
  <c r="CZ459" i="1" s="1"/>
  <c r="Y459" i="1" s="1"/>
  <c r="AC459" i="1"/>
  <c r="AB459" i="1" s="1"/>
  <c r="AD459" i="1"/>
  <c r="AE459" i="1"/>
  <c r="Q459" i="1" s="1"/>
  <c r="AF459" i="1"/>
  <c r="AG459" i="1"/>
  <c r="AH459" i="1"/>
  <c r="CV459" i="1" s="1"/>
  <c r="U459" i="1" s="1"/>
  <c r="AI459" i="1"/>
  <c r="AJ459" i="1"/>
  <c r="CQ459" i="1"/>
  <c r="CR459" i="1"/>
  <c r="CS459" i="1"/>
  <c r="CT459" i="1"/>
  <c r="CU459" i="1"/>
  <c r="T459" i="1" s="1"/>
  <c r="CW459" i="1"/>
  <c r="V459" i="1" s="1"/>
  <c r="CX459" i="1"/>
  <c r="W459" i="1" s="1"/>
  <c r="CY459" i="1"/>
  <c r="X459" i="1" s="1"/>
  <c r="FR459" i="1"/>
  <c r="GL459" i="1"/>
  <c r="GO459" i="1"/>
  <c r="GP459" i="1"/>
  <c r="GV459" i="1"/>
  <c r="HC459" i="1"/>
  <c r="GX459" i="1" s="1"/>
  <c r="C460" i="1"/>
  <c r="D460" i="1"/>
  <c r="I460" i="1"/>
  <c r="K460" i="1"/>
  <c r="R460" i="1"/>
  <c r="S460" i="1"/>
  <c r="CY460" i="1" s="1"/>
  <c r="X460" i="1" s="1"/>
  <c r="AC460" i="1"/>
  <c r="P460" i="1" s="1"/>
  <c r="AE460" i="1"/>
  <c r="AD460" i="1" s="1"/>
  <c r="AF460" i="1"/>
  <c r="AG460" i="1"/>
  <c r="CU460" i="1" s="1"/>
  <c r="T460" i="1" s="1"/>
  <c r="AH460" i="1"/>
  <c r="AI460" i="1"/>
  <c r="AJ460" i="1"/>
  <c r="CR460" i="1"/>
  <c r="CS460" i="1"/>
  <c r="CT460" i="1"/>
  <c r="CV460" i="1"/>
  <c r="U460" i="1" s="1"/>
  <c r="CW460" i="1"/>
  <c r="V460" i="1" s="1"/>
  <c r="CX460" i="1"/>
  <c r="W460" i="1" s="1"/>
  <c r="FR460" i="1"/>
  <c r="FQ464" i="1" s="1"/>
  <c r="GK460" i="1"/>
  <c r="GL460" i="1"/>
  <c r="GO460" i="1"/>
  <c r="FU464" i="1" s="1"/>
  <c r="GP460" i="1"/>
  <c r="GV460" i="1"/>
  <c r="HC460" i="1"/>
  <c r="GX460" i="1" s="1"/>
  <c r="C461" i="1"/>
  <c r="D461" i="1"/>
  <c r="I461" i="1"/>
  <c r="K461" i="1"/>
  <c r="R461" i="1"/>
  <c r="GK461" i="1" s="1"/>
  <c r="AC461" i="1"/>
  <c r="P461" i="1" s="1"/>
  <c r="AE461" i="1"/>
  <c r="AD461" i="1" s="1"/>
  <c r="AB461" i="1" s="1"/>
  <c r="AF461" i="1"/>
  <c r="S461" i="1" s="1"/>
  <c r="AG461" i="1"/>
  <c r="AH461" i="1"/>
  <c r="AI461" i="1"/>
  <c r="AJ461" i="1"/>
  <c r="CX461" i="1" s="1"/>
  <c r="W461" i="1" s="1"/>
  <c r="CQ461" i="1"/>
  <c r="CR461" i="1"/>
  <c r="CS461" i="1"/>
  <c r="CU461" i="1"/>
  <c r="T461" i="1" s="1"/>
  <c r="CV461" i="1"/>
  <c r="U461" i="1" s="1"/>
  <c r="CW461" i="1"/>
  <c r="V461" i="1" s="1"/>
  <c r="FR461" i="1"/>
  <c r="GL461" i="1"/>
  <c r="GO461" i="1"/>
  <c r="GP461" i="1"/>
  <c r="GV461" i="1"/>
  <c r="HC461" i="1" s="1"/>
  <c r="GX461" i="1" s="1"/>
  <c r="C462" i="1"/>
  <c r="D462" i="1"/>
  <c r="I462" i="1"/>
  <c r="K462" i="1"/>
  <c r="AC462" i="1"/>
  <c r="AE462" i="1"/>
  <c r="R462" i="1" s="1"/>
  <c r="GK462" i="1" s="1"/>
  <c r="AF462" i="1"/>
  <c r="AG462" i="1"/>
  <c r="AH462" i="1"/>
  <c r="AI462" i="1"/>
  <c r="CW462" i="1" s="1"/>
  <c r="V462" i="1" s="1"/>
  <c r="AJ462" i="1"/>
  <c r="CQ462" i="1"/>
  <c r="CR462" i="1"/>
  <c r="CT462" i="1"/>
  <c r="CU462" i="1"/>
  <c r="T462" i="1" s="1"/>
  <c r="CV462" i="1"/>
  <c r="U462" i="1" s="1"/>
  <c r="CX462" i="1"/>
  <c r="W462" i="1" s="1"/>
  <c r="FR462" i="1"/>
  <c r="GL462" i="1"/>
  <c r="FR464" i="1" s="1"/>
  <c r="GO462" i="1"/>
  <c r="GP462" i="1"/>
  <c r="FV464" i="1" s="1"/>
  <c r="GV462" i="1"/>
  <c r="HC462" i="1" s="1"/>
  <c r="GX462" i="1" s="1"/>
  <c r="B464" i="1"/>
  <c r="B345" i="1" s="1"/>
  <c r="C464" i="1"/>
  <c r="C345" i="1" s="1"/>
  <c r="D464" i="1"/>
  <c r="D345" i="1" s="1"/>
  <c r="F464" i="1"/>
  <c r="F345" i="1" s="1"/>
  <c r="G464" i="1"/>
  <c r="G345" i="1" s="1"/>
  <c r="BX464" i="1"/>
  <c r="BX345" i="1" s="1"/>
  <c r="BY464" i="1"/>
  <c r="BY345" i="1" s="1"/>
  <c r="BZ464" i="1"/>
  <c r="BZ345" i="1" s="1"/>
  <c r="CC464" i="1"/>
  <c r="CC345" i="1" s="1"/>
  <c r="CD464" i="1"/>
  <c r="CD345" i="1" s="1"/>
  <c r="CG464" i="1"/>
  <c r="CG345" i="1" s="1"/>
  <c r="CK464" i="1"/>
  <c r="CK345" i="1" s="1"/>
  <c r="CL464" i="1"/>
  <c r="CL345" i="1" s="1"/>
  <c r="CM464" i="1"/>
  <c r="CM345" i="1" s="1"/>
  <c r="FP464" i="1"/>
  <c r="FP345" i="1" s="1"/>
  <c r="GC464" i="1"/>
  <c r="GC345" i="1" s="1"/>
  <c r="GD464" i="1"/>
  <c r="GD345" i="1" s="1"/>
  <c r="GE464" i="1"/>
  <c r="GE345" i="1" s="1"/>
  <c r="B494" i="1"/>
  <c r="B99" i="1" s="1"/>
  <c r="C494" i="1"/>
  <c r="C99" i="1" s="1"/>
  <c r="D494" i="1"/>
  <c r="D99" i="1" s="1"/>
  <c r="F494" i="1"/>
  <c r="F99" i="1" s="1"/>
  <c r="G494" i="1"/>
  <c r="G99" i="1" s="1"/>
  <c r="D524" i="1"/>
  <c r="E526" i="1"/>
  <c r="Z526" i="1"/>
  <c r="AA526" i="1"/>
  <c r="AM526" i="1"/>
  <c r="AN526" i="1"/>
  <c r="BE526" i="1"/>
  <c r="BF526" i="1"/>
  <c r="BG526" i="1"/>
  <c r="BH526" i="1"/>
  <c r="BI526" i="1"/>
  <c r="BJ526" i="1"/>
  <c r="BK526" i="1"/>
  <c r="BL526" i="1"/>
  <c r="BM526" i="1"/>
  <c r="BN526" i="1"/>
  <c r="BO526" i="1"/>
  <c r="BP526" i="1"/>
  <c r="BQ526" i="1"/>
  <c r="BR526" i="1"/>
  <c r="BS526" i="1"/>
  <c r="BT526" i="1"/>
  <c r="BU526" i="1"/>
  <c r="BV526" i="1"/>
  <c r="BW526" i="1"/>
  <c r="CN526" i="1"/>
  <c r="CO526" i="1"/>
  <c r="CP526" i="1"/>
  <c r="CQ526" i="1"/>
  <c r="CR526" i="1"/>
  <c r="CS526" i="1"/>
  <c r="CT526" i="1"/>
  <c r="CU526" i="1"/>
  <c r="CV526" i="1"/>
  <c r="CW526" i="1"/>
  <c r="CX526" i="1"/>
  <c r="CY526" i="1"/>
  <c r="CZ526" i="1"/>
  <c r="DA526" i="1"/>
  <c r="DB526" i="1"/>
  <c r="DC526" i="1"/>
  <c r="DD526" i="1"/>
  <c r="DE526" i="1"/>
  <c r="DF526" i="1"/>
  <c r="DR526" i="1"/>
  <c r="DS526" i="1"/>
  <c r="EE526" i="1"/>
  <c r="EF526" i="1"/>
  <c r="EW526" i="1"/>
  <c r="EX526" i="1"/>
  <c r="EY526" i="1"/>
  <c r="EZ526" i="1"/>
  <c r="FA526" i="1"/>
  <c r="FB526" i="1"/>
  <c r="FC526" i="1"/>
  <c r="FD526" i="1"/>
  <c r="FE526" i="1"/>
  <c r="FF526" i="1"/>
  <c r="FG526" i="1"/>
  <c r="FH526" i="1"/>
  <c r="FI526" i="1"/>
  <c r="FJ526" i="1"/>
  <c r="FK526" i="1"/>
  <c r="FL526" i="1"/>
  <c r="FM526" i="1"/>
  <c r="FN526" i="1"/>
  <c r="FO526" i="1"/>
  <c r="GF526" i="1"/>
  <c r="GG526" i="1"/>
  <c r="GH526" i="1"/>
  <c r="GI526" i="1"/>
  <c r="GJ526" i="1"/>
  <c r="GK526" i="1"/>
  <c r="GL526" i="1"/>
  <c r="GM526" i="1"/>
  <c r="GN526" i="1"/>
  <c r="GO526" i="1"/>
  <c r="GP526" i="1"/>
  <c r="GQ526" i="1"/>
  <c r="GR526" i="1"/>
  <c r="GS526" i="1"/>
  <c r="GT526" i="1"/>
  <c r="GU526" i="1"/>
  <c r="GV526" i="1"/>
  <c r="GW526" i="1"/>
  <c r="GX526" i="1"/>
  <c r="C528" i="1"/>
  <c r="D528" i="1"/>
  <c r="I528" i="1"/>
  <c r="K528" i="1"/>
  <c r="AC528" i="1"/>
  <c r="AE528" i="1"/>
  <c r="R528" i="1" s="1"/>
  <c r="AF528" i="1"/>
  <c r="S528" i="1" s="1"/>
  <c r="AG528" i="1"/>
  <c r="AH528" i="1"/>
  <c r="AI528" i="1"/>
  <c r="CW528" i="1" s="1"/>
  <c r="V528" i="1" s="1"/>
  <c r="AJ528" i="1"/>
  <c r="CQ528" i="1"/>
  <c r="CR528" i="1"/>
  <c r="CT528" i="1"/>
  <c r="CU528" i="1"/>
  <c r="T528" i="1" s="1"/>
  <c r="CV528" i="1"/>
  <c r="U528" i="1" s="1"/>
  <c r="CX528" i="1"/>
  <c r="W528" i="1" s="1"/>
  <c r="FR528" i="1"/>
  <c r="GL528" i="1"/>
  <c r="GO528" i="1"/>
  <c r="GP528" i="1"/>
  <c r="GV528" i="1"/>
  <c r="HC528" i="1" s="1"/>
  <c r="GX528" i="1" s="1"/>
  <c r="C529" i="1"/>
  <c r="D529" i="1"/>
  <c r="I529" i="1"/>
  <c r="K529" i="1"/>
  <c r="S529" i="1"/>
  <c r="CZ529" i="1" s="1"/>
  <c r="Y529" i="1" s="1"/>
  <c r="AC529" i="1"/>
  <c r="AB529" i="1" s="1"/>
  <c r="AD529" i="1"/>
  <c r="AE529" i="1"/>
  <c r="Q529" i="1" s="1"/>
  <c r="AF529" i="1"/>
  <c r="AG529" i="1"/>
  <c r="AH529" i="1"/>
  <c r="CV529" i="1" s="1"/>
  <c r="U529" i="1" s="1"/>
  <c r="AI529" i="1"/>
  <c r="AJ529" i="1"/>
  <c r="CQ529" i="1"/>
  <c r="CR529" i="1"/>
  <c r="CS529" i="1"/>
  <c r="CT529" i="1"/>
  <c r="CU529" i="1"/>
  <c r="T529" i="1" s="1"/>
  <c r="CW529" i="1"/>
  <c r="V529" i="1" s="1"/>
  <c r="CX529" i="1"/>
  <c r="W529" i="1" s="1"/>
  <c r="CY529" i="1"/>
  <c r="X529" i="1" s="1"/>
  <c r="FR529" i="1"/>
  <c r="GL529" i="1"/>
  <c r="GO529" i="1"/>
  <c r="GP529" i="1"/>
  <c r="GV529" i="1"/>
  <c r="HC529" i="1"/>
  <c r="GX529" i="1" s="1"/>
  <c r="I530" i="1"/>
  <c r="Q530" i="1" s="1"/>
  <c r="AC530" i="1"/>
  <c r="P530" i="1" s="1"/>
  <c r="CP530" i="1" s="1"/>
  <c r="O530" i="1" s="1"/>
  <c r="AE530" i="1"/>
  <c r="AD530" i="1" s="1"/>
  <c r="AB530" i="1" s="1"/>
  <c r="AF530" i="1"/>
  <c r="S530" i="1" s="1"/>
  <c r="AG530" i="1"/>
  <c r="AH530" i="1"/>
  <c r="AI530" i="1"/>
  <c r="AJ530" i="1"/>
  <c r="CX530" i="1" s="1"/>
  <c r="W530" i="1" s="1"/>
  <c r="CQ530" i="1"/>
  <c r="CR530" i="1"/>
  <c r="CS530" i="1"/>
  <c r="CU530" i="1"/>
  <c r="T530" i="1" s="1"/>
  <c r="CV530" i="1"/>
  <c r="U530" i="1" s="1"/>
  <c r="CW530" i="1"/>
  <c r="V530" i="1" s="1"/>
  <c r="FR530" i="1"/>
  <c r="GL530" i="1"/>
  <c r="GO530" i="1"/>
  <c r="GP530" i="1"/>
  <c r="GV530" i="1"/>
  <c r="HC530" i="1" s="1"/>
  <c r="GX530" i="1" s="1"/>
  <c r="I531" i="1"/>
  <c r="Q531" i="1" s="1"/>
  <c r="S531" i="1"/>
  <c r="CZ531" i="1" s="1"/>
  <c r="Y531" i="1" s="1"/>
  <c r="AC531" i="1"/>
  <c r="AB531" i="1" s="1"/>
  <c r="AD531" i="1"/>
  <c r="AE531" i="1"/>
  <c r="R531" i="1" s="1"/>
  <c r="GK531" i="1" s="1"/>
  <c r="AF531" i="1"/>
  <c r="AG531" i="1"/>
  <c r="CU531" i="1" s="1"/>
  <c r="T531" i="1" s="1"/>
  <c r="AH531" i="1"/>
  <c r="CV531" i="1" s="1"/>
  <c r="U531" i="1" s="1"/>
  <c r="AI531" i="1"/>
  <c r="AJ531" i="1"/>
  <c r="CR531" i="1"/>
  <c r="CS531" i="1"/>
  <c r="CT531" i="1"/>
  <c r="CW531" i="1"/>
  <c r="V531" i="1" s="1"/>
  <c r="CX531" i="1"/>
  <c r="W531" i="1" s="1"/>
  <c r="CY531" i="1"/>
  <c r="X531" i="1" s="1"/>
  <c r="FR531" i="1"/>
  <c r="GL531" i="1"/>
  <c r="GO531" i="1"/>
  <c r="GP531" i="1"/>
  <c r="GV531" i="1"/>
  <c r="HC531" i="1"/>
  <c r="GX531" i="1" s="1"/>
  <c r="I532" i="1"/>
  <c r="AC532" i="1"/>
  <c r="P532" i="1" s="1"/>
  <c r="AE532" i="1"/>
  <c r="AD532" i="1" s="1"/>
  <c r="AB532" i="1" s="1"/>
  <c r="AF532" i="1"/>
  <c r="S532" i="1" s="1"/>
  <c r="AG532" i="1"/>
  <c r="CU532" i="1" s="1"/>
  <c r="T532" i="1" s="1"/>
  <c r="AH532" i="1"/>
  <c r="AI532" i="1"/>
  <c r="CW532" i="1" s="1"/>
  <c r="V532" i="1" s="1"/>
  <c r="AJ532" i="1"/>
  <c r="CX532" i="1" s="1"/>
  <c r="W532" i="1" s="1"/>
  <c r="CR532" i="1"/>
  <c r="CV532" i="1"/>
  <c r="U532" i="1" s="1"/>
  <c r="FR532" i="1"/>
  <c r="GL532" i="1"/>
  <c r="GO532" i="1"/>
  <c r="GP532" i="1"/>
  <c r="GV532" i="1"/>
  <c r="HC532" i="1" s="1"/>
  <c r="GX532" i="1" s="1"/>
  <c r="I533" i="1"/>
  <c r="Q533" i="1" s="1"/>
  <c r="S533" i="1"/>
  <c r="CZ533" i="1" s="1"/>
  <c r="Y533" i="1" s="1"/>
  <c r="AC533" i="1"/>
  <c r="AB533" i="1" s="1"/>
  <c r="AD533" i="1"/>
  <c r="AE533" i="1"/>
  <c r="R533" i="1" s="1"/>
  <c r="GK533" i="1" s="1"/>
  <c r="AF533" i="1"/>
  <c r="AG533" i="1"/>
  <c r="CU533" i="1" s="1"/>
  <c r="T533" i="1" s="1"/>
  <c r="AH533" i="1"/>
  <c r="CV533" i="1" s="1"/>
  <c r="U533" i="1" s="1"/>
  <c r="AI533" i="1"/>
  <c r="AJ533" i="1"/>
  <c r="CR533" i="1"/>
  <c r="CS533" i="1"/>
  <c r="CT533" i="1"/>
  <c r="CW533" i="1"/>
  <c r="V533" i="1" s="1"/>
  <c r="CX533" i="1"/>
  <c r="W533" i="1" s="1"/>
  <c r="FR533" i="1"/>
  <c r="GL533" i="1"/>
  <c r="GO533" i="1"/>
  <c r="GP533" i="1"/>
  <c r="GV533" i="1"/>
  <c r="HC533" i="1"/>
  <c r="GX533" i="1" s="1"/>
  <c r="I534" i="1"/>
  <c r="AC534" i="1"/>
  <c r="P534" i="1" s="1"/>
  <c r="AE534" i="1"/>
  <c r="AD534" i="1" s="1"/>
  <c r="AB534" i="1" s="1"/>
  <c r="AF534" i="1"/>
  <c r="S534" i="1" s="1"/>
  <c r="AG534" i="1"/>
  <c r="AH534" i="1"/>
  <c r="AI534" i="1"/>
  <c r="CW534" i="1" s="1"/>
  <c r="V534" i="1" s="1"/>
  <c r="AJ534" i="1"/>
  <c r="CX534" i="1" s="1"/>
  <c r="W534" i="1" s="1"/>
  <c r="CQ534" i="1"/>
  <c r="CR534" i="1"/>
  <c r="CU534" i="1"/>
  <c r="T534" i="1" s="1"/>
  <c r="CV534" i="1"/>
  <c r="U534" i="1" s="1"/>
  <c r="FR534" i="1"/>
  <c r="GL534" i="1"/>
  <c r="GO534" i="1"/>
  <c r="GP534" i="1"/>
  <c r="GV534" i="1"/>
  <c r="HC534" i="1" s="1"/>
  <c r="GX534" i="1" s="1"/>
  <c r="I535" i="1"/>
  <c r="Q535" i="1" s="1"/>
  <c r="S535" i="1"/>
  <c r="CZ535" i="1" s="1"/>
  <c r="Y535" i="1" s="1"/>
  <c r="AC535" i="1"/>
  <c r="AB535" i="1" s="1"/>
  <c r="AD535" i="1"/>
  <c r="AE535" i="1"/>
  <c r="R535" i="1" s="1"/>
  <c r="GK535" i="1" s="1"/>
  <c r="AF535" i="1"/>
  <c r="AG535" i="1"/>
  <c r="CU535" i="1" s="1"/>
  <c r="T535" i="1" s="1"/>
  <c r="AH535" i="1"/>
  <c r="CV535" i="1" s="1"/>
  <c r="U535" i="1" s="1"/>
  <c r="AI535" i="1"/>
  <c r="AJ535" i="1"/>
  <c r="CR535" i="1"/>
  <c r="CS535" i="1"/>
  <c r="CT535" i="1"/>
  <c r="CW535" i="1"/>
  <c r="V535" i="1" s="1"/>
  <c r="CX535" i="1"/>
  <c r="W535" i="1" s="1"/>
  <c r="FR535" i="1"/>
  <c r="GL535" i="1"/>
  <c r="GO535" i="1"/>
  <c r="GP535" i="1"/>
  <c r="GV535" i="1"/>
  <c r="HC535" i="1"/>
  <c r="GX535" i="1" s="1"/>
  <c r="R536" i="1"/>
  <c r="GK536" i="1" s="1"/>
  <c r="AC536" i="1"/>
  <c r="P536" i="1" s="1"/>
  <c r="AE536" i="1"/>
  <c r="AD536" i="1" s="1"/>
  <c r="AB536" i="1" s="1"/>
  <c r="AF536" i="1"/>
  <c r="S536" i="1" s="1"/>
  <c r="AG536" i="1"/>
  <c r="CU536" i="1" s="1"/>
  <c r="T536" i="1" s="1"/>
  <c r="AH536" i="1"/>
  <c r="AI536" i="1"/>
  <c r="AJ536" i="1"/>
  <c r="CX536" i="1" s="1"/>
  <c r="W536" i="1" s="1"/>
  <c r="CR536" i="1"/>
  <c r="CS536" i="1"/>
  <c r="CV536" i="1"/>
  <c r="U536" i="1" s="1"/>
  <c r="CW536" i="1"/>
  <c r="V536" i="1" s="1"/>
  <c r="FR536" i="1"/>
  <c r="BY549" i="1" s="1"/>
  <c r="GL536" i="1"/>
  <c r="GO536" i="1"/>
  <c r="GP536" i="1"/>
  <c r="GV536" i="1"/>
  <c r="GX536" i="1"/>
  <c r="HC536" i="1"/>
  <c r="AC537" i="1"/>
  <c r="P537" i="1" s="1"/>
  <c r="AE537" i="1"/>
  <c r="AD537" i="1" s="1"/>
  <c r="AB537" i="1" s="1"/>
  <c r="AF537" i="1"/>
  <c r="S537" i="1" s="1"/>
  <c r="AG537" i="1"/>
  <c r="AH537" i="1"/>
  <c r="AI537" i="1"/>
  <c r="CW537" i="1" s="1"/>
  <c r="V537" i="1" s="1"/>
  <c r="AJ537" i="1"/>
  <c r="CX537" i="1" s="1"/>
  <c r="W537" i="1" s="1"/>
  <c r="CQ537" i="1"/>
  <c r="CR537" i="1"/>
  <c r="CU537" i="1"/>
  <c r="T537" i="1" s="1"/>
  <c r="CV537" i="1"/>
  <c r="U537" i="1" s="1"/>
  <c r="FR537" i="1"/>
  <c r="GL537" i="1"/>
  <c r="GO537" i="1"/>
  <c r="GP537" i="1"/>
  <c r="GV537" i="1"/>
  <c r="HC537" i="1" s="1"/>
  <c r="GX537" i="1" s="1"/>
  <c r="C538" i="1"/>
  <c r="D538" i="1"/>
  <c r="I538" i="1"/>
  <c r="K538" i="1"/>
  <c r="P538" i="1"/>
  <c r="AC538" i="1"/>
  <c r="AB538" i="1" s="1"/>
  <c r="AD538" i="1"/>
  <c r="AE538" i="1"/>
  <c r="R538" i="1" s="1"/>
  <c r="GK538" i="1" s="1"/>
  <c r="AF538" i="1"/>
  <c r="S538" i="1" s="1"/>
  <c r="AG538" i="1"/>
  <c r="AH538" i="1"/>
  <c r="CV538" i="1" s="1"/>
  <c r="U538" i="1" s="1"/>
  <c r="AI538" i="1"/>
  <c r="CW538" i="1" s="1"/>
  <c r="V538" i="1" s="1"/>
  <c r="AJ538" i="1"/>
  <c r="CQ538" i="1"/>
  <c r="CR538" i="1"/>
  <c r="CT538" i="1"/>
  <c r="CU538" i="1"/>
  <c r="T538" i="1" s="1"/>
  <c r="CX538" i="1"/>
  <c r="W538" i="1" s="1"/>
  <c r="FR538" i="1"/>
  <c r="GL538" i="1"/>
  <c r="GO538" i="1"/>
  <c r="GP538" i="1"/>
  <c r="GV538" i="1"/>
  <c r="HC538" i="1" s="1"/>
  <c r="GX538" i="1" s="1"/>
  <c r="C539" i="1"/>
  <c r="D539" i="1"/>
  <c r="I539" i="1"/>
  <c r="K539" i="1"/>
  <c r="S539" i="1"/>
  <c r="CZ539" i="1" s="1"/>
  <c r="Y539" i="1" s="1"/>
  <c r="AC539" i="1"/>
  <c r="AB539" i="1" s="1"/>
  <c r="AD539" i="1"/>
  <c r="AE539" i="1"/>
  <c r="Q539" i="1" s="1"/>
  <c r="AF539" i="1"/>
  <c r="AG539" i="1"/>
  <c r="CU539" i="1" s="1"/>
  <c r="T539" i="1" s="1"/>
  <c r="AH539" i="1"/>
  <c r="CV539" i="1" s="1"/>
  <c r="U539" i="1" s="1"/>
  <c r="AI539" i="1"/>
  <c r="AJ539" i="1"/>
  <c r="CR539" i="1"/>
  <c r="CS539" i="1"/>
  <c r="CT539" i="1"/>
  <c r="CW539" i="1"/>
  <c r="V539" i="1" s="1"/>
  <c r="CX539" i="1"/>
  <c r="W539" i="1" s="1"/>
  <c r="FR539" i="1"/>
  <c r="GL539" i="1"/>
  <c r="FR549" i="1" s="1"/>
  <c r="GO539" i="1"/>
  <c r="GP539" i="1"/>
  <c r="FV549" i="1" s="1"/>
  <c r="GV539" i="1"/>
  <c r="HC539" i="1"/>
  <c r="GX539" i="1" s="1"/>
  <c r="I540" i="1"/>
  <c r="AC540" i="1"/>
  <c r="P540" i="1" s="1"/>
  <c r="AE540" i="1"/>
  <c r="AD540" i="1" s="1"/>
  <c r="AB540" i="1" s="1"/>
  <c r="AF540" i="1"/>
  <c r="S540" i="1" s="1"/>
  <c r="AG540" i="1"/>
  <c r="AH540" i="1"/>
  <c r="AI540" i="1"/>
  <c r="CW540" i="1" s="1"/>
  <c r="V540" i="1" s="1"/>
  <c r="AJ540" i="1"/>
  <c r="CX540" i="1" s="1"/>
  <c r="W540" i="1" s="1"/>
  <c r="CQ540" i="1"/>
  <c r="CR540" i="1"/>
  <c r="CU540" i="1"/>
  <c r="T540" i="1" s="1"/>
  <c r="CV540" i="1"/>
  <c r="U540" i="1" s="1"/>
  <c r="FR540" i="1"/>
  <c r="GL540" i="1"/>
  <c r="GO540" i="1"/>
  <c r="GP540" i="1"/>
  <c r="GV540" i="1"/>
  <c r="HC540" i="1" s="1"/>
  <c r="GX540" i="1" s="1"/>
  <c r="I541" i="1"/>
  <c r="Q541" i="1" s="1"/>
  <c r="R541" i="1"/>
  <c r="S541" i="1"/>
  <c r="CZ541" i="1" s="1"/>
  <c r="Y541" i="1" s="1"/>
  <c r="AC541" i="1"/>
  <c r="AB541" i="1" s="1"/>
  <c r="AD541" i="1"/>
  <c r="AE541" i="1"/>
  <c r="AF541" i="1"/>
  <c r="AG541" i="1"/>
  <c r="CU541" i="1" s="1"/>
  <c r="T541" i="1" s="1"/>
  <c r="AH541" i="1"/>
  <c r="CV541" i="1" s="1"/>
  <c r="U541" i="1" s="1"/>
  <c r="AI541" i="1"/>
  <c r="AJ541" i="1"/>
  <c r="CR541" i="1"/>
  <c r="CS541" i="1"/>
  <c r="CT541" i="1"/>
  <c r="CW541" i="1"/>
  <c r="V541" i="1" s="1"/>
  <c r="CX541" i="1"/>
  <c r="W541" i="1" s="1"/>
  <c r="FR541" i="1"/>
  <c r="GK541" i="1"/>
  <c r="GL541" i="1"/>
  <c r="GO541" i="1"/>
  <c r="GP541" i="1"/>
  <c r="GV541" i="1"/>
  <c r="HC541" i="1"/>
  <c r="GX541" i="1" s="1"/>
  <c r="I542" i="1"/>
  <c r="AC542" i="1"/>
  <c r="P542" i="1" s="1"/>
  <c r="AE542" i="1"/>
  <c r="AD542" i="1" s="1"/>
  <c r="AB542" i="1" s="1"/>
  <c r="AF542" i="1"/>
  <c r="S542" i="1" s="1"/>
  <c r="AG542" i="1"/>
  <c r="AH542" i="1"/>
  <c r="AI542" i="1"/>
  <c r="CW542" i="1" s="1"/>
  <c r="V542" i="1" s="1"/>
  <c r="AJ542" i="1"/>
  <c r="CX542" i="1" s="1"/>
  <c r="W542" i="1" s="1"/>
  <c r="CQ542" i="1"/>
  <c r="CR542" i="1"/>
  <c r="CU542" i="1"/>
  <c r="T542" i="1" s="1"/>
  <c r="CV542" i="1"/>
  <c r="U542" i="1" s="1"/>
  <c r="FR542" i="1"/>
  <c r="GL542" i="1"/>
  <c r="GO542" i="1"/>
  <c r="GP542" i="1"/>
  <c r="GV542" i="1"/>
  <c r="HC542" i="1" s="1"/>
  <c r="GX542" i="1" s="1"/>
  <c r="I543" i="1"/>
  <c r="Q543" i="1" s="1"/>
  <c r="R543" i="1"/>
  <c r="S543" i="1"/>
  <c r="CZ543" i="1" s="1"/>
  <c r="Y543" i="1" s="1"/>
  <c r="AC543" i="1"/>
  <c r="AB543" i="1" s="1"/>
  <c r="AD543" i="1"/>
  <c r="AE543" i="1"/>
  <c r="AF543" i="1"/>
  <c r="AG543" i="1"/>
  <c r="CU543" i="1" s="1"/>
  <c r="T543" i="1" s="1"/>
  <c r="AH543" i="1"/>
  <c r="CV543" i="1" s="1"/>
  <c r="U543" i="1" s="1"/>
  <c r="AI543" i="1"/>
  <c r="AJ543" i="1"/>
  <c r="CR543" i="1"/>
  <c r="CS543" i="1"/>
  <c r="CT543" i="1"/>
  <c r="CW543" i="1"/>
  <c r="V543" i="1" s="1"/>
  <c r="CX543" i="1"/>
  <c r="W543" i="1" s="1"/>
  <c r="FR543" i="1"/>
  <c r="GK543" i="1"/>
  <c r="GL543" i="1"/>
  <c r="GO543" i="1"/>
  <c r="GP543" i="1"/>
  <c r="GV543" i="1"/>
  <c r="HC543" i="1"/>
  <c r="GX543" i="1" s="1"/>
  <c r="I544" i="1"/>
  <c r="AC544" i="1"/>
  <c r="P544" i="1" s="1"/>
  <c r="AE544" i="1"/>
  <c r="AD544" i="1" s="1"/>
  <c r="AB544" i="1" s="1"/>
  <c r="AF544" i="1"/>
  <c r="S544" i="1" s="1"/>
  <c r="AG544" i="1"/>
  <c r="AH544" i="1"/>
  <c r="AI544" i="1"/>
  <c r="CW544" i="1" s="1"/>
  <c r="V544" i="1" s="1"/>
  <c r="AJ544" i="1"/>
  <c r="CX544" i="1" s="1"/>
  <c r="W544" i="1" s="1"/>
  <c r="CQ544" i="1"/>
  <c r="CR544" i="1"/>
  <c r="CU544" i="1"/>
  <c r="T544" i="1" s="1"/>
  <c r="CV544" i="1"/>
  <c r="U544" i="1" s="1"/>
  <c r="FR544" i="1"/>
  <c r="GL544" i="1"/>
  <c r="GO544" i="1"/>
  <c r="GP544" i="1"/>
  <c r="GV544" i="1"/>
  <c r="HC544" i="1" s="1"/>
  <c r="GX544" i="1" s="1"/>
  <c r="I545" i="1"/>
  <c r="Q545" i="1" s="1"/>
  <c r="R545" i="1"/>
  <c r="S545" i="1"/>
  <c r="CZ545" i="1" s="1"/>
  <c r="Y545" i="1" s="1"/>
  <c r="AC545" i="1"/>
  <c r="AB545" i="1" s="1"/>
  <c r="AD545" i="1"/>
  <c r="AE545" i="1"/>
  <c r="AF545" i="1"/>
  <c r="AG545" i="1"/>
  <c r="CU545" i="1" s="1"/>
  <c r="T545" i="1" s="1"/>
  <c r="AH545" i="1"/>
  <c r="CV545" i="1" s="1"/>
  <c r="U545" i="1" s="1"/>
  <c r="AI545" i="1"/>
  <c r="AJ545" i="1"/>
  <c r="CR545" i="1"/>
  <c r="CS545" i="1"/>
  <c r="CT545" i="1"/>
  <c r="CW545" i="1"/>
  <c r="V545" i="1" s="1"/>
  <c r="CX545" i="1"/>
  <c r="W545" i="1" s="1"/>
  <c r="FR545" i="1"/>
  <c r="GK545" i="1"/>
  <c r="GL545" i="1"/>
  <c r="GO545" i="1"/>
  <c r="GP545" i="1"/>
  <c r="GV545" i="1"/>
  <c r="HC545" i="1"/>
  <c r="GX545" i="1" s="1"/>
  <c r="R546" i="1"/>
  <c r="GK546" i="1" s="1"/>
  <c r="AC546" i="1"/>
  <c r="P546" i="1" s="1"/>
  <c r="AE546" i="1"/>
  <c r="AD546" i="1" s="1"/>
  <c r="AB546" i="1" s="1"/>
  <c r="AF546" i="1"/>
  <c r="S546" i="1" s="1"/>
  <c r="AG546" i="1"/>
  <c r="CU546" i="1" s="1"/>
  <c r="T546" i="1" s="1"/>
  <c r="AH546" i="1"/>
  <c r="AI546" i="1"/>
  <c r="AJ546" i="1"/>
  <c r="CX546" i="1" s="1"/>
  <c r="W546" i="1" s="1"/>
  <c r="CR546" i="1"/>
  <c r="CS546" i="1"/>
  <c r="CV546" i="1"/>
  <c r="U546" i="1" s="1"/>
  <c r="CW546" i="1"/>
  <c r="V546" i="1" s="1"/>
  <c r="FR546" i="1"/>
  <c r="GL546" i="1"/>
  <c r="GO546" i="1"/>
  <c r="CC549" i="1" s="1"/>
  <c r="GP546" i="1"/>
  <c r="GV546" i="1"/>
  <c r="GX546" i="1"/>
  <c r="HC546" i="1"/>
  <c r="AC547" i="1"/>
  <c r="P547" i="1" s="1"/>
  <c r="AE547" i="1"/>
  <c r="AD547" i="1" s="1"/>
  <c r="AB547" i="1" s="1"/>
  <c r="AF547" i="1"/>
  <c r="S547" i="1" s="1"/>
  <c r="AG547" i="1"/>
  <c r="AH547" i="1"/>
  <c r="AI547" i="1"/>
  <c r="CW547" i="1" s="1"/>
  <c r="V547" i="1" s="1"/>
  <c r="AJ547" i="1"/>
  <c r="CX547" i="1" s="1"/>
  <c r="W547" i="1" s="1"/>
  <c r="CQ547" i="1"/>
  <c r="CR547" i="1"/>
  <c r="CU547" i="1"/>
  <c r="T547" i="1" s="1"/>
  <c r="CV547" i="1"/>
  <c r="U547" i="1" s="1"/>
  <c r="FR547" i="1"/>
  <c r="GL547" i="1"/>
  <c r="GO547" i="1"/>
  <c r="GP547" i="1"/>
  <c r="GV547" i="1"/>
  <c r="HC547" i="1" s="1"/>
  <c r="GX547" i="1" s="1"/>
  <c r="B549" i="1"/>
  <c r="B526" i="1" s="1"/>
  <c r="C549" i="1"/>
  <c r="C526" i="1" s="1"/>
  <c r="D549" i="1"/>
  <c r="D526" i="1" s="1"/>
  <c r="F549" i="1"/>
  <c r="F526" i="1" s="1"/>
  <c r="G549" i="1"/>
  <c r="G526" i="1" s="1"/>
  <c r="BX549" i="1"/>
  <c r="AO549" i="1" s="1"/>
  <c r="BZ549" i="1"/>
  <c r="BZ526" i="1" s="1"/>
  <c r="CD549" i="1"/>
  <c r="CD526" i="1" s="1"/>
  <c r="CK549" i="1"/>
  <c r="BB549" i="1" s="1"/>
  <c r="CL549" i="1"/>
  <c r="CL526" i="1" s="1"/>
  <c r="CM549" i="1"/>
  <c r="CM526" i="1" s="1"/>
  <c r="FP549" i="1"/>
  <c r="FP526" i="1" s="1"/>
  <c r="FQ549" i="1"/>
  <c r="GA549" i="1" s="1"/>
  <c r="FU549" i="1"/>
  <c r="FU526" i="1" s="1"/>
  <c r="GC549" i="1"/>
  <c r="GC526" i="1" s="1"/>
  <c r="GD549" i="1"/>
  <c r="GD526" i="1" s="1"/>
  <c r="GE549" i="1"/>
  <c r="GE526" i="1" s="1"/>
  <c r="D579" i="1"/>
  <c r="E581" i="1"/>
  <c r="Z581" i="1"/>
  <c r="AA581" i="1"/>
  <c r="AB581" i="1"/>
  <c r="AC581" i="1"/>
  <c r="AD581" i="1"/>
  <c r="AE581" i="1"/>
  <c r="AF581" i="1"/>
  <c r="AG581" i="1"/>
  <c r="AH581" i="1"/>
  <c r="AI581" i="1"/>
  <c r="AJ581" i="1"/>
  <c r="AK581" i="1"/>
  <c r="AL581" i="1"/>
  <c r="AM581" i="1"/>
  <c r="AN581" i="1"/>
  <c r="BE581" i="1"/>
  <c r="BF581" i="1"/>
  <c r="BG581" i="1"/>
  <c r="BH581" i="1"/>
  <c r="BI581" i="1"/>
  <c r="BJ581" i="1"/>
  <c r="BK581" i="1"/>
  <c r="BL581" i="1"/>
  <c r="BM581" i="1"/>
  <c r="BN581" i="1"/>
  <c r="BO581" i="1"/>
  <c r="BP581" i="1"/>
  <c r="BQ581" i="1"/>
  <c r="BR581" i="1"/>
  <c r="BS581" i="1"/>
  <c r="BT581" i="1"/>
  <c r="BU581" i="1"/>
  <c r="BV581" i="1"/>
  <c r="BW581" i="1"/>
  <c r="BX581" i="1"/>
  <c r="BY581" i="1"/>
  <c r="BZ581" i="1"/>
  <c r="CA581" i="1"/>
  <c r="CB581" i="1"/>
  <c r="CC581" i="1"/>
  <c r="CD581" i="1"/>
  <c r="CE581" i="1"/>
  <c r="CF581" i="1"/>
  <c r="CG581" i="1"/>
  <c r="CH581" i="1"/>
  <c r="CI581" i="1"/>
  <c r="CJ581" i="1"/>
  <c r="CK581" i="1"/>
  <c r="CL581" i="1"/>
  <c r="CM581" i="1"/>
  <c r="CN581" i="1"/>
  <c r="CO581" i="1"/>
  <c r="CP581" i="1"/>
  <c r="CQ581" i="1"/>
  <c r="CR581" i="1"/>
  <c r="CS581" i="1"/>
  <c r="CT581" i="1"/>
  <c r="CU581" i="1"/>
  <c r="CV581" i="1"/>
  <c r="CW581" i="1"/>
  <c r="CX581" i="1"/>
  <c r="CY581" i="1"/>
  <c r="CZ581" i="1"/>
  <c r="DA581" i="1"/>
  <c r="DB581" i="1"/>
  <c r="DC581" i="1"/>
  <c r="DD581" i="1"/>
  <c r="DE581" i="1"/>
  <c r="DF581" i="1"/>
  <c r="DR581" i="1"/>
  <c r="DS581" i="1"/>
  <c r="DT581" i="1"/>
  <c r="DU581" i="1"/>
  <c r="DV581" i="1"/>
  <c r="DW581" i="1"/>
  <c r="DX581" i="1"/>
  <c r="DY581" i="1"/>
  <c r="DZ581" i="1"/>
  <c r="EA581" i="1"/>
  <c r="EB581" i="1"/>
  <c r="EC581" i="1"/>
  <c r="ED581" i="1"/>
  <c r="EE581" i="1"/>
  <c r="EF581" i="1"/>
  <c r="EW581" i="1"/>
  <c r="EX581" i="1"/>
  <c r="EY581" i="1"/>
  <c r="EZ581" i="1"/>
  <c r="FA581" i="1"/>
  <c r="FB581" i="1"/>
  <c r="FC581" i="1"/>
  <c r="FD581" i="1"/>
  <c r="FE581" i="1"/>
  <c r="FF581" i="1"/>
  <c r="FG581" i="1"/>
  <c r="FH581" i="1"/>
  <c r="FI581" i="1"/>
  <c r="FJ581" i="1"/>
  <c r="FK581" i="1"/>
  <c r="FL581" i="1"/>
  <c r="FM581" i="1"/>
  <c r="FN581" i="1"/>
  <c r="FO581" i="1"/>
  <c r="FP581" i="1"/>
  <c r="FQ581" i="1"/>
  <c r="FR581" i="1"/>
  <c r="FS581" i="1"/>
  <c r="FT581" i="1"/>
  <c r="FU581" i="1"/>
  <c r="FV581" i="1"/>
  <c r="FW581" i="1"/>
  <c r="FX581" i="1"/>
  <c r="FY581" i="1"/>
  <c r="FZ581" i="1"/>
  <c r="GA581" i="1"/>
  <c r="GB581" i="1"/>
  <c r="GC581" i="1"/>
  <c r="GD581" i="1"/>
  <c r="GE581" i="1"/>
  <c r="GF581" i="1"/>
  <c r="GG581" i="1"/>
  <c r="GH581" i="1"/>
  <c r="GI581" i="1"/>
  <c r="GJ581" i="1"/>
  <c r="GK581" i="1"/>
  <c r="GL581" i="1"/>
  <c r="GM581" i="1"/>
  <c r="GN581" i="1"/>
  <c r="GO581" i="1"/>
  <c r="GP581" i="1"/>
  <c r="GQ581" i="1"/>
  <c r="GR581" i="1"/>
  <c r="GS581" i="1"/>
  <c r="GT581" i="1"/>
  <c r="GU581" i="1"/>
  <c r="GV581" i="1"/>
  <c r="GW581" i="1"/>
  <c r="GX581" i="1"/>
  <c r="D583" i="1"/>
  <c r="E585" i="1"/>
  <c r="Z585" i="1"/>
  <c r="AA585" i="1"/>
  <c r="AM585" i="1"/>
  <c r="AN585" i="1"/>
  <c r="BE585" i="1"/>
  <c r="BF585" i="1"/>
  <c r="BG585" i="1"/>
  <c r="BH585" i="1"/>
  <c r="BI585" i="1"/>
  <c r="BJ585" i="1"/>
  <c r="BK585" i="1"/>
  <c r="BL585" i="1"/>
  <c r="BM585" i="1"/>
  <c r="BN585" i="1"/>
  <c r="BO585" i="1"/>
  <c r="BP585" i="1"/>
  <c r="BQ585" i="1"/>
  <c r="BR585" i="1"/>
  <c r="BS585" i="1"/>
  <c r="BT585" i="1"/>
  <c r="BU585" i="1"/>
  <c r="BV585" i="1"/>
  <c r="BW585" i="1"/>
  <c r="CN585" i="1"/>
  <c r="CO585" i="1"/>
  <c r="CP585" i="1"/>
  <c r="CQ585" i="1"/>
  <c r="CR585" i="1"/>
  <c r="CS585" i="1"/>
  <c r="CT585" i="1"/>
  <c r="CU585" i="1"/>
  <c r="CV585" i="1"/>
  <c r="CW585" i="1"/>
  <c r="CX585" i="1"/>
  <c r="CY585" i="1"/>
  <c r="CZ585" i="1"/>
  <c r="DA585" i="1"/>
  <c r="DB585" i="1"/>
  <c r="DC585" i="1"/>
  <c r="DD585" i="1"/>
  <c r="DE585" i="1"/>
  <c r="DF585" i="1"/>
  <c r="DR585" i="1"/>
  <c r="DS585" i="1"/>
  <c r="EE585" i="1"/>
  <c r="EF585" i="1"/>
  <c r="EW585" i="1"/>
  <c r="EX585" i="1"/>
  <c r="EY585" i="1"/>
  <c r="EZ585" i="1"/>
  <c r="FA585" i="1"/>
  <c r="FB585" i="1"/>
  <c r="FC585" i="1"/>
  <c r="FD585" i="1"/>
  <c r="FE585" i="1"/>
  <c r="FF585" i="1"/>
  <c r="FG585" i="1"/>
  <c r="FH585" i="1"/>
  <c r="FI585" i="1"/>
  <c r="FJ585" i="1"/>
  <c r="FK585" i="1"/>
  <c r="FL585" i="1"/>
  <c r="FM585" i="1"/>
  <c r="FN585" i="1"/>
  <c r="FO585" i="1"/>
  <c r="GF585" i="1"/>
  <c r="GG585" i="1"/>
  <c r="GH585" i="1"/>
  <c r="GI585" i="1"/>
  <c r="GJ585" i="1"/>
  <c r="GK585" i="1"/>
  <c r="GL585" i="1"/>
  <c r="GM585" i="1"/>
  <c r="GN585" i="1"/>
  <c r="GO585" i="1"/>
  <c r="GP585" i="1"/>
  <c r="GQ585" i="1"/>
  <c r="GR585" i="1"/>
  <c r="GS585" i="1"/>
  <c r="GT585" i="1"/>
  <c r="GU585" i="1"/>
  <c r="GV585" i="1"/>
  <c r="GW585" i="1"/>
  <c r="GX585" i="1"/>
  <c r="C587" i="1"/>
  <c r="D587" i="1"/>
  <c r="I587" i="1"/>
  <c r="K587" i="1"/>
  <c r="S587" i="1"/>
  <c r="CZ587" i="1" s="1"/>
  <c r="Y587" i="1" s="1"/>
  <c r="AC587" i="1"/>
  <c r="AB587" i="1" s="1"/>
  <c r="AD587" i="1"/>
  <c r="AE587" i="1"/>
  <c r="Q587" i="1" s="1"/>
  <c r="AF587" i="1"/>
  <c r="AG587" i="1"/>
  <c r="CU587" i="1" s="1"/>
  <c r="T587" i="1" s="1"/>
  <c r="AH587" i="1"/>
  <c r="CV587" i="1" s="1"/>
  <c r="U587" i="1" s="1"/>
  <c r="AI587" i="1"/>
  <c r="AJ587" i="1"/>
  <c r="CR587" i="1"/>
  <c r="CS587" i="1"/>
  <c r="CT587" i="1"/>
  <c r="CW587" i="1"/>
  <c r="V587" i="1" s="1"/>
  <c r="CX587" i="1"/>
  <c r="W587" i="1" s="1"/>
  <c r="FR587" i="1"/>
  <c r="GL587" i="1"/>
  <c r="GO587" i="1"/>
  <c r="GP587" i="1"/>
  <c r="GV587" i="1"/>
  <c r="HC587" i="1"/>
  <c r="GX587" i="1" s="1"/>
  <c r="C588" i="1"/>
  <c r="D588" i="1"/>
  <c r="I588" i="1"/>
  <c r="K588" i="1"/>
  <c r="R588" i="1"/>
  <c r="GK588" i="1" s="1"/>
  <c r="AC588" i="1"/>
  <c r="P588" i="1" s="1"/>
  <c r="AE588" i="1"/>
  <c r="AD588" i="1" s="1"/>
  <c r="AB588" i="1" s="1"/>
  <c r="AF588" i="1"/>
  <c r="S588" i="1" s="1"/>
  <c r="AG588" i="1"/>
  <c r="CU588" i="1" s="1"/>
  <c r="T588" i="1" s="1"/>
  <c r="AH588" i="1"/>
  <c r="AI588" i="1"/>
  <c r="AJ588" i="1"/>
  <c r="CX588" i="1" s="1"/>
  <c r="W588" i="1" s="1"/>
  <c r="CR588" i="1"/>
  <c r="CS588" i="1"/>
  <c r="CV588" i="1"/>
  <c r="U588" i="1" s="1"/>
  <c r="CW588" i="1"/>
  <c r="V588" i="1" s="1"/>
  <c r="FR588" i="1"/>
  <c r="GL588" i="1"/>
  <c r="GO588" i="1"/>
  <c r="GP588" i="1"/>
  <c r="GV588" i="1"/>
  <c r="GX588" i="1"/>
  <c r="HC588" i="1"/>
  <c r="I589" i="1"/>
  <c r="P589" i="1"/>
  <c r="S589" i="1"/>
  <c r="AC589" i="1"/>
  <c r="AB589" i="1" s="1"/>
  <c r="AD589" i="1"/>
  <c r="AE589" i="1"/>
  <c r="R589" i="1" s="1"/>
  <c r="GK589" i="1" s="1"/>
  <c r="AF589" i="1"/>
  <c r="AG589" i="1"/>
  <c r="AH589" i="1"/>
  <c r="CV589" i="1" s="1"/>
  <c r="U589" i="1" s="1"/>
  <c r="AI589" i="1"/>
  <c r="CW589" i="1" s="1"/>
  <c r="V589" i="1" s="1"/>
  <c r="AJ589" i="1"/>
  <c r="CQ589" i="1"/>
  <c r="CR589" i="1"/>
  <c r="CT589" i="1"/>
  <c r="CU589" i="1"/>
  <c r="T589" i="1" s="1"/>
  <c r="CX589" i="1"/>
  <c r="W589" i="1" s="1"/>
  <c r="CY589" i="1"/>
  <c r="X589" i="1" s="1"/>
  <c r="CZ589" i="1"/>
  <c r="Y589" i="1" s="1"/>
  <c r="FR589" i="1"/>
  <c r="GL589" i="1"/>
  <c r="GO589" i="1"/>
  <c r="GP589" i="1"/>
  <c r="GV589" i="1"/>
  <c r="HC589" i="1" s="1"/>
  <c r="GX589" i="1" s="1"/>
  <c r="I590" i="1"/>
  <c r="Q590" i="1" s="1"/>
  <c r="R590" i="1"/>
  <c r="GK590" i="1" s="1"/>
  <c r="AC590" i="1"/>
  <c r="P590" i="1" s="1"/>
  <c r="AE590" i="1"/>
  <c r="AD590" i="1" s="1"/>
  <c r="AB590" i="1" s="1"/>
  <c r="AF590" i="1"/>
  <c r="S590" i="1" s="1"/>
  <c r="AG590" i="1"/>
  <c r="CU590" i="1" s="1"/>
  <c r="T590" i="1" s="1"/>
  <c r="AH590" i="1"/>
  <c r="AI590" i="1"/>
  <c r="AJ590" i="1"/>
  <c r="CX590" i="1" s="1"/>
  <c r="W590" i="1" s="1"/>
  <c r="CR590" i="1"/>
  <c r="CS590" i="1"/>
  <c r="CV590" i="1"/>
  <c r="U590" i="1" s="1"/>
  <c r="CW590" i="1"/>
  <c r="V590" i="1" s="1"/>
  <c r="FR590" i="1"/>
  <c r="GL590" i="1"/>
  <c r="GO590" i="1"/>
  <c r="GP590" i="1"/>
  <c r="GV590" i="1"/>
  <c r="GX590" i="1"/>
  <c r="HC590" i="1"/>
  <c r="I591" i="1"/>
  <c r="P591" i="1"/>
  <c r="S591" i="1"/>
  <c r="AC591" i="1"/>
  <c r="AB591" i="1" s="1"/>
  <c r="AD591" i="1"/>
  <c r="AE591" i="1"/>
  <c r="R591" i="1" s="1"/>
  <c r="GK591" i="1" s="1"/>
  <c r="AF591" i="1"/>
  <c r="AG591" i="1"/>
  <c r="AH591" i="1"/>
  <c r="CV591" i="1" s="1"/>
  <c r="U591" i="1" s="1"/>
  <c r="AI591" i="1"/>
  <c r="CW591" i="1" s="1"/>
  <c r="V591" i="1" s="1"/>
  <c r="AJ591" i="1"/>
  <c r="CQ591" i="1"/>
  <c r="CR591" i="1"/>
  <c r="CT591" i="1"/>
  <c r="CU591" i="1"/>
  <c r="T591" i="1" s="1"/>
  <c r="CX591" i="1"/>
  <c r="W591" i="1" s="1"/>
  <c r="CY591" i="1"/>
  <c r="X591" i="1" s="1"/>
  <c r="CZ591" i="1"/>
  <c r="Y591" i="1" s="1"/>
  <c r="FR591" i="1"/>
  <c r="GL591" i="1"/>
  <c r="GO591" i="1"/>
  <c r="GP591" i="1"/>
  <c r="GV591" i="1"/>
  <c r="HC591" i="1" s="1"/>
  <c r="GX591" i="1" s="1"/>
  <c r="I592" i="1"/>
  <c r="Q592" i="1" s="1"/>
  <c r="R592" i="1"/>
  <c r="GK592" i="1" s="1"/>
  <c r="AC592" i="1"/>
  <c r="P592" i="1" s="1"/>
  <c r="CP592" i="1" s="1"/>
  <c r="O592" i="1" s="1"/>
  <c r="AE592" i="1"/>
  <c r="AD592" i="1" s="1"/>
  <c r="AB592" i="1" s="1"/>
  <c r="AF592" i="1"/>
  <c r="S592" i="1" s="1"/>
  <c r="AG592" i="1"/>
  <c r="CU592" i="1" s="1"/>
  <c r="T592" i="1" s="1"/>
  <c r="AH592" i="1"/>
  <c r="AI592" i="1"/>
  <c r="AJ592" i="1"/>
  <c r="CX592" i="1" s="1"/>
  <c r="W592" i="1" s="1"/>
  <c r="CR592" i="1"/>
  <c r="CS592" i="1"/>
  <c r="CV592" i="1"/>
  <c r="U592" i="1" s="1"/>
  <c r="CW592" i="1"/>
  <c r="V592" i="1" s="1"/>
  <c r="FR592" i="1"/>
  <c r="GL592" i="1"/>
  <c r="GO592" i="1"/>
  <c r="GP592" i="1"/>
  <c r="GV592" i="1"/>
  <c r="GX592" i="1"/>
  <c r="HC592" i="1"/>
  <c r="I593" i="1"/>
  <c r="K593" i="1"/>
  <c r="S593" i="1"/>
  <c r="CZ593" i="1" s="1"/>
  <c r="Y593" i="1" s="1"/>
  <c r="AC593" i="1"/>
  <c r="AB593" i="1" s="1"/>
  <c r="AD593" i="1"/>
  <c r="AE593" i="1"/>
  <c r="Q593" i="1" s="1"/>
  <c r="AF593" i="1"/>
  <c r="AG593" i="1"/>
  <c r="CU593" i="1" s="1"/>
  <c r="T593" i="1" s="1"/>
  <c r="AH593" i="1"/>
  <c r="CV593" i="1" s="1"/>
  <c r="U593" i="1" s="1"/>
  <c r="AI593" i="1"/>
  <c r="AJ593" i="1"/>
  <c r="CR593" i="1"/>
  <c r="CS593" i="1"/>
  <c r="CT593" i="1"/>
  <c r="CW593" i="1"/>
  <c r="V593" i="1" s="1"/>
  <c r="CX593" i="1"/>
  <c r="W593" i="1" s="1"/>
  <c r="FR593" i="1"/>
  <c r="GL593" i="1"/>
  <c r="GO593" i="1"/>
  <c r="GP593" i="1"/>
  <c r="GV593" i="1"/>
  <c r="HC593" i="1"/>
  <c r="GX593" i="1" s="1"/>
  <c r="I594" i="1"/>
  <c r="K594" i="1"/>
  <c r="P594" i="1"/>
  <c r="AC594" i="1"/>
  <c r="AB594" i="1" s="1"/>
  <c r="AD594" i="1"/>
  <c r="AE594" i="1"/>
  <c r="R594" i="1" s="1"/>
  <c r="AF594" i="1"/>
  <c r="S594" i="1" s="1"/>
  <c r="AG594" i="1"/>
  <c r="AH594" i="1"/>
  <c r="CV594" i="1" s="1"/>
  <c r="U594" i="1" s="1"/>
  <c r="AI594" i="1"/>
  <c r="CW594" i="1" s="1"/>
  <c r="V594" i="1" s="1"/>
  <c r="AJ594" i="1"/>
  <c r="CQ594" i="1"/>
  <c r="CR594" i="1"/>
  <c r="CT594" i="1"/>
  <c r="CU594" i="1"/>
  <c r="T594" i="1" s="1"/>
  <c r="CX594" i="1"/>
  <c r="W594" i="1" s="1"/>
  <c r="FR594" i="1"/>
  <c r="GL594" i="1"/>
  <c r="GO594" i="1"/>
  <c r="GP594" i="1"/>
  <c r="GV594" i="1"/>
  <c r="HC594" i="1" s="1"/>
  <c r="GX594" i="1" s="1"/>
  <c r="C595" i="1"/>
  <c r="D595" i="1"/>
  <c r="I595" i="1"/>
  <c r="K595" i="1"/>
  <c r="S595" i="1"/>
  <c r="CZ595" i="1" s="1"/>
  <c r="Y595" i="1" s="1"/>
  <c r="AC595" i="1"/>
  <c r="AB595" i="1" s="1"/>
  <c r="AD595" i="1"/>
  <c r="AE595" i="1"/>
  <c r="Q595" i="1" s="1"/>
  <c r="AF595" i="1"/>
  <c r="AG595" i="1"/>
  <c r="CU595" i="1" s="1"/>
  <c r="T595" i="1" s="1"/>
  <c r="AH595" i="1"/>
  <c r="CV595" i="1" s="1"/>
  <c r="U595" i="1" s="1"/>
  <c r="AI595" i="1"/>
  <c r="CW595" i="1" s="1"/>
  <c r="V595" i="1" s="1"/>
  <c r="AJ595" i="1"/>
  <c r="CR595" i="1"/>
  <c r="CT595" i="1"/>
  <c r="CX595" i="1"/>
  <c r="W595" i="1" s="1"/>
  <c r="FR595" i="1"/>
  <c r="GL595" i="1"/>
  <c r="GO595" i="1"/>
  <c r="GP595" i="1"/>
  <c r="GV595" i="1"/>
  <c r="HC595" i="1"/>
  <c r="GX595" i="1" s="1"/>
  <c r="C596" i="1"/>
  <c r="D596" i="1"/>
  <c r="I596" i="1"/>
  <c r="K596" i="1"/>
  <c r="R596" i="1"/>
  <c r="GK596" i="1" s="1"/>
  <c r="AC596" i="1"/>
  <c r="P596" i="1" s="1"/>
  <c r="AD596" i="1"/>
  <c r="AE596" i="1"/>
  <c r="Q596" i="1" s="1"/>
  <c r="AF596" i="1"/>
  <c r="AB596" i="1" s="1"/>
  <c r="AG596" i="1"/>
  <c r="CU596" i="1" s="1"/>
  <c r="T596" i="1" s="1"/>
  <c r="AH596" i="1"/>
  <c r="AI596" i="1"/>
  <c r="AJ596" i="1"/>
  <c r="CX596" i="1" s="1"/>
  <c r="W596" i="1" s="1"/>
  <c r="CR596" i="1"/>
  <c r="CS596" i="1"/>
  <c r="CV596" i="1"/>
  <c r="U596" i="1" s="1"/>
  <c r="CW596" i="1"/>
  <c r="V596" i="1" s="1"/>
  <c r="FR596" i="1"/>
  <c r="GL596" i="1"/>
  <c r="GO596" i="1"/>
  <c r="GP596" i="1"/>
  <c r="GV596" i="1"/>
  <c r="GX596" i="1"/>
  <c r="HC596" i="1"/>
  <c r="I597" i="1"/>
  <c r="P597" i="1"/>
  <c r="AC597" i="1"/>
  <c r="AB597" i="1" s="1"/>
  <c r="AD597" i="1"/>
  <c r="AE597" i="1"/>
  <c r="R597" i="1" s="1"/>
  <c r="GK597" i="1" s="1"/>
  <c r="AF597" i="1"/>
  <c r="S597" i="1" s="1"/>
  <c r="AG597" i="1"/>
  <c r="AH597" i="1"/>
  <c r="CV597" i="1" s="1"/>
  <c r="U597" i="1" s="1"/>
  <c r="AI597" i="1"/>
  <c r="CW597" i="1" s="1"/>
  <c r="V597" i="1" s="1"/>
  <c r="AJ597" i="1"/>
  <c r="CQ597" i="1"/>
  <c r="CR597" i="1"/>
  <c r="CT597" i="1"/>
  <c r="CU597" i="1"/>
  <c r="T597" i="1" s="1"/>
  <c r="CX597" i="1"/>
  <c r="W597" i="1" s="1"/>
  <c r="FR597" i="1"/>
  <c r="GL597" i="1"/>
  <c r="GO597" i="1"/>
  <c r="GP597" i="1"/>
  <c r="GV597" i="1"/>
  <c r="HC597" i="1" s="1"/>
  <c r="GX597" i="1" s="1"/>
  <c r="I598" i="1"/>
  <c r="Q598" i="1" s="1"/>
  <c r="R598" i="1"/>
  <c r="GK598" i="1" s="1"/>
  <c r="AC598" i="1"/>
  <c r="P598" i="1" s="1"/>
  <c r="AE598" i="1"/>
  <c r="AD598" i="1" s="1"/>
  <c r="AB598" i="1" s="1"/>
  <c r="AF598" i="1"/>
  <c r="S598" i="1" s="1"/>
  <c r="AG598" i="1"/>
  <c r="CU598" i="1" s="1"/>
  <c r="T598" i="1" s="1"/>
  <c r="AH598" i="1"/>
  <c r="AI598" i="1"/>
  <c r="AJ598" i="1"/>
  <c r="CX598" i="1" s="1"/>
  <c r="W598" i="1" s="1"/>
  <c r="CR598" i="1"/>
  <c r="CS598" i="1"/>
  <c r="CV598" i="1"/>
  <c r="U598" i="1" s="1"/>
  <c r="CW598" i="1"/>
  <c r="V598" i="1" s="1"/>
  <c r="FR598" i="1"/>
  <c r="GL598" i="1"/>
  <c r="GO598" i="1"/>
  <c r="GP598" i="1"/>
  <c r="GV598" i="1"/>
  <c r="GX598" i="1"/>
  <c r="HC598" i="1"/>
  <c r="C599" i="1"/>
  <c r="D599" i="1"/>
  <c r="I599" i="1"/>
  <c r="K599" i="1"/>
  <c r="AC599" i="1"/>
  <c r="P599" i="1" s="1"/>
  <c r="AE599" i="1"/>
  <c r="AD599" i="1" s="1"/>
  <c r="AB599" i="1" s="1"/>
  <c r="AF599" i="1"/>
  <c r="S599" i="1" s="1"/>
  <c r="AG599" i="1"/>
  <c r="AH599" i="1"/>
  <c r="AI599" i="1"/>
  <c r="CW599" i="1" s="1"/>
  <c r="V599" i="1" s="1"/>
  <c r="AJ599" i="1"/>
  <c r="CX599" i="1" s="1"/>
  <c r="W599" i="1" s="1"/>
  <c r="CQ599" i="1"/>
  <c r="CR599" i="1"/>
  <c r="CU599" i="1"/>
  <c r="T599" i="1" s="1"/>
  <c r="CV599" i="1"/>
  <c r="U599" i="1" s="1"/>
  <c r="FR599" i="1"/>
  <c r="GL599" i="1"/>
  <c r="GO599" i="1"/>
  <c r="GP599" i="1"/>
  <c r="GV599" i="1"/>
  <c r="HC599" i="1" s="1"/>
  <c r="GX599" i="1" s="1"/>
  <c r="C600" i="1"/>
  <c r="D600" i="1"/>
  <c r="I600" i="1"/>
  <c r="K600" i="1"/>
  <c r="P600" i="1"/>
  <c r="AC600" i="1"/>
  <c r="AD600" i="1"/>
  <c r="AB600" i="1" s="1"/>
  <c r="AE600" i="1"/>
  <c r="R600" i="1" s="1"/>
  <c r="GK600" i="1" s="1"/>
  <c r="AF600" i="1"/>
  <c r="S600" i="1" s="1"/>
  <c r="AG600" i="1"/>
  <c r="AH600" i="1"/>
  <c r="CV600" i="1" s="1"/>
  <c r="U600" i="1" s="1"/>
  <c r="AI600" i="1"/>
  <c r="CW600" i="1" s="1"/>
  <c r="V600" i="1" s="1"/>
  <c r="AJ600" i="1"/>
  <c r="CX600" i="1" s="1"/>
  <c r="W600" i="1" s="1"/>
  <c r="CQ600" i="1"/>
  <c r="CR600" i="1"/>
  <c r="CU600" i="1"/>
  <c r="T600" i="1" s="1"/>
  <c r="FR600" i="1"/>
  <c r="GL600" i="1"/>
  <c r="FR614" i="1" s="1"/>
  <c r="GO600" i="1"/>
  <c r="GP600" i="1"/>
  <c r="FV614" i="1" s="1"/>
  <c r="GV600" i="1"/>
  <c r="HC600" i="1" s="1"/>
  <c r="GX600" i="1" s="1"/>
  <c r="I601" i="1"/>
  <c r="Q601" i="1" s="1"/>
  <c r="R601" i="1"/>
  <c r="GK601" i="1" s="1"/>
  <c r="AC601" i="1"/>
  <c r="P601" i="1" s="1"/>
  <c r="AD601" i="1"/>
  <c r="AE601" i="1"/>
  <c r="AF601" i="1"/>
  <c r="AB601" i="1" s="1"/>
  <c r="AG601" i="1"/>
  <c r="CU601" i="1" s="1"/>
  <c r="T601" i="1" s="1"/>
  <c r="AH601" i="1"/>
  <c r="CV601" i="1" s="1"/>
  <c r="U601" i="1" s="1"/>
  <c r="AI601" i="1"/>
  <c r="AJ601" i="1"/>
  <c r="CX601" i="1" s="1"/>
  <c r="W601" i="1" s="1"/>
  <c r="CR601" i="1"/>
  <c r="CS601" i="1"/>
  <c r="CW601" i="1"/>
  <c r="V601" i="1" s="1"/>
  <c r="FR601" i="1"/>
  <c r="GL601" i="1"/>
  <c r="GO601" i="1"/>
  <c r="GP601" i="1"/>
  <c r="GV601" i="1"/>
  <c r="GX601" i="1"/>
  <c r="HC601" i="1"/>
  <c r="AC602" i="1"/>
  <c r="AD602" i="1"/>
  <c r="AB602" i="1" s="1"/>
  <c r="AE602" i="1"/>
  <c r="AF602" i="1"/>
  <c r="AG602" i="1"/>
  <c r="AH602" i="1"/>
  <c r="CV602" i="1" s="1"/>
  <c r="AI602" i="1"/>
  <c r="CW602" i="1" s="1"/>
  <c r="AJ602" i="1"/>
  <c r="CX602" i="1" s="1"/>
  <c r="CQ602" i="1"/>
  <c r="CR602" i="1"/>
  <c r="CU602" i="1"/>
  <c r="FR602" i="1"/>
  <c r="GL602" i="1"/>
  <c r="GO602" i="1"/>
  <c r="GP602" i="1"/>
  <c r="GV602" i="1"/>
  <c r="HC602" i="1" s="1"/>
  <c r="I603" i="1"/>
  <c r="Q603" i="1" s="1"/>
  <c r="R603" i="1"/>
  <c r="GK603" i="1" s="1"/>
  <c r="AC603" i="1"/>
  <c r="P603" i="1" s="1"/>
  <c r="AD603" i="1"/>
  <c r="AE603" i="1"/>
  <c r="AF603" i="1"/>
  <c r="AB603" i="1" s="1"/>
  <c r="AG603" i="1"/>
  <c r="CU603" i="1" s="1"/>
  <c r="T603" i="1" s="1"/>
  <c r="AH603" i="1"/>
  <c r="CV603" i="1" s="1"/>
  <c r="U603" i="1" s="1"/>
  <c r="AI603" i="1"/>
  <c r="AJ603" i="1"/>
  <c r="CX603" i="1" s="1"/>
  <c r="W603" i="1" s="1"/>
  <c r="CR603" i="1"/>
  <c r="CS603" i="1"/>
  <c r="CW603" i="1"/>
  <c r="V603" i="1" s="1"/>
  <c r="FR603" i="1"/>
  <c r="GL603" i="1"/>
  <c r="GO603" i="1"/>
  <c r="GP603" i="1"/>
  <c r="GV603" i="1"/>
  <c r="GX603" i="1"/>
  <c r="HC603" i="1"/>
  <c r="AC604" i="1"/>
  <c r="AB604" i="1" s="1"/>
  <c r="AD604" i="1"/>
  <c r="AE604" i="1"/>
  <c r="AF604" i="1"/>
  <c r="AG604" i="1"/>
  <c r="AH604" i="1"/>
  <c r="CV604" i="1" s="1"/>
  <c r="AI604" i="1"/>
  <c r="CW604" i="1" s="1"/>
  <c r="AJ604" i="1"/>
  <c r="CQ604" i="1"/>
  <c r="CR604" i="1"/>
  <c r="CT604" i="1"/>
  <c r="CU604" i="1"/>
  <c r="CX604" i="1"/>
  <c r="FR604" i="1"/>
  <c r="GL604" i="1"/>
  <c r="GO604" i="1"/>
  <c r="GP604" i="1"/>
  <c r="GV604" i="1"/>
  <c r="HC604" i="1" s="1"/>
  <c r="I605" i="1"/>
  <c r="Q605" i="1" s="1"/>
  <c r="R605" i="1"/>
  <c r="GK605" i="1" s="1"/>
  <c r="AC605" i="1"/>
  <c r="P605" i="1" s="1"/>
  <c r="AE605" i="1"/>
  <c r="AD605" i="1" s="1"/>
  <c r="AB605" i="1" s="1"/>
  <c r="AF605" i="1"/>
  <c r="S605" i="1" s="1"/>
  <c r="AG605" i="1"/>
  <c r="CU605" i="1" s="1"/>
  <c r="T605" i="1" s="1"/>
  <c r="AH605" i="1"/>
  <c r="AI605" i="1"/>
  <c r="AJ605" i="1"/>
  <c r="CX605" i="1" s="1"/>
  <c r="W605" i="1" s="1"/>
  <c r="CR605" i="1"/>
  <c r="CS605" i="1"/>
  <c r="CV605" i="1"/>
  <c r="U605" i="1" s="1"/>
  <c r="CW605" i="1"/>
  <c r="V605" i="1" s="1"/>
  <c r="FR605" i="1"/>
  <c r="GL605" i="1"/>
  <c r="GO605" i="1"/>
  <c r="GP605" i="1"/>
  <c r="GV605" i="1"/>
  <c r="GX605" i="1"/>
  <c r="HC605" i="1"/>
  <c r="AC606" i="1"/>
  <c r="AB606" i="1" s="1"/>
  <c r="AD606" i="1"/>
  <c r="AE606" i="1"/>
  <c r="AF606" i="1"/>
  <c r="AG606" i="1"/>
  <c r="AH606" i="1"/>
  <c r="CV606" i="1" s="1"/>
  <c r="AI606" i="1"/>
  <c r="CW606" i="1" s="1"/>
  <c r="AJ606" i="1"/>
  <c r="CQ606" i="1"/>
  <c r="CR606" i="1"/>
  <c r="CT606" i="1"/>
  <c r="CU606" i="1"/>
  <c r="CX606" i="1"/>
  <c r="FR606" i="1"/>
  <c r="GL606" i="1"/>
  <c r="GO606" i="1"/>
  <c r="GP606" i="1"/>
  <c r="GV606" i="1"/>
  <c r="HC606" i="1" s="1"/>
  <c r="I607" i="1"/>
  <c r="K607" i="1"/>
  <c r="AC607" i="1"/>
  <c r="P607" i="1" s="1"/>
  <c r="AE607" i="1"/>
  <c r="AD607" i="1" s="1"/>
  <c r="AB607" i="1" s="1"/>
  <c r="AF607" i="1"/>
  <c r="S607" i="1" s="1"/>
  <c r="AG607" i="1"/>
  <c r="AH607" i="1"/>
  <c r="AI607" i="1"/>
  <c r="CW607" i="1" s="1"/>
  <c r="V607" i="1" s="1"/>
  <c r="AJ607" i="1"/>
  <c r="CX607" i="1" s="1"/>
  <c r="W607" i="1" s="1"/>
  <c r="CQ607" i="1"/>
  <c r="CR607" i="1"/>
  <c r="CU607" i="1"/>
  <c r="T607" i="1" s="1"/>
  <c r="CV607" i="1"/>
  <c r="U607" i="1" s="1"/>
  <c r="FR607" i="1"/>
  <c r="GL607" i="1"/>
  <c r="GO607" i="1"/>
  <c r="GP607" i="1"/>
  <c r="GV607" i="1"/>
  <c r="HC607" i="1" s="1"/>
  <c r="GX607" i="1" s="1"/>
  <c r="I608" i="1"/>
  <c r="K608" i="1"/>
  <c r="R608" i="1"/>
  <c r="GK608" i="1" s="1"/>
  <c r="AC608" i="1"/>
  <c r="P608" i="1" s="1"/>
  <c r="AE608" i="1"/>
  <c r="AD608" i="1" s="1"/>
  <c r="AB608" i="1" s="1"/>
  <c r="AF608" i="1"/>
  <c r="S608" i="1" s="1"/>
  <c r="AG608" i="1"/>
  <c r="CU608" i="1" s="1"/>
  <c r="T608" i="1" s="1"/>
  <c r="AH608" i="1"/>
  <c r="AI608" i="1"/>
  <c r="AJ608" i="1"/>
  <c r="CX608" i="1" s="1"/>
  <c r="W608" i="1" s="1"/>
  <c r="CR608" i="1"/>
  <c r="CS608" i="1"/>
  <c r="CV608" i="1"/>
  <c r="U608" i="1" s="1"/>
  <c r="CW608" i="1"/>
  <c r="V608" i="1" s="1"/>
  <c r="FR608" i="1"/>
  <c r="FQ614" i="1" s="1"/>
  <c r="GL608" i="1"/>
  <c r="GO608" i="1"/>
  <c r="FU614" i="1" s="1"/>
  <c r="GP608" i="1"/>
  <c r="GV608" i="1"/>
  <c r="GX608" i="1"/>
  <c r="HC608" i="1"/>
  <c r="C609" i="1"/>
  <c r="D609" i="1"/>
  <c r="I609" i="1"/>
  <c r="K609" i="1"/>
  <c r="AC609" i="1"/>
  <c r="AE609" i="1"/>
  <c r="AD609" i="1" s="1"/>
  <c r="AB609" i="1" s="1"/>
  <c r="AF609" i="1"/>
  <c r="S609" i="1" s="1"/>
  <c r="AG609" i="1"/>
  <c r="AH609" i="1"/>
  <c r="AI609" i="1"/>
  <c r="CW609" i="1" s="1"/>
  <c r="V609" i="1" s="1"/>
  <c r="AJ609" i="1"/>
  <c r="CX609" i="1" s="1"/>
  <c r="W609" i="1" s="1"/>
  <c r="CQ609" i="1"/>
  <c r="CR609" i="1"/>
  <c r="CU609" i="1"/>
  <c r="T609" i="1" s="1"/>
  <c r="CV609" i="1"/>
  <c r="U609" i="1" s="1"/>
  <c r="FR609" i="1"/>
  <c r="GL609" i="1"/>
  <c r="GO609" i="1"/>
  <c r="GP609" i="1"/>
  <c r="GV609" i="1"/>
  <c r="HC609" i="1" s="1"/>
  <c r="GX609" i="1" s="1"/>
  <c r="C610" i="1"/>
  <c r="D610" i="1"/>
  <c r="I610" i="1"/>
  <c r="K610" i="1"/>
  <c r="P610" i="1"/>
  <c r="AC610" i="1"/>
  <c r="AB610" i="1" s="1"/>
  <c r="AD610" i="1"/>
  <c r="AE610" i="1"/>
  <c r="R610" i="1" s="1"/>
  <c r="GK610" i="1" s="1"/>
  <c r="AF610" i="1"/>
  <c r="AG610" i="1"/>
  <c r="AH610" i="1"/>
  <c r="CV610" i="1" s="1"/>
  <c r="U610" i="1" s="1"/>
  <c r="AI610" i="1"/>
  <c r="CW610" i="1" s="1"/>
  <c r="V610" i="1" s="1"/>
  <c r="AJ610" i="1"/>
  <c r="CQ610" i="1"/>
  <c r="CR610" i="1"/>
  <c r="CT610" i="1"/>
  <c r="CU610" i="1"/>
  <c r="T610" i="1" s="1"/>
  <c r="CX610" i="1"/>
  <c r="W610" i="1" s="1"/>
  <c r="FR610" i="1"/>
  <c r="GL610" i="1"/>
  <c r="GO610" i="1"/>
  <c r="GP610" i="1"/>
  <c r="GV610" i="1"/>
  <c r="HC610" i="1" s="1"/>
  <c r="GX610" i="1" s="1"/>
  <c r="I611" i="1"/>
  <c r="Q611" i="1" s="1"/>
  <c r="R611" i="1"/>
  <c r="GK611" i="1" s="1"/>
  <c r="AC611" i="1"/>
  <c r="P611" i="1" s="1"/>
  <c r="AE611" i="1"/>
  <c r="AD611" i="1" s="1"/>
  <c r="AB611" i="1" s="1"/>
  <c r="AF611" i="1"/>
  <c r="S611" i="1" s="1"/>
  <c r="AG611" i="1"/>
  <c r="CU611" i="1" s="1"/>
  <c r="T611" i="1" s="1"/>
  <c r="AH611" i="1"/>
  <c r="AI611" i="1"/>
  <c r="AJ611" i="1"/>
  <c r="CX611" i="1" s="1"/>
  <c r="W611" i="1" s="1"/>
  <c r="CR611" i="1"/>
  <c r="CS611" i="1"/>
  <c r="CV611" i="1"/>
  <c r="U611" i="1" s="1"/>
  <c r="CW611" i="1"/>
  <c r="V611" i="1" s="1"/>
  <c r="FR611" i="1"/>
  <c r="GL611" i="1"/>
  <c r="GO611" i="1"/>
  <c r="GP611" i="1"/>
  <c r="GV611" i="1"/>
  <c r="GX611" i="1"/>
  <c r="HC611" i="1"/>
  <c r="AC612" i="1"/>
  <c r="AB612" i="1" s="1"/>
  <c r="AD612" i="1"/>
  <c r="AE612" i="1"/>
  <c r="AF612" i="1"/>
  <c r="AG612" i="1"/>
  <c r="AH612" i="1"/>
  <c r="CV612" i="1" s="1"/>
  <c r="AI612" i="1"/>
  <c r="CW612" i="1" s="1"/>
  <c r="AJ612" i="1"/>
  <c r="CQ612" i="1"/>
  <c r="CR612" i="1"/>
  <c r="CT612" i="1"/>
  <c r="CU612" i="1"/>
  <c r="CX612" i="1"/>
  <c r="FR612" i="1"/>
  <c r="GL612" i="1"/>
  <c r="GO612" i="1"/>
  <c r="GP612" i="1"/>
  <c r="GV612" i="1"/>
  <c r="HC612" i="1" s="1"/>
  <c r="B614" i="1"/>
  <c r="B585" i="1" s="1"/>
  <c r="C614" i="1"/>
  <c r="C585" i="1" s="1"/>
  <c r="D614" i="1"/>
  <c r="D585" i="1" s="1"/>
  <c r="F614" i="1"/>
  <c r="F585" i="1" s="1"/>
  <c r="G614" i="1"/>
  <c r="G585" i="1" s="1"/>
  <c r="BX614" i="1"/>
  <c r="AO614" i="1" s="1"/>
  <c r="BY614" i="1"/>
  <c r="BY585" i="1" s="1"/>
  <c r="BZ614" i="1"/>
  <c r="BZ585" i="1" s="1"/>
  <c r="CC614" i="1"/>
  <c r="CC585" i="1" s="1"/>
  <c r="CD614" i="1"/>
  <c r="CD585" i="1" s="1"/>
  <c r="CG614" i="1"/>
  <c r="CG585" i="1" s="1"/>
  <c r="CK614" i="1"/>
  <c r="CK585" i="1" s="1"/>
  <c r="CL614" i="1"/>
  <c r="CL585" i="1" s="1"/>
  <c r="CM614" i="1"/>
  <c r="BD614" i="1" s="1"/>
  <c r="FP614" i="1"/>
  <c r="FY614" i="1" s="1"/>
  <c r="GC614" i="1"/>
  <c r="GC585" i="1" s="1"/>
  <c r="GD614" i="1"/>
  <c r="GD585" i="1" s="1"/>
  <c r="GE614" i="1"/>
  <c r="GE585" i="1" s="1"/>
  <c r="D644" i="1"/>
  <c r="E646" i="1"/>
  <c r="Z646" i="1"/>
  <c r="AA646" i="1"/>
  <c r="AM646" i="1"/>
  <c r="AN646" i="1"/>
  <c r="BE646" i="1"/>
  <c r="BF646" i="1"/>
  <c r="BG646" i="1"/>
  <c r="BH646" i="1"/>
  <c r="BI646" i="1"/>
  <c r="BJ646" i="1"/>
  <c r="BK646" i="1"/>
  <c r="BL646" i="1"/>
  <c r="BM646" i="1"/>
  <c r="BN646" i="1"/>
  <c r="BO646" i="1"/>
  <c r="BP646" i="1"/>
  <c r="BQ646" i="1"/>
  <c r="BR646" i="1"/>
  <c r="BS646" i="1"/>
  <c r="BT646" i="1"/>
  <c r="BU646" i="1"/>
  <c r="BV646" i="1"/>
  <c r="BW646" i="1"/>
  <c r="CN646" i="1"/>
  <c r="CO646" i="1"/>
  <c r="CP646" i="1"/>
  <c r="CQ646" i="1"/>
  <c r="CR646" i="1"/>
  <c r="CS646" i="1"/>
  <c r="CT646" i="1"/>
  <c r="CU646" i="1"/>
  <c r="CV646" i="1"/>
  <c r="CW646" i="1"/>
  <c r="CX646" i="1"/>
  <c r="CY646" i="1"/>
  <c r="CZ646" i="1"/>
  <c r="DA646" i="1"/>
  <c r="DB646" i="1"/>
  <c r="DC646" i="1"/>
  <c r="DD646" i="1"/>
  <c r="DE646" i="1"/>
  <c r="DF646" i="1"/>
  <c r="DR646" i="1"/>
  <c r="DS646" i="1"/>
  <c r="EE646" i="1"/>
  <c r="EF646" i="1"/>
  <c r="EW646" i="1"/>
  <c r="EX646" i="1"/>
  <c r="EY646" i="1"/>
  <c r="EZ646" i="1"/>
  <c r="FA646" i="1"/>
  <c r="FB646" i="1"/>
  <c r="FC646" i="1"/>
  <c r="FD646" i="1"/>
  <c r="FE646" i="1"/>
  <c r="FF646" i="1"/>
  <c r="FG646" i="1"/>
  <c r="FH646" i="1"/>
  <c r="FI646" i="1"/>
  <c r="FJ646" i="1"/>
  <c r="FK646" i="1"/>
  <c r="FL646" i="1"/>
  <c r="FM646" i="1"/>
  <c r="FN646" i="1"/>
  <c r="FO646" i="1"/>
  <c r="GF646" i="1"/>
  <c r="GG646" i="1"/>
  <c r="GH646" i="1"/>
  <c r="GI646" i="1"/>
  <c r="GJ646" i="1"/>
  <c r="GK646" i="1"/>
  <c r="GL646" i="1"/>
  <c r="GM646" i="1"/>
  <c r="GN646" i="1"/>
  <c r="GO646" i="1"/>
  <c r="GP646" i="1"/>
  <c r="GQ646" i="1"/>
  <c r="GR646" i="1"/>
  <c r="GS646" i="1"/>
  <c r="GT646" i="1"/>
  <c r="GU646" i="1"/>
  <c r="GV646" i="1"/>
  <c r="GW646" i="1"/>
  <c r="GX646" i="1"/>
  <c r="C648" i="1"/>
  <c r="D648" i="1"/>
  <c r="I648" i="1"/>
  <c r="K648" i="1"/>
  <c r="AC648" i="1"/>
  <c r="P648" i="1" s="1"/>
  <c r="AE648" i="1"/>
  <c r="AD648" i="1" s="1"/>
  <c r="AB648" i="1" s="1"/>
  <c r="AF648" i="1"/>
  <c r="S648" i="1" s="1"/>
  <c r="AG648" i="1"/>
  <c r="AH648" i="1"/>
  <c r="AI648" i="1"/>
  <c r="CW648" i="1" s="1"/>
  <c r="V648" i="1" s="1"/>
  <c r="AJ648" i="1"/>
  <c r="CX648" i="1" s="1"/>
  <c r="W648" i="1" s="1"/>
  <c r="CQ648" i="1"/>
  <c r="CR648" i="1"/>
  <c r="CU648" i="1"/>
  <c r="T648" i="1" s="1"/>
  <c r="CV648" i="1"/>
  <c r="U648" i="1" s="1"/>
  <c r="FR648" i="1"/>
  <c r="GL648" i="1"/>
  <c r="GO648" i="1"/>
  <c r="GP648" i="1"/>
  <c r="GV648" i="1"/>
  <c r="HC648" i="1" s="1"/>
  <c r="GX648" i="1" s="1"/>
  <c r="C649" i="1"/>
  <c r="D649" i="1"/>
  <c r="I649" i="1"/>
  <c r="K649" i="1"/>
  <c r="P649" i="1"/>
  <c r="AC649" i="1"/>
  <c r="AB649" i="1" s="1"/>
  <c r="AD649" i="1"/>
  <c r="AE649" i="1"/>
  <c r="R649" i="1" s="1"/>
  <c r="AF649" i="1"/>
  <c r="S649" i="1" s="1"/>
  <c r="AG649" i="1"/>
  <c r="AH649" i="1"/>
  <c r="CV649" i="1" s="1"/>
  <c r="U649" i="1" s="1"/>
  <c r="AI649" i="1"/>
  <c r="CW649" i="1" s="1"/>
  <c r="V649" i="1" s="1"/>
  <c r="AJ649" i="1"/>
  <c r="CQ649" i="1"/>
  <c r="CR649" i="1"/>
  <c r="CT649" i="1"/>
  <c r="CU649" i="1"/>
  <c r="T649" i="1" s="1"/>
  <c r="CX649" i="1"/>
  <c r="W649" i="1" s="1"/>
  <c r="FR649" i="1"/>
  <c r="GL649" i="1"/>
  <c r="GO649" i="1"/>
  <c r="GP649" i="1"/>
  <c r="GV649" i="1"/>
  <c r="HC649" i="1" s="1"/>
  <c r="GX649" i="1" s="1"/>
  <c r="I650" i="1"/>
  <c r="Q650" i="1" s="1"/>
  <c r="R650" i="1"/>
  <c r="GK650" i="1" s="1"/>
  <c r="AC650" i="1"/>
  <c r="P650" i="1" s="1"/>
  <c r="AD650" i="1"/>
  <c r="AE650" i="1"/>
  <c r="AF650" i="1"/>
  <c r="AB650" i="1" s="1"/>
  <c r="AG650" i="1"/>
  <c r="CU650" i="1" s="1"/>
  <c r="T650" i="1" s="1"/>
  <c r="AH650" i="1"/>
  <c r="CV650" i="1" s="1"/>
  <c r="U650" i="1" s="1"/>
  <c r="AI650" i="1"/>
  <c r="AJ650" i="1"/>
  <c r="CX650" i="1" s="1"/>
  <c r="W650" i="1" s="1"/>
  <c r="CR650" i="1"/>
  <c r="CS650" i="1"/>
  <c r="CW650" i="1"/>
  <c r="V650" i="1" s="1"/>
  <c r="FR650" i="1"/>
  <c r="GL650" i="1"/>
  <c r="GO650" i="1"/>
  <c r="GP650" i="1"/>
  <c r="GV650" i="1"/>
  <c r="GX650" i="1"/>
  <c r="HC650" i="1"/>
  <c r="AC651" i="1"/>
  <c r="AD651" i="1"/>
  <c r="AB651" i="1" s="1"/>
  <c r="AE651" i="1"/>
  <c r="AF651" i="1"/>
  <c r="AG651" i="1"/>
  <c r="AH651" i="1"/>
  <c r="CV651" i="1" s="1"/>
  <c r="AI651" i="1"/>
  <c r="CW651" i="1" s="1"/>
  <c r="AJ651" i="1"/>
  <c r="CX651" i="1" s="1"/>
  <c r="CQ651" i="1"/>
  <c r="CR651" i="1"/>
  <c r="CU651" i="1"/>
  <c r="FR651" i="1"/>
  <c r="GL651" i="1"/>
  <c r="GO651" i="1"/>
  <c r="GP651" i="1"/>
  <c r="GV651" i="1"/>
  <c r="HC651" i="1" s="1"/>
  <c r="I652" i="1"/>
  <c r="Q652" i="1" s="1"/>
  <c r="R652" i="1"/>
  <c r="GK652" i="1" s="1"/>
  <c r="AC652" i="1"/>
  <c r="P652" i="1" s="1"/>
  <c r="AD652" i="1"/>
  <c r="AE652" i="1"/>
  <c r="AF652" i="1"/>
  <c r="AB652" i="1" s="1"/>
  <c r="AG652" i="1"/>
  <c r="CU652" i="1" s="1"/>
  <c r="T652" i="1" s="1"/>
  <c r="AH652" i="1"/>
  <c r="AI652" i="1"/>
  <c r="AJ652" i="1"/>
  <c r="CX652" i="1" s="1"/>
  <c r="W652" i="1" s="1"/>
  <c r="CR652" i="1"/>
  <c r="CS652" i="1"/>
  <c r="CV652" i="1"/>
  <c r="U652" i="1" s="1"/>
  <c r="CW652" i="1"/>
  <c r="V652" i="1" s="1"/>
  <c r="FR652" i="1"/>
  <c r="GL652" i="1"/>
  <c r="GO652" i="1"/>
  <c r="GP652" i="1"/>
  <c r="GV652" i="1"/>
  <c r="GX652" i="1"/>
  <c r="HC652" i="1"/>
  <c r="AC653" i="1"/>
  <c r="AB653" i="1" s="1"/>
  <c r="AD653" i="1"/>
  <c r="AE653" i="1"/>
  <c r="AF653" i="1"/>
  <c r="AG653" i="1"/>
  <c r="AH653" i="1"/>
  <c r="CV653" i="1" s="1"/>
  <c r="AI653" i="1"/>
  <c r="CW653" i="1" s="1"/>
  <c r="AJ653" i="1"/>
  <c r="CQ653" i="1"/>
  <c r="CR653" i="1"/>
  <c r="CT653" i="1"/>
  <c r="CU653" i="1"/>
  <c r="CX653" i="1"/>
  <c r="FR653" i="1"/>
  <c r="GL653" i="1"/>
  <c r="GO653" i="1"/>
  <c r="GP653" i="1"/>
  <c r="GV653" i="1"/>
  <c r="HC653" i="1" s="1"/>
  <c r="C654" i="1"/>
  <c r="D654" i="1"/>
  <c r="I654" i="1"/>
  <c r="K654" i="1"/>
  <c r="S654" i="1"/>
  <c r="CZ654" i="1" s="1"/>
  <c r="Y654" i="1" s="1"/>
  <c r="AC654" i="1"/>
  <c r="AB654" i="1" s="1"/>
  <c r="AD654" i="1"/>
  <c r="AE654" i="1"/>
  <c r="Q654" i="1" s="1"/>
  <c r="AF654" i="1"/>
  <c r="AG654" i="1"/>
  <c r="CU654" i="1" s="1"/>
  <c r="T654" i="1" s="1"/>
  <c r="AH654" i="1"/>
  <c r="CV654" i="1" s="1"/>
  <c r="U654" i="1" s="1"/>
  <c r="AI654" i="1"/>
  <c r="CW654" i="1" s="1"/>
  <c r="V654" i="1" s="1"/>
  <c r="AJ654" i="1"/>
  <c r="CR654" i="1"/>
  <c r="CT654" i="1"/>
  <c r="CX654" i="1"/>
  <c r="W654" i="1" s="1"/>
  <c r="FR654" i="1"/>
  <c r="GL654" i="1"/>
  <c r="GO654" i="1"/>
  <c r="GP654" i="1"/>
  <c r="GV654" i="1"/>
  <c r="HC654" i="1"/>
  <c r="GX654" i="1" s="1"/>
  <c r="C655" i="1"/>
  <c r="D655" i="1"/>
  <c r="I655" i="1"/>
  <c r="K655" i="1"/>
  <c r="R655" i="1"/>
  <c r="GK655" i="1" s="1"/>
  <c r="AC655" i="1"/>
  <c r="P655" i="1" s="1"/>
  <c r="AD655" i="1"/>
  <c r="AE655" i="1"/>
  <c r="Q655" i="1" s="1"/>
  <c r="AF655" i="1"/>
  <c r="AB655" i="1" s="1"/>
  <c r="AG655" i="1"/>
  <c r="CU655" i="1" s="1"/>
  <c r="T655" i="1" s="1"/>
  <c r="AH655" i="1"/>
  <c r="AI655" i="1"/>
  <c r="AJ655" i="1"/>
  <c r="CX655" i="1" s="1"/>
  <c r="W655" i="1" s="1"/>
  <c r="CR655" i="1"/>
  <c r="CS655" i="1"/>
  <c r="CV655" i="1"/>
  <c r="U655" i="1" s="1"/>
  <c r="CW655" i="1"/>
  <c r="V655" i="1" s="1"/>
  <c r="FR655" i="1"/>
  <c r="GL655" i="1"/>
  <c r="GO655" i="1"/>
  <c r="GP655" i="1"/>
  <c r="GV655" i="1"/>
  <c r="GX655" i="1"/>
  <c r="HC655" i="1"/>
  <c r="I656" i="1"/>
  <c r="P656" i="1"/>
  <c r="AC656" i="1"/>
  <c r="AB656" i="1" s="1"/>
  <c r="AD656" i="1"/>
  <c r="AE656" i="1"/>
  <c r="R656" i="1" s="1"/>
  <c r="GK656" i="1" s="1"/>
  <c r="AF656" i="1"/>
  <c r="S656" i="1" s="1"/>
  <c r="AG656" i="1"/>
  <c r="AH656" i="1"/>
  <c r="CV656" i="1" s="1"/>
  <c r="U656" i="1" s="1"/>
  <c r="AI656" i="1"/>
  <c r="CW656" i="1" s="1"/>
  <c r="V656" i="1" s="1"/>
  <c r="AJ656" i="1"/>
  <c r="CQ656" i="1"/>
  <c r="CR656" i="1"/>
  <c r="CT656" i="1"/>
  <c r="CU656" i="1"/>
  <c r="T656" i="1" s="1"/>
  <c r="CX656" i="1"/>
  <c r="W656" i="1" s="1"/>
  <c r="FR656" i="1"/>
  <c r="GL656" i="1"/>
  <c r="GO656" i="1"/>
  <c r="GP656" i="1"/>
  <c r="GV656" i="1"/>
  <c r="HC656" i="1" s="1"/>
  <c r="GX656" i="1" s="1"/>
  <c r="I657" i="1"/>
  <c r="Q657" i="1" s="1"/>
  <c r="R657" i="1"/>
  <c r="GK657" i="1" s="1"/>
  <c r="AC657" i="1"/>
  <c r="P657" i="1" s="1"/>
  <c r="AE657" i="1"/>
  <c r="AD657" i="1" s="1"/>
  <c r="AB657" i="1" s="1"/>
  <c r="AF657" i="1"/>
  <c r="S657" i="1" s="1"/>
  <c r="AG657" i="1"/>
  <c r="CU657" i="1" s="1"/>
  <c r="T657" i="1" s="1"/>
  <c r="AH657" i="1"/>
  <c r="CV657" i="1" s="1"/>
  <c r="U657" i="1" s="1"/>
  <c r="AI657" i="1"/>
  <c r="AJ657" i="1"/>
  <c r="CX657" i="1" s="1"/>
  <c r="W657" i="1" s="1"/>
  <c r="CR657" i="1"/>
  <c r="CS657" i="1"/>
  <c r="CW657" i="1"/>
  <c r="V657" i="1" s="1"/>
  <c r="FR657" i="1"/>
  <c r="GL657" i="1"/>
  <c r="GO657" i="1"/>
  <c r="GP657" i="1"/>
  <c r="GV657" i="1"/>
  <c r="GX657" i="1"/>
  <c r="HC657" i="1"/>
  <c r="I658" i="1"/>
  <c r="P658" i="1"/>
  <c r="AC658" i="1"/>
  <c r="AD658" i="1"/>
  <c r="AB658" i="1" s="1"/>
  <c r="AE658" i="1"/>
  <c r="R658" i="1" s="1"/>
  <c r="GK658" i="1" s="1"/>
  <c r="AF658" i="1"/>
  <c r="S658" i="1" s="1"/>
  <c r="AG658" i="1"/>
  <c r="AH658" i="1"/>
  <c r="CV658" i="1" s="1"/>
  <c r="U658" i="1" s="1"/>
  <c r="AI658" i="1"/>
  <c r="CW658" i="1" s="1"/>
  <c r="V658" i="1" s="1"/>
  <c r="AJ658" i="1"/>
  <c r="CX658" i="1" s="1"/>
  <c r="W658" i="1" s="1"/>
  <c r="CQ658" i="1"/>
  <c r="CR658" i="1"/>
  <c r="CU658" i="1"/>
  <c r="T658" i="1" s="1"/>
  <c r="FR658" i="1"/>
  <c r="GL658" i="1"/>
  <c r="GO658" i="1"/>
  <c r="GP658" i="1"/>
  <c r="GV658" i="1"/>
  <c r="HC658" i="1" s="1"/>
  <c r="GX658" i="1" s="1"/>
  <c r="I659" i="1"/>
  <c r="Q659" i="1" s="1"/>
  <c r="R659" i="1"/>
  <c r="GK659" i="1" s="1"/>
  <c r="AC659" i="1"/>
  <c r="P659" i="1" s="1"/>
  <c r="AD659" i="1"/>
  <c r="AE659" i="1"/>
  <c r="AF659" i="1"/>
  <c r="AB659" i="1" s="1"/>
  <c r="AG659" i="1"/>
  <c r="CU659" i="1" s="1"/>
  <c r="T659" i="1" s="1"/>
  <c r="AH659" i="1"/>
  <c r="CV659" i="1" s="1"/>
  <c r="U659" i="1" s="1"/>
  <c r="AI659" i="1"/>
  <c r="AJ659" i="1"/>
  <c r="CX659" i="1" s="1"/>
  <c r="W659" i="1" s="1"/>
  <c r="CR659" i="1"/>
  <c r="CS659" i="1"/>
  <c r="CW659" i="1"/>
  <c r="V659" i="1" s="1"/>
  <c r="FR659" i="1"/>
  <c r="GL659" i="1"/>
  <c r="GO659" i="1"/>
  <c r="GP659" i="1"/>
  <c r="GV659" i="1"/>
  <c r="GX659" i="1"/>
  <c r="HC659" i="1"/>
  <c r="I660" i="1"/>
  <c r="P660" i="1"/>
  <c r="AC660" i="1"/>
  <c r="AD660" i="1"/>
  <c r="AB660" i="1" s="1"/>
  <c r="AE660" i="1"/>
  <c r="R660" i="1" s="1"/>
  <c r="GK660" i="1" s="1"/>
  <c r="AF660" i="1"/>
  <c r="S660" i="1" s="1"/>
  <c r="AG660" i="1"/>
  <c r="AH660" i="1"/>
  <c r="CV660" i="1" s="1"/>
  <c r="U660" i="1" s="1"/>
  <c r="AI660" i="1"/>
  <c r="CW660" i="1" s="1"/>
  <c r="V660" i="1" s="1"/>
  <c r="AJ660" i="1"/>
  <c r="CX660" i="1" s="1"/>
  <c r="W660" i="1" s="1"/>
  <c r="CQ660" i="1"/>
  <c r="CR660" i="1"/>
  <c r="CU660" i="1"/>
  <c r="T660" i="1" s="1"/>
  <c r="FR660" i="1"/>
  <c r="GL660" i="1"/>
  <c r="GO660" i="1"/>
  <c r="GP660" i="1"/>
  <c r="GV660" i="1"/>
  <c r="HC660" i="1" s="1"/>
  <c r="GX660" i="1" s="1"/>
  <c r="I661" i="1"/>
  <c r="Q661" i="1" s="1"/>
  <c r="R661" i="1"/>
  <c r="GK661" i="1" s="1"/>
  <c r="AC661" i="1"/>
  <c r="P661" i="1" s="1"/>
  <c r="AD661" i="1"/>
  <c r="AE661" i="1"/>
  <c r="AF661" i="1"/>
  <c r="AB661" i="1" s="1"/>
  <c r="AG661" i="1"/>
  <c r="CU661" i="1" s="1"/>
  <c r="T661" i="1" s="1"/>
  <c r="AH661" i="1"/>
  <c r="AI661" i="1"/>
  <c r="AJ661" i="1"/>
  <c r="CX661" i="1" s="1"/>
  <c r="W661" i="1" s="1"/>
  <c r="CR661" i="1"/>
  <c r="CS661" i="1"/>
  <c r="CV661" i="1"/>
  <c r="U661" i="1" s="1"/>
  <c r="CW661" i="1"/>
  <c r="V661" i="1" s="1"/>
  <c r="FR661" i="1"/>
  <c r="GL661" i="1"/>
  <c r="GO661" i="1"/>
  <c r="GP661" i="1"/>
  <c r="GV661" i="1"/>
  <c r="GX661" i="1"/>
  <c r="HC661" i="1"/>
  <c r="C662" i="1"/>
  <c r="D662" i="1"/>
  <c r="I662" i="1"/>
  <c r="K662" i="1"/>
  <c r="AC662" i="1"/>
  <c r="P662" i="1" s="1"/>
  <c r="AE662" i="1"/>
  <c r="AD662" i="1" s="1"/>
  <c r="AB662" i="1" s="1"/>
  <c r="AF662" i="1"/>
  <c r="S662" i="1" s="1"/>
  <c r="AG662" i="1"/>
  <c r="AH662" i="1"/>
  <c r="AI662" i="1"/>
  <c r="CW662" i="1" s="1"/>
  <c r="V662" i="1" s="1"/>
  <c r="AJ662" i="1"/>
  <c r="CX662" i="1" s="1"/>
  <c r="W662" i="1" s="1"/>
  <c r="CQ662" i="1"/>
  <c r="CR662" i="1"/>
  <c r="CU662" i="1"/>
  <c r="T662" i="1" s="1"/>
  <c r="CV662" i="1"/>
  <c r="U662" i="1" s="1"/>
  <c r="FR662" i="1"/>
  <c r="GL662" i="1"/>
  <c r="GO662" i="1"/>
  <c r="GP662" i="1"/>
  <c r="GV662" i="1"/>
  <c r="HC662" i="1" s="1"/>
  <c r="GX662" i="1" s="1"/>
  <c r="C663" i="1"/>
  <c r="D663" i="1"/>
  <c r="I663" i="1"/>
  <c r="K663" i="1"/>
  <c r="P663" i="1"/>
  <c r="AC663" i="1"/>
  <c r="AB663" i="1" s="1"/>
  <c r="AD663" i="1"/>
  <c r="AE663" i="1"/>
  <c r="R663" i="1" s="1"/>
  <c r="GK663" i="1" s="1"/>
  <c r="AF663" i="1"/>
  <c r="S663" i="1" s="1"/>
  <c r="AG663" i="1"/>
  <c r="AH663" i="1"/>
  <c r="CV663" i="1" s="1"/>
  <c r="U663" i="1" s="1"/>
  <c r="AI663" i="1"/>
  <c r="CW663" i="1" s="1"/>
  <c r="V663" i="1" s="1"/>
  <c r="AJ663" i="1"/>
  <c r="CQ663" i="1"/>
  <c r="CR663" i="1"/>
  <c r="CT663" i="1"/>
  <c r="CU663" i="1"/>
  <c r="T663" i="1" s="1"/>
  <c r="CX663" i="1"/>
  <c r="W663" i="1" s="1"/>
  <c r="FR663" i="1"/>
  <c r="GL663" i="1"/>
  <c r="GO663" i="1"/>
  <c r="GP663" i="1"/>
  <c r="GV663" i="1"/>
  <c r="HC663" i="1" s="1"/>
  <c r="GX663" i="1" s="1"/>
  <c r="I664" i="1"/>
  <c r="Q664" i="1" s="1"/>
  <c r="R664" i="1"/>
  <c r="GK664" i="1" s="1"/>
  <c r="AC664" i="1"/>
  <c r="P664" i="1" s="1"/>
  <c r="AE664" i="1"/>
  <c r="AD664" i="1" s="1"/>
  <c r="AB664" i="1" s="1"/>
  <c r="AF664" i="1"/>
  <c r="S664" i="1" s="1"/>
  <c r="AG664" i="1"/>
  <c r="CU664" i="1" s="1"/>
  <c r="T664" i="1" s="1"/>
  <c r="AH664" i="1"/>
  <c r="AI664" i="1"/>
  <c r="AJ664" i="1"/>
  <c r="CX664" i="1" s="1"/>
  <c r="W664" i="1" s="1"/>
  <c r="CR664" i="1"/>
  <c r="CS664" i="1"/>
  <c r="CV664" i="1"/>
  <c r="U664" i="1" s="1"/>
  <c r="CW664" i="1"/>
  <c r="V664" i="1" s="1"/>
  <c r="FR664" i="1"/>
  <c r="GL664" i="1"/>
  <c r="GO664" i="1"/>
  <c r="GP664" i="1"/>
  <c r="GV664" i="1"/>
  <c r="GX664" i="1"/>
  <c r="HC664" i="1"/>
  <c r="AC665" i="1"/>
  <c r="AB665" i="1" s="1"/>
  <c r="AD665" i="1"/>
  <c r="AE665" i="1"/>
  <c r="AF665" i="1"/>
  <c r="AG665" i="1"/>
  <c r="AH665" i="1"/>
  <c r="CV665" i="1" s="1"/>
  <c r="AI665" i="1"/>
  <c r="CW665" i="1" s="1"/>
  <c r="AJ665" i="1"/>
  <c r="CQ665" i="1"/>
  <c r="CR665" i="1"/>
  <c r="CT665" i="1"/>
  <c r="CU665" i="1"/>
  <c r="CX665" i="1"/>
  <c r="FR665" i="1"/>
  <c r="GL665" i="1"/>
  <c r="GO665" i="1"/>
  <c r="GP665" i="1"/>
  <c r="GV665" i="1"/>
  <c r="HC665" i="1" s="1"/>
  <c r="C666" i="1"/>
  <c r="D666" i="1"/>
  <c r="I666" i="1"/>
  <c r="K666" i="1"/>
  <c r="S666" i="1"/>
  <c r="CZ666" i="1" s="1"/>
  <c r="Y666" i="1" s="1"/>
  <c r="AC666" i="1"/>
  <c r="AB666" i="1" s="1"/>
  <c r="AD666" i="1"/>
  <c r="AE666" i="1"/>
  <c r="Q666" i="1" s="1"/>
  <c r="AF666" i="1"/>
  <c r="AG666" i="1"/>
  <c r="CU666" i="1" s="1"/>
  <c r="T666" i="1" s="1"/>
  <c r="AH666" i="1"/>
  <c r="CV666" i="1" s="1"/>
  <c r="U666" i="1" s="1"/>
  <c r="AI666" i="1"/>
  <c r="AJ666" i="1"/>
  <c r="CR666" i="1"/>
  <c r="CS666" i="1"/>
  <c r="CT666" i="1"/>
  <c r="CW666" i="1"/>
  <c r="V666" i="1" s="1"/>
  <c r="CX666" i="1"/>
  <c r="W666" i="1" s="1"/>
  <c r="FR666" i="1"/>
  <c r="GL666" i="1"/>
  <c r="GO666" i="1"/>
  <c r="CC679" i="1" s="1"/>
  <c r="GP666" i="1"/>
  <c r="GV666" i="1"/>
  <c r="HC666" i="1"/>
  <c r="GX666" i="1" s="1"/>
  <c r="C667" i="1"/>
  <c r="D667" i="1"/>
  <c r="I667" i="1"/>
  <c r="K667" i="1"/>
  <c r="R667" i="1"/>
  <c r="GK667" i="1" s="1"/>
  <c r="AC667" i="1"/>
  <c r="P667" i="1" s="1"/>
  <c r="AE667" i="1"/>
  <c r="AD667" i="1" s="1"/>
  <c r="AB667" i="1" s="1"/>
  <c r="AF667" i="1"/>
  <c r="S667" i="1" s="1"/>
  <c r="AG667" i="1"/>
  <c r="CU667" i="1" s="1"/>
  <c r="T667" i="1" s="1"/>
  <c r="AH667" i="1"/>
  <c r="AI667" i="1"/>
  <c r="AJ667" i="1"/>
  <c r="CX667" i="1" s="1"/>
  <c r="W667" i="1" s="1"/>
  <c r="CR667" i="1"/>
  <c r="CS667" i="1"/>
  <c r="CV667" i="1"/>
  <c r="U667" i="1" s="1"/>
  <c r="CW667" i="1"/>
  <c r="V667" i="1" s="1"/>
  <c r="FR667" i="1"/>
  <c r="GL667" i="1"/>
  <c r="GO667" i="1"/>
  <c r="GP667" i="1"/>
  <c r="GV667" i="1"/>
  <c r="GX667" i="1"/>
  <c r="HC667" i="1"/>
  <c r="I668" i="1"/>
  <c r="P668" i="1"/>
  <c r="S668" i="1"/>
  <c r="AC668" i="1"/>
  <c r="AB668" i="1" s="1"/>
  <c r="AD668" i="1"/>
  <c r="AE668" i="1"/>
  <c r="R668" i="1" s="1"/>
  <c r="GK668" i="1" s="1"/>
  <c r="AF668" i="1"/>
  <c r="AG668" i="1"/>
  <c r="AH668" i="1"/>
  <c r="CV668" i="1" s="1"/>
  <c r="U668" i="1" s="1"/>
  <c r="AI668" i="1"/>
  <c r="CW668" i="1" s="1"/>
  <c r="V668" i="1" s="1"/>
  <c r="AJ668" i="1"/>
  <c r="CQ668" i="1"/>
  <c r="CR668" i="1"/>
  <c r="CT668" i="1"/>
  <c r="CU668" i="1"/>
  <c r="T668" i="1" s="1"/>
  <c r="CX668" i="1"/>
  <c r="W668" i="1" s="1"/>
  <c r="CY668" i="1"/>
  <c r="X668" i="1" s="1"/>
  <c r="CZ668" i="1"/>
  <c r="Y668" i="1" s="1"/>
  <c r="FR668" i="1"/>
  <c r="GL668" i="1"/>
  <c r="GO668" i="1"/>
  <c r="GP668" i="1"/>
  <c r="GV668" i="1"/>
  <c r="HC668" i="1" s="1"/>
  <c r="GX668" i="1" s="1"/>
  <c r="I669" i="1"/>
  <c r="Q669" i="1" s="1"/>
  <c r="R669" i="1"/>
  <c r="GK669" i="1" s="1"/>
  <c r="AC669" i="1"/>
  <c r="P669" i="1" s="1"/>
  <c r="CP669" i="1" s="1"/>
  <c r="O669" i="1" s="1"/>
  <c r="AE669" i="1"/>
  <c r="AD669" i="1" s="1"/>
  <c r="AB669" i="1" s="1"/>
  <c r="AF669" i="1"/>
  <c r="S669" i="1" s="1"/>
  <c r="AG669" i="1"/>
  <c r="CU669" i="1" s="1"/>
  <c r="T669" i="1" s="1"/>
  <c r="AH669" i="1"/>
  <c r="AI669" i="1"/>
  <c r="AJ669" i="1"/>
  <c r="CX669" i="1" s="1"/>
  <c r="W669" i="1" s="1"/>
  <c r="CR669" i="1"/>
  <c r="CS669" i="1"/>
  <c r="CV669" i="1"/>
  <c r="U669" i="1" s="1"/>
  <c r="CW669" i="1"/>
  <c r="V669" i="1" s="1"/>
  <c r="FR669" i="1"/>
  <c r="GL669" i="1"/>
  <c r="GO669" i="1"/>
  <c r="GP669" i="1"/>
  <c r="GV669" i="1"/>
  <c r="GX669" i="1"/>
  <c r="HC669" i="1"/>
  <c r="I670" i="1"/>
  <c r="P670" i="1"/>
  <c r="AC670" i="1"/>
  <c r="AB670" i="1" s="1"/>
  <c r="AD670" i="1"/>
  <c r="AE670" i="1"/>
  <c r="R670" i="1" s="1"/>
  <c r="GK670" i="1" s="1"/>
  <c r="AF670" i="1"/>
  <c r="S670" i="1" s="1"/>
  <c r="AG670" i="1"/>
  <c r="AH670" i="1"/>
  <c r="CV670" i="1" s="1"/>
  <c r="U670" i="1" s="1"/>
  <c r="AI670" i="1"/>
  <c r="CW670" i="1" s="1"/>
  <c r="V670" i="1" s="1"/>
  <c r="AJ670" i="1"/>
  <c r="CQ670" i="1"/>
  <c r="CR670" i="1"/>
  <c r="CT670" i="1"/>
  <c r="CU670" i="1"/>
  <c r="T670" i="1" s="1"/>
  <c r="CX670" i="1"/>
  <c r="W670" i="1" s="1"/>
  <c r="FR670" i="1"/>
  <c r="GL670" i="1"/>
  <c r="GO670" i="1"/>
  <c r="GP670" i="1"/>
  <c r="GV670" i="1"/>
  <c r="HC670" i="1" s="1"/>
  <c r="GX670" i="1" s="1"/>
  <c r="I671" i="1"/>
  <c r="Q671" i="1" s="1"/>
  <c r="R671" i="1"/>
  <c r="GK671" i="1" s="1"/>
  <c r="AC671" i="1"/>
  <c r="P671" i="1" s="1"/>
  <c r="CP671" i="1" s="1"/>
  <c r="O671" i="1" s="1"/>
  <c r="AE671" i="1"/>
  <c r="AD671" i="1" s="1"/>
  <c r="AB671" i="1" s="1"/>
  <c r="AF671" i="1"/>
  <c r="S671" i="1" s="1"/>
  <c r="AG671" i="1"/>
  <c r="CU671" i="1" s="1"/>
  <c r="T671" i="1" s="1"/>
  <c r="AH671" i="1"/>
  <c r="AI671" i="1"/>
  <c r="AJ671" i="1"/>
  <c r="CX671" i="1" s="1"/>
  <c r="W671" i="1" s="1"/>
  <c r="CR671" i="1"/>
  <c r="CS671" i="1"/>
  <c r="CV671" i="1"/>
  <c r="U671" i="1" s="1"/>
  <c r="CW671" i="1"/>
  <c r="V671" i="1" s="1"/>
  <c r="FR671" i="1"/>
  <c r="GL671" i="1"/>
  <c r="GO671" i="1"/>
  <c r="GP671" i="1"/>
  <c r="GV671" i="1"/>
  <c r="GX671" i="1"/>
  <c r="HC671" i="1"/>
  <c r="I672" i="1"/>
  <c r="K672" i="1"/>
  <c r="S672" i="1"/>
  <c r="CZ672" i="1" s="1"/>
  <c r="Y672" i="1" s="1"/>
  <c r="AC672" i="1"/>
  <c r="AB672" i="1" s="1"/>
  <c r="AD672" i="1"/>
  <c r="AE672" i="1"/>
  <c r="Q672" i="1" s="1"/>
  <c r="AF672" i="1"/>
  <c r="AG672" i="1"/>
  <c r="CU672" i="1" s="1"/>
  <c r="T672" i="1" s="1"/>
  <c r="AH672" i="1"/>
  <c r="CV672" i="1" s="1"/>
  <c r="U672" i="1" s="1"/>
  <c r="AI672" i="1"/>
  <c r="AJ672" i="1"/>
  <c r="CR672" i="1"/>
  <c r="CS672" i="1"/>
  <c r="CT672" i="1"/>
  <c r="CW672" i="1"/>
  <c r="V672" i="1" s="1"/>
  <c r="CX672" i="1"/>
  <c r="W672" i="1" s="1"/>
  <c r="FR672" i="1"/>
  <c r="GL672" i="1"/>
  <c r="GO672" i="1"/>
  <c r="GP672" i="1"/>
  <c r="GV672" i="1"/>
  <c r="HC672" i="1"/>
  <c r="GX672" i="1" s="1"/>
  <c r="I673" i="1"/>
  <c r="K673" i="1"/>
  <c r="P673" i="1"/>
  <c r="AC673" i="1"/>
  <c r="AB673" i="1" s="1"/>
  <c r="AD673" i="1"/>
  <c r="AE673" i="1"/>
  <c r="R673" i="1" s="1"/>
  <c r="GK673" i="1" s="1"/>
  <c r="AF673" i="1"/>
  <c r="S673" i="1" s="1"/>
  <c r="AG673" i="1"/>
  <c r="AH673" i="1"/>
  <c r="CV673" i="1" s="1"/>
  <c r="U673" i="1" s="1"/>
  <c r="AI673" i="1"/>
  <c r="CW673" i="1" s="1"/>
  <c r="V673" i="1" s="1"/>
  <c r="AJ673" i="1"/>
  <c r="CQ673" i="1"/>
  <c r="CR673" i="1"/>
  <c r="CT673" i="1"/>
  <c r="CU673" i="1"/>
  <c r="T673" i="1" s="1"/>
  <c r="CX673" i="1"/>
  <c r="W673" i="1" s="1"/>
  <c r="FR673" i="1"/>
  <c r="GL673" i="1"/>
  <c r="FR679" i="1" s="1"/>
  <c r="GO673" i="1"/>
  <c r="GP673" i="1"/>
  <c r="FV679" i="1" s="1"/>
  <c r="GV673" i="1"/>
  <c r="HC673" i="1" s="1"/>
  <c r="GX673" i="1" s="1"/>
  <c r="C674" i="1"/>
  <c r="D674" i="1"/>
  <c r="I674" i="1"/>
  <c r="K674" i="1"/>
  <c r="S674" i="1"/>
  <c r="CZ674" i="1" s="1"/>
  <c r="Y674" i="1" s="1"/>
  <c r="AC674" i="1"/>
  <c r="AB674" i="1" s="1"/>
  <c r="AD674" i="1"/>
  <c r="AE674" i="1"/>
  <c r="Q674" i="1" s="1"/>
  <c r="AF674" i="1"/>
  <c r="AG674" i="1"/>
  <c r="CU674" i="1" s="1"/>
  <c r="T674" i="1" s="1"/>
  <c r="AH674" i="1"/>
  <c r="CV674" i="1" s="1"/>
  <c r="U674" i="1" s="1"/>
  <c r="AI674" i="1"/>
  <c r="AJ674" i="1"/>
  <c r="CR674" i="1"/>
  <c r="CS674" i="1"/>
  <c r="CT674" i="1"/>
  <c r="CW674" i="1"/>
  <c r="V674" i="1" s="1"/>
  <c r="CX674" i="1"/>
  <c r="W674" i="1" s="1"/>
  <c r="FR674" i="1"/>
  <c r="GL674" i="1"/>
  <c r="GO674" i="1"/>
  <c r="GP674" i="1"/>
  <c r="GV674" i="1"/>
  <c r="HC674" i="1"/>
  <c r="GX674" i="1" s="1"/>
  <c r="C675" i="1"/>
  <c r="D675" i="1"/>
  <c r="I675" i="1"/>
  <c r="K675" i="1"/>
  <c r="R675" i="1"/>
  <c r="GK675" i="1" s="1"/>
  <c r="AC675" i="1"/>
  <c r="P675" i="1" s="1"/>
  <c r="AE675" i="1"/>
  <c r="AD675" i="1" s="1"/>
  <c r="AB675" i="1" s="1"/>
  <c r="AF675" i="1"/>
  <c r="S675" i="1" s="1"/>
  <c r="AG675" i="1"/>
  <c r="CU675" i="1" s="1"/>
  <c r="T675" i="1" s="1"/>
  <c r="AH675" i="1"/>
  <c r="AI675" i="1"/>
  <c r="AJ675" i="1"/>
  <c r="CX675" i="1" s="1"/>
  <c r="W675" i="1" s="1"/>
  <c r="CR675" i="1"/>
  <c r="CS675" i="1"/>
  <c r="CV675" i="1"/>
  <c r="U675" i="1" s="1"/>
  <c r="CW675" i="1"/>
  <c r="V675" i="1" s="1"/>
  <c r="FR675" i="1"/>
  <c r="GL675" i="1"/>
  <c r="GO675" i="1"/>
  <c r="GP675" i="1"/>
  <c r="GV675" i="1"/>
  <c r="GX675" i="1"/>
  <c r="HC675" i="1"/>
  <c r="I676" i="1"/>
  <c r="P676" i="1"/>
  <c r="S676" i="1"/>
  <c r="AC676" i="1"/>
  <c r="AB676" i="1" s="1"/>
  <c r="AD676" i="1"/>
  <c r="AE676" i="1"/>
  <c r="R676" i="1" s="1"/>
  <c r="GK676" i="1" s="1"/>
  <c r="AF676" i="1"/>
  <c r="AG676" i="1"/>
  <c r="AH676" i="1"/>
  <c r="CV676" i="1" s="1"/>
  <c r="U676" i="1" s="1"/>
  <c r="AI676" i="1"/>
  <c r="CW676" i="1" s="1"/>
  <c r="V676" i="1" s="1"/>
  <c r="AJ676" i="1"/>
  <c r="CQ676" i="1"/>
  <c r="CR676" i="1"/>
  <c r="CT676" i="1"/>
  <c r="CU676" i="1"/>
  <c r="T676" i="1" s="1"/>
  <c r="CX676" i="1"/>
  <c r="W676" i="1" s="1"/>
  <c r="CY676" i="1"/>
  <c r="X676" i="1" s="1"/>
  <c r="CZ676" i="1"/>
  <c r="Y676" i="1" s="1"/>
  <c r="FR676" i="1"/>
  <c r="GL676" i="1"/>
  <c r="GO676" i="1"/>
  <c r="GP676" i="1"/>
  <c r="GV676" i="1"/>
  <c r="HC676" i="1" s="1"/>
  <c r="GX676" i="1" s="1"/>
  <c r="I677" i="1"/>
  <c r="Q677" i="1" s="1"/>
  <c r="AC677" i="1"/>
  <c r="P677" i="1" s="1"/>
  <c r="AE677" i="1"/>
  <c r="AD677" i="1" s="1"/>
  <c r="AB677" i="1" s="1"/>
  <c r="AF677" i="1"/>
  <c r="AG677" i="1"/>
  <c r="CU677" i="1" s="1"/>
  <c r="AH677" i="1"/>
  <c r="AI677" i="1"/>
  <c r="AJ677" i="1"/>
  <c r="CX677" i="1" s="1"/>
  <c r="CR677" i="1"/>
  <c r="CS677" i="1"/>
  <c r="CV677" i="1"/>
  <c r="CW677" i="1"/>
  <c r="V677" i="1" s="1"/>
  <c r="FR677" i="1"/>
  <c r="GL677" i="1"/>
  <c r="GO677" i="1"/>
  <c r="GP677" i="1"/>
  <c r="GV677" i="1"/>
  <c r="HC677" i="1"/>
  <c r="B679" i="1"/>
  <c r="B646" i="1" s="1"/>
  <c r="C679" i="1"/>
  <c r="C646" i="1" s="1"/>
  <c r="D679" i="1"/>
  <c r="D646" i="1" s="1"/>
  <c r="F679" i="1"/>
  <c r="F646" i="1" s="1"/>
  <c r="G679" i="1"/>
  <c r="G646" i="1" s="1"/>
  <c r="AH679" i="1"/>
  <c r="BX679" i="1"/>
  <c r="BY679" i="1"/>
  <c r="AP679" i="1" s="1"/>
  <c r="CK679" i="1"/>
  <c r="BB679" i="1" s="1"/>
  <c r="CL679" i="1"/>
  <c r="BC679" i="1" s="1"/>
  <c r="CM679" i="1"/>
  <c r="CM646" i="1" s="1"/>
  <c r="EL679" i="1"/>
  <c r="EL646" i="1" s="1"/>
  <c r="ET679" i="1"/>
  <c r="FP679" i="1"/>
  <c r="FP646" i="1" s="1"/>
  <c r="FQ679" i="1"/>
  <c r="EH679" i="1" s="1"/>
  <c r="FU679" i="1"/>
  <c r="FU646" i="1" s="1"/>
  <c r="FY679" i="1"/>
  <c r="FY646" i="1" s="1"/>
  <c r="GC679" i="1"/>
  <c r="GC646" i="1" s="1"/>
  <c r="GD679" i="1"/>
  <c r="GD646" i="1" s="1"/>
  <c r="GE679" i="1"/>
  <c r="GE646" i="1" s="1"/>
  <c r="D709" i="1"/>
  <c r="E711" i="1"/>
  <c r="Z711" i="1"/>
  <c r="AA711" i="1"/>
  <c r="AM711" i="1"/>
  <c r="AN711" i="1"/>
  <c r="BE711" i="1"/>
  <c r="BF711" i="1"/>
  <c r="BG711" i="1"/>
  <c r="BH711" i="1"/>
  <c r="BI711" i="1"/>
  <c r="BJ711" i="1"/>
  <c r="BK711" i="1"/>
  <c r="BL711" i="1"/>
  <c r="BM711" i="1"/>
  <c r="BN711" i="1"/>
  <c r="BO711" i="1"/>
  <c r="BP711" i="1"/>
  <c r="BQ711" i="1"/>
  <c r="BR711" i="1"/>
  <c r="BS711" i="1"/>
  <c r="BT711" i="1"/>
  <c r="BU711" i="1"/>
  <c r="BV711" i="1"/>
  <c r="BW711" i="1"/>
  <c r="CN711" i="1"/>
  <c r="CO711" i="1"/>
  <c r="CP711" i="1"/>
  <c r="CQ711" i="1"/>
  <c r="CR711" i="1"/>
  <c r="CS711" i="1"/>
  <c r="CT711" i="1"/>
  <c r="CU711" i="1"/>
  <c r="CV711" i="1"/>
  <c r="CW711" i="1"/>
  <c r="CX711" i="1"/>
  <c r="CY711" i="1"/>
  <c r="CZ711" i="1"/>
  <c r="DA711" i="1"/>
  <c r="DB711" i="1"/>
  <c r="DC711" i="1"/>
  <c r="DD711" i="1"/>
  <c r="DE711" i="1"/>
  <c r="DF711" i="1"/>
  <c r="DR711" i="1"/>
  <c r="DS711" i="1"/>
  <c r="EE711" i="1"/>
  <c r="EF711" i="1"/>
  <c r="EW711" i="1"/>
  <c r="EX711" i="1"/>
  <c r="EY711" i="1"/>
  <c r="EZ711" i="1"/>
  <c r="FA711" i="1"/>
  <c r="FB711" i="1"/>
  <c r="FC711" i="1"/>
  <c r="FD711" i="1"/>
  <c r="FE711" i="1"/>
  <c r="FF711" i="1"/>
  <c r="FG711" i="1"/>
  <c r="FH711" i="1"/>
  <c r="FI711" i="1"/>
  <c r="FJ711" i="1"/>
  <c r="FK711" i="1"/>
  <c r="FL711" i="1"/>
  <c r="FM711" i="1"/>
  <c r="FN711" i="1"/>
  <c r="FO711" i="1"/>
  <c r="GF711" i="1"/>
  <c r="GG711" i="1"/>
  <c r="GH711" i="1"/>
  <c r="GI711" i="1"/>
  <c r="GJ711" i="1"/>
  <c r="GK711" i="1"/>
  <c r="GL711" i="1"/>
  <c r="GM711" i="1"/>
  <c r="GN711" i="1"/>
  <c r="GO711" i="1"/>
  <c r="GP711" i="1"/>
  <c r="GQ711" i="1"/>
  <c r="GR711" i="1"/>
  <c r="GS711" i="1"/>
  <c r="GT711" i="1"/>
  <c r="GU711" i="1"/>
  <c r="GV711" i="1"/>
  <c r="GW711" i="1"/>
  <c r="GX711" i="1"/>
  <c r="C713" i="1"/>
  <c r="D713" i="1"/>
  <c r="I713" i="1"/>
  <c r="K713" i="1"/>
  <c r="S713" i="1"/>
  <c r="AC713" i="1"/>
  <c r="AD713" i="1"/>
  <c r="AE713" i="1"/>
  <c r="Q713" i="1" s="1"/>
  <c r="AF713" i="1"/>
  <c r="AG713" i="1"/>
  <c r="CU713" i="1" s="1"/>
  <c r="T713" i="1" s="1"/>
  <c r="AH713" i="1"/>
  <c r="CV713" i="1" s="1"/>
  <c r="U713" i="1" s="1"/>
  <c r="AI713" i="1"/>
  <c r="AJ713" i="1"/>
  <c r="CR713" i="1"/>
  <c r="CS713" i="1"/>
  <c r="CT713" i="1"/>
  <c r="CW713" i="1"/>
  <c r="V713" i="1" s="1"/>
  <c r="CX713" i="1"/>
  <c r="W713" i="1" s="1"/>
  <c r="FR713" i="1"/>
  <c r="GL713" i="1"/>
  <c r="GO713" i="1"/>
  <c r="GP713" i="1"/>
  <c r="GV713" i="1"/>
  <c r="HC713" i="1"/>
  <c r="GX713" i="1" s="1"/>
  <c r="C714" i="1"/>
  <c r="D714" i="1"/>
  <c r="I714" i="1"/>
  <c r="K714" i="1"/>
  <c r="R714" i="1"/>
  <c r="GK714" i="1" s="1"/>
  <c r="AC714" i="1"/>
  <c r="P714" i="1" s="1"/>
  <c r="AE714" i="1"/>
  <c r="AD714" i="1" s="1"/>
  <c r="AB714" i="1" s="1"/>
  <c r="AF714" i="1"/>
  <c r="AG714" i="1"/>
  <c r="CU714" i="1" s="1"/>
  <c r="T714" i="1" s="1"/>
  <c r="AH714" i="1"/>
  <c r="AI714" i="1"/>
  <c r="AJ714" i="1"/>
  <c r="CX714" i="1" s="1"/>
  <c r="W714" i="1" s="1"/>
  <c r="CR714" i="1"/>
  <c r="CS714" i="1"/>
  <c r="CV714" i="1"/>
  <c r="U714" i="1" s="1"/>
  <c r="CW714" i="1"/>
  <c r="V714" i="1" s="1"/>
  <c r="FR714" i="1"/>
  <c r="GL714" i="1"/>
  <c r="GO714" i="1"/>
  <c r="GP714" i="1"/>
  <c r="GV714" i="1"/>
  <c r="GX714" i="1"/>
  <c r="HC714" i="1"/>
  <c r="I715" i="1"/>
  <c r="P715" i="1"/>
  <c r="S715" i="1"/>
  <c r="T715" i="1"/>
  <c r="AC715" i="1"/>
  <c r="AB715" i="1" s="1"/>
  <c r="AD715" i="1"/>
  <c r="AE715" i="1"/>
  <c r="R715" i="1" s="1"/>
  <c r="GK715" i="1" s="1"/>
  <c r="AF715" i="1"/>
  <c r="AG715" i="1"/>
  <c r="AH715" i="1"/>
  <c r="CV715" i="1" s="1"/>
  <c r="U715" i="1" s="1"/>
  <c r="AI715" i="1"/>
  <c r="CW715" i="1" s="1"/>
  <c r="V715" i="1" s="1"/>
  <c r="AJ715" i="1"/>
  <c r="CQ715" i="1"/>
  <c r="CR715" i="1"/>
  <c r="CT715" i="1"/>
  <c r="CU715" i="1"/>
  <c r="CX715" i="1"/>
  <c r="W715" i="1" s="1"/>
  <c r="CY715" i="1"/>
  <c r="X715" i="1" s="1"/>
  <c r="CZ715" i="1"/>
  <c r="Y715" i="1" s="1"/>
  <c r="FR715" i="1"/>
  <c r="GL715" i="1"/>
  <c r="GO715" i="1"/>
  <c r="GP715" i="1"/>
  <c r="GV715" i="1"/>
  <c r="HC715" i="1" s="1"/>
  <c r="GX715" i="1" s="1"/>
  <c r="I716" i="1"/>
  <c r="Q716" i="1" s="1"/>
  <c r="AC716" i="1"/>
  <c r="P716" i="1" s="1"/>
  <c r="AE716" i="1"/>
  <c r="AD716" i="1" s="1"/>
  <c r="AB716" i="1" s="1"/>
  <c r="AF716" i="1"/>
  <c r="AG716" i="1"/>
  <c r="CU716" i="1" s="1"/>
  <c r="AH716" i="1"/>
  <c r="AI716" i="1"/>
  <c r="AJ716" i="1"/>
  <c r="CX716" i="1" s="1"/>
  <c r="CR716" i="1"/>
  <c r="CS716" i="1"/>
  <c r="CV716" i="1"/>
  <c r="CW716" i="1"/>
  <c r="V716" i="1" s="1"/>
  <c r="FR716" i="1"/>
  <c r="GL716" i="1"/>
  <c r="GO716" i="1"/>
  <c r="GP716" i="1"/>
  <c r="GV716" i="1"/>
  <c r="HC716" i="1"/>
  <c r="I717" i="1"/>
  <c r="P717" i="1"/>
  <c r="S717" i="1"/>
  <c r="T717" i="1"/>
  <c r="AC717" i="1"/>
  <c r="AB717" i="1" s="1"/>
  <c r="AD717" i="1"/>
  <c r="AE717" i="1"/>
  <c r="R717" i="1" s="1"/>
  <c r="GK717" i="1" s="1"/>
  <c r="AF717" i="1"/>
  <c r="AG717" i="1"/>
  <c r="AH717" i="1"/>
  <c r="CV717" i="1" s="1"/>
  <c r="U717" i="1" s="1"/>
  <c r="AI717" i="1"/>
  <c r="CW717" i="1" s="1"/>
  <c r="V717" i="1" s="1"/>
  <c r="AJ717" i="1"/>
  <c r="CQ717" i="1"/>
  <c r="CR717" i="1"/>
  <c r="CT717" i="1"/>
  <c r="CU717" i="1"/>
  <c r="CX717" i="1"/>
  <c r="W717" i="1" s="1"/>
  <c r="CY717" i="1"/>
  <c r="X717" i="1" s="1"/>
  <c r="CZ717" i="1"/>
  <c r="Y717" i="1" s="1"/>
  <c r="FR717" i="1"/>
  <c r="GL717" i="1"/>
  <c r="GO717" i="1"/>
  <c r="GP717" i="1"/>
  <c r="GV717" i="1"/>
  <c r="HC717" i="1" s="1"/>
  <c r="GX717" i="1" s="1"/>
  <c r="I718" i="1"/>
  <c r="Q718" i="1" s="1"/>
  <c r="AC718" i="1"/>
  <c r="P718" i="1" s="1"/>
  <c r="AE718" i="1"/>
  <c r="AD718" i="1" s="1"/>
  <c r="AB718" i="1" s="1"/>
  <c r="AF718" i="1"/>
  <c r="AG718" i="1"/>
  <c r="CU718" i="1" s="1"/>
  <c r="AH718" i="1"/>
  <c r="AI718" i="1"/>
  <c r="AJ718" i="1"/>
  <c r="CX718" i="1" s="1"/>
  <c r="CR718" i="1"/>
  <c r="CS718" i="1"/>
  <c r="CV718" i="1"/>
  <c r="CW718" i="1"/>
  <c r="V718" i="1" s="1"/>
  <c r="FR718" i="1"/>
  <c r="GL718" i="1"/>
  <c r="GO718" i="1"/>
  <c r="GP718" i="1"/>
  <c r="GV718" i="1"/>
  <c r="HC718" i="1"/>
  <c r="C719" i="1"/>
  <c r="D719" i="1"/>
  <c r="I719" i="1"/>
  <c r="Q719" i="1" s="1"/>
  <c r="K719" i="1"/>
  <c r="AC719" i="1"/>
  <c r="AE719" i="1"/>
  <c r="AF719" i="1"/>
  <c r="S719" i="1" s="1"/>
  <c r="CY719" i="1" s="1"/>
  <c r="X719" i="1" s="1"/>
  <c r="AG719" i="1"/>
  <c r="AH719" i="1"/>
  <c r="AI719" i="1"/>
  <c r="CW719" i="1" s="1"/>
  <c r="AJ719" i="1"/>
  <c r="CX719" i="1" s="1"/>
  <c r="W719" i="1" s="1"/>
  <c r="CQ719" i="1"/>
  <c r="CR719" i="1"/>
  <c r="CU719" i="1"/>
  <c r="CV719" i="1"/>
  <c r="U719" i="1" s="1"/>
  <c r="FR719" i="1"/>
  <c r="GL719" i="1"/>
  <c r="GO719" i="1"/>
  <c r="GP719" i="1"/>
  <c r="GV719" i="1"/>
  <c r="HC719" i="1" s="1"/>
  <c r="C720" i="1"/>
  <c r="D720" i="1"/>
  <c r="I720" i="1"/>
  <c r="K720" i="1"/>
  <c r="P720" i="1"/>
  <c r="AC720" i="1"/>
  <c r="AD720" i="1"/>
  <c r="AE720" i="1"/>
  <c r="R720" i="1" s="1"/>
  <c r="GK720" i="1" s="1"/>
  <c r="AF720" i="1"/>
  <c r="AG720" i="1"/>
  <c r="AH720" i="1"/>
  <c r="CV720" i="1" s="1"/>
  <c r="U720" i="1" s="1"/>
  <c r="AI720" i="1"/>
  <c r="CW720" i="1" s="1"/>
  <c r="V720" i="1" s="1"/>
  <c r="AJ720" i="1"/>
  <c r="CQ720" i="1"/>
  <c r="CR720" i="1"/>
  <c r="CT720" i="1"/>
  <c r="CU720" i="1"/>
  <c r="T720" i="1" s="1"/>
  <c r="CX720" i="1"/>
  <c r="W720" i="1" s="1"/>
  <c r="FR720" i="1"/>
  <c r="GL720" i="1"/>
  <c r="GO720" i="1"/>
  <c r="GP720" i="1"/>
  <c r="GV720" i="1"/>
  <c r="HC720" i="1" s="1"/>
  <c r="GX720" i="1" s="1"/>
  <c r="I721" i="1"/>
  <c r="Q721" i="1" s="1"/>
  <c r="R721" i="1"/>
  <c r="V721" i="1"/>
  <c r="AB721" i="1"/>
  <c r="AC721" i="1"/>
  <c r="AE721" i="1"/>
  <c r="AD721" i="1" s="1"/>
  <c r="AF721" i="1"/>
  <c r="AG721" i="1"/>
  <c r="CU721" i="1" s="1"/>
  <c r="T721" i="1" s="1"/>
  <c r="AH721" i="1"/>
  <c r="AI721" i="1"/>
  <c r="AJ721" i="1"/>
  <c r="CR721" i="1"/>
  <c r="CS721" i="1"/>
  <c r="CT721" i="1"/>
  <c r="CV721" i="1"/>
  <c r="U721" i="1" s="1"/>
  <c r="CW721" i="1"/>
  <c r="CX721" i="1"/>
  <c r="W721" i="1" s="1"/>
  <c r="FR721" i="1"/>
  <c r="GK721" i="1"/>
  <c r="GL721" i="1"/>
  <c r="GO721" i="1"/>
  <c r="GP721" i="1"/>
  <c r="GV721" i="1"/>
  <c r="GX721" i="1"/>
  <c r="HC721" i="1"/>
  <c r="AC722" i="1"/>
  <c r="AE722" i="1"/>
  <c r="AD722" i="1" s="1"/>
  <c r="AF722" i="1"/>
  <c r="AG722" i="1"/>
  <c r="AH722" i="1"/>
  <c r="AI722" i="1"/>
  <c r="CW722" i="1" s="1"/>
  <c r="AJ722" i="1"/>
  <c r="CQ722" i="1"/>
  <c r="CT722" i="1"/>
  <c r="CU722" i="1"/>
  <c r="CV722" i="1"/>
  <c r="CX722" i="1"/>
  <c r="FR722" i="1"/>
  <c r="GL722" i="1"/>
  <c r="GO722" i="1"/>
  <c r="GP722" i="1"/>
  <c r="GV722" i="1"/>
  <c r="HC722" i="1" s="1"/>
  <c r="I723" i="1"/>
  <c r="Q723" i="1" s="1"/>
  <c r="V723" i="1"/>
  <c r="AC723" i="1"/>
  <c r="AE723" i="1"/>
  <c r="AD723" i="1" s="1"/>
  <c r="AB723" i="1" s="1"/>
  <c r="AF723" i="1"/>
  <c r="S723" i="1" s="1"/>
  <c r="AG723" i="1"/>
  <c r="CU723" i="1" s="1"/>
  <c r="AH723" i="1"/>
  <c r="AI723" i="1"/>
  <c r="AJ723" i="1"/>
  <c r="CR723" i="1"/>
  <c r="CS723" i="1"/>
  <c r="CT723" i="1"/>
  <c r="CV723" i="1"/>
  <c r="CW723" i="1"/>
  <c r="CX723" i="1"/>
  <c r="W723" i="1" s="1"/>
  <c r="FR723" i="1"/>
  <c r="GL723" i="1"/>
  <c r="GO723" i="1"/>
  <c r="GP723" i="1"/>
  <c r="GV723" i="1"/>
  <c r="GX723" i="1"/>
  <c r="HC723" i="1"/>
  <c r="AC724" i="1"/>
  <c r="AE724" i="1"/>
  <c r="AF724" i="1"/>
  <c r="AG724" i="1"/>
  <c r="AH724" i="1"/>
  <c r="AI724" i="1"/>
  <c r="CW724" i="1" s="1"/>
  <c r="AJ724" i="1"/>
  <c r="CQ724" i="1"/>
  <c r="CT724" i="1"/>
  <c r="CU724" i="1"/>
  <c r="CV724" i="1"/>
  <c r="CX724" i="1"/>
  <c r="FR724" i="1"/>
  <c r="GL724" i="1"/>
  <c r="GO724" i="1"/>
  <c r="GP724" i="1"/>
  <c r="GV724" i="1"/>
  <c r="HC724" i="1" s="1"/>
  <c r="I725" i="1"/>
  <c r="Q725" i="1" s="1"/>
  <c r="R725" i="1"/>
  <c r="V725" i="1"/>
  <c r="AB725" i="1"/>
  <c r="AC725" i="1"/>
  <c r="AE725" i="1"/>
  <c r="AD725" i="1" s="1"/>
  <c r="AF725" i="1"/>
  <c r="AG725" i="1"/>
  <c r="CU725" i="1" s="1"/>
  <c r="T725" i="1" s="1"/>
  <c r="AH725" i="1"/>
  <c r="AI725" i="1"/>
  <c r="AJ725" i="1"/>
  <c r="CR725" i="1"/>
  <c r="CS725" i="1"/>
  <c r="CT725" i="1"/>
  <c r="CV725" i="1"/>
  <c r="U725" i="1" s="1"/>
  <c r="CW725" i="1"/>
  <c r="CX725" i="1"/>
  <c r="W725" i="1" s="1"/>
  <c r="FR725" i="1"/>
  <c r="GK725" i="1"/>
  <c r="GL725" i="1"/>
  <c r="GO725" i="1"/>
  <c r="GP725" i="1"/>
  <c r="GV725" i="1"/>
  <c r="GX725" i="1"/>
  <c r="HC725" i="1"/>
  <c r="AC726" i="1"/>
  <c r="AE726" i="1"/>
  <c r="AD726" i="1" s="1"/>
  <c r="AF726" i="1"/>
  <c r="AG726" i="1"/>
  <c r="AH726" i="1"/>
  <c r="AI726" i="1"/>
  <c r="CW726" i="1" s="1"/>
  <c r="AJ726" i="1"/>
  <c r="CQ726" i="1"/>
  <c r="CT726" i="1"/>
  <c r="CU726" i="1"/>
  <c r="CV726" i="1"/>
  <c r="CX726" i="1"/>
  <c r="FR726" i="1"/>
  <c r="GL726" i="1"/>
  <c r="GO726" i="1"/>
  <c r="GP726" i="1"/>
  <c r="GV726" i="1"/>
  <c r="HC726" i="1" s="1"/>
  <c r="C727" i="1"/>
  <c r="D727" i="1"/>
  <c r="I727" i="1"/>
  <c r="K727" i="1"/>
  <c r="P727" i="1"/>
  <c r="CP727" i="1" s="1"/>
  <c r="O727" i="1" s="1"/>
  <c r="R727" i="1"/>
  <c r="S727" i="1"/>
  <c r="CZ727" i="1" s="1"/>
  <c r="Y727" i="1" s="1"/>
  <c r="X727" i="1"/>
  <c r="AC727" i="1"/>
  <c r="AD727" i="1"/>
  <c r="AE727" i="1"/>
  <c r="Q727" i="1" s="1"/>
  <c r="AF727" i="1"/>
  <c r="AG727" i="1"/>
  <c r="AH727" i="1"/>
  <c r="CV727" i="1" s="1"/>
  <c r="U727" i="1" s="1"/>
  <c r="AI727" i="1"/>
  <c r="AJ727" i="1"/>
  <c r="CQ727" i="1"/>
  <c r="CR727" i="1"/>
  <c r="CS727" i="1"/>
  <c r="CT727" i="1"/>
  <c r="CU727" i="1"/>
  <c r="T727" i="1" s="1"/>
  <c r="CW727" i="1"/>
  <c r="V727" i="1" s="1"/>
  <c r="CX727" i="1"/>
  <c r="W727" i="1" s="1"/>
  <c r="CY727" i="1"/>
  <c r="FR727" i="1"/>
  <c r="GK727" i="1"/>
  <c r="GL727" i="1"/>
  <c r="GO727" i="1"/>
  <c r="GP727" i="1"/>
  <c r="GV727" i="1"/>
  <c r="HC727" i="1"/>
  <c r="GX727" i="1" s="1"/>
  <c r="C728" i="1"/>
  <c r="D728" i="1"/>
  <c r="I728" i="1"/>
  <c r="K728" i="1"/>
  <c r="S728" i="1"/>
  <c r="CY728" i="1" s="1"/>
  <c r="X728" i="1" s="1"/>
  <c r="AC728" i="1"/>
  <c r="P728" i="1" s="1"/>
  <c r="AE728" i="1"/>
  <c r="AD728" i="1" s="1"/>
  <c r="AF728" i="1"/>
  <c r="AG728" i="1"/>
  <c r="CU728" i="1" s="1"/>
  <c r="T728" i="1" s="1"/>
  <c r="AH728" i="1"/>
  <c r="AI728" i="1"/>
  <c r="CW728" i="1" s="1"/>
  <c r="V728" i="1" s="1"/>
  <c r="AJ728" i="1"/>
  <c r="CR728" i="1"/>
  <c r="CT728" i="1"/>
  <c r="CV728" i="1"/>
  <c r="U728" i="1" s="1"/>
  <c r="CX728" i="1"/>
  <c r="W728" i="1" s="1"/>
  <c r="FR728" i="1"/>
  <c r="GL728" i="1"/>
  <c r="GO728" i="1"/>
  <c r="GP728" i="1"/>
  <c r="GV728" i="1"/>
  <c r="HC728" i="1"/>
  <c r="GX728" i="1" s="1"/>
  <c r="I729" i="1"/>
  <c r="S729" i="1"/>
  <c r="CY729" i="1" s="1"/>
  <c r="X729" i="1" s="1"/>
  <c r="AC729" i="1"/>
  <c r="AE729" i="1"/>
  <c r="Q729" i="1" s="1"/>
  <c r="AF729" i="1"/>
  <c r="AG729" i="1"/>
  <c r="CU729" i="1" s="1"/>
  <c r="T729" i="1" s="1"/>
  <c r="AH729" i="1"/>
  <c r="AI729" i="1"/>
  <c r="CW729" i="1" s="1"/>
  <c r="V729" i="1" s="1"/>
  <c r="AJ729" i="1"/>
  <c r="CR729" i="1"/>
  <c r="CT729" i="1"/>
  <c r="CV729" i="1"/>
  <c r="U729" i="1" s="1"/>
  <c r="CX729" i="1"/>
  <c r="W729" i="1" s="1"/>
  <c r="CZ729" i="1"/>
  <c r="Y729" i="1" s="1"/>
  <c r="FR729" i="1"/>
  <c r="GL729" i="1"/>
  <c r="GO729" i="1"/>
  <c r="GP729" i="1"/>
  <c r="GV729" i="1"/>
  <c r="HC729" i="1" s="1"/>
  <c r="GX729" i="1" s="1"/>
  <c r="I730" i="1"/>
  <c r="S730" i="1"/>
  <c r="CY730" i="1" s="1"/>
  <c r="X730" i="1" s="1"/>
  <c r="AC730" i="1"/>
  <c r="P730" i="1" s="1"/>
  <c r="AE730" i="1"/>
  <c r="AD730" i="1" s="1"/>
  <c r="AF730" i="1"/>
  <c r="AG730" i="1"/>
  <c r="CU730" i="1" s="1"/>
  <c r="T730" i="1" s="1"/>
  <c r="AH730" i="1"/>
  <c r="AI730" i="1"/>
  <c r="CW730" i="1" s="1"/>
  <c r="V730" i="1" s="1"/>
  <c r="AJ730" i="1"/>
  <c r="CR730" i="1"/>
  <c r="CT730" i="1"/>
  <c r="CV730" i="1"/>
  <c r="U730" i="1" s="1"/>
  <c r="CX730" i="1"/>
  <c r="W730" i="1" s="1"/>
  <c r="FR730" i="1"/>
  <c r="GL730" i="1"/>
  <c r="GO730" i="1"/>
  <c r="GP730" i="1"/>
  <c r="GV730" i="1"/>
  <c r="HC730" i="1"/>
  <c r="GX730" i="1" s="1"/>
  <c r="C731" i="1"/>
  <c r="D731" i="1"/>
  <c r="I731" i="1"/>
  <c r="K731" i="1"/>
  <c r="P731" i="1"/>
  <c r="R731" i="1"/>
  <c r="GK731" i="1" s="1"/>
  <c r="AC731" i="1"/>
  <c r="AD731" i="1"/>
  <c r="AE731" i="1"/>
  <c r="Q731" i="1" s="1"/>
  <c r="AF731" i="1"/>
  <c r="AB731" i="1" s="1"/>
  <c r="AG731" i="1"/>
  <c r="AH731" i="1"/>
  <c r="CV731" i="1" s="1"/>
  <c r="U731" i="1" s="1"/>
  <c r="AI731" i="1"/>
  <c r="AJ731" i="1"/>
  <c r="CX731" i="1" s="1"/>
  <c r="W731" i="1" s="1"/>
  <c r="CQ731" i="1"/>
  <c r="CR731" i="1"/>
  <c r="CS731" i="1"/>
  <c r="CU731" i="1"/>
  <c r="T731" i="1" s="1"/>
  <c r="CW731" i="1"/>
  <c r="V731" i="1" s="1"/>
  <c r="FR731" i="1"/>
  <c r="GL731" i="1"/>
  <c r="GO731" i="1"/>
  <c r="GP731" i="1"/>
  <c r="GV731" i="1"/>
  <c r="HC731" i="1" s="1"/>
  <c r="GX731" i="1" s="1"/>
  <c r="C732" i="1"/>
  <c r="D732" i="1"/>
  <c r="I732" i="1"/>
  <c r="I734" i="1" s="1"/>
  <c r="K732" i="1"/>
  <c r="AC732" i="1"/>
  <c r="AE732" i="1"/>
  <c r="Q732" i="1" s="1"/>
  <c r="AF732" i="1"/>
  <c r="AG732" i="1"/>
  <c r="CU732" i="1" s="1"/>
  <c r="T732" i="1" s="1"/>
  <c r="AH732" i="1"/>
  <c r="AI732" i="1"/>
  <c r="CW732" i="1" s="1"/>
  <c r="V732" i="1" s="1"/>
  <c r="AJ732" i="1"/>
  <c r="CR732" i="1"/>
  <c r="CT732" i="1"/>
  <c r="CV732" i="1"/>
  <c r="U732" i="1" s="1"/>
  <c r="CX732" i="1"/>
  <c r="W732" i="1" s="1"/>
  <c r="FR732" i="1"/>
  <c r="GL732" i="1"/>
  <c r="GO732" i="1"/>
  <c r="GP732" i="1"/>
  <c r="GV732" i="1"/>
  <c r="HC732" i="1" s="1"/>
  <c r="GX732" i="1" s="1"/>
  <c r="I733" i="1"/>
  <c r="S733" i="1"/>
  <c r="CY733" i="1" s="1"/>
  <c r="X733" i="1" s="1"/>
  <c r="AC733" i="1"/>
  <c r="P733" i="1" s="1"/>
  <c r="AE733" i="1"/>
  <c r="AD733" i="1" s="1"/>
  <c r="AF733" i="1"/>
  <c r="AG733" i="1"/>
  <c r="CU733" i="1" s="1"/>
  <c r="T733" i="1" s="1"/>
  <c r="AH733" i="1"/>
  <c r="AI733" i="1"/>
  <c r="CW733" i="1" s="1"/>
  <c r="V733" i="1" s="1"/>
  <c r="AJ733" i="1"/>
  <c r="CR733" i="1"/>
  <c r="CT733" i="1"/>
  <c r="CV733" i="1"/>
  <c r="U733" i="1" s="1"/>
  <c r="CX733" i="1"/>
  <c r="W733" i="1" s="1"/>
  <c r="FR733" i="1"/>
  <c r="GL733" i="1"/>
  <c r="GO733" i="1"/>
  <c r="GP733" i="1"/>
  <c r="GV733" i="1"/>
  <c r="HC733" i="1"/>
  <c r="GX733" i="1" s="1"/>
  <c r="AC734" i="1"/>
  <c r="AE734" i="1"/>
  <c r="AF734" i="1"/>
  <c r="AG734" i="1"/>
  <c r="CU734" i="1" s="1"/>
  <c r="T734" i="1" s="1"/>
  <c r="AH734" i="1"/>
  <c r="AI734" i="1"/>
  <c r="CW734" i="1" s="1"/>
  <c r="AJ734" i="1"/>
  <c r="CR734" i="1"/>
  <c r="CT734" i="1"/>
  <c r="CV734" i="1"/>
  <c r="CX734" i="1"/>
  <c r="FR734" i="1"/>
  <c r="GL734" i="1"/>
  <c r="GO734" i="1"/>
  <c r="GP734" i="1"/>
  <c r="GV734" i="1"/>
  <c r="HC734" i="1" s="1"/>
  <c r="GX734" i="1" s="1"/>
  <c r="I735" i="1"/>
  <c r="S735" i="1"/>
  <c r="CY735" i="1" s="1"/>
  <c r="X735" i="1" s="1"/>
  <c r="AC735" i="1"/>
  <c r="P735" i="1" s="1"/>
  <c r="AE735" i="1"/>
  <c r="AD735" i="1" s="1"/>
  <c r="AF735" i="1"/>
  <c r="AG735" i="1"/>
  <c r="CU735" i="1" s="1"/>
  <c r="T735" i="1" s="1"/>
  <c r="AH735" i="1"/>
  <c r="AI735" i="1"/>
  <c r="CW735" i="1" s="1"/>
  <c r="V735" i="1" s="1"/>
  <c r="AJ735" i="1"/>
  <c r="CR735" i="1"/>
  <c r="CT735" i="1"/>
  <c r="CV735" i="1"/>
  <c r="U735" i="1" s="1"/>
  <c r="CX735" i="1"/>
  <c r="W735" i="1" s="1"/>
  <c r="FR735" i="1"/>
  <c r="GL735" i="1"/>
  <c r="GO735" i="1"/>
  <c r="CC744" i="1" s="1"/>
  <c r="GP735" i="1"/>
  <c r="GV735" i="1"/>
  <c r="HC735" i="1"/>
  <c r="GX735" i="1" s="1"/>
  <c r="AC736" i="1"/>
  <c r="AE736" i="1"/>
  <c r="AF736" i="1"/>
  <c r="AG736" i="1"/>
  <c r="CU736" i="1" s="1"/>
  <c r="AH736" i="1"/>
  <c r="AI736" i="1"/>
  <c r="CW736" i="1" s="1"/>
  <c r="AJ736" i="1"/>
  <c r="CR736" i="1"/>
  <c r="CT736" i="1"/>
  <c r="CV736" i="1"/>
  <c r="CX736" i="1"/>
  <c r="FR736" i="1"/>
  <c r="GL736" i="1"/>
  <c r="GO736" i="1"/>
  <c r="GP736" i="1"/>
  <c r="GV736" i="1"/>
  <c r="HC736" i="1" s="1"/>
  <c r="I737" i="1"/>
  <c r="K737" i="1"/>
  <c r="P737" i="1"/>
  <c r="R737" i="1"/>
  <c r="GK737" i="1" s="1"/>
  <c r="AC737" i="1"/>
  <c r="AD737" i="1"/>
  <c r="AE737" i="1"/>
  <c r="Q737" i="1" s="1"/>
  <c r="AF737" i="1"/>
  <c r="AB737" i="1" s="1"/>
  <c r="AG737" i="1"/>
  <c r="AH737" i="1"/>
  <c r="CV737" i="1" s="1"/>
  <c r="U737" i="1" s="1"/>
  <c r="AI737" i="1"/>
  <c r="AJ737" i="1"/>
  <c r="CX737" i="1" s="1"/>
  <c r="W737" i="1" s="1"/>
  <c r="CQ737" i="1"/>
  <c r="CR737" i="1"/>
  <c r="CS737" i="1"/>
  <c r="CU737" i="1"/>
  <c r="T737" i="1" s="1"/>
  <c r="CW737" i="1"/>
  <c r="V737" i="1" s="1"/>
  <c r="FR737" i="1"/>
  <c r="BY744" i="1" s="1"/>
  <c r="GL737" i="1"/>
  <c r="GO737" i="1"/>
  <c r="GP737" i="1"/>
  <c r="GV737" i="1"/>
  <c r="HC737" i="1" s="1"/>
  <c r="GX737" i="1" s="1"/>
  <c r="I738" i="1"/>
  <c r="K738" i="1"/>
  <c r="S738" i="1"/>
  <c r="CY738" i="1" s="1"/>
  <c r="X738" i="1" s="1"/>
  <c r="AC738" i="1"/>
  <c r="P738" i="1" s="1"/>
  <c r="AE738" i="1"/>
  <c r="AD738" i="1" s="1"/>
  <c r="AF738" i="1"/>
  <c r="AG738" i="1"/>
  <c r="CU738" i="1" s="1"/>
  <c r="T738" i="1" s="1"/>
  <c r="AH738" i="1"/>
  <c r="AI738" i="1"/>
  <c r="CW738" i="1" s="1"/>
  <c r="V738" i="1" s="1"/>
  <c r="AJ738" i="1"/>
  <c r="CR738" i="1"/>
  <c r="CT738" i="1"/>
  <c r="CV738" i="1"/>
  <c r="U738" i="1" s="1"/>
  <c r="CX738" i="1"/>
  <c r="W738" i="1" s="1"/>
  <c r="FR738" i="1"/>
  <c r="GL738" i="1"/>
  <c r="GO738" i="1"/>
  <c r="FU744" i="1" s="1"/>
  <c r="GP738" i="1"/>
  <c r="GV738" i="1"/>
  <c r="HC738" i="1"/>
  <c r="GX738" i="1" s="1"/>
  <c r="C739" i="1"/>
  <c r="D739" i="1"/>
  <c r="I739" i="1"/>
  <c r="K739" i="1"/>
  <c r="P739" i="1"/>
  <c r="R739" i="1"/>
  <c r="GK739" i="1" s="1"/>
  <c r="AC739" i="1"/>
  <c r="AD739" i="1"/>
  <c r="AE739" i="1"/>
  <c r="Q739" i="1" s="1"/>
  <c r="AF739" i="1"/>
  <c r="AB739" i="1" s="1"/>
  <c r="AG739" i="1"/>
  <c r="AH739" i="1"/>
  <c r="CV739" i="1" s="1"/>
  <c r="U739" i="1" s="1"/>
  <c r="AI739" i="1"/>
  <c r="AJ739" i="1"/>
  <c r="CX739" i="1" s="1"/>
  <c r="W739" i="1" s="1"/>
  <c r="CQ739" i="1"/>
  <c r="CR739" i="1"/>
  <c r="CS739" i="1"/>
  <c r="CU739" i="1"/>
  <c r="T739" i="1" s="1"/>
  <c r="CW739" i="1"/>
  <c r="V739" i="1" s="1"/>
  <c r="FR739" i="1"/>
  <c r="GL739" i="1"/>
  <c r="GO739" i="1"/>
  <c r="GP739" i="1"/>
  <c r="GV739" i="1"/>
  <c r="HC739" i="1" s="1"/>
  <c r="GX739" i="1" s="1"/>
  <c r="C740" i="1"/>
  <c r="D740" i="1"/>
  <c r="I740" i="1"/>
  <c r="I742" i="1" s="1"/>
  <c r="K740" i="1"/>
  <c r="AC740" i="1"/>
  <c r="AE740" i="1"/>
  <c r="Q740" i="1" s="1"/>
  <c r="AF740" i="1"/>
  <c r="AG740" i="1"/>
  <c r="CU740" i="1" s="1"/>
  <c r="T740" i="1" s="1"/>
  <c r="AH740" i="1"/>
  <c r="AI740" i="1"/>
  <c r="CW740" i="1" s="1"/>
  <c r="V740" i="1" s="1"/>
  <c r="AJ740" i="1"/>
  <c r="CR740" i="1"/>
  <c r="CT740" i="1"/>
  <c r="CV740" i="1"/>
  <c r="U740" i="1" s="1"/>
  <c r="CX740" i="1"/>
  <c r="W740" i="1" s="1"/>
  <c r="FR740" i="1"/>
  <c r="GL740" i="1"/>
  <c r="GO740" i="1"/>
  <c r="GP740" i="1"/>
  <c r="GV740" i="1"/>
  <c r="HC740" i="1" s="1"/>
  <c r="GX740" i="1" s="1"/>
  <c r="I741" i="1"/>
  <c r="S741" i="1"/>
  <c r="CY741" i="1" s="1"/>
  <c r="X741" i="1" s="1"/>
  <c r="AC741" i="1"/>
  <c r="P741" i="1" s="1"/>
  <c r="AE741" i="1"/>
  <c r="AD741" i="1" s="1"/>
  <c r="AF741" i="1"/>
  <c r="AG741" i="1"/>
  <c r="CU741" i="1" s="1"/>
  <c r="T741" i="1" s="1"/>
  <c r="AH741" i="1"/>
  <c r="AI741" i="1"/>
  <c r="CW741" i="1" s="1"/>
  <c r="V741" i="1" s="1"/>
  <c r="AJ741" i="1"/>
  <c r="CR741" i="1"/>
  <c r="CT741" i="1"/>
  <c r="CV741" i="1"/>
  <c r="U741" i="1" s="1"/>
  <c r="CX741" i="1"/>
  <c r="W741" i="1" s="1"/>
  <c r="FR741" i="1"/>
  <c r="GL741" i="1"/>
  <c r="GO741" i="1"/>
  <c r="GP741" i="1"/>
  <c r="GV741" i="1"/>
  <c r="HC741" i="1"/>
  <c r="GX741" i="1" s="1"/>
  <c r="AC742" i="1"/>
  <c r="AE742" i="1"/>
  <c r="AF742" i="1"/>
  <c r="AG742" i="1"/>
  <c r="CU742" i="1" s="1"/>
  <c r="T742" i="1" s="1"/>
  <c r="AH742" i="1"/>
  <c r="AI742" i="1"/>
  <c r="CW742" i="1" s="1"/>
  <c r="AJ742" i="1"/>
  <c r="CR742" i="1"/>
  <c r="CT742" i="1"/>
  <c r="CV742" i="1"/>
  <c r="CX742" i="1"/>
  <c r="FR742" i="1"/>
  <c r="GL742" i="1"/>
  <c r="GO742" i="1"/>
  <c r="GP742" i="1"/>
  <c r="GV742" i="1"/>
  <c r="HC742" i="1" s="1"/>
  <c r="GX742" i="1" s="1"/>
  <c r="B744" i="1"/>
  <c r="B711" i="1" s="1"/>
  <c r="C744" i="1"/>
  <c r="C711" i="1" s="1"/>
  <c r="D744" i="1"/>
  <c r="D711" i="1" s="1"/>
  <c r="F744" i="1"/>
  <c r="F711" i="1" s="1"/>
  <c r="G744" i="1"/>
  <c r="G711" i="1" s="1"/>
  <c r="BX744" i="1"/>
  <c r="BX711" i="1" s="1"/>
  <c r="BZ744" i="1"/>
  <c r="BZ711" i="1" s="1"/>
  <c r="CD744" i="1"/>
  <c r="CD711" i="1" s="1"/>
  <c r="CK744" i="1"/>
  <c r="CK711" i="1" s="1"/>
  <c r="CL744" i="1"/>
  <c r="CL711" i="1" s="1"/>
  <c r="CM744" i="1"/>
  <c r="BD744" i="1" s="1"/>
  <c r="FP744" i="1"/>
  <c r="FP711" i="1" s="1"/>
  <c r="FQ744" i="1"/>
  <c r="FQ711" i="1" s="1"/>
  <c r="FR744" i="1"/>
  <c r="FR711" i="1" s="1"/>
  <c r="FV744" i="1"/>
  <c r="FV711" i="1" s="1"/>
  <c r="GC744" i="1"/>
  <c r="GC711" i="1" s="1"/>
  <c r="GD744" i="1"/>
  <c r="GD711" i="1" s="1"/>
  <c r="GE744" i="1"/>
  <c r="GE711" i="1" s="1"/>
  <c r="B774" i="1"/>
  <c r="B581" i="1" s="1"/>
  <c r="C774" i="1"/>
  <c r="C581" i="1" s="1"/>
  <c r="D774" i="1"/>
  <c r="D581" i="1" s="1"/>
  <c r="F774" i="1"/>
  <c r="F581" i="1" s="1"/>
  <c r="G774" i="1"/>
  <c r="G581" i="1" s="1"/>
  <c r="D804" i="1"/>
  <c r="E806" i="1"/>
  <c r="Z806" i="1"/>
  <c r="AA806" i="1"/>
  <c r="AB806" i="1"/>
  <c r="AC806" i="1"/>
  <c r="AD806" i="1"/>
  <c r="AE806" i="1"/>
  <c r="AF806" i="1"/>
  <c r="AG806" i="1"/>
  <c r="AH806" i="1"/>
  <c r="AI806" i="1"/>
  <c r="AJ806" i="1"/>
  <c r="AK806" i="1"/>
  <c r="AL806" i="1"/>
  <c r="AM806" i="1"/>
  <c r="AN806" i="1"/>
  <c r="BE806" i="1"/>
  <c r="BF806" i="1"/>
  <c r="BG806" i="1"/>
  <c r="BH806" i="1"/>
  <c r="BI806" i="1"/>
  <c r="BJ806" i="1"/>
  <c r="BK806" i="1"/>
  <c r="BL806" i="1"/>
  <c r="BM806" i="1"/>
  <c r="BN806" i="1"/>
  <c r="BO806" i="1"/>
  <c r="BP806" i="1"/>
  <c r="BQ806" i="1"/>
  <c r="BR806" i="1"/>
  <c r="BS806" i="1"/>
  <c r="BT806" i="1"/>
  <c r="BU806" i="1"/>
  <c r="BV806" i="1"/>
  <c r="BW806" i="1"/>
  <c r="BX806" i="1"/>
  <c r="BY806" i="1"/>
  <c r="BZ806" i="1"/>
  <c r="CA806" i="1"/>
  <c r="CB806" i="1"/>
  <c r="CC806" i="1"/>
  <c r="CD806" i="1"/>
  <c r="CE806" i="1"/>
  <c r="CF806" i="1"/>
  <c r="CG806" i="1"/>
  <c r="CH806" i="1"/>
  <c r="CI806" i="1"/>
  <c r="CJ806" i="1"/>
  <c r="CK806" i="1"/>
  <c r="CL806" i="1"/>
  <c r="CM806" i="1"/>
  <c r="CN806" i="1"/>
  <c r="CO806" i="1"/>
  <c r="CP806" i="1"/>
  <c r="CQ806" i="1"/>
  <c r="CR806" i="1"/>
  <c r="CS806" i="1"/>
  <c r="CT806" i="1"/>
  <c r="CU806" i="1"/>
  <c r="CV806" i="1"/>
  <c r="CW806" i="1"/>
  <c r="CX806" i="1"/>
  <c r="CY806" i="1"/>
  <c r="CZ806" i="1"/>
  <c r="DA806" i="1"/>
  <c r="DB806" i="1"/>
  <c r="DC806" i="1"/>
  <c r="DD806" i="1"/>
  <c r="DE806" i="1"/>
  <c r="DF806" i="1"/>
  <c r="DR806" i="1"/>
  <c r="DS806" i="1"/>
  <c r="DT806" i="1"/>
  <c r="DU806" i="1"/>
  <c r="DV806" i="1"/>
  <c r="DW806" i="1"/>
  <c r="DX806" i="1"/>
  <c r="DY806" i="1"/>
  <c r="DZ806" i="1"/>
  <c r="EA806" i="1"/>
  <c r="EB806" i="1"/>
  <c r="EC806" i="1"/>
  <c r="ED806" i="1"/>
  <c r="EE806" i="1"/>
  <c r="EF806" i="1"/>
  <c r="EW806" i="1"/>
  <c r="EX806" i="1"/>
  <c r="EY806" i="1"/>
  <c r="EZ806" i="1"/>
  <c r="FA806" i="1"/>
  <c r="FB806" i="1"/>
  <c r="FC806" i="1"/>
  <c r="FD806" i="1"/>
  <c r="FE806" i="1"/>
  <c r="FF806" i="1"/>
  <c r="FG806" i="1"/>
  <c r="FH806" i="1"/>
  <c r="FI806" i="1"/>
  <c r="FJ806" i="1"/>
  <c r="FK806" i="1"/>
  <c r="FL806" i="1"/>
  <c r="FM806" i="1"/>
  <c r="FN806" i="1"/>
  <c r="FO806" i="1"/>
  <c r="FP806" i="1"/>
  <c r="FQ806" i="1"/>
  <c r="FR806" i="1"/>
  <c r="FS806" i="1"/>
  <c r="FT806" i="1"/>
  <c r="FU806" i="1"/>
  <c r="FV806" i="1"/>
  <c r="FW806" i="1"/>
  <c r="FX806" i="1"/>
  <c r="FY806" i="1"/>
  <c r="FZ806" i="1"/>
  <c r="GA806" i="1"/>
  <c r="GB806" i="1"/>
  <c r="GC806" i="1"/>
  <c r="GD806" i="1"/>
  <c r="GE806" i="1"/>
  <c r="GF806" i="1"/>
  <c r="GG806" i="1"/>
  <c r="GH806" i="1"/>
  <c r="GI806" i="1"/>
  <c r="GJ806" i="1"/>
  <c r="GK806" i="1"/>
  <c r="GL806" i="1"/>
  <c r="GM806" i="1"/>
  <c r="GN806" i="1"/>
  <c r="GO806" i="1"/>
  <c r="GP806" i="1"/>
  <c r="GQ806" i="1"/>
  <c r="GR806" i="1"/>
  <c r="GS806" i="1"/>
  <c r="GT806" i="1"/>
  <c r="GU806" i="1"/>
  <c r="GV806" i="1"/>
  <c r="GW806" i="1"/>
  <c r="GX806" i="1"/>
  <c r="D808" i="1"/>
  <c r="E810" i="1"/>
  <c r="Z810" i="1"/>
  <c r="AA810" i="1"/>
  <c r="AM810" i="1"/>
  <c r="AN810" i="1"/>
  <c r="BE810" i="1"/>
  <c r="BF810" i="1"/>
  <c r="BG810" i="1"/>
  <c r="BH810" i="1"/>
  <c r="BI810" i="1"/>
  <c r="BJ810" i="1"/>
  <c r="BK810" i="1"/>
  <c r="BL810" i="1"/>
  <c r="BM810" i="1"/>
  <c r="BN810" i="1"/>
  <c r="BO810" i="1"/>
  <c r="BP810" i="1"/>
  <c r="BQ810" i="1"/>
  <c r="BR810" i="1"/>
  <c r="BS810" i="1"/>
  <c r="BT810" i="1"/>
  <c r="BU810" i="1"/>
  <c r="BV810" i="1"/>
  <c r="BW810" i="1"/>
  <c r="CN810" i="1"/>
  <c r="CO810" i="1"/>
  <c r="CP810" i="1"/>
  <c r="CQ810" i="1"/>
  <c r="CR810" i="1"/>
  <c r="CS810" i="1"/>
  <c r="CT810" i="1"/>
  <c r="CU810" i="1"/>
  <c r="CV810" i="1"/>
  <c r="CW810" i="1"/>
  <c r="CX810" i="1"/>
  <c r="CY810" i="1"/>
  <c r="CZ810" i="1"/>
  <c r="DA810" i="1"/>
  <c r="DB810" i="1"/>
  <c r="DC810" i="1"/>
  <c r="DD810" i="1"/>
  <c r="DE810" i="1"/>
  <c r="DF810" i="1"/>
  <c r="DR810" i="1"/>
  <c r="DS810" i="1"/>
  <c r="EE810" i="1"/>
  <c r="EF810" i="1"/>
  <c r="EW810" i="1"/>
  <c r="EX810" i="1"/>
  <c r="EY810" i="1"/>
  <c r="EZ810" i="1"/>
  <c r="FA810" i="1"/>
  <c r="FB810" i="1"/>
  <c r="FC810" i="1"/>
  <c r="FD810" i="1"/>
  <c r="FE810" i="1"/>
  <c r="FF810" i="1"/>
  <c r="FG810" i="1"/>
  <c r="FH810" i="1"/>
  <c r="FI810" i="1"/>
  <c r="FJ810" i="1"/>
  <c r="FK810" i="1"/>
  <c r="FL810" i="1"/>
  <c r="FM810" i="1"/>
  <c r="FN810" i="1"/>
  <c r="FO810" i="1"/>
  <c r="GF810" i="1"/>
  <c r="GG810" i="1"/>
  <c r="GH810" i="1"/>
  <c r="GI810" i="1"/>
  <c r="GJ810" i="1"/>
  <c r="GK810" i="1"/>
  <c r="GL810" i="1"/>
  <c r="GM810" i="1"/>
  <c r="GN810" i="1"/>
  <c r="GO810" i="1"/>
  <c r="GP810" i="1"/>
  <c r="GQ810" i="1"/>
  <c r="GR810" i="1"/>
  <c r="GS810" i="1"/>
  <c r="GT810" i="1"/>
  <c r="GU810" i="1"/>
  <c r="GV810" i="1"/>
  <c r="GW810" i="1"/>
  <c r="GX810" i="1"/>
  <c r="C812" i="1"/>
  <c r="D812" i="1"/>
  <c r="I812" i="1"/>
  <c r="K812" i="1"/>
  <c r="P812" i="1"/>
  <c r="R812" i="1"/>
  <c r="GK812" i="1" s="1"/>
  <c r="AC812" i="1"/>
  <c r="AD812" i="1"/>
  <c r="AE812" i="1"/>
  <c r="Q812" i="1" s="1"/>
  <c r="AF812" i="1"/>
  <c r="AB812" i="1" s="1"/>
  <c r="AG812" i="1"/>
  <c r="AH812" i="1"/>
  <c r="CV812" i="1" s="1"/>
  <c r="U812" i="1" s="1"/>
  <c r="AI812" i="1"/>
  <c r="AJ812" i="1"/>
  <c r="CX812" i="1" s="1"/>
  <c r="W812" i="1" s="1"/>
  <c r="CQ812" i="1"/>
  <c r="CR812" i="1"/>
  <c r="CS812" i="1"/>
  <c r="CU812" i="1"/>
  <c r="T812" i="1" s="1"/>
  <c r="CW812" i="1"/>
  <c r="V812" i="1" s="1"/>
  <c r="FR812" i="1"/>
  <c r="GL812" i="1"/>
  <c r="GO812" i="1"/>
  <c r="GP812" i="1"/>
  <c r="GV812" i="1"/>
  <c r="HC812" i="1" s="1"/>
  <c r="GX812" i="1" s="1"/>
  <c r="C813" i="1"/>
  <c r="D813" i="1"/>
  <c r="I813" i="1"/>
  <c r="I815" i="1" s="1"/>
  <c r="K813" i="1"/>
  <c r="AC813" i="1"/>
  <c r="AE813" i="1"/>
  <c r="Q813" i="1" s="1"/>
  <c r="AF813" i="1"/>
  <c r="AG813" i="1"/>
  <c r="CU813" i="1" s="1"/>
  <c r="T813" i="1" s="1"/>
  <c r="AH813" i="1"/>
  <c r="AI813" i="1"/>
  <c r="CW813" i="1" s="1"/>
  <c r="V813" i="1" s="1"/>
  <c r="AJ813" i="1"/>
  <c r="CR813" i="1"/>
  <c r="CT813" i="1"/>
  <c r="CV813" i="1"/>
  <c r="U813" i="1" s="1"/>
  <c r="CX813" i="1"/>
  <c r="W813" i="1" s="1"/>
  <c r="FR813" i="1"/>
  <c r="GL813" i="1"/>
  <c r="GO813" i="1"/>
  <c r="GP813" i="1"/>
  <c r="GV813" i="1"/>
  <c r="HC813" i="1" s="1"/>
  <c r="GX813" i="1" s="1"/>
  <c r="I814" i="1"/>
  <c r="S814" i="1"/>
  <c r="CY814" i="1" s="1"/>
  <c r="X814" i="1" s="1"/>
  <c r="AC814" i="1"/>
  <c r="P814" i="1" s="1"/>
  <c r="AE814" i="1"/>
  <c r="AD814" i="1" s="1"/>
  <c r="AF814" i="1"/>
  <c r="AG814" i="1"/>
  <c r="CU814" i="1" s="1"/>
  <c r="T814" i="1" s="1"/>
  <c r="AH814" i="1"/>
  <c r="AI814" i="1"/>
  <c r="CW814" i="1" s="1"/>
  <c r="V814" i="1" s="1"/>
  <c r="AJ814" i="1"/>
  <c r="CR814" i="1"/>
  <c r="CT814" i="1"/>
  <c r="CV814" i="1"/>
  <c r="U814" i="1" s="1"/>
  <c r="CX814" i="1"/>
  <c r="W814" i="1" s="1"/>
  <c r="FR814" i="1"/>
  <c r="GL814" i="1"/>
  <c r="GO814" i="1"/>
  <c r="GP814" i="1"/>
  <c r="GV814" i="1"/>
  <c r="HC814" i="1"/>
  <c r="GX814" i="1" s="1"/>
  <c r="AC815" i="1"/>
  <c r="AE815" i="1"/>
  <c r="AF815" i="1"/>
  <c r="AG815" i="1"/>
  <c r="CU815" i="1" s="1"/>
  <c r="T815" i="1" s="1"/>
  <c r="AH815" i="1"/>
  <c r="AI815" i="1"/>
  <c r="CW815" i="1" s="1"/>
  <c r="AJ815" i="1"/>
  <c r="CR815" i="1"/>
  <c r="CT815" i="1"/>
  <c r="CV815" i="1"/>
  <c r="CX815" i="1"/>
  <c r="FR815" i="1"/>
  <c r="GL815" i="1"/>
  <c r="GO815" i="1"/>
  <c r="GP815" i="1"/>
  <c r="GV815" i="1"/>
  <c r="HC815" i="1" s="1"/>
  <c r="GX815" i="1" s="1"/>
  <c r="I816" i="1"/>
  <c r="S816" i="1"/>
  <c r="CY816" i="1" s="1"/>
  <c r="X816" i="1" s="1"/>
  <c r="AC816" i="1"/>
  <c r="P816" i="1" s="1"/>
  <c r="AE816" i="1"/>
  <c r="AD816" i="1" s="1"/>
  <c r="AF816" i="1"/>
  <c r="AG816" i="1"/>
  <c r="CU816" i="1" s="1"/>
  <c r="T816" i="1" s="1"/>
  <c r="AH816" i="1"/>
  <c r="AI816" i="1"/>
  <c r="CW816" i="1" s="1"/>
  <c r="V816" i="1" s="1"/>
  <c r="AJ816" i="1"/>
  <c r="CR816" i="1"/>
  <c r="CT816" i="1"/>
  <c r="CV816" i="1"/>
  <c r="U816" i="1" s="1"/>
  <c r="CX816" i="1"/>
  <c r="W816" i="1" s="1"/>
  <c r="FR816" i="1"/>
  <c r="GL816" i="1"/>
  <c r="GO816" i="1"/>
  <c r="GP816" i="1"/>
  <c r="GV816" i="1"/>
  <c r="HC816" i="1"/>
  <c r="GX816" i="1" s="1"/>
  <c r="AC817" i="1"/>
  <c r="AE817" i="1"/>
  <c r="AF817" i="1"/>
  <c r="AG817" i="1"/>
  <c r="CU817" i="1" s="1"/>
  <c r="AH817" i="1"/>
  <c r="AI817" i="1"/>
  <c r="CW817" i="1" s="1"/>
  <c r="AJ817" i="1"/>
  <c r="CR817" i="1"/>
  <c r="CT817" i="1"/>
  <c r="CV817" i="1"/>
  <c r="CX817" i="1"/>
  <c r="FR817" i="1"/>
  <c r="GL817" i="1"/>
  <c r="GO817" i="1"/>
  <c r="GP817" i="1"/>
  <c r="GV817" i="1"/>
  <c r="HC817" i="1" s="1"/>
  <c r="I818" i="1"/>
  <c r="K818" i="1"/>
  <c r="P818" i="1"/>
  <c r="R818" i="1"/>
  <c r="GK818" i="1" s="1"/>
  <c r="AC818" i="1"/>
  <c r="AD818" i="1"/>
  <c r="AE818" i="1"/>
  <c r="Q818" i="1" s="1"/>
  <c r="AF818" i="1"/>
  <c r="AB818" i="1" s="1"/>
  <c r="AG818" i="1"/>
  <c r="AH818" i="1"/>
  <c r="CV818" i="1" s="1"/>
  <c r="U818" i="1" s="1"/>
  <c r="AI818" i="1"/>
  <c r="AJ818" i="1"/>
  <c r="CX818" i="1" s="1"/>
  <c r="W818" i="1" s="1"/>
  <c r="CQ818" i="1"/>
  <c r="CR818" i="1"/>
  <c r="CS818" i="1"/>
  <c r="CU818" i="1"/>
  <c r="T818" i="1" s="1"/>
  <c r="CW818" i="1"/>
  <c r="V818" i="1" s="1"/>
  <c r="FR818" i="1"/>
  <c r="BY829" i="1" s="1"/>
  <c r="GL818" i="1"/>
  <c r="GO818" i="1"/>
  <c r="GP818" i="1"/>
  <c r="GV818" i="1"/>
  <c r="HC818" i="1" s="1"/>
  <c r="GX818" i="1" s="1"/>
  <c r="I819" i="1"/>
  <c r="K819" i="1"/>
  <c r="S819" i="1"/>
  <c r="CY819" i="1" s="1"/>
  <c r="X819" i="1" s="1"/>
  <c r="AC819" i="1"/>
  <c r="P819" i="1" s="1"/>
  <c r="AE819" i="1"/>
  <c r="AD819" i="1" s="1"/>
  <c r="AF819" i="1"/>
  <c r="AG819" i="1"/>
  <c r="CU819" i="1" s="1"/>
  <c r="T819" i="1" s="1"/>
  <c r="AH819" i="1"/>
  <c r="AI819" i="1"/>
  <c r="CW819" i="1" s="1"/>
  <c r="V819" i="1" s="1"/>
  <c r="AJ819" i="1"/>
  <c r="CR819" i="1"/>
  <c r="CT819" i="1"/>
  <c r="CV819" i="1"/>
  <c r="U819" i="1" s="1"/>
  <c r="CX819" i="1"/>
  <c r="W819" i="1" s="1"/>
  <c r="FR819" i="1"/>
  <c r="GL819" i="1"/>
  <c r="GO819" i="1"/>
  <c r="GP819" i="1"/>
  <c r="GV819" i="1"/>
  <c r="HC819" i="1"/>
  <c r="GX819" i="1" s="1"/>
  <c r="C820" i="1"/>
  <c r="D820" i="1"/>
  <c r="I820" i="1"/>
  <c r="K820" i="1"/>
  <c r="P820" i="1"/>
  <c r="R820" i="1"/>
  <c r="GK820" i="1" s="1"/>
  <c r="AC820" i="1"/>
  <c r="AD820" i="1"/>
  <c r="AE820" i="1"/>
  <c r="Q820" i="1" s="1"/>
  <c r="AF820" i="1"/>
  <c r="AB820" i="1" s="1"/>
  <c r="AG820" i="1"/>
  <c r="AH820" i="1"/>
  <c r="CV820" i="1" s="1"/>
  <c r="U820" i="1" s="1"/>
  <c r="AI820" i="1"/>
  <c r="AJ820" i="1"/>
  <c r="CX820" i="1" s="1"/>
  <c r="W820" i="1" s="1"/>
  <c r="CQ820" i="1"/>
  <c r="CR820" i="1"/>
  <c r="CS820" i="1"/>
  <c r="CU820" i="1"/>
  <c r="T820" i="1" s="1"/>
  <c r="CW820" i="1"/>
  <c r="V820" i="1" s="1"/>
  <c r="FR820" i="1"/>
  <c r="GL820" i="1"/>
  <c r="GO820" i="1"/>
  <c r="GP820" i="1"/>
  <c r="GV820" i="1"/>
  <c r="HC820" i="1" s="1"/>
  <c r="GX820" i="1" s="1"/>
  <c r="C821" i="1"/>
  <c r="D821" i="1"/>
  <c r="I821" i="1"/>
  <c r="I823" i="1" s="1"/>
  <c r="K821" i="1"/>
  <c r="AC821" i="1"/>
  <c r="AE821" i="1"/>
  <c r="Q821" i="1" s="1"/>
  <c r="AF821" i="1"/>
  <c r="AG821" i="1"/>
  <c r="CU821" i="1" s="1"/>
  <c r="T821" i="1" s="1"/>
  <c r="AH821" i="1"/>
  <c r="AI821" i="1"/>
  <c r="CW821" i="1" s="1"/>
  <c r="V821" i="1" s="1"/>
  <c r="AJ821" i="1"/>
  <c r="CR821" i="1"/>
  <c r="CT821" i="1"/>
  <c r="CV821" i="1"/>
  <c r="U821" i="1" s="1"/>
  <c r="CX821" i="1"/>
  <c r="W821" i="1" s="1"/>
  <c r="FR821" i="1"/>
  <c r="GL821" i="1"/>
  <c r="GO821" i="1"/>
  <c r="GP821" i="1"/>
  <c r="GV821" i="1"/>
  <c r="HC821" i="1" s="1"/>
  <c r="GX821" i="1" s="1"/>
  <c r="I822" i="1"/>
  <c r="S822" i="1"/>
  <c r="CY822" i="1" s="1"/>
  <c r="X822" i="1" s="1"/>
  <c r="AC822" i="1"/>
  <c r="P822" i="1" s="1"/>
  <c r="AE822" i="1"/>
  <c r="AD822" i="1" s="1"/>
  <c r="AF822" i="1"/>
  <c r="AG822" i="1"/>
  <c r="CU822" i="1" s="1"/>
  <c r="T822" i="1" s="1"/>
  <c r="AH822" i="1"/>
  <c r="AI822" i="1"/>
  <c r="CW822" i="1" s="1"/>
  <c r="V822" i="1" s="1"/>
  <c r="AJ822" i="1"/>
  <c r="CR822" i="1"/>
  <c r="CT822" i="1"/>
  <c r="CV822" i="1"/>
  <c r="U822" i="1" s="1"/>
  <c r="CX822" i="1"/>
  <c r="W822" i="1" s="1"/>
  <c r="FR822" i="1"/>
  <c r="GL822" i="1"/>
  <c r="GO822" i="1"/>
  <c r="CC829" i="1" s="1"/>
  <c r="GP822" i="1"/>
  <c r="GV822" i="1"/>
  <c r="HC822" i="1"/>
  <c r="GX822" i="1" s="1"/>
  <c r="AC823" i="1"/>
  <c r="AE823" i="1"/>
  <c r="AF823" i="1"/>
  <c r="AG823" i="1"/>
  <c r="CU823" i="1" s="1"/>
  <c r="T823" i="1" s="1"/>
  <c r="AH823" i="1"/>
  <c r="AI823" i="1"/>
  <c r="CW823" i="1" s="1"/>
  <c r="AJ823" i="1"/>
  <c r="CR823" i="1"/>
  <c r="CT823" i="1"/>
  <c r="CV823" i="1"/>
  <c r="CX823" i="1"/>
  <c r="FR823" i="1"/>
  <c r="GL823" i="1"/>
  <c r="GO823" i="1"/>
  <c r="FU829" i="1" s="1"/>
  <c r="GP823" i="1"/>
  <c r="GV823" i="1"/>
  <c r="HC823" i="1" s="1"/>
  <c r="GX823" i="1" s="1"/>
  <c r="C824" i="1"/>
  <c r="D824" i="1"/>
  <c r="I824" i="1"/>
  <c r="K824" i="1"/>
  <c r="P824" i="1"/>
  <c r="R824" i="1"/>
  <c r="GK824" i="1" s="1"/>
  <c r="AC824" i="1"/>
  <c r="AD824" i="1"/>
  <c r="AB824" i="1" s="1"/>
  <c r="AE824" i="1"/>
  <c r="Q824" i="1" s="1"/>
  <c r="AF824" i="1"/>
  <c r="S824" i="1" s="1"/>
  <c r="AG824" i="1"/>
  <c r="AH824" i="1"/>
  <c r="CV824" i="1" s="1"/>
  <c r="U824" i="1" s="1"/>
  <c r="AI824" i="1"/>
  <c r="AJ824" i="1"/>
  <c r="CX824" i="1" s="1"/>
  <c r="W824" i="1" s="1"/>
  <c r="CQ824" i="1"/>
  <c r="CR824" i="1"/>
  <c r="CS824" i="1"/>
  <c r="CU824" i="1"/>
  <c r="T824" i="1" s="1"/>
  <c r="CW824" i="1"/>
  <c r="V824" i="1" s="1"/>
  <c r="FR824" i="1"/>
  <c r="GL824" i="1"/>
  <c r="GO824" i="1"/>
  <c r="GP824" i="1"/>
  <c r="GV824" i="1"/>
  <c r="HC824" i="1" s="1"/>
  <c r="GX824" i="1" s="1"/>
  <c r="C825" i="1"/>
  <c r="D825" i="1"/>
  <c r="I825" i="1"/>
  <c r="I827" i="1" s="1"/>
  <c r="K825" i="1"/>
  <c r="S825" i="1"/>
  <c r="CY825" i="1" s="1"/>
  <c r="X825" i="1" s="1"/>
  <c r="AC825" i="1"/>
  <c r="P825" i="1" s="1"/>
  <c r="AE825" i="1"/>
  <c r="AD825" i="1" s="1"/>
  <c r="AF825" i="1"/>
  <c r="AG825" i="1"/>
  <c r="CU825" i="1" s="1"/>
  <c r="T825" i="1" s="1"/>
  <c r="AH825" i="1"/>
  <c r="AI825" i="1"/>
  <c r="CW825" i="1" s="1"/>
  <c r="V825" i="1" s="1"/>
  <c r="AJ825" i="1"/>
  <c r="CR825" i="1"/>
  <c r="CT825" i="1"/>
  <c r="CV825" i="1"/>
  <c r="U825" i="1" s="1"/>
  <c r="CX825" i="1"/>
  <c r="W825" i="1" s="1"/>
  <c r="FR825" i="1"/>
  <c r="GL825" i="1"/>
  <c r="GO825" i="1"/>
  <c r="GP825" i="1"/>
  <c r="GV825" i="1"/>
  <c r="HC825" i="1"/>
  <c r="GX825" i="1" s="1"/>
  <c r="I826" i="1"/>
  <c r="S826" i="1"/>
  <c r="CY826" i="1" s="1"/>
  <c r="X826" i="1" s="1"/>
  <c r="AC826" i="1"/>
  <c r="AE826" i="1"/>
  <c r="Q826" i="1" s="1"/>
  <c r="AF826" i="1"/>
  <c r="AG826" i="1"/>
  <c r="CU826" i="1" s="1"/>
  <c r="T826" i="1" s="1"/>
  <c r="AH826" i="1"/>
  <c r="AI826" i="1"/>
  <c r="CW826" i="1" s="1"/>
  <c r="V826" i="1" s="1"/>
  <c r="AJ826" i="1"/>
  <c r="CR826" i="1"/>
  <c r="CT826" i="1"/>
  <c r="CV826" i="1"/>
  <c r="U826" i="1" s="1"/>
  <c r="CX826" i="1"/>
  <c r="W826" i="1" s="1"/>
  <c r="CZ826" i="1"/>
  <c r="Y826" i="1" s="1"/>
  <c r="FR826" i="1"/>
  <c r="GL826" i="1"/>
  <c r="GO826" i="1"/>
  <c r="GP826" i="1"/>
  <c r="GV826" i="1"/>
  <c r="HC826" i="1" s="1"/>
  <c r="GX826" i="1" s="1"/>
  <c r="AC827" i="1"/>
  <c r="P827" i="1" s="1"/>
  <c r="AE827" i="1"/>
  <c r="AD827" i="1" s="1"/>
  <c r="AF827" i="1"/>
  <c r="AG827" i="1"/>
  <c r="CU827" i="1" s="1"/>
  <c r="T827" i="1" s="1"/>
  <c r="AH827" i="1"/>
  <c r="AI827" i="1"/>
  <c r="CW827" i="1" s="1"/>
  <c r="V827" i="1" s="1"/>
  <c r="AJ827" i="1"/>
  <c r="CR827" i="1"/>
  <c r="CT827" i="1"/>
  <c r="CV827" i="1"/>
  <c r="U827" i="1" s="1"/>
  <c r="CX827" i="1"/>
  <c r="W827" i="1" s="1"/>
  <c r="FR827" i="1"/>
  <c r="GL827" i="1"/>
  <c r="GO827" i="1"/>
  <c r="GP827" i="1"/>
  <c r="GV827" i="1"/>
  <c r="HC827" i="1"/>
  <c r="GX827" i="1" s="1"/>
  <c r="B829" i="1"/>
  <c r="B810" i="1" s="1"/>
  <c r="C829" i="1"/>
  <c r="C810" i="1" s="1"/>
  <c r="D829" i="1"/>
  <c r="D810" i="1" s="1"/>
  <c r="F829" i="1"/>
  <c r="F810" i="1" s="1"/>
  <c r="G829" i="1"/>
  <c r="G810" i="1" s="1"/>
  <c r="BX829" i="1"/>
  <c r="AO829" i="1" s="1"/>
  <c r="BZ829" i="1"/>
  <c r="BZ810" i="1" s="1"/>
  <c r="CD829" i="1"/>
  <c r="CD810" i="1" s="1"/>
  <c r="CK829" i="1"/>
  <c r="BB829" i="1" s="1"/>
  <c r="CL829" i="1"/>
  <c r="CL810" i="1" s="1"/>
  <c r="CM829" i="1"/>
  <c r="CM810" i="1" s="1"/>
  <c r="FP829" i="1"/>
  <c r="FP810" i="1" s="1"/>
  <c r="FQ829" i="1"/>
  <c r="GA829" i="1" s="1"/>
  <c r="FR829" i="1"/>
  <c r="FR810" i="1" s="1"/>
  <c r="FV829" i="1"/>
  <c r="FV810" i="1" s="1"/>
  <c r="GC829" i="1"/>
  <c r="GC810" i="1" s="1"/>
  <c r="GD829" i="1"/>
  <c r="GD810" i="1" s="1"/>
  <c r="GE829" i="1"/>
  <c r="GE810" i="1" s="1"/>
  <c r="D859" i="1"/>
  <c r="E861" i="1"/>
  <c r="Z861" i="1"/>
  <c r="AA861" i="1"/>
  <c r="AM861" i="1"/>
  <c r="AN861" i="1"/>
  <c r="BE861" i="1"/>
  <c r="BF861" i="1"/>
  <c r="BG861" i="1"/>
  <c r="BH861" i="1"/>
  <c r="BI861" i="1"/>
  <c r="BJ861" i="1"/>
  <c r="BK861" i="1"/>
  <c r="BL861" i="1"/>
  <c r="BM861" i="1"/>
  <c r="BN861" i="1"/>
  <c r="BO861" i="1"/>
  <c r="BP861" i="1"/>
  <c r="BQ861" i="1"/>
  <c r="BR861" i="1"/>
  <c r="BS861" i="1"/>
  <c r="BT861" i="1"/>
  <c r="BU861" i="1"/>
  <c r="BV861" i="1"/>
  <c r="BW861" i="1"/>
  <c r="CN861" i="1"/>
  <c r="CO861" i="1"/>
  <c r="CP861" i="1"/>
  <c r="CQ861" i="1"/>
  <c r="CR861" i="1"/>
  <c r="CS861" i="1"/>
  <c r="CT861" i="1"/>
  <c r="CU861" i="1"/>
  <c r="CV861" i="1"/>
  <c r="CW861" i="1"/>
  <c r="CX861" i="1"/>
  <c r="CY861" i="1"/>
  <c r="CZ861" i="1"/>
  <c r="DA861" i="1"/>
  <c r="DB861" i="1"/>
  <c r="DC861" i="1"/>
  <c r="DD861" i="1"/>
  <c r="DE861" i="1"/>
  <c r="DF861" i="1"/>
  <c r="DR861" i="1"/>
  <c r="DS861" i="1"/>
  <c r="EE861" i="1"/>
  <c r="EF861" i="1"/>
  <c r="EW861" i="1"/>
  <c r="EX861" i="1"/>
  <c r="EY861" i="1"/>
  <c r="EZ861" i="1"/>
  <c r="FA861" i="1"/>
  <c r="FB861" i="1"/>
  <c r="FC861" i="1"/>
  <c r="FD861" i="1"/>
  <c r="FE861" i="1"/>
  <c r="FF861" i="1"/>
  <c r="FG861" i="1"/>
  <c r="FH861" i="1"/>
  <c r="FI861" i="1"/>
  <c r="FJ861" i="1"/>
  <c r="FK861" i="1"/>
  <c r="FL861" i="1"/>
  <c r="FM861" i="1"/>
  <c r="FN861" i="1"/>
  <c r="FO861" i="1"/>
  <c r="GF861" i="1"/>
  <c r="GG861" i="1"/>
  <c r="GH861" i="1"/>
  <c r="GI861" i="1"/>
  <c r="GJ861" i="1"/>
  <c r="GK861" i="1"/>
  <c r="GL861" i="1"/>
  <c r="GM861" i="1"/>
  <c r="GN861" i="1"/>
  <c r="GO861" i="1"/>
  <c r="GP861" i="1"/>
  <c r="GQ861" i="1"/>
  <c r="GR861" i="1"/>
  <c r="GS861" i="1"/>
  <c r="GT861" i="1"/>
  <c r="GU861" i="1"/>
  <c r="GV861" i="1"/>
  <c r="GW861" i="1"/>
  <c r="GX861" i="1"/>
  <c r="C863" i="1"/>
  <c r="D863" i="1"/>
  <c r="I863" i="1"/>
  <c r="K863" i="1"/>
  <c r="P863" i="1"/>
  <c r="R863" i="1"/>
  <c r="GK863" i="1" s="1"/>
  <c r="AC863" i="1"/>
  <c r="AD863" i="1"/>
  <c r="AB863" i="1" s="1"/>
  <c r="AE863" i="1"/>
  <c r="Q863" i="1" s="1"/>
  <c r="AF863" i="1"/>
  <c r="S863" i="1" s="1"/>
  <c r="AG863" i="1"/>
  <c r="AH863" i="1"/>
  <c r="CV863" i="1" s="1"/>
  <c r="U863" i="1" s="1"/>
  <c r="AI863" i="1"/>
  <c r="AJ863" i="1"/>
  <c r="CX863" i="1" s="1"/>
  <c r="W863" i="1" s="1"/>
  <c r="CQ863" i="1"/>
  <c r="CR863" i="1"/>
  <c r="CS863" i="1"/>
  <c r="CU863" i="1"/>
  <c r="T863" i="1" s="1"/>
  <c r="CW863" i="1"/>
  <c r="V863" i="1" s="1"/>
  <c r="FR863" i="1"/>
  <c r="GL863" i="1"/>
  <c r="GO863" i="1"/>
  <c r="GP863" i="1"/>
  <c r="GV863" i="1"/>
  <c r="HC863" i="1" s="1"/>
  <c r="GX863" i="1" s="1"/>
  <c r="C864" i="1"/>
  <c r="D864" i="1"/>
  <c r="I864" i="1"/>
  <c r="I866" i="1" s="1"/>
  <c r="K864" i="1"/>
  <c r="S864" i="1"/>
  <c r="CY864" i="1" s="1"/>
  <c r="X864" i="1" s="1"/>
  <c r="AC864" i="1"/>
  <c r="P864" i="1" s="1"/>
  <c r="AE864" i="1"/>
  <c r="AD864" i="1" s="1"/>
  <c r="AF864" i="1"/>
  <c r="AG864" i="1"/>
  <c r="CU864" i="1" s="1"/>
  <c r="T864" i="1" s="1"/>
  <c r="AH864" i="1"/>
  <c r="AI864" i="1"/>
  <c r="CW864" i="1" s="1"/>
  <c r="V864" i="1" s="1"/>
  <c r="AJ864" i="1"/>
  <c r="CR864" i="1"/>
  <c r="CT864" i="1"/>
  <c r="CV864" i="1"/>
  <c r="U864" i="1" s="1"/>
  <c r="CX864" i="1"/>
  <c r="W864" i="1" s="1"/>
  <c r="FR864" i="1"/>
  <c r="GL864" i="1"/>
  <c r="GO864" i="1"/>
  <c r="GP864" i="1"/>
  <c r="GV864" i="1"/>
  <c r="HC864" i="1"/>
  <c r="GX864" i="1" s="1"/>
  <c r="I865" i="1"/>
  <c r="S865" i="1"/>
  <c r="CY865" i="1" s="1"/>
  <c r="X865" i="1" s="1"/>
  <c r="AC865" i="1"/>
  <c r="AE865" i="1"/>
  <c r="Q865" i="1" s="1"/>
  <c r="AF865" i="1"/>
  <c r="AG865" i="1"/>
  <c r="CU865" i="1" s="1"/>
  <c r="T865" i="1" s="1"/>
  <c r="AH865" i="1"/>
  <c r="AI865" i="1"/>
  <c r="CW865" i="1" s="1"/>
  <c r="V865" i="1" s="1"/>
  <c r="AJ865" i="1"/>
  <c r="CR865" i="1"/>
  <c r="CT865" i="1"/>
  <c r="CV865" i="1"/>
  <c r="U865" i="1" s="1"/>
  <c r="CX865" i="1"/>
  <c r="W865" i="1" s="1"/>
  <c r="CZ865" i="1"/>
  <c r="Y865" i="1" s="1"/>
  <c r="FR865" i="1"/>
  <c r="GL865" i="1"/>
  <c r="GO865" i="1"/>
  <c r="GP865" i="1"/>
  <c r="GV865" i="1"/>
  <c r="HC865" i="1" s="1"/>
  <c r="GX865" i="1" s="1"/>
  <c r="AC866" i="1"/>
  <c r="AE866" i="1"/>
  <c r="AD866" i="1" s="1"/>
  <c r="AF866" i="1"/>
  <c r="AG866" i="1"/>
  <c r="CU866" i="1" s="1"/>
  <c r="AH866" i="1"/>
  <c r="AI866" i="1"/>
  <c r="CW866" i="1" s="1"/>
  <c r="V866" i="1" s="1"/>
  <c r="AJ866" i="1"/>
  <c r="CR866" i="1"/>
  <c r="CT866" i="1"/>
  <c r="CV866" i="1"/>
  <c r="U866" i="1" s="1"/>
  <c r="CX866" i="1"/>
  <c r="FR866" i="1"/>
  <c r="GL866" i="1"/>
  <c r="GO866" i="1"/>
  <c r="FU880" i="1" s="1"/>
  <c r="GP866" i="1"/>
  <c r="GV866" i="1"/>
  <c r="HC866" i="1"/>
  <c r="I867" i="1"/>
  <c r="S867" i="1"/>
  <c r="CY867" i="1" s="1"/>
  <c r="X867" i="1" s="1"/>
  <c r="AC867" i="1"/>
  <c r="AE867" i="1"/>
  <c r="Q867" i="1" s="1"/>
  <c r="AF867" i="1"/>
  <c r="AG867" i="1"/>
  <c r="CU867" i="1" s="1"/>
  <c r="T867" i="1" s="1"/>
  <c r="AH867" i="1"/>
  <c r="AI867" i="1"/>
  <c r="CW867" i="1" s="1"/>
  <c r="V867" i="1" s="1"/>
  <c r="AJ867" i="1"/>
  <c r="CR867" i="1"/>
  <c r="CT867" i="1"/>
  <c r="CV867" i="1"/>
  <c r="U867" i="1" s="1"/>
  <c r="CX867" i="1"/>
  <c r="W867" i="1" s="1"/>
  <c r="CZ867" i="1"/>
  <c r="Y867" i="1" s="1"/>
  <c r="FR867" i="1"/>
  <c r="GL867" i="1"/>
  <c r="GO867" i="1"/>
  <c r="CC880" i="1" s="1"/>
  <c r="GP867" i="1"/>
  <c r="GV867" i="1"/>
  <c r="HC867" i="1" s="1"/>
  <c r="GX867" i="1" s="1"/>
  <c r="AC868" i="1"/>
  <c r="AE868" i="1"/>
  <c r="AD868" i="1" s="1"/>
  <c r="AF868" i="1"/>
  <c r="AG868" i="1"/>
  <c r="CU868" i="1" s="1"/>
  <c r="AH868" i="1"/>
  <c r="AI868" i="1"/>
  <c r="CW868" i="1" s="1"/>
  <c r="AJ868" i="1"/>
  <c r="CR868" i="1"/>
  <c r="CT868" i="1"/>
  <c r="CV868" i="1"/>
  <c r="CX868" i="1"/>
  <c r="FR868" i="1"/>
  <c r="GL868" i="1"/>
  <c r="GO868" i="1"/>
  <c r="GP868" i="1"/>
  <c r="GV868" i="1"/>
  <c r="HC868" i="1"/>
  <c r="I869" i="1"/>
  <c r="K869" i="1"/>
  <c r="P869" i="1"/>
  <c r="R869" i="1"/>
  <c r="GK869" i="1" s="1"/>
  <c r="AC869" i="1"/>
  <c r="AD869" i="1"/>
  <c r="AB869" i="1" s="1"/>
  <c r="AE869" i="1"/>
  <c r="Q869" i="1" s="1"/>
  <c r="AF869" i="1"/>
  <c r="S869" i="1" s="1"/>
  <c r="AG869" i="1"/>
  <c r="AH869" i="1"/>
  <c r="CV869" i="1" s="1"/>
  <c r="U869" i="1" s="1"/>
  <c r="AI869" i="1"/>
  <c r="AJ869" i="1"/>
  <c r="CX869" i="1" s="1"/>
  <c r="W869" i="1" s="1"/>
  <c r="CQ869" i="1"/>
  <c r="CR869" i="1"/>
  <c r="CS869" i="1"/>
  <c r="CU869" i="1"/>
  <c r="T869" i="1" s="1"/>
  <c r="CW869" i="1"/>
  <c r="V869" i="1" s="1"/>
  <c r="FR869" i="1"/>
  <c r="BY880" i="1" s="1"/>
  <c r="GL869" i="1"/>
  <c r="GO869" i="1"/>
  <c r="GP869" i="1"/>
  <c r="GV869" i="1"/>
  <c r="HC869" i="1" s="1"/>
  <c r="GX869" i="1" s="1"/>
  <c r="I870" i="1"/>
  <c r="S870" i="1" s="1"/>
  <c r="K870" i="1"/>
  <c r="AC870" i="1"/>
  <c r="AE870" i="1"/>
  <c r="Q870" i="1" s="1"/>
  <c r="AF870" i="1"/>
  <c r="AG870" i="1"/>
  <c r="CU870" i="1" s="1"/>
  <c r="T870" i="1" s="1"/>
  <c r="AH870" i="1"/>
  <c r="AI870" i="1"/>
  <c r="CW870" i="1" s="1"/>
  <c r="V870" i="1" s="1"/>
  <c r="AJ870" i="1"/>
  <c r="CR870" i="1"/>
  <c r="CT870" i="1"/>
  <c r="CV870" i="1"/>
  <c r="U870" i="1" s="1"/>
  <c r="CX870" i="1"/>
  <c r="W870" i="1" s="1"/>
  <c r="FR870" i="1"/>
  <c r="GL870" i="1"/>
  <c r="GO870" i="1"/>
  <c r="GP870" i="1"/>
  <c r="GV870" i="1"/>
  <c r="HC870" i="1" s="1"/>
  <c r="GX870" i="1" s="1"/>
  <c r="C871" i="1"/>
  <c r="D871" i="1"/>
  <c r="I871" i="1"/>
  <c r="K871" i="1"/>
  <c r="P871" i="1"/>
  <c r="R871" i="1"/>
  <c r="GK871" i="1" s="1"/>
  <c r="AC871" i="1"/>
  <c r="AD871" i="1"/>
  <c r="AB871" i="1" s="1"/>
  <c r="AE871" i="1"/>
  <c r="Q871" i="1" s="1"/>
  <c r="AF871" i="1"/>
  <c r="S871" i="1" s="1"/>
  <c r="AG871" i="1"/>
  <c r="AH871" i="1"/>
  <c r="CV871" i="1" s="1"/>
  <c r="U871" i="1" s="1"/>
  <c r="AI871" i="1"/>
  <c r="AJ871" i="1"/>
  <c r="CX871" i="1" s="1"/>
  <c r="W871" i="1" s="1"/>
  <c r="CQ871" i="1"/>
  <c r="CR871" i="1"/>
  <c r="CS871" i="1"/>
  <c r="CU871" i="1"/>
  <c r="T871" i="1" s="1"/>
  <c r="CW871" i="1"/>
  <c r="V871" i="1" s="1"/>
  <c r="FR871" i="1"/>
  <c r="GL871" i="1"/>
  <c r="GO871" i="1"/>
  <c r="GP871" i="1"/>
  <c r="GV871" i="1"/>
  <c r="HC871" i="1" s="1"/>
  <c r="GX871" i="1" s="1"/>
  <c r="C872" i="1"/>
  <c r="D872" i="1"/>
  <c r="I872" i="1"/>
  <c r="I874" i="1" s="1"/>
  <c r="K872" i="1"/>
  <c r="S872" i="1"/>
  <c r="CY872" i="1" s="1"/>
  <c r="X872" i="1" s="1"/>
  <c r="AC872" i="1"/>
  <c r="P872" i="1" s="1"/>
  <c r="AE872" i="1"/>
  <c r="AD872" i="1" s="1"/>
  <c r="AF872" i="1"/>
  <c r="AG872" i="1"/>
  <c r="CU872" i="1" s="1"/>
  <c r="T872" i="1" s="1"/>
  <c r="AH872" i="1"/>
  <c r="AI872" i="1"/>
  <c r="CW872" i="1" s="1"/>
  <c r="V872" i="1" s="1"/>
  <c r="AJ872" i="1"/>
  <c r="CR872" i="1"/>
  <c r="CT872" i="1"/>
  <c r="CV872" i="1"/>
  <c r="U872" i="1" s="1"/>
  <c r="CX872" i="1"/>
  <c r="W872" i="1" s="1"/>
  <c r="FR872" i="1"/>
  <c r="GL872" i="1"/>
  <c r="GO872" i="1"/>
  <c r="GP872" i="1"/>
  <c r="GV872" i="1"/>
  <c r="HC872" i="1"/>
  <c r="GX872" i="1" s="1"/>
  <c r="I873" i="1"/>
  <c r="S873" i="1"/>
  <c r="CY873" i="1" s="1"/>
  <c r="X873" i="1" s="1"/>
  <c r="AC873" i="1"/>
  <c r="AE873" i="1"/>
  <c r="Q873" i="1" s="1"/>
  <c r="AF873" i="1"/>
  <c r="AG873" i="1"/>
  <c r="CU873" i="1" s="1"/>
  <c r="T873" i="1" s="1"/>
  <c r="AH873" i="1"/>
  <c r="AI873" i="1"/>
  <c r="CW873" i="1" s="1"/>
  <c r="V873" i="1" s="1"/>
  <c r="AJ873" i="1"/>
  <c r="CR873" i="1"/>
  <c r="CT873" i="1"/>
  <c r="CV873" i="1"/>
  <c r="U873" i="1" s="1"/>
  <c r="CX873" i="1"/>
  <c r="W873" i="1" s="1"/>
  <c r="CZ873" i="1"/>
  <c r="Y873" i="1" s="1"/>
  <c r="FR873" i="1"/>
  <c r="GL873" i="1"/>
  <c r="GO873" i="1"/>
  <c r="GP873" i="1"/>
  <c r="GV873" i="1"/>
  <c r="HC873" i="1" s="1"/>
  <c r="GX873" i="1" s="1"/>
  <c r="AC874" i="1"/>
  <c r="P874" i="1" s="1"/>
  <c r="AE874" i="1"/>
  <c r="AD874" i="1" s="1"/>
  <c r="AF874" i="1"/>
  <c r="AG874" i="1"/>
  <c r="CU874" i="1" s="1"/>
  <c r="T874" i="1" s="1"/>
  <c r="AH874" i="1"/>
  <c r="AI874" i="1"/>
  <c r="CW874" i="1" s="1"/>
  <c r="V874" i="1" s="1"/>
  <c r="AJ874" i="1"/>
  <c r="CR874" i="1"/>
  <c r="CT874" i="1"/>
  <c r="CV874" i="1"/>
  <c r="U874" i="1" s="1"/>
  <c r="CX874" i="1"/>
  <c r="W874" i="1" s="1"/>
  <c r="FR874" i="1"/>
  <c r="GL874" i="1"/>
  <c r="GO874" i="1"/>
  <c r="GP874" i="1"/>
  <c r="GV874" i="1"/>
  <c r="HC874" i="1"/>
  <c r="GX874" i="1" s="1"/>
  <c r="C875" i="1"/>
  <c r="D875" i="1"/>
  <c r="I875" i="1"/>
  <c r="K875" i="1"/>
  <c r="P875" i="1"/>
  <c r="R875" i="1"/>
  <c r="GK875" i="1" s="1"/>
  <c r="AC875" i="1"/>
  <c r="AD875" i="1"/>
  <c r="AE875" i="1"/>
  <c r="Q875" i="1" s="1"/>
  <c r="AF875" i="1"/>
  <c r="AB875" i="1" s="1"/>
  <c r="AG875" i="1"/>
  <c r="AH875" i="1"/>
  <c r="CV875" i="1" s="1"/>
  <c r="U875" i="1" s="1"/>
  <c r="AI875" i="1"/>
  <c r="AJ875" i="1"/>
  <c r="CX875" i="1" s="1"/>
  <c r="W875" i="1" s="1"/>
  <c r="CQ875" i="1"/>
  <c r="CR875" i="1"/>
  <c r="CS875" i="1"/>
  <c r="CU875" i="1"/>
  <c r="T875" i="1" s="1"/>
  <c r="CW875" i="1"/>
  <c r="V875" i="1" s="1"/>
  <c r="FR875" i="1"/>
  <c r="GL875" i="1"/>
  <c r="GO875" i="1"/>
  <c r="GP875" i="1"/>
  <c r="GV875" i="1"/>
  <c r="HC875" i="1" s="1"/>
  <c r="GX875" i="1" s="1"/>
  <c r="C876" i="1"/>
  <c r="D876" i="1"/>
  <c r="I876" i="1"/>
  <c r="I878" i="1" s="1"/>
  <c r="K876" i="1"/>
  <c r="AC876" i="1"/>
  <c r="AE876" i="1"/>
  <c r="Q876" i="1" s="1"/>
  <c r="AF876" i="1"/>
  <c r="AG876" i="1"/>
  <c r="CU876" i="1" s="1"/>
  <c r="T876" i="1" s="1"/>
  <c r="AH876" i="1"/>
  <c r="AI876" i="1"/>
  <c r="CW876" i="1" s="1"/>
  <c r="V876" i="1" s="1"/>
  <c r="AJ876" i="1"/>
  <c r="CR876" i="1"/>
  <c r="CT876" i="1"/>
  <c r="CV876" i="1"/>
  <c r="U876" i="1" s="1"/>
  <c r="CX876" i="1"/>
  <c r="W876" i="1" s="1"/>
  <c r="FR876" i="1"/>
  <c r="GL876" i="1"/>
  <c r="GO876" i="1"/>
  <c r="GP876" i="1"/>
  <c r="GV876" i="1"/>
  <c r="HC876" i="1" s="1"/>
  <c r="GX876" i="1" s="1"/>
  <c r="I877" i="1"/>
  <c r="S877" i="1"/>
  <c r="CY877" i="1" s="1"/>
  <c r="X877" i="1" s="1"/>
  <c r="AC877" i="1"/>
  <c r="P877" i="1" s="1"/>
  <c r="AE877" i="1"/>
  <c r="AD877" i="1" s="1"/>
  <c r="AF877" i="1"/>
  <c r="AG877" i="1"/>
  <c r="CU877" i="1" s="1"/>
  <c r="T877" i="1" s="1"/>
  <c r="AH877" i="1"/>
  <c r="AI877" i="1"/>
  <c r="CW877" i="1" s="1"/>
  <c r="V877" i="1" s="1"/>
  <c r="AJ877" i="1"/>
  <c r="CR877" i="1"/>
  <c r="CT877" i="1"/>
  <c r="CV877" i="1"/>
  <c r="U877" i="1" s="1"/>
  <c r="CX877" i="1"/>
  <c r="W877" i="1" s="1"/>
  <c r="FR877" i="1"/>
  <c r="GL877" i="1"/>
  <c r="GO877" i="1"/>
  <c r="GP877" i="1"/>
  <c r="GV877" i="1"/>
  <c r="HC877" i="1"/>
  <c r="GX877" i="1" s="1"/>
  <c r="AC878" i="1"/>
  <c r="AE878" i="1"/>
  <c r="AF878" i="1"/>
  <c r="AG878" i="1"/>
  <c r="CU878" i="1" s="1"/>
  <c r="T878" i="1" s="1"/>
  <c r="AH878" i="1"/>
  <c r="AI878" i="1"/>
  <c r="CW878" i="1" s="1"/>
  <c r="AJ878" i="1"/>
  <c r="CR878" i="1"/>
  <c r="CT878" i="1"/>
  <c r="CV878" i="1"/>
  <c r="CX878" i="1"/>
  <c r="FR878" i="1"/>
  <c r="GL878" i="1"/>
  <c r="GO878" i="1"/>
  <c r="GP878" i="1"/>
  <c r="GV878" i="1"/>
  <c r="HC878" i="1" s="1"/>
  <c r="GX878" i="1" s="1"/>
  <c r="B880" i="1"/>
  <c r="B861" i="1" s="1"/>
  <c r="C880" i="1"/>
  <c r="C861" i="1" s="1"/>
  <c r="D880" i="1"/>
  <c r="D861" i="1" s="1"/>
  <c r="F880" i="1"/>
  <c r="F861" i="1" s="1"/>
  <c r="G880" i="1"/>
  <c r="G861" i="1" s="1"/>
  <c r="BX880" i="1"/>
  <c r="BX861" i="1" s="1"/>
  <c r="BZ880" i="1"/>
  <c r="AQ880" i="1" s="1"/>
  <c r="CD880" i="1"/>
  <c r="AU880" i="1" s="1"/>
  <c r="CK880" i="1"/>
  <c r="CK861" i="1" s="1"/>
  <c r="CL880" i="1"/>
  <c r="BC880" i="1" s="1"/>
  <c r="CM880" i="1"/>
  <c r="BD880" i="1" s="1"/>
  <c r="FP880" i="1"/>
  <c r="FP861" i="1" s="1"/>
  <c r="FQ880" i="1"/>
  <c r="FQ861" i="1" s="1"/>
  <c r="FR880" i="1"/>
  <c r="FR861" i="1" s="1"/>
  <c r="FV880" i="1"/>
  <c r="FV861" i="1" s="1"/>
  <c r="GC880" i="1"/>
  <c r="GC861" i="1" s="1"/>
  <c r="GD880" i="1"/>
  <c r="GD861" i="1" s="1"/>
  <c r="GE880" i="1"/>
  <c r="GE861" i="1" s="1"/>
  <c r="D910" i="1"/>
  <c r="E912" i="1"/>
  <c r="G912" i="1"/>
  <c r="Z912" i="1"/>
  <c r="AA912" i="1"/>
  <c r="AM912" i="1"/>
  <c r="AN912" i="1"/>
  <c r="BE912" i="1"/>
  <c r="BF912" i="1"/>
  <c r="BG912" i="1"/>
  <c r="BH912" i="1"/>
  <c r="BI912" i="1"/>
  <c r="BJ912" i="1"/>
  <c r="BK912" i="1"/>
  <c r="BL912" i="1"/>
  <c r="BM912" i="1"/>
  <c r="BN912" i="1"/>
  <c r="BO912" i="1"/>
  <c r="BP912" i="1"/>
  <c r="BQ912" i="1"/>
  <c r="BR912" i="1"/>
  <c r="BS912" i="1"/>
  <c r="BT912" i="1"/>
  <c r="BU912" i="1"/>
  <c r="BV912" i="1"/>
  <c r="BW912" i="1"/>
  <c r="CN912" i="1"/>
  <c r="CO912" i="1"/>
  <c r="CP912" i="1"/>
  <c r="CQ912" i="1"/>
  <c r="CR912" i="1"/>
  <c r="CS912" i="1"/>
  <c r="CT912" i="1"/>
  <c r="CU912" i="1"/>
  <c r="CV912" i="1"/>
  <c r="CW912" i="1"/>
  <c r="CX912" i="1"/>
  <c r="CY912" i="1"/>
  <c r="CZ912" i="1"/>
  <c r="DA912" i="1"/>
  <c r="DB912" i="1"/>
  <c r="DC912" i="1"/>
  <c r="DD912" i="1"/>
  <c r="DE912" i="1"/>
  <c r="DF912" i="1"/>
  <c r="DR912" i="1"/>
  <c r="DS912" i="1"/>
  <c r="EE912" i="1"/>
  <c r="EF912" i="1"/>
  <c r="EW912" i="1"/>
  <c r="EX912" i="1"/>
  <c r="EY912" i="1"/>
  <c r="EZ912" i="1"/>
  <c r="FA912" i="1"/>
  <c r="FB912" i="1"/>
  <c r="FC912" i="1"/>
  <c r="FD912" i="1"/>
  <c r="FE912" i="1"/>
  <c r="FF912" i="1"/>
  <c r="FG912" i="1"/>
  <c r="FH912" i="1"/>
  <c r="FI912" i="1"/>
  <c r="FJ912" i="1"/>
  <c r="FK912" i="1"/>
  <c r="FL912" i="1"/>
  <c r="FM912" i="1"/>
  <c r="FN912" i="1"/>
  <c r="FO912" i="1"/>
  <c r="GF912" i="1"/>
  <c r="GG912" i="1"/>
  <c r="GH912" i="1"/>
  <c r="GI912" i="1"/>
  <c r="GJ912" i="1"/>
  <c r="GK912" i="1"/>
  <c r="GL912" i="1"/>
  <c r="GM912" i="1"/>
  <c r="GN912" i="1"/>
  <c r="GO912" i="1"/>
  <c r="GP912" i="1"/>
  <c r="GQ912" i="1"/>
  <c r="GR912" i="1"/>
  <c r="GS912" i="1"/>
  <c r="GT912" i="1"/>
  <c r="GU912" i="1"/>
  <c r="GV912" i="1"/>
  <c r="GW912" i="1"/>
  <c r="GX912" i="1"/>
  <c r="C914" i="1"/>
  <c r="D914" i="1"/>
  <c r="I914" i="1"/>
  <c r="K914" i="1"/>
  <c r="P914" i="1"/>
  <c r="R914" i="1"/>
  <c r="GK914" i="1" s="1"/>
  <c r="AC914" i="1"/>
  <c r="AD914" i="1"/>
  <c r="AE914" i="1"/>
  <c r="Q914" i="1" s="1"/>
  <c r="AF914" i="1"/>
  <c r="AB914" i="1" s="1"/>
  <c r="AG914" i="1"/>
  <c r="AH914" i="1"/>
  <c r="CV914" i="1" s="1"/>
  <c r="U914" i="1" s="1"/>
  <c r="AI914" i="1"/>
  <c r="AJ914" i="1"/>
  <c r="CX914" i="1" s="1"/>
  <c r="W914" i="1" s="1"/>
  <c r="CQ914" i="1"/>
  <c r="CR914" i="1"/>
  <c r="CS914" i="1"/>
  <c r="CU914" i="1"/>
  <c r="T914" i="1" s="1"/>
  <c r="CW914" i="1"/>
  <c r="V914" i="1" s="1"/>
  <c r="FR914" i="1"/>
  <c r="BY931" i="1" s="1"/>
  <c r="GL914" i="1"/>
  <c r="GO914" i="1"/>
  <c r="GP914" i="1"/>
  <c r="GV914" i="1"/>
  <c r="HC914" i="1" s="1"/>
  <c r="GX914" i="1" s="1"/>
  <c r="C915" i="1"/>
  <c r="D915" i="1"/>
  <c r="I915" i="1"/>
  <c r="I917" i="1" s="1"/>
  <c r="K915" i="1"/>
  <c r="AC915" i="1"/>
  <c r="AE915" i="1"/>
  <c r="Q915" i="1" s="1"/>
  <c r="AF915" i="1"/>
  <c r="AG915" i="1"/>
  <c r="CU915" i="1" s="1"/>
  <c r="T915" i="1" s="1"/>
  <c r="AH915" i="1"/>
  <c r="AI915" i="1"/>
  <c r="CW915" i="1" s="1"/>
  <c r="V915" i="1" s="1"/>
  <c r="AJ915" i="1"/>
  <c r="CR915" i="1"/>
  <c r="CT915" i="1"/>
  <c r="CV915" i="1"/>
  <c r="U915" i="1" s="1"/>
  <c r="CX915" i="1"/>
  <c r="W915" i="1" s="1"/>
  <c r="FR915" i="1"/>
  <c r="GL915" i="1"/>
  <c r="GO915" i="1"/>
  <c r="GP915" i="1"/>
  <c r="GV915" i="1"/>
  <c r="HC915" i="1" s="1"/>
  <c r="GX915" i="1" s="1"/>
  <c r="I916" i="1"/>
  <c r="S916" i="1"/>
  <c r="CY916" i="1" s="1"/>
  <c r="X916" i="1" s="1"/>
  <c r="AC916" i="1"/>
  <c r="P916" i="1" s="1"/>
  <c r="AE916" i="1"/>
  <c r="AD916" i="1" s="1"/>
  <c r="AF916" i="1"/>
  <c r="AG916" i="1"/>
  <c r="CU916" i="1" s="1"/>
  <c r="T916" i="1" s="1"/>
  <c r="AH916" i="1"/>
  <c r="AI916" i="1"/>
  <c r="CW916" i="1" s="1"/>
  <c r="V916" i="1" s="1"/>
  <c r="AJ916" i="1"/>
  <c r="CR916" i="1"/>
  <c r="CT916" i="1"/>
  <c r="CV916" i="1"/>
  <c r="U916" i="1" s="1"/>
  <c r="CX916" i="1"/>
  <c r="W916" i="1" s="1"/>
  <c r="FR916" i="1"/>
  <c r="GL916" i="1"/>
  <c r="GO916" i="1"/>
  <c r="CC931" i="1" s="1"/>
  <c r="GP916" i="1"/>
  <c r="GV916" i="1"/>
  <c r="HC916" i="1"/>
  <c r="GX916" i="1" s="1"/>
  <c r="CJ931" i="1" s="1"/>
  <c r="AC917" i="1"/>
  <c r="AE917" i="1"/>
  <c r="AF917" i="1"/>
  <c r="AG917" i="1"/>
  <c r="CU917" i="1" s="1"/>
  <c r="T917" i="1" s="1"/>
  <c r="AH917" i="1"/>
  <c r="AI917" i="1"/>
  <c r="CW917" i="1" s="1"/>
  <c r="AJ917" i="1"/>
  <c r="CR917" i="1"/>
  <c r="CT917" i="1"/>
  <c r="CV917" i="1"/>
  <c r="CX917" i="1"/>
  <c r="FR917" i="1"/>
  <c r="GL917" i="1"/>
  <c r="GO917" i="1"/>
  <c r="FU931" i="1" s="1"/>
  <c r="GP917" i="1"/>
  <c r="GV917" i="1"/>
  <c r="HC917" i="1" s="1"/>
  <c r="GX917" i="1" s="1"/>
  <c r="I918" i="1"/>
  <c r="S918" i="1"/>
  <c r="CY918" i="1" s="1"/>
  <c r="X918" i="1" s="1"/>
  <c r="AC918" i="1"/>
  <c r="P918" i="1" s="1"/>
  <c r="AE918" i="1"/>
  <c r="AD918" i="1" s="1"/>
  <c r="AF918" i="1"/>
  <c r="AG918" i="1"/>
  <c r="CU918" i="1" s="1"/>
  <c r="T918" i="1" s="1"/>
  <c r="AH918" i="1"/>
  <c r="AI918" i="1"/>
  <c r="CW918" i="1" s="1"/>
  <c r="V918" i="1" s="1"/>
  <c r="AJ918" i="1"/>
  <c r="CR918" i="1"/>
  <c r="CT918" i="1"/>
  <c r="CV918" i="1"/>
  <c r="U918" i="1" s="1"/>
  <c r="CX918" i="1"/>
  <c r="W918" i="1" s="1"/>
  <c r="FR918" i="1"/>
  <c r="GL918" i="1"/>
  <c r="GO918" i="1"/>
  <c r="GP918" i="1"/>
  <c r="GV918" i="1"/>
  <c r="HC918" i="1"/>
  <c r="GX918" i="1" s="1"/>
  <c r="AC919" i="1"/>
  <c r="AE919" i="1"/>
  <c r="AF919" i="1"/>
  <c r="AG919" i="1"/>
  <c r="CU919" i="1" s="1"/>
  <c r="AH919" i="1"/>
  <c r="AI919" i="1"/>
  <c r="CW919" i="1" s="1"/>
  <c r="AJ919" i="1"/>
  <c r="CR919" i="1"/>
  <c r="CT919" i="1"/>
  <c r="CV919" i="1"/>
  <c r="CX919" i="1"/>
  <c r="FR919" i="1"/>
  <c r="GL919" i="1"/>
  <c r="GO919" i="1"/>
  <c r="GP919" i="1"/>
  <c r="GV919" i="1"/>
  <c r="HC919" i="1" s="1"/>
  <c r="I920" i="1"/>
  <c r="K920" i="1"/>
  <c r="P920" i="1"/>
  <c r="R920" i="1"/>
  <c r="GK920" i="1" s="1"/>
  <c r="AC920" i="1"/>
  <c r="AD920" i="1"/>
  <c r="AE920" i="1"/>
  <c r="Q920" i="1" s="1"/>
  <c r="AF920" i="1"/>
  <c r="AB920" i="1" s="1"/>
  <c r="AG920" i="1"/>
  <c r="AH920" i="1"/>
  <c r="CV920" i="1" s="1"/>
  <c r="U920" i="1" s="1"/>
  <c r="AI920" i="1"/>
  <c r="AJ920" i="1"/>
  <c r="CX920" i="1" s="1"/>
  <c r="W920" i="1" s="1"/>
  <c r="CQ920" i="1"/>
  <c r="CR920" i="1"/>
  <c r="CS920" i="1"/>
  <c r="CU920" i="1"/>
  <c r="T920" i="1" s="1"/>
  <c r="CW920" i="1"/>
  <c r="V920" i="1" s="1"/>
  <c r="FR920" i="1"/>
  <c r="GL920" i="1"/>
  <c r="GO920" i="1"/>
  <c r="GP920" i="1"/>
  <c r="GV920" i="1"/>
  <c r="HC920" i="1" s="1"/>
  <c r="GX920" i="1" s="1"/>
  <c r="I921" i="1"/>
  <c r="K921" i="1"/>
  <c r="S921" i="1"/>
  <c r="CY921" i="1" s="1"/>
  <c r="X921" i="1" s="1"/>
  <c r="AC921" i="1"/>
  <c r="P921" i="1" s="1"/>
  <c r="AE921" i="1"/>
  <c r="AD921" i="1" s="1"/>
  <c r="AF921" i="1"/>
  <c r="AG921" i="1"/>
  <c r="CU921" i="1" s="1"/>
  <c r="T921" i="1" s="1"/>
  <c r="AH921" i="1"/>
  <c r="AI921" i="1"/>
  <c r="CW921" i="1" s="1"/>
  <c r="V921" i="1" s="1"/>
  <c r="AJ921" i="1"/>
  <c r="CR921" i="1"/>
  <c r="CT921" i="1"/>
  <c r="CV921" i="1"/>
  <c r="U921" i="1" s="1"/>
  <c r="CX921" i="1"/>
  <c r="W921" i="1" s="1"/>
  <c r="FR921" i="1"/>
  <c r="GL921" i="1"/>
  <c r="GO921" i="1"/>
  <c r="GP921" i="1"/>
  <c r="GV921" i="1"/>
  <c r="HC921" i="1"/>
  <c r="GX921" i="1" s="1"/>
  <c r="C922" i="1"/>
  <c r="D922" i="1"/>
  <c r="I922" i="1"/>
  <c r="K922" i="1"/>
  <c r="P922" i="1"/>
  <c r="R922" i="1"/>
  <c r="GK922" i="1" s="1"/>
  <c r="AC922" i="1"/>
  <c r="AD922" i="1"/>
  <c r="AE922" i="1"/>
  <c r="Q922" i="1" s="1"/>
  <c r="AF922" i="1"/>
  <c r="AB922" i="1" s="1"/>
  <c r="AG922" i="1"/>
  <c r="AH922" i="1"/>
  <c r="CV922" i="1" s="1"/>
  <c r="U922" i="1" s="1"/>
  <c r="AI922" i="1"/>
  <c r="AJ922" i="1"/>
  <c r="CX922" i="1" s="1"/>
  <c r="W922" i="1" s="1"/>
  <c r="CQ922" i="1"/>
  <c r="CR922" i="1"/>
  <c r="CS922" i="1"/>
  <c r="CU922" i="1"/>
  <c r="T922" i="1" s="1"/>
  <c r="CW922" i="1"/>
  <c r="V922" i="1" s="1"/>
  <c r="FR922" i="1"/>
  <c r="GL922" i="1"/>
  <c r="GO922" i="1"/>
  <c r="GP922" i="1"/>
  <c r="GV922" i="1"/>
  <c r="HC922" i="1" s="1"/>
  <c r="GX922" i="1" s="1"/>
  <c r="C923" i="1"/>
  <c r="D923" i="1"/>
  <c r="I923" i="1"/>
  <c r="I925" i="1" s="1"/>
  <c r="K923" i="1"/>
  <c r="AC923" i="1"/>
  <c r="AE923" i="1"/>
  <c r="Q923" i="1" s="1"/>
  <c r="AF923" i="1"/>
  <c r="AG923" i="1"/>
  <c r="CU923" i="1" s="1"/>
  <c r="T923" i="1" s="1"/>
  <c r="AH923" i="1"/>
  <c r="AI923" i="1"/>
  <c r="CW923" i="1" s="1"/>
  <c r="V923" i="1" s="1"/>
  <c r="AJ923" i="1"/>
  <c r="CR923" i="1"/>
  <c r="CT923" i="1"/>
  <c r="CV923" i="1"/>
  <c r="U923" i="1" s="1"/>
  <c r="CX923" i="1"/>
  <c r="W923" i="1" s="1"/>
  <c r="FR923" i="1"/>
  <c r="GL923" i="1"/>
  <c r="GO923" i="1"/>
  <c r="GP923" i="1"/>
  <c r="GV923" i="1"/>
  <c r="HC923" i="1" s="1"/>
  <c r="GX923" i="1" s="1"/>
  <c r="I924" i="1"/>
  <c r="S924" i="1"/>
  <c r="CY924" i="1" s="1"/>
  <c r="X924" i="1" s="1"/>
  <c r="AC924" i="1"/>
  <c r="P924" i="1" s="1"/>
  <c r="AE924" i="1"/>
  <c r="AD924" i="1" s="1"/>
  <c r="AF924" i="1"/>
  <c r="AG924" i="1"/>
  <c r="CU924" i="1" s="1"/>
  <c r="T924" i="1" s="1"/>
  <c r="AH924" i="1"/>
  <c r="AI924" i="1"/>
  <c r="CW924" i="1" s="1"/>
  <c r="V924" i="1" s="1"/>
  <c r="AJ924" i="1"/>
  <c r="CR924" i="1"/>
  <c r="CT924" i="1"/>
  <c r="CV924" i="1"/>
  <c r="U924" i="1" s="1"/>
  <c r="CX924" i="1"/>
  <c r="W924" i="1" s="1"/>
  <c r="FR924" i="1"/>
  <c r="GL924" i="1"/>
  <c r="GO924" i="1"/>
  <c r="GP924" i="1"/>
  <c r="GV924" i="1"/>
  <c r="HC924" i="1"/>
  <c r="GX924" i="1" s="1"/>
  <c r="AC925" i="1"/>
  <c r="AE925" i="1"/>
  <c r="AF925" i="1"/>
  <c r="AG925" i="1"/>
  <c r="CU925" i="1" s="1"/>
  <c r="T925" i="1" s="1"/>
  <c r="AH925" i="1"/>
  <c r="AI925" i="1"/>
  <c r="CW925" i="1" s="1"/>
  <c r="AJ925" i="1"/>
  <c r="CR925" i="1"/>
  <c r="CT925" i="1"/>
  <c r="CV925" i="1"/>
  <c r="CX925" i="1"/>
  <c r="FR925" i="1"/>
  <c r="GL925" i="1"/>
  <c r="GO925" i="1"/>
  <c r="GP925" i="1"/>
  <c r="GV925" i="1"/>
  <c r="HC925" i="1" s="1"/>
  <c r="GX925" i="1" s="1"/>
  <c r="C926" i="1"/>
  <c r="D926" i="1"/>
  <c r="I926" i="1"/>
  <c r="K926" i="1"/>
  <c r="P926" i="1"/>
  <c r="R926" i="1"/>
  <c r="GK926" i="1" s="1"/>
  <c r="AC926" i="1"/>
  <c r="AD926" i="1"/>
  <c r="AB926" i="1" s="1"/>
  <c r="AE926" i="1"/>
  <c r="Q926" i="1" s="1"/>
  <c r="AF926" i="1"/>
  <c r="S926" i="1" s="1"/>
  <c r="AG926" i="1"/>
  <c r="AH926" i="1"/>
  <c r="CV926" i="1" s="1"/>
  <c r="U926" i="1" s="1"/>
  <c r="AI926" i="1"/>
  <c r="AJ926" i="1"/>
  <c r="CX926" i="1" s="1"/>
  <c r="W926" i="1" s="1"/>
  <c r="CQ926" i="1"/>
  <c r="CR926" i="1"/>
  <c r="CS926" i="1"/>
  <c r="CU926" i="1"/>
  <c r="T926" i="1" s="1"/>
  <c r="CW926" i="1"/>
  <c r="V926" i="1" s="1"/>
  <c r="FR926" i="1"/>
  <c r="GL926" i="1"/>
  <c r="GO926" i="1"/>
  <c r="GP926" i="1"/>
  <c r="GV926" i="1"/>
  <c r="HC926" i="1" s="1"/>
  <c r="GX926" i="1" s="1"/>
  <c r="C927" i="1"/>
  <c r="D927" i="1"/>
  <c r="I927" i="1"/>
  <c r="I929" i="1" s="1"/>
  <c r="K927" i="1"/>
  <c r="S927" i="1"/>
  <c r="CY927" i="1" s="1"/>
  <c r="X927" i="1" s="1"/>
  <c r="AC927" i="1"/>
  <c r="P927" i="1" s="1"/>
  <c r="AE927" i="1"/>
  <c r="AD927" i="1" s="1"/>
  <c r="AF927" i="1"/>
  <c r="AG927" i="1"/>
  <c r="CU927" i="1" s="1"/>
  <c r="T927" i="1" s="1"/>
  <c r="AH927" i="1"/>
  <c r="AI927" i="1"/>
  <c r="CW927" i="1" s="1"/>
  <c r="V927" i="1" s="1"/>
  <c r="AJ927" i="1"/>
  <c r="CR927" i="1"/>
  <c r="CT927" i="1"/>
  <c r="CV927" i="1"/>
  <c r="U927" i="1" s="1"/>
  <c r="CX927" i="1"/>
  <c r="W927" i="1" s="1"/>
  <c r="FR927" i="1"/>
  <c r="GL927" i="1"/>
  <c r="GO927" i="1"/>
  <c r="GP927" i="1"/>
  <c r="GV927" i="1"/>
  <c r="HC927" i="1"/>
  <c r="GX927" i="1" s="1"/>
  <c r="I928" i="1"/>
  <c r="S928" i="1"/>
  <c r="CY928" i="1" s="1"/>
  <c r="X928" i="1" s="1"/>
  <c r="AC928" i="1"/>
  <c r="AE928" i="1"/>
  <c r="Q928" i="1" s="1"/>
  <c r="AF928" i="1"/>
  <c r="AG928" i="1"/>
  <c r="CU928" i="1" s="1"/>
  <c r="T928" i="1" s="1"/>
  <c r="AH928" i="1"/>
  <c r="AI928" i="1"/>
  <c r="CW928" i="1" s="1"/>
  <c r="V928" i="1" s="1"/>
  <c r="AJ928" i="1"/>
  <c r="CR928" i="1"/>
  <c r="CT928" i="1"/>
  <c r="CV928" i="1"/>
  <c r="U928" i="1" s="1"/>
  <c r="CX928" i="1"/>
  <c r="W928" i="1" s="1"/>
  <c r="CZ928" i="1"/>
  <c r="Y928" i="1" s="1"/>
  <c r="FR928" i="1"/>
  <c r="GL928" i="1"/>
  <c r="GO928" i="1"/>
  <c r="GP928" i="1"/>
  <c r="GV928" i="1"/>
  <c r="HC928" i="1" s="1"/>
  <c r="GX928" i="1" s="1"/>
  <c r="AC929" i="1"/>
  <c r="AE929" i="1"/>
  <c r="AD929" i="1" s="1"/>
  <c r="AF929" i="1"/>
  <c r="AG929" i="1"/>
  <c r="CU929" i="1" s="1"/>
  <c r="AH929" i="1"/>
  <c r="AI929" i="1"/>
  <c r="CW929" i="1" s="1"/>
  <c r="V929" i="1" s="1"/>
  <c r="AJ929" i="1"/>
  <c r="CR929" i="1"/>
  <c r="CT929" i="1"/>
  <c r="CV929" i="1"/>
  <c r="U929" i="1" s="1"/>
  <c r="CX929" i="1"/>
  <c r="W929" i="1" s="1"/>
  <c r="FR929" i="1"/>
  <c r="GL929" i="1"/>
  <c r="GO929" i="1"/>
  <c r="GP929" i="1"/>
  <c r="GV929" i="1"/>
  <c r="HC929" i="1"/>
  <c r="B931" i="1"/>
  <c r="B912" i="1" s="1"/>
  <c r="C931" i="1"/>
  <c r="C912" i="1" s="1"/>
  <c r="D931" i="1"/>
  <c r="D912" i="1" s="1"/>
  <c r="F931" i="1"/>
  <c r="F912" i="1" s="1"/>
  <c r="G931" i="1"/>
  <c r="AI931" i="1"/>
  <c r="BX931" i="1"/>
  <c r="BZ931" i="1"/>
  <c r="BZ912" i="1" s="1"/>
  <c r="CD931" i="1"/>
  <c r="CD912" i="1" s="1"/>
  <c r="CK931" i="1"/>
  <c r="BB931" i="1" s="1"/>
  <c r="BB912" i="1" s="1"/>
  <c r="CL931" i="1"/>
  <c r="CL912" i="1" s="1"/>
  <c r="CM931" i="1"/>
  <c r="CM912" i="1" s="1"/>
  <c r="EI931" i="1"/>
  <c r="EU931" i="1"/>
  <c r="FP931" i="1"/>
  <c r="FP912" i="1" s="1"/>
  <c r="FQ931" i="1"/>
  <c r="FQ912" i="1" s="1"/>
  <c r="FR931" i="1"/>
  <c r="FV931" i="1"/>
  <c r="FV912" i="1" s="1"/>
  <c r="GC931" i="1"/>
  <c r="GC912" i="1" s="1"/>
  <c r="GD931" i="1"/>
  <c r="GD912" i="1" s="1"/>
  <c r="GE931" i="1"/>
  <c r="GE912" i="1" s="1"/>
  <c r="B961" i="1"/>
  <c r="B806" i="1" s="1"/>
  <c r="C961" i="1"/>
  <c r="C806" i="1" s="1"/>
  <c r="D961" i="1"/>
  <c r="D806" i="1" s="1"/>
  <c r="F961" i="1"/>
  <c r="F806" i="1" s="1"/>
  <c r="G961" i="1"/>
  <c r="G806" i="1" s="1"/>
  <c r="D991" i="1"/>
  <c r="E993" i="1"/>
  <c r="Z993" i="1"/>
  <c r="AA993" i="1"/>
  <c r="AB993" i="1"/>
  <c r="AC993" i="1"/>
  <c r="AD993" i="1"/>
  <c r="AE993" i="1"/>
  <c r="AF993" i="1"/>
  <c r="AG993" i="1"/>
  <c r="AH993" i="1"/>
  <c r="AI993" i="1"/>
  <c r="AJ993" i="1"/>
  <c r="AK993" i="1"/>
  <c r="AL993" i="1"/>
  <c r="AM993" i="1"/>
  <c r="AN993" i="1"/>
  <c r="BE993" i="1"/>
  <c r="BF993" i="1"/>
  <c r="BG993" i="1"/>
  <c r="BH993" i="1"/>
  <c r="BI993" i="1"/>
  <c r="BJ993" i="1"/>
  <c r="BK993" i="1"/>
  <c r="BL993" i="1"/>
  <c r="BM993" i="1"/>
  <c r="BN993" i="1"/>
  <c r="BO993" i="1"/>
  <c r="BP993" i="1"/>
  <c r="BQ993" i="1"/>
  <c r="BR993" i="1"/>
  <c r="BS993" i="1"/>
  <c r="BT993" i="1"/>
  <c r="BU993" i="1"/>
  <c r="BV993" i="1"/>
  <c r="BW993" i="1"/>
  <c r="BX993" i="1"/>
  <c r="BY993" i="1"/>
  <c r="BZ993" i="1"/>
  <c r="CA993" i="1"/>
  <c r="CB993" i="1"/>
  <c r="CC993" i="1"/>
  <c r="CD993" i="1"/>
  <c r="CE993" i="1"/>
  <c r="CF993" i="1"/>
  <c r="CG993" i="1"/>
  <c r="CH993" i="1"/>
  <c r="CI993" i="1"/>
  <c r="CJ993" i="1"/>
  <c r="CK993" i="1"/>
  <c r="CL993" i="1"/>
  <c r="CM993" i="1"/>
  <c r="CN993" i="1"/>
  <c r="CO993" i="1"/>
  <c r="CP993" i="1"/>
  <c r="CQ993" i="1"/>
  <c r="CR993" i="1"/>
  <c r="CS993" i="1"/>
  <c r="CT993" i="1"/>
  <c r="CU993" i="1"/>
  <c r="CV993" i="1"/>
  <c r="CW993" i="1"/>
  <c r="CX993" i="1"/>
  <c r="CY993" i="1"/>
  <c r="CZ993" i="1"/>
  <c r="DA993" i="1"/>
  <c r="DB993" i="1"/>
  <c r="DC993" i="1"/>
  <c r="DD993" i="1"/>
  <c r="DE993" i="1"/>
  <c r="DF993" i="1"/>
  <c r="DR993" i="1"/>
  <c r="DS993" i="1"/>
  <c r="DT993" i="1"/>
  <c r="DU993" i="1"/>
  <c r="DV993" i="1"/>
  <c r="DW993" i="1"/>
  <c r="DX993" i="1"/>
  <c r="DY993" i="1"/>
  <c r="DZ993" i="1"/>
  <c r="EA993" i="1"/>
  <c r="EB993" i="1"/>
  <c r="EC993" i="1"/>
  <c r="ED993" i="1"/>
  <c r="EE993" i="1"/>
  <c r="EF993" i="1"/>
  <c r="EW993" i="1"/>
  <c r="EX993" i="1"/>
  <c r="EY993" i="1"/>
  <c r="EZ993" i="1"/>
  <c r="FA993" i="1"/>
  <c r="FB993" i="1"/>
  <c r="FC993" i="1"/>
  <c r="FD993" i="1"/>
  <c r="FE993" i="1"/>
  <c r="FF993" i="1"/>
  <c r="FG993" i="1"/>
  <c r="FH993" i="1"/>
  <c r="FI993" i="1"/>
  <c r="FJ993" i="1"/>
  <c r="FK993" i="1"/>
  <c r="FL993" i="1"/>
  <c r="FM993" i="1"/>
  <c r="FN993" i="1"/>
  <c r="FO993" i="1"/>
  <c r="FP993" i="1"/>
  <c r="FQ993" i="1"/>
  <c r="FR993" i="1"/>
  <c r="FS993" i="1"/>
  <c r="FT993" i="1"/>
  <c r="FU993" i="1"/>
  <c r="FV993" i="1"/>
  <c r="FW993" i="1"/>
  <c r="FX993" i="1"/>
  <c r="FY993" i="1"/>
  <c r="FZ993" i="1"/>
  <c r="GA993" i="1"/>
  <c r="GB993" i="1"/>
  <c r="GC993" i="1"/>
  <c r="GD993" i="1"/>
  <c r="GE993" i="1"/>
  <c r="GF993" i="1"/>
  <c r="GG993" i="1"/>
  <c r="GH993" i="1"/>
  <c r="GI993" i="1"/>
  <c r="GJ993" i="1"/>
  <c r="GK993" i="1"/>
  <c r="GL993" i="1"/>
  <c r="GM993" i="1"/>
  <c r="GN993" i="1"/>
  <c r="GO993" i="1"/>
  <c r="GP993" i="1"/>
  <c r="GQ993" i="1"/>
  <c r="GR993" i="1"/>
  <c r="GS993" i="1"/>
  <c r="GT993" i="1"/>
  <c r="GU993" i="1"/>
  <c r="GV993" i="1"/>
  <c r="GW993" i="1"/>
  <c r="GX993" i="1"/>
  <c r="D995" i="1"/>
  <c r="E997" i="1"/>
  <c r="Z997" i="1"/>
  <c r="AA997" i="1"/>
  <c r="AM997" i="1"/>
  <c r="AN997" i="1"/>
  <c r="BE997" i="1"/>
  <c r="BF997" i="1"/>
  <c r="BG997" i="1"/>
  <c r="BH997" i="1"/>
  <c r="BI997" i="1"/>
  <c r="BJ997" i="1"/>
  <c r="BK997" i="1"/>
  <c r="BL997" i="1"/>
  <c r="BM997" i="1"/>
  <c r="BN997" i="1"/>
  <c r="BO997" i="1"/>
  <c r="BP997" i="1"/>
  <c r="BQ997" i="1"/>
  <c r="BR997" i="1"/>
  <c r="BS997" i="1"/>
  <c r="BT997" i="1"/>
  <c r="BU997" i="1"/>
  <c r="BV997" i="1"/>
  <c r="BW997" i="1"/>
  <c r="CN997" i="1"/>
  <c r="CO997" i="1"/>
  <c r="CP997" i="1"/>
  <c r="CQ997" i="1"/>
  <c r="CR997" i="1"/>
  <c r="CS997" i="1"/>
  <c r="CT997" i="1"/>
  <c r="CU997" i="1"/>
  <c r="CV997" i="1"/>
  <c r="CW997" i="1"/>
  <c r="CX997" i="1"/>
  <c r="CY997" i="1"/>
  <c r="CZ997" i="1"/>
  <c r="DA997" i="1"/>
  <c r="DB997" i="1"/>
  <c r="DC997" i="1"/>
  <c r="DD997" i="1"/>
  <c r="DE997" i="1"/>
  <c r="DF997" i="1"/>
  <c r="DR997" i="1"/>
  <c r="DS997" i="1"/>
  <c r="EE997" i="1"/>
  <c r="EF997" i="1"/>
  <c r="EW997" i="1"/>
  <c r="EX997" i="1"/>
  <c r="EY997" i="1"/>
  <c r="EZ997" i="1"/>
  <c r="FA997" i="1"/>
  <c r="FB997" i="1"/>
  <c r="FC997" i="1"/>
  <c r="FD997" i="1"/>
  <c r="FE997" i="1"/>
  <c r="FF997" i="1"/>
  <c r="FG997" i="1"/>
  <c r="FH997" i="1"/>
  <c r="FI997" i="1"/>
  <c r="FJ997" i="1"/>
  <c r="FK997" i="1"/>
  <c r="FL997" i="1"/>
  <c r="FM997" i="1"/>
  <c r="FN997" i="1"/>
  <c r="FO997" i="1"/>
  <c r="FP997" i="1"/>
  <c r="GF997" i="1"/>
  <c r="GG997" i="1"/>
  <c r="GH997" i="1"/>
  <c r="GI997" i="1"/>
  <c r="GJ997" i="1"/>
  <c r="GK997" i="1"/>
  <c r="GL997" i="1"/>
  <c r="GM997" i="1"/>
  <c r="GN997" i="1"/>
  <c r="GO997" i="1"/>
  <c r="GP997" i="1"/>
  <c r="GQ997" i="1"/>
  <c r="GR997" i="1"/>
  <c r="GS997" i="1"/>
  <c r="GT997" i="1"/>
  <c r="GU997" i="1"/>
  <c r="GV997" i="1"/>
  <c r="GW997" i="1"/>
  <c r="GX997" i="1"/>
  <c r="C1000" i="1"/>
  <c r="D1000" i="1"/>
  <c r="I1000" i="1"/>
  <c r="K1000" i="1"/>
  <c r="P1000" i="1"/>
  <c r="R1000" i="1"/>
  <c r="GK1000" i="1" s="1"/>
  <c r="T1000" i="1"/>
  <c r="AC1000" i="1"/>
  <c r="AD1000" i="1"/>
  <c r="AB1000" i="1" s="1"/>
  <c r="AE1000" i="1"/>
  <c r="Q1000" i="1" s="1"/>
  <c r="AF1000" i="1"/>
  <c r="S1000" i="1" s="1"/>
  <c r="CZ1000" i="1" s="1"/>
  <c r="Y1000" i="1" s="1"/>
  <c r="AG1000" i="1"/>
  <c r="AH1000" i="1"/>
  <c r="CV1000" i="1" s="1"/>
  <c r="U1000" i="1" s="1"/>
  <c r="AI1000" i="1"/>
  <c r="AJ1000" i="1"/>
  <c r="CX1000" i="1" s="1"/>
  <c r="W1000" i="1" s="1"/>
  <c r="CQ1000" i="1"/>
  <c r="CR1000" i="1"/>
  <c r="CS1000" i="1"/>
  <c r="CU1000" i="1"/>
  <c r="CW1000" i="1"/>
  <c r="V1000" i="1" s="1"/>
  <c r="CY1000" i="1"/>
  <c r="X1000" i="1" s="1"/>
  <c r="FR1000" i="1"/>
  <c r="GL1000" i="1"/>
  <c r="GO1000" i="1"/>
  <c r="GP1000" i="1"/>
  <c r="GV1000" i="1"/>
  <c r="HC1000" i="1" s="1"/>
  <c r="GX1000" i="1" s="1"/>
  <c r="C1001" i="1"/>
  <c r="D1001" i="1"/>
  <c r="I1001" i="1"/>
  <c r="I1003" i="1" s="1"/>
  <c r="Q1003" i="1" s="1"/>
  <c r="K1001" i="1"/>
  <c r="S1001" i="1"/>
  <c r="AC1001" i="1"/>
  <c r="AE1001" i="1"/>
  <c r="AD1001" i="1" s="1"/>
  <c r="AF1001" i="1"/>
  <c r="AG1001" i="1"/>
  <c r="CU1001" i="1" s="1"/>
  <c r="T1001" i="1" s="1"/>
  <c r="AH1001" i="1"/>
  <c r="AI1001" i="1"/>
  <c r="CW1001" i="1" s="1"/>
  <c r="V1001" i="1" s="1"/>
  <c r="AJ1001" i="1"/>
  <c r="CR1001" i="1"/>
  <c r="CT1001" i="1"/>
  <c r="CV1001" i="1"/>
  <c r="U1001" i="1" s="1"/>
  <c r="CX1001" i="1"/>
  <c r="W1001" i="1" s="1"/>
  <c r="FR1001" i="1"/>
  <c r="GL1001" i="1"/>
  <c r="GO1001" i="1"/>
  <c r="GP1001" i="1"/>
  <c r="GV1001" i="1"/>
  <c r="HC1001" i="1"/>
  <c r="GX1001" i="1" s="1"/>
  <c r="I1002" i="1"/>
  <c r="Q1002" i="1"/>
  <c r="S1002" i="1"/>
  <c r="CY1002" i="1" s="1"/>
  <c r="X1002" i="1" s="1"/>
  <c r="AC1002" i="1"/>
  <c r="AE1002" i="1"/>
  <c r="AF1002" i="1"/>
  <c r="AG1002" i="1"/>
  <c r="CU1002" i="1" s="1"/>
  <c r="T1002" i="1" s="1"/>
  <c r="AH1002" i="1"/>
  <c r="AI1002" i="1"/>
  <c r="CW1002" i="1" s="1"/>
  <c r="V1002" i="1" s="1"/>
  <c r="AJ1002" i="1"/>
  <c r="CR1002" i="1"/>
  <c r="CT1002" i="1"/>
  <c r="CV1002" i="1"/>
  <c r="U1002" i="1" s="1"/>
  <c r="CX1002" i="1"/>
  <c r="W1002" i="1" s="1"/>
  <c r="CZ1002" i="1"/>
  <c r="Y1002" i="1" s="1"/>
  <c r="FR1002" i="1"/>
  <c r="GL1002" i="1"/>
  <c r="GO1002" i="1"/>
  <c r="GP1002" i="1"/>
  <c r="GV1002" i="1"/>
  <c r="HC1002" i="1" s="1"/>
  <c r="GX1002" i="1" s="1"/>
  <c r="S1003" i="1"/>
  <c r="AC1003" i="1"/>
  <c r="AE1003" i="1"/>
  <c r="AD1003" i="1" s="1"/>
  <c r="AF1003" i="1"/>
  <c r="AG1003" i="1"/>
  <c r="CU1003" i="1" s="1"/>
  <c r="T1003" i="1" s="1"/>
  <c r="AH1003" i="1"/>
  <c r="AI1003" i="1"/>
  <c r="CW1003" i="1" s="1"/>
  <c r="AJ1003" i="1"/>
  <c r="CR1003" i="1"/>
  <c r="CT1003" i="1"/>
  <c r="CV1003" i="1"/>
  <c r="U1003" i="1" s="1"/>
  <c r="CX1003" i="1"/>
  <c r="W1003" i="1" s="1"/>
  <c r="FR1003" i="1"/>
  <c r="GL1003" i="1"/>
  <c r="GO1003" i="1"/>
  <c r="GP1003" i="1"/>
  <c r="GV1003" i="1"/>
  <c r="HC1003" i="1"/>
  <c r="GX1003" i="1" s="1"/>
  <c r="I1004" i="1"/>
  <c r="Q1004" i="1"/>
  <c r="S1004" i="1"/>
  <c r="CY1004" i="1" s="1"/>
  <c r="X1004" i="1" s="1"/>
  <c r="U1004" i="1"/>
  <c r="AC1004" i="1"/>
  <c r="AE1004" i="1"/>
  <c r="AF1004" i="1"/>
  <c r="AG1004" i="1"/>
  <c r="CU1004" i="1" s="1"/>
  <c r="T1004" i="1" s="1"/>
  <c r="AH1004" i="1"/>
  <c r="AI1004" i="1"/>
  <c r="CW1004" i="1" s="1"/>
  <c r="V1004" i="1" s="1"/>
  <c r="AJ1004" i="1"/>
  <c r="CR1004" i="1"/>
  <c r="CT1004" i="1"/>
  <c r="CV1004" i="1"/>
  <c r="CX1004" i="1"/>
  <c r="W1004" i="1" s="1"/>
  <c r="CZ1004" i="1"/>
  <c r="Y1004" i="1" s="1"/>
  <c r="FR1004" i="1"/>
  <c r="GL1004" i="1"/>
  <c r="GO1004" i="1"/>
  <c r="GP1004" i="1"/>
  <c r="GV1004" i="1"/>
  <c r="HC1004" i="1" s="1"/>
  <c r="GX1004" i="1" s="1"/>
  <c r="AC1005" i="1"/>
  <c r="AE1005" i="1"/>
  <c r="AD1005" i="1" s="1"/>
  <c r="AF1005" i="1"/>
  <c r="AG1005" i="1"/>
  <c r="CU1005" i="1" s="1"/>
  <c r="AH1005" i="1"/>
  <c r="AI1005" i="1"/>
  <c r="CW1005" i="1" s="1"/>
  <c r="AJ1005" i="1"/>
  <c r="CR1005" i="1"/>
  <c r="CT1005" i="1"/>
  <c r="CV1005" i="1"/>
  <c r="CX1005" i="1"/>
  <c r="FR1005" i="1"/>
  <c r="GL1005" i="1"/>
  <c r="GO1005" i="1"/>
  <c r="GP1005" i="1"/>
  <c r="GV1005" i="1"/>
  <c r="HC1005" i="1"/>
  <c r="I1006" i="1"/>
  <c r="S1006" i="1"/>
  <c r="CY1006" i="1" s="1"/>
  <c r="X1006" i="1" s="1"/>
  <c r="U1006" i="1"/>
  <c r="AC1006" i="1"/>
  <c r="AE1006" i="1"/>
  <c r="Q1006" i="1" s="1"/>
  <c r="AF1006" i="1"/>
  <c r="AG1006" i="1"/>
  <c r="CU1006" i="1" s="1"/>
  <c r="T1006" i="1" s="1"/>
  <c r="AH1006" i="1"/>
  <c r="AI1006" i="1"/>
  <c r="CW1006" i="1" s="1"/>
  <c r="V1006" i="1" s="1"/>
  <c r="AJ1006" i="1"/>
  <c r="CT1006" i="1"/>
  <c r="CV1006" i="1"/>
  <c r="CX1006" i="1"/>
  <c r="W1006" i="1" s="1"/>
  <c r="CZ1006" i="1"/>
  <c r="Y1006" i="1" s="1"/>
  <c r="FR1006" i="1"/>
  <c r="GL1006" i="1"/>
  <c r="GO1006" i="1"/>
  <c r="GP1006" i="1"/>
  <c r="GV1006" i="1"/>
  <c r="HC1006" i="1" s="1"/>
  <c r="GX1006" i="1" s="1"/>
  <c r="AC1007" i="1"/>
  <c r="AE1007" i="1"/>
  <c r="AD1007" i="1" s="1"/>
  <c r="AF1007" i="1"/>
  <c r="AG1007" i="1"/>
  <c r="CU1007" i="1" s="1"/>
  <c r="AH1007" i="1"/>
  <c r="AI1007" i="1"/>
  <c r="CW1007" i="1" s="1"/>
  <c r="AJ1007" i="1"/>
  <c r="CR1007" i="1"/>
  <c r="CT1007" i="1"/>
  <c r="CV1007" i="1"/>
  <c r="CX1007" i="1"/>
  <c r="FR1007" i="1"/>
  <c r="GL1007" i="1"/>
  <c r="GO1007" i="1"/>
  <c r="GP1007" i="1"/>
  <c r="GV1007" i="1"/>
  <c r="HC1007" i="1"/>
  <c r="I1008" i="1"/>
  <c r="S1008" i="1"/>
  <c r="CY1008" i="1" s="1"/>
  <c r="X1008" i="1" s="1"/>
  <c r="AC1008" i="1"/>
  <c r="AE1008" i="1"/>
  <c r="AF1008" i="1"/>
  <c r="AG1008" i="1"/>
  <c r="CU1008" i="1" s="1"/>
  <c r="T1008" i="1" s="1"/>
  <c r="AH1008" i="1"/>
  <c r="AI1008" i="1"/>
  <c r="CW1008" i="1" s="1"/>
  <c r="V1008" i="1" s="1"/>
  <c r="AJ1008" i="1"/>
  <c r="CT1008" i="1"/>
  <c r="CV1008" i="1"/>
  <c r="U1008" i="1" s="1"/>
  <c r="CX1008" i="1"/>
  <c r="W1008" i="1" s="1"/>
  <c r="CZ1008" i="1"/>
  <c r="Y1008" i="1" s="1"/>
  <c r="FR1008" i="1"/>
  <c r="GL1008" i="1"/>
  <c r="GO1008" i="1"/>
  <c r="GP1008" i="1"/>
  <c r="GV1008" i="1"/>
  <c r="HC1008" i="1" s="1"/>
  <c r="GX1008" i="1" s="1"/>
  <c r="AC1009" i="1"/>
  <c r="AE1009" i="1"/>
  <c r="AD1009" i="1" s="1"/>
  <c r="AF1009" i="1"/>
  <c r="AG1009" i="1"/>
  <c r="CU1009" i="1" s="1"/>
  <c r="AH1009" i="1"/>
  <c r="AI1009" i="1"/>
  <c r="CW1009" i="1" s="1"/>
  <c r="AJ1009" i="1"/>
  <c r="CR1009" i="1"/>
  <c r="CT1009" i="1"/>
  <c r="CV1009" i="1"/>
  <c r="CX1009" i="1"/>
  <c r="FR1009" i="1"/>
  <c r="GL1009" i="1"/>
  <c r="GO1009" i="1"/>
  <c r="GP1009" i="1"/>
  <c r="GV1009" i="1"/>
  <c r="HC1009" i="1"/>
  <c r="I1010" i="1"/>
  <c r="Q1010" i="1"/>
  <c r="S1010" i="1"/>
  <c r="CY1010" i="1" s="1"/>
  <c r="X1010" i="1" s="1"/>
  <c r="AC1010" i="1"/>
  <c r="AE1010" i="1"/>
  <c r="AF1010" i="1"/>
  <c r="AG1010" i="1"/>
  <c r="CU1010" i="1" s="1"/>
  <c r="T1010" i="1" s="1"/>
  <c r="AH1010" i="1"/>
  <c r="AI1010" i="1"/>
  <c r="CW1010" i="1" s="1"/>
  <c r="V1010" i="1" s="1"/>
  <c r="AJ1010" i="1"/>
  <c r="CR1010" i="1"/>
  <c r="CT1010" i="1"/>
  <c r="CV1010" i="1"/>
  <c r="U1010" i="1" s="1"/>
  <c r="CX1010" i="1"/>
  <c r="W1010" i="1" s="1"/>
  <c r="CZ1010" i="1"/>
  <c r="Y1010" i="1" s="1"/>
  <c r="FR1010" i="1"/>
  <c r="GL1010" i="1"/>
  <c r="GO1010" i="1"/>
  <c r="GP1010" i="1"/>
  <c r="GV1010" i="1"/>
  <c r="HC1010" i="1" s="1"/>
  <c r="GX1010" i="1" s="1"/>
  <c r="AC1011" i="1"/>
  <c r="AE1011" i="1"/>
  <c r="AD1011" i="1" s="1"/>
  <c r="AF1011" i="1"/>
  <c r="AG1011" i="1"/>
  <c r="CU1011" i="1" s="1"/>
  <c r="AH1011" i="1"/>
  <c r="AI1011" i="1"/>
  <c r="CW1011" i="1" s="1"/>
  <c r="AJ1011" i="1"/>
  <c r="CR1011" i="1"/>
  <c r="CT1011" i="1"/>
  <c r="CV1011" i="1"/>
  <c r="CX1011" i="1"/>
  <c r="FR1011" i="1"/>
  <c r="GL1011" i="1"/>
  <c r="GO1011" i="1"/>
  <c r="GP1011" i="1"/>
  <c r="GV1011" i="1"/>
  <c r="HC1011" i="1"/>
  <c r="C1012" i="1"/>
  <c r="D1012" i="1"/>
  <c r="I1012" i="1"/>
  <c r="K1012" i="1"/>
  <c r="P1012" i="1"/>
  <c r="R1012" i="1"/>
  <c r="GK1012" i="1" s="1"/>
  <c r="AC1012" i="1"/>
  <c r="AD1012" i="1"/>
  <c r="AE1012" i="1"/>
  <c r="Q1012" i="1" s="1"/>
  <c r="AF1012" i="1"/>
  <c r="AG1012" i="1"/>
  <c r="AH1012" i="1"/>
  <c r="CV1012" i="1" s="1"/>
  <c r="U1012" i="1" s="1"/>
  <c r="AI1012" i="1"/>
  <c r="AJ1012" i="1"/>
  <c r="CX1012" i="1" s="1"/>
  <c r="W1012" i="1" s="1"/>
  <c r="CQ1012" i="1"/>
  <c r="CR1012" i="1"/>
  <c r="CS1012" i="1"/>
  <c r="CU1012" i="1"/>
  <c r="T1012" i="1" s="1"/>
  <c r="CW1012" i="1"/>
  <c r="V1012" i="1" s="1"/>
  <c r="FR1012" i="1"/>
  <c r="GL1012" i="1"/>
  <c r="GO1012" i="1"/>
  <c r="GP1012" i="1"/>
  <c r="GV1012" i="1"/>
  <c r="HC1012" i="1" s="1"/>
  <c r="GX1012" i="1"/>
  <c r="C1013" i="1"/>
  <c r="D1013" i="1"/>
  <c r="I1013" i="1"/>
  <c r="K1013" i="1"/>
  <c r="AC1013" i="1"/>
  <c r="AE1013" i="1"/>
  <c r="AF1013" i="1"/>
  <c r="AG1013" i="1"/>
  <c r="CU1013" i="1" s="1"/>
  <c r="T1013" i="1" s="1"/>
  <c r="AH1013" i="1"/>
  <c r="AI1013" i="1"/>
  <c r="CW1013" i="1" s="1"/>
  <c r="V1013" i="1" s="1"/>
  <c r="AJ1013" i="1"/>
  <c r="CT1013" i="1"/>
  <c r="CV1013" i="1"/>
  <c r="U1013" i="1" s="1"/>
  <c r="CX1013" i="1"/>
  <c r="W1013" i="1" s="1"/>
  <c r="FR1013" i="1"/>
  <c r="GL1013" i="1"/>
  <c r="GO1013" i="1"/>
  <c r="GP1013" i="1"/>
  <c r="GV1013" i="1"/>
  <c r="HC1013" i="1" s="1"/>
  <c r="GX1013" i="1" s="1"/>
  <c r="I1014" i="1"/>
  <c r="S1014" i="1"/>
  <c r="AC1014" i="1"/>
  <c r="AE1014" i="1"/>
  <c r="AD1014" i="1" s="1"/>
  <c r="AF1014" i="1"/>
  <c r="AG1014" i="1"/>
  <c r="CU1014" i="1" s="1"/>
  <c r="T1014" i="1" s="1"/>
  <c r="AH1014" i="1"/>
  <c r="AI1014" i="1"/>
  <c r="CW1014" i="1" s="1"/>
  <c r="V1014" i="1" s="1"/>
  <c r="AJ1014" i="1"/>
  <c r="CR1014" i="1"/>
  <c r="CT1014" i="1"/>
  <c r="CV1014" i="1"/>
  <c r="U1014" i="1" s="1"/>
  <c r="CX1014" i="1"/>
  <c r="W1014" i="1" s="1"/>
  <c r="FR1014" i="1"/>
  <c r="GL1014" i="1"/>
  <c r="GO1014" i="1"/>
  <c r="GP1014" i="1"/>
  <c r="GV1014" i="1"/>
  <c r="HC1014" i="1"/>
  <c r="GX1014" i="1" s="1"/>
  <c r="AC1015" i="1"/>
  <c r="AE1015" i="1"/>
  <c r="AF1015" i="1"/>
  <c r="AG1015" i="1"/>
  <c r="CU1015" i="1" s="1"/>
  <c r="AH1015" i="1"/>
  <c r="AI1015" i="1"/>
  <c r="CW1015" i="1" s="1"/>
  <c r="AJ1015" i="1"/>
  <c r="CT1015" i="1"/>
  <c r="CV1015" i="1"/>
  <c r="CX1015" i="1"/>
  <c r="FR1015" i="1"/>
  <c r="GL1015" i="1"/>
  <c r="GO1015" i="1"/>
  <c r="GP1015" i="1"/>
  <c r="GV1015" i="1"/>
  <c r="HC1015" i="1" s="1"/>
  <c r="I1016" i="1"/>
  <c r="S1016" i="1"/>
  <c r="AC1016" i="1"/>
  <c r="AE1016" i="1"/>
  <c r="AD1016" i="1" s="1"/>
  <c r="AF1016" i="1"/>
  <c r="AG1016" i="1"/>
  <c r="CU1016" i="1" s="1"/>
  <c r="T1016" i="1" s="1"/>
  <c r="AH1016" i="1"/>
  <c r="AI1016" i="1"/>
  <c r="CW1016" i="1" s="1"/>
  <c r="V1016" i="1" s="1"/>
  <c r="AJ1016" i="1"/>
  <c r="CR1016" i="1"/>
  <c r="CT1016" i="1"/>
  <c r="CV1016" i="1"/>
  <c r="U1016" i="1" s="1"/>
  <c r="CX1016" i="1"/>
  <c r="W1016" i="1" s="1"/>
  <c r="FR1016" i="1"/>
  <c r="GL1016" i="1"/>
  <c r="GO1016" i="1"/>
  <c r="GP1016" i="1"/>
  <c r="GV1016" i="1"/>
  <c r="HC1016" i="1"/>
  <c r="GX1016" i="1" s="1"/>
  <c r="AC1017" i="1"/>
  <c r="AE1017" i="1"/>
  <c r="AF1017" i="1"/>
  <c r="AG1017" i="1"/>
  <c r="CU1017" i="1" s="1"/>
  <c r="AH1017" i="1"/>
  <c r="AI1017" i="1"/>
  <c r="CW1017" i="1" s="1"/>
  <c r="AJ1017" i="1"/>
  <c r="CT1017" i="1"/>
  <c r="CV1017" i="1"/>
  <c r="CX1017" i="1"/>
  <c r="FR1017" i="1"/>
  <c r="GL1017" i="1"/>
  <c r="GO1017" i="1"/>
  <c r="GP1017" i="1"/>
  <c r="GV1017" i="1"/>
  <c r="HC1017" i="1" s="1"/>
  <c r="I1018" i="1"/>
  <c r="S1018" i="1"/>
  <c r="AC1018" i="1"/>
  <c r="AE1018" i="1"/>
  <c r="AD1018" i="1" s="1"/>
  <c r="AF1018" i="1"/>
  <c r="AG1018" i="1"/>
  <c r="CU1018" i="1" s="1"/>
  <c r="T1018" i="1" s="1"/>
  <c r="AH1018" i="1"/>
  <c r="AI1018" i="1"/>
  <c r="CW1018" i="1" s="1"/>
  <c r="V1018" i="1" s="1"/>
  <c r="AJ1018" i="1"/>
  <c r="CR1018" i="1"/>
  <c r="CT1018" i="1"/>
  <c r="CV1018" i="1"/>
  <c r="U1018" i="1" s="1"/>
  <c r="CX1018" i="1"/>
  <c r="W1018" i="1" s="1"/>
  <c r="FR1018" i="1"/>
  <c r="GL1018" i="1"/>
  <c r="GO1018" i="1"/>
  <c r="GP1018" i="1"/>
  <c r="GV1018" i="1"/>
  <c r="HC1018" i="1"/>
  <c r="GX1018" i="1" s="1"/>
  <c r="AC1019" i="1"/>
  <c r="AE1019" i="1"/>
  <c r="AF1019" i="1"/>
  <c r="AG1019" i="1"/>
  <c r="CU1019" i="1" s="1"/>
  <c r="AH1019" i="1"/>
  <c r="AI1019" i="1"/>
  <c r="CW1019" i="1" s="1"/>
  <c r="AJ1019" i="1"/>
  <c r="CT1019" i="1"/>
  <c r="CV1019" i="1"/>
  <c r="CX1019" i="1"/>
  <c r="FR1019" i="1"/>
  <c r="GL1019" i="1"/>
  <c r="GO1019" i="1"/>
  <c r="GP1019" i="1"/>
  <c r="GV1019" i="1"/>
  <c r="HC1019" i="1" s="1"/>
  <c r="I1020" i="1"/>
  <c r="S1020" i="1"/>
  <c r="AC1020" i="1"/>
  <c r="AE1020" i="1"/>
  <c r="AD1020" i="1" s="1"/>
  <c r="AF1020" i="1"/>
  <c r="AG1020" i="1"/>
  <c r="CU1020" i="1" s="1"/>
  <c r="T1020" i="1" s="1"/>
  <c r="AH1020" i="1"/>
  <c r="AI1020" i="1"/>
  <c r="CW1020" i="1" s="1"/>
  <c r="V1020" i="1" s="1"/>
  <c r="AJ1020" i="1"/>
  <c r="CR1020" i="1"/>
  <c r="CT1020" i="1"/>
  <c r="CV1020" i="1"/>
  <c r="U1020" i="1" s="1"/>
  <c r="CX1020" i="1"/>
  <c r="W1020" i="1" s="1"/>
  <c r="FR1020" i="1"/>
  <c r="GL1020" i="1"/>
  <c r="GO1020" i="1"/>
  <c r="GP1020" i="1"/>
  <c r="GV1020" i="1"/>
  <c r="HC1020" i="1"/>
  <c r="GX1020" i="1" s="1"/>
  <c r="AC1021" i="1"/>
  <c r="AE1021" i="1"/>
  <c r="AF1021" i="1"/>
  <c r="AG1021" i="1"/>
  <c r="CU1021" i="1" s="1"/>
  <c r="AH1021" i="1"/>
  <c r="AI1021" i="1"/>
  <c r="CW1021" i="1" s="1"/>
  <c r="AJ1021" i="1"/>
  <c r="CT1021" i="1"/>
  <c r="CV1021" i="1"/>
  <c r="CX1021" i="1"/>
  <c r="FR1021" i="1"/>
  <c r="GL1021" i="1"/>
  <c r="GO1021" i="1"/>
  <c r="GP1021" i="1"/>
  <c r="GV1021" i="1"/>
  <c r="HC1021" i="1" s="1"/>
  <c r="I1022" i="1"/>
  <c r="S1022" i="1"/>
  <c r="AC1022" i="1"/>
  <c r="AE1022" i="1"/>
  <c r="AD1022" i="1" s="1"/>
  <c r="AF1022" i="1"/>
  <c r="AG1022" i="1"/>
  <c r="CU1022" i="1" s="1"/>
  <c r="T1022" i="1" s="1"/>
  <c r="AH1022" i="1"/>
  <c r="AI1022" i="1"/>
  <c r="CW1022" i="1" s="1"/>
  <c r="V1022" i="1" s="1"/>
  <c r="AJ1022" i="1"/>
  <c r="CR1022" i="1"/>
  <c r="CT1022" i="1"/>
  <c r="CV1022" i="1"/>
  <c r="U1022" i="1" s="1"/>
  <c r="CX1022" i="1"/>
  <c r="W1022" i="1" s="1"/>
  <c r="FR1022" i="1"/>
  <c r="GL1022" i="1"/>
  <c r="GO1022" i="1"/>
  <c r="GP1022" i="1"/>
  <c r="GV1022" i="1"/>
  <c r="HC1022" i="1"/>
  <c r="GX1022" i="1" s="1"/>
  <c r="AC1023" i="1"/>
  <c r="AE1023" i="1"/>
  <c r="AF1023" i="1"/>
  <c r="AG1023" i="1"/>
  <c r="CU1023" i="1" s="1"/>
  <c r="AH1023" i="1"/>
  <c r="AI1023" i="1"/>
  <c r="CW1023" i="1" s="1"/>
  <c r="AJ1023" i="1"/>
  <c r="CT1023" i="1"/>
  <c r="CV1023" i="1"/>
  <c r="CX1023" i="1"/>
  <c r="FR1023" i="1"/>
  <c r="GL1023" i="1"/>
  <c r="GO1023" i="1"/>
  <c r="GP1023" i="1"/>
  <c r="GV1023" i="1"/>
  <c r="HC1023" i="1" s="1"/>
  <c r="I1024" i="1"/>
  <c r="S1024" i="1"/>
  <c r="AC1024" i="1"/>
  <c r="AE1024" i="1"/>
  <c r="AD1024" i="1" s="1"/>
  <c r="AF1024" i="1"/>
  <c r="AG1024" i="1"/>
  <c r="CU1024" i="1" s="1"/>
  <c r="T1024" i="1" s="1"/>
  <c r="AH1024" i="1"/>
  <c r="AI1024" i="1"/>
  <c r="CW1024" i="1" s="1"/>
  <c r="V1024" i="1" s="1"/>
  <c r="AJ1024" i="1"/>
  <c r="CR1024" i="1"/>
  <c r="CT1024" i="1"/>
  <c r="CV1024" i="1"/>
  <c r="U1024" i="1" s="1"/>
  <c r="CX1024" i="1"/>
  <c r="W1024" i="1" s="1"/>
  <c r="FR1024" i="1"/>
  <c r="GL1024" i="1"/>
  <c r="GO1024" i="1"/>
  <c r="GP1024" i="1"/>
  <c r="GV1024" i="1"/>
  <c r="HC1024" i="1"/>
  <c r="GX1024" i="1" s="1"/>
  <c r="AC1025" i="1"/>
  <c r="AE1025" i="1"/>
  <c r="AF1025" i="1"/>
  <c r="AG1025" i="1"/>
  <c r="CU1025" i="1" s="1"/>
  <c r="AH1025" i="1"/>
  <c r="AI1025" i="1"/>
  <c r="CW1025" i="1" s="1"/>
  <c r="AJ1025" i="1"/>
  <c r="CT1025" i="1"/>
  <c r="CV1025" i="1"/>
  <c r="CX1025" i="1"/>
  <c r="FR1025" i="1"/>
  <c r="GL1025" i="1"/>
  <c r="GO1025" i="1"/>
  <c r="GP1025" i="1"/>
  <c r="GV1025" i="1"/>
  <c r="HC1025" i="1" s="1"/>
  <c r="C1027" i="1"/>
  <c r="D1027" i="1"/>
  <c r="I1027" i="1"/>
  <c r="K1027" i="1"/>
  <c r="P1027" i="1"/>
  <c r="R1027" i="1"/>
  <c r="GK1027" i="1" s="1"/>
  <c r="AC1027" i="1"/>
  <c r="AD1027" i="1"/>
  <c r="AB1027" i="1" s="1"/>
  <c r="AE1027" i="1"/>
  <c r="Q1027" i="1" s="1"/>
  <c r="AF1027" i="1"/>
  <c r="S1027" i="1" s="1"/>
  <c r="CZ1027" i="1" s="1"/>
  <c r="Y1027" i="1" s="1"/>
  <c r="AG1027" i="1"/>
  <c r="AH1027" i="1"/>
  <c r="CV1027" i="1" s="1"/>
  <c r="U1027" i="1" s="1"/>
  <c r="AI1027" i="1"/>
  <c r="AJ1027" i="1"/>
  <c r="CX1027" i="1" s="1"/>
  <c r="W1027" i="1" s="1"/>
  <c r="CQ1027" i="1"/>
  <c r="CR1027" i="1"/>
  <c r="CS1027" i="1"/>
  <c r="CU1027" i="1"/>
  <c r="T1027" i="1" s="1"/>
  <c r="CW1027" i="1"/>
  <c r="V1027" i="1" s="1"/>
  <c r="FR1027" i="1"/>
  <c r="GL1027" i="1"/>
  <c r="BZ1096" i="1" s="1"/>
  <c r="GO1027" i="1"/>
  <c r="GP1027" i="1"/>
  <c r="GV1027" i="1"/>
  <c r="HC1027" i="1" s="1"/>
  <c r="GX1027" i="1" s="1"/>
  <c r="C1028" i="1"/>
  <c r="D1028" i="1"/>
  <c r="I1028" i="1"/>
  <c r="I1030" i="1" s="1"/>
  <c r="Q1030" i="1" s="1"/>
  <c r="K1028" i="1"/>
  <c r="S1028" i="1"/>
  <c r="AC1028" i="1"/>
  <c r="AE1028" i="1"/>
  <c r="AD1028" i="1" s="1"/>
  <c r="AF1028" i="1"/>
  <c r="AG1028" i="1"/>
  <c r="CU1028" i="1" s="1"/>
  <c r="T1028" i="1" s="1"/>
  <c r="AH1028" i="1"/>
  <c r="AI1028" i="1"/>
  <c r="CW1028" i="1" s="1"/>
  <c r="V1028" i="1" s="1"/>
  <c r="AJ1028" i="1"/>
  <c r="CR1028" i="1"/>
  <c r="CT1028" i="1"/>
  <c r="CV1028" i="1"/>
  <c r="U1028" i="1" s="1"/>
  <c r="CX1028" i="1"/>
  <c r="W1028" i="1" s="1"/>
  <c r="FR1028" i="1"/>
  <c r="GL1028" i="1"/>
  <c r="GO1028" i="1"/>
  <c r="GP1028" i="1"/>
  <c r="GV1028" i="1"/>
  <c r="HC1028" i="1"/>
  <c r="GX1028" i="1" s="1"/>
  <c r="I1029" i="1"/>
  <c r="S1029" i="1"/>
  <c r="CY1029" i="1" s="1"/>
  <c r="X1029" i="1" s="1"/>
  <c r="AC1029" i="1"/>
  <c r="AE1029" i="1"/>
  <c r="AF1029" i="1"/>
  <c r="AG1029" i="1"/>
  <c r="CU1029" i="1" s="1"/>
  <c r="T1029" i="1" s="1"/>
  <c r="AH1029" i="1"/>
  <c r="AI1029" i="1"/>
  <c r="CW1029" i="1" s="1"/>
  <c r="V1029" i="1" s="1"/>
  <c r="AJ1029" i="1"/>
  <c r="CT1029" i="1"/>
  <c r="CV1029" i="1"/>
  <c r="U1029" i="1" s="1"/>
  <c r="CX1029" i="1"/>
  <c r="W1029" i="1" s="1"/>
  <c r="CZ1029" i="1"/>
  <c r="Y1029" i="1" s="1"/>
  <c r="FR1029" i="1"/>
  <c r="GL1029" i="1"/>
  <c r="GO1029" i="1"/>
  <c r="GP1029" i="1"/>
  <c r="GV1029" i="1"/>
  <c r="HC1029" i="1" s="1"/>
  <c r="GX1029" i="1" s="1"/>
  <c r="S1030" i="1"/>
  <c r="AC1030" i="1"/>
  <c r="AE1030" i="1"/>
  <c r="AD1030" i="1" s="1"/>
  <c r="AF1030" i="1"/>
  <c r="AG1030" i="1"/>
  <c r="CU1030" i="1" s="1"/>
  <c r="T1030" i="1" s="1"/>
  <c r="AH1030" i="1"/>
  <c r="AI1030" i="1"/>
  <c r="CW1030" i="1" s="1"/>
  <c r="V1030" i="1" s="1"/>
  <c r="AJ1030" i="1"/>
  <c r="CR1030" i="1"/>
  <c r="CT1030" i="1"/>
  <c r="CV1030" i="1"/>
  <c r="U1030" i="1" s="1"/>
  <c r="CX1030" i="1"/>
  <c r="W1030" i="1" s="1"/>
  <c r="FR1030" i="1"/>
  <c r="GL1030" i="1"/>
  <c r="GO1030" i="1"/>
  <c r="FU1096" i="1" s="1"/>
  <c r="GP1030" i="1"/>
  <c r="GV1030" i="1"/>
  <c r="HC1030" i="1"/>
  <c r="GX1030" i="1" s="1"/>
  <c r="I1031" i="1"/>
  <c r="Q1031" i="1"/>
  <c r="S1031" i="1"/>
  <c r="CY1031" i="1" s="1"/>
  <c r="X1031" i="1" s="1"/>
  <c r="AC1031" i="1"/>
  <c r="AE1031" i="1"/>
  <c r="AF1031" i="1"/>
  <c r="AG1031" i="1"/>
  <c r="CU1031" i="1" s="1"/>
  <c r="T1031" i="1" s="1"/>
  <c r="AH1031" i="1"/>
  <c r="AI1031" i="1"/>
  <c r="CW1031" i="1" s="1"/>
  <c r="V1031" i="1" s="1"/>
  <c r="AJ1031" i="1"/>
  <c r="CR1031" i="1"/>
  <c r="CT1031" i="1"/>
  <c r="CV1031" i="1"/>
  <c r="U1031" i="1" s="1"/>
  <c r="CX1031" i="1"/>
  <c r="W1031" i="1" s="1"/>
  <c r="CZ1031" i="1"/>
  <c r="Y1031" i="1" s="1"/>
  <c r="FR1031" i="1"/>
  <c r="GL1031" i="1"/>
  <c r="GO1031" i="1"/>
  <c r="GP1031" i="1"/>
  <c r="GV1031" i="1"/>
  <c r="HC1031" i="1" s="1"/>
  <c r="GX1031" i="1" s="1"/>
  <c r="AC1032" i="1"/>
  <c r="AE1032" i="1"/>
  <c r="AD1032" i="1" s="1"/>
  <c r="AF1032" i="1"/>
  <c r="AG1032" i="1"/>
  <c r="CU1032" i="1" s="1"/>
  <c r="AH1032" i="1"/>
  <c r="AI1032" i="1"/>
  <c r="CW1032" i="1" s="1"/>
  <c r="AJ1032" i="1"/>
  <c r="CR1032" i="1"/>
  <c r="CT1032" i="1"/>
  <c r="CV1032" i="1"/>
  <c r="CX1032" i="1"/>
  <c r="FR1032" i="1"/>
  <c r="GL1032" i="1"/>
  <c r="GO1032" i="1"/>
  <c r="GP1032" i="1"/>
  <c r="GV1032" i="1"/>
  <c r="HC1032" i="1"/>
  <c r="I1033" i="1"/>
  <c r="S1033" i="1"/>
  <c r="CY1033" i="1" s="1"/>
  <c r="X1033" i="1" s="1"/>
  <c r="U1033" i="1"/>
  <c r="AC1033" i="1"/>
  <c r="AE1033" i="1"/>
  <c r="AF1033" i="1"/>
  <c r="AG1033" i="1"/>
  <c r="CU1033" i="1" s="1"/>
  <c r="T1033" i="1" s="1"/>
  <c r="AH1033" i="1"/>
  <c r="AI1033" i="1"/>
  <c r="CW1033" i="1" s="1"/>
  <c r="V1033" i="1" s="1"/>
  <c r="AJ1033" i="1"/>
  <c r="CR1033" i="1"/>
  <c r="CT1033" i="1"/>
  <c r="CV1033" i="1"/>
  <c r="CX1033" i="1"/>
  <c r="W1033" i="1" s="1"/>
  <c r="CZ1033" i="1"/>
  <c r="Y1033" i="1" s="1"/>
  <c r="FR1033" i="1"/>
  <c r="GL1033" i="1"/>
  <c r="GO1033" i="1"/>
  <c r="GP1033" i="1"/>
  <c r="GV1033" i="1"/>
  <c r="HC1033" i="1" s="1"/>
  <c r="GX1033" i="1" s="1"/>
  <c r="AC1034" i="1"/>
  <c r="AE1034" i="1"/>
  <c r="AD1034" i="1" s="1"/>
  <c r="AF1034" i="1"/>
  <c r="AG1034" i="1"/>
  <c r="CU1034" i="1" s="1"/>
  <c r="AH1034" i="1"/>
  <c r="AI1034" i="1"/>
  <c r="CW1034" i="1" s="1"/>
  <c r="AJ1034" i="1"/>
  <c r="CR1034" i="1"/>
  <c r="CT1034" i="1"/>
  <c r="CV1034" i="1"/>
  <c r="CX1034" i="1"/>
  <c r="FR1034" i="1"/>
  <c r="GL1034" i="1"/>
  <c r="GO1034" i="1"/>
  <c r="GP1034" i="1"/>
  <c r="GV1034" i="1"/>
  <c r="HC1034" i="1"/>
  <c r="I1035" i="1"/>
  <c r="S1035" i="1"/>
  <c r="CY1035" i="1" s="1"/>
  <c r="X1035" i="1" s="1"/>
  <c r="U1035" i="1"/>
  <c r="AC1035" i="1"/>
  <c r="AE1035" i="1"/>
  <c r="AF1035" i="1"/>
  <c r="AG1035" i="1"/>
  <c r="CU1035" i="1" s="1"/>
  <c r="T1035" i="1" s="1"/>
  <c r="AH1035" i="1"/>
  <c r="AI1035" i="1"/>
  <c r="CW1035" i="1" s="1"/>
  <c r="V1035" i="1" s="1"/>
  <c r="AJ1035" i="1"/>
  <c r="CT1035" i="1"/>
  <c r="CV1035" i="1"/>
  <c r="CX1035" i="1"/>
  <c r="W1035" i="1" s="1"/>
  <c r="CZ1035" i="1"/>
  <c r="Y1035" i="1" s="1"/>
  <c r="FR1035" i="1"/>
  <c r="GL1035" i="1"/>
  <c r="GO1035" i="1"/>
  <c r="GP1035" i="1"/>
  <c r="GV1035" i="1"/>
  <c r="HC1035" i="1" s="1"/>
  <c r="GX1035" i="1" s="1"/>
  <c r="AC1036" i="1"/>
  <c r="AE1036" i="1"/>
  <c r="AD1036" i="1" s="1"/>
  <c r="AF1036" i="1"/>
  <c r="AG1036" i="1"/>
  <c r="CU1036" i="1" s="1"/>
  <c r="AH1036" i="1"/>
  <c r="AI1036" i="1"/>
  <c r="CW1036" i="1" s="1"/>
  <c r="AJ1036" i="1"/>
  <c r="CR1036" i="1"/>
  <c r="CT1036" i="1"/>
  <c r="CV1036" i="1"/>
  <c r="CX1036" i="1"/>
  <c r="FR1036" i="1"/>
  <c r="GL1036" i="1"/>
  <c r="GO1036" i="1"/>
  <c r="GP1036" i="1"/>
  <c r="GV1036" i="1"/>
  <c r="HC1036" i="1"/>
  <c r="I1037" i="1"/>
  <c r="S1037" i="1"/>
  <c r="CY1037" i="1" s="1"/>
  <c r="X1037" i="1" s="1"/>
  <c r="AC1037" i="1"/>
  <c r="AE1037" i="1"/>
  <c r="AF1037" i="1"/>
  <c r="AG1037" i="1"/>
  <c r="CU1037" i="1" s="1"/>
  <c r="T1037" i="1" s="1"/>
  <c r="AH1037" i="1"/>
  <c r="AI1037" i="1"/>
  <c r="CW1037" i="1" s="1"/>
  <c r="V1037" i="1" s="1"/>
  <c r="AJ1037" i="1"/>
  <c r="CT1037" i="1"/>
  <c r="CV1037" i="1"/>
  <c r="U1037" i="1" s="1"/>
  <c r="CX1037" i="1"/>
  <c r="W1037" i="1" s="1"/>
  <c r="CZ1037" i="1"/>
  <c r="Y1037" i="1" s="1"/>
  <c r="FR1037" i="1"/>
  <c r="GL1037" i="1"/>
  <c r="GO1037" i="1"/>
  <c r="GP1037" i="1"/>
  <c r="GV1037" i="1"/>
  <c r="HC1037" i="1" s="1"/>
  <c r="GX1037" i="1" s="1"/>
  <c r="AC1038" i="1"/>
  <c r="AE1038" i="1"/>
  <c r="AD1038" i="1" s="1"/>
  <c r="AF1038" i="1"/>
  <c r="AG1038" i="1"/>
  <c r="CU1038" i="1" s="1"/>
  <c r="AH1038" i="1"/>
  <c r="AI1038" i="1"/>
  <c r="CW1038" i="1" s="1"/>
  <c r="AJ1038" i="1"/>
  <c r="CR1038" i="1"/>
  <c r="CT1038" i="1"/>
  <c r="CV1038" i="1"/>
  <c r="CX1038" i="1"/>
  <c r="FR1038" i="1"/>
  <c r="GL1038" i="1"/>
  <c r="GO1038" i="1"/>
  <c r="GP1038" i="1"/>
  <c r="GV1038" i="1"/>
  <c r="HC1038" i="1"/>
  <c r="I1039" i="1"/>
  <c r="Q1039" i="1"/>
  <c r="S1039" i="1"/>
  <c r="CY1039" i="1" s="1"/>
  <c r="X1039" i="1" s="1"/>
  <c r="AC1039" i="1"/>
  <c r="AE1039" i="1"/>
  <c r="AF1039" i="1"/>
  <c r="AG1039" i="1"/>
  <c r="CU1039" i="1" s="1"/>
  <c r="T1039" i="1" s="1"/>
  <c r="AH1039" i="1"/>
  <c r="AI1039" i="1"/>
  <c r="CW1039" i="1" s="1"/>
  <c r="V1039" i="1" s="1"/>
  <c r="AJ1039" i="1"/>
  <c r="CR1039" i="1"/>
  <c r="CT1039" i="1"/>
  <c r="CV1039" i="1"/>
  <c r="U1039" i="1" s="1"/>
  <c r="CX1039" i="1"/>
  <c r="W1039" i="1" s="1"/>
  <c r="CZ1039" i="1"/>
  <c r="Y1039" i="1" s="1"/>
  <c r="FR1039" i="1"/>
  <c r="GL1039" i="1"/>
  <c r="GO1039" i="1"/>
  <c r="GP1039" i="1"/>
  <c r="GV1039" i="1"/>
  <c r="HC1039" i="1"/>
  <c r="GX1039" i="1" s="1"/>
  <c r="AC1040" i="1"/>
  <c r="AE1040" i="1"/>
  <c r="AF1040" i="1"/>
  <c r="AG1040" i="1"/>
  <c r="CU1040" i="1" s="1"/>
  <c r="AH1040" i="1"/>
  <c r="AI1040" i="1"/>
  <c r="CW1040" i="1" s="1"/>
  <c r="AJ1040" i="1"/>
  <c r="CT1040" i="1"/>
  <c r="CV1040" i="1"/>
  <c r="CX1040" i="1"/>
  <c r="FR1040" i="1"/>
  <c r="GL1040" i="1"/>
  <c r="GO1040" i="1"/>
  <c r="GP1040" i="1"/>
  <c r="GV1040" i="1"/>
  <c r="HC1040" i="1" s="1"/>
  <c r="I1041" i="1"/>
  <c r="S1041" i="1"/>
  <c r="CY1041" i="1" s="1"/>
  <c r="X1041" i="1" s="1"/>
  <c r="W1041" i="1"/>
  <c r="AC1041" i="1"/>
  <c r="AE1041" i="1"/>
  <c r="CR1041" i="1" s="1"/>
  <c r="AF1041" i="1"/>
  <c r="AG1041" i="1"/>
  <c r="CU1041" i="1" s="1"/>
  <c r="T1041" i="1" s="1"/>
  <c r="AH1041" i="1"/>
  <c r="AI1041" i="1"/>
  <c r="CW1041" i="1" s="1"/>
  <c r="V1041" i="1" s="1"/>
  <c r="AJ1041" i="1"/>
  <c r="CT1041" i="1"/>
  <c r="CV1041" i="1"/>
  <c r="U1041" i="1" s="1"/>
  <c r="CX1041" i="1"/>
  <c r="CZ1041" i="1"/>
  <c r="Y1041" i="1" s="1"/>
  <c r="FR1041" i="1"/>
  <c r="GL1041" i="1"/>
  <c r="GO1041" i="1"/>
  <c r="GP1041" i="1"/>
  <c r="GV1041" i="1"/>
  <c r="HC1041" i="1" s="1"/>
  <c r="GX1041" i="1" s="1"/>
  <c r="AC1042" i="1"/>
  <c r="AE1042" i="1"/>
  <c r="AF1042" i="1"/>
  <c r="AG1042" i="1"/>
  <c r="CU1042" i="1" s="1"/>
  <c r="AH1042" i="1"/>
  <c r="AI1042" i="1"/>
  <c r="CW1042" i="1" s="1"/>
  <c r="AJ1042" i="1"/>
  <c r="CR1042" i="1"/>
  <c r="CT1042" i="1"/>
  <c r="CV1042" i="1"/>
  <c r="CX1042" i="1"/>
  <c r="FR1042" i="1"/>
  <c r="GL1042" i="1"/>
  <c r="GO1042" i="1"/>
  <c r="GP1042" i="1"/>
  <c r="GV1042" i="1"/>
  <c r="HC1042" i="1" s="1"/>
  <c r="C1043" i="1"/>
  <c r="D1043" i="1"/>
  <c r="I1043" i="1"/>
  <c r="K1043" i="1"/>
  <c r="P1043" i="1"/>
  <c r="R1043" i="1"/>
  <c r="GK1043" i="1" s="1"/>
  <c r="T1043" i="1"/>
  <c r="AC1043" i="1"/>
  <c r="AD1043" i="1"/>
  <c r="AE1043" i="1"/>
  <c r="Q1043" i="1" s="1"/>
  <c r="AF1043" i="1"/>
  <c r="AG1043" i="1"/>
  <c r="AH1043" i="1"/>
  <c r="CV1043" i="1" s="1"/>
  <c r="U1043" i="1" s="1"/>
  <c r="AI1043" i="1"/>
  <c r="AJ1043" i="1"/>
  <c r="CX1043" i="1" s="1"/>
  <c r="W1043" i="1" s="1"/>
  <c r="CQ1043" i="1"/>
  <c r="CR1043" i="1"/>
  <c r="CS1043" i="1"/>
  <c r="CU1043" i="1"/>
  <c r="CW1043" i="1"/>
  <c r="V1043" i="1" s="1"/>
  <c r="FR1043" i="1"/>
  <c r="GL1043" i="1"/>
  <c r="GO1043" i="1"/>
  <c r="GP1043" i="1"/>
  <c r="GV1043" i="1"/>
  <c r="HC1043" i="1" s="1"/>
  <c r="GX1043" i="1"/>
  <c r="C1044" i="1"/>
  <c r="D1044" i="1"/>
  <c r="I1044" i="1"/>
  <c r="Q1044" i="1" s="1"/>
  <c r="K1044" i="1"/>
  <c r="U1044" i="1"/>
  <c r="AC1044" i="1"/>
  <c r="AE1044" i="1"/>
  <c r="AF1044" i="1"/>
  <c r="AG1044" i="1"/>
  <c r="CU1044" i="1" s="1"/>
  <c r="AH1044" i="1"/>
  <c r="AI1044" i="1"/>
  <c r="CW1044" i="1" s="1"/>
  <c r="V1044" i="1" s="1"/>
  <c r="AJ1044" i="1"/>
  <c r="CT1044" i="1"/>
  <c r="CV1044" i="1"/>
  <c r="CX1044" i="1"/>
  <c r="W1044" i="1" s="1"/>
  <c r="FR1044" i="1"/>
  <c r="GL1044" i="1"/>
  <c r="GO1044" i="1"/>
  <c r="GP1044" i="1"/>
  <c r="GV1044" i="1"/>
  <c r="HC1044" i="1"/>
  <c r="GX1044" i="1" s="1"/>
  <c r="I1045" i="1"/>
  <c r="S1045" i="1"/>
  <c r="CY1045" i="1" s="1"/>
  <c r="X1045" i="1" s="1"/>
  <c r="U1045" i="1"/>
  <c r="AC1045" i="1"/>
  <c r="AE1045" i="1"/>
  <c r="Q1045" i="1" s="1"/>
  <c r="AF1045" i="1"/>
  <c r="AG1045" i="1"/>
  <c r="CU1045" i="1" s="1"/>
  <c r="T1045" i="1" s="1"/>
  <c r="AH1045" i="1"/>
  <c r="AI1045" i="1"/>
  <c r="CW1045" i="1" s="1"/>
  <c r="V1045" i="1" s="1"/>
  <c r="AJ1045" i="1"/>
  <c r="CT1045" i="1"/>
  <c r="CV1045" i="1"/>
  <c r="CX1045" i="1"/>
  <c r="W1045" i="1" s="1"/>
  <c r="CZ1045" i="1"/>
  <c r="Y1045" i="1" s="1"/>
  <c r="FR1045" i="1"/>
  <c r="GL1045" i="1"/>
  <c r="GO1045" i="1"/>
  <c r="GP1045" i="1"/>
  <c r="GV1045" i="1"/>
  <c r="HC1045" i="1"/>
  <c r="GX1045" i="1" s="1"/>
  <c r="AC1046" i="1"/>
  <c r="AE1046" i="1"/>
  <c r="AF1046" i="1"/>
  <c r="AG1046" i="1"/>
  <c r="CU1046" i="1" s="1"/>
  <c r="AH1046" i="1"/>
  <c r="AI1046" i="1"/>
  <c r="CW1046" i="1" s="1"/>
  <c r="AJ1046" i="1"/>
  <c r="CT1046" i="1"/>
  <c r="CV1046" i="1"/>
  <c r="CX1046" i="1"/>
  <c r="FR1046" i="1"/>
  <c r="GL1046" i="1"/>
  <c r="GO1046" i="1"/>
  <c r="GP1046" i="1"/>
  <c r="GV1046" i="1"/>
  <c r="HC1046" i="1"/>
  <c r="C1048" i="1"/>
  <c r="D1048" i="1"/>
  <c r="I1048" i="1"/>
  <c r="K1048" i="1"/>
  <c r="P1048" i="1"/>
  <c r="R1048" i="1"/>
  <c r="GK1048" i="1" s="1"/>
  <c r="AC1048" i="1"/>
  <c r="AD1048" i="1"/>
  <c r="AE1048" i="1"/>
  <c r="Q1048" i="1" s="1"/>
  <c r="AF1048" i="1"/>
  <c r="AG1048" i="1"/>
  <c r="AH1048" i="1"/>
  <c r="CV1048" i="1" s="1"/>
  <c r="U1048" i="1" s="1"/>
  <c r="AI1048" i="1"/>
  <c r="AJ1048" i="1"/>
  <c r="CX1048" i="1" s="1"/>
  <c r="W1048" i="1" s="1"/>
  <c r="CQ1048" i="1"/>
  <c r="CR1048" i="1"/>
  <c r="CS1048" i="1"/>
  <c r="CU1048" i="1"/>
  <c r="T1048" i="1" s="1"/>
  <c r="CW1048" i="1"/>
  <c r="V1048" i="1" s="1"/>
  <c r="FR1048" i="1"/>
  <c r="GL1048" i="1"/>
  <c r="GO1048" i="1"/>
  <c r="GP1048" i="1"/>
  <c r="CD1096" i="1" s="1"/>
  <c r="GV1048" i="1"/>
  <c r="HC1048" i="1" s="1"/>
  <c r="GX1048" i="1" s="1"/>
  <c r="C1049" i="1"/>
  <c r="D1049" i="1"/>
  <c r="I1049" i="1"/>
  <c r="S1049" i="1" s="1"/>
  <c r="K1049" i="1"/>
  <c r="AC1049" i="1"/>
  <c r="AE1049" i="1"/>
  <c r="AF1049" i="1"/>
  <c r="AG1049" i="1"/>
  <c r="CU1049" i="1" s="1"/>
  <c r="AH1049" i="1"/>
  <c r="AI1049" i="1"/>
  <c r="CW1049" i="1" s="1"/>
  <c r="AJ1049" i="1"/>
  <c r="CR1049" i="1"/>
  <c r="CT1049" i="1"/>
  <c r="CV1049" i="1"/>
  <c r="U1049" i="1" s="1"/>
  <c r="CX1049" i="1"/>
  <c r="W1049" i="1" s="1"/>
  <c r="FR1049" i="1"/>
  <c r="GL1049" i="1"/>
  <c r="GO1049" i="1"/>
  <c r="GP1049" i="1"/>
  <c r="GV1049" i="1"/>
  <c r="HC1049" i="1"/>
  <c r="GX1049" i="1" s="1"/>
  <c r="I1050" i="1"/>
  <c r="Q1050" i="1"/>
  <c r="S1050" i="1"/>
  <c r="CY1050" i="1" s="1"/>
  <c r="X1050" i="1" s="1"/>
  <c r="U1050" i="1"/>
  <c r="AC1050" i="1"/>
  <c r="AE1050" i="1"/>
  <c r="AF1050" i="1"/>
  <c r="AG1050" i="1"/>
  <c r="CU1050" i="1" s="1"/>
  <c r="T1050" i="1" s="1"/>
  <c r="AH1050" i="1"/>
  <c r="AI1050" i="1"/>
  <c r="CW1050" i="1" s="1"/>
  <c r="V1050" i="1" s="1"/>
  <c r="AJ1050" i="1"/>
  <c r="CR1050" i="1"/>
  <c r="CT1050" i="1"/>
  <c r="CV1050" i="1"/>
  <c r="CX1050" i="1"/>
  <c r="W1050" i="1" s="1"/>
  <c r="CZ1050" i="1"/>
  <c r="Y1050" i="1" s="1"/>
  <c r="FR1050" i="1"/>
  <c r="GL1050" i="1"/>
  <c r="GO1050" i="1"/>
  <c r="GP1050" i="1"/>
  <c r="GV1050" i="1"/>
  <c r="HC1050" i="1"/>
  <c r="GX1050" i="1" s="1"/>
  <c r="AC1051" i="1"/>
  <c r="AE1051" i="1"/>
  <c r="AF1051" i="1"/>
  <c r="AG1051" i="1"/>
  <c r="CU1051" i="1" s="1"/>
  <c r="AH1051" i="1"/>
  <c r="AI1051" i="1"/>
  <c r="CW1051" i="1" s="1"/>
  <c r="AJ1051" i="1"/>
  <c r="CT1051" i="1"/>
  <c r="CV1051" i="1"/>
  <c r="CX1051" i="1"/>
  <c r="FR1051" i="1"/>
  <c r="GL1051" i="1"/>
  <c r="GO1051" i="1"/>
  <c r="GP1051" i="1"/>
  <c r="GV1051" i="1"/>
  <c r="HC1051" i="1"/>
  <c r="I1052" i="1"/>
  <c r="S1052" i="1"/>
  <c r="CY1052" i="1" s="1"/>
  <c r="X1052" i="1" s="1"/>
  <c r="U1052" i="1"/>
  <c r="AC1052" i="1"/>
  <c r="AE1052" i="1"/>
  <c r="AF1052" i="1"/>
  <c r="AG1052" i="1"/>
  <c r="CU1052" i="1" s="1"/>
  <c r="T1052" i="1" s="1"/>
  <c r="AH1052" i="1"/>
  <c r="AI1052" i="1"/>
  <c r="CW1052" i="1" s="1"/>
  <c r="V1052" i="1" s="1"/>
  <c r="AJ1052" i="1"/>
  <c r="CT1052" i="1"/>
  <c r="CV1052" i="1"/>
  <c r="CX1052" i="1"/>
  <c r="W1052" i="1" s="1"/>
  <c r="CZ1052" i="1"/>
  <c r="Y1052" i="1" s="1"/>
  <c r="FR1052" i="1"/>
  <c r="GL1052" i="1"/>
  <c r="GO1052" i="1"/>
  <c r="GP1052" i="1"/>
  <c r="GV1052" i="1"/>
  <c r="HC1052" i="1"/>
  <c r="GX1052" i="1" s="1"/>
  <c r="AC1053" i="1"/>
  <c r="AE1053" i="1"/>
  <c r="AF1053" i="1"/>
  <c r="AG1053" i="1"/>
  <c r="CU1053" i="1" s="1"/>
  <c r="AH1053" i="1"/>
  <c r="AI1053" i="1"/>
  <c r="CW1053" i="1" s="1"/>
  <c r="AJ1053" i="1"/>
  <c r="CT1053" i="1"/>
  <c r="CV1053" i="1"/>
  <c r="CX1053" i="1"/>
  <c r="FR1053" i="1"/>
  <c r="GL1053" i="1"/>
  <c r="GO1053" i="1"/>
  <c r="GP1053" i="1"/>
  <c r="GV1053" i="1"/>
  <c r="HC1053" i="1"/>
  <c r="I1054" i="1"/>
  <c r="S1054" i="1"/>
  <c r="CY1054" i="1" s="1"/>
  <c r="X1054" i="1" s="1"/>
  <c r="W1054" i="1"/>
  <c r="AC1054" i="1"/>
  <c r="AE1054" i="1"/>
  <c r="AF1054" i="1"/>
  <c r="AG1054" i="1"/>
  <c r="CU1054" i="1" s="1"/>
  <c r="T1054" i="1" s="1"/>
  <c r="AH1054" i="1"/>
  <c r="AI1054" i="1"/>
  <c r="CW1054" i="1" s="1"/>
  <c r="V1054" i="1" s="1"/>
  <c r="AJ1054" i="1"/>
  <c r="CT1054" i="1"/>
  <c r="CV1054" i="1"/>
  <c r="U1054" i="1" s="1"/>
  <c r="CX1054" i="1"/>
  <c r="CZ1054" i="1"/>
  <c r="Y1054" i="1" s="1"/>
  <c r="FR1054" i="1"/>
  <c r="GL1054" i="1"/>
  <c r="GO1054" i="1"/>
  <c r="GP1054" i="1"/>
  <c r="GV1054" i="1"/>
  <c r="HC1054" i="1"/>
  <c r="GX1054" i="1" s="1"/>
  <c r="AC1055" i="1"/>
  <c r="AE1055" i="1"/>
  <c r="AF1055" i="1"/>
  <c r="AG1055" i="1"/>
  <c r="CU1055" i="1" s="1"/>
  <c r="AH1055" i="1"/>
  <c r="AI1055" i="1"/>
  <c r="CW1055" i="1" s="1"/>
  <c r="AJ1055" i="1"/>
  <c r="CR1055" i="1"/>
  <c r="CT1055" i="1"/>
  <c r="CV1055" i="1"/>
  <c r="CX1055" i="1"/>
  <c r="FR1055" i="1"/>
  <c r="GL1055" i="1"/>
  <c r="GO1055" i="1"/>
  <c r="GP1055" i="1"/>
  <c r="GV1055" i="1"/>
  <c r="HC1055" i="1" s="1"/>
  <c r="I1056" i="1"/>
  <c r="Q1056" i="1"/>
  <c r="S1056" i="1"/>
  <c r="CY1056" i="1" s="1"/>
  <c r="X1056" i="1" s="1"/>
  <c r="Y1056" i="1"/>
  <c r="AC1056" i="1"/>
  <c r="AE1056" i="1"/>
  <c r="AF1056" i="1"/>
  <c r="AG1056" i="1"/>
  <c r="CU1056" i="1" s="1"/>
  <c r="T1056" i="1" s="1"/>
  <c r="AH1056" i="1"/>
  <c r="AI1056" i="1"/>
  <c r="CW1056" i="1" s="1"/>
  <c r="V1056" i="1" s="1"/>
  <c r="AJ1056" i="1"/>
  <c r="CR1056" i="1"/>
  <c r="CT1056" i="1"/>
  <c r="CV1056" i="1"/>
  <c r="U1056" i="1" s="1"/>
  <c r="CX1056" i="1"/>
  <c r="W1056" i="1" s="1"/>
  <c r="CZ1056" i="1"/>
  <c r="FR1056" i="1"/>
  <c r="GL1056" i="1"/>
  <c r="GO1056" i="1"/>
  <c r="GP1056" i="1"/>
  <c r="GV1056" i="1"/>
  <c r="HC1056" i="1" s="1"/>
  <c r="GX1056" i="1" s="1"/>
  <c r="AC1057" i="1"/>
  <c r="AE1057" i="1"/>
  <c r="AF1057" i="1"/>
  <c r="AG1057" i="1"/>
  <c r="CU1057" i="1" s="1"/>
  <c r="AH1057" i="1"/>
  <c r="AI1057" i="1"/>
  <c r="CW1057" i="1" s="1"/>
  <c r="AJ1057" i="1"/>
  <c r="CR1057" i="1"/>
  <c r="CT1057" i="1"/>
  <c r="CV1057" i="1"/>
  <c r="CX1057" i="1"/>
  <c r="FR1057" i="1"/>
  <c r="GL1057" i="1"/>
  <c r="GO1057" i="1"/>
  <c r="GP1057" i="1"/>
  <c r="GV1057" i="1"/>
  <c r="HC1057" i="1"/>
  <c r="I1058" i="1"/>
  <c r="Q1058" i="1"/>
  <c r="S1058" i="1"/>
  <c r="CY1058" i="1" s="1"/>
  <c r="X1058" i="1" s="1"/>
  <c r="U1058" i="1"/>
  <c r="AC1058" i="1"/>
  <c r="AE1058" i="1"/>
  <c r="AF1058" i="1"/>
  <c r="AG1058" i="1"/>
  <c r="CU1058" i="1" s="1"/>
  <c r="T1058" i="1" s="1"/>
  <c r="AH1058" i="1"/>
  <c r="AI1058" i="1"/>
  <c r="CW1058" i="1" s="1"/>
  <c r="V1058" i="1" s="1"/>
  <c r="AJ1058" i="1"/>
  <c r="CR1058" i="1"/>
  <c r="CT1058" i="1"/>
  <c r="CV1058" i="1"/>
  <c r="CX1058" i="1"/>
  <c r="W1058" i="1" s="1"/>
  <c r="CZ1058" i="1"/>
  <c r="Y1058" i="1" s="1"/>
  <c r="FR1058" i="1"/>
  <c r="GL1058" i="1"/>
  <c r="GO1058" i="1"/>
  <c r="GP1058" i="1"/>
  <c r="GV1058" i="1"/>
  <c r="HC1058" i="1"/>
  <c r="GX1058" i="1" s="1"/>
  <c r="AC1059" i="1"/>
  <c r="AE1059" i="1"/>
  <c r="AF1059" i="1"/>
  <c r="AG1059" i="1"/>
  <c r="CU1059" i="1" s="1"/>
  <c r="AH1059" i="1"/>
  <c r="AI1059" i="1"/>
  <c r="CW1059" i="1" s="1"/>
  <c r="AJ1059" i="1"/>
  <c r="CT1059" i="1"/>
  <c r="CV1059" i="1"/>
  <c r="CX1059" i="1"/>
  <c r="FR1059" i="1"/>
  <c r="GL1059" i="1"/>
  <c r="GO1059" i="1"/>
  <c r="GP1059" i="1"/>
  <c r="GV1059" i="1"/>
  <c r="HC1059" i="1"/>
  <c r="I1060" i="1"/>
  <c r="K1060" i="1"/>
  <c r="P1060" i="1"/>
  <c r="R1060" i="1"/>
  <c r="GK1060" i="1" s="1"/>
  <c r="T1060" i="1"/>
  <c r="AC1060" i="1"/>
  <c r="AD1060" i="1"/>
  <c r="AE1060" i="1"/>
  <c r="Q1060" i="1" s="1"/>
  <c r="AF1060" i="1"/>
  <c r="AG1060" i="1"/>
  <c r="AH1060" i="1"/>
  <c r="CV1060" i="1" s="1"/>
  <c r="U1060" i="1" s="1"/>
  <c r="AI1060" i="1"/>
  <c r="AJ1060" i="1"/>
  <c r="CX1060" i="1" s="1"/>
  <c r="W1060" i="1" s="1"/>
  <c r="CQ1060" i="1"/>
  <c r="CR1060" i="1"/>
  <c r="CS1060" i="1"/>
  <c r="CU1060" i="1"/>
  <c r="CW1060" i="1"/>
  <c r="V1060" i="1" s="1"/>
  <c r="FR1060" i="1"/>
  <c r="GL1060" i="1"/>
  <c r="GO1060" i="1"/>
  <c r="GP1060" i="1"/>
  <c r="GV1060" i="1"/>
  <c r="HC1060" i="1" s="1"/>
  <c r="GX1060" i="1"/>
  <c r="I1061" i="1"/>
  <c r="K1061" i="1"/>
  <c r="Q1061" i="1"/>
  <c r="S1061" i="1"/>
  <c r="CY1061" i="1" s="1"/>
  <c r="X1061" i="1" s="1"/>
  <c r="Y1061" i="1"/>
  <c r="AC1061" i="1"/>
  <c r="AE1061" i="1"/>
  <c r="AF1061" i="1"/>
  <c r="AG1061" i="1"/>
  <c r="CU1061" i="1" s="1"/>
  <c r="T1061" i="1" s="1"/>
  <c r="AH1061" i="1"/>
  <c r="AI1061" i="1"/>
  <c r="CW1061" i="1" s="1"/>
  <c r="V1061" i="1" s="1"/>
  <c r="AJ1061" i="1"/>
  <c r="CR1061" i="1"/>
  <c r="CT1061" i="1"/>
  <c r="CV1061" i="1"/>
  <c r="U1061" i="1" s="1"/>
  <c r="CX1061" i="1"/>
  <c r="W1061" i="1" s="1"/>
  <c r="CZ1061" i="1"/>
  <c r="FR1061" i="1"/>
  <c r="GL1061" i="1"/>
  <c r="GO1061" i="1"/>
  <c r="GP1061" i="1"/>
  <c r="GV1061" i="1"/>
  <c r="HC1061" i="1" s="1"/>
  <c r="GX1061" i="1" s="1"/>
  <c r="C1063" i="1"/>
  <c r="D1063" i="1"/>
  <c r="I1063" i="1"/>
  <c r="K1063" i="1"/>
  <c r="P1063" i="1"/>
  <c r="R1063" i="1"/>
  <c r="GK1063" i="1" s="1"/>
  <c r="T1063" i="1"/>
  <c r="AC1063" i="1"/>
  <c r="AD1063" i="1"/>
  <c r="AE1063" i="1"/>
  <c r="Q1063" i="1" s="1"/>
  <c r="AF1063" i="1"/>
  <c r="AG1063" i="1"/>
  <c r="AH1063" i="1"/>
  <c r="CV1063" i="1" s="1"/>
  <c r="U1063" i="1" s="1"/>
  <c r="AI1063" i="1"/>
  <c r="AJ1063" i="1"/>
  <c r="CX1063" i="1" s="1"/>
  <c r="W1063" i="1" s="1"/>
  <c r="CQ1063" i="1"/>
  <c r="CR1063" i="1"/>
  <c r="CS1063" i="1"/>
  <c r="CU1063" i="1"/>
  <c r="CW1063" i="1"/>
  <c r="V1063" i="1" s="1"/>
  <c r="FR1063" i="1"/>
  <c r="GL1063" i="1"/>
  <c r="GO1063" i="1"/>
  <c r="GP1063" i="1"/>
  <c r="GV1063" i="1"/>
  <c r="HC1063" i="1" s="1"/>
  <c r="GX1063" i="1"/>
  <c r="C1064" i="1"/>
  <c r="D1064" i="1"/>
  <c r="I1064" i="1"/>
  <c r="K1064" i="1"/>
  <c r="U1064" i="1"/>
  <c r="AC1064" i="1"/>
  <c r="AE1064" i="1"/>
  <c r="AF1064" i="1"/>
  <c r="AG1064" i="1"/>
  <c r="CU1064" i="1" s="1"/>
  <c r="AH1064" i="1"/>
  <c r="AI1064" i="1"/>
  <c r="CW1064" i="1" s="1"/>
  <c r="V1064" i="1" s="1"/>
  <c r="AJ1064" i="1"/>
  <c r="CT1064" i="1"/>
  <c r="CV1064" i="1"/>
  <c r="CX1064" i="1"/>
  <c r="W1064" i="1" s="1"/>
  <c r="FR1064" i="1"/>
  <c r="GL1064" i="1"/>
  <c r="GO1064" i="1"/>
  <c r="GP1064" i="1"/>
  <c r="GV1064" i="1"/>
  <c r="HC1064" i="1"/>
  <c r="GX1064" i="1" s="1"/>
  <c r="I1065" i="1"/>
  <c r="Q1065" i="1" s="1"/>
  <c r="AC1065" i="1"/>
  <c r="AE1065" i="1"/>
  <c r="AD1065" i="1" s="1"/>
  <c r="AF1065" i="1"/>
  <c r="CT1065" i="1" s="1"/>
  <c r="AG1065" i="1"/>
  <c r="AH1065" i="1"/>
  <c r="AI1065" i="1"/>
  <c r="AJ1065" i="1"/>
  <c r="CX1065" i="1" s="1"/>
  <c r="W1065" i="1" s="1"/>
  <c r="CQ1065" i="1"/>
  <c r="CR1065" i="1"/>
  <c r="CS1065" i="1"/>
  <c r="CU1065" i="1"/>
  <c r="CV1065" i="1"/>
  <c r="U1065" i="1" s="1"/>
  <c r="CW1065" i="1"/>
  <c r="V1065" i="1" s="1"/>
  <c r="FR1065" i="1"/>
  <c r="GL1065" i="1"/>
  <c r="GO1065" i="1"/>
  <c r="GP1065" i="1"/>
  <c r="GV1065" i="1"/>
  <c r="HC1065" i="1" s="1"/>
  <c r="GX1065" i="1" s="1"/>
  <c r="AC1066" i="1"/>
  <c r="AB1066" i="1" s="1"/>
  <c r="AD1066" i="1"/>
  <c r="AE1066" i="1"/>
  <c r="AF1066" i="1"/>
  <c r="AG1066" i="1"/>
  <c r="AH1066" i="1"/>
  <c r="CV1066" i="1" s="1"/>
  <c r="AI1066" i="1"/>
  <c r="AJ1066" i="1"/>
  <c r="CQ1066" i="1"/>
  <c r="CR1066" i="1"/>
  <c r="CS1066" i="1"/>
  <c r="CT1066" i="1"/>
  <c r="CU1066" i="1"/>
  <c r="CW1066" i="1"/>
  <c r="CX1066" i="1"/>
  <c r="FR1066" i="1"/>
  <c r="GL1066" i="1"/>
  <c r="FR1096" i="1" s="1"/>
  <c r="GO1066" i="1"/>
  <c r="GP1066" i="1"/>
  <c r="FV1096" i="1" s="1"/>
  <c r="GV1066" i="1"/>
  <c r="HC1066" i="1"/>
  <c r="I1067" i="1"/>
  <c r="R1067" i="1" s="1"/>
  <c r="GK1067" i="1" s="1"/>
  <c r="AC1067" i="1"/>
  <c r="AE1067" i="1"/>
  <c r="AD1067" i="1" s="1"/>
  <c r="AB1067" i="1" s="1"/>
  <c r="AF1067" i="1"/>
  <c r="S1067" i="1" s="1"/>
  <c r="AG1067" i="1"/>
  <c r="AH1067" i="1"/>
  <c r="AI1067" i="1"/>
  <c r="AJ1067" i="1"/>
  <c r="CX1067" i="1" s="1"/>
  <c r="W1067" i="1" s="1"/>
  <c r="CQ1067" i="1"/>
  <c r="CR1067" i="1"/>
  <c r="CS1067" i="1"/>
  <c r="CU1067" i="1"/>
  <c r="T1067" i="1" s="1"/>
  <c r="CV1067" i="1"/>
  <c r="U1067" i="1" s="1"/>
  <c r="CW1067" i="1"/>
  <c r="V1067" i="1" s="1"/>
  <c r="FR1067" i="1"/>
  <c r="GL1067" i="1"/>
  <c r="GO1067" i="1"/>
  <c r="GP1067" i="1"/>
  <c r="GV1067" i="1"/>
  <c r="HC1067" i="1" s="1"/>
  <c r="GX1067" i="1" s="1"/>
  <c r="AC1068" i="1"/>
  <c r="AB1068" i="1" s="1"/>
  <c r="AD1068" i="1"/>
  <c r="AE1068" i="1"/>
  <c r="AF1068" i="1"/>
  <c r="AG1068" i="1"/>
  <c r="AH1068" i="1"/>
  <c r="CV1068" i="1" s="1"/>
  <c r="AI1068" i="1"/>
  <c r="AJ1068" i="1"/>
  <c r="CQ1068" i="1"/>
  <c r="CR1068" i="1"/>
  <c r="CS1068" i="1"/>
  <c r="CT1068" i="1"/>
  <c r="CU1068" i="1"/>
  <c r="CW1068" i="1"/>
  <c r="CX1068" i="1"/>
  <c r="FR1068" i="1"/>
  <c r="GL1068" i="1"/>
  <c r="GO1068" i="1"/>
  <c r="GP1068" i="1"/>
  <c r="GV1068" i="1"/>
  <c r="HC1068" i="1"/>
  <c r="I1069" i="1"/>
  <c r="Q1069" i="1" s="1"/>
  <c r="R1069" i="1"/>
  <c r="GK1069" i="1" s="1"/>
  <c r="AC1069" i="1"/>
  <c r="P1069" i="1" s="1"/>
  <c r="CP1069" i="1" s="1"/>
  <c r="O1069" i="1" s="1"/>
  <c r="AE1069" i="1"/>
  <c r="AD1069" i="1" s="1"/>
  <c r="AB1069" i="1" s="1"/>
  <c r="AF1069" i="1"/>
  <c r="S1069" i="1" s="1"/>
  <c r="AG1069" i="1"/>
  <c r="AH1069" i="1"/>
  <c r="AI1069" i="1"/>
  <c r="AJ1069" i="1"/>
  <c r="CX1069" i="1" s="1"/>
  <c r="W1069" i="1" s="1"/>
  <c r="CQ1069" i="1"/>
  <c r="CR1069" i="1"/>
  <c r="CS1069" i="1"/>
  <c r="CU1069" i="1"/>
  <c r="T1069" i="1" s="1"/>
  <c r="CV1069" i="1"/>
  <c r="U1069" i="1" s="1"/>
  <c r="CW1069" i="1"/>
  <c r="V1069" i="1" s="1"/>
  <c r="FR1069" i="1"/>
  <c r="GL1069" i="1"/>
  <c r="GO1069" i="1"/>
  <c r="GP1069" i="1"/>
  <c r="GV1069" i="1"/>
  <c r="HC1069" i="1" s="1"/>
  <c r="GX1069" i="1" s="1"/>
  <c r="AC1070" i="1"/>
  <c r="AB1070" i="1" s="1"/>
  <c r="AD1070" i="1"/>
  <c r="AE1070" i="1"/>
  <c r="AF1070" i="1"/>
  <c r="AG1070" i="1"/>
  <c r="AH1070" i="1"/>
  <c r="CV1070" i="1" s="1"/>
  <c r="AI1070" i="1"/>
  <c r="AJ1070" i="1"/>
  <c r="CQ1070" i="1"/>
  <c r="CR1070" i="1"/>
  <c r="CS1070" i="1"/>
  <c r="CT1070" i="1"/>
  <c r="CU1070" i="1"/>
  <c r="CW1070" i="1"/>
  <c r="CX1070" i="1"/>
  <c r="FR1070" i="1"/>
  <c r="GL1070" i="1"/>
  <c r="GO1070" i="1"/>
  <c r="GP1070" i="1"/>
  <c r="GV1070" i="1"/>
  <c r="HC1070" i="1"/>
  <c r="I1071" i="1"/>
  <c r="Q1071" i="1" s="1"/>
  <c r="R1071" i="1"/>
  <c r="GK1071" i="1" s="1"/>
  <c r="AC1071" i="1"/>
  <c r="P1071" i="1" s="1"/>
  <c r="CP1071" i="1" s="1"/>
  <c r="O1071" i="1" s="1"/>
  <c r="AE1071" i="1"/>
  <c r="AD1071" i="1" s="1"/>
  <c r="AB1071" i="1" s="1"/>
  <c r="AF1071" i="1"/>
  <c r="S1071" i="1" s="1"/>
  <c r="AG1071" i="1"/>
  <c r="AH1071" i="1"/>
  <c r="AI1071" i="1"/>
  <c r="AJ1071" i="1"/>
  <c r="CX1071" i="1" s="1"/>
  <c r="W1071" i="1" s="1"/>
  <c r="CQ1071" i="1"/>
  <c r="CR1071" i="1"/>
  <c r="CS1071" i="1"/>
  <c r="CU1071" i="1"/>
  <c r="T1071" i="1" s="1"/>
  <c r="CV1071" i="1"/>
  <c r="U1071" i="1" s="1"/>
  <c r="CW1071" i="1"/>
  <c r="V1071" i="1" s="1"/>
  <c r="FR1071" i="1"/>
  <c r="GL1071" i="1"/>
  <c r="GO1071" i="1"/>
  <c r="GP1071" i="1"/>
  <c r="GV1071" i="1"/>
  <c r="HC1071" i="1" s="1"/>
  <c r="GX1071" i="1" s="1"/>
  <c r="AC1072" i="1"/>
  <c r="AB1072" i="1" s="1"/>
  <c r="AD1072" i="1"/>
  <c r="AE1072" i="1"/>
  <c r="AF1072" i="1"/>
  <c r="AG1072" i="1"/>
  <c r="AH1072" i="1"/>
  <c r="CV1072" i="1" s="1"/>
  <c r="AI1072" i="1"/>
  <c r="AJ1072" i="1"/>
  <c r="CQ1072" i="1"/>
  <c r="CR1072" i="1"/>
  <c r="CS1072" i="1"/>
  <c r="CT1072" i="1"/>
  <c r="CU1072" i="1"/>
  <c r="CW1072" i="1"/>
  <c r="CX1072" i="1"/>
  <c r="FR1072" i="1"/>
  <c r="GL1072" i="1"/>
  <c r="GO1072" i="1"/>
  <c r="GP1072" i="1"/>
  <c r="GV1072" i="1"/>
  <c r="HC1072" i="1"/>
  <c r="C1074" i="1"/>
  <c r="D1074" i="1"/>
  <c r="I1074" i="1"/>
  <c r="K1074" i="1"/>
  <c r="R1074" i="1"/>
  <c r="S1074" i="1"/>
  <c r="CY1074" i="1" s="1"/>
  <c r="X1074" i="1" s="1"/>
  <c r="AC1074" i="1"/>
  <c r="P1074" i="1" s="1"/>
  <c r="AE1074" i="1"/>
  <c r="AD1074" i="1" s="1"/>
  <c r="AF1074" i="1"/>
  <c r="AG1074" i="1"/>
  <c r="CU1074" i="1" s="1"/>
  <c r="T1074" i="1" s="1"/>
  <c r="AH1074" i="1"/>
  <c r="AI1074" i="1"/>
  <c r="AJ1074" i="1"/>
  <c r="CR1074" i="1"/>
  <c r="CS1074" i="1"/>
  <c r="CT1074" i="1"/>
  <c r="CV1074" i="1"/>
  <c r="U1074" i="1" s="1"/>
  <c r="CW1074" i="1"/>
  <c r="V1074" i="1" s="1"/>
  <c r="CX1074" i="1"/>
  <c r="W1074" i="1" s="1"/>
  <c r="FR1074" i="1"/>
  <c r="GK1074" i="1"/>
  <c r="GL1074" i="1"/>
  <c r="GO1074" i="1"/>
  <c r="GP1074" i="1"/>
  <c r="GV1074" i="1"/>
  <c r="HC1074" i="1"/>
  <c r="GX1074" i="1" s="1"/>
  <c r="C1075" i="1"/>
  <c r="D1075" i="1"/>
  <c r="I1075" i="1"/>
  <c r="K1075" i="1"/>
  <c r="R1075" i="1"/>
  <c r="GK1075" i="1" s="1"/>
  <c r="AC1075" i="1"/>
  <c r="P1075" i="1" s="1"/>
  <c r="AE1075" i="1"/>
  <c r="AD1075" i="1" s="1"/>
  <c r="AB1075" i="1" s="1"/>
  <c r="AF1075" i="1"/>
  <c r="S1075" i="1" s="1"/>
  <c r="AG1075" i="1"/>
  <c r="AH1075" i="1"/>
  <c r="AI1075" i="1"/>
  <c r="AJ1075" i="1"/>
  <c r="CX1075" i="1" s="1"/>
  <c r="W1075" i="1" s="1"/>
  <c r="CQ1075" i="1"/>
  <c r="CR1075" i="1"/>
  <c r="CS1075" i="1"/>
  <c r="CU1075" i="1"/>
  <c r="T1075" i="1" s="1"/>
  <c r="CV1075" i="1"/>
  <c r="U1075" i="1" s="1"/>
  <c r="CW1075" i="1"/>
  <c r="V1075" i="1" s="1"/>
  <c r="FR1075" i="1"/>
  <c r="FQ1096" i="1" s="1"/>
  <c r="GL1075" i="1"/>
  <c r="GO1075" i="1"/>
  <c r="GP1075" i="1"/>
  <c r="GV1075" i="1"/>
  <c r="HC1075" i="1" s="1"/>
  <c r="GX1075" i="1" s="1"/>
  <c r="I1076" i="1"/>
  <c r="Q1076" i="1" s="1"/>
  <c r="P1076" i="1"/>
  <c r="S1076" i="1"/>
  <c r="CZ1076" i="1" s="1"/>
  <c r="Y1076" i="1" s="1"/>
  <c r="AC1076" i="1"/>
  <c r="AB1076" i="1" s="1"/>
  <c r="AD1076" i="1"/>
  <c r="AE1076" i="1"/>
  <c r="R1076" i="1" s="1"/>
  <c r="GK1076" i="1" s="1"/>
  <c r="AF1076" i="1"/>
  <c r="AG1076" i="1"/>
  <c r="AH1076" i="1"/>
  <c r="CV1076" i="1" s="1"/>
  <c r="U1076" i="1" s="1"/>
  <c r="AI1076" i="1"/>
  <c r="AJ1076" i="1"/>
  <c r="CQ1076" i="1"/>
  <c r="CR1076" i="1"/>
  <c r="CS1076" i="1"/>
  <c r="CT1076" i="1"/>
  <c r="CU1076" i="1"/>
  <c r="T1076" i="1" s="1"/>
  <c r="CW1076" i="1"/>
  <c r="V1076" i="1" s="1"/>
  <c r="CX1076" i="1"/>
  <c r="W1076" i="1" s="1"/>
  <c r="CY1076" i="1"/>
  <c r="X1076" i="1" s="1"/>
  <c r="FR1076" i="1"/>
  <c r="GL1076" i="1"/>
  <c r="GO1076" i="1"/>
  <c r="GP1076" i="1"/>
  <c r="GV1076" i="1"/>
  <c r="HC1076" i="1"/>
  <c r="GX1076" i="1" s="1"/>
  <c r="I1077" i="1"/>
  <c r="Q1077" i="1" s="1"/>
  <c r="R1077" i="1"/>
  <c r="GK1077" i="1" s="1"/>
  <c r="AC1077" i="1"/>
  <c r="P1077" i="1" s="1"/>
  <c r="CP1077" i="1" s="1"/>
  <c r="O1077" i="1" s="1"/>
  <c r="AE1077" i="1"/>
  <c r="AD1077" i="1" s="1"/>
  <c r="AB1077" i="1" s="1"/>
  <c r="AF1077" i="1"/>
  <c r="S1077" i="1" s="1"/>
  <c r="AG1077" i="1"/>
  <c r="AH1077" i="1"/>
  <c r="AI1077" i="1"/>
  <c r="AJ1077" i="1"/>
  <c r="CX1077" i="1" s="1"/>
  <c r="W1077" i="1" s="1"/>
  <c r="CQ1077" i="1"/>
  <c r="CR1077" i="1"/>
  <c r="CS1077" i="1"/>
  <c r="CU1077" i="1"/>
  <c r="T1077" i="1" s="1"/>
  <c r="CV1077" i="1"/>
  <c r="U1077" i="1" s="1"/>
  <c r="CW1077" i="1"/>
  <c r="V1077" i="1" s="1"/>
  <c r="FR1077" i="1"/>
  <c r="GL1077" i="1"/>
  <c r="GO1077" i="1"/>
  <c r="GP1077" i="1"/>
  <c r="GV1077" i="1"/>
  <c r="HC1077" i="1" s="1"/>
  <c r="GX1077" i="1" s="1"/>
  <c r="I1078" i="1"/>
  <c r="Q1078" i="1" s="1"/>
  <c r="P1078" i="1"/>
  <c r="S1078" i="1"/>
  <c r="CZ1078" i="1" s="1"/>
  <c r="Y1078" i="1" s="1"/>
  <c r="AC1078" i="1"/>
  <c r="AB1078" i="1" s="1"/>
  <c r="AD1078" i="1"/>
  <c r="AE1078" i="1"/>
  <c r="R1078" i="1" s="1"/>
  <c r="GK1078" i="1" s="1"/>
  <c r="AF1078" i="1"/>
  <c r="AG1078" i="1"/>
  <c r="AH1078" i="1"/>
  <c r="CV1078" i="1" s="1"/>
  <c r="U1078" i="1" s="1"/>
  <c r="AI1078" i="1"/>
  <c r="AJ1078" i="1"/>
  <c r="CQ1078" i="1"/>
  <c r="CR1078" i="1"/>
  <c r="CS1078" i="1"/>
  <c r="CT1078" i="1"/>
  <c r="CU1078" i="1"/>
  <c r="T1078" i="1" s="1"/>
  <c r="CW1078" i="1"/>
  <c r="V1078" i="1" s="1"/>
  <c r="CX1078" i="1"/>
  <c r="W1078" i="1" s="1"/>
  <c r="CY1078" i="1"/>
  <c r="X1078" i="1" s="1"/>
  <c r="FR1078" i="1"/>
  <c r="GL1078" i="1"/>
  <c r="GO1078" i="1"/>
  <c r="GP1078" i="1"/>
  <c r="GV1078" i="1"/>
  <c r="HC1078" i="1"/>
  <c r="GX1078" i="1" s="1"/>
  <c r="I1079" i="1"/>
  <c r="Q1079" i="1" s="1"/>
  <c r="R1079" i="1"/>
  <c r="GK1079" i="1" s="1"/>
  <c r="AC1079" i="1"/>
  <c r="P1079" i="1" s="1"/>
  <c r="CP1079" i="1" s="1"/>
  <c r="O1079" i="1" s="1"/>
  <c r="AE1079" i="1"/>
  <c r="AD1079" i="1" s="1"/>
  <c r="AB1079" i="1" s="1"/>
  <c r="AF1079" i="1"/>
  <c r="S1079" i="1" s="1"/>
  <c r="AG1079" i="1"/>
  <c r="CU1079" i="1" s="1"/>
  <c r="T1079" i="1" s="1"/>
  <c r="AH1079" i="1"/>
  <c r="AI1079" i="1"/>
  <c r="AJ1079" i="1"/>
  <c r="CX1079" i="1" s="1"/>
  <c r="W1079" i="1" s="1"/>
  <c r="CR1079" i="1"/>
  <c r="CS1079" i="1"/>
  <c r="CV1079" i="1"/>
  <c r="U1079" i="1" s="1"/>
  <c r="CW1079" i="1"/>
  <c r="V1079" i="1" s="1"/>
  <c r="FR1079" i="1"/>
  <c r="GL1079" i="1"/>
  <c r="GO1079" i="1"/>
  <c r="GP1079" i="1"/>
  <c r="GV1079" i="1"/>
  <c r="HC1079" i="1" s="1"/>
  <c r="GX1079" i="1" s="1"/>
  <c r="I1080" i="1"/>
  <c r="Q1080" i="1" s="1"/>
  <c r="P1080" i="1"/>
  <c r="S1080" i="1"/>
  <c r="CZ1080" i="1" s="1"/>
  <c r="Y1080" i="1" s="1"/>
  <c r="AC1080" i="1"/>
  <c r="AB1080" i="1" s="1"/>
  <c r="AD1080" i="1"/>
  <c r="AE1080" i="1"/>
  <c r="R1080" i="1" s="1"/>
  <c r="GK1080" i="1" s="1"/>
  <c r="AF1080" i="1"/>
  <c r="AG1080" i="1"/>
  <c r="AH1080" i="1"/>
  <c r="CV1080" i="1" s="1"/>
  <c r="U1080" i="1" s="1"/>
  <c r="AI1080" i="1"/>
  <c r="AJ1080" i="1"/>
  <c r="CQ1080" i="1"/>
  <c r="CR1080" i="1"/>
  <c r="CS1080" i="1"/>
  <c r="CT1080" i="1"/>
  <c r="CU1080" i="1"/>
  <c r="T1080" i="1" s="1"/>
  <c r="CW1080" i="1"/>
  <c r="V1080" i="1" s="1"/>
  <c r="CX1080" i="1"/>
  <c r="W1080" i="1" s="1"/>
  <c r="CY1080" i="1"/>
  <c r="X1080" i="1" s="1"/>
  <c r="FR1080" i="1"/>
  <c r="GL1080" i="1"/>
  <c r="GO1080" i="1"/>
  <c r="GP1080" i="1"/>
  <c r="GV1080" i="1"/>
  <c r="HC1080" i="1"/>
  <c r="GX1080" i="1" s="1"/>
  <c r="I1081" i="1"/>
  <c r="Q1081" i="1" s="1"/>
  <c r="R1081" i="1"/>
  <c r="GK1081" i="1" s="1"/>
  <c r="AC1081" i="1"/>
  <c r="P1081" i="1" s="1"/>
  <c r="CP1081" i="1" s="1"/>
  <c r="O1081" i="1" s="1"/>
  <c r="AE1081" i="1"/>
  <c r="AD1081" i="1" s="1"/>
  <c r="AB1081" i="1" s="1"/>
  <c r="AF1081" i="1"/>
  <c r="S1081" i="1" s="1"/>
  <c r="AG1081" i="1"/>
  <c r="CU1081" i="1" s="1"/>
  <c r="T1081" i="1" s="1"/>
  <c r="AH1081" i="1"/>
  <c r="AI1081" i="1"/>
  <c r="AJ1081" i="1"/>
  <c r="CX1081" i="1" s="1"/>
  <c r="W1081" i="1" s="1"/>
  <c r="CR1081" i="1"/>
  <c r="CS1081" i="1"/>
  <c r="CV1081" i="1"/>
  <c r="U1081" i="1" s="1"/>
  <c r="CW1081" i="1"/>
  <c r="V1081" i="1" s="1"/>
  <c r="FR1081" i="1"/>
  <c r="GL1081" i="1"/>
  <c r="GO1081" i="1"/>
  <c r="GP1081" i="1"/>
  <c r="GV1081" i="1"/>
  <c r="HC1081" i="1" s="1"/>
  <c r="GX1081" i="1" s="1"/>
  <c r="I1082" i="1"/>
  <c r="P1082" i="1"/>
  <c r="S1082" i="1"/>
  <c r="CZ1082" i="1" s="1"/>
  <c r="Y1082" i="1" s="1"/>
  <c r="AC1082" i="1"/>
  <c r="AB1082" i="1" s="1"/>
  <c r="AD1082" i="1"/>
  <c r="AE1082" i="1"/>
  <c r="Q1082" i="1" s="1"/>
  <c r="AF1082" i="1"/>
  <c r="AG1082" i="1"/>
  <c r="AH1082" i="1"/>
  <c r="CV1082" i="1" s="1"/>
  <c r="U1082" i="1" s="1"/>
  <c r="AI1082" i="1"/>
  <c r="AJ1082" i="1"/>
  <c r="CQ1082" i="1"/>
  <c r="CR1082" i="1"/>
  <c r="CS1082" i="1"/>
  <c r="CT1082" i="1"/>
  <c r="CU1082" i="1"/>
  <c r="T1082" i="1" s="1"/>
  <c r="CW1082" i="1"/>
  <c r="V1082" i="1" s="1"/>
  <c r="CX1082" i="1"/>
  <c r="W1082" i="1" s="1"/>
  <c r="CY1082" i="1"/>
  <c r="X1082" i="1" s="1"/>
  <c r="FR1082" i="1"/>
  <c r="GL1082" i="1"/>
  <c r="GO1082" i="1"/>
  <c r="GP1082" i="1"/>
  <c r="GV1082" i="1"/>
  <c r="HC1082" i="1"/>
  <c r="GX1082" i="1" s="1"/>
  <c r="I1083" i="1"/>
  <c r="Q1083" i="1" s="1"/>
  <c r="AC1083" i="1"/>
  <c r="P1083" i="1" s="1"/>
  <c r="AE1083" i="1"/>
  <c r="AD1083" i="1" s="1"/>
  <c r="AB1083" i="1" s="1"/>
  <c r="AF1083" i="1"/>
  <c r="S1083" i="1" s="1"/>
  <c r="AG1083" i="1"/>
  <c r="AH1083" i="1"/>
  <c r="AI1083" i="1"/>
  <c r="AJ1083" i="1"/>
  <c r="CX1083" i="1" s="1"/>
  <c r="W1083" i="1" s="1"/>
  <c r="CQ1083" i="1"/>
  <c r="CR1083" i="1"/>
  <c r="CS1083" i="1"/>
  <c r="CU1083" i="1"/>
  <c r="T1083" i="1" s="1"/>
  <c r="CV1083" i="1"/>
  <c r="U1083" i="1" s="1"/>
  <c r="CW1083" i="1"/>
  <c r="V1083" i="1" s="1"/>
  <c r="FR1083" i="1"/>
  <c r="GL1083" i="1"/>
  <c r="GO1083" i="1"/>
  <c r="GP1083" i="1"/>
  <c r="GV1083" i="1"/>
  <c r="HC1083" i="1" s="1"/>
  <c r="GX1083" i="1" s="1"/>
  <c r="C1085" i="1"/>
  <c r="D1085" i="1"/>
  <c r="I1085" i="1"/>
  <c r="K1085" i="1"/>
  <c r="AC1085" i="1"/>
  <c r="AE1085" i="1"/>
  <c r="R1085" i="1" s="1"/>
  <c r="GK1085" i="1" s="1"/>
  <c r="AF1085" i="1"/>
  <c r="S1085" i="1" s="1"/>
  <c r="AG1085" i="1"/>
  <c r="AH1085" i="1"/>
  <c r="AI1085" i="1"/>
  <c r="CW1085" i="1" s="1"/>
  <c r="V1085" i="1" s="1"/>
  <c r="AJ1085" i="1"/>
  <c r="CQ1085" i="1"/>
  <c r="CR1085" i="1"/>
  <c r="CT1085" i="1"/>
  <c r="CU1085" i="1"/>
  <c r="T1085" i="1" s="1"/>
  <c r="CV1085" i="1"/>
  <c r="U1085" i="1" s="1"/>
  <c r="CX1085" i="1"/>
  <c r="W1085" i="1" s="1"/>
  <c r="FR1085" i="1"/>
  <c r="GL1085" i="1"/>
  <c r="GO1085" i="1"/>
  <c r="GP1085" i="1"/>
  <c r="GV1085" i="1"/>
  <c r="HC1085" i="1" s="1"/>
  <c r="GX1085" i="1" s="1"/>
  <c r="C1086" i="1"/>
  <c r="D1086" i="1"/>
  <c r="I1086" i="1"/>
  <c r="K1086" i="1"/>
  <c r="P1086" i="1"/>
  <c r="S1086" i="1"/>
  <c r="CZ1086" i="1" s="1"/>
  <c r="Y1086" i="1" s="1"/>
  <c r="AC1086" i="1"/>
  <c r="AB1086" i="1" s="1"/>
  <c r="AD1086" i="1"/>
  <c r="AE1086" i="1"/>
  <c r="Q1086" i="1" s="1"/>
  <c r="AF1086" i="1"/>
  <c r="AG1086" i="1"/>
  <c r="AH1086" i="1"/>
  <c r="CV1086" i="1" s="1"/>
  <c r="U1086" i="1" s="1"/>
  <c r="AI1086" i="1"/>
  <c r="CW1086" i="1" s="1"/>
  <c r="V1086" i="1" s="1"/>
  <c r="AJ1086" i="1"/>
  <c r="CQ1086" i="1"/>
  <c r="CR1086" i="1"/>
  <c r="CT1086" i="1"/>
  <c r="CU1086" i="1"/>
  <c r="T1086" i="1" s="1"/>
  <c r="CX1086" i="1"/>
  <c r="W1086" i="1" s="1"/>
  <c r="CY1086" i="1"/>
  <c r="X1086" i="1" s="1"/>
  <c r="FR1086" i="1"/>
  <c r="GL1086" i="1"/>
  <c r="GO1086" i="1"/>
  <c r="GP1086" i="1"/>
  <c r="GV1086" i="1"/>
  <c r="HC1086" i="1"/>
  <c r="GX1086" i="1" s="1"/>
  <c r="I1087" i="1"/>
  <c r="Q1087" i="1" s="1"/>
  <c r="R1087" i="1"/>
  <c r="GK1087" i="1" s="1"/>
  <c r="AC1087" i="1"/>
  <c r="P1087" i="1" s="1"/>
  <c r="AE1087" i="1"/>
  <c r="AD1087" i="1" s="1"/>
  <c r="AB1087" i="1" s="1"/>
  <c r="AF1087" i="1"/>
  <c r="S1087" i="1" s="1"/>
  <c r="AG1087" i="1"/>
  <c r="CU1087" i="1" s="1"/>
  <c r="T1087" i="1" s="1"/>
  <c r="AH1087" i="1"/>
  <c r="AI1087" i="1"/>
  <c r="AJ1087" i="1"/>
  <c r="CX1087" i="1" s="1"/>
  <c r="W1087" i="1" s="1"/>
  <c r="CR1087" i="1"/>
  <c r="CS1087" i="1"/>
  <c r="CV1087" i="1"/>
  <c r="U1087" i="1" s="1"/>
  <c r="CW1087" i="1"/>
  <c r="V1087" i="1" s="1"/>
  <c r="FR1087" i="1"/>
  <c r="GL1087" i="1"/>
  <c r="GO1087" i="1"/>
  <c r="GP1087" i="1"/>
  <c r="GV1087" i="1"/>
  <c r="HC1087" i="1" s="1"/>
  <c r="GX1087" i="1" s="1"/>
  <c r="I1088" i="1"/>
  <c r="P1088" i="1"/>
  <c r="S1088" i="1"/>
  <c r="CZ1088" i="1" s="1"/>
  <c r="Y1088" i="1" s="1"/>
  <c r="AC1088" i="1"/>
  <c r="AB1088" i="1" s="1"/>
  <c r="AD1088" i="1"/>
  <c r="AE1088" i="1"/>
  <c r="Q1088" i="1" s="1"/>
  <c r="AF1088" i="1"/>
  <c r="AG1088" i="1"/>
  <c r="AH1088" i="1"/>
  <c r="CV1088" i="1" s="1"/>
  <c r="U1088" i="1" s="1"/>
  <c r="AI1088" i="1"/>
  <c r="CW1088" i="1" s="1"/>
  <c r="V1088" i="1" s="1"/>
  <c r="AJ1088" i="1"/>
  <c r="CQ1088" i="1"/>
  <c r="CR1088" i="1"/>
  <c r="CT1088" i="1"/>
  <c r="CU1088" i="1"/>
  <c r="T1088" i="1" s="1"/>
  <c r="CX1088" i="1"/>
  <c r="W1088" i="1" s="1"/>
  <c r="CY1088" i="1"/>
  <c r="X1088" i="1" s="1"/>
  <c r="FR1088" i="1"/>
  <c r="GL1088" i="1"/>
  <c r="GO1088" i="1"/>
  <c r="GP1088" i="1"/>
  <c r="GV1088" i="1"/>
  <c r="HC1088" i="1"/>
  <c r="GX1088" i="1" s="1"/>
  <c r="I1089" i="1"/>
  <c r="Q1089" i="1" s="1"/>
  <c r="R1089" i="1"/>
  <c r="GK1089" i="1" s="1"/>
  <c r="AC1089" i="1"/>
  <c r="P1089" i="1" s="1"/>
  <c r="AE1089" i="1"/>
  <c r="AD1089" i="1" s="1"/>
  <c r="AB1089" i="1" s="1"/>
  <c r="AF1089" i="1"/>
  <c r="S1089" i="1" s="1"/>
  <c r="AG1089" i="1"/>
  <c r="CU1089" i="1" s="1"/>
  <c r="T1089" i="1" s="1"/>
  <c r="AH1089" i="1"/>
  <c r="AI1089" i="1"/>
  <c r="AJ1089" i="1"/>
  <c r="CX1089" i="1" s="1"/>
  <c r="W1089" i="1" s="1"/>
  <c r="CR1089" i="1"/>
  <c r="CS1089" i="1"/>
  <c r="CV1089" i="1"/>
  <c r="U1089" i="1" s="1"/>
  <c r="CW1089" i="1"/>
  <c r="V1089" i="1" s="1"/>
  <c r="FR1089" i="1"/>
  <c r="GL1089" i="1"/>
  <c r="GO1089" i="1"/>
  <c r="GP1089" i="1"/>
  <c r="GV1089" i="1"/>
  <c r="HC1089" i="1" s="1"/>
  <c r="GX1089" i="1" s="1"/>
  <c r="I1090" i="1"/>
  <c r="P1090" i="1"/>
  <c r="S1090" i="1"/>
  <c r="CZ1090" i="1" s="1"/>
  <c r="Y1090" i="1" s="1"/>
  <c r="AC1090" i="1"/>
  <c r="AB1090" i="1" s="1"/>
  <c r="AD1090" i="1"/>
  <c r="AE1090" i="1"/>
  <c r="Q1090" i="1" s="1"/>
  <c r="AF1090" i="1"/>
  <c r="AG1090" i="1"/>
  <c r="AH1090" i="1"/>
  <c r="CV1090" i="1" s="1"/>
  <c r="U1090" i="1" s="1"/>
  <c r="AI1090" i="1"/>
  <c r="AJ1090" i="1"/>
  <c r="CQ1090" i="1"/>
  <c r="CR1090" i="1"/>
  <c r="CS1090" i="1"/>
  <c r="CT1090" i="1"/>
  <c r="CU1090" i="1"/>
  <c r="T1090" i="1" s="1"/>
  <c r="CW1090" i="1"/>
  <c r="V1090" i="1" s="1"/>
  <c r="CX1090" i="1"/>
  <c r="W1090" i="1" s="1"/>
  <c r="CY1090" i="1"/>
  <c r="X1090" i="1" s="1"/>
  <c r="FR1090" i="1"/>
  <c r="GL1090" i="1"/>
  <c r="GO1090" i="1"/>
  <c r="GP1090" i="1"/>
  <c r="GV1090" i="1"/>
  <c r="HC1090" i="1"/>
  <c r="GX1090" i="1" s="1"/>
  <c r="I1091" i="1"/>
  <c r="Q1091" i="1" s="1"/>
  <c r="R1091" i="1"/>
  <c r="GK1091" i="1" s="1"/>
  <c r="AC1091" i="1"/>
  <c r="P1091" i="1" s="1"/>
  <c r="AE1091" i="1"/>
  <c r="AD1091" i="1" s="1"/>
  <c r="AB1091" i="1" s="1"/>
  <c r="AF1091" i="1"/>
  <c r="S1091" i="1" s="1"/>
  <c r="AG1091" i="1"/>
  <c r="CU1091" i="1" s="1"/>
  <c r="T1091" i="1" s="1"/>
  <c r="AH1091" i="1"/>
  <c r="AI1091" i="1"/>
  <c r="AJ1091" i="1"/>
  <c r="CX1091" i="1" s="1"/>
  <c r="W1091" i="1" s="1"/>
  <c r="CR1091" i="1"/>
  <c r="CS1091" i="1"/>
  <c r="CV1091" i="1"/>
  <c r="U1091" i="1" s="1"/>
  <c r="CW1091" i="1"/>
  <c r="V1091" i="1" s="1"/>
  <c r="FR1091" i="1"/>
  <c r="GL1091" i="1"/>
  <c r="GO1091" i="1"/>
  <c r="GP1091" i="1"/>
  <c r="GV1091" i="1"/>
  <c r="HC1091" i="1" s="1"/>
  <c r="GX1091" i="1" s="1"/>
  <c r="I1092" i="1"/>
  <c r="P1092" i="1"/>
  <c r="S1092" i="1"/>
  <c r="CZ1092" i="1" s="1"/>
  <c r="Y1092" i="1" s="1"/>
  <c r="AC1092" i="1"/>
  <c r="AB1092" i="1" s="1"/>
  <c r="AD1092" i="1"/>
  <c r="AE1092" i="1"/>
  <c r="Q1092" i="1" s="1"/>
  <c r="AF1092" i="1"/>
  <c r="AG1092" i="1"/>
  <c r="AH1092" i="1"/>
  <c r="CV1092" i="1" s="1"/>
  <c r="U1092" i="1" s="1"/>
  <c r="AI1092" i="1"/>
  <c r="AJ1092" i="1"/>
  <c r="CQ1092" i="1"/>
  <c r="CR1092" i="1"/>
  <c r="CS1092" i="1"/>
  <c r="CT1092" i="1"/>
  <c r="CU1092" i="1"/>
  <c r="T1092" i="1" s="1"/>
  <c r="CW1092" i="1"/>
  <c r="V1092" i="1" s="1"/>
  <c r="CX1092" i="1"/>
  <c r="W1092" i="1" s="1"/>
  <c r="CY1092" i="1"/>
  <c r="X1092" i="1" s="1"/>
  <c r="FR1092" i="1"/>
  <c r="GL1092" i="1"/>
  <c r="GO1092" i="1"/>
  <c r="GP1092" i="1"/>
  <c r="GV1092" i="1"/>
  <c r="HC1092" i="1"/>
  <c r="GX1092" i="1" s="1"/>
  <c r="I1093" i="1"/>
  <c r="Q1093" i="1" s="1"/>
  <c r="R1093" i="1"/>
  <c r="GK1093" i="1" s="1"/>
  <c r="AC1093" i="1"/>
  <c r="P1093" i="1" s="1"/>
  <c r="CP1093" i="1" s="1"/>
  <c r="O1093" i="1" s="1"/>
  <c r="AE1093" i="1"/>
  <c r="AD1093" i="1" s="1"/>
  <c r="AB1093" i="1" s="1"/>
  <c r="AF1093" i="1"/>
  <c r="S1093" i="1" s="1"/>
  <c r="AG1093" i="1"/>
  <c r="AH1093" i="1"/>
  <c r="AI1093" i="1"/>
  <c r="AJ1093" i="1"/>
  <c r="CX1093" i="1" s="1"/>
  <c r="W1093" i="1" s="1"/>
  <c r="CQ1093" i="1"/>
  <c r="CR1093" i="1"/>
  <c r="CS1093" i="1"/>
  <c r="CU1093" i="1"/>
  <c r="T1093" i="1" s="1"/>
  <c r="CV1093" i="1"/>
  <c r="U1093" i="1" s="1"/>
  <c r="CW1093" i="1"/>
  <c r="V1093" i="1" s="1"/>
  <c r="FR1093" i="1"/>
  <c r="GL1093" i="1"/>
  <c r="GO1093" i="1"/>
  <c r="GP1093" i="1"/>
  <c r="GV1093" i="1"/>
  <c r="HC1093" i="1" s="1"/>
  <c r="GX1093" i="1" s="1"/>
  <c r="I1094" i="1"/>
  <c r="Q1094" i="1" s="1"/>
  <c r="P1094" i="1"/>
  <c r="CP1094" i="1" s="1"/>
  <c r="O1094" i="1" s="1"/>
  <c r="R1094" i="1"/>
  <c r="S1094" i="1"/>
  <c r="CZ1094" i="1" s="1"/>
  <c r="Y1094" i="1" s="1"/>
  <c r="AC1094" i="1"/>
  <c r="AB1094" i="1" s="1"/>
  <c r="AD1094" i="1"/>
  <c r="AE1094" i="1"/>
  <c r="AF1094" i="1"/>
  <c r="AG1094" i="1"/>
  <c r="AH1094" i="1"/>
  <c r="CV1094" i="1" s="1"/>
  <c r="U1094" i="1" s="1"/>
  <c r="AI1094" i="1"/>
  <c r="AJ1094" i="1"/>
  <c r="CQ1094" i="1"/>
  <c r="CR1094" i="1"/>
  <c r="CS1094" i="1"/>
  <c r="CT1094" i="1"/>
  <c r="CU1094" i="1"/>
  <c r="T1094" i="1" s="1"/>
  <c r="CW1094" i="1"/>
  <c r="V1094" i="1" s="1"/>
  <c r="CX1094" i="1"/>
  <c r="W1094" i="1" s="1"/>
  <c r="CY1094" i="1"/>
  <c r="X1094" i="1" s="1"/>
  <c r="FR1094" i="1"/>
  <c r="GK1094" i="1"/>
  <c r="GL1094" i="1"/>
  <c r="GO1094" i="1"/>
  <c r="GP1094" i="1"/>
  <c r="GV1094" i="1"/>
  <c r="HC1094" i="1"/>
  <c r="GX1094" i="1" s="1"/>
  <c r="B1096" i="1"/>
  <c r="B997" i="1" s="1"/>
  <c r="C1096" i="1"/>
  <c r="C997" i="1" s="1"/>
  <c r="D1096" i="1"/>
  <c r="D997" i="1" s="1"/>
  <c r="F1096" i="1"/>
  <c r="F997" i="1" s="1"/>
  <c r="G1096" i="1"/>
  <c r="G997" i="1" s="1"/>
  <c r="BX1096" i="1"/>
  <c r="BX997" i="1" s="1"/>
  <c r="BY1096" i="1"/>
  <c r="BY997" i="1" s="1"/>
  <c r="CC1096" i="1"/>
  <c r="CC997" i="1" s="1"/>
  <c r="CK1096" i="1"/>
  <c r="CK997" i="1" s="1"/>
  <c r="CL1096" i="1"/>
  <c r="CL997" i="1" s="1"/>
  <c r="CM1096" i="1"/>
  <c r="CM997" i="1" s="1"/>
  <c r="FP1096" i="1"/>
  <c r="EG1096" i="1" s="1"/>
  <c r="GC1096" i="1"/>
  <c r="GC997" i="1" s="1"/>
  <c r="GD1096" i="1"/>
  <c r="GD997" i="1" s="1"/>
  <c r="GE1096" i="1"/>
  <c r="GE997" i="1" s="1"/>
  <c r="B1126" i="1"/>
  <c r="B993" i="1" s="1"/>
  <c r="C1126" i="1"/>
  <c r="C993" i="1" s="1"/>
  <c r="D1126" i="1"/>
  <c r="D993" i="1" s="1"/>
  <c r="F1126" i="1"/>
  <c r="F993" i="1" s="1"/>
  <c r="G1126" i="1"/>
  <c r="G993" i="1" s="1"/>
  <c r="B1156" i="1"/>
  <c r="B22" i="1" s="1"/>
  <c r="C1156" i="1"/>
  <c r="C22" i="1" s="1"/>
  <c r="D1156" i="1"/>
  <c r="D22" i="1" s="1"/>
  <c r="F1156" i="1"/>
  <c r="F22" i="1" s="1"/>
  <c r="G1156" i="1"/>
  <c r="G22" i="1" s="1"/>
  <c r="B1186" i="1"/>
  <c r="B18" i="1" s="1"/>
  <c r="C1186" i="1"/>
  <c r="C18" i="1" s="1"/>
  <c r="D1186" i="1"/>
  <c r="D18" i="1" s="1"/>
  <c r="F1186" i="1"/>
  <c r="F18" i="1" s="1"/>
  <c r="G1186" i="1"/>
  <c r="G18" i="1" s="1"/>
  <c r="I590" i="6" l="1"/>
  <c r="K156" i="6"/>
  <c r="K342" i="6"/>
  <c r="I284" i="6"/>
  <c r="K789" i="6"/>
  <c r="I271" i="6"/>
  <c r="K382" i="6"/>
  <c r="I296" i="6"/>
  <c r="I1083" i="6"/>
  <c r="O1085" i="6" s="1"/>
  <c r="K695" i="6"/>
  <c r="I994" i="6"/>
  <c r="K821" i="6"/>
  <c r="I48" i="6"/>
  <c r="I995" i="6"/>
  <c r="I96" i="6"/>
  <c r="I273" i="6"/>
  <c r="K284" i="6"/>
  <c r="K745" i="6"/>
  <c r="I97" i="6"/>
  <c r="K271" i="6"/>
  <c r="I472" i="6"/>
  <c r="K636" i="6"/>
  <c r="K939" i="6"/>
  <c r="K995" i="6"/>
  <c r="I171" i="6"/>
  <c r="I496" i="6"/>
  <c r="I965" i="6"/>
  <c r="I1032" i="6"/>
  <c r="K48" i="6"/>
  <c r="K259" i="6"/>
  <c r="P263" i="6" s="1"/>
  <c r="I367" i="6"/>
  <c r="K650" i="6"/>
  <c r="I804" i="6"/>
  <c r="I981" i="6"/>
  <c r="I1160" i="6"/>
  <c r="I144" i="6"/>
  <c r="I483" i="6"/>
  <c r="I983" i="6"/>
  <c r="K1094" i="6"/>
  <c r="K588" i="6"/>
  <c r="I667" i="6"/>
  <c r="K804" i="6"/>
  <c r="I887" i="6"/>
  <c r="I909" i="6"/>
  <c r="J1022" i="6"/>
  <c r="K1033" i="6"/>
  <c r="K1160" i="6"/>
  <c r="I132" i="6"/>
  <c r="K285" i="6"/>
  <c r="K368" i="6"/>
  <c r="I380" i="6"/>
  <c r="K415" i="6"/>
  <c r="I636" i="6"/>
  <c r="I787" i="6"/>
  <c r="K805" i="6"/>
  <c r="I858" i="6"/>
  <c r="I888" i="6"/>
  <c r="I940" i="6"/>
  <c r="K982" i="6"/>
  <c r="I1046" i="6"/>
  <c r="X1048" i="6" s="1"/>
  <c r="K1096" i="6"/>
  <c r="K145" i="6"/>
  <c r="K272" i="6"/>
  <c r="K327" i="6"/>
  <c r="I381" i="6"/>
  <c r="I744" i="6"/>
  <c r="I788" i="6"/>
  <c r="I838" i="6"/>
  <c r="I889" i="6"/>
  <c r="K1044" i="6"/>
  <c r="K509" i="6"/>
  <c r="K648" i="6"/>
  <c r="K996" i="6"/>
  <c r="I1159" i="6"/>
  <c r="K131" i="6"/>
  <c r="K427" i="6"/>
  <c r="I1033" i="6"/>
  <c r="I1095" i="6"/>
  <c r="K49" i="6"/>
  <c r="K296" i="6"/>
  <c r="I326" i="6"/>
  <c r="K966" i="6"/>
  <c r="I1096" i="6"/>
  <c r="K50" i="6"/>
  <c r="I188" i="6"/>
  <c r="I218" i="6"/>
  <c r="K297" i="6"/>
  <c r="I806" i="6"/>
  <c r="I938" i="6"/>
  <c r="K273" i="6"/>
  <c r="K325" i="6"/>
  <c r="K744" i="6"/>
  <c r="I820" i="6"/>
  <c r="K857" i="6"/>
  <c r="K1065" i="6"/>
  <c r="I509" i="6"/>
  <c r="O511" i="6" s="1"/>
  <c r="K552" i="6"/>
  <c r="I130" i="6"/>
  <c r="K381" i="6"/>
  <c r="K470" i="6"/>
  <c r="I495" i="6"/>
  <c r="K507" i="6"/>
  <c r="K637" i="6"/>
  <c r="I649" i="6"/>
  <c r="K788" i="6"/>
  <c r="J791" i="6" s="1"/>
  <c r="J827" i="6"/>
  <c r="K889" i="6"/>
  <c r="I131" i="6"/>
  <c r="I145" i="6"/>
  <c r="I157" i="6"/>
  <c r="K311" i="6"/>
  <c r="I49" i="6"/>
  <c r="I72" i="6"/>
  <c r="K113" i="6"/>
  <c r="K143" i="6"/>
  <c r="I158" i="6"/>
  <c r="I169" i="6"/>
  <c r="K170" i="6"/>
  <c r="I203" i="6"/>
  <c r="K216" i="6"/>
  <c r="I217" i="6"/>
  <c r="H244" i="6"/>
  <c r="I259" i="6"/>
  <c r="K260" i="6"/>
  <c r="I297" i="6"/>
  <c r="K298" i="6"/>
  <c r="K312" i="6"/>
  <c r="I341" i="6"/>
  <c r="I382" i="6"/>
  <c r="K428" i="6"/>
  <c r="I470" i="6"/>
  <c r="K471" i="6"/>
  <c r="I507" i="6"/>
  <c r="K508" i="6"/>
  <c r="I650" i="6"/>
  <c r="I695" i="6"/>
  <c r="K696" i="6"/>
  <c r="J769" i="6"/>
  <c r="I837" i="6"/>
  <c r="K838" i="6"/>
  <c r="I857" i="6"/>
  <c r="K887" i="6"/>
  <c r="I907" i="6"/>
  <c r="I922" i="6"/>
  <c r="K923" i="6"/>
  <c r="I939" i="6"/>
  <c r="K940" i="6"/>
  <c r="K964" i="6"/>
  <c r="O972" i="6"/>
  <c r="K983" i="6"/>
  <c r="I996" i="6"/>
  <c r="K1014" i="6"/>
  <c r="I1045" i="6"/>
  <c r="K1046" i="6"/>
  <c r="I1065" i="6"/>
  <c r="K1066" i="6"/>
  <c r="I1081" i="6"/>
  <c r="K1082" i="6"/>
  <c r="K1095" i="6"/>
  <c r="I1147" i="6"/>
  <c r="K1197" i="6"/>
  <c r="I1215" i="6"/>
  <c r="K1216" i="6"/>
  <c r="I1231" i="6"/>
  <c r="K1232" i="6"/>
  <c r="K158" i="6"/>
  <c r="P160" i="6" s="1"/>
  <c r="K130" i="6"/>
  <c r="I156" i="6"/>
  <c r="I216" i="6"/>
  <c r="K217" i="6"/>
  <c r="I260" i="6"/>
  <c r="K261" i="6"/>
  <c r="I285" i="6"/>
  <c r="I312" i="6"/>
  <c r="K326" i="6"/>
  <c r="K367" i="6"/>
  <c r="K369" i="6"/>
  <c r="K380" i="6"/>
  <c r="I399" i="6"/>
  <c r="I428" i="6"/>
  <c r="K429" i="6"/>
  <c r="K472" i="6"/>
  <c r="K483" i="6"/>
  <c r="I552" i="6"/>
  <c r="K553" i="6"/>
  <c r="I567" i="6"/>
  <c r="I623" i="6"/>
  <c r="K624" i="6"/>
  <c r="I635" i="6"/>
  <c r="I666" i="6"/>
  <c r="J711" i="6"/>
  <c r="H751" i="6"/>
  <c r="I763" i="6"/>
  <c r="I762" i="6"/>
  <c r="O795" i="6"/>
  <c r="I805" i="6"/>
  <c r="K806" i="6"/>
  <c r="I819" i="6"/>
  <c r="K820" i="6"/>
  <c r="K871" i="6"/>
  <c r="I871" i="6"/>
  <c r="I923" i="6"/>
  <c r="K994" i="6"/>
  <c r="I1031" i="6"/>
  <c r="K1032" i="6"/>
  <c r="I1082" i="6"/>
  <c r="K1083" i="6"/>
  <c r="K1125" i="6"/>
  <c r="I1158" i="6"/>
  <c r="K1159" i="6"/>
  <c r="K1176" i="6"/>
  <c r="P1180" i="6" s="1"/>
  <c r="P1184" i="6"/>
  <c r="K354" i="6"/>
  <c r="I522" i="6"/>
  <c r="X751" i="6"/>
  <c r="K837" i="6"/>
  <c r="J840" i="6" s="1"/>
  <c r="X455" i="6"/>
  <c r="K205" i="6"/>
  <c r="P1072" i="6"/>
  <c r="J1072" i="6"/>
  <c r="K204" i="6"/>
  <c r="W989" i="6"/>
  <c r="I73" i="6"/>
  <c r="K74" i="6"/>
  <c r="K96" i="6"/>
  <c r="P100" i="6" s="1"/>
  <c r="I113" i="6"/>
  <c r="K114" i="6"/>
  <c r="I143" i="6"/>
  <c r="K144" i="6"/>
  <c r="K157" i="6"/>
  <c r="K169" i="6"/>
  <c r="I187" i="6"/>
  <c r="K188" i="6"/>
  <c r="K187" i="6"/>
  <c r="K218" i="6"/>
  <c r="I283" i="6"/>
  <c r="K340" i="6"/>
  <c r="J344" i="6" s="1"/>
  <c r="I356" i="6"/>
  <c r="K356" i="6"/>
  <c r="K414" i="6"/>
  <c r="I471" i="6"/>
  <c r="J498" i="6"/>
  <c r="I538" i="6"/>
  <c r="K649" i="6"/>
  <c r="I821" i="6"/>
  <c r="P878" i="6"/>
  <c r="J878" i="6"/>
  <c r="I1066" i="6"/>
  <c r="X1184" i="6"/>
  <c r="O1184" i="6"/>
  <c r="I28" i="6"/>
  <c r="I494" i="6"/>
  <c r="I50" i="6"/>
  <c r="O52" i="6" s="1"/>
  <c r="K115" i="6"/>
  <c r="I310" i="6"/>
  <c r="I325" i="6"/>
  <c r="I340" i="6"/>
  <c r="K341" i="6"/>
  <c r="I368" i="6"/>
  <c r="I427" i="6"/>
  <c r="H443" i="6"/>
  <c r="I482" i="6"/>
  <c r="I523" i="6"/>
  <c r="K605" i="6"/>
  <c r="O723" i="6"/>
  <c r="I872" i="6"/>
  <c r="K938" i="6"/>
  <c r="K981" i="6"/>
  <c r="I25" i="6"/>
  <c r="K73" i="6"/>
  <c r="I98" i="6"/>
  <c r="K132" i="6"/>
  <c r="K186" i="6"/>
  <c r="I272" i="6"/>
  <c r="H275" i="6" s="1"/>
  <c r="K283" i="6"/>
  <c r="I311" i="6"/>
  <c r="K355" i="6"/>
  <c r="I397" i="6"/>
  <c r="K398" i="6"/>
  <c r="I416" i="6"/>
  <c r="P443" i="6"/>
  <c r="I521" i="6"/>
  <c r="I536" i="6"/>
  <c r="K537" i="6"/>
  <c r="I551" i="6"/>
  <c r="O581" i="6"/>
  <c r="I588" i="6"/>
  <c r="K589" i="6"/>
  <c r="J592" i="6" s="1"/>
  <c r="K635" i="6"/>
  <c r="I684" i="6"/>
  <c r="W1026" i="6"/>
  <c r="K1081" i="6"/>
  <c r="I537" i="6"/>
  <c r="K538" i="6"/>
  <c r="I565" i="6"/>
  <c r="I607" i="6"/>
  <c r="I624" i="6"/>
  <c r="I648" i="6"/>
  <c r="I682" i="6"/>
  <c r="K683" i="6"/>
  <c r="I745" i="6"/>
  <c r="K746" i="6"/>
  <c r="I764" i="6"/>
  <c r="K787" i="6"/>
  <c r="I836" i="6"/>
  <c r="K858" i="6"/>
  <c r="K872" i="6"/>
  <c r="K921" i="6"/>
  <c r="J925" i="6" s="1"/>
  <c r="J929" i="6"/>
  <c r="I964" i="6"/>
  <c r="K965" i="6"/>
  <c r="H972" i="6"/>
  <c r="I1014" i="6"/>
  <c r="K1015" i="6"/>
  <c r="K1031" i="6"/>
  <c r="I1044" i="6"/>
  <c r="K1045" i="6"/>
  <c r="K1064" i="6"/>
  <c r="I1094" i="6"/>
  <c r="I1125" i="6"/>
  <c r="K1126" i="6"/>
  <c r="K1145" i="6"/>
  <c r="K1158" i="6"/>
  <c r="I1176" i="6"/>
  <c r="K1177" i="6"/>
  <c r="I1197" i="6"/>
  <c r="K1198" i="6"/>
  <c r="I1216" i="6"/>
  <c r="I1232" i="6"/>
  <c r="K1233" i="6"/>
  <c r="I566" i="6"/>
  <c r="I606" i="6"/>
  <c r="I665" i="6"/>
  <c r="K666" i="6"/>
  <c r="I683" i="6"/>
  <c r="K684" i="6"/>
  <c r="P711" i="6"/>
  <c r="J723" i="6"/>
  <c r="K762" i="6"/>
  <c r="I789" i="6"/>
  <c r="I921" i="6"/>
  <c r="K922" i="6"/>
  <c r="I1015" i="6"/>
  <c r="K1016" i="6"/>
  <c r="I1064" i="6"/>
  <c r="I1126" i="6"/>
  <c r="X1129" i="6" s="1"/>
  <c r="K1127" i="6"/>
  <c r="I1145" i="6"/>
  <c r="K1146" i="6"/>
  <c r="I1177" i="6"/>
  <c r="K1178" i="6"/>
  <c r="I1198" i="6"/>
  <c r="K1199" i="6"/>
  <c r="K1214" i="6"/>
  <c r="I1233" i="6"/>
  <c r="J22" i="6"/>
  <c r="K551" i="6"/>
  <c r="I605" i="6"/>
  <c r="I622" i="6"/>
  <c r="K667" i="6"/>
  <c r="H795" i="6"/>
  <c r="I856" i="6"/>
  <c r="I870" i="6"/>
  <c r="I908" i="6"/>
  <c r="K909" i="6"/>
  <c r="I1016" i="6"/>
  <c r="I1127" i="6"/>
  <c r="I1146" i="6"/>
  <c r="K1147" i="6"/>
  <c r="I1178" i="6"/>
  <c r="I1199" i="6"/>
  <c r="I1214" i="6"/>
  <c r="K1215" i="6"/>
  <c r="K1231" i="6"/>
  <c r="P88" i="6"/>
  <c r="O88" i="6"/>
  <c r="J88" i="6"/>
  <c r="W43" i="6"/>
  <c r="I26" i="6"/>
  <c r="W80" i="6"/>
  <c r="J100" i="6"/>
  <c r="I114" i="6"/>
  <c r="I415" i="6"/>
  <c r="K416" i="6"/>
  <c r="W465" i="6"/>
  <c r="X88" i="6"/>
  <c r="P244" i="6"/>
  <c r="W559" i="6"/>
  <c r="H88" i="6"/>
  <c r="I115" i="6"/>
  <c r="I170" i="6"/>
  <c r="K171" i="6"/>
  <c r="O232" i="6"/>
  <c r="W304" i="6"/>
  <c r="I398" i="6"/>
  <c r="W515" i="6"/>
  <c r="H878" i="6"/>
  <c r="X878" i="6"/>
  <c r="O878" i="6"/>
  <c r="W177" i="6"/>
  <c r="I24" i="6"/>
  <c r="W151" i="6"/>
  <c r="K203" i="6"/>
  <c r="X443" i="6"/>
  <c r="P455" i="6"/>
  <c r="P581" i="6"/>
  <c r="J581" i="6"/>
  <c r="X581" i="6"/>
  <c r="W613" i="6"/>
  <c r="O711" i="6"/>
  <c r="H711" i="6"/>
  <c r="X711" i="6"/>
  <c r="W703" i="6"/>
  <c r="W831" i="6"/>
  <c r="I204" i="6"/>
  <c r="H232" i="6"/>
  <c r="I261" i="6"/>
  <c r="I298" i="6"/>
  <c r="W291" i="6"/>
  <c r="K310" i="6"/>
  <c r="I327" i="6"/>
  <c r="W318" i="6"/>
  <c r="I369" i="6"/>
  <c r="K399" i="6"/>
  <c r="W405" i="6"/>
  <c r="I429" i="6"/>
  <c r="J443" i="6"/>
  <c r="W490" i="6"/>
  <c r="K521" i="6"/>
  <c r="K565" i="6"/>
  <c r="W584" i="6"/>
  <c r="K763" i="6"/>
  <c r="I186" i="6"/>
  <c r="I205" i="6"/>
  <c r="J244" i="6"/>
  <c r="W254" i="6"/>
  <c r="I342" i="6"/>
  <c r="I354" i="6"/>
  <c r="W362" i="6"/>
  <c r="W422" i="6"/>
  <c r="O455" i="6"/>
  <c r="H455" i="6"/>
  <c r="J455" i="6"/>
  <c r="K484" i="6"/>
  <c r="K522" i="6"/>
  <c r="K536" i="6"/>
  <c r="I553" i="6"/>
  <c r="W544" i="6"/>
  <c r="K566" i="6"/>
  <c r="H581" i="6"/>
  <c r="W573" i="6"/>
  <c r="K606" i="6"/>
  <c r="I696" i="6"/>
  <c r="K697" i="6"/>
  <c r="P795" i="6"/>
  <c r="J795" i="6"/>
  <c r="K856" i="6"/>
  <c r="W850" i="6"/>
  <c r="P232" i="6"/>
  <c r="J232" i="6"/>
  <c r="X244" i="6"/>
  <c r="I355" i="6"/>
  <c r="K397" i="6"/>
  <c r="I414" i="6"/>
  <c r="P498" i="6"/>
  <c r="K523" i="6"/>
  <c r="K567" i="6"/>
  <c r="K607" i="6"/>
  <c r="H723" i="6"/>
  <c r="W715" i="6"/>
  <c r="X723" i="6"/>
  <c r="W864" i="6"/>
  <c r="W901" i="6"/>
  <c r="X232" i="6"/>
  <c r="O244" i="6"/>
  <c r="O443" i="6"/>
  <c r="K622" i="6"/>
  <c r="I637" i="6"/>
  <c r="W630" i="6"/>
  <c r="I697" i="6"/>
  <c r="W690" i="6"/>
  <c r="P723" i="6"/>
  <c r="I746" i="6"/>
  <c r="W737" i="6"/>
  <c r="K764" i="6"/>
  <c r="O827" i="6"/>
  <c r="H827" i="6"/>
  <c r="K870" i="6"/>
  <c r="K623" i="6"/>
  <c r="K665" i="6"/>
  <c r="K682" i="6"/>
  <c r="P751" i="6"/>
  <c r="J751" i="6"/>
  <c r="O769" i="6"/>
  <c r="H769" i="6"/>
  <c r="K819" i="6"/>
  <c r="K907" i="6"/>
  <c r="K908" i="6"/>
  <c r="H929" i="6"/>
  <c r="O1022" i="6"/>
  <c r="X1072" i="6"/>
  <c r="O929" i="6"/>
  <c r="X1022" i="6"/>
  <c r="H1184" i="6"/>
  <c r="J972" i="6"/>
  <c r="W1008" i="6"/>
  <c r="W1039" i="6"/>
  <c r="H1072" i="6"/>
  <c r="W1076" i="6"/>
  <c r="EG997" i="1"/>
  <c r="P1100" i="1"/>
  <c r="EG1126" i="1"/>
  <c r="CY1089" i="1"/>
  <c r="X1089" i="1" s="1"/>
  <c r="CZ1089" i="1"/>
  <c r="Y1089" i="1" s="1"/>
  <c r="CY1075" i="1"/>
  <c r="X1075" i="1" s="1"/>
  <c r="CZ1075" i="1"/>
  <c r="Y1075" i="1" s="1"/>
  <c r="W1032" i="1"/>
  <c r="GM1094" i="1"/>
  <c r="GN1094" i="1" s="1"/>
  <c r="CZ1091" i="1"/>
  <c r="Y1091" i="1" s="1"/>
  <c r="CY1091" i="1"/>
  <c r="X1091" i="1" s="1"/>
  <c r="CP1090" i="1"/>
  <c r="O1090" i="1" s="1"/>
  <c r="GM1090" i="1" s="1"/>
  <c r="GN1090" i="1" s="1"/>
  <c r="CY1087" i="1"/>
  <c r="X1087" i="1" s="1"/>
  <c r="CZ1087" i="1"/>
  <c r="Y1087" i="1" s="1"/>
  <c r="CY1083" i="1"/>
  <c r="X1083" i="1" s="1"/>
  <c r="CZ1083" i="1"/>
  <c r="Y1083" i="1" s="1"/>
  <c r="FQ997" i="1"/>
  <c r="EH1096" i="1"/>
  <c r="GA1096" i="1"/>
  <c r="U1072" i="1"/>
  <c r="CY1049" i="1"/>
  <c r="X1049" i="1" s="1"/>
  <c r="CZ1049" i="1"/>
  <c r="Y1049" i="1" s="1"/>
  <c r="CD997" i="1"/>
  <c r="AU1096" i="1"/>
  <c r="CJ1096" i="1"/>
  <c r="U1023" i="1"/>
  <c r="AH1096" i="1"/>
  <c r="FR997" i="1"/>
  <c r="FY1096" i="1"/>
  <c r="EI1096" i="1"/>
  <c r="W1038" i="1"/>
  <c r="AJ1096" i="1"/>
  <c r="CY1093" i="1"/>
  <c r="X1093" i="1" s="1"/>
  <c r="GM1093" i="1" s="1"/>
  <c r="GN1093" i="1" s="1"/>
  <c r="CZ1093" i="1"/>
  <c r="Y1093" i="1" s="1"/>
  <c r="CP1092" i="1"/>
  <c r="O1092" i="1" s="1"/>
  <c r="CP1089" i="1"/>
  <c r="O1089" i="1" s="1"/>
  <c r="CP1088" i="1"/>
  <c r="O1088" i="1" s="1"/>
  <c r="GM1088" i="1" s="1"/>
  <c r="GN1088" i="1" s="1"/>
  <c r="CY1079" i="1"/>
  <c r="X1079" i="1" s="1"/>
  <c r="GM1079" i="1" s="1"/>
  <c r="GN1079" i="1" s="1"/>
  <c r="CZ1079" i="1"/>
  <c r="Y1079" i="1" s="1"/>
  <c r="CP1078" i="1"/>
  <c r="O1078" i="1" s="1"/>
  <c r="GM1078" i="1" s="1"/>
  <c r="GN1078" i="1" s="1"/>
  <c r="CP1075" i="1"/>
  <c r="O1075" i="1" s="1"/>
  <c r="GM1075" i="1" s="1"/>
  <c r="GN1075" i="1" s="1"/>
  <c r="CZ1071" i="1"/>
  <c r="Y1071" i="1" s="1"/>
  <c r="CY1071" i="1"/>
  <c r="X1071" i="1" s="1"/>
  <c r="GM1071" i="1" s="1"/>
  <c r="GN1071" i="1" s="1"/>
  <c r="FV997" i="1"/>
  <c r="EM1096" i="1"/>
  <c r="GX1040" i="1"/>
  <c r="FU997" i="1"/>
  <c r="EL1096" i="1"/>
  <c r="AI1096" i="1"/>
  <c r="CP1082" i="1"/>
  <c r="O1082" i="1" s="1"/>
  <c r="CZ1067" i="1"/>
  <c r="Y1067" i="1" s="1"/>
  <c r="CY1067" i="1"/>
  <c r="X1067" i="1" s="1"/>
  <c r="BZ997" i="1"/>
  <c r="AQ1096" i="1"/>
  <c r="CG1096" i="1"/>
  <c r="CJ912" i="1"/>
  <c r="BA931" i="1"/>
  <c r="CP1091" i="1"/>
  <c r="O1091" i="1" s="1"/>
  <c r="GM1091" i="1" s="1"/>
  <c r="GN1091" i="1" s="1"/>
  <c r="CP1087" i="1"/>
  <c r="O1087" i="1" s="1"/>
  <c r="GM1087" i="1" s="1"/>
  <c r="GN1087" i="1" s="1"/>
  <c r="CP1086" i="1"/>
  <c r="O1086" i="1" s="1"/>
  <c r="CZ1085" i="1"/>
  <c r="Y1085" i="1" s="1"/>
  <c r="CY1085" i="1"/>
  <c r="X1085" i="1" s="1"/>
  <c r="CP1083" i="1"/>
  <c r="O1083" i="1" s="1"/>
  <c r="CY1081" i="1"/>
  <c r="X1081" i="1" s="1"/>
  <c r="GM1081" i="1" s="1"/>
  <c r="GN1081" i="1" s="1"/>
  <c r="CZ1081" i="1"/>
  <c r="Y1081" i="1" s="1"/>
  <c r="CP1080" i="1"/>
  <c r="O1080" i="1" s="1"/>
  <c r="GM1080" i="1" s="1"/>
  <c r="GN1080" i="1" s="1"/>
  <c r="CZ1077" i="1"/>
  <c r="Y1077" i="1" s="1"/>
  <c r="CY1077" i="1"/>
  <c r="X1077" i="1" s="1"/>
  <c r="GM1077" i="1" s="1"/>
  <c r="GN1077" i="1" s="1"/>
  <c r="CP1076" i="1"/>
  <c r="O1076" i="1" s="1"/>
  <c r="GM1076" i="1" s="1"/>
  <c r="GN1076" i="1" s="1"/>
  <c r="CP1074" i="1"/>
  <c r="O1074" i="1" s="1"/>
  <c r="CY1069" i="1"/>
  <c r="X1069" i="1" s="1"/>
  <c r="GM1069" i="1" s="1"/>
  <c r="GN1069" i="1" s="1"/>
  <c r="CZ1069" i="1"/>
  <c r="Y1069" i="1" s="1"/>
  <c r="U1066" i="1"/>
  <c r="U1046" i="1"/>
  <c r="U1025" i="1"/>
  <c r="AG1096" i="1"/>
  <c r="AP1096" i="1"/>
  <c r="R1083" i="1"/>
  <c r="GK1083" i="1" s="1"/>
  <c r="S1065" i="1"/>
  <c r="CQ1057" i="1"/>
  <c r="R1052" i="1"/>
  <c r="GK1052" i="1" s="1"/>
  <c r="CS1052" i="1"/>
  <c r="AD1052" i="1"/>
  <c r="AD1051" i="1"/>
  <c r="CS1051" i="1"/>
  <c r="S1048" i="1"/>
  <c r="CT1048" i="1"/>
  <c r="R1037" i="1"/>
  <c r="GK1037" i="1" s="1"/>
  <c r="CS1037" i="1"/>
  <c r="AD1037" i="1"/>
  <c r="T1032" i="1"/>
  <c r="P1030" i="1"/>
  <c r="CP1030" i="1" s="1"/>
  <c r="O1030" i="1" s="1"/>
  <c r="CQ1030" i="1"/>
  <c r="AB1030" i="1"/>
  <c r="CS1025" i="1"/>
  <c r="AD1025" i="1"/>
  <c r="R1023" i="1"/>
  <c r="GK1023" i="1" s="1"/>
  <c r="CS1023" i="1"/>
  <c r="AD1023" i="1"/>
  <c r="V1021" i="1"/>
  <c r="CS1021" i="1"/>
  <c r="AD1021" i="1"/>
  <c r="CS1019" i="1"/>
  <c r="AD1019" i="1"/>
  <c r="CS1017" i="1"/>
  <c r="AD1017" i="1"/>
  <c r="R1015" i="1"/>
  <c r="GK1015" i="1" s="1"/>
  <c r="CS1015" i="1"/>
  <c r="AD1015" i="1"/>
  <c r="R1013" i="1"/>
  <c r="CS1013" i="1"/>
  <c r="AD1013" i="1"/>
  <c r="Q1013" i="1"/>
  <c r="T1011" i="1"/>
  <c r="CQ1009" i="1"/>
  <c r="AB1009" i="1"/>
  <c r="R1008" i="1"/>
  <c r="GK1008" i="1" s="1"/>
  <c r="CS1008" i="1"/>
  <c r="AD1008" i="1"/>
  <c r="V1007" i="1"/>
  <c r="P1001" i="1"/>
  <c r="CP1001" i="1" s="1"/>
  <c r="O1001" i="1" s="1"/>
  <c r="GM1001" i="1" s="1"/>
  <c r="GN1001" i="1" s="1"/>
  <c r="CQ1001" i="1"/>
  <c r="AB1001" i="1"/>
  <c r="EI912" i="1"/>
  <c r="P941" i="1"/>
  <c r="AI912" i="1"/>
  <c r="V931" i="1"/>
  <c r="Q925" i="1"/>
  <c r="S925" i="1"/>
  <c r="AC931" i="1"/>
  <c r="Q917" i="1"/>
  <c r="S917" i="1"/>
  <c r="F899" i="1"/>
  <c r="AU861" i="1"/>
  <c r="Q878" i="1"/>
  <c r="S878" i="1"/>
  <c r="CP871" i="1"/>
  <c r="O871" i="1" s="1"/>
  <c r="U868" i="1"/>
  <c r="DZ880" i="1" s="1"/>
  <c r="CC861" i="1"/>
  <c r="AT880" i="1"/>
  <c r="FU861" i="1"/>
  <c r="EL880" i="1"/>
  <c r="S866" i="1"/>
  <c r="Q866" i="1"/>
  <c r="AI880" i="1"/>
  <c r="CP824" i="1"/>
  <c r="O824" i="1" s="1"/>
  <c r="AT829" i="1"/>
  <c r="CC810" i="1"/>
  <c r="AP829" i="1"/>
  <c r="BY810" i="1"/>
  <c r="CI829" i="1"/>
  <c r="U817" i="1"/>
  <c r="CJ829" i="1"/>
  <c r="AH829" i="1"/>
  <c r="AB742" i="1"/>
  <c r="BY711" i="1"/>
  <c r="CI744" i="1"/>
  <c r="AP744" i="1"/>
  <c r="CJ744" i="1"/>
  <c r="AH744" i="1"/>
  <c r="AT1096" i="1"/>
  <c r="CU1571" i="3"/>
  <c r="CX1572" i="3"/>
  <c r="CX1574" i="3"/>
  <c r="CX1576" i="3"/>
  <c r="CW1572" i="3"/>
  <c r="CW1574" i="3"/>
  <c r="CW1576" i="3"/>
  <c r="CX1579" i="3"/>
  <c r="CX1583" i="3"/>
  <c r="CX1587" i="3"/>
  <c r="T1055" i="1"/>
  <c r="CW1466" i="3"/>
  <c r="CW1468" i="3"/>
  <c r="CW1470" i="3"/>
  <c r="CX1472" i="3"/>
  <c r="CX1476" i="3"/>
  <c r="CX1480" i="3"/>
  <c r="CX1484" i="3"/>
  <c r="CV1465" i="3"/>
  <c r="CX1468" i="3"/>
  <c r="CX1470" i="3"/>
  <c r="CX1473" i="3"/>
  <c r="CX1478" i="3"/>
  <c r="CX1481" i="3"/>
  <c r="CX1486" i="3"/>
  <c r="CU1465" i="3"/>
  <c r="CX1466" i="3"/>
  <c r="CX1477" i="3"/>
  <c r="CX1482" i="3"/>
  <c r="CX1485" i="3"/>
  <c r="I1051" i="1"/>
  <c r="W1051" i="1" s="1"/>
  <c r="I1053" i="1"/>
  <c r="I1055" i="1"/>
  <c r="I1057" i="1"/>
  <c r="I1059" i="1"/>
  <c r="V1059" i="1" s="1"/>
  <c r="AB1048" i="1"/>
  <c r="R1044" i="1"/>
  <c r="GK1044" i="1" s="1"/>
  <c r="CS1044" i="1"/>
  <c r="AD1044" i="1"/>
  <c r="R1029" i="1"/>
  <c r="GK1029" i="1" s="1"/>
  <c r="CS1029" i="1"/>
  <c r="AD1029" i="1"/>
  <c r="AD1085" i="1"/>
  <c r="AB1085" i="1" s="1"/>
  <c r="CU1550" i="3"/>
  <c r="CX1551" i="3"/>
  <c r="CX1553" i="3"/>
  <c r="CX1555" i="3"/>
  <c r="CW1552" i="3"/>
  <c r="CW1554" i="3"/>
  <c r="CX1556" i="3"/>
  <c r="CW1551" i="3"/>
  <c r="CW1553" i="3"/>
  <c r="CW1555" i="3"/>
  <c r="CX1558" i="3"/>
  <c r="CX1562" i="3"/>
  <c r="CX1566" i="3"/>
  <c r="CX1570" i="3"/>
  <c r="Q1067" i="1"/>
  <c r="R1065" i="1"/>
  <c r="GK1065" i="1" s="1"/>
  <c r="CU1508" i="3"/>
  <c r="CX1509" i="3"/>
  <c r="CX1511" i="3"/>
  <c r="CX1513" i="3"/>
  <c r="CW1509" i="3"/>
  <c r="CW1511" i="3"/>
  <c r="CW1513" i="3"/>
  <c r="CX1516" i="3"/>
  <c r="CX1520" i="3"/>
  <c r="CX1524" i="3"/>
  <c r="CX1528" i="3"/>
  <c r="AB1052" i="1"/>
  <c r="P1052" i="1"/>
  <c r="CQ1052" i="1"/>
  <c r="P1051" i="1"/>
  <c r="CQ1051" i="1"/>
  <c r="AB1051" i="1"/>
  <c r="R1046" i="1"/>
  <c r="GK1046" i="1" s="1"/>
  <c r="CS1046" i="1"/>
  <c r="AD1046" i="1"/>
  <c r="P1045" i="1"/>
  <c r="CP1045" i="1" s="1"/>
  <c r="O1045" i="1" s="1"/>
  <c r="CQ1045" i="1"/>
  <c r="AD1040" i="1"/>
  <c r="CS1040" i="1"/>
  <c r="Q1037" i="1"/>
  <c r="R1035" i="1"/>
  <c r="GK1035" i="1" s="1"/>
  <c r="CS1035" i="1"/>
  <c r="AD1035" i="1"/>
  <c r="AB1029" i="1"/>
  <c r="P1028" i="1"/>
  <c r="CP1028" i="1" s="1"/>
  <c r="O1028" i="1" s="1"/>
  <c r="GM1028" i="1" s="1"/>
  <c r="GN1028" i="1" s="1"/>
  <c r="CQ1028" i="1"/>
  <c r="AB1028" i="1"/>
  <c r="AB1023" i="1"/>
  <c r="AB1019" i="1"/>
  <c r="F890" i="1"/>
  <c r="AQ861" i="1"/>
  <c r="AJ880" i="1"/>
  <c r="CP822" i="1"/>
  <c r="O822" i="1" s="1"/>
  <c r="AI829" i="1"/>
  <c r="CC711" i="1"/>
  <c r="AT744" i="1"/>
  <c r="Q734" i="1"/>
  <c r="S734" i="1"/>
  <c r="AI744" i="1"/>
  <c r="EV1096" i="1"/>
  <c r="BB1096" i="1"/>
  <c r="Q1085" i="1"/>
  <c r="AD1059" i="1"/>
  <c r="R1059" i="1"/>
  <c r="GK1059" i="1" s="1"/>
  <c r="CS1059" i="1"/>
  <c r="P1058" i="1"/>
  <c r="CP1058" i="1" s="1"/>
  <c r="O1058" i="1" s="1"/>
  <c r="CQ1058" i="1"/>
  <c r="P1049" i="1"/>
  <c r="CP1049" i="1" s="1"/>
  <c r="O1049" i="1" s="1"/>
  <c r="CQ1049" i="1"/>
  <c r="CQ1038" i="1"/>
  <c r="AB1038" i="1"/>
  <c r="AO1096" i="1"/>
  <c r="Q1075" i="1"/>
  <c r="AB1074" i="1"/>
  <c r="P1064" i="1"/>
  <c r="CQ1064" i="1"/>
  <c r="S1063" i="1"/>
  <c r="CT1063" i="1"/>
  <c r="AB1063" i="1"/>
  <c r="S1060" i="1"/>
  <c r="CT1060" i="1"/>
  <c r="GX1059" i="1"/>
  <c r="P1059" i="1"/>
  <c r="CQ1059" i="1"/>
  <c r="AB1059" i="1"/>
  <c r="R1054" i="1"/>
  <c r="GK1054" i="1" s="1"/>
  <c r="CS1054" i="1"/>
  <c r="AD1054" i="1"/>
  <c r="AD1053" i="1"/>
  <c r="R1053" i="1"/>
  <c r="GK1053" i="1" s="1"/>
  <c r="CS1053" i="1"/>
  <c r="CR1051" i="1"/>
  <c r="Q1049" i="1"/>
  <c r="CR1044" i="1"/>
  <c r="S1044" i="1"/>
  <c r="S1043" i="1"/>
  <c r="CT1043" i="1"/>
  <c r="AB1043" i="1"/>
  <c r="V1040" i="1"/>
  <c r="AB1025" i="1"/>
  <c r="AB1021" i="1"/>
  <c r="CY1018" i="1"/>
  <c r="X1018" i="1" s="1"/>
  <c r="CZ1018" i="1"/>
  <c r="Y1018" i="1" s="1"/>
  <c r="AB1017" i="1"/>
  <c r="AB1015" i="1"/>
  <c r="S1012" i="1"/>
  <c r="CP1012" i="1" s="1"/>
  <c r="O1012" i="1" s="1"/>
  <c r="CT1012" i="1"/>
  <c r="Q1008" i="1"/>
  <c r="S929" i="1"/>
  <c r="Q929" i="1"/>
  <c r="W925" i="1"/>
  <c r="AG931" i="1"/>
  <c r="BD861" i="1"/>
  <c r="F905" i="1"/>
  <c r="W878" i="1"/>
  <c r="P868" i="1"/>
  <c r="GX866" i="1"/>
  <c r="CY863" i="1"/>
  <c r="X863" i="1" s="1"/>
  <c r="CZ863" i="1"/>
  <c r="Y863" i="1" s="1"/>
  <c r="F833" i="1"/>
  <c r="AO810" i="1"/>
  <c r="Q823" i="1"/>
  <c r="S823" i="1"/>
  <c r="AB817" i="1"/>
  <c r="Q742" i="1"/>
  <c r="S742" i="1"/>
  <c r="ET1096" i="1"/>
  <c r="CI1096" i="1"/>
  <c r="BD1096" i="1"/>
  <c r="R1092" i="1"/>
  <c r="GK1092" i="1" s="1"/>
  <c r="CQ1091" i="1"/>
  <c r="R1090" i="1"/>
  <c r="GK1090" i="1" s="1"/>
  <c r="CQ1089" i="1"/>
  <c r="CS1088" i="1"/>
  <c r="R1088" i="1"/>
  <c r="GK1088" i="1" s="1"/>
  <c r="CQ1087" i="1"/>
  <c r="CS1086" i="1"/>
  <c r="R1086" i="1"/>
  <c r="GK1086" i="1" s="1"/>
  <c r="R1082" i="1"/>
  <c r="GK1082" i="1" s="1"/>
  <c r="CQ1081" i="1"/>
  <c r="CQ1079" i="1"/>
  <c r="CZ1074" i="1"/>
  <c r="Y1074" i="1" s="1"/>
  <c r="Q1074" i="1"/>
  <c r="CU1529" i="3"/>
  <c r="CX1530" i="3"/>
  <c r="CX1532" i="3"/>
  <c r="CX1534" i="3"/>
  <c r="CW1530" i="3"/>
  <c r="CW1532" i="3"/>
  <c r="CW1534" i="3"/>
  <c r="CX1537" i="3"/>
  <c r="CX1541" i="3"/>
  <c r="CX1545" i="3"/>
  <c r="CX1549" i="3"/>
  <c r="I1072" i="1"/>
  <c r="T1072" i="1" s="1"/>
  <c r="I1070" i="1"/>
  <c r="I1068" i="1"/>
  <c r="P1067" i="1"/>
  <c r="CP1067" i="1" s="1"/>
  <c r="O1067" i="1" s="1"/>
  <c r="GM1067" i="1" s="1"/>
  <c r="GN1067" i="1" s="1"/>
  <c r="I1066" i="1"/>
  <c r="W1066" i="1" s="1"/>
  <c r="T1065" i="1"/>
  <c r="P1065" i="1"/>
  <c r="CP1065" i="1" s="1"/>
  <c r="O1065" i="1" s="1"/>
  <c r="T1064" i="1"/>
  <c r="Q1064" i="1"/>
  <c r="R1061" i="1"/>
  <c r="GK1061" i="1" s="1"/>
  <c r="CS1061" i="1"/>
  <c r="AD1061" i="1"/>
  <c r="T1059" i="1"/>
  <c r="R1056" i="1"/>
  <c r="GK1056" i="1" s="1"/>
  <c r="CS1056" i="1"/>
  <c r="AD1056" i="1"/>
  <c r="V1055" i="1"/>
  <c r="AD1055" i="1"/>
  <c r="AB1055" i="1" s="1"/>
  <c r="R1055" i="1"/>
  <c r="GK1055" i="1" s="1"/>
  <c r="CS1055" i="1"/>
  <c r="CR1054" i="1"/>
  <c r="AB1054" i="1"/>
  <c r="P1054" i="1"/>
  <c r="CQ1054" i="1"/>
  <c r="GX1053" i="1"/>
  <c r="CR1053" i="1"/>
  <c r="P1053" i="1"/>
  <c r="CQ1053" i="1"/>
  <c r="AB1053" i="1"/>
  <c r="Q1052" i="1"/>
  <c r="T1051" i="1"/>
  <c r="CR1046" i="1"/>
  <c r="AB1046" i="1"/>
  <c r="CQ1046" i="1"/>
  <c r="T1044" i="1"/>
  <c r="CP1043" i="1"/>
  <c r="O1043" i="1" s="1"/>
  <c r="AD1042" i="1"/>
  <c r="CS1042" i="1"/>
  <c r="P1041" i="1"/>
  <c r="CQ1041" i="1"/>
  <c r="CR1040" i="1"/>
  <c r="CQ1040" i="1"/>
  <c r="AB1040" i="1"/>
  <c r="GX1038" i="1"/>
  <c r="CR1037" i="1"/>
  <c r="AB1035" i="1"/>
  <c r="Q1035" i="1"/>
  <c r="CQ1034" i="1"/>
  <c r="AB1034" i="1"/>
  <c r="R1033" i="1"/>
  <c r="GK1033" i="1" s="1"/>
  <c r="CS1033" i="1"/>
  <c r="AD1033" i="1"/>
  <c r="V1032" i="1"/>
  <c r="CY1030" i="1"/>
  <c r="X1030" i="1" s="1"/>
  <c r="CZ1030" i="1"/>
  <c r="Y1030" i="1" s="1"/>
  <c r="CR1029" i="1"/>
  <c r="CY1027" i="1"/>
  <c r="X1027" i="1" s="1"/>
  <c r="CR1025" i="1"/>
  <c r="CR1023" i="1"/>
  <c r="T1023" i="1"/>
  <c r="CR1021" i="1"/>
  <c r="CR1019" i="1"/>
  <c r="CR1017" i="1"/>
  <c r="CR1015" i="1"/>
  <c r="T1015" i="1"/>
  <c r="CR1013" i="1"/>
  <c r="CW1372" i="3"/>
  <c r="CW1374" i="3"/>
  <c r="CX1376" i="3"/>
  <c r="CX1380" i="3"/>
  <c r="CX1384" i="3"/>
  <c r="CX1388" i="3"/>
  <c r="CX1372" i="3"/>
  <c r="CX1374" i="3"/>
  <c r="CX1377" i="3"/>
  <c r="CX1381" i="3"/>
  <c r="CX1385" i="3"/>
  <c r="CX1389" i="3"/>
  <c r="CW1371" i="3"/>
  <c r="CW1373" i="3"/>
  <c r="CW1375" i="3"/>
  <c r="CX1378" i="3"/>
  <c r="CX1382" i="3"/>
  <c r="CX1386" i="3"/>
  <c r="CX1390" i="3"/>
  <c r="CU1370" i="3"/>
  <c r="I1015" i="1"/>
  <c r="V1015" i="1" s="1"/>
  <c r="I1017" i="1"/>
  <c r="I1019" i="1"/>
  <c r="I1021" i="1"/>
  <c r="T1021" i="1" s="1"/>
  <c r="I1023" i="1"/>
  <c r="V1023" i="1" s="1"/>
  <c r="I1025" i="1"/>
  <c r="S1013" i="1"/>
  <c r="CR1008" i="1"/>
  <c r="CQ1005" i="1"/>
  <c r="AB1005" i="1"/>
  <c r="R1004" i="1"/>
  <c r="GK1004" i="1" s="1"/>
  <c r="CS1004" i="1"/>
  <c r="AD1004" i="1"/>
  <c r="V1003" i="1"/>
  <c r="CY1001" i="1"/>
  <c r="X1001" i="1" s="1"/>
  <c r="CZ1001" i="1"/>
  <c r="Y1001" i="1" s="1"/>
  <c r="CP1000" i="1"/>
  <c r="O1000" i="1" s="1"/>
  <c r="GM1000" i="1" s="1"/>
  <c r="GN1000" i="1" s="1"/>
  <c r="FR912" i="1"/>
  <c r="GA931" i="1"/>
  <c r="GX929" i="1"/>
  <c r="P929" i="1"/>
  <c r="CP929" i="1" s="1"/>
  <c r="O929" i="1" s="1"/>
  <c r="CY926" i="1"/>
  <c r="X926" i="1" s="1"/>
  <c r="CZ926" i="1"/>
  <c r="Y926" i="1" s="1"/>
  <c r="U925" i="1"/>
  <c r="V925" i="1"/>
  <c r="R925" i="1"/>
  <c r="GK925" i="1" s="1"/>
  <c r="FU912" i="1"/>
  <c r="EL931" i="1"/>
  <c r="U917" i="1"/>
  <c r="V917" i="1"/>
  <c r="R917" i="1"/>
  <c r="GK917" i="1" s="1"/>
  <c r="F896" i="1"/>
  <c r="BC861" i="1"/>
  <c r="U878" i="1"/>
  <c r="V878" i="1"/>
  <c r="R878" i="1"/>
  <c r="GK878" i="1" s="1"/>
  <c r="AB876" i="1"/>
  <c r="S874" i="1"/>
  <c r="Q874" i="1"/>
  <c r="CZ870" i="1"/>
  <c r="Y870" i="1" s="1"/>
  <c r="CY870" i="1"/>
  <c r="X870" i="1" s="1"/>
  <c r="CP869" i="1"/>
  <c r="O869" i="1" s="1"/>
  <c r="AB867" i="1"/>
  <c r="T866" i="1"/>
  <c r="CP863" i="1"/>
  <c r="O863" i="1" s="1"/>
  <c r="GA810" i="1"/>
  <c r="ER829" i="1"/>
  <c r="BB810" i="1"/>
  <c r="F842" i="1"/>
  <c r="S827" i="1"/>
  <c r="Q827" i="1"/>
  <c r="W823" i="1"/>
  <c r="T817" i="1"/>
  <c r="DY829" i="1" s="1"/>
  <c r="W815" i="1"/>
  <c r="AG829" i="1"/>
  <c r="AJ829" i="1"/>
  <c r="BD711" i="1"/>
  <c r="F769" i="1"/>
  <c r="W742" i="1"/>
  <c r="T736" i="1"/>
  <c r="W734" i="1"/>
  <c r="AG744" i="1"/>
  <c r="GM727" i="1"/>
  <c r="GN727" i="1" s="1"/>
  <c r="AJ744" i="1"/>
  <c r="AD1064" i="1"/>
  <c r="AB1064" i="1" s="1"/>
  <c r="R1064" i="1"/>
  <c r="GK1064" i="1" s="1"/>
  <c r="CS1064" i="1"/>
  <c r="P1050" i="1"/>
  <c r="CP1050" i="1" s="1"/>
  <c r="O1050" i="1" s="1"/>
  <c r="GM1050" i="1" s="1"/>
  <c r="GN1050" i="1" s="1"/>
  <c r="CQ1050" i="1"/>
  <c r="AD1045" i="1"/>
  <c r="AB1045" i="1" s="1"/>
  <c r="R1045" i="1"/>
  <c r="GK1045" i="1" s="1"/>
  <c r="CS1045" i="1"/>
  <c r="EU1096" i="1"/>
  <c r="P1085" i="1"/>
  <c r="CR1064" i="1"/>
  <c r="S1064" i="1"/>
  <c r="AB1060" i="1"/>
  <c r="CR1059" i="1"/>
  <c r="V1053" i="1"/>
  <c r="CR1052" i="1"/>
  <c r="GX1051" i="1"/>
  <c r="T1049" i="1"/>
  <c r="CP1048" i="1"/>
  <c r="O1048" i="1" s="1"/>
  <c r="CR1045" i="1"/>
  <c r="AB1044" i="1"/>
  <c r="P1044" i="1"/>
  <c r="CQ1044" i="1"/>
  <c r="CU1439" i="3"/>
  <c r="CV1439" i="3"/>
  <c r="CX1441" i="3"/>
  <c r="CX1439" i="3"/>
  <c r="CX1442" i="3"/>
  <c r="I1046" i="1"/>
  <c r="R1041" i="1"/>
  <c r="GK1041" i="1" s="1"/>
  <c r="CS1041" i="1"/>
  <c r="AD1041" i="1"/>
  <c r="AB1041" i="1" s="1"/>
  <c r="AB1037" i="1"/>
  <c r="CQ1036" i="1"/>
  <c r="AB1036" i="1"/>
  <c r="Q1029" i="1"/>
  <c r="CY1024" i="1"/>
  <c r="X1024" i="1" s="1"/>
  <c r="CZ1024" i="1"/>
  <c r="Y1024" i="1" s="1"/>
  <c r="CY1022" i="1"/>
  <c r="X1022" i="1" s="1"/>
  <c r="CZ1022" i="1"/>
  <c r="Y1022" i="1" s="1"/>
  <c r="CY1020" i="1"/>
  <c r="X1020" i="1" s="1"/>
  <c r="CZ1020" i="1"/>
  <c r="Y1020" i="1" s="1"/>
  <c r="CY1016" i="1"/>
  <c r="X1016" i="1" s="1"/>
  <c r="CZ1016" i="1"/>
  <c r="Y1016" i="1" s="1"/>
  <c r="CY1014" i="1"/>
  <c r="X1014" i="1" s="1"/>
  <c r="CZ1014" i="1"/>
  <c r="Y1014" i="1" s="1"/>
  <c r="AB1013" i="1"/>
  <c r="AB1012" i="1"/>
  <c r="AB1008" i="1"/>
  <c r="P1007" i="1"/>
  <c r="CQ1007" i="1"/>
  <c r="AB1007" i="1"/>
  <c r="R1006" i="1"/>
  <c r="GK1006" i="1" s="1"/>
  <c r="CS1006" i="1"/>
  <c r="AD1006" i="1"/>
  <c r="AB1006" i="1" s="1"/>
  <c r="CY1003" i="1"/>
  <c r="X1003" i="1" s="1"/>
  <c r="CZ1003" i="1"/>
  <c r="Y1003" i="1" s="1"/>
  <c r="EU912" i="1"/>
  <c r="P947" i="1"/>
  <c r="W917" i="1"/>
  <c r="AJ931" i="1"/>
  <c r="CY869" i="1"/>
  <c r="X869" i="1" s="1"/>
  <c r="CZ869" i="1"/>
  <c r="Y869" i="1" s="1"/>
  <c r="P866" i="1"/>
  <c r="CP866" i="1" s="1"/>
  <c r="O866" i="1" s="1"/>
  <c r="AG880" i="1"/>
  <c r="Q815" i="1"/>
  <c r="S815" i="1"/>
  <c r="BC1096" i="1"/>
  <c r="CT1093" i="1"/>
  <c r="CT1091" i="1"/>
  <c r="CT1089" i="1"/>
  <c r="CT1087" i="1"/>
  <c r="CV1591" i="3"/>
  <c r="CX1591" i="3"/>
  <c r="CU1591" i="3"/>
  <c r="CX1592" i="3"/>
  <c r="CX1594" i="3"/>
  <c r="CX1596" i="3"/>
  <c r="CX1600" i="3"/>
  <c r="CX1604" i="3"/>
  <c r="CX1608" i="3"/>
  <c r="CS1085" i="1"/>
  <c r="CT1083" i="1"/>
  <c r="CT1081" i="1"/>
  <c r="CT1079" i="1"/>
  <c r="CT1077" i="1"/>
  <c r="CT1075" i="1"/>
  <c r="CQ1074" i="1"/>
  <c r="CT1071" i="1"/>
  <c r="CT1069" i="1"/>
  <c r="CT1067" i="1"/>
  <c r="AB1065" i="1"/>
  <c r="AB1061" i="1"/>
  <c r="P1061" i="1"/>
  <c r="CP1061" i="1" s="1"/>
  <c r="O1061" i="1" s="1"/>
  <c r="GM1061" i="1" s="1"/>
  <c r="GN1061" i="1" s="1"/>
  <c r="CQ1061" i="1"/>
  <c r="R1058" i="1"/>
  <c r="GK1058" i="1" s="1"/>
  <c r="CS1058" i="1"/>
  <c r="AD1058" i="1"/>
  <c r="AB1058" i="1" s="1"/>
  <c r="AD1057" i="1"/>
  <c r="AB1057" i="1" s="1"/>
  <c r="CS1057" i="1"/>
  <c r="AB1056" i="1"/>
  <c r="P1056" i="1"/>
  <c r="CP1056" i="1" s="1"/>
  <c r="O1056" i="1" s="1"/>
  <c r="CQ1056" i="1"/>
  <c r="P1055" i="1"/>
  <c r="CQ1055" i="1"/>
  <c r="Q1054" i="1"/>
  <c r="T1053" i="1"/>
  <c r="R1050" i="1"/>
  <c r="GK1050" i="1" s="1"/>
  <c r="CS1050" i="1"/>
  <c r="AD1050" i="1"/>
  <c r="AB1050" i="1" s="1"/>
  <c r="V1049" i="1"/>
  <c r="AD1049" i="1"/>
  <c r="AB1049" i="1" s="1"/>
  <c r="R1049" i="1"/>
  <c r="GK1049" i="1" s="1"/>
  <c r="CS1049" i="1"/>
  <c r="T1046" i="1"/>
  <c r="CQ1042" i="1"/>
  <c r="AB1042" i="1"/>
  <c r="Q1041" i="1"/>
  <c r="R1039" i="1"/>
  <c r="GK1039" i="1" s="1"/>
  <c r="CS1039" i="1"/>
  <c r="AD1039" i="1"/>
  <c r="AB1039" i="1" s="1"/>
  <c r="CR1035" i="1"/>
  <c r="AB1033" i="1"/>
  <c r="Q1033" i="1"/>
  <c r="P1032" i="1"/>
  <c r="CQ1032" i="1"/>
  <c r="AB1032" i="1"/>
  <c r="R1031" i="1"/>
  <c r="GK1031" i="1" s="1"/>
  <c r="CS1031" i="1"/>
  <c r="AD1031" i="1"/>
  <c r="AB1031" i="1" s="1"/>
  <c r="CY1028" i="1"/>
  <c r="X1028" i="1" s="1"/>
  <c r="CZ1028" i="1"/>
  <c r="Y1028" i="1" s="1"/>
  <c r="CP1027" i="1"/>
  <c r="O1027" i="1" s="1"/>
  <c r="GM1027" i="1" s="1"/>
  <c r="GN1027" i="1" s="1"/>
  <c r="W1025" i="1"/>
  <c r="P1024" i="1"/>
  <c r="CQ1024" i="1"/>
  <c r="AB1024" i="1"/>
  <c r="W1023" i="1"/>
  <c r="P1022" i="1"/>
  <c r="CQ1022" i="1"/>
  <c r="AB1022" i="1"/>
  <c r="W1021" i="1"/>
  <c r="P1020" i="1"/>
  <c r="CQ1020" i="1"/>
  <c r="AB1020" i="1"/>
  <c r="P1018" i="1"/>
  <c r="CQ1018" i="1"/>
  <c r="AB1018" i="1"/>
  <c r="W1017" i="1"/>
  <c r="P1016" i="1"/>
  <c r="CQ1016" i="1"/>
  <c r="AB1016" i="1"/>
  <c r="W1015" i="1"/>
  <c r="P1014" i="1"/>
  <c r="CQ1014" i="1"/>
  <c r="AB1014" i="1"/>
  <c r="CQ1011" i="1"/>
  <c r="AB1011" i="1"/>
  <c r="R1010" i="1"/>
  <c r="GK1010" i="1" s="1"/>
  <c r="CS1010" i="1"/>
  <c r="AD1010" i="1"/>
  <c r="AB1010" i="1" s="1"/>
  <c r="GX1007" i="1"/>
  <c r="CR1006" i="1"/>
  <c r="T1005" i="1"/>
  <c r="AB1004" i="1"/>
  <c r="P1003" i="1"/>
  <c r="CP1003" i="1" s="1"/>
  <c r="O1003" i="1" s="1"/>
  <c r="CQ1003" i="1"/>
  <c r="AB1003" i="1"/>
  <c r="R1002" i="1"/>
  <c r="GK1002" i="1" s="1"/>
  <c r="CS1002" i="1"/>
  <c r="AD1002" i="1"/>
  <c r="AB1002" i="1" s="1"/>
  <c r="F944" i="1"/>
  <c r="EM931" i="1"/>
  <c r="CG931" i="1"/>
  <c r="BX912" i="1"/>
  <c r="AO931" i="1"/>
  <c r="T929" i="1"/>
  <c r="CP926" i="1"/>
  <c r="O926" i="1" s="1"/>
  <c r="GM926" i="1" s="1"/>
  <c r="GN926" i="1" s="1"/>
  <c r="CP921" i="1"/>
  <c r="O921" i="1" s="1"/>
  <c r="GM921" i="1" s="1"/>
  <c r="GN921" i="1" s="1"/>
  <c r="AB917" i="1"/>
  <c r="AT931" i="1"/>
  <c r="CC912" i="1"/>
  <c r="AP931" i="1"/>
  <c r="BY912" i="1"/>
  <c r="CI931" i="1"/>
  <c r="AH931" i="1"/>
  <c r="AB878" i="1"/>
  <c r="CP874" i="1"/>
  <c r="O874" i="1" s="1"/>
  <c r="CY871" i="1"/>
  <c r="X871" i="1" s="1"/>
  <c r="CZ871" i="1"/>
  <c r="Y871" i="1" s="1"/>
  <c r="BY861" i="1"/>
  <c r="CI880" i="1"/>
  <c r="AP880" i="1"/>
  <c r="W868" i="1"/>
  <c r="EB880" i="1" s="1"/>
  <c r="W866" i="1"/>
  <c r="CJ880" i="1"/>
  <c r="AH880" i="1"/>
  <c r="CY824" i="1"/>
  <c r="X824" i="1" s="1"/>
  <c r="CZ824" i="1"/>
  <c r="Y824" i="1" s="1"/>
  <c r="FU810" i="1"/>
  <c r="EL829" i="1"/>
  <c r="U823" i="1"/>
  <c r="V823" i="1"/>
  <c r="R823" i="1"/>
  <c r="GK823" i="1" s="1"/>
  <c r="CP818" i="1"/>
  <c r="O818" i="1" s="1"/>
  <c r="U815" i="1"/>
  <c r="DZ829" i="1" s="1"/>
  <c r="V815" i="1"/>
  <c r="R815" i="1"/>
  <c r="GK815" i="1" s="1"/>
  <c r="U742" i="1"/>
  <c r="V742" i="1"/>
  <c r="R742" i="1"/>
  <c r="GK742" i="1" s="1"/>
  <c r="CP739" i="1"/>
  <c r="O739" i="1" s="1"/>
  <c r="FU711" i="1"/>
  <c r="EL744" i="1"/>
  <c r="W736" i="1"/>
  <c r="U734" i="1"/>
  <c r="V734" i="1"/>
  <c r="R734" i="1"/>
  <c r="GK734" i="1" s="1"/>
  <c r="AB732" i="1"/>
  <c r="CY723" i="1"/>
  <c r="X723" i="1" s="1"/>
  <c r="CZ723" i="1"/>
  <c r="Y723" i="1" s="1"/>
  <c r="P688" i="1"/>
  <c r="EH646" i="1"/>
  <c r="CU1435" i="3"/>
  <c r="CX1436" i="3"/>
  <c r="CV1435" i="3"/>
  <c r="CX1435" i="3"/>
  <c r="I1042" i="1"/>
  <c r="I1040" i="1"/>
  <c r="U1040" i="1" s="1"/>
  <c r="CQ1039" i="1"/>
  <c r="P1039" i="1"/>
  <c r="CP1039" i="1" s="1"/>
  <c r="O1039" i="1" s="1"/>
  <c r="GM1039" i="1" s="1"/>
  <c r="GN1039" i="1" s="1"/>
  <c r="CS1038" i="1"/>
  <c r="I1038" i="1"/>
  <c r="CQ1037" i="1"/>
  <c r="P1037" i="1"/>
  <c r="CP1037" i="1" s="1"/>
  <c r="O1037" i="1" s="1"/>
  <c r="GM1037" i="1" s="1"/>
  <c r="GN1037" i="1" s="1"/>
  <c r="CS1036" i="1"/>
  <c r="I1036" i="1"/>
  <c r="CQ1035" i="1"/>
  <c r="P1035" i="1"/>
  <c r="CP1035" i="1" s="1"/>
  <c r="O1035" i="1" s="1"/>
  <c r="GM1035" i="1" s="1"/>
  <c r="GN1035" i="1" s="1"/>
  <c r="CS1034" i="1"/>
  <c r="I1034" i="1"/>
  <c r="W1034" i="1" s="1"/>
  <c r="CQ1033" i="1"/>
  <c r="P1033" i="1"/>
  <c r="CS1032" i="1"/>
  <c r="R1032" i="1"/>
  <c r="GK1032" i="1" s="1"/>
  <c r="I1032" i="1"/>
  <c r="GX1032" i="1" s="1"/>
  <c r="CQ1031" i="1"/>
  <c r="P1031" i="1"/>
  <c r="CP1031" i="1" s="1"/>
  <c r="O1031" i="1" s="1"/>
  <c r="GM1031" i="1" s="1"/>
  <c r="GN1031" i="1" s="1"/>
  <c r="CS1030" i="1"/>
  <c r="R1030" i="1"/>
  <c r="GK1030" i="1" s="1"/>
  <c r="CQ1029" i="1"/>
  <c r="P1029" i="1"/>
  <c r="CP1029" i="1" s="1"/>
  <c r="O1029" i="1" s="1"/>
  <c r="GM1029" i="1" s="1"/>
  <c r="GN1029" i="1" s="1"/>
  <c r="CS1028" i="1"/>
  <c r="R1028" i="1"/>
  <c r="GK1028" i="1" s="1"/>
  <c r="CT1027" i="1"/>
  <c r="CQ1025" i="1"/>
  <c r="P1025" i="1"/>
  <c r="CS1024" i="1"/>
  <c r="R1024" i="1"/>
  <c r="GK1024" i="1" s="1"/>
  <c r="CQ1023" i="1"/>
  <c r="P1023" i="1"/>
  <c r="CS1022" i="1"/>
  <c r="R1022" i="1"/>
  <c r="GK1022" i="1" s="1"/>
  <c r="CQ1021" i="1"/>
  <c r="P1021" i="1"/>
  <c r="CS1020" i="1"/>
  <c r="R1020" i="1"/>
  <c r="GK1020" i="1" s="1"/>
  <c r="CQ1019" i="1"/>
  <c r="P1019" i="1"/>
  <c r="CS1018" i="1"/>
  <c r="R1018" i="1"/>
  <c r="GK1018" i="1" s="1"/>
  <c r="CQ1017" i="1"/>
  <c r="P1017" i="1"/>
  <c r="CS1016" i="1"/>
  <c r="R1016" i="1"/>
  <c r="GK1016" i="1" s="1"/>
  <c r="CQ1015" i="1"/>
  <c r="P1015" i="1"/>
  <c r="CS1014" i="1"/>
  <c r="R1014" i="1"/>
  <c r="CQ1013" i="1"/>
  <c r="P1013" i="1"/>
  <c r="CW1351" i="3"/>
  <c r="CW1353" i="3"/>
  <c r="CX1355" i="3"/>
  <c r="CX1359" i="3"/>
  <c r="CX1363" i="3"/>
  <c r="CX1367" i="3"/>
  <c r="CX1351" i="3"/>
  <c r="CX1353" i="3"/>
  <c r="CX1356" i="3"/>
  <c r="CX1360" i="3"/>
  <c r="CX1364" i="3"/>
  <c r="CX1368" i="3"/>
  <c r="CW1350" i="3"/>
  <c r="CW1352" i="3"/>
  <c r="CW1354" i="3"/>
  <c r="CX1357" i="3"/>
  <c r="CX1361" i="3"/>
  <c r="CX1365" i="3"/>
  <c r="CX1369" i="3"/>
  <c r="CU1349" i="3"/>
  <c r="CS1011" i="1"/>
  <c r="I1011" i="1"/>
  <c r="CQ1010" i="1"/>
  <c r="P1010" i="1"/>
  <c r="CP1010" i="1" s="1"/>
  <c r="O1010" i="1" s="1"/>
  <c r="CS1009" i="1"/>
  <c r="I1009" i="1"/>
  <c r="U1009" i="1" s="1"/>
  <c r="CQ1008" i="1"/>
  <c r="P1008" i="1"/>
  <c r="CS1007" i="1"/>
  <c r="R1007" i="1"/>
  <c r="GK1007" i="1" s="1"/>
  <c r="I1007" i="1"/>
  <c r="W1007" i="1" s="1"/>
  <c r="CQ1006" i="1"/>
  <c r="P1006" i="1"/>
  <c r="CP1006" i="1" s="1"/>
  <c r="O1006" i="1" s="1"/>
  <c r="GM1006" i="1" s="1"/>
  <c r="GN1006" i="1" s="1"/>
  <c r="CS1005" i="1"/>
  <c r="I1005" i="1"/>
  <c r="W1005" i="1" s="1"/>
  <c r="CQ1004" i="1"/>
  <c r="P1004" i="1"/>
  <c r="CP1004" i="1" s="1"/>
  <c r="O1004" i="1" s="1"/>
  <c r="GM1004" i="1" s="1"/>
  <c r="GN1004" i="1" s="1"/>
  <c r="CS1003" i="1"/>
  <c r="R1003" i="1"/>
  <c r="GK1003" i="1" s="1"/>
  <c r="CQ1002" i="1"/>
  <c r="P1002" i="1"/>
  <c r="CP1002" i="1" s="1"/>
  <c r="O1002" i="1" s="1"/>
  <c r="GM1002" i="1" s="1"/>
  <c r="GN1002" i="1" s="1"/>
  <c r="CS1001" i="1"/>
  <c r="R1001" i="1"/>
  <c r="GK1001" i="1" s="1"/>
  <c r="CT1000" i="1"/>
  <c r="FY931" i="1"/>
  <c r="ET931" i="1"/>
  <c r="EH931" i="1"/>
  <c r="BD931" i="1"/>
  <c r="CS929" i="1"/>
  <c r="AB929" i="1"/>
  <c r="R929" i="1"/>
  <c r="GK929" i="1" s="1"/>
  <c r="CQ928" i="1"/>
  <c r="AD928" i="1"/>
  <c r="AB928" i="1" s="1"/>
  <c r="P928" i="1"/>
  <c r="CP928" i="1" s="1"/>
  <c r="O928" i="1" s="1"/>
  <c r="CS927" i="1"/>
  <c r="AB927" i="1"/>
  <c r="R927" i="1"/>
  <c r="GK927" i="1" s="1"/>
  <c r="CT926" i="1"/>
  <c r="CQ925" i="1"/>
  <c r="AD925" i="1"/>
  <c r="AB925" i="1" s="1"/>
  <c r="P925" i="1"/>
  <c r="CP925" i="1" s="1"/>
  <c r="O925" i="1" s="1"/>
  <c r="CS924" i="1"/>
  <c r="AB924" i="1"/>
  <c r="R924" i="1"/>
  <c r="GK924" i="1" s="1"/>
  <c r="CQ923" i="1"/>
  <c r="AD923" i="1"/>
  <c r="AB923" i="1" s="1"/>
  <c r="P923" i="1"/>
  <c r="CW1266" i="3"/>
  <c r="CW1268" i="3"/>
  <c r="CW1270" i="3"/>
  <c r="CX1273" i="3"/>
  <c r="CU1265" i="3"/>
  <c r="CX1266" i="3"/>
  <c r="CX1268" i="3"/>
  <c r="CX1270" i="3"/>
  <c r="CX1274" i="3"/>
  <c r="CV1265" i="3"/>
  <c r="CW1267" i="3"/>
  <c r="CW1269" i="3"/>
  <c r="CX1271" i="3"/>
  <c r="CS921" i="1"/>
  <c r="AB921" i="1"/>
  <c r="R921" i="1"/>
  <c r="GK921" i="1" s="1"/>
  <c r="CQ919" i="1"/>
  <c r="AD919" i="1"/>
  <c r="AB919" i="1" s="1"/>
  <c r="CS918" i="1"/>
  <c r="AB918" i="1"/>
  <c r="R918" i="1"/>
  <c r="GK918" i="1" s="1"/>
  <c r="CQ917" i="1"/>
  <c r="AD917" i="1"/>
  <c r="P917" i="1"/>
  <c r="CP917" i="1" s="1"/>
  <c r="O917" i="1" s="1"/>
  <c r="CS916" i="1"/>
  <c r="AB916" i="1"/>
  <c r="R916" i="1"/>
  <c r="CQ915" i="1"/>
  <c r="AD915" i="1"/>
  <c r="AB915" i="1" s="1"/>
  <c r="P915" i="1"/>
  <c r="CV1221" i="3"/>
  <c r="CW1223" i="3"/>
  <c r="CW1225" i="3"/>
  <c r="CX1227" i="3"/>
  <c r="CX1231" i="3"/>
  <c r="CX1235" i="3"/>
  <c r="CX1239" i="3"/>
  <c r="CX1240" i="3"/>
  <c r="CW1222" i="3"/>
  <c r="CW1224" i="3"/>
  <c r="CW1226" i="3"/>
  <c r="CX1229" i="3"/>
  <c r="CX1233" i="3"/>
  <c r="CX1237" i="3"/>
  <c r="CX1241" i="3"/>
  <c r="CU1221" i="3"/>
  <c r="CX1222" i="3"/>
  <c r="CX1224" i="3"/>
  <c r="CX1226" i="3"/>
  <c r="CK912" i="1"/>
  <c r="GA880" i="1"/>
  <c r="EV880" i="1"/>
  <c r="CG880" i="1"/>
  <c r="BB880" i="1"/>
  <c r="BB961" i="1" s="1"/>
  <c r="CQ878" i="1"/>
  <c r="AD878" i="1"/>
  <c r="P878" i="1"/>
  <c r="CP878" i="1" s="1"/>
  <c r="O878" i="1" s="1"/>
  <c r="CS877" i="1"/>
  <c r="AB877" i="1"/>
  <c r="R877" i="1"/>
  <c r="GK877" i="1" s="1"/>
  <c r="CQ876" i="1"/>
  <c r="AD876" i="1"/>
  <c r="P876" i="1"/>
  <c r="CV1201" i="3"/>
  <c r="CW1203" i="3"/>
  <c r="CW1205" i="3"/>
  <c r="CW1207" i="3"/>
  <c r="CX1210" i="3"/>
  <c r="CW1202" i="3"/>
  <c r="CW1204" i="3"/>
  <c r="CW1206" i="3"/>
  <c r="CX1208" i="3"/>
  <c r="CU1201" i="3"/>
  <c r="CX1202" i="3"/>
  <c r="CX1204" i="3"/>
  <c r="CX1206" i="3"/>
  <c r="CS874" i="1"/>
  <c r="AB874" i="1"/>
  <c r="R874" i="1"/>
  <c r="GK874" i="1" s="1"/>
  <c r="CQ873" i="1"/>
  <c r="AD873" i="1"/>
  <c r="AB873" i="1" s="1"/>
  <c r="P873" i="1"/>
  <c r="CP873" i="1" s="1"/>
  <c r="O873" i="1" s="1"/>
  <c r="CS872" i="1"/>
  <c r="AB872" i="1"/>
  <c r="R872" i="1"/>
  <c r="GK872" i="1" s="1"/>
  <c r="CT871" i="1"/>
  <c r="CQ870" i="1"/>
  <c r="AD870" i="1"/>
  <c r="AB870" i="1" s="1"/>
  <c r="P870" i="1"/>
  <c r="CP870" i="1" s="1"/>
  <c r="O870" i="1" s="1"/>
  <c r="GM870" i="1" s="1"/>
  <c r="GN870" i="1" s="1"/>
  <c r="CT869" i="1"/>
  <c r="CS868" i="1"/>
  <c r="AB868" i="1"/>
  <c r="R868" i="1"/>
  <c r="GK868" i="1" s="1"/>
  <c r="I868" i="1"/>
  <c r="T868" i="1" s="1"/>
  <c r="DY880" i="1" s="1"/>
  <c r="CQ867" i="1"/>
  <c r="AD867" i="1"/>
  <c r="P867" i="1"/>
  <c r="CP867" i="1" s="1"/>
  <c r="O867" i="1" s="1"/>
  <c r="CS866" i="1"/>
  <c r="AB866" i="1"/>
  <c r="R866" i="1"/>
  <c r="GK866" i="1" s="1"/>
  <c r="CQ865" i="1"/>
  <c r="AD865" i="1"/>
  <c r="AB865" i="1" s="1"/>
  <c r="P865" i="1"/>
  <c r="CS864" i="1"/>
  <c r="AB864" i="1"/>
  <c r="R864" i="1"/>
  <c r="CT863" i="1"/>
  <c r="CM861" i="1"/>
  <c r="FY829" i="1"/>
  <c r="ET829" i="1"/>
  <c r="EH829" i="1"/>
  <c r="BD829" i="1"/>
  <c r="CS827" i="1"/>
  <c r="AB827" i="1"/>
  <c r="R827" i="1"/>
  <c r="GK827" i="1" s="1"/>
  <c r="CQ826" i="1"/>
  <c r="AD826" i="1"/>
  <c r="AB826" i="1" s="1"/>
  <c r="P826" i="1"/>
  <c r="CP826" i="1" s="1"/>
  <c r="O826" i="1" s="1"/>
  <c r="CS825" i="1"/>
  <c r="AB825" i="1"/>
  <c r="R825" i="1"/>
  <c r="GK825" i="1" s="1"/>
  <c r="CT824" i="1"/>
  <c r="CQ823" i="1"/>
  <c r="AD823" i="1"/>
  <c r="AB823" i="1" s="1"/>
  <c r="P823" i="1"/>
  <c r="CP823" i="1" s="1"/>
  <c r="O823" i="1" s="1"/>
  <c r="CS822" i="1"/>
  <c r="AB822" i="1"/>
  <c r="R822" i="1"/>
  <c r="GK822" i="1" s="1"/>
  <c r="CQ821" i="1"/>
  <c r="AD821" i="1"/>
  <c r="AB821" i="1" s="1"/>
  <c r="P821" i="1"/>
  <c r="CX1099" i="3"/>
  <c r="CX1101" i="3"/>
  <c r="CX1104" i="3"/>
  <c r="CW1098" i="3"/>
  <c r="CW1100" i="3"/>
  <c r="CW1102" i="3"/>
  <c r="CX1105" i="3"/>
  <c r="CU1097" i="3"/>
  <c r="CW1101" i="3"/>
  <c r="CX1103" i="3"/>
  <c r="CS819" i="1"/>
  <c r="AB819" i="1"/>
  <c r="R819" i="1"/>
  <c r="GK819" i="1" s="1"/>
  <c r="CQ817" i="1"/>
  <c r="AD817" i="1"/>
  <c r="CS816" i="1"/>
  <c r="AB816" i="1"/>
  <c r="R816" i="1"/>
  <c r="GK816" i="1" s="1"/>
  <c r="CQ815" i="1"/>
  <c r="AD815" i="1"/>
  <c r="AB815" i="1" s="1"/>
  <c r="P815" i="1"/>
  <c r="CP815" i="1" s="1"/>
  <c r="O815" i="1" s="1"/>
  <c r="CS814" i="1"/>
  <c r="AB814" i="1"/>
  <c r="R814" i="1"/>
  <c r="CQ813" i="1"/>
  <c r="AD813" i="1"/>
  <c r="AB813" i="1" s="1"/>
  <c r="P813" i="1"/>
  <c r="CU1053" i="3"/>
  <c r="CX1054" i="3"/>
  <c r="CX1056" i="3"/>
  <c r="CX1058" i="3"/>
  <c r="CX1062" i="3"/>
  <c r="CX1066" i="3"/>
  <c r="CX1070" i="3"/>
  <c r="CX1074" i="3"/>
  <c r="CV1053" i="3"/>
  <c r="CW1055" i="3"/>
  <c r="CW1057" i="3"/>
  <c r="CX1059" i="3"/>
  <c r="CX1063" i="3"/>
  <c r="CX1067" i="3"/>
  <c r="CX1071" i="3"/>
  <c r="CW1054" i="3"/>
  <c r="CW1056" i="3"/>
  <c r="CW1058" i="3"/>
  <c r="CX1061" i="3"/>
  <c r="CX1065" i="3"/>
  <c r="CX1069" i="3"/>
  <c r="FQ810" i="1"/>
  <c r="CK810" i="1"/>
  <c r="GA744" i="1"/>
  <c r="EV744" i="1"/>
  <c r="CG744" i="1"/>
  <c r="BB744" i="1"/>
  <c r="CQ742" i="1"/>
  <c r="AD742" i="1"/>
  <c r="P742" i="1"/>
  <c r="CP742" i="1" s="1"/>
  <c r="O742" i="1" s="1"/>
  <c r="CS741" i="1"/>
  <c r="AB741" i="1"/>
  <c r="R741" i="1"/>
  <c r="GK741" i="1" s="1"/>
  <c r="CQ740" i="1"/>
  <c r="AD740" i="1"/>
  <c r="AB740" i="1" s="1"/>
  <c r="P740" i="1"/>
  <c r="CX1043" i="3"/>
  <c r="CX1046" i="3"/>
  <c r="CW1042" i="3"/>
  <c r="CW1044" i="3"/>
  <c r="CU1041" i="3"/>
  <c r="CW1043" i="3"/>
  <c r="CX1045" i="3"/>
  <c r="CS738" i="1"/>
  <c r="AB738" i="1"/>
  <c r="R738" i="1"/>
  <c r="GK738" i="1" s="1"/>
  <c r="CQ736" i="1"/>
  <c r="AD736" i="1"/>
  <c r="AB736" i="1" s="1"/>
  <c r="CS735" i="1"/>
  <c r="AB735" i="1"/>
  <c r="R735" i="1"/>
  <c r="GK735" i="1" s="1"/>
  <c r="CQ734" i="1"/>
  <c r="AD734" i="1"/>
  <c r="AB734" i="1" s="1"/>
  <c r="P734" i="1"/>
  <c r="CP734" i="1" s="1"/>
  <c r="O734" i="1" s="1"/>
  <c r="CS733" i="1"/>
  <c r="AB733" i="1"/>
  <c r="R733" i="1"/>
  <c r="GK733" i="1" s="1"/>
  <c r="CQ732" i="1"/>
  <c r="AD732" i="1"/>
  <c r="P732" i="1"/>
  <c r="CU1023" i="3"/>
  <c r="CX1024" i="3"/>
  <c r="CX1026" i="3"/>
  <c r="CX1029" i="3"/>
  <c r="CV1023" i="3"/>
  <c r="CW1025" i="3"/>
  <c r="CW1027" i="3"/>
  <c r="CX1030" i="3"/>
  <c r="CW1024" i="3"/>
  <c r="CW1026" i="3"/>
  <c r="CX1028" i="3"/>
  <c r="CS730" i="1"/>
  <c r="AB730" i="1"/>
  <c r="R730" i="1"/>
  <c r="GK730" i="1" s="1"/>
  <c r="CQ729" i="1"/>
  <c r="AD729" i="1"/>
  <c r="AB729" i="1" s="1"/>
  <c r="P729" i="1"/>
  <c r="CP729" i="1" s="1"/>
  <c r="O729" i="1" s="1"/>
  <c r="CS728" i="1"/>
  <c r="AB728" i="1"/>
  <c r="R728" i="1"/>
  <c r="GK728" i="1" s="1"/>
  <c r="CW1018" i="3"/>
  <c r="CW1020" i="3"/>
  <c r="CU1017" i="3"/>
  <c r="CX1018" i="3"/>
  <c r="CX1020" i="3"/>
  <c r="CX1022" i="3"/>
  <c r="AB727" i="1"/>
  <c r="W726" i="1"/>
  <c r="CR726" i="1"/>
  <c r="P723" i="1"/>
  <c r="CP723" i="1" s="1"/>
  <c r="O723" i="1" s="1"/>
  <c r="CQ723" i="1"/>
  <c r="GX722" i="1"/>
  <c r="CR722" i="1"/>
  <c r="AB720" i="1"/>
  <c r="GX719" i="1"/>
  <c r="T719" i="1"/>
  <c r="V719" i="1"/>
  <c r="AD719" i="1"/>
  <c r="AB719" i="1" s="1"/>
  <c r="R719" i="1"/>
  <c r="GK719" i="1" s="1"/>
  <c r="CS719" i="1"/>
  <c r="T718" i="1"/>
  <c r="T716" i="1"/>
  <c r="BB646" i="1"/>
  <c r="F692" i="1"/>
  <c r="AP646" i="1"/>
  <c r="F688" i="1"/>
  <c r="T677" i="1"/>
  <c r="CY673" i="1"/>
  <c r="X673" i="1" s="1"/>
  <c r="CZ673" i="1"/>
  <c r="Y673" i="1" s="1"/>
  <c r="CP673" i="1"/>
  <c r="O673" i="1" s="1"/>
  <c r="GM673" i="1" s="1"/>
  <c r="GN673" i="1" s="1"/>
  <c r="CY671" i="1"/>
  <c r="X671" i="1" s="1"/>
  <c r="CZ671" i="1"/>
  <c r="Y671" i="1" s="1"/>
  <c r="CY669" i="1"/>
  <c r="X669" i="1" s="1"/>
  <c r="CZ669" i="1"/>
  <c r="Y669" i="1" s="1"/>
  <c r="GM669" i="1" s="1"/>
  <c r="GN669" i="1" s="1"/>
  <c r="BZ679" i="1"/>
  <c r="CY664" i="1"/>
  <c r="X664" i="1" s="1"/>
  <c r="CZ664" i="1"/>
  <c r="Y664" i="1" s="1"/>
  <c r="GK649" i="1"/>
  <c r="CJ679" i="1"/>
  <c r="GX612" i="1"/>
  <c r="CY608" i="1"/>
  <c r="X608" i="1" s="1"/>
  <c r="CZ608" i="1"/>
  <c r="Y608" i="1" s="1"/>
  <c r="S604" i="1"/>
  <c r="CY600" i="1"/>
  <c r="X600" i="1" s="1"/>
  <c r="CZ600" i="1"/>
  <c r="Y600" i="1" s="1"/>
  <c r="CY598" i="1"/>
  <c r="X598" i="1" s="1"/>
  <c r="CZ598" i="1"/>
  <c r="Y598" i="1" s="1"/>
  <c r="CY590" i="1"/>
  <c r="X590" i="1" s="1"/>
  <c r="CZ590" i="1"/>
  <c r="Y590" i="1" s="1"/>
  <c r="AH614" i="1"/>
  <c r="F553" i="1"/>
  <c r="AO526" i="1"/>
  <c r="GM530" i="1"/>
  <c r="GN530" i="1" s="1"/>
  <c r="AG549" i="1"/>
  <c r="AF549" i="1"/>
  <c r="CY528" i="1"/>
  <c r="X528" i="1" s="1"/>
  <c r="CZ528" i="1"/>
  <c r="Y528" i="1" s="1"/>
  <c r="FU345" i="1"/>
  <c r="EL464" i="1"/>
  <c r="GM457" i="1"/>
  <c r="GN457" i="1" s="1"/>
  <c r="CP447" i="1"/>
  <c r="O447" i="1" s="1"/>
  <c r="GM447" i="1" s="1"/>
  <c r="GN447" i="1" s="1"/>
  <c r="R442" i="1"/>
  <c r="GK442" i="1" s="1"/>
  <c r="AB436" i="1"/>
  <c r="R434" i="1"/>
  <c r="GK434" i="1" s="1"/>
  <c r="AI464" i="1"/>
  <c r="U416" i="1"/>
  <c r="CJ464" i="1"/>
  <c r="Q1028" i="1"/>
  <c r="CU1413" i="3"/>
  <c r="CX1426" i="3"/>
  <c r="CX1430" i="3"/>
  <c r="CX1434" i="3"/>
  <c r="CV1413" i="3"/>
  <c r="CW1415" i="3"/>
  <c r="CW1417" i="3"/>
  <c r="CX1419" i="3"/>
  <c r="CX1423" i="3"/>
  <c r="CX1427" i="3"/>
  <c r="CX1431" i="3"/>
  <c r="CX1413" i="3"/>
  <c r="CX1415" i="3"/>
  <c r="CX1417" i="3"/>
  <c r="CX1420" i="3"/>
  <c r="CX1424" i="3"/>
  <c r="CX1428" i="3"/>
  <c r="Q1024" i="1"/>
  <c r="Q1022" i="1"/>
  <c r="Q1020" i="1"/>
  <c r="Q1018" i="1"/>
  <c r="Q1016" i="1"/>
  <c r="Q1014" i="1"/>
  <c r="Q1001" i="1"/>
  <c r="CW1328" i="3"/>
  <c r="CW1330" i="3"/>
  <c r="CW1332" i="3"/>
  <c r="CX1334" i="3"/>
  <c r="CX1338" i="3"/>
  <c r="CX1342" i="3"/>
  <c r="CX1346" i="3"/>
  <c r="CU1327" i="3"/>
  <c r="CX1328" i="3"/>
  <c r="CX1330" i="3"/>
  <c r="CX1332" i="3"/>
  <c r="CX1335" i="3"/>
  <c r="CX1339" i="3"/>
  <c r="CX1343" i="3"/>
  <c r="CX1347" i="3"/>
  <c r="CV1327" i="3"/>
  <c r="CW1329" i="3"/>
  <c r="CW1331" i="3"/>
  <c r="CW1333" i="3"/>
  <c r="CX1336" i="3"/>
  <c r="CX1340" i="3"/>
  <c r="CX1344" i="3"/>
  <c r="CX1348" i="3"/>
  <c r="EG931" i="1"/>
  <c r="BC931" i="1"/>
  <c r="AU931" i="1"/>
  <c r="AQ931" i="1"/>
  <c r="CZ927" i="1"/>
  <c r="Y927" i="1" s="1"/>
  <c r="Q927" i="1"/>
  <c r="CP927" i="1" s="1"/>
  <c r="O927" i="1" s="1"/>
  <c r="GM927" i="1" s="1"/>
  <c r="GN927" i="1" s="1"/>
  <c r="CW1296" i="3"/>
  <c r="CW1298" i="3"/>
  <c r="CW1300" i="3"/>
  <c r="CX1302" i="3"/>
  <c r="CU1295" i="3"/>
  <c r="CX1296" i="3"/>
  <c r="CX1298" i="3"/>
  <c r="CX1300" i="3"/>
  <c r="CX1303" i="3"/>
  <c r="CV1295" i="3"/>
  <c r="CW1297" i="3"/>
  <c r="CW1299" i="3"/>
  <c r="CW1301" i="3"/>
  <c r="CX1304" i="3"/>
  <c r="CZ924" i="1"/>
  <c r="Y924" i="1" s="1"/>
  <c r="Q924" i="1"/>
  <c r="CP924" i="1" s="1"/>
  <c r="O924" i="1" s="1"/>
  <c r="GM924" i="1" s="1"/>
  <c r="GN924" i="1" s="1"/>
  <c r="S923" i="1"/>
  <c r="CZ921" i="1"/>
  <c r="Y921" i="1" s="1"/>
  <c r="Q921" i="1"/>
  <c r="CZ918" i="1"/>
  <c r="Y918" i="1" s="1"/>
  <c r="Q918" i="1"/>
  <c r="CP918" i="1" s="1"/>
  <c r="O918" i="1" s="1"/>
  <c r="GM918" i="1" s="1"/>
  <c r="GN918" i="1" s="1"/>
  <c r="CZ916" i="1"/>
  <c r="Y916" i="1" s="1"/>
  <c r="Q916" i="1"/>
  <c r="AD931" i="1" s="1"/>
  <c r="S915" i="1"/>
  <c r="EU880" i="1"/>
  <c r="EM880" i="1"/>
  <c r="EI880" i="1"/>
  <c r="AO880" i="1"/>
  <c r="CZ877" i="1"/>
  <c r="Y877" i="1" s="1"/>
  <c r="Q877" i="1"/>
  <c r="AD880" i="1" s="1"/>
  <c r="S876" i="1"/>
  <c r="CZ872" i="1"/>
  <c r="Y872" i="1" s="1"/>
  <c r="Q872" i="1"/>
  <c r="CP872" i="1" s="1"/>
  <c r="O872" i="1" s="1"/>
  <c r="GM872" i="1" s="1"/>
  <c r="GN872" i="1" s="1"/>
  <c r="CX1191" i="3"/>
  <c r="CX1193" i="3"/>
  <c r="CX1195" i="3"/>
  <c r="CX1198" i="3"/>
  <c r="CU1191" i="3"/>
  <c r="CX1200" i="3"/>
  <c r="CV1191" i="3"/>
  <c r="CZ864" i="1"/>
  <c r="Y864" i="1" s="1"/>
  <c r="Q864" i="1"/>
  <c r="CP864" i="1" s="1"/>
  <c r="O864" i="1" s="1"/>
  <c r="CU1159" i="3"/>
  <c r="CX1160" i="3"/>
  <c r="CX1162" i="3"/>
  <c r="CX1164" i="3"/>
  <c r="CX1168" i="3"/>
  <c r="CX1172" i="3"/>
  <c r="CX1176" i="3"/>
  <c r="CX1180" i="3"/>
  <c r="CX1159" i="3"/>
  <c r="CX1166" i="3"/>
  <c r="CX1170" i="3"/>
  <c r="CX1174" i="3"/>
  <c r="CX1178" i="3"/>
  <c r="CL861" i="1"/>
  <c r="CD861" i="1"/>
  <c r="BZ861" i="1"/>
  <c r="EG829" i="1"/>
  <c r="BC829" i="1"/>
  <c r="AU829" i="1"/>
  <c r="AQ829" i="1"/>
  <c r="CZ825" i="1"/>
  <c r="Y825" i="1" s="1"/>
  <c r="Q825" i="1"/>
  <c r="CP825" i="1" s="1"/>
  <c r="O825" i="1" s="1"/>
  <c r="GM825" i="1" s="1"/>
  <c r="GN825" i="1" s="1"/>
  <c r="CX1129" i="3"/>
  <c r="CX1131" i="3"/>
  <c r="CX1133" i="3"/>
  <c r="CW1128" i="3"/>
  <c r="CW1130" i="3"/>
  <c r="CW1132" i="3"/>
  <c r="CX1134" i="3"/>
  <c r="CU1127" i="3"/>
  <c r="CW1129" i="3"/>
  <c r="CW1131" i="3"/>
  <c r="CW1133" i="3"/>
  <c r="CX1136" i="3"/>
  <c r="CZ822" i="1"/>
  <c r="Y822" i="1" s="1"/>
  <c r="Q822" i="1"/>
  <c r="S821" i="1"/>
  <c r="CZ819" i="1"/>
  <c r="Y819" i="1" s="1"/>
  <c r="Q819" i="1"/>
  <c r="CP819" i="1" s="1"/>
  <c r="O819" i="1" s="1"/>
  <c r="GM819" i="1" s="1"/>
  <c r="GN819" i="1" s="1"/>
  <c r="CZ816" i="1"/>
  <c r="Y816" i="1" s="1"/>
  <c r="Q816" i="1"/>
  <c r="CP816" i="1" s="1"/>
  <c r="O816" i="1" s="1"/>
  <c r="GM816" i="1" s="1"/>
  <c r="GN816" i="1" s="1"/>
  <c r="CZ814" i="1"/>
  <c r="Y814" i="1" s="1"/>
  <c r="Q814" i="1"/>
  <c r="CP814" i="1" s="1"/>
  <c r="O814" i="1" s="1"/>
  <c r="S813" i="1"/>
  <c r="BX810" i="1"/>
  <c r="EU744" i="1"/>
  <c r="EM744" i="1"/>
  <c r="EI744" i="1"/>
  <c r="AO744" i="1"/>
  <c r="CZ741" i="1"/>
  <c r="Y741" i="1" s="1"/>
  <c r="Q741" i="1"/>
  <c r="CP741" i="1" s="1"/>
  <c r="O741" i="1" s="1"/>
  <c r="GM741" i="1" s="1"/>
  <c r="GN741" i="1" s="1"/>
  <c r="S740" i="1"/>
  <c r="CZ738" i="1"/>
  <c r="Y738" i="1" s="1"/>
  <c r="Q738" i="1"/>
  <c r="CP738" i="1" s="1"/>
  <c r="O738" i="1" s="1"/>
  <c r="GM738" i="1" s="1"/>
  <c r="GN738" i="1" s="1"/>
  <c r="CZ735" i="1"/>
  <c r="Y735" i="1" s="1"/>
  <c r="Q735" i="1"/>
  <c r="CP735" i="1" s="1"/>
  <c r="O735" i="1" s="1"/>
  <c r="GM735" i="1" s="1"/>
  <c r="GN735" i="1" s="1"/>
  <c r="CZ733" i="1"/>
  <c r="Y733" i="1" s="1"/>
  <c r="Q733" i="1"/>
  <c r="CP733" i="1" s="1"/>
  <c r="O733" i="1" s="1"/>
  <c r="GM733" i="1" s="1"/>
  <c r="GN733" i="1" s="1"/>
  <c r="S732" i="1"/>
  <c r="CZ730" i="1"/>
  <c r="Y730" i="1" s="1"/>
  <c r="Q730" i="1"/>
  <c r="CP730" i="1" s="1"/>
  <c r="O730" i="1" s="1"/>
  <c r="GM730" i="1" s="1"/>
  <c r="GN730" i="1" s="1"/>
  <c r="CZ728" i="1"/>
  <c r="Y728" i="1" s="1"/>
  <c r="Q728" i="1"/>
  <c r="CP728" i="1" s="1"/>
  <c r="O728" i="1" s="1"/>
  <c r="GM728" i="1" s="1"/>
  <c r="GN728" i="1" s="1"/>
  <c r="AB726" i="1"/>
  <c r="CS724" i="1"/>
  <c r="U723" i="1"/>
  <c r="T723" i="1"/>
  <c r="R723" i="1"/>
  <c r="GK723" i="1" s="1"/>
  <c r="AB722" i="1"/>
  <c r="W718" i="1"/>
  <c r="S718" i="1"/>
  <c r="CT718" i="1"/>
  <c r="W716" i="1"/>
  <c r="EB744" i="1" s="1"/>
  <c r="S716" i="1"/>
  <c r="CT716" i="1"/>
  <c r="S714" i="1"/>
  <c r="CT714" i="1"/>
  <c r="CZ713" i="1"/>
  <c r="Y713" i="1" s="1"/>
  <c r="CY713" i="1"/>
  <c r="X713" i="1" s="1"/>
  <c r="CM711" i="1"/>
  <c r="P697" i="1"/>
  <c r="P692" i="1"/>
  <c r="ET646" i="1"/>
  <c r="CG679" i="1"/>
  <c r="W677" i="1"/>
  <c r="S677" i="1"/>
  <c r="CT677" i="1"/>
  <c r="FR646" i="1"/>
  <c r="EI679" i="1"/>
  <c r="S665" i="1"/>
  <c r="CY662" i="1"/>
  <c r="X662" i="1" s="1"/>
  <c r="CZ662" i="1"/>
  <c r="Y662" i="1" s="1"/>
  <c r="CY660" i="1"/>
  <c r="X660" i="1" s="1"/>
  <c r="CZ660" i="1"/>
  <c r="Y660" i="1" s="1"/>
  <c r="CP657" i="1"/>
  <c r="O657" i="1" s="1"/>
  <c r="R653" i="1"/>
  <c r="GK653" i="1" s="1"/>
  <c r="AJ679" i="1"/>
  <c r="CY648" i="1"/>
  <c r="X648" i="1" s="1"/>
  <c r="CZ648" i="1"/>
  <c r="Y648" i="1" s="1"/>
  <c r="FY585" i="1"/>
  <c r="EP614" i="1"/>
  <c r="W612" i="1"/>
  <c r="CY611" i="1"/>
  <c r="X611" i="1" s="1"/>
  <c r="CZ611" i="1"/>
  <c r="Y611" i="1" s="1"/>
  <c r="FU585" i="1"/>
  <c r="EL614" i="1"/>
  <c r="CY605" i="1"/>
  <c r="X605" i="1" s="1"/>
  <c r="CZ605" i="1"/>
  <c r="Y605" i="1" s="1"/>
  <c r="T602" i="1"/>
  <c r="FV585" i="1"/>
  <c r="EM614" i="1"/>
  <c r="CY594" i="1"/>
  <c r="X594" i="1" s="1"/>
  <c r="CZ594" i="1"/>
  <c r="Y594" i="1" s="1"/>
  <c r="CP594" i="1"/>
  <c r="O594" i="1" s="1"/>
  <c r="GM594" i="1" s="1"/>
  <c r="GN594" i="1" s="1"/>
  <c r="CY592" i="1"/>
  <c r="X592" i="1" s="1"/>
  <c r="CZ592" i="1"/>
  <c r="Y592" i="1" s="1"/>
  <c r="AJ614" i="1"/>
  <c r="AG614" i="1"/>
  <c r="GA526" i="1"/>
  <c r="ER549" i="1"/>
  <c r="BB526" i="1"/>
  <c r="F562" i="1"/>
  <c r="CY546" i="1"/>
  <c r="X546" i="1" s="1"/>
  <c r="CZ546" i="1"/>
  <c r="Y546" i="1" s="1"/>
  <c r="CY544" i="1"/>
  <c r="X544" i="1" s="1"/>
  <c r="CZ544" i="1"/>
  <c r="Y544" i="1" s="1"/>
  <c r="CY542" i="1"/>
  <c r="X542" i="1" s="1"/>
  <c r="CZ542" i="1"/>
  <c r="Y542" i="1" s="1"/>
  <c r="CY540" i="1"/>
  <c r="X540" i="1" s="1"/>
  <c r="CZ540" i="1"/>
  <c r="Y540" i="1" s="1"/>
  <c r="FR526" i="1"/>
  <c r="EI549" i="1"/>
  <c r="CY537" i="1"/>
  <c r="X537" i="1" s="1"/>
  <c r="CZ537" i="1"/>
  <c r="Y537" i="1" s="1"/>
  <c r="ED549" i="1" s="1"/>
  <c r="DX549" i="1"/>
  <c r="CY534" i="1"/>
  <c r="X534" i="1" s="1"/>
  <c r="CZ534" i="1"/>
  <c r="Y534" i="1" s="1"/>
  <c r="CY532" i="1"/>
  <c r="X532" i="1" s="1"/>
  <c r="CZ532" i="1"/>
  <c r="Y532" i="1" s="1"/>
  <c r="EB549" i="1"/>
  <c r="CJ549" i="1"/>
  <c r="AI549" i="1"/>
  <c r="GK528" i="1"/>
  <c r="FV345" i="1"/>
  <c r="EM464" i="1"/>
  <c r="CY461" i="1"/>
  <c r="X461" i="1" s="1"/>
  <c r="CZ461" i="1"/>
  <c r="Y461" i="1" s="1"/>
  <c r="CY455" i="1"/>
  <c r="X455" i="1" s="1"/>
  <c r="CZ455" i="1"/>
  <c r="Y455" i="1" s="1"/>
  <c r="CP450" i="1"/>
  <c r="O450" i="1" s="1"/>
  <c r="CP446" i="1"/>
  <c r="O446" i="1" s="1"/>
  <c r="W442" i="1"/>
  <c r="CP441" i="1"/>
  <c r="O441" i="1" s="1"/>
  <c r="W434" i="1"/>
  <c r="CP433" i="1"/>
  <c r="O433" i="1" s="1"/>
  <c r="CP430" i="1"/>
  <c r="O430" i="1" s="1"/>
  <c r="CP425" i="1"/>
  <c r="O425" i="1" s="1"/>
  <c r="CP422" i="1"/>
  <c r="O422" i="1" s="1"/>
  <c r="U410" i="1"/>
  <c r="AH464" i="1"/>
  <c r="CW1489" i="3"/>
  <c r="CW1491" i="3"/>
  <c r="CX1493" i="3"/>
  <c r="CX1497" i="3"/>
  <c r="CX1501" i="3"/>
  <c r="CU1487" i="3"/>
  <c r="CX1494" i="3"/>
  <c r="CX1502" i="3"/>
  <c r="CW1488" i="3"/>
  <c r="CW1490" i="3"/>
  <c r="CW1492" i="3"/>
  <c r="CX1505" i="3"/>
  <c r="CX1498" i="3"/>
  <c r="CX1487" i="3"/>
  <c r="CX1489" i="3"/>
  <c r="CX1491" i="3"/>
  <c r="CX1503" i="3"/>
  <c r="CX1507" i="3"/>
  <c r="CW1445" i="3"/>
  <c r="CW1447" i="3"/>
  <c r="CW1449" i="3"/>
  <c r="CX1452" i="3"/>
  <c r="CX1464" i="3"/>
  <c r="CX1445" i="3"/>
  <c r="CX1447" i="3"/>
  <c r="CX1449" i="3"/>
  <c r="CX1453" i="3"/>
  <c r="CX1457" i="3"/>
  <c r="CW1444" i="3"/>
  <c r="CW1446" i="3"/>
  <c r="CW1448" i="3"/>
  <c r="CX1450" i="3"/>
  <c r="CX1454" i="3"/>
  <c r="CU1443" i="3"/>
  <c r="CX1461" i="3"/>
  <c r="CX1405" i="3"/>
  <c r="CX1409" i="3"/>
  <c r="CX1393" i="3"/>
  <c r="CX1395" i="3"/>
  <c r="CX1398" i="3"/>
  <c r="CX1402" i="3"/>
  <c r="CX1406" i="3"/>
  <c r="CX1410" i="3"/>
  <c r="CW1392" i="3"/>
  <c r="CW1394" i="3"/>
  <c r="CW1396" i="3"/>
  <c r="CX1399" i="3"/>
  <c r="CX1403" i="3"/>
  <c r="CX1407" i="3"/>
  <c r="CX1411" i="3"/>
  <c r="CU1391" i="3"/>
  <c r="CW1307" i="3"/>
  <c r="CW1309" i="3"/>
  <c r="CW1311" i="3"/>
  <c r="CX1314" i="3"/>
  <c r="CX1318" i="3"/>
  <c r="CX1322" i="3"/>
  <c r="CX1326" i="3"/>
  <c r="CX1307" i="3"/>
  <c r="CX1309" i="3"/>
  <c r="CX1311" i="3"/>
  <c r="CX1315" i="3"/>
  <c r="CX1319" i="3"/>
  <c r="CX1323" i="3"/>
  <c r="CW1306" i="3"/>
  <c r="CW1308" i="3"/>
  <c r="CW1310" i="3"/>
  <c r="CX1312" i="3"/>
  <c r="CX1316" i="3"/>
  <c r="CX1320" i="3"/>
  <c r="CX1324" i="3"/>
  <c r="CU1305" i="3"/>
  <c r="EV931" i="1"/>
  <c r="CQ929" i="1"/>
  <c r="CS928" i="1"/>
  <c r="R928" i="1"/>
  <c r="GK928" i="1" s="1"/>
  <c r="CQ927" i="1"/>
  <c r="CW1287" i="3"/>
  <c r="CW1289" i="3"/>
  <c r="CW1291" i="3"/>
  <c r="CX1294" i="3"/>
  <c r="CX1287" i="3"/>
  <c r="CX1289" i="3"/>
  <c r="CX1291" i="3"/>
  <c r="CW1286" i="3"/>
  <c r="CW1288" i="3"/>
  <c r="CW1290" i="3"/>
  <c r="CX1292" i="3"/>
  <c r="CU1285" i="3"/>
  <c r="CS925" i="1"/>
  <c r="CQ924" i="1"/>
  <c r="CS923" i="1"/>
  <c r="R923" i="1"/>
  <c r="GK923" i="1" s="1"/>
  <c r="CT922" i="1"/>
  <c r="S922" i="1"/>
  <c r="CQ921" i="1"/>
  <c r="CT920" i="1"/>
  <c r="S920" i="1"/>
  <c r="CS919" i="1"/>
  <c r="I919" i="1"/>
  <c r="T919" i="1" s="1"/>
  <c r="DY931" i="1" s="1"/>
  <c r="CQ918" i="1"/>
  <c r="CS917" i="1"/>
  <c r="CQ916" i="1"/>
  <c r="CS915" i="1"/>
  <c r="R915" i="1"/>
  <c r="CT914" i="1"/>
  <c r="S914" i="1"/>
  <c r="CP914" i="1" s="1"/>
  <c r="O914" i="1" s="1"/>
  <c r="FY880" i="1"/>
  <c r="ET880" i="1"/>
  <c r="EH880" i="1"/>
  <c r="CS878" i="1"/>
  <c r="CQ877" i="1"/>
  <c r="CS876" i="1"/>
  <c r="R876" i="1"/>
  <c r="GK876" i="1" s="1"/>
  <c r="CT875" i="1"/>
  <c r="S875" i="1"/>
  <c r="AF880" i="1" s="1"/>
  <c r="CQ874" i="1"/>
  <c r="CS873" i="1"/>
  <c r="R873" i="1"/>
  <c r="GK873" i="1" s="1"/>
  <c r="CQ872" i="1"/>
  <c r="CW1182" i="3"/>
  <c r="CW1184" i="3"/>
  <c r="CW1186" i="3"/>
  <c r="CX1189" i="3"/>
  <c r="CU1181" i="3"/>
  <c r="CW1183" i="3"/>
  <c r="CW1185" i="3"/>
  <c r="CX1187" i="3"/>
  <c r="CX1183" i="3"/>
  <c r="CX1185" i="3"/>
  <c r="CS870" i="1"/>
  <c r="R870" i="1"/>
  <c r="GK870" i="1" s="1"/>
  <c r="CQ868" i="1"/>
  <c r="CS867" i="1"/>
  <c r="R867" i="1"/>
  <c r="GK867" i="1" s="1"/>
  <c r="CQ866" i="1"/>
  <c r="CS865" i="1"/>
  <c r="R865" i="1"/>
  <c r="CQ864" i="1"/>
  <c r="CU1137" i="3"/>
  <c r="CX1138" i="3"/>
  <c r="CX1140" i="3"/>
  <c r="CX1142" i="3"/>
  <c r="CV1137" i="3"/>
  <c r="CW1139" i="3"/>
  <c r="CW1141" i="3"/>
  <c r="CX1143" i="3"/>
  <c r="CW1138" i="3"/>
  <c r="CW1140" i="3"/>
  <c r="CW1142" i="3"/>
  <c r="CX1145" i="3"/>
  <c r="CX1149" i="3"/>
  <c r="CX1153" i="3"/>
  <c r="CX1155" i="3"/>
  <c r="CX1157" i="3"/>
  <c r="CX1147" i="3"/>
  <c r="CX1151" i="3"/>
  <c r="EV829" i="1"/>
  <c r="CG829" i="1"/>
  <c r="CQ827" i="1"/>
  <c r="CS826" i="1"/>
  <c r="R826" i="1"/>
  <c r="GK826" i="1" s="1"/>
  <c r="CQ825" i="1"/>
  <c r="CU1117" i="3"/>
  <c r="CX1118" i="3"/>
  <c r="CX1120" i="3"/>
  <c r="CX1122" i="3"/>
  <c r="CX1125" i="3"/>
  <c r="CV1117" i="3"/>
  <c r="CW1119" i="3"/>
  <c r="CW1121" i="3"/>
  <c r="CW1123" i="3"/>
  <c r="CX1126" i="3"/>
  <c r="CX1117" i="3"/>
  <c r="CW1120" i="3"/>
  <c r="CW1122" i="3"/>
  <c r="CX1124" i="3"/>
  <c r="CS823" i="1"/>
  <c r="CQ822" i="1"/>
  <c r="CS821" i="1"/>
  <c r="R821" i="1"/>
  <c r="GK821" i="1" s="1"/>
  <c r="CT820" i="1"/>
  <c r="S820" i="1"/>
  <c r="CP820" i="1" s="1"/>
  <c r="O820" i="1" s="1"/>
  <c r="CQ819" i="1"/>
  <c r="CT818" i="1"/>
  <c r="S818" i="1"/>
  <c r="CS817" i="1"/>
  <c r="I817" i="1"/>
  <c r="R817" i="1" s="1"/>
  <c r="GK817" i="1" s="1"/>
  <c r="CQ816" i="1"/>
  <c r="CS815" i="1"/>
  <c r="CQ814" i="1"/>
  <c r="CS813" i="1"/>
  <c r="R813" i="1"/>
  <c r="CT812" i="1"/>
  <c r="S812" i="1"/>
  <c r="CP812" i="1" s="1"/>
  <c r="O812" i="1" s="1"/>
  <c r="FY744" i="1"/>
  <c r="ET744" i="1"/>
  <c r="EH744" i="1"/>
  <c r="CS742" i="1"/>
  <c r="CQ741" i="1"/>
  <c r="CS740" i="1"/>
  <c r="R740" i="1"/>
  <c r="GK740" i="1" s="1"/>
  <c r="CT739" i="1"/>
  <c r="S739" i="1"/>
  <c r="CQ738" i="1"/>
  <c r="CT737" i="1"/>
  <c r="S737" i="1"/>
  <c r="CP737" i="1" s="1"/>
  <c r="O737" i="1" s="1"/>
  <c r="CS736" i="1"/>
  <c r="I736" i="1"/>
  <c r="R736" i="1" s="1"/>
  <c r="GK736" i="1" s="1"/>
  <c r="CQ735" i="1"/>
  <c r="CS734" i="1"/>
  <c r="CQ733" i="1"/>
  <c r="CS732" i="1"/>
  <c r="R732" i="1"/>
  <c r="GK732" i="1" s="1"/>
  <c r="CT731" i="1"/>
  <c r="S731" i="1"/>
  <c r="CQ730" i="1"/>
  <c r="CS729" i="1"/>
  <c r="R729" i="1"/>
  <c r="GK729" i="1" s="1"/>
  <c r="CQ728" i="1"/>
  <c r="P725" i="1"/>
  <c r="CQ725" i="1"/>
  <c r="S725" i="1"/>
  <c r="CR724" i="1"/>
  <c r="AD724" i="1"/>
  <c r="AB724" i="1" s="1"/>
  <c r="P721" i="1"/>
  <c r="CQ721" i="1"/>
  <c r="S721" i="1"/>
  <c r="CZ719" i="1"/>
  <c r="Y719" i="1" s="1"/>
  <c r="CX993" i="3"/>
  <c r="CX995" i="3"/>
  <c r="CX999" i="3"/>
  <c r="CW992" i="3"/>
  <c r="CW994" i="3"/>
  <c r="CX996" i="3"/>
  <c r="CX1000" i="3"/>
  <c r="CU991" i="3"/>
  <c r="CW993" i="3"/>
  <c r="CW995" i="3"/>
  <c r="CX998" i="3"/>
  <c r="P719" i="1"/>
  <c r="CP719" i="1" s="1"/>
  <c r="O719" i="1" s="1"/>
  <c r="GM719" i="1" s="1"/>
  <c r="GN719" i="1" s="1"/>
  <c r="GX718" i="1"/>
  <c r="U718" i="1"/>
  <c r="R718" i="1"/>
  <c r="GK718" i="1" s="1"/>
  <c r="GX716" i="1"/>
  <c r="U716" i="1"/>
  <c r="R716" i="1"/>
  <c r="EP679" i="1"/>
  <c r="BD679" i="1"/>
  <c r="GX677" i="1"/>
  <c r="U677" i="1"/>
  <c r="R677" i="1"/>
  <c r="GK677" i="1" s="1"/>
  <c r="CY675" i="1"/>
  <c r="X675" i="1" s="1"/>
  <c r="CZ675" i="1"/>
  <c r="Y675" i="1" s="1"/>
  <c r="GM671" i="1"/>
  <c r="GN671" i="1" s="1"/>
  <c r="CD679" i="1"/>
  <c r="AT679" i="1"/>
  <c r="CC646" i="1"/>
  <c r="V665" i="1"/>
  <c r="CP664" i="1"/>
  <c r="O664" i="1" s="1"/>
  <c r="CY656" i="1"/>
  <c r="X656" i="1" s="1"/>
  <c r="CZ656" i="1"/>
  <c r="Y656" i="1" s="1"/>
  <c r="GX653" i="1"/>
  <c r="V651" i="1"/>
  <c r="AG679" i="1"/>
  <c r="AI679" i="1"/>
  <c r="F639" i="1"/>
  <c r="BD585" i="1"/>
  <c r="AO585" i="1"/>
  <c r="F618" i="1"/>
  <c r="CY609" i="1"/>
  <c r="X609" i="1" s="1"/>
  <c r="CZ609" i="1"/>
  <c r="Y609" i="1" s="1"/>
  <c r="CP608" i="1"/>
  <c r="O608" i="1" s="1"/>
  <c r="GM608" i="1" s="1"/>
  <c r="GN608" i="1" s="1"/>
  <c r="U604" i="1"/>
  <c r="CY599" i="1"/>
  <c r="X599" i="1" s="1"/>
  <c r="CZ599" i="1"/>
  <c r="Y599" i="1" s="1"/>
  <c r="CP598" i="1"/>
  <c r="O598" i="1" s="1"/>
  <c r="GM598" i="1" s="1"/>
  <c r="GN598" i="1" s="1"/>
  <c r="GK594" i="1"/>
  <c r="CP590" i="1"/>
  <c r="O590" i="1" s="1"/>
  <c r="GM590" i="1" s="1"/>
  <c r="GN590" i="1" s="1"/>
  <c r="CP589" i="1"/>
  <c r="O589" i="1" s="1"/>
  <c r="GM589" i="1" s="1"/>
  <c r="GN589" i="1" s="1"/>
  <c r="AI614" i="1"/>
  <c r="AT549" i="1"/>
  <c r="CC526" i="1"/>
  <c r="AP549" i="1"/>
  <c r="BY526" i="1"/>
  <c r="CI549" i="1"/>
  <c r="CY530" i="1"/>
  <c r="X530" i="1" s="1"/>
  <c r="CZ530" i="1"/>
  <c r="Y530" i="1" s="1"/>
  <c r="GB549" i="1"/>
  <c r="EA549" i="1"/>
  <c r="DZ549" i="1"/>
  <c r="AJ549" i="1"/>
  <c r="CP459" i="1"/>
  <c r="O459" i="1" s="1"/>
  <c r="AB451" i="1"/>
  <c r="U442" i="1"/>
  <c r="GX438" i="1"/>
  <c r="U434" i="1"/>
  <c r="CY431" i="1"/>
  <c r="X431" i="1" s="1"/>
  <c r="CZ431" i="1"/>
  <c r="Y431" i="1" s="1"/>
  <c r="CP429" i="1"/>
  <c r="O429" i="1" s="1"/>
  <c r="GM429" i="1" s="1"/>
  <c r="GN429" i="1" s="1"/>
  <c r="CY423" i="1"/>
  <c r="X423" i="1" s="1"/>
  <c r="CZ423" i="1"/>
  <c r="Y423" i="1" s="1"/>
  <c r="AJ464" i="1"/>
  <c r="CX1282" i="3"/>
  <c r="CW1276" i="3"/>
  <c r="CW1278" i="3"/>
  <c r="CW1280" i="3"/>
  <c r="CX1283" i="3"/>
  <c r="CU1275" i="3"/>
  <c r="CX1276" i="3"/>
  <c r="CX1278" i="3"/>
  <c r="CX1280" i="3"/>
  <c r="CX1284" i="3"/>
  <c r="CU1243" i="3"/>
  <c r="CX1252" i="3"/>
  <c r="CX1256" i="3"/>
  <c r="CX1260" i="3"/>
  <c r="CX1264" i="3"/>
  <c r="CV1243" i="3"/>
  <c r="CW1245" i="3"/>
  <c r="CW1247" i="3"/>
  <c r="CX1249" i="3"/>
  <c r="CX1253" i="3"/>
  <c r="CX1257" i="3"/>
  <c r="CX1261" i="3"/>
  <c r="CX1243" i="3"/>
  <c r="CX1245" i="3"/>
  <c r="CX1247" i="3"/>
  <c r="CX1250" i="3"/>
  <c r="CX1254" i="3"/>
  <c r="CX1258" i="3"/>
  <c r="CX1262" i="3"/>
  <c r="EG880" i="1"/>
  <c r="CW1212" i="3"/>
  <c r="CW1214" i="3"/>
  <c r="CW1216" i="3"/>
  <c r="CX1218" i="3"/>
  <c r="CU1211" i="3"/>
  <c r="CW1213" i="3"/>
  <c r="CW1215" i="3"/>
  <c r="CW1217" i="3"/>
  <c r="CX1220" i="3"/>
  <c r="CX1213" i="3"/>
  <c r="CX1215" i="3"/>
  <c r="CX1217" i="3"/>
  <c r="EU829" i="1"/>
  <c r="EM829" i="1"/>
  <c r="EI829" i="1"/>
  <c r="CV1107" i="3"/>
  <c r="CW1109" i="3"/>
  <c r="CW1111" i="3"/>
  <c r="CX1113" i="3"/>
  <c r="CX1107" i="3"/>
  <c r="CX1109" i="3"/>
  <c r="CX1111" i="3"/>
  <c r="CX1114" i="3"/>
  <c r="CU1107" i="3"/>
  <c r="CW1076" i="3"/>
  <c r="CW1078" i="3"/>
  <c r="CW1080" i="3"/>
  <c r="CX1083" i="3"/>
  <c r="CX1087" i="3"/>
  <c r="CX1091" i="3"/>
  <c r="CX1095" i="3"/>
  <c r="CU1075" i="3"/>
  <c r="CX1076" i="3"/>
  <c r="CX1078" i="3"/>
  <c r="CX1080" i="3"/>
  <c r="CX1084" i="3"/>
  <c r="CX1088" i="3"/>
  <c r="CX1092" i="3"/>
  <c r="CX1096" i="3"/>
  <c r="EG744" i="1"/>
  <c r="BC744" i="1"/>
  <c r="AU744" i="1"/>
  <c r="AQ744" i="1"/>
  <c r="CW1048" i="3"/>
  <c r="CW1050" i="3"/>
  <c r="CU1047" i="3"/>
  <c r="CX1048" i="3"/>
  <c r="CX1050" i="3"/>
  <c r="CX1052" i="3"/>
  <c r="CV1032" i="3"/>
  <c r="CW1034" i="3"/>
  <c r="CW1036" i="3"/>
  <c r="CX1039" i="3"/>
  <c r="CX1032" i="3"/>
  <c r="CX1034" i="3"/>
  <c r="CX1036" i="3"/>
  <c r="CX1040" i="3"/>
  <c r="CU1032" i="3"/>
  <c r="CX1038" i="3"/>
  <c r="CS726" i="1"/>
  <c r="CS722" i="1"/>
  <c r="CP718" i="1"/>
  <c r="O718" i="1" s="1"/>
  <c r="CP717" i="1"/>
  <c r="O717" i="1" s="1"/>
  <c r="GM717" i="1" s="1"/>
  <c r="GN717" i="1" s="1"/>
  <c r="CP716" i="1"/>
  <c r="O716" i="1" s="1"/>
  <c r="AB713" i="1"/>
  <c r="P713" i="1"/>
  <c r="CQ713" i="1"/>
  <c r="GA679" i="1"/>
  <c r="FQ646" i="1"/>
  <c r="BC646" i="1"/>
  <c r="F695" i="1"/>
  <c r="AH646" i="1"/>
  <c r="U679" i="1"/>
  <c r="CP677" i="1"/>
  <c r="O677" i="1" s="1"/>
  <c r="FV646" i="1"/>
  <c r="EM679" i="1"/>
  <c r="CY670" i="1"/>
  <c r="X670" i="1" s="1"/>
  <c r="CZ670" i="1"/>
  <c r="Y670" i="1" s="1"/>
  <c r="CY667" i="1"/>
  <c r="X667" i="1" s="1"/>
  <c r="CZ667" i="1"/>
  <c r="Y667" i="1" s="1"/>
  <c r="GX665" i="1"/>
  <c r="CY663" i="1"/>
  <c r="X663" i="1" s="1"/>
  <c r="CZ663" i="1"/>
  <c r="Y663" i="1" s="1"/>
  <c r="CP663" i="1"/>
  <c r="O663" i="1" s="1"/>
  <c r="GM663" i="1" s="1"/>
  <c r="GN663" i="1" s="1"/>
  <c r="CY658" i="1"/>
  <c r="X658" i="1" s="1"/>
  <c r="CZ658" i="1"/>
  <c r="Y658" i="1" s="1"/>
  <c r="CP658" i="1"/>
  <c r="O658" i="1" s="1"/>
  <c r="GM658" i="1" s="1"/>
  <c r="GN658" i="1" s="1"/>
  <c r="CY657" i="1"/>
  <c r="X657" i="1" s="1"/>
  <c r="CZ657" i="1"/>
  <c r="Y657" i="1" s="1"/>
  <c r="U651" i="1"/>
  <c r="CY649" i="1"/>
  <c r="X649" i="1" s="1"/>
  <c r="CZ649" i="1"/>
  <c r="Y649" i="1" s="1"/>
  <c r="CP649" i="1"/>
  <c r="O649" i="1" s="1"/>
  <c r="R612" i="1"/>
  <c r="GK612" i="1" s="1"/>
  <c r="CP611" i="1"/>
  <c r="O611" i="1" s="1"/>
  <c r="GM611" i="1" s="1"/>
  <c r="GN611" i="1" s="1"/>
  <c r="FQ585" i="1"/>
  <c r="EH614" i="1"/>
  <c r="GA614" i="1"/>
  <c r="CY607" i="1"/>
  <c r="X607" i="1" s="1"/>
  <c r="CZ607" i="1"/>
  <c r="Y607" i="1" s="1"/>
  <c r="CP605" i="1"/>
  <c r="O605" i="1" s="1"/>
  <c r="FR585" i="1"/>
  <c r="EI614" i="1"/>
  <c r="CY597" i="1"/>
  <c r="X597" i="1" s="1"/>
  <c r="CZ597" i="1"/>
  <c r="Y597" i="1" s="1"/>
  <c r="GM592" i="1"/>
  <c r="GN592" i="1" s="1"/>
  <c r="CP591" i="1"/>
  <c r="O591" i="1" s="1"/>
  <c r="GM591" i="1" s="1"/>
  <c r="GN591" i="1" s="1"/>
  <c r="CY588" i="1"/>
  <c r="X588" i="1" s="1"/>
  <c r="CZ588" i="1"/>
  <c r="Y588" i="1" s="1"/>
  <c r="CJ614" i="1"/>
  <c r="CY547" i="1"/>
  <c r="X547" i="1" s="1"/>
  <c r="CZ547" i="1"/>
  <c r="Y547" i="1" s="1"/>
  <c r="FV526" i="1"/>
  <c r="EM549" i="1"/>
  <c r="CY538" i="1"/>
  <c r="X538" i="1" s="1"/>
  <c r="CZ538" i="1"/>
  <c r="Y538" i="1" s="1"/>
  <c r="CY536" i="1"/>
  <c r="X536" i="1" s="1"/>
  <c r="CZ536" i="1"/>
  <c r="Y536" i="1" s="1"/>
  <c r="DY549" i="1"/>
  <c r="AH549" i="1"/>
  <c r="FR345" i="1"/>
  <c r="EI464" i="1"/>
  <c r="CP461" i="1"/>
  <c r="O461" i="1" s="1"/>
  <c r="GM461" i="1" s="1"/>
  <c r="GN461" i="1" s="1"/>
  <c r="FQ345" i="1"/>
  <c r="EH464" i="1"/>
  <c r="GA464" i="1"/>
  <c r="GX458" i="1"/>
  <c r="CY456" i="1"/>
  <c r="X456" i="1" s="1"/>
  <c r="CZ456" i="1"/>
  <c r="Y456" i="1" s="1"/>
  <c r="CY453" i="1"/>
  <c r="X453" i="1" s="1"/>
  <c r="CZ453" i="1"/>
  <c r="Y453" i="1" s="1"/>
  <c r="CP452" i="1"/>
  <c r="O452" i="1" s="1"/>
  <c r="GM452" i="1" s="1"/>
  <c r="GN452" i="1" s="1"/>
  <c r="CP448" i="1"/>
  <c r="O448" i="1" s="1"/>
  <c r="CP443" i="1"/>
  <c r="O443" i="1" s="1"/>
  <c r="GM443" i="1" s="1"/>
  <c r="GN443" i="1" s="1"/>
  <c r="T442" i="1"/>
  <c r="CP437" i="1"/>
  <c r="O437" i="1" s="1"/>
  <c r="GM437" i="1" s="1"/>
  <c r="GN437" i="1" s="1"/>
  <c r="T434" i="1"/>
  <c r="CP427" i="1"/>
  <c r="O427" i="1" s="1"/>
  <c r="GM427" i="1" s="1"/>
  <c r="GN427" i="1" s="1"/>
  <c r="AG464" i="1"/>
  <c r="W408" i="1"/>
  <c r="Q720" i="1"/>
  <c r="CP720" i="1" s="1"/>
  <c r="O720" i="1" s="1"/>
  <c r="CX1003" i="3"/>
  <c r="CX1005" i="3"/>
  <c r="CX1009" i="3"/>
  <c r="CW1002" i="3"/>
  <c r="CW1004" i="3"/>
  <c r="CX1006" i="3"/>
  <c r="CX1010" i="3"/>
  <c r="CU1001" i="3"/>
  <c r="CW1003" i="3"/>
  <c r="CW1005" i="3"/>
  <c r="CX1008" i="3"/>
  <c r="Q717" i="1"/>
  <c r="Q715" i="1"/>
  <c r="EU679" i="1"/>
  <c r="AO679" i="1"/>
  <c r="Q676" i="1"/>
  <c r="CP676" i="1" s="1"/>
  <c r="O676" i="1" s="1"/>
  <c r="GM676" i="1" s="1"/>
  <c r="GN676" i="1" s="1"/>
  <c r="CT675" i="1"/>
  <c r="CY674" i="1"/>
  <c r="X674" i="1" s="1"/>
  <c r="CQ674" i="1"/>
  <c r="P674" i="1"/>
  <c r="CP674" i="1" s="1"/>
  <c r="O674" i="1" s="1"/>
  <c r="Q673" i="1"/>
  <c r="CY672" i="1"/>
  <c r="X672" i="1" s="1"/>
  <c r="CQ672" i="1"/>
  <c r="P672" i="1"/>
  <c r="CP672" i="1" s="1"/>
  <c r="O672" i="1" s="1"/>
  <c r="CT671" i="1"/>
  <c r="Q670" i="1"/>
  <c r="CP670" i="1" s="1"/>
  <c r="O670" i="1" s="1"/>
  <c r="GM670" i="1" s="1"/>
  <c r="GN670" i="1" s="1"/>
  <c r="CT669" i="1"/>
  <c r="Q668" i="1"/>
  <c r="CP668" i="1" s="1"/>
  <c r="O668" i="1" s="1"/>
  <c r="GM668" i="1" s="1"/>
  <c r="GN668" i="1" s="1"/>
  <c r="CT667" i="1"/>
  <c r="CY666" i="1"/>
  <c r="X666" i="1" s="1"/>
  <c r="CQ666" i="1"/>
  <c r="P666" i="1"/>
  <c r="CP666" i="1" s="1"/>
  <c r="O666" i="1" s="1"/>
  <c r="CT664" i="1"/>
  <c r="Q663" i="1"/>
  <c r="CU935" i="3"/>
  <c r="CW937" i="3"/>
  <c r="CX939" i="3"/>
  <c r="CX935" i="3"/>
  <c r="CX937" i="3"/>
  <c r="CX940" i="3"/>
  <c r="CS662" i="1"/>
  <c r="R662" i="1"/>
  <c r="GK662" i="1" s="1"/>
  <c r="CT661" i="1"/>
  <c r="S661" i="1"/>
  <c r="CP661" i="1" s="1"/>
  <c r="O661" i="1" s="1"/>
  <c r="Q660" i="1"/>
  <c r="CP660" i="1" s="1"/>
  <c r="O660" i="1" s="1"/>
  <c r="GM660" i="1" s="1"/>
  <c r="GN660" i="1" s="1"/>
  <c r="CT659" i="1"/>
  <c r="S659" i="1"/>
  <c r="Q658" i="1"/>
  <c r="CT657" i="1"/>
  <c r="Q656" i="1"/>
  <c r="CP656" i="1" s="1"/>
  <c r="O656" i="1" s="1"/>
  <c r="GM656" i="1" s="1"/>
  <c r="GN656" i="1" s="1"/>
  <c r="CT655" i="1"/>
  <c r="S655" i="1"/>
  <c r="CP655" i="1" s="1"/>
  <c r="O655" i="1" s="1"/>
  <c r="CY654" i="1"/>
  <c r="X654" i="1" s="1"/>
  <c r="CQ654" i="1"/>
  <c r="P654" i="1"/>
  <c r="CP654" i="1" s="1"/>
  <c r="O654" i="1" s="1"/>
  <c r="GM654" i="1" s="1"/>
  <c r="GN654" i="1" s="1"/>
  <c r="CT652" i="1"/>
  <c r="S652" i="1"/>
  <c r="CT650" i="1"/>
  <c r="S650" i="1"/>
  <c r="AF679" i="1" s="1"/>
  <c r="Q649" i="1"/>
  <c r="CU899" i="3"/>
  <c r="CW903" i="3"/>
  <c r="CX905" i="3"/>
  <c r="CX899" i="3"/>
  <c r="CX901" i="3"/>
  <c r="CX903" i="3"/>
  <c r="CX906" i="3"/>
  <c r="CS648" i="1"/>
  <c r="R648" i="1"/>
  <c r="CL646" i="1"/>
  <c r="EG614" i="1"/>
  <c r="BC614" i="1"/>
  <c r="AU614" i="1"/>
  <c r="AQ614" i="1"/>
  <c r="CT611" i="1"/>
  <c r="Q610" i="1"/>
  <c r="CP610" i="1" s="1"/>
  <c r="O610" i="1" s="1"/>
  <c r="CU883" i="3"/>
  <c r="CX883" i="3"/>
  <c r="CX885" i="3"/>
  <c r="CX888" i="3"/>
  <c r="CS609" i="1"/>
  <c r="R609" i="1"/>
  <c r="GK609" i="1" s="1"/>
  <c r="CT608" i="1"/>
  <c r="CS607" i="1"/>
  <c r="R607" i="1"/>
  <c r="GK607" i="1" s="1"/>
  <c r="CT605" i="1"/>
  <c r="CT603" i="1"/>
  <c r="S603" i="1"/>
  <c r="CP603" i="1" s="1"/>
  <c r="O603" i="1" s="1"/>
  <c r="CT601" i="1"/>
  <c r="S601" i="1"/>
  <c r="Q600" i="1"/>
  <c r="CP600" i="1" s="1"/>
  <c r="O600" i="1" s="1"/>
  <c r="GM600" i="1" s="1"/>
  <c r="GN600" i="1" s="1"/>
  <c r="CX867" i="3"/>
  <c r="CX869" i="3"/>
  <c r="CX871" i="3"/>
  <c r="CU867" i="3"/>
  <c r="CV867" i="3"/>
  <c r="CW869" i="3"/>
  <c r="CW871" i="3"/>
  <c r="CX874" i="3"/>
  <c r="CS599" i="1"/>
  <c r="R599" i="1"/>
  <c r="GK599" i="1" s="1"/>
  <c r="CT598" i="1"/>
  <c r="Q597" i="1"/>
  <c r="CP597" i="1" s="1"/>
  <c r="O597" i="1" s="1"/>
  <c r="GM597" i="1" s="1"/>
  <c r="GN597" i="1" s="1"/>
  <c r="CT596" i="1"/>
  <c r="S596" i="1"/>
  <c r="CY595" i="1"/>
  <c r="X595" i="1" s="1"/>
  <c r="CQ595" i="1"/>
  <c r="P595" i="1"/>
  <c r="CP595" i="1" s="1"/>
  <c r="O595" i="1" s="1"/>
  <c r="Q594" i="1"/>
  <c r="CY593" i="1"/>
  <c r="X593" i="1" s="1"/>
  <c r="CQ593" i="1"/>
  <c r="P593" i="1"/>
  <c r="CP593" i="1" s="1"/>
  <c r="O593" i="1" s="1"/>
  <c r="CT592" i="1"/>
  <c r="Q591" i="1"/>
  <c r="CT590" i="1"/>
  <c r="Q589" i="1"/>
  <c r="AD614" i="1" s="1"/>
  <c r="CT588" i="1"/>
  <c r="CY587" i="1"/>
  <c r="X587" i="1" s="1"/>
  <c r="CQ587" i="1"/>
  <c r="P587" i="1"/>
  <c r="FP585" i="1"/>
  <c r="BX585" i="1"/>
  <c r="FY549" i="1"/>
  <c r="ET549" i="1"/>
  <c r="EL549" i="1"/>
  <c r="EH549" i="1"/>
  <c r="BD549" i="1"/>
  <c r="CS547" i="1"/>
  <c r="R547" i="1"/>
  <c r="GK547" i="1" s="1"/>
  <c r="CT546" i="1"/>
  <c r="CY545" i="1"/>
  <c r="X545" i="1" s="1"/>
  <c r="CQ545" i="1"/>
  <c r="P545" i="1"/>
  <c r="CP545" i="1" s="1"/>
  <c r="O545" i="1" s="1"/>
  <c r="CS544" i="1"/>
  <c r="R544" i="1"/>
  <c r="GK544" i="1" s="1"/>
  <c r="CY543" i="1"/>
  <c r="X543" i="1" s="1"/>
  <c r="CQ543" i="1"/>
  <c r="P543" i="1"/>
  <c r="CP543" i="1" s="1"/>
  <c r="O543" i="1" s="1"/>
  <c r="GM543" i="1" s="1"/>
  <c r="GN543" i="1" s="1"/>
  <c r="CS542" i="1"/>
  <c r="R542" i="1"/>
  <c r="GK542" i="1" s="1"/>
  <c r="CY541" i="1"/>
  <c r="X541" i="1" s="1"/>
  <c r="CQ541" i="1"/>
  <c r="P541" i="1"/>
  <c r="CP541" i="1" s="1"/>
  <c r="O541" i="1" s="1"/>
  <c r="GM541" i="1" s="1"/>
  <c r="GN541" i="1" s="1"/>
  <c r="CS540" i="1"/>
  <c r="R540" i="1"/>
  <c r="GK540" i="1" s="1"/>
  <c r="CY539" i="1"/>
  <c r="X539" i="1" s="1"/>
  <c r="CQ539" i="1"/>
  <c r="P539" i="1"/>
  <c r="CP539" i="1" s="1"/>
  <c r="O539" i="1" s="1"/>
  <c r="Q538" i="1"/>
  <c r="CP538" i="1" s="1"/>
  <c r="O538" i="1" s="1"/>
  <c r="GM538" i="1" s="1"/>
  <c r="GN538" i="1" s="1"/>
  <c r="CW808" i="3"/>
  <c r="CW810" i="3"/>
  <c r="CX807" i="3"/>
  <c r="CU807" i="3"/>
  <c r="CV807" i="3"/>
  <c r="CW809" i="3"/>
  <c r="CW811" i="3"/>
  <c r="CX812" i="3"/>
  <c r="CX816" i="3"/>
  <c r="CX808" i="3"/>
  <c r="CX810" i="3"/>
  <c r="CX814" i="3"/>
  <c r="CS537" i="1"/>
  <c r="R537" i="1"/>
  <c r="GK537" i="1" s="1"/>
  <c r="CT536" i="1"/>
  <c r="CY535" i="1"/>
  <c r="X535" i="1" s="1"/>
  <c r="CQ535" i="1"/>
  <c r="P535" i="1"/>
  <c r="CP535" i="1" s="1"/>
  <c r="O535" i="1" s="1"/>
  <c r="GM535" i="1" s="1"/>
  <c r="GN535" i="1" s="1"/>
  <c r="CS534" i="1"/>
  <c r="R534" i="1"/>
  <c r="GK534" i="1" s="1"/>
  <c r="CY533" i="1"/>
  <c r="X533" i="1" s="1"/>
  <c r="EC549" i="1" s="1"/>
  <c r="CQ533" i="1"/>
  <c r="P533" i="1"/>
  <c r="CP533" i="1" s="1"/>
  <c r="O533" i="1" s="1"/>
  <c r="CS532" i="1"/>
  <c r="R532" i="1"/>
  <c r="GK532" i="1" s="1"/>
  <c r="CQ531" i="1"/>
  <c r="P531" i="1"/>
  <c r="CP531" i="1" s="1"/>
  <c r="O531" i="1" s="1"/>
  <c r="GM531" i="1" s="1"/>
  <c r="GN531" i="1" s="1"/>
  <c r="R530" i="1"/>
  <c r="GK530" i="1" s="1"/>
  <c r="P529" i="1"/>
  <c r="Q528" i="1"/>
  <c r="CW788" i="3"/>
  <c r="CW790" i="3"/>
  <c r="CX792" i="3"/>
  <c r="CX796" i="3"/>
  <c r="CU787" i="3"/>
  <c r="CX793" i="3"/>
  <c r="CV787" i="3"/>
  <c r="CW789" i="3"/>
  <c r="CW791" i="3"/>
  <c r="CX788" i="3"/>
  <c r="CX790" i="3"/>
  <c r="FQ526" i="1"/>
  <c r="CK526" i="1"/>
  <c r="EG464" i="1"/>
  <c r="BC464" i="1"/>
  <c r="AU464" i="1"/>
  <c r="AQ464" i="1"/>
  <c r="Q462" i="1"/>
  <c r="CW784" i="3"/>
  <c r="CX786" i="3"/>
  <c r="CU783" i="3"/>
  <c r="CX784" i="3"/>
  <c r="CV783" i="3"/>
  <c r="CW785" i="3"/>
  <c r="Q456" i="1"/>
  <c r="CU762" i="3"/>
  <c r="CV762" i="3"/>
  <c r="CW764" i="3"/>
  <c r="CX762" i="3"/>
  <c r="CX764" i="3"/>
  <c r="Q453" i="1"/>
  <c r="CP453" i="1" s="1"/>
  <c r="O453" i="1" s="1"/>
  <c r="GM453" i="1" s="1"/>
  <c r="GN453" i="1" s="1"/>
  <c r="Q451" i="1"/>
  <c r="CP451" i="1" s="1"/>
  <c r="O451" i="1" s="1"/>
  <c r="GM451" i="1" s="1"/>
  <c r="GN451" i="1" s="1"/>
  <c r="Q449" i="1"/>
  <c r="CP449" i="1" s="1"/>
  <c r="O449" i="1" s="1"/>
  <c r="GM449" i="1" s="1"/>
  <c r="GN449" i="1" s="1"/>
  <c r="Q447" i="1"/>
  <c r="Q445" i="1"/>
  <c r="CP445" i="1" s="1"/>
  <c r="O445" i="1" s="1"/>
  <c r="GM445" i="1" s="1"/>
  <c r="GN445" i="1" s="1"/>
  <c r="Q432" i="1"/>
  <c r="CX728" i="3"/>
  <c r="CX732" i="3"/>
  <c r="CW718" i="3"/>
  <c r="CW720" i="3"/>
  <c r="CW722" i="3"/>
  <c r="CX725" i="3"/>
  <c r="CX729" i="3"/>
  <c r="CU717" i="3"/>
  <c r="CX718" i="3"/>
  <c r="CX720" i="3"/>
  <c r="CX722" i="3"/>
  <c r="CX730" i="3"/>
  <c r="Q429" i="1"/>
  <c r="Q424" i="1"/>
  <c r="CX690" i="3"/>
  <c r="CW685" i="3"/>
  <c r="CX687" i="3"/>
  <c r="CU684" i="3"/>
  <c r="CX685" i="3"/>
  <c r="CX688" i="3"/>
  <c r="P421" i="1"/>
  <c r="CP421" i="1" s="1"/>
  <c r="O421" i="1" s="1"/>
  <c r="CQ421" i="1"/>
  <c r="CQ420" i="1"/>
  <c r="T418" i="1"/>
  <c r="R415" i="1"/>
  <c r="GK415" i="1" s="1"/>
  <c r="CS415" i="1"/>
  <c r="AD415" i="1"/>
  <c r="V414" i="1"/>
  <c r="AD414" i="1"/>
  <c r="CS414" i="1"/>
  <c r="P413" i="1"/>
  <c r="CP413" i="1" s="1"/>
  <c r="O413" i="1" s="1"/>
  <c r="CQ413" i="1"/>
  <c r="P412" i="1"/>
  <c r="CQ412" i="1"/>
  <c r="CU665" i="3"/>
  <c r="CX674" i="3"/>
  <c r="CV665" i="3"/>
  <c r="CW669" i="3"/>
  <c r="CX671" i="3"/>
  <c r="CX675" i="3"/>
  <c r="CX665" i="3"/>
  <c r="CX667" i="3"/>
  <c r="CX669" i="3"/>
  <c r="CX672" i="3"/>
  <c r="CX676" i="3"/>
  <c r="I414" i="1"/>
  <c r="W414" i="1" s="1"/>
  <c r="I416" i="1"/>
  <c r="I418" i="1"/>
  <c r="I420" i="1"/>
  <c r="U420" i="1" s="1"/>
  <c r="S411" i="1"/>
  <c r="CT411" i="1"/>
  <c r="AB411" i="1"/>
  <c r="AD409" i="1"/>
  <c r="R409" i="1"/>
  <c r="GK409" i="1" s="1"/>
  <c r="CS409" i="1"/>
  <c r="R408" i="1"/>
  <c r="GK408" i="1" s="1"/>
  <c r="CS408" i="1"/>
  <c r="AD408" i="1"/>
  <c r="P407" i="1"/>
  <c r="CP407" i="1" s="1"/>
  <c r="O407" i="1" s="1"/>
  <c r="CQ407" i="1"/>
  <c r="CQ406" i="1"/>
  <c r="P403" i="1"/>
  <c r="CQ403" i="1"/>
  <c r="AB403" i="1"/>
  <c r="W382" i="1"/>
  <c r="V376" i="1"/>
  <c r="S372" i="1"/>
  <c r="Q372" i="1"/>
  <c r="CY355" i="1"/>
  <c r="X355" i="1" s="1"/>
  <c r="CZ355" i="1"/>
  <c r="Y355" i="1" s="1"/>
  <c r="CP351" i="1"/>
  <c r="O351" i="1" s="1"/>
  <c r="AB350" i="1"/>
  <c r="FU224" i="1"/>
  <c r="EL313" i="1"/>
  <c r="CY308" i="1"/>
  <c r="X308" i="1" s="1"/>
  <c r="CZ308" i="1"/>
  <c r="Y308" i="1" s="1"/>
  <c r="AB305" i="1"/>
  <c r="GX299" i="1"/>
  <c r="CP295" i="1"/>
  <c r="O295" i="1" s="1"/>
  <c r="CY292" i="1"/>
  <c r="X292" i="1" s="1"/>
  <c r="CZ292" i="1"/>
  <c r="Y292" i="1" s="1"/>
  <c r="GX289" i="1"/>
  <c r="CP280" i="1"/>
  <c r="O280" i="1" s="1"/>
  <c r="GX271" i="1"/>
  <c r="GX267" i="1"/>
  <c r="P267" i="1"/>
  <c r="AB257" i="1"/>
  <c r="CY256" i="1"/>
  <c r="X256" i="1" s="1"/>
  <c r="CZ256" i="1"/>
  <c r="Y256" i="1" s="1"/>
  <c r="AG313" i="1"/>
  <c r="AJ313" i="1"/>
  <c r="CJ313" i="1"/>
  <c r="Q662" i="1"/>
  <c r="CP662" i="1" s="1"/>
  <c r="O662" i="1" s="1"/>
  <c r="GM662" i="1" s="1"/>
  <c r="GN662" i="1" s="1"/>
  <c r="CX929" i="3"/>
  <c r="CX931" i="3"/>
  <c r="CU929" i="3"/>
  <c r="CV929" i="3"/>
  <c r="CW931" i="3"/>
  <c r="CX933" i="3"/>
  <c r="Q648" i="1"/>
  <c r="AD679" i="1" s="1"/>
  <c r="CU889" i="3"/>
  <c r="CX890" i="3"/>
  <c r="CX892" i="3"/>
  <c r="CX894" i="3"/>
  <c r="CW890" i="3"/>
  <c r="CW892" i="3"/>
  <c r="CW894" i="3"/>
  <c r="CX897" i="3"/>
  <c r="CK646" i="1"/>
  <c r="BY646" i="1"/>
  <c r="EV614" i="1"/>
  <c r="BB614" i="1"/>
  <c r="AX614" i="1"/>
  <c r="AT614" i="1"/>
  <c r="AP614" i="1"/>
  <c r="Q609" i="1"/>
  <c r="CX877" i="3"/>
  <c r="CX879" i="3"/>
  <c r="CU877" i="3"/>
  <c r="CV877" i="3"/>
  <c r="CW879" i="3"/>
  <c r="CX881" i="3"/>
  <c r="Q607" i="1"/>
  <c r="CP607" i="1" s="1"/>
  <c r="O607" i="1" s="1"/>
  <c r="GM607" i="1" s="1"/>
  <c r="GN607" i="1" s="1"/>
  <c r="Q599" i="1"/>
  <c r="CP599" i="1" s="1"/>
  <c r="O599" i="1" s="1"/>
  <c r="GM599" i="1" s="1"/>
  <c r="GN599" i="1" s="1"/>
  <c r="CX857" i="3"/>
  <c r="CX859" i="3"/>
  <c r="CX861" i="3"/>
  <c r="CU857" i="3"/>
  <c r="CV857" i="3"/>
  <c r="CW859" i="3"/>
  <c r="CW861" i="3"/>
  <c r="CX864" i="3"/>
  <c r="CM585" i="1"/>
  <c r="EG549" i="1"/>
  <c r="BC549" i="1"/>
  <c r="AU549" i="1"/>
  <c r="AQ549" i="1"/>
  <c r="Q547" i="1"/>
  <c r="CP547" i="1" s="1"/>
  <c r="O547" i="1" s="1"/>
  <c r="GM547" i="1" s="1"/>
  <c r="GN547" i="1" s="1"/>
  <c r="Q544" i="1"/>
  <c r="CP544" i="1" s="1"/>
  <c r="O544" i="1" s="1"/>
  <c r="GM544" i="1" s="1"/>
  <c r="GN544" i="1" s="1"/>
  <c r="Q542" i="1"/>
  <c r="CP542" i="1" s="1"/>
  <c r="O542" i="1" s="1"/>
  <c r="GM542" i="1" s="1"/>
  <c r="GN542" i="1" s="1"/>
  <c r="Q540" i="1"/>
  <c r="CP540" i="1" s="1"/>
  <c r="O540" i="1" s="1"/>
  <c r="GM540" i="1" s="1"/>
  <c r="GN540" i="1" s="1"/>
  <c r="Q537" i="1"/>
  <c r="DV549" i="1" s="1"/>
  <c r="Q534" i="1"/>
  <c r="CP534" i="1" s="1"/>
  <c r="O534" i="1" s="1"/>
  <c r="GM534" i="1" s="1"/>
  <c r="GN534" i="1" s="1"/>
  <c r="Q532" i="1"/>
  <c r="CP532" i="1" s="1"/>
  <c r="O532" i="1" s="1"/>
  <c r="GM532" i="1" s="1"/>
  <c r="GN532" i="1" s="1"/>
  <c r="AD528" i="1"/>
  <c r="AB528" i="1" s="1"/>
  <c r="P528" i="1"/>
  <c r="BX526" i="1"/>
  <c r="EV464" i="1"/>
  <c r="BB464" i="1"/>
  <c r="AX464" i="1"/>
  <c r="AT464" i="1"/>
  <c r="AP464" i="1"/>
  <c r="AD462" i="1"/>
  <c r="AB462" i="1" s="1"/>
  <c r="P462" i="1"/>
  <c r="Q461" i="1"/>
  <c r="CX782" i="3"/>
  <c r="CU779" i="3"/>
  <c r="CX780" i="3"/>
  <c r="CV779" i="3"/>
  <c r="CW781" i="3"/>
  <c r="CX779" i="3"/>
  <c r="AB460" i="1"/>
  <c r="AD458" i="1"/>
  <c r="AB458" i="1" s="1"/>
  <c r="AB457" i="1"/>
  <c r="AD456" i="1"/>
  <c r="AB456" i="1" s="1"/>
  <c r="P456" i="1"/>
  <c r="CP456" i="1" s="1"/>
  <c r="O456" i="1" s="1"/>
  <c r="Q455" i="1"/>
  <c r="CP455" i="1" s="1"/>
  <c r="O455" i="1" s="1"/>
  <c r="GM455" i="1" s="1"/>
  <c r="GN455" i="1" s="1"/>
  <c r="CX759" i="3"/>
  <c r="CW758" i="3"/>
  <c r="CX760" i="3"/>
  <c r="CU757" i="3"/>
  <c r="AB454" i="1"/>
  <c r="AD453" i="1"/>
  <c r="AB453" i="1" s="1"/>
  <c r="AB452" i="1"/>
  <c r="AD451" i="1"/>
  <c r="AB450" i="1"/>
  <c r="AD449" i="1"/>
  <c r="AB449" i="1" s="1"/>
  <c r="AB448" i="1"/>
  <c r="AD447" i="1"/>
  <c r="AB447" i="1" s="1"/>
  <c r="AB446" i="1"/>
  <c r="AD445" i="1"/>
  <c r="AB445" i="1" s="1"/>
  <c r="AB444" i="1"/>
  <c r="AD442" i="1"/>
  <c r="AB442" i="1" s="1"/>
  <c r="AB441" i="1"/>
  <c r="AD440" i="1"/>
  <c r="AB440" i="1" s="1"/>
  <c r="AB439" i="1"/>
  <c r="AD438" i="1"/>
  <c r="AB438" i="1" s="1"/>
  <c r="AB437" i="1"/>
  <c r="AD436" i="1"/>
  <c r="AB435" i="1"/>
  <c r="AD434" i="1"/>
  <c r="AB434" i="1" s="1"/>
  <c r="AB433" i="1"/>
  <c r="AD432" i="1"/>
  <c r="AB432" i="1" s="1"/>
  <c r="P432" i="1"/>
  <c r="Q431" i="1"/>
  <c r="CW703" i="3"/>
  <c r="CW705" i="3"/>
  <c r="CX707" i="3"/>
  <c r="CX711" i="3"/>
  <c r="CX703" i="3"/>
  <c r="CX705" i="3"/>
  <c r="CX708" i="3"/>
  <c r="CX712" i="3"/>
  <c r="CX716" i="3"/>
  <c r="CW702" i="3"/>
  <c r="CW704" i="3"/>
  <c r="CW706" i="3"/>
  <c r="CU701" i="3"/>
  <c r="AB430" i="1"/>
  <c r="AD429" i="1"/>
  <c r="AB429" i="1" s="1"/>
  <c r="AB428" i="1"/>
  <c r="AD426" i="1"/>
  <c r="AB426" i="1" s="1"/>
  <c r="AB425" i="1"/>
  <c r="AD424" i="1"/>
  <c r="AB424" i="1" s="1"/>
  <c r="P424" i="1"/>
  <c r="Q423" i="1"/>
  <c r="CW679" i="3"/>
  <c r="CX682" i="3"/>
  <c r="CX679" i="3"/>
  <c r="CX683" i="3"/>
  <c r="CW678" i="3"/>
  <c r="CX680" i="3"/>
  <c r="CU677" i="3"/>
  <c r="AB422" i="1"/>
  <c r="R417" i="1"/>
  <c r="GK417" i="1" s="1"/>
  <c r="CS417" i="1"/>
  <c r="AD417" i="1"/>
  <c r="AB417" i="1" s="1"/>
  <c r="V416" i="1"/>
  <c r="AD416" i="1"/>
  <c r="R416" i="1"/>
  <c r="GK416" i="1" s="1"/>
  <c r="CS416" i="1"/>
  <c r="CR415" i="1"/>
  <c r="AB415" i="1"/>
  <c r="P415" i="1"/>
  <c r="CQ415" i="1"/>
  <c r="GX414" i="1"/>
  <c r="CR414" i="1"/>
  <c r="P414" i="1"/>
  <c r="CQ414" i="1"/>
  <c r="AB414" i="1"/>
  <c r="T412" i="1"/>
  <c r="Q412" i="1"/>
  <c r="CP411" i="1"/>
  <c r="O411" i="1" s="1"/>
  <c r="CS410" i="1"/>
  <c r="AD410" i="1"/>
  <c r="AB410" i="1" s="1"/>
  <c r="CR409" i="1"/>
  <c r="P409" i="1"/>
  <c r="CQ409" i="1"/>
  <c r="AB409" i="1"/>
  <c r="CR408" i="1"/>
  <c r="AB408" i="1"/>
  <c r="CQ408" i="1"/>
  <c r="R404" i="1"/>
  <c r="GK404" i="1" s="1"/>
  <c r="CS404" i="1"/>
  <c r="AD404" i="1"/>
  <c r="CP399" i="1"/>
  <c r="O399" i="1" s="1"/>
  <c r="U392" i="1"/>
  <c r="S388" i="1"/>
  <c r="CP388" i="1" s="1"/>
  <c r="O388" i="1" s="1"/>
  <c r="Q388" i="1"/>
  <c r="V382" i="1"/>
  <c r="P376" i="1"/>
  <c r="GX372" i="1"/>
  <c r="P372" i="1"/>
  <c r="CP372" i="1" s="1"/>
  <c r="O372" i="1" s="1"/>
  <c r="CY369" i="1"/>
  <c r="X369" i="1" s="1"/>
  <c r="CZ369" i="1"/>
  <c r="Y369" i="1" s="1"/>
  <c r="U368" i="1"/>
  <c r="CP362" i="1"/>
  <c r="O362" i="1" s="1"/>
  <c r="S362" i="1"/>
  <c r="Q362" i="1"/>
  <c r="CP355" i="1"/>
  <c r="O355" i="1" s="1"/>
  <c r="GM355" i="1" s="1"/>
  <c r="GN355" i="1" s="1"/>
  <c r="P354" i="1"/>
  <c r="GX350" i="1"/>
  <c r="T350" i="1"/>
  <c r="CP308" i="1"/>
  <c r="O308" i="1" s="1"/>
  <c r="GM308" i="1" s="1"/>
  <c r="GN308" i="1" s="1"/>
  <c r="AB302" i="1"/>
  <c r="AB298" i="1"/>
  <c r="CP292" i="1"/>
  <c r="O292" i="1" s="1"/>
  <c r="GM292" i="1" s="1"/>
  <c r="GN292" i="1" s="1"/>
  <c r="W287" i="1"/>
  <c r="CP279" i="1"/>
  <c r="O279" i="1" s="1"/>
  <c r="S279" i="1"/>
  <c r="Q279" i="1"/>
  <c r="Q275" i="1"/>
  <c r="S275" i="1"/>
  <c r="T269" i="1"/>
  <c r="S267" i="1"/>
  <c r="Q267" i="1"/>
  <c r="CP256" i="1"/>
  <c r="O256" i="1" s="1"/>
  <c r="GM256" i="1" s="1"/>
  <c r="GN256" i="1" s="1"/>
  <c r="AI313" i="1"/>
  <c r="S720" i="1"/>
  <c r="Q714" i="1"/>
  <c r="CP714" i="1" s="1"/>
  <c r="O714" i="1" s="1"/>
  <c r="CW982" i="3"/>
  <c r="CW984" i="3"/>
  <c r="CW986" i="3"/>
  <c r="CX989" i="3"/>
  <c r="CU981" i="3"/>
  <c r="CX982" i="3"/>
  <c r="CX984" i="3"/>
  <c r="CX986" i="3"/>
  <c r="CX990" i="3"/>
  <c r="CX988" i="3"/>
  <c r="R713" i="1"/>
  <c r="EG679" i="1"/>
  <c r="Q675" i="1"/>
  <c r="CP675" i="1" s="1"/>
  <c r="O675" i="1" s="1"/>
  <c r="GM675" i="1" s="1"/>
  <c r="GN675" i="1" s="1"/>
  <c r="CU965" i="3"/>
  <c r="CW967" i="3"/>
  <c r="CX969" i="3"/>
  <c r="CW968" i="3"/>
  <c r="CX965" i="3"/>
  <c r="CX967" i="3"/>
  <c r="R674" i="1"/>
  <c r="GK674" i="1" s="1"/>
  <c r="R672" i="1"/>
  <c r="GK672" i="1" s="1"/>
  <c r="Q667" i="1"/>
  <c r="CP667" i="1" s="1"/>
  <c r="O667" i="1" s="1"/>
  <c r="GM667" i="1" s="1"/>
  <c r="GN667" i="1" s="1"/>
  <c r="CV950" i="3"/>
  <c r="CX950" i="3"/>
  <c r="CW953" i="3"/>
  <c r="CX955" i="3"/>
  <c r="CU950" i="3"/>
  <c r="CX951" i="3"/>
  <c r="CX953" i="3"/>
  <c r="CX956" i="3"/>
  <c r="R666" i="1"/>
  <c r="GK666" i="1" s="1"/>
  <c r="CT660" i="1"/>
  <c r="CT658" i="1"/>
  <c r="CX919" i="3"/>
  <c r="CX921" i="3"/>
  <c r="CX923" i="3"/>
  <c r="CU919" i="3"/>
  <c r="CV919" i="3"/>
  <c r="CW921" i="3"/>
  <c r="CW923" i="3"/>
  <c r="CX926" i="3"/>
  <c r="CS654" i="1"/>
  <c r="R654" i="1"/>
  <c r="GK654" i="1" s="1"/>
  <c r="CT651" i="1"/>
  <c r="BX646" i="1"/>
  <c r="EU614" i="1"/>
  <c r="S610" i="1"/>
  <c r="P609" i="1"/>
  <c r="CP609" i="1" s="1"/>
  <c r="O609" i="1" s="1"/>
  <c r="GM609" i="1" s="1"/>
  <c r="GN609" i="1" s="1"/>
  <c r="Q608" i="1"/>
  <c r="CT602" i="1"/>
  <c r="CT600" i="1"/>
  <c r="CV851" i="3"/>
  <c r="CX851" i="3"/>
  <c r="CU851" i="3"/>
  <c r="CX852" i="3"/>
  <c r="CX854" i="3"/>
  <c r="CS595" i="1"/>
  <c r="R595" i="1"/>
  <c r="GK595" i="1" s="1"/>
  <c r="R593" i="1"/>
  <c r="GK593" i="1" s="1"/>
  <c r="Q588" i="1"/>
  <c r="CU836" i="3"/>
  <c r="CX836" i="3"/>
  <c r="CX838" i="3"/>
  <c r="CX840" i="3"/>
  <c r="CX844" i="3"/>
  <c r="R587" i="1"/>
  <c r="EV549" i="1"/>
  <c r="CG549" i="1"/>
  <c r="Q546" i="1"/>
  <c r="CP546" i="1" s="1"/>
  <c r="O546" i="1" s="1"/>
  <c r="GM546" i="1" s="1"/>
  <c r="GN546" i="1" s="1"/>
  <c r="R539" i="1"/>
  <c r="GK539" i="1" s="1"/>
  <c r="Q536" i="1"/>
  <c r="CP536" i="1" s="1"/>
  <c r="O536" i="1" s="1"/>
  <c r="GM536" i="1" s="1"/>
  <c r="GN536" i="1" s="1"/>
  <c r="CQ532" i="1"/>
  <c r="R529" i="1"/>
  <c r="EU464" i="1"/>
  <c r="AO464" i="1"/>
  <c r="S462" i="1"/>
  <c r="CZ460" i="1"/>
  <c r="Y460" i="1" s="1"/>
  <c r="Q460" i="1"/>
  <c r="CP460" i="1" s="1"/>
  <c r="O460" i="1" s="1"/>
  <c r="GM460" i="1" s="1"/>
  <c r="GN460" i="1" s="1"/>
  <c r="CX778" i="3"/>
  <c r="CX775" i="3"/>
  <c r="CW774" i="3"/>
  <c r="CX776" i="3"/>
  <c r="CU773" i="3"/>
  <c r="R459" i="1"/>
  <c r="GK459" i="1" s="1"/>
  <c r="CZ457" i="1"/>
  <c r="Y457" i="1" s="1"/>
  <c r="CZ454" i="1"/>
  <c r="Y454" i="1" s="1"/>
  <c r="GM454" i="1" s="1"/>
  <c r="GN454" i="1" s="1"/>
  <c r="CZ452" i="1"/>
  <c r="Y452" i="1" s="1"/>
  <c r="CZ450" i="1"/>
  <c r="Y450" i="1" s="1"/>
  <c r="CZ448" i="1"/>
  <c r="Y448" i="1" s="1"/>
  <c r="CZ446" i="1"/>
  <c r="Y446" i="1" s="1"/>
  <c r="CZ444" i="1"/>
  <c r="Y444" i="1" s="1"/>
  <c r="Q444" i="1"/>
  <c r="CP444" i="1" s="1"/>
  <c r="O444" i="1" s="1"/>
  <c r="GM444" i="1" s="1"/>
  <c r="GN444" i="1" s="1"/>
  <c r="CU745" i="3"/>
  <c r="CV745" i="3"/>
  <c r="CW747" i="3"/>
  <c r="CW749" i="3"/>
  <c r="CX751" i="3"/>
  <c r="CX755" i="3"/>
  <c r="CX745" i="3"/>
  <c r="CX747" i="3"/>
  <c r="CX749" i="3"/>
  <c r="CX752" i="3"/>
  <c r="CX756" i="3"/>
  <c r="CZ441" i="1"/>
  <c r="Y441" i="1" s="1"/>
  <c r="CZ439" i="1"/>
  <c r="Y439" i="1" s="1"/>
  <c r="GM439" i="1" s="1"/>
  <c r="GN439" i="1" s="1"/>
  <c r="CZ437" i="1"/>
  <c r="Y437" i="1" s="1"/>
  <c r="CZ435" i="1"/>
  <c r="Y435" i="1" s="1"/>
  <c r="GM435" i="1" s="1"/>
  <c r="GN435" i="1" s="1"/>
  <c r="CZ433" i="1"/>
  <c r="Y433" i="1" s="1"/>
  <c r="S432" i="1"/>
  <c r="P431" i="1"/>
  <c r="CP431" i="1" s="1"/>
  <c r="O431" i="1" s="1"/>
  <c r="GM431" i="1" s="1"/>
  <c r="GN431" i="1" s="1"/>
  <c r="CZ430" i="1"/>
  <c r="Y430" i="1" s="1"/>
  <c r="CZ428" i="1"/>
  <c r="Y428" i="1" s="1"/>
  <c r="Q428" i="1"/>
  <c r="CP428" i="1" s="1"/>
  <c r="O428" i="1" s="1"/>
  <c r="GM428" i="1" s="1"/>
  <c r="GN428" i="1" s="1"/>
  <c r="CW697" i="3"/>
  <c r="CX699" i="3"/>
  <c r="CU696" i="3"/>
  <c r="CX697" i="3"/>
  <c r="CZ425" i="1"/>
  <c r="Y425" i="1" s="1"/>
  <c r="S424" i="1"/>
  <c r="P423" i="1"/>
  <c r="CP423" i="1" s="1"/>
  <c r="O423" i="1" s="1"/>
  <c r="GM423" i="1" s="1"/>
  <c r="GN423" i="1" s="1"/>
  <c r="CZ422" i="1"/>
  <c r="Y422" i="1" s="1"/>
  <c r="R419" i="1"/>
  <c r="GK419" i="1" s="1"/>
  <c r="CS419" i="1"/>
  <c r="AD419" i="1"/>
  <c r="AB419" i="1" s="1"/>
  <c r="V418" i="1"/>
  <c r="AD418" i="1"/>
  <c r="R418" i="1"/>
  <c r="GK418" i="1" s="1"/>
  <c r="CS418" i="1"/>
  <c r="CR417" i="1"/>
  <c r="P417" i="1"/>
  <c r="CQ417" i="1"/>
  <c r="GX416" i="1"/>
  <c r="CR416" i="1"/>
  <c r="P416" i="1"/>
  <c r="CQ416" i="1"/>
  <c r="AB416" i="1"/>
  <c r="Q415" i="1"/>
  <c r="T414" i="1"/>
  <c r="GX410" i="1"/>
  <c r="CQ410" i="1"/>
  <c r="Q409" i="1"/>
  <c r="AD405" i="1"/>
  <c r="Q405" i="1"/>
  <c r="R405" i="1"/>
  <c r="GK405" i="1" s="1"/>
  <c r="CS405" i="1"/>
  <c r="AB404" i="1"/>
  <c r="CY403" i="1"/>
  <c r="X403" i="1" s="1"/>
  <c r="CZ403" i="1"/>
  <c r="Y403" i="1" s="1"/>
  <c r="P392" i="1"/>
  <c r="CP386" i="1"/>
  <c r="O386" i="1" s="1"/>
  <c r="CY385" i="1"/>
  <c r="X385" i="1" s="1"/>
  <c r="CZ385" i="1"/>
  <c r="Y385" i="1" s="1"/>
  <c r="V384" i="1"/>
  <c r="Q380" i="1"/>
  <c r="S380" i="1"/>
  <c r="T374" i="1"/>
  <c r="T372" i="1"/>
  <c r="CP369" i="1"/>
  <c r="O369" i="1" s="1"/>
  <c r="GM369" i="1" s="1"/>
  <c r="GN369" i="1" s="1"/>
  <c r="Q366" i="1"/>
  <c r="S366" i="1"/>
  <c r="CY359" i="1"/>
  <c r="X359" i="1" s="1"/>
  <c r="CZ359" i="1"/>
  <c r="Y359" i="1" s="1"/>
  <c r="S354" i="1"/>
  <c r="Q354" i="1"/>
  <c r="Q350" i="1"/>
  <c r="S350" i="1"/>
  <c r="BY224" i="1"/>
  <c r="CI313" i="1"/>
  <c r="AP313" i="1"/>
  <c r="Q307" i="1"/>
  <c r="S307" i="1"/>
  <c r="U301" i="1"/>
  <c r="R289" i="1"/>
  <c r="GK289" i="1" s="1"/>
  <c r="Q283" i="1"/>
  <c r="S283" i="1"/>
  <c r="T279" i="1"/>
  <c r="CY276" i="1"/>
  <c r="X276" i="1" s="1"/>
  <c r="CZ276" i="1"/>
  <c r="Y276" i="1" s="1"/>
  <c r="U275" i="1"/>
  <c r="V275" i="1"/>
  <c r="R275" i="1"/>
  <c r="GK275" i="1" s="1"/>
  <c r="W267" i="1"/>
  <c r="AB261" i="1"/>
  <c r="U245" i="1"/>
  <c r="CX1013" i="3"/>
  <c r="CX1016" i="3"/>
  <c r="CW1012" i="3"/>
  <c r="CW1014" i="3"/>
  <c r="CU1011" i="3"/>
  <c r="CW1013" i="3"/>
  <c r="CX1015" i="3"/>
  <c r="I726" i="1"/>
  <c r="V726" i="1" s="1"/>
  <c r="I724" i="1"/>
  <c r="U724" i="1" s="1"/>
  <c r="I722" i="1"/>
  <c r="CS720" i="1"/>
  <c r="CT719" i="1"/>
  <c r="CQ718" i="1"/>
  <c r="CS717" i="1"/>
  <c r="CQ716" i="1"/>
  <c r="CS715" i="1"/>
  <c r="CQ714" i="1"/>
  <c r="CU971" i="3"/>
  <c r="CX972" i="3"/>
  <c r="CX974" i="3"/>
  <c r="CX976" i="3"/>
  <c r="CX980" i="3"/>
  <c r="CV971" i="3"/>
  <c r="CW973" i="3"/>
  <c r="CW975" i="3"/>
  <c r="CX977" i="3"/>
  <c r="CW972" i="3"/>
  <c r="CW974" i="3"/>
  <c r="CW976" i="3"/>
  <c r="CX979" i="3"/>
  <c r="EV679" i="1"/>
  <c r="CQ677" i="1"/>
  <c r="CS676" i="1"/>
  <c r="CQ675" i="1"/>
  <c r="CX959" i="3"/>
  <c r="CX961" i="3"/>
  <c r="CU959" i="3"/>
  <c r="CV959" i="3"/>
  <c r="CW961" i="3"/>
  <c r="CX963" i="3"/>
  <c r="CS673" i="1"/>
  <c r="CQ671" i="1"/>
  <c r="CS670" i="1"/>
  <c r="CQ669" i="1"/>
  <c r="CS668" i="1"/>
  <c r="CQ667" i="1"/>
  <c r="CU941" i="3"/>
  <c r="CX942" i="3"/>
  <c r="CX944" i="3"/>
  <c r="CW942" i="3"/>
  <c r="CW944" i="3"/>
  <c r="CX946" i="3"/>
  <c r="CS665" i="1"/>
  <c r="I665" i="1"/>
  <c r="CQ664" i="1"/>
  <c r="CS663" i="1"/>
  <c r="CT662" i="1"/>
  <c r="CQ661" i="1"/>
  <c r="CS660" i="1"/>
  <c r="CQ659" i="1"/>
  <c r="CS658" i="1"/>
  <c r="CQ657" i="1"/>
  <c r="CS656" i="1"/>
  <c r="CQ655" i="1"/>
  <c r="CX909" i="3"/>
  <c r="CX911" i="3"/>
  <c r="CX913" i="3"/>
  <c r="CU909" i="3"/>
  <c r="CV909" i="3"/>
  <c r="CW911" i="3"/>
  <c r="CW913" i="3"/>
  <c r="CX916" i="3"/>
  <c r="CS653" i="1"/>
  <c r="I653" i="1"/>
  <c r="CQ652" i="1"/>
  <c r="CS651" i="1"/>
  <c r="I651" i="1"/>
  <c r="S651" i="1" s="1"/>
  <c r="CQ650" i="1"/>
  <c r="CS649" i="1"/>
  <c r="CT648" i="1"/>
  <c r="ET614" i="1"/>
  <c r="CI614" i="1"/>
  <c r="CS612" i="1"/>
  <c r="I612" i="1"/>
  <c r="V612" i="1" s="1"/>
  <c r="CQ611" i="1"/>
  <c r="CS610" i="1"/>
  <c r="CT609" i="1"/>
  <c r="CQ608" i="1"/>
  <c r="CT607" i="1"/>
  <c r="CS606" i="1"/>
  <c r="I606" i="1"/>
  <c r="U606" i="1" s="1"/>
  <c r="CQ605" i="1"/>
  <c r="CS604" i="1"/>
  <c r="I604" i="1"/>
  <c r="CQ603" i="1"/>
  <c r="CS602" i="1"/>
  <c r="I602" i="1"/>
  <c r="S602" i="1" s="1"/>
  <c r="CQ601" i="1"/>
  <c r="CS600" i="1"/>
  <c r="CT599" i="1"/>
  <c r="CQ598" i="1"/>
  <c r="CS597" i="1"/>
  <c r="CQ596" i="1"/>
  <c r="CU845" i="3"/>
  <c r="CX846" i="3"/>
  <c r="CX848" i="3"/>
  <c r="CW846" i="3"/>
  <c r="CW848" i="3"/>
  <c r="CS594" i="1"/>
  <c r="CQ592" i="1"/>
  <c r="CS591" i="1"/>
  <c r="CQ590" i="1"/>
  <c r="CS589" i="1"/>
  <c r="CQ588" i="1"/>
  <c r="CX827" i="3"/>
  <c r="CX829" i="3"/>
  <c r="CX831" i="3"/>
  <c r="CU827" i="3"/>
  <c r="CV827" i="3"/>
  <c r="CW829" i="3"/>
  <c r="CW831" i="3"/>
  <c r="CX834" i="3"/>
  <c r="EU549" i="1"/>
  <c r="CT547" i="1"/>
  <c r="CQ546" i="1"/>
  <c r="CT544" i="1"/>
  <c r="CT542" i="1"/>
  <c r="CT540" i="1"/>
  <c r="CX819" i="3"/>
  <c r="CX821" i="3"/>
  <c r="CW818" i="3"/>
  <c r="CW820" i="3"/>
  <c r="CX822" i="3"/>
  <c r="CU817" i="3"/>
  <c r="CV817" i="3"/>
  <c r="CW819" i="3"/>
  <c r="CW821" i="3"/>
  <c r="CX824" i="3"/>
  <c r="CS538" i="1"/>
  <c r="CT537" i="1"/>
  <c r="CQ536" i="1"/>
  <c r="CT534" i="1"/>
  <c r="CT532" i="1"/>
  <c r="CT530" i="1"/>
  <c r="CW798" i="3"/>
  <c r="CW800" i="3"/>
  <c r="CX802" i="3"/>
  <c r="CX806" i="3"/>
  <c r="CX798" i="3"/>
  <c r="CX800" i="3"/>
  <c r="CU797" i="3"/>
  <c r="CX803" i="3"/>
  <c r="CV797" i="3"/>
  <c r="CW799" i="3"/>
  <c r="CW801" i="3"/>
  <c r="CS528" i="1"/>
  <c r="FY464" i="1"/>
  <c r="ET464" i="1"/>
  <c r="CI464" i="1"/>
  <c r="BD464" i="1"/>
  <c r="CS462" i="1"/>
  <c r="CT461" i="1"/>
  <c r="CQ460" i="1"/>
  <c r="CW768" i="3"/>
  <c r="CX770" i="3"/>
  <c r="CU767" i="3"/>
  <c r="CX768" i="3"/>
  <c r="CX771" i="3"/>
  <c r="CV767" i="3"/>
  <c r="CW769" i="3"/>
  <c r="CX772" i="3"/>
  <c r="CX767" i="3"/>
  <c r="CS458" i="1"/>
  <c r="I458" i="1"/>
  <c r="CQ457" i="1"/>
  <c r="CS456" i="1"/>
  <c r="CT455" i="1"/>
  <c r="CQ454" i="1"/>
  <c r="CS453" i="1"/>
  <c r="CQ452" i="1"/>
  <c r="CS451" i="1"/>
  <c r="CQ450" i="1"/>
  <c r="CS449" i="1"/>
  <c r="CQ448" i="1"/>
  <c r="CS447" i="1"/>
  <c r="CQ446" i="1"/>
  <c r="CS445" i="1"/>
  <c r="CQ444" i="1"/>
  <c r="CW736" i="3"/>
  <c r="CW738" i="3"/>
  <c r="CX741" i="3"/>
  <c r="CU733" i="3"/>
  <c r="CX734" i="3"/>
  <c r="CX736" i="3"/>
  <c r="CX738" i="3"/>
  <c r="CX742" i="3"/>
  <c r="CV733" i="3"/>
  <c r="CW735" i="3"/>
  <c r="CW737" i="3"/>
  <c r="CX739" i="3"/>
  <c r="CX743" i="3"/>
  <c r="CX733" i="3"/>
  <c r="CS442" i="1"/>
  <c r="I442" i="1"/>
  <c r="GX442" i="1" s="1"/>
  <c r="CQ441" i="1"/>
  <c r="CS440" i="1"/>
  <c r="I440" i="1"/>
  <c r="GX440" i="1" s="1"/>
  <c r="CQ439" i="1"/>
  <c r="CS438" i="1"/>
  <c r="I438" i="1"/>
  <c r="CQ437" i="1"/>
  <c r="CS436" i="1"/>
  <c r="I436" i="1"/>
  <c r="W436" i="1" s="1"/>
  <c r="CQ435" i="1"/>
  <c r="CS434" i="1"/>
  <c r="I434" i="1"/>
  <c r="GX434" i="1" s="1"/>
  <c r="CQ433" i="1"/>
  <c r="CS432" i="1"/>
  <c r="CT431" i="1"/>
  <c r="CQ430" i="1"/>
  <c r="CS429" i="1"/>
  <c r="CQ428" i="1"/>
  <c r="CW692" i="3"/>
  <c r="CX694" i="3"/>
  <c r="CU691" i="3"/>
  <c r="CX692" i="3"/>
  <c r="CX695" i="3"/>
  <c r="CV691" i="3"/>
  <c r="CW693" i="3"/>
  <c r="CS426" i="1"/>
  <c r="I426" i="1"/>
  <c r="GX426" i="1" s="1"/>
  <c r="CQ425" i="1"/>
  <c r="CS424" i="1"/>
  <c r="CT423" i="1"/>
  <c r="CQ422" i="1"/>
  <c r="R421" i="1"/>
  <c r="GK421" i="1" s="1"/>
  <c r="CS421" i="1"/>
  <c r="AD421" i="1"/>
  <c r="AB421" i="1" s="1"/>
  <c r="V420" i="1"/>
  <c r="AD420" i="1"/>
  <c r="AB420" i="1" s="1"/>
  <c r="CS420" i="1"/>
  <c r="CR419" i="1"/>
  <c r="P419" i="1"/>
  <c r="CP419" i="1" s="1"/>
  <c r="O419" i="1" s="1"/>
  <c r="GM419" i="1" s="1"/>
  <c r="GN419" i="1" s="1"/>
  <c r="CQ419" i="1"/>
  <c r="CR418" i="1"/>
  <c r="P418" i="1"/>
  <c r="CQ418" i="1"/>
  <c r="AB418" i="1"/>
  <c r="Q417" i="1"/>
  <c r="T416" i="1"/>
  <c r="R413" i="1"/>
  <c r="GK413" i="1" s="1"/>
  <c r="CS413" i="1"/>
  <c r="AD413" i="1"/>
  <c r="AB413" i="1" s="1"/>
  <c r="V412" i="1"/>
  <c r="AD412" i="1"/>
  <c r="AB412" i="1" s="1"/>
  <c r="R412" i="1"/>
  <c r="GK412" i="1" s="1"/>
  <c r="CS412" i="1"/>
  <c r="AD407" i="1"/>
  <c r="AB407" i="1" s="1"/>
  <c r="R407" i="1"/>
  <c r="GK407" i="1" s="1"/>
  <c r="CS407" i="1"/>
  <c r="CS406" i="1"/>
  <c r="AD406" i="1"/>
  <c r="AB406" i="1" s="1"/>
  <c r="CZ405" i="1"/>
  <c r="Y405" i="1" s="1"/>
  <c r="CR405" i="1"/>
  <c r="P405" i="1"/>
  <c r="CP405" i="1" s="1"/>
  <c r="O405" i="1" s="1"/>
  <c r="CQ405" i="1"/>
  <c r="AB405" i="1"/>
  <c r="CR404" i="1"/>
  <c r="CP401" i="1"/>
  <c r="O401" i="1" s="1"/>
  <c r="GM401" i="1" s="1"/>
  <c r="GN401" i="1" s="1"/>
  <c r="Q402" i="1"/>
  <c r="S402" i="1"/>
  <c r="CZ394" i="1"/>
  <c r="Y394" i="1" s="1"/>
  <c r="CY394" i="1"/>
  <c r="X394" i="1" s="1"/>
  <c r="T388" i="1"/>
  <c r="CP385" i="1"/>
  <c r="O385" i="1" s="1"/>
  <c r="GM385" i="1" s="1"/>
  <c r="GN385" i="1" s="1"/>
  <c r="CP381" i="1"/>
  <c r="O381" i="1" s="1"/>
  <c r="GM381" i="1" s="1"/>
  <c r="GN381" i="1" s="1"/>
  <c r="W380" i="1"/>
  <c r="W374" i="1"/>
  <c r="W372" i="1"/>
  <c r="W366" i="1"/>
  <c r="W362" i="1"/>
  <c r="CP359" i="1"/>
  <c r="O359" i="1" s="1"/>
  <c r="AB358" i="1"/>
  <c r="Q358" i="1"/>
  <c r="S358" i="1"/>
  <c r="W354" i="1"/>
  <c r="AB353" i="1"/>
  <c r="CP352" i="1"/>
  <c r="O352" i="1" s="1"/>
  <c r="GM352" i="1" s="1"/>
  <c r="GN352" i="1" s="1"/>
  <c r="CY351" i="1"/>
  <c r="X351" i="1" s="1"/>
  <c r="CZ351" i="1"/>
  <c r="Y351" i="1" s="1"/>
  <c r="U350" i="1"/>
  <c r="V350" i="1"/>
  <c r="R350" i="1"/>
  <c r="GK350" i="1" s="1"/>
  <c r="CZ311" i="1"/>
  <c r="Y311" i="1" s="1"/>
  <c r="CY311" i="1"/>
  <c r="X311" i="1" s="1"/>
  <c r="CP310" i="1"/>
  <c r="O310" i="1" s="1"/>
  <c r="W307" i="1"/>
  <c r="S295" i="1"/>
  <c r="Q295" i="1"/>
  <c r="AB289" i="1"/>
  <c r="AB281" i="1"/>
  <c r="CY280" i="1"/>
  <c r="X280" i="1" s="1"/>
  <c r="CZ280" i="1"/>
  <c r="Y280" i="1" s="1"/>
  <c r="W279" i="1"/>
  <c r="CP276" i="1"/>
  <c r="O276" i="1" s="1"/>
  <c r="GM276" i="1" s="1"/>
  <c r="GN276" i="1" s="1"/>
  <c r="U271" i="1"/>
  <c r="U267" i="1"/>
  <c r="V267" i="1"/>
  <c r="CP262" i="1"/>
  <c r="O262" i="1" s="1"/>
  <c r="GM262" i="1" s="1"/>
  <c r="GN262" i="1" s="1"/>
  <c r="Q259" i="1"/>
  <c r="S259" i="1"/>
  <c r="AH313" i="1"/>
  <c r="CQ404" i="1"/>
  <c r="CS403" i="1"/>
  <c r="R403" i="1"/>
  <c r="GK403" i="1" s="1"/>
  <c r="CQ402" i="1"/>
  <c r="AD402" i="1"/>
  <c r="AB402" i="1" s="1"/>
  <c r="P402" i="1"/>
  <c r="CP402" i="1" s="1"/>
  <c r="O402" i="1" s="1"/>
  <c r="CS401" i="1"/>
  <c r="AB401" i="1"/>
  <c r="R401" i="1"/>
  <c r="GK401" i="1" s="1"/>
  <c r="CQ400" i="1"/>
  <c r="AD400" i="1"/>
  <c r="AB400" i="1" s="1"/>
  <c r="P400" i="1"/>
  <c r="CX621" i="3"/>
  <c r="CX623" i="3"/>
  <c r="CX625" i="3"/>
  <c r="CU621" i="3"/>
  <c r="CV621" i="3"/>
  <c r="CW623" i="3"/>
  <c r="CW625" i="3"/>
  <c r="CX632" i="3"/>
  <c r="CX635" i="3"/>
  <c r="CX627" i="3"/>
  <c r="CX631" i="3"/>
  <c r="CX636" i="3"/>
  <c r="CS398" i="1"/>
  <c r="AB398" i="1"/>
  <c r="R398" i="1"/>
  <c r="GK398" i="1" s="1"/>
  <c r="CQ397" i="1"/>
  <c r="AD397" i="1"/>
  <c r="AB397" i="1" s="1"/>
  <c r="P397" i="1"/>
  <c r="CP397" i="1" s="1"/>
  <c r="O397" i="1" s="1"/>
  <c r="CS396" i="1"/>
  <c r="AB396" i="1"/>
  <c r="R396" i="1"/>
  <c r="GK396" i="1" s="1"/>
  <c r="CQ394" i="1"/>
  <c r="AD394" i="1"/>
  <c r="AB394" i="1" s="1"/>
  <c r="P394" i="1"/>
  <c r="CP394" i="1" s="1"/>
  <c r="O394" i="1" s="1"/>
  <c r="CX609" i="3"/>
  <c r="CU609" i="3"/>
  <c r="CV609" i="3"/>
  <c r="CX611" i="3"/>
  <c r="CS392" i="1"/>
  <c r="AB392" i="1"/>
  <c r="R392" i="1"/>
  <c r="GK392" i="1" s="1"/>
  <c r="I392" i="1"/>
  <c r="T392" i="1" s="1"/>
  <c r="CQ391" i="1"/>
  <c r="AD391" i="1"/>
  <c r="AB391" i="1" s="1"/>
  <c r="P391" i="1"/>
  <c r="CP391" i="1" s="1"/>
  <c r="O391" i="1" s="1"/>
  <c r="CS390" i="1"/>
  <c r="AB390" i="1"/>
  <c r="I390" i="1"/>
  <c r="V390" i="1" s="1"/>
  <c r="CQ389" i="1"/>
  <c r="AD389" i="1"/>
  <c r="AB389" i="1" s="1"/>
  <c r="P389" i="1"/>
  <c r="CP389" i="1" s="1"/>
  <c r="O389" i="1" s="1"/>
  <c r="CS388" i="1"/>
  <c r="AB388" i="1"/>
  <c r="R388" i="1"/>
  <c r="GK388" i="1" s="1"/>
  <c r="CQ387" i="1"/>
  <c r="AD387" i="1"/>
  <c r="AB387" i="1" s="1"/>
  <c r="P387" i="1"/>
  <c r="CP387" i="1" s="1"/>
  <c r="O387" i="1" s="1"/>
  <c r="CS386" i="1"/>
  <c r="AB386" i="1"/>
  <c r="R386" i="1"/>
  <c r="GK386" i="1" s="1"/>
  <c r="CT385" i="1"/>
  <c r="CQ384" i="1"/>
  <c r="AD384" i="1"/>
  <c r="AB384" i="1" s="1"/>
  <c r="P384" i="1"/>
  <c r="CS383" i="1"/>
  <c r="AB383" i="1"/>
  <c r="R383" i="1"/>
  <c r="GK383" i="1" s="1"/>
  <c r="CQ382" i="1"/>
  <c r="AD382" i="1"/>
  <c r="AB382" i="1" s="1"/>
  <c r="CS381" i="1"/>
  <c r="AB381" i="1"/>
  <c r="R381" i="1"/>
  <c r="GK381" i="1" s="1"/>
  <c r="CQ380" i="1"/>
  <c r="AD380" i="1"/>
  <c r="AB380" i="1" s="1"/>
  <c r="P380" i="1"/>
  <c r="CP380" i="1" s="1"/>
  <c r="O380" i="1" s="1"/>
  <c r="CS379" i="1"/>
  <c r="AB379" i="1"/>
  <c r="R379" i="1"/>
  <c r="GK379" i="1" s="1"/>
  <c r="CQ378" i="1"/>
  <c r="AD378" i="1"/>
  <c r="AB378" i="1" s="1"/>
  <c r="P378" i="1"/>
  <c r="CX569" i="3"/>
  <c r="CX571" i="3"/>
  <c r="CX573" i="3"/>
  <c r="CX575" i="3"/>
  <c r="CX579" i="3"/>
  <c r="CU569" i="3"/>
  <c r="CV569" i="3"/>
  <c r="CW571" i="3"/>
  <c r="CW573" i="3"/>
  <c r="CW575" i="3"/>
  <c r="CX578" i="3"/>
  <c r="CX582" i="3"/>
  <c r="CS376" i="1"/>
  <c r="AB376" i="1"/>
  <c r="R376" i="1"/>
  <c r="GK376" i="1" s="1"/>
  <c r="I376" i="1"/>
  <c r="U376" i="1" s="1"/>
  <c r="CQ375" i="1"/>
  <c r="AD375" i="1"/>
  <c r="AB375" i="1" s="1"/>
  <c r="P375" i="1"/>
  <c r="CP375" i="1" s="1"/>
  <c r="O375" i="1" s="1"/>
  <c r="CS374" i="1"/>
  <c r="AB374" i="1"/>
  <c r="R374" i="1"/>
  <c r="GK374" i="1" s="1"/>
  <c r="I374" i="1"/>
  <c r="V374" i="1" s="1"/>
  <c r="CQ373" i="1"/>
  <c r="AD373" i="1"/>
  <c r="AB373" i="1" s="1"/>
  <c r="P373" i="1"/>
  <c r="CP373" i="1" s="1"/>
  <c r="O373" i="1" s="1"/>
  <c r="GM373" i="1" s="1"/>
  <c r="GN373" i="1" s="1"/>
  <c r="CS372" i="1"/>
  <c r="AB372" i="1"/>
  <c r="R372" i="1"/>
  <c r="GK372" i="1" s="1"/>
  <c r="CQ371" i="1"/>
  <c r="AD371" i="1"/>
  <c r="AB371" i="1" s="1"/>
  <c r="P371" i="1"/>
  <c r="CP371" i="1" s="1"/>
  <c r="O371" i="1" s="1"/>
  <c r="CS370" i="1"/>
  <c r="AB370" i="1"/>
  <c r="R370" i="1"/>
  <c r="GK370" i="1" s="1"/>
  <c r="CT369" i="1"/>
  <c r="CQ368" i="1"/>
  <c r="AD368" i="1"/>
  <c r="AB368" i="1" s="1"/>
  <c r="CS367" i="1"/>
  <c r="AB367" i="1"/>
  <c r="R367" i="1"/>
  <c r="GK367" i="1" s="1"/>
  <c r="CQ366" i="1"/>
  <c r="AD366" i="1"/>
  <c r="AB366" i="1" s="1"/>
  <c r="P366" i="1"/>
  <c r="CS365" i="1"/>
  <c r="AB365" i="1"/>
  <c r="R365" i="1"/>
  <c r="GK365" i="1" s="1"/>
  <c r="CQ364" i="1"/>
  <c r="AD364" i="1"/>
  <c r="AB364" i="1" s="1"/>
  <c r="P364" i="1"/>
  <c r="CU521" i="3"/>
  <c r="CX522" i="3"/>
  <c r="CX524" i="3"/>
  <c r="CX528" i="3"/>
  <c r="CX526" i="3"/>
  <c r="CX530" i="3"/>
  <c r="CW522" i="3"/>
  <c r="CW524" i="3"/>
  <c r="CX527" i="3"/>
  <c r="CS362" i="1"/>
  <c r="AB362" i="1"/>
  <c r="R362" i="1"/>
  <c r="GK362" i="1" s="1"/>
  <c r="CQ361" i="1"/>
  <c r="AD361" i="1"/>
  <c r="AB361" i="1" s="1"/>
  <c r="P361" i="1"/>
  <c r="CP361" i="1" s="1"/>
  <c r="O361" i="1" s="1"/>
  <c r="CS360" i="1"/>
  <c r="AB360" i="1"/>
  <c r="R360" i="1"/>
  <c r="GK360" i="1" s="1"/>
  <c r="CT359" i="1"/>
  <c r="CQ358" i="1"/>
  <c r="AD358" i="1"/>
  <c r="P358" i="1"/>
  <c r="CS357" i="1"/>
  <c r="AB357" i="1"/>
  <c r="R357" i="1"/>
  <c r="GK357" i="1" s="1"/>
  <c r="CQ356" i="1"/>
  <c r="AD356" i="1"/>
  <c r="AB356" i="1" s="1"/>
  <c r="P356" i="1"/>
  <c r="CP356" i="1" s="1"/>
  <c r="O356" i="1" s="1"/>
  <c r="CX503" i="3"/>
  <c r="CU503" i="3"/>
  <c r="CV503" i="3"/>
  <c r="CX505" i="3"/>
  <c r="CS354" i="1"/>
  <c r="AB354" i="1"/>
  <c r="R354" i="1"/>
  <c r="GK354" i="1" s="1"/>
  <c r="CQ353" i="1"/>
  <c r="AD353" i="1"/>
  <c r="P353" i="1"/>
  <c r="CS352" i="1"/>
  <c r="AB352" i="1"/>
  <c r="R352" i="1"/>
  <c r="GK352" i="1" s="1"/>
  <c r="CT351" i="1"/>
  <c r="CQ350" i="1"/>
  <c r="AD350" i="1"/>
  <c r="P350" i="1"/>
  <c r="CS349" i="1"/>
  <c r="AB349" i="1"/>
  <c r="R349" i="1"/>
  <c r="CQ348" i="1"/>
  <c r="AD348" i="1"/>
  <c r="AB348" i="1" s="1"/>
  <c r="P348" i="1"/>
  <c r="CU489" i="3"/>
  <c r="CV489" i="3"/>
  <c r="CX491" i="3"/>
  <c r="CX492" i="3"/>
  <c r="CX489" i="3"/>
  <c r="GA313" i="1"/>
  <c r="EV313" i="1"/>
  <c r="CG313" i="1"/>
  <c r="BB313" i="1"/>
  <c r="AT313" i="1"/>
  <c r="CQ311" i="1"/>
  <c r="AD311" i="1"/>
  <c r="AB311" i="1" s="1"/>
  <c r="P311" i="1"/>
  <c r="CP311" i="1" s="1"/>
  <c r="O311" i="1" s="1"/>
  <c r="CX481" i="3"/>
  <c r="CX483" i="3"/>
  <c r="CU481" i="3"/>
  <c r="CV481" i="3"/>
  <c r="CW483" i="3"/>
  <c r="CS309" i="1"/>
  <c r="AB309" i="1"/>
  <c r="R309" i="1"/>
  <c r="GK309" i="1" s="1"/>
  <c r="CT308" i="1"/>
  <c r="CQ307" i="1"/>
  <c r="AD307" i="1"/>
  <c r="AB307" i="1" s="1"/>
  <c r="P307" i="1"/>
  <c r="CP307" i="1" s="1"/>
  <c r="O307" i="1" s="1"/>
  <c r="CS306" i="1"/>
  <c r="AB306" i="1"/>
  <c r="R306" i="1"/>
  <c r="GK306" i="1" s="1"/>
  <c r="CQ305" i="1"/>
  <c r="AD305" i="1"/>
  <c r="P305" i="1"/>
  <c r="CU459" i="3"/>
  <c r="CX460" i="3"/>
  <c r="CX463" i="3"/>
  <c r="CW460" i="3"/>
  <c r="CX462" i="3"/>
  <c r="CS303" i="1"/>
  <c r="AB303" i="1"/>
  <c r="R303" i="1"/>
  <c r="GK303" i="1" s="1"/>
  <c r="CQ302" i="1"/>
  <c r="AD302" i="1"/>
  <c r="P302" i="1"/>
  <c r="CP302" i="1" s="1"/>
  <c r="O302" i="1" s="1"/>
  <c r="CS301" i="1"/>
  <c r="AB301" i="1"/>
  <c r="R301" i="1"/>
  <c r="GK301" i="1" s="1"/>
  <c r="I301" i="1"/>
  <c r="T301" i="1" s="1"/>
  <c r="CQ300" i="1"/>
  <c r="AD300" i="1"/>
  <c r="AB300" i="1" s="1"/>
  <c r="P300" i="1"/>
  <c r="CP300" i="1" s="1"/>
  <c r="O300" i="1" s="1"/>
  <c r="CS299" i="1"/>
  <c r="AB299" i="1"/>
  <c r="R299" i="1"/>
  <c r="GK299" i="1" s="1"/>
  <c r="I299" i="1"/>
  <c r="U299" i="1" s="1"/>
  <c r="CQ298" i="1"/>
  <c r="AD298" i="1"/>
  <c r="P298" i="1"/>
  <c r="CP298" i="1" s="1"/>
  <c r="O298" i="1" s="1"/>
  <c r="CS297" i="1"/>
  <c r="AB297" i="1"/>
  <c r="I297" i="1"/>
  <c r="P297" i="1" s="1"/>
  <c r="CQ296" i="1"/>
  <c r="AD296" i="1"/>
  <c r="AB296" i="1" s="1"/>
  <c r="P296" i="1"/>
  <c r="CP296" i="1" s="1"/>
  <c r="O296" i="1" s="1"/>
  <c r="CS295" i="1"/>
  <c r="AB295" i="1"/>
  <c r="R295" i="1"/>
  <c r="GK295" i="1" s="1"/>
  <c r="CQ294" i="1"/>
  <c r="AD294" i="1"/>
  <c r="AB294" i="1" s="1"/>
  <c r="P294" i="1"/>
  <c r="CP294" i="1" s="1"/>
  <c r="O294" i="1" s="1"/>
  <c r="CS293" i="1"/>
  <c r="AB293" i="1"/>
  <c r="R293" i="1"/>
  <c r="GK293" i="1" s="1"/>
  <c r="CT292" i="1"/>
  <c r="CQ291" i="1"/>
  <c r="AD291" i="1"/>
  <c r="AB291" i="1" s="1"/>
  <c r="P291" i="1"/>
  <c r="CP291" i="1" s="1"/>
  <c r="O291" i="1" s="1"/>
  <c r="GM291" i="1" s="1"/>
  <c r="GN291" i="1" s="1"/>
  <c r="CS290" i="1"/>
  <c r="AB290" i="1"/>
  <c r="R290" i="1"/>
  <c r="GK290" i="1" s="1"/>
  <c r="CQ289" i="1"/>
  <c r="AD289" i="1"/>
  <c r="CS288" i="1"/>
  <c r="AB288" i="1"/>
  <c r="R288" i="1"/>
  <c r="GK288" i="1" s="1"/>
  <c r="CQ287" i="1"/>
  <c r="AD287" i="1"/>
  <c r="AB287" i="1" s="1"/>
  <c r="P287" i="1"/>
  <c r="CS286" i="1"/>
  <c r="AB286" i="1"/>
  <c r="R286" i="1"/>
  <c r="GK286" i="1" s="1"/>
  <c r="CQ285" i="1"/>
  <c r="AD285" i="1"/>
  <c r="AB285" i="1" s="1"/>
  <c r="CS284" i="1"/>
  <c r="AB284" i="1"/>
  <c r="R284" i="1"/>
  <c r="GK284" i="1" s="1"/>
  <c r="CQ283" i="1"/>
  <c r="AD283" i="1"/>
  <c r="AB283" i="1" s="1"/>
  <c r="P283" i="1"/>
  <c r="CP283" i="1" s="1"/>
  <c r="O283" i="1" s="1"/>
  <c r="CS282" i="1"/>
  <c r="AB282" i="1"/>
  <c r="R282" i="1"/>
  <c r="GK282" i="1" s="1"/>
  <c r="CQ281" i="1"/>
  <c r="AD281" i="1"/>
  <c r="P281" i="1"/>
  <c r="CP281" i="1" s="1"/>
  <c r="O281" i="1" s="1"/>
  <c r="CU403" i="3"/>
  <c r="CW407" i="3"/>
  <c r="CX409" i="3"/>
  <c r="CX413" i="3"/>
  <c r="CX417" i="3"/>
  <c r="CX403" i="3"/>
  <c r="CX405" i="3"/>
  <c r="CX407" i="3"/>
  <c r="CX410" i="3"/>
  <c r="CX414" i="3"/>
  <c r="CX418" i="3"/>
  <c r="CS279" i="1"/>
  <c r="AB279" i="1"/>
  <c r="R279" i="1"/>
  <c r="GK279" i="1" s="1"/>
  <c r="CQ278" i="1"/>
  <c r="AD278" i="1"/>
  <c r="AB278" i="1" s="1"/>
  <c r="P278" i="1"/>
  <c r="CP278" i="1" s="1"/>
  <c r="O278" i="1" s="1"/>
  <c r="CS277" i="1"/>
  <c r="AB277" i="1"/>
  <c r="R277" i="1"/>
  <c r="GK277" i="1" s="1"/>
  <c r="CT276" i="1"/>
  <c r="CQ275" i="1"/>
  <c r="AD275" i="1"/>
  <c r="AB275" i="1" s="1"/>
  <c r="P275" i="1"/>
  <c r="CS274" i="1"/>
  <c r="AB274" i="1"/>
  <c r="R274" i="1"/>
  <c r="GK274" i="1" s="1"/>
  <c r="CQ273" i="1"/>
  <c r="AD273" i="1"/>
  <c r="AB273" i="1" s="1"/>
  <c r="P273" i="1"/>
  <c r="CP273" i="1" s="1"/>
  <c r="O273" i="1" s="1"/>
  <c r="CX379" i="3"/>
  <c r="CX381" i="3"/>
  <c r="CX385" i="3"/>
  <c r="CU379" i="3"/>
  <c r="CW381" i="3"/>
  <c r="CX384" i="3"/>
  <c r="CS271" i="1"/>
  <c r="AB271" i="1"/>
  <c r="I271" i="1"/>
  <c r="CQ270" i="1"/>
  <c r="AD270" i="1"/>
  <c r="AB270" i="1" s="1"/>
  <c r="P270" i="1"/>
  <c r="CP270" i="1" s="1"/>
  <c r="O270" i="1" s="1"/>
  <c r="CS269" i="1"/>
  <c r="AB269" i="1"/>
  <c r="R269" i="1"/>
  <c r="GK269" i="1" s="1"/>
  <c r="I269" i="1"/>
  <c r="GX269" i="1" s="1"/>
  <c r="CQ268" i="1"/>
  <c r="AD268" i="1"/>
  <c r="AB268" i="1" s="1"/>
  <c r="P268" i="1"/>
  <c r="CP268" i="1" s="1"/>
  <c r="O268" i="1" s="1"/>
  <c r="CS267" i="1"/>
  <c r="AB267" i="1"/>
  <c r="R267" i="1"/>
  <c r="GK267" i="1" s="1"/>
  <c r="CQ266" i="1"/>
  <c r="AD266" i="1"/>
  <c r="AB266" i="1" s="1"/>
  <c r="P266" i="1"/>
  <c r="CP266" i="1" s="1"/>
  <c r="O266" i="1" s="1"/>
  <c r="CS265" i="1"/>
  <c r="AB265" i="1"/>
  <c r="R265" i="1"/>
  <c r="GK265" i="1" s="1"/>
  <c r="CT264" i="1"/>
  <c r="S264" i="1"/>
  <c r="CY263" i="1"/>
  <c r="X263" i="1" s="1"/>
  <c r="CQ263" i="1"/>
  <c r="AD263" i="1"/>
  <c r="AB263" i="1" s="1"/>
  <c r="P263" i="1"/>
  <c r="CP263" i="1" s="1"/>
  <c r="O263" i="1" s="1"/>
  <c r="CS262" i="1"/>
  <c r="AB262" i="1"/>
  <c r="R262" i="1"/>
  <c r="GK262" i="1" s="1"/>
  <c r="CY261" i="1"/>
  <c r="X261" i="1" s="1"/>
  <c r="CQ261" i="1"/>
  <c r="AD261" i="1"/>
  <c r="P261" i="1"/>
  <c r="CP261" i="1" s="1"/>
  <c r="O261" i="1" s="1"/>
  <c r="CS260" i="1"/>
  <c r="AB260" i="1"/>
  <c r="R260" i="1"/>
  <c r="GK260" i="1" s="1"/>
  <c r="CQ259" i="1"/>
  <c r="AD259" i="1"/>
  <c r="AB259" i="1" s="1"/>
  <c r="P259" i="1"/>
  <c r="CP259" i="1" s="1"/>
  <c r="O259" i="1" s="1"/>
  <c r="CS258" i="1"/>
  <c r="AB258" i="1"/>
  <c r="R258" i="1"/>
  <c r="GK258" i="1" s="1"/>
  <c r="CY257" i="1"/>
  <c r="X257" i="1" s="1"/>
  <c r="CQ257" i="1"/>
  <c r="AD257" i="1"/>
  <c r="P257" i="1"/>
  <c r="CP257" i="1" s="1"/>
  <c r="O257" i="1" s="1"/>
  <c r="CX339" i="3"/>
  <c r="CX341" i="3"/>
  <c r="CX343" i="3"/>
  <c r="CX345" i="3"/>
  <c r="CX349" i="3"/>
  <c r="CU339" i="3"/>
  <c r="CW341" i="3"/>
  <c r="CW343" i="3"/>
  <c r="CW345" i="3"/>
  <c r="CX348" i="3"/>
  <c r="CX352" i="3"/>
  <c r="CS255" i="1"/>
  <c r="AB255" i="1"/>
  <c r="R255" i="1"/>
  <c r="GK255" i="1" s="1"/>
  <c r="CY254" i="1"/>
  <c r="X254" i="1" s="1"/>
  <c r="CQ254" i="1"/>
  <c r="AD254" i="1"/>
  <c r="AB254" i="1" s="1"/>
  <c r="P254" i="1"/>
  <c r="CP254" i="1" s="1"/>
  <c r="O254" i="1" s="1"/>
  <c r="CS253" i="1"/>
  <c r="AB253" i="1"/>
  <c r="R253" i="1"/>
  <c r="GK253" i="1" s="1"/>
  <c r="CY252" i="1"/>
  <c r="X252" i="1" s="1"/>
  <c r="GM252" i="1" s="1"/>
  <c r="GN252" i="1" s="1"/>
  <c r="CQ252" i="1"/>
  <c r="AD252" i="1"/>
  <c r="CS251" i="1"/>
  <c r="P247" i="1"/>
  <c r="CQ247" i="1"/>
  <c r="CY243" i="1"/>
  <c r="X243" i="1" s="1"/>
  <c r="CZ243" i="1"/>
  <c r="Y243" i="1" s="1"/>
  <c r="CP242" i="1"/>
  <c r="O242" i="1" s="1"/>
  <c r="P240" i="1"/>
  <c r="CP240" i="1" s="1"/>
  <c r="O240" i="1" s="1"/>
  <c r="CQ240" i="1"/>
  <c r="W239" i="1"/>
  <c r="CQ237" i="1"/>
  <c r="CY234" i="1"/>
  <c r="X234" i="1" s="1"/>
  <c r="CZ234" i="1"/>
  <c r="Y234" i="1" s="1"/>
  <c r="CP226" i="1"/>
  <c r="O226" i="1" s="1"/>
  <c r="CY189" i="1"/>
  <c r="X189" i="1" s="1"/>
  <c r="CZ189" i="1"/>
  <c r="Y189" i="1" s="1"/>
  <c r="W186" i="1"/>
  <c r="W180" i="1"/>
  <c r="AB173" i="1"/>
  <c r="Q174" i="1"/>
  <c r="S174" i="1"/>
  <c r="T166" i="1"/>
  <c r="T162" i="1"/>
  <c r="CP159" i="1"/>
  <c r="O159" i="1" s="1"/>
  <c r="CP158" i="1"/>
  <c r="O158" i="1" s="1"/>
  <c r="CY151" i="1"/>
  <c r="X151" i="1" s="1"/>
  <c r="CZ151" i="1"/>
  <c r="Y151" i="1" s="1"/>
  <c r="CP143" i="1"/>
  <c r="O143" i="1" s="1"/>
  <c r="AH192" i="1"/>
  <c r="AI192" i="1"/>
  <c r="Q403" i="1"/>
  <c r="CZ401" i="1"/>
  <c r="Y401" i="1" s="1"/>
  <c r="Q401" i="1"/>
  <c r="S400" i="1"/>
  <c r="CZ398" i="1"/>
  <c r="Y398" i="1" s="1"/>
  <c r="Q398" i="1"/>
  <c r="CP398" i="1" s="1"/>
  <c r="O398" i="1" s="1"/>
  <c r="GM398" i="1" s="1"/>
  <c r="GN398" i="1" s="1"/>
  <c r="CZ396" i="1"/>
  <c r="Y396" i="1" s="1"/>
  <c r="Q396" i="1"/>
  <c r="CP396" i="1" s="1"/>
  <c r="O396" i="1" s="1"/>
  <c r="GM396" i="1" s="1"/>
  <c r="GN396" i="1" s="1"/>
  <c r="CZ386" i="1"/>
  <c r="Y386" i="1" s="1"/>
  <c r="Q386" i="1"/>
  <c r="CU603" i="3"/>
  <c r="CX604" i="3"/>
  <c r="CW604" i="3"/>
  <c r="CX606" i="3"/>
  <c r="CZ383" i="1"/>
  <c r="Y383" i="1" s="1"/>
  <c r="Q383" i="1"/>
  <c r="CP383" i="1" s="1"/>
  <c r="O383" i="1" s="1"/>
  <c r="GM383" i="1" s="1"/>
  <c r="GN383" i="1" s="1"/>
  <c r="CZ381" i="1"/>
  <c r="Y381" i="1" s="1"/>
  <c r="Q381" i="1"/>
  <c r="CZ379" i="1"/>
  <c r="Y379" i="1" s="1"/>
  <c r="Q379" i="1"/>
  <c r="CP379" i="1" s="1"/>
  <c r="O379" i="1" s="1"/>
  <c r="GM379" i="1" s="1"/>
  <c r="GN379" i="1" s="1"/>
  <c r="S378" i="1"/>
  <c r="CZ370" i="1"/>
  <c r="Y370" i="1" s="1"/>
  <c r="Q370" i="1"/>
  <c r="CP370" i="1" s="1"/>
  <c r="O370" i="1" s="1"/>
  <c r="GM370" i="1" s="1"/>
  <c r="GN370" i="1" s="1"/>
  <c r="CU555" i="3"/>
  <c r="CX556" i="3"/>
  <c r="CX558" i="3"/>
  <c r="CX560" i="3"/>
  <c r="CX563" i="3"/>
  <c r="CX567" i="3"/>
  <c r="CX565" i="3"/>
  <c r="CW556" i="3"/>
  <c r="CW558" i="3"/>
  <c r="CW560" i="3"/>
  <c r="CX562" i="3"/>
  <c r="CX566" i="3"/>
  <c r="CZ367" i="1"/>
  <c r="Y367" i="1" s="1"/>
  <c r="Q367" i="1"/>
  <c r="CP367" i="1" s="1"/>
  <c r="O367" i="1" s="1"/>
  <c r="GM367" i="1" s="1"/>
  <c r="GN367" i="1" s="1"/>
  <c r="CZ365" i="1"/>
  <c r="Y365" i="1" s="1"/>
  <c r="Q365" i="1"/>
  <c r="CP365" i="1" s="1"/>
  <c r="O365" i="1" s="1"/>
  <c r="GM365" i="1" s="1"/>
  <c r="GN365" i="1" s="1"/>
  <c r="S364" i="1"/>
  <c r="Q360" i="1"/>
  <c r="CP360" i="1" s="1"/>
  <c r="O360" i="1" s="1"/>
  <c r="GM360" i="1" s="1"/>
  <c r="GN360" i="1" s="1"/>
  <c r="CW516" i="3"/>
  <c r="CW518" i="3"/>
  <c r="CU515" i="3"/>
  <c r="CW517" i="3"/>
  <c r="CX519" i="3"/>
  <c r="CX517" i="3"/>
  <c r="CX520" i="3"/>
  <c r="Q357" i="1"/>
  <c r="CP357" i="1" s="1"/>
  <c r="O357" i="1" s="1"/>
  <c r="GM357" i="1" s="1"/>
  <c r="GN357" i="1" s="1"/>
  <c r="Q352" i="1"/>
  <c r="CU500" i="3"/>
  <c r="CX500" i="3"/>
  <c r="CV500" i="3"/>
  <c r="CX502" i="3"/>
  <c r="Q349" i="1"/>
  <c r="S348" i="1"/>
  <c r="EU313" i="1"/>
  <c r="EM313" i="1"/>
  <c r="EI313" i="1"/>
  <c r="AO313" i="1"/>
  <c r="CZ309" i="1"/>
  <c r="Y309" i="1" s="1"/>
  <c r="Q309" i="1"/>
  <c r="CP309" i="1" s="1"/>
  <c r="O309" i="1" s="1"/>
  <c r="GM309" i="1" s="1"/>
  <c r="GN309" i="1" s="1"/>
  <c r="CU475" i="3"/>
  <c r="CX476" i="3"/>
  <c r="CX479" i="3"/>
  <c r="CW476" i="3"/>
  <c r="CX478" i="3"/>
  <c r="CZ306" i="1"/>
  <c r="Y306" i="1" s="1"/>
  <c r="Q306" i="1"/>
  <c r="CP306" i="1" s="1"/>
  <c r="O306" i="1" s="1"/>
  <c r="GM306" i="1" s="1"/>
  <c r="GN306" i="1" s="1"/>
  <c r="S305" i="1"/>
  <c r="Q303" i="1"/>
  <c r="CP303" i="1" s="1"/>
  <c r="O303" i="1" s="1"/>
  <c r="GM303" i="1" s="1"/>
  <c r="GN303" i="1" s="1"/>
  <c r="CZ293" i="1"/>
  <c r="Y293" i="1" s="1"/>
  <c r="Q293" i="1"/>
  <c r="CP293" i="1" s="1"/>
  <c r="O293" i="1" s="1"/>
  <c r="GM293" i="1" s="1"/>
  <c r="GN293" i="1" s="1"/>
  <c r="CW448" i="3"/>
  <c r="CW450" i="3"/>
  <c r="CW452" i="3"/>
  <c r="CX455" i="3"/>
  <c r="CU447" i="3"/>
  <c r="CW449" i="3"/>
  <c r="CW451" i="3"/>
  <c r="CX453" i="3"/>
  <c r="CX457" i="3"/>
  <c r="CX449" i="3"/>
  <c r="CX451" i="3"/>
  <c r="CX454" i="3"/>
  <c r="CX458" i="3"/>
  <c r="CZ290" i="1"/>
  <c r="Y290" i="1" s="1"/>
  <c r="Q290" i="1"/>
  <c r="CP290" i="1" s="1"/>
  <c r="O290" i="1" s="1"/>
  <c r="GM290" i="1" s="1"/>
  <c r="GN290" i="1" s="1"/>
  <c r="Q288" i="1"/>
  <c r="CP288" i="1" s="1"/>
  <c r="O288" i="1" s="1"/>
  <c r="GM288" i="1" s="1"/>
  <c r="GN288" i="1" s="1"/>
  <c r="Q286" i="1"/>
  <c r="CP286" i="1" s="1"/>
  <c r="O286" i="1" s="1"/>
  <c r="GM286" i="1" s="1"/>
  <c r="GN286" i="1" s="1"/>
  <c r="Q284" i="1"/>
  <c r="CP284" i="1" s="1"/>
  <c r="O284" i="1" s="1"/>
  <c r="GM284" i="1" s="1"/>
  <c r="GN284" i="1" s="1"/>
  <c r="Q282" i="1"/>
  <c r="CP282" i="1" s="1"/>
  <c r="O282" i="1" s="1"/>
  <c r="GM282" i="1" s="1"/>
  <c r="GN282" i="1" s="1"/>
  <c r="Q277" i="1"/>
  <c r="CP277" i="1" s="1"/>
  <c r="O277" i="1" s="1"/>
  <c r="GM277" i="1" s="1"/>
  <c r="GN277" i="1" s="1"/>
  <c r="CU398" i="3"/>
  <c r="CW399" i="3"/>
  <c r="CX399" i="3"/>
  <c r="CX401" i="3"/>
  <c r="Q274" i="1"/>
  <c r="CP274" i="1" s="1"/>
  <c r="O274" i="1" s="1"/>
  <c r="GM274" i="1" s="1"/>
  <c r="GN274" i="1" s="1"/>
  <c r="S273" i="1"/>
  <c r="Q265" i="1"/>
  <c r="CP265" i="1" s="1"/>
  <c r="O265" i="1" s="1"/>
  <c r="CU373" i="3"/>
  <c r="CX374" i="3"/>
  <c r="CX377" i="3"/>
  <c r="CV373" i="3"/>
  <c r="CW374" i="3"/>
  <c r="CX376" i="3"/>
  <c r="Q262" i="1"/>
  <c r="Q260" i="1"/>
  <c r="CP260" i="1" s="1"/>
  <c r="O260" i="1" s="1"/>
  <c r="GM260" i="1" s="1"/>
  <c r="GN260" i="1" s="1"/>
  <c r="Q258" i="1"/>
  <c r="CP258" i="1" s="1"/>
  <c r="O258" i="1" s="1"/>
  <c r="GM258" i="1" s="1"/>
  <c r="GN258" i="1" s="1"/>
  <c r="Q255" i="1"/>
  <c r="CP255" i="1" s="1"/>
  <c r="O255" i="1" s="1"/>
  <c r="GM255" i="1" s="1"/>
  <c r="GN255" i="1" s="1"/>
  <c r="Q253" i="1"/>
  <c r="CP253" i="1" s="1"/>
  <c r="O253" i="1" s="1"/>
  <c r="GM253" i="1" s="1"/>
  <c r="GN253" i="1" s="1"/>
  <c r="R250" i="1"/>
  <c r="GK250" i="1" s="1"/>
  <c r="CS250" i="1"/>
  <c r="AD250" i="1"/>
  <c r="AD249" i="1"/>
  <c r="R249" i="1"/>
  <c r="GK249" i="1" s="1"/>
  <c r="CS249" i="1"/>
  <c r="AD244" i="1"/>
  <c r="R244" i="1"/>
  <c r="GK244" i="1" s="1"/>
  <c r="CS244" i="1"/>
  <c r="AD241" i="1"/>
  <c r="AB241" i="1" s="1"/>
  <c r="CS241" i="1"/>
  <c r="AD239" i="1"/>
  <c r="R239" i="1"/>
  <c r="GK239" i="1" s="1"/>
  <c r="CS239" i="1"/>
  <c r="Q239" i="1"/>
  <c r="CP234" i="1"/>
  <c r="O234" i="1" s="1"/>
  <c r="BZ103" i="1"/>
  <c r="AQ192" i="1"/>
  <c r="CP189" i="1"/>
  <c r="O189" i="1" s="1"/>
  <c r="GM189" i="1" s="1"/>
  <c r="GN189" i="1" s="1"/>
  <c r="CP188" i="1"/>
  <c r="O188" i="1" s="1"/>
  <c r="R186" i="1"/>
  <c r="GK186" i="1" s="1"/>
  <c r="P178" i="1"/>
  <c r="AB168" i="1"/>
  <c r="AB157" i="1"/>
  <c r="Q158" i="1"/>
  <c r="S158" i="1"/>
  <c r="CP153" i="1"/>
  <c r="O153" i="1" s="1"/>
  <c r="GM153" i="1" s="1"/>
  <c r="GN153" i="1" s="1"/>
  <c r="CP151" i="1"/>
  <c r="O151" i="1" s="1"/>
  <c r="Q142" i="1"/>
  <c r="CP142" i="1" s="1"/>
  <c r="O142" i="1" s="1"/>
  <c r="S142" i="1"/>
  <c r="CP137" i="1"/>
  <c r="O137" i="1" s="1"/>
  <c r="AG192" i="1"/>
  <c r="CW658" i="3"/>
  <c r="CX661" i="3"/>
  <c r="CW654" i="3"/>
  <c r="CW656" i="3"/>
  <c r="CX658" i="3"/>
  <c r="CX654" i="3"/>
  <c r="CX656" i="3"/>
  <c r="CW657" i="3"/>
  <c r="CX659" i="3"/>
  <c r="CX663" i="3"/>
  <c r="CU653" i="3"/>
  <c r="I410" i="1"/>
  <c r="I408" i="1"/>
  <c r="I406" i="1"/>
  <c r="U406" i="1" s="1"/>
  <c r="I404" i="1"/>
  <c r="W404" i="1" s="1"/>
  <c r="CS402" i="1"/>
  <c r="CQ401" i="1"/>
  <c r="CS400" i="1"/>
  <c r="R400" i="1"/>
  <c r="GK400" i="1" s="1"/>
  <c r="CT399" i="1"/>
  <c r="S399" i="1"/>
  <c r="CQ398" i="1"/>
  <c r="CS397" i="1"/>
  <c r="R397" i="1"/>
  <c r="GK397" i="1" s="1"/>
  <c r="CQ396" i="1"/>
  <c r="CT395" i="1"/>
  <c r="S395" i="1"/>
  <c r="CP395" i="1" s="1"/>
  <c r="O395" i="1" s="1"/>
  <c r="CS394" i="1"/>
  <c r="R394" i="1"/>
  <c r="GK394" i="1" s="1"/>
  <c r="CT393" i="1"/>
  <c r="S393" i="1"/>
  <c r="CP393" i="1" s="1"/>
  <c r="O393" i="1" s="1"/>
  <c r="CQ392" i="1"/>
  <c r="CS391" i="1"/>
  <c r="R391" i="1"/>
  <c r="GK391" i="1" s="1"/>
  <c r="CQ390" i="1"/>
  <c r="CS389" i="1"/>
  <c r="R389" i="1"/>
  <c r="GK389" i="1" s="1"/>
  <c r="CQ388" i="1"/>
  <c r="CS387" i="1"/>
  <c r="R387" i="1"/>
  <c r="GK387" i="1" s="1"/>
  <c r="CQ386" i="1"/>
  <c r="CX597" i="3"/>
  <c r="CX599" i="3"/>
  <c r="CU597" i="3"/>
  <c r="CV597" i="3"/>
  <c r="CW599" i="3"/>
  <c r="CX602" i="3"/>
  <c r="CS384" i="1"/>
  <c r="I384" i="1"/>
  <c r="CQ383" i="1"/>
  <c r="CS382" i="1"/>
  <c r="I382" i="1"/>
  <c r="U382" i="1" s="1"/>
  <c r="CQ381" i="1"/>
  <c r="CS380" i="1"/>
  <c r="CQ379" i="1"/>
  <c r="CS378" i="1"/>
  <c r="R378" i="1"/>
  <c r="GK378" i="1" s="1"/>
  <c r="CT377" i="1"/>
  <c r="S377" i="1"/>
  <c r="CP377" i="1" s="1"/>
  <c r="O377" i="1" s="1"/>
  <c r="CQ376" i="1"/>
  <c r="CS375" i="1"/>
  <c r="R375" i="1"/>
  <c r="GK375" i="1" s="1"/>
  <c r="CQ374" i="1"/>
  <c r="CS373" i="1"/>
  <c r="R373" i="1"/>
  <c r="GK373" i="1" s="1"/>
  <c r="CQ372" i="1"/>
  <c r="CS371" i="1"/>
  <c r="R371" i="1"/>
  <c r="GK371" i="1" s="1"/>
  <c r="CQ370" i="1"/>
  <c r="CX541" i="3"/>
  <c r="CX543" i="3"/>
  <c r="CX545" i="3"/>
  <c r="CX547" i="3"/>
  <c r="CX551" i="3"/>
  <c r="CU541" i="3"/>
  <c r="CX553" i="3"/>
  <c r="CV541" i="3"/>
  <c r="CW543" i="3"/>
  <c r="CW545" i="3"/>
  <c r="CW547" i="3"/>
  <c r="CX550" i="3"/>
  <c r="CX554" i="3"/>
  <c r="CS368" i="1"/>
  <c r="I368" i="1"/>
  <c r="CQ367" i="1"/>
  <c r="CS366" i="1"/>
  <c r="CQ365" i="1"/>
  <c r="CS364" i="1"/>
  <c r="R364" i="1"/>
  <c r="GK364" i="1" s="1"/>
  <c r="CT363" i="1"/>
  <c r="S363" i="1"/>
  <c r="CP363" i="1" s="1"/>
  <c r="O363" i="1" s="1"/>
  <c r="CQ362" i="1"/>
  <c r="CS361" i="1"/>
  <c r="R361" i="1"/>
  <c r="GK361" i="1" s="1"/>
  <c r="CQ360" i="1"/>
  <c r="CX509" i="3"/>
  <c r="CX511" i="3"/>
  <c r="CX514" i="3"/>
  <c r="CU509" i="3"/>
  <c r="CV509" i="3"/>
  <c r="CW511" i="3"/>
  <c r="CX513" i="3"/>
  <c r="CS358" i="1"/>
  <c r="CQ357" i="1"/>
  <c r="CS356" i="1"/>
  <c r="R356" i="1"/>
  <c r="GK356" i="1" s="1"/>
  <c r="CT355" i="1"/>
  <c r="CQ354" i="1"/>
  <c r="CS353" i="1"/>
  <c r="R353" i="1"/>
  <c r="GK353" i="1" s="1"/>
  <c r="CQ352" i="1"/>
  <c r="CX498" i="3"/>
  <c r="CU497" i="3"/>
  <c r="CW498" i="3"/>
  <c r="CS350" i="1"/>
  <c r="CQ349" i="1"/>
  <c r="CS348" i="1"/>
  <c r="R348" i="1"/>
  <c r="CT347" i="1"/>
  <c r="S347" i="1"/>
  <c r="FY313" i="1"/>
  <c r="ET313" i="1"/>
  <c r="EH313" i="1"/>
  <c r="BD313" i="1"/>
  <c r="CS311" i="1"/>
  <c r="R311" i="1"/>
  <c r="GK311" i="1" s="1"/>
  <c r="CT310" i="1"/>
  <c r="S310" i="1"/>
  <c r="CQ309" i="1"/>
  <c r="CX469" i="3"/>
  <c r="CX471" i="3"/>
  <c r="CU469" i="3"/>
  <c r="CV469" i="3"/>
  <c r="CW471" i="3"/>
  <c r="CX474" i="3"/>
  <c r="CS307" i="1"/>
  <c r="CQ306" i="1"/>
  <c r="CS305" i="1"/>
  <c r="R305" i="1"/>
  <c r="GK305" i="1" s="1"/>
  <c r="CT304" i="1"/>
  <c r="S304" i="1"/>
  <c r="CQ303" i="1"/>
  <c r="CS302" i="1"/>
  <c r="R302" i="1"/>
  <c r="GK302" i="1" s="1"/>
  <c r="CQ301" i="1"/>
  <c r="CS300" i="1"/>
  <c r="R300" i="1"/>
  <c r="GK300" i="1" s="1"/>
  <c r="CQ299" i="1"/>
  <c r="CS298" i="1"/>
  <c r="R298" i="1"/>
  <c r="GK298" i="1" s="1"/>
  <c r="CQ297" i="1"/>
  <c r="CS296" i="1"/>
  <c r="R296" i="1"/>
  <c r="GK296" i="1" s="1"/>
  <c r="CQ295" i="1"/>
  <c r="CS294" i="1"/>
  <c r="R294" i="1"/>
  <c r="GK294" i="1" s="1"/>
  <c r="CQ293" i="1"/>
  <c r="CX435" i="3"/>
  <c r="CX437" i="3"/>
  <c r="CX439" i="3"/>
  <c r="CX442" i="3"/>
  <c r="CX446" i="3"/>
  <c r="CU435" i="3"/>
  <c r="CX444" i="3"/>
  <c r="CV435" i="3"/>
  <c r="CX441" i="3"/>
  <c r="CX445" i="3"/>
  <c r="CS291" i="1"/>
  <c r="R291" i="1"/>
  <c r="GK291" i="1" s="1"/>
  <c r="CQ290" i="1"/>
  <c r="CS289" i="1"/>
  <c r="I289" i="1"/>
  <c r="V289" i="1" s="1"/>
  <c r="CQ288" i="1"/>
  <c r="CS287" i="1"/>
  <c r="I287" i="1"/>
  <c r="GX287" i="1" s="1"/>
  <c r="CQ286" i="1"/>
  <c r="CS285" i="1"/>
  <c r="I285" i="1"/>
  <c r="CQ284" i="1"/>
  <c r="CS283" i="1"/>
  <c r="CQ282" i="1"/>
  <c r="CS281" i="1"/>
  <c r="R281" i="1"/>
  <c r="GK281" i="1" s="1"/>
  <c r="CT280" i="1"/>
  <c r="CQ279" i="1"/>
  <c r="CS278" i="1"/>
  <c r="R278" i="1"/>
  <c r="GK278" i="1" s="1"/>
  <c r="CQ277" i="1"/>
  <c r="CX393" i="3"/>
  <c r="CX396" i="3"/>
  <c r="CX394" i="3"/>
  <c r="CU393" i="3"/>
  <c r="CX397" i="3"/>
  <c r="CV393" i="3"/>
  <c r="CS275" i="1"/>
  <c r="CQ274" i="1"/>
  <c r="CS273" i="1"/>
  <c r="R273" i="1"/>
  <c r="GK273" i="1" s="1"/>
  <c r="CT272" i="1"/>
  <c r="S272" i="1"/>
  <c r="CP272" i="1" s="1"/>
  <c r="O272" i="1" s="1"/>
  <c r="CQ271" i="1"/>
  <c r="CS270" i="1"/>
  <c r="R270" i="1"/>
  <c r="GK270" i="1" s="1"/>
  <c r="CQ269" i="1"/>
  <c r="CS268" i="1"/>
  <c r="R268" i="1"/>
  <c r="GK268" i="1" s="1"/>
  <c r="CQ267" i="1"/>
  <c r="CS266" i="1"/>
  <c r="R266" i="1"/>
  <c r="GK266" i="1" s="1"/>
  <c r="CQ265" i="1"/>
  <c r="CX367" i="3"/>
  <c r="CX369" i="3"/>
  <c r="CU367" i="3"/>
  <c r="CX372" i="3"/>
  <c r="CS263" i="1"/>
  <c r="R263" i="1"/>
  <c r="GK263" i="1" s="1"/>
  <c r="CQ262" i="1"/>
  <c r="CS261" i="1"/>
  <c r="R261" i="1"/>
  <c r="GK261" i="1" s="1"/>
  <c r="CQ260" i="1"/>
  <c r="CS259" i="1"/>
  <c r="CQ258" i="1"/>
  <c r="CS257" i="1"/>
  <c r="R257" i="1"/>
  <c r="GK257" i="1" s="1"/>
  <c r="CT256" i="1"/>
  <c r="CQ255" i="1"/>
  <c r="CS254" i="1"/>
  <c r="R254" i="1"/>
  <c r="GK254" i="1" s="1"/>
  <c r="CQ253" i="1"/>
  <c r="CS252" i="1"/>
  <c r="AB252" i="1"/>
  <c r="AB251" i="1"/>
  <c r="CR250" i="1"/>
  <c r="AB250" i="1"/>
  <c r="P250" i="1"/>
  <c r="CQ250" i="1"/>
  <c r="CR249" i="1"/>
  <c r="P249" i="1"/>
  <c r="CQ249" i="1"/>
  <c r="AB249" i="1"/>
  <c r="CU325" i="3"/>
  <c r="CX326" i="3"/>
  <c r="CX328" i="3"/>
  <c r="CX330" i="3"/>
  <c r="CX333" i="3"/>
  <c r="CX337" i="3"/>
  <c r="CV325" i="3"/>
  <c r="CW327" i="3"/>
  <c r="CW329" i="3"/>
  <c r="CW331" i="3"/>
  <c r="CX325" i="3"/>
  <c r="CW328" i="3"/>
  <c r="CW330" i="3"/>
  <c r="CX332" i="3"/>
  <c r="CX336" i="3"/>
  <c r="I251" i="1"/>
  <c r="GX251" i="1" s="1"/>
  <c r="S248" i="1"/>
  <c r="CT248" i="1"/>
  <c r="AD246" i="1"/>
  <c r="AB246" i="1" s="1"/>
  <c r="R246" i="1"/>
  <c r="GK246" i="1" s="1"/>
  <c r="CS246" i="1"/>
  <c r="CS245" i="1"/>
  <c r="AD245" i="1"/>
  <c r="CR244" i="1"/>
  <c r="P244" i="1"/>
  <c r="CP244" i="1" s="1"/>
  <c r="O244" i="1" s="1"/>
  <c r="CQ244" i="1"/>
  <c r="AB244" i="1"/>
  <c r="Q244" i="1"/>
  <c r="P243" i="1"/>
  <c r="CP243" i="1" s="1"/>
  <c r="O243" i="1" s="1"/>
  <c r="GM243" i="1" s="1"/>
  <c r="GN243" i="1" s="1"/>
  <c r="CQ243" i="1"/>
  <c r="CY240" i="1"/>
  <c r="X240" i="1" s="1"/>
  <c r="CZ240" i="1"/>
  <c r="Y240" i="1" s="1"/>
  <c r="P239" i="1"/>
  <c r="S238" i="1"/>
  <c r="CP238" i="1" s="1"/>
  <c r="O238" i="1" s="1"/>
  <c r="CT238" i="1"/>
  <c r="AB238" i="1"/>
  <c r="Q233" i="1"/>
  <c r="CP233" i="1" s="1"/>
  <c r="O233" i="1" s="1"/>
  <c r="S233" i="1"/>
  <c r="BY103" i="1"/>
  <c r="CI192" i="1"/>
  <c r="AP192" i="1"/>
  <c r="CY183" i="1"/>
  <c r="X183" i="1" s="1"/>
  <c r="CZ183" i="1"/>
  <c r="Y183" i="1" s="1"/>
  <c r="P180" i="1"/>
  <c r="W176" i="1"/>
  <c r="U174" i="1"/>
  <c r="V174" i="1"/>
  <c r="CP171" i="1"/>
  <c r="O171" i="1" s="1"/>
  <c r="R166" i="1"/>
  <c r="GK166" i="1" s="1"/>
  <c r="U162" i="1"/>
  <c r="W158" i="1"/>
  <c r="Q150" i="1"/>
  <c r="CP150" i="1" s="1"/>
  <c r="O150" i="1" s="1"/>
  <c r="S150" i="1"/>
  <c r="CP147" i="1"/>
  <c r="O147" i="1" s="1"/>
  <c r="W142" i="1"/>
  <c r="CU637" i="3"/>
  <c r="CW639" i="3"/>
  <c r="CW641" i="3"/>
  <c r="CX643" i="3"/>
  <c r="CX647" i="3"/>
  <c r="CX637" i="3"/>
  <c r="CX639" i="3"/>
  <c r="CX641" i="3"/>
  <c r="CX644" i="3"/>
  <c r="CX652" i="3"/>
  <c r="CW638" i="3"/>
  <c r="CW640" i="3"/>
  <c r="CW642" i="3"/>
  <c r="CX648" i="3"/>
  <c r="CU612" i="3"/>
  <c r="CX613" i="3"/>
  <c r="CW613" i="3"/>
  <c r="CU583" i="3"/>
  <c r="CX584" i="3"/>
  <c r="CX586" i="3"/>
  <c r="CX588" i="3"/>
  <c r="CX591" i="3"/>
  <c r="CX595" i="3"/>
  <c r="CW584" i="3"/>
  <c r="CW586" i="3"/>
  <c r="CW588" i="3"/>
  <c r="CX590" i="3"/>
  <c r="CX594" i="3"/>
  <c r="CV531" i="3"/>
  <c r="CW533" i="3"/>
  <c r="CX535" i="3"/>
  <c r="CX539" i="3"/>
  <c r="CW532" i="3"/>
  <c r="CW534" i="3"/>
  <c r="CX537" i="3"/>
  <c r="CU531" i="3"/>
  <c r="CX532" i="3"/>
  <c r="CX534" i="3"/>
  <c r="CX538" i="3"/>
  <c r="CU506" i="3"/>
  <c r="CX507" i="3"/>
  <c r="CW507" i="3"/>
  <c r="CU493" i="3"/>
  <c r="CX495" i="3"/>
  <c r="CW494" i="3"/>
  <c r="CX493" i="3"/>
  <c r="CX496" i="3"/>
  <c r="EG313" i="1"/>
  <c r="BC313" i="1"/>
  <c r="AU313" i="1"/>
  <c r="AQ313" i="1"/>
  <c r="CX485" i="3"/>
  <c r="CU485" i="3"/>
  <c r="CV485" i="3"/>
  <c r="CW487" i="3"/>
  <c r="CX487" i="3"/>
  <c r="CW465" i="3"/>
  <c r="CX467" i="3"/>
  <c r="CU464" i="3"/>
  <c r="CW466" i="3"/>
  <c r="CX466" i="3"/>
  <c r="CX433" i="3"/>
  <c r="CW420" i="3"/>
  <c r="CW422" i="3"/>
  <c r="CW424" i="3"/>
  <c r="CX427" i="3"/>
  <c r="CX431" i="3"/>
  <c r="CU419" i="3"/>
  <c r="CX420" i="3"/>
  <c r="CX422" i="3"/>
  <c r="CX424" i="3"/>
  <c r="CW387" i="3"/>
  <c r="CX389" i="3"/>
  <c r="CU386" i="3"/>
  <c r="CX387" i="3"/>
  <c r="S265" i="1"/>
  <c r="CU353" i="3"/>
  <c r="CX354" i="3"/>
  <c r="CX356" i="3"/>
  <c r="CX358" i="3"/>
  <c r="CX361" i="3"/>
  <c r="CX365" i="3"/>
  <c r="CV353" i="3"/>
  <c r="CX353" i="3"/>
  <c r="CW356" i="3"/>
  <c r="CW358" i="3"/>
  <c r="CX360" i="3"/>
  <c r="CX364" i="3"/>
  <c r="Q250" i="1"/>
  <c r="Q249" i="1"/>
  <c r="CP248" i="1"/>
  <c r="O248" i="1" s="1"/>
  <c r="R247" i="1"/>
  <c r="GK247" i="1" s="1"/>
  <c r="CS247" i="1"/>
  <c r="AD247" i="1"/>
  <c r="AB247" i="1" s="1"/>
  <c r="P246" i="1"/>
  <c r="CP246" i="1" s="1"/>
  <c r="O246" i="1" s="1"/>
  <c r="CQ246" i="1"/>
  <c r="AB245" i="1"/>
  <c r="P245" i="1"/>
  <c r="CQ245" i="1"/>
  <c r="CY242" i="1"/>
  <c r="X242" i="1" s="1"/>
  <c r="CR241" i="1"/>
  <c r="CR239" i="1"/>
  <c r="CX285" i="3"/>
  <c r="CX287" i="3"/>
  <c r="CU285" i="3"/>
  <c r="CV285" i="3"/>
  <c r="CW287" i="3"/>
  <c r="CX289" i="3"/>
  <c r="I241" i="1"/>
  <c r="U241" i="1" s="1"/>
  <c r="S239" i="1"/>
  <c r="CY226" i="1"/>
  <c r="X226" i="1" s="1"/>
  <c r="CZ226" i="1"/>
  <c r="Y226" i="1" s="1"/>
  <c r="FU103" i="1"/>
  <c r="EL192" i="1"/>
  <c r="CD103" i="1"/>
  <c r="AU192" i="1"/>
  <c r="CY188" i="1"/>
  <c r="X188" i="1" s="1"/>
  <c r="CZ188" i="1"/>
  <c r="Y188" i="1" s="1"/>
  <c r="CP183" i="1"/>
  <c r="O183" i="1" s="1"/>
  <c r="T180" i="1"/>
  <c r="V176" i="1"/>
  <c r="P174" i="1"/>
  <c r="CP174" i="1" s="1"/>
  <c r="O174" i="1" s="1"/>
  <c r="AB166" i="1"/>
  <c r="AB162" i="1"/>
  <c r="CY159" i="1"/>
  <c r="X159" i="1" s="1"/>
  <c r="CZ159" i="1"/>
  <c r="Y159" i="1" s="1"/>
  <c r="U158" i="1"/>
  <c r="V158" i="1"/>
  <c r="W150" i="1"/>
  <c r="GX146" i="1"/>
  <c r="CY143" i="1"/>
  <c r="X143" i="1" s="1"/>
  <c r="CZ143" i="1"/>
  <c r="Y143" i="1" s="1"/>
  <c r="U142" i="1"/>
  <c r="V142" i="1"/>
  <c r="CJ192" i="1"/>
  <c r="Q243" i="1"/>
  <c r="CU301" i="3"/>
  <c r="CX302" i="3"/>
  <c r="CX304" i="3"/>
  <c r="CX306" i="3"/>
  <c r="CX310" i="3"/>
  <c r="CW302" i="3"/>
  <c r="CW304" i="3"/>
  <c r="CX307" i="3"/>
  <c r="Q240" i="1"/>
  <c r="CZ235" i="1"/>
  <c r="Y235" i="1" s="1"/>
  <c r="Q235" i="1"/>
  <c r="CU276" i="3"/>
  <c r="CX278" i="3"/>
  <c r="CX276" i="3"/>
  <c r="CZ232" i="1"/>
  <c r="Y232" i="1" s="1"/>
  <c r="Q232" i="1"/>
  <c r="S231" i="1"/>
  <c r="CZ227" i="1"/>
  <c r="Y227" i="1" s="1"/>
  <c r="Q227" i="1"/>
  <c r="CU263" i="3"/>
  <c r="CX264" i="3"/>
  <c r="CW264" i="3"/>
  <c r="EG192" i="1"/>
  <c r="BC192" i="1"/>
  <c r="CZ190" i="1"/>
  <c r="Y190" i="1" s="1"/>
  <c r="Q190" i="1"/>
  <c r="CU255" i="3"/>
  <c r="CW257" i="3"/>
  <c r="CX255" i="3"/>
  <c r="CX257" i="3"/>
  <c r="CZ184" i="1"/>
  <c r="Y184" i="1" s="1"/>
  <c r="Q184" i="1"/>
  <c r="CU234" i="3"/>
  <c r="CX235" i="3"/>
  <c r="CW236" i="3"/>
  <c r="CW235" i="3"/>
  <c r="CX237" i="3"/>
  <c r="CZ181" i="1"/>
  <c r="Y181" i="1" s="1"/>
  <c r="Q181" i="1"/>
  <c r="CZ179" i="1"/>
  <c r="Y179" i="1" s="1"/>
  <c r="Q179" i="1"/>
  <c r="CZ177" i="1"/>
  <c r="Y177" i="1" s="1"/>
  <c r="Q177" i="1"/>
  <c r="CZ175" i="1"/>
  <c r="Y175" i="1" s="1"/>
  <c r="Q175" i="1"/>
  <c r="CZ173" i="1"/>
  <c r="Y173" i="1" s="1"/>
  <c r="Q173" i="1"/>
  <c r="S172" i="1"/>
  <c r="CZ170" i="1"/>
  <c r="Y170" i="1" s="1"/>
  <c r="Q170" i="1"/>
  <c r="CZ168" i="1"/>
  <c r="Y168" i="1" s="1"/>
  <c r="Q168" i="1"/>
  <c r="CZ160" i="1"/>
  <c r="Y160" i="1" s="1"/>
  <c r="Q160" i="1"/>
  <c r="CU189" i="3"/>
  <c r="CV189" i="3"/>
  <c r="CW191" i="3"/>
  <c r="CW193" i="3"/>
  <c r="CX195" i="3"/>
  <c r="CX199" i="3"/>
  <c r="CX203" i="3"/>
  <c r="CX189" i="3"/>
  <c r="CX191" i="3"/>
  <c r="CX193" i="3"/>
  <c r="CW192" i="3"/>
  <c r="CW194" i="3"/>
  <c r="CZ157" i="1"/>
  <c r="Y157" i="1" s="1"/>
  <c r="Q157" i="1"/>
  <c r="S156" i="1"/>
  <c r="CZ152" i="1"/>
  <c r="Y152" i="1" s="1"/>
  <c r="Q152" i="1"/>
  <c r="CX162" i="3"/>
  <c r="CW157" i="3"/>
  <c r="CX159" i="3"/>
  <c r="CX157" i="3"/>
  <c r="CU156" i="3"/>
  <c r="CX160" i="3"/>
  <c r="CZ149" i="1"/>
  <c r="Y149" i="1" s="1"/>
  <c r="Q149" i="1"/>
  <c r="S148" i="1"/>
  <c r="CZ144" i="1"/>
  <c r="Y144" i="1" s="1"/>
  <c r="Q144" i="1"/>
  <c r="CU128" i="3"/>
  <c r="CW130" i="3"/>
  <c r="CW132" i="3"/>
  <c r="CX134" i="3"/>
  <c r="CX138" i="3"/>
  <c r="CX130" i="3"/>
  <c r="CX132" i="3"/>
  <c r="CX135" i="3"/>
  <c r="CW129" i="3"/>
  <c r="CW131" i="3"/>
  <c r="CW133" i="3"/>
  <c r="CX136" i="3"/>
  <c r="CZ141" i="1"/>
  <c r="Y141" i="1" s="1"/>
  <c r="Q141" i="1"/>
  <c r="S140" i="1"/>
  <c r="CZ138" i="1"/>
  <c r="Y138" i="1" s="1"/>
  <c r="Q138" i="1"/>
  <c r="S129" i="1"/>
  <c r="CT129" i="1"/>
  <c r="AB129" i="1"/>
  <c r="CY119" i="1"/>
  <c r="X119" i="1" s="1"/>
  <c r="CZ119" i="1"/>
  <c r="Y119" i="1" s="1"/>
  <c r="CY112" i="1"/>
  <c r="X112" i="1" s="1"/>
  <c r="CZ112" i="1"/>
  <c r="Y112" i="1" s="1"/>
  <c r="CY110" i="1"/>
  <c r="X110" i="1" s="1"/>
  <c r="CZ110" i="1"/>
  <c r="Y110" i="1" s="1"/>
  <c r="GM108" i="1"/>
  <c r="GN108" i="1" s="1"/>
  <c r="EU30" i="1"/>
  <c r="P53" i="1"/>
  <c r="EU67" i="1"/>
  <c r="P55" i="1"/>
  <c r="EL67" i="1"/>
  <c r="EL30" i="1"/>
  <c r="V35" i="1"/>
  <c r="AI30" i="1"/>
  <c r="V37" i="1"/>
  <c r="AC37" i="1"/>
  <c r="CX1610" i="3"/>
  <c r="CX1607" i="3"/>
  <c r="CX1602" i="3"/>
  <c r="CX1599" i="3"/>
  <c r="CW1596" i="3"/>
  <c r="CX1589" i="3"/>
  <c r="CX1586" i="3"/>
  <c r="CX1581" i="3"/>
  <c r="CX1578" i="3"/>
  <c r="CW1573" i="3"/>
  <c r="CX1568" i="3"/>
  <c r="CX1565" i="3"/>
  <c r="CX1560" i="3"/>
  <c r="CX1557" i="3"/>
  <c r="CX1552" i="3"/>
  <c r="CX1547" i="3"/>
  <c r="CX1544" i="3"/>
  <c r="CX1539" i="3"/>
  <c r="CX1536" i="3"/>
  <c r="CW1531" i="3"/>
  <c r="CX1526" i="3"/>
  <c r="CX1523" i="3"/>
  <c r="CX1518" i="3"/>
  <c r="CX1515" i="3"/>
  <c r="CW1510" i="3"/>
  <c r="AD243" i="1"/>
  <c r="AB243" i="1" s="1"/>
  <c r="CU291" i="3"/>
  <c r="CW293" i="3"/>
  <c r="CX295" i="3"/>
  <c r="CX299" i="3"/>
  <c r="CX291" i="3"/>
  <c r="CX293" i="3"/>
  <c r="CX296" i="3"/>
  <c r="CX300" i="3"/>
  <c r="AD240" i="1"/>
  <c r="AB240" i="1" s="1"/>
  <c r="AB239" i="1"/>
  <c r="AD237" i="1"/>
  <c r="AB237" i="1" s="1"/>
  <c r="CS236" i="1"/>
  <c r="AB236" i="1"/>
  <c r="R236" i="1"/>
  <c r="GK236" i="1" s="1"/>
  <c r="CQ235" i="1"/>
  <c r="AD235" i="1"/>
  <c r="AB235" i="1" s="1"/>
  <c r="P235" i="1"/>
  <c r="CV273" i="3"/>
  <c r="CW274" i="3"/>
  <c r="CU273" i="3"/>
  <c r="CX274" i="3"/>
  <c r="CS233" i="1"/>
  <c r="AB233" i="1"/>
  <c r="R233" i="1"/>
  <c r="GK233" i="1" s="1"/>
  <c r="CQ232" i="1"/>
  <c r="AD232" i="1"/>
  <c r="AB232" i="1" s="1"/>
  <c r="P232" i="1"/>
  <c r="CS231" i="1"/>
  <c r="AB231" i="1"/>
  <c r="R231" i="1"/>
  <c r="GK231" i="1" s="1"/>
  <c r="CT230" i="1"/>
  <c r="S230" i="1"/>
  <c r="CP230" i="1" s="1"/>
  <c r="O230" i="1" s="1"/>
  <c r="CQ229" i="1"/>
  <c r="AD229" i="1"/>
  <c r="AB229" i="1" s="1"/>
  <c r="CS228" i="1"/>
  <c r="AB228" i="1"/>
  <c r="R228" i="1"/>
  <c r="CQ227" i="1"/>
  <c r="AD227" i="1"/>
  <c r="AB227" i="1" s="1"/>
  <c r="P227" i="1"/>
  <c r="CU259" i="3"/>
  <c r="CX261" i="3"/>
  <c r="CX259" i="3"/>
  <c r="CX262" i="3"/>
  <c r="GA192" i="1"/>
  <c r="EV192" i="1"/>
  <c r="CG192" i="1"/>
  <c r="BB192" i="1"/>
  <c r="AT192" i="1"/>
  <c r="CQ190" i="1"/>
  <c r="AD190" i="1"/>
  <c r="AB190" i="1" s="1"/>
  <c r="P190" i="1"/>
  <c r="CU251" i="3"/>
  <c r="CX251" i="3"/>
  <c r="CX253" i="3"/>
  <c r="CS188" i="1"/>
  <c r="AB188" i="1"/>
  <c r="R188" i="1"/>
  <c r="GK188" i="1" s="1"/>
  <c r="CT187" i="1"/>
  <c r="S187" i="1"/>
  <c r="CQ186" i="1"/>
  <c r="AD186" i="1"/>
  <c r="AB186" i="1" s="1"/>
  <c r="CS185" i="1"/>
  <c r="AB185" i="1"/>
  <c r="R185" i="1"/>
  <c r="GK185" i="1" s="1"/>
  <c r="CQ184" i="1"/>
  <c r="AD184" i="1"/>
  <c r="AB184" i="1" s="1"/>
  <c r="P184" i="1"/>
  <c r="CP184" i="1" s="1"/>
  <c r="O184" i="1" s="1"/>
  <c r="CU229" i="3"/>
  <c r="CX230" i="3"/>
  <c r="CV229" i="3"/>
  <c r="CX229" i="3"/>
  <c r="CX233" i="3"/>
  <c r="CS182" i="1"/>
  <c r="AB182" i="1"/>
  <c r="I182" i="1"/>
  <c r="V182" i="1" s="1"/>
  <c r="CQ181" i="1"/>
  <c r="AD181" i="1"/>
  <c r="AB181" i="1" s="1"/>
  <c r="P181" i="1"/>
  <c r="CS180" i="1"/>
  <c r="AB180" i="1"/>
  <c r="I180" i="1"/>
  <c r="CQ179" i="1"/>
  <c r="AD179" i="1"/>
  <c r="AB179" i="1" s="1"/>
  <c r="P179" i="1"/>
  <c r="CP179" i="1" s="1"/>
  <c r="O179" i="1" s="1"/>
  <c r="GM179" i="1" s="1"/>
  <c r="GN179" i="1" s="1"/>
  <c r="CS178" i="1"/>
  <c r="AB178" i="1"/>
  <c r="I178" i="1"/>
  <c r="CQ177" i="1"/>
  <c r="AD177" i="1"/>
  <c r="AB177" i="1" s="1"/>
  <c r="P177" i="1"/>
  <c r="CS176" i="1"/>
  <c r="AB176" i="1"/>
  <c r="R176" i="1"/>
  <c r="GK176" i="1" s="1"/>
  <c r="I176" i="1"/>
  <c r="T176" i="1" s="1"/>
  <c r="CQ175" i="1"/>
  <c r="AD175" i="1"/>
  <c r="AB175" i="1" s="1"/>
  <c r="P175" i="1"/>
  <c r="CP175" i="1" s="1"/>
  <c r="O175" i="1" s="1"/>
  <c r="GM175" i="1" s="1"/>
  <c r="GN175" i="1" s="1"/>
  <c r="CS174" i="1"/>
  <c r="AB174" i="1"/>
  <c r="R174" i="1"/>
  <c r="GK174" i="1" s="1"/>
  <c r="CQ173" i="1"/>
  <c r="AD173" i="1"/>
  <c r="P173" i="1"/>
  <c r="CS172" i="1"/>
  <c r="AB172" i="1"/>
  <c r="R172" i="1"/>
  <c r="GK172" i="1" s="1"/>
  <c r="CT171" i="1"/>
  <c r="S171" i="1"/>
  <c r="CQ170" i="1"/>
  <c r="AD170" i="1"/>
  <c r="AB170" i="1" s="1"/>
  <c r="P170" i="1"/>
  <c r="CS169" i="1"/>
  <c r="AB169" i="1"/>
  <c r="R169" i="1"/>
  <c r="GK169" i="1" s="1"/>
  <c r="CQ168" i="1"/>
  <c r="AD168" i="1"/>
  <c r="P168" i="1"/>
  <c r="CP168" i="1" s="1"/>
  <c r="O168" i="1" s="1"/>
  <c r="GM168" i="1" s="1"/>
  <c r="GN168" i="1" s="1"/>
  <c r="CS167" i="1"/>
  <c r="AB167" i="1"/>
  <c r="R167" i="1"/>
  <c r="GK167" i="1" s="1"/>
  <c r="CQ166" i="1"/>
  <c r="AD166" i="1"/>
  <c r="CS165" i="1"/>
  <c r="AB165" i="1"/>
  <c r="R165" i="1"/>
  <c r="GK165" i="1" s="1"/>
  <c r="CQ164" i="1"/>
  <c r="AD164" i="1"/>
  <c r="AB164" i="1" s="1"/>
  <c r="CS163" i="1"/>
  <c r="AB163" i="1"/>
  <c r="R163" i="1"/>
  <c r="GK163" i="1" s="1"/>
  <c r="CQ162" i="1"/>
  <c r="AD162" i="1"/>
  <c r="CS161" i="1"/>
  <c r="AB161" i="1"/>
  <c r="R161" i="1"/>
  <c r="GK161" i="1" s="1"/>
  <c r="CQ160" i="1"/>
  <c r="AD160" i="1"/>
  <c r="AB160" i="1" s="1"/>
  <c r="P160" i="1"/>
  <c r="CP160" i="1" s="1"/>
  <c r="O160" i="1" s="1"/>
  <c r="GM160" i="1" s="1"/>
  <c r="GN160" i="1" s="1"/>
  <c r="CW176" i="3"/>
  <c r="CW178" i="3"/>
  <c r="CX181" i="3"/>
  <c r="CX185" i="3"/>
  <c r="CU173" i="3"/>
  <c r="CX174" i="3"/>
  <c r="CX176" i="3"/>
  <c r="CX178" i="3"/>
  <c r="CX182" i="3"/>
  <c r="CX186" i="3"/>
  <c r="CX173" i="3"/>
  <c r="CX188" i="3"/>
  <c r="CS158" i="1"/>
  <c r="AB158" i="1"/>
  <c r="R158" i="1"/>
  <c r="GK158" i="1" s="1"/>
  <c r="CQ157" i="1"/>
  <c r="AD157" i="1"/>
  <c r="P157" i="1"/>
  <c r="CP157" i="1" s="1"/>
  <c r="O157" i="1" s="1"/>
  <c r="CS156" i="1"/>
  <c r="AB156" i="1"/>
  <c r="R156" i="1"/>
  <c r="GK156" i="1" s="1"/>
  <c r="CT155" i="1"/>
  <c r="S155" i="1"/>
  <c r="CQ154" i="1"/>
  <c r="AD154" i="1"/>
  <c r="AB154" i="1" s="1"/>
  <c r="CS153" i="1"/>
  <c r="AB153" i="1"/>
  <c r="R153" i="1"/>
  <c r="GK153" i="1" s="1"/>
  <c r="CQ152" i="1"/>
  <c r="AD152" i="1"/>
  <c r="AB152" i="1" s="1"/>
  <c r="P152" i="1"/>
  <c r="CP152" i="1" s="1"/>
  <c r="O152" i="1" s="1"/>
  <c r="GM152" i="1" s="1"/>
  <c r="GN152" i="1" s="1"/>
  <c r="CU149" i="3"/>
  <c r="CW151" i="3"/>
  <c r="CX154" i="3"/>
  <c r="CX151" i="3"/>
  <c r="CX155" i="3"/>
  <c r="CW150" i="3"/>
  <c r="CX152" i="3"/>
  <c r="CS150" i="1"/>
  <c r="AB150" i="1"/>
  <c r="R150" i="1"/>
  <c r="GK150" i="1" s="1"/>
  <c r="CQ149" i="1"/>
  <c r="AD149" i="1"/>
  <c r="AB149" i="1" s="1"/>
  <c r="P149" i="1"/>
  <c r="CS148" i="1"/>
  <c r="AB148" i="1"/>
  <c r="R148" i="1"/>
  <c r="GK148" i="1" s="1"/>
  <c r="CT147" i="1"/>
  <c r="S147" i="1"/>
  <c r="CQ146" i="1"/>
  <c r="AD146" i="1"/>
  <c r="AB146" i="1" s="1"/>
  <c r="CS145" i="1"/>
  <c r="AB145" i="1"/>
  <c r="R145" i="1"/>
  <c r="GK145" i="1" s="1"/>
  <c r="CQ144" i="1"/>
  <c r="AD144" i="1"/>
  <c r="AB144" i="1" s="1"/>
  <c r="P144" i="1"/>
  <c r="CP144" i="1" s="1"/>
  <c r="O144" i="1" s="1"/>
  <c r="GM144" i="1" s="1"/>
  <c r="GN144" i="1" s="1"/>
  <c r="CW118" i="3"/>
  <c r="CW120" i="3"/>
  <c r="CW122" i="3"/>
  <c r="CV117" i="3"/>
  <c r="CU117" i="3"/>
  <c r="CW121" i="3"/>
  <c r="CX123" i="3"/>
  <c r="CX125" i="3"/>
  <c r="CX118" i="3"/>
  <c r="CX120" i="3"/>
  <c r="CX122" i="3"/>
  <c r="CX127" i="3"/>
  <c r="CS142" i="1"/>
  <c r="AB142" i="1"/>
  <c r="R142" i="1"/>
  <c r="GK142" i="1" s="1"/>
  <c r="CQ141" i="1"/>
  <c r="AD141" i="1"/>
  <c r="AB141" i="1" s="1"/>
  <c r="P141" i="1"/>
  <c r="CP141" i="1" s="1"/>
  <c r="O141" i="1" s="1"/>
  <c r="CS140" i="1"/>
  <c r="AB140" i="1"/>
  <c r="R140" i="1"/>
  <c r="GK140" i="1" s="1"/>
  <c r="CT139" i="1"/>
  <c r="S139" i="1"/>
  <c r="CP139" i="1" s="1"/>
  <c r="O139" i="1" s="1"/>
  <c r="CQ138" i="1"/>
  <c r="AD138" i="1"/>
  <c r="AB138" i="1" s="1"/>
  <c r="P138" i="1"/>
  <c r="CS137" i="1"/>
  <c r="AB137" i="1"/>
  <c r="R137" i="1"/>
  <c r="GK137" i="1" s="1"/>
  <c r="CY125" i="1"/>
  <c r="X125" i="1" s="1"/>
  <c r="CZ125" i="1"/>
  <c r="Y125" i="1" s="1"/>
  <c r="CP119" i="1"/>
  <c r="O119" i="1" s="1"/>
  <c r="GM119" i="1" s="1"/>
  <c r="GN119" i="1" s="1"/>
  <c r="CY114" i="1"/>
  <c r="X114" i="1" s="1"/>
  <c r="CZ114" i="1"/>
  <c r="Y114" i="1" s="1"/>
  <c r="GM114" i="1" s="1"/>
  <c r="GN114" i="1" s="1"/>
  <c r="CP112" i="1"/>
  <c r="O112" i="1" s="1"/>
  <c r="CP110" i="1"/>
  <c r="O110" i="1" s="1"/>
  <c r="GM110" i="1" s="1"/>
  <c r="GN110" i="1" s="1"/>
  <c r="CY105" i="1"/>
  <c r="X105" i="1" s="1"/>
  <c r="CZ105" i="1"/>
  <c r="Y105" i="1" s="1"/>
  <c r="ET67" i="1"/>
  <c r="P50" i="1"/>
  <c r="ET30" i="1"/>
  <c r="EI30" i="1"/>
  <c r="P47" i="1"/>
  <c r="EI67" i="1"/>
  <c r="AH37" i="1"/>
  <c r="CX1605" i="3"/>
  <c r="CX1597" i="3"/>
  <c r="CW1594" i="3"/>
  <c r="CX1584" i="3"/>
  <c r="CV1571" i="3"/>
  <c r="CX1563" i="3"/>
  <c r="CV1550" i="3"/>
  <c r="CX1542" i="3"/>
  <c r="CV1529" i="3"/>
  <c r="CX1521" i="3"/>
  <c r="CV1508" i="3"/>
  <c r="CX1495" i="3"/>
  <c r="Q236" i="1"/>
  <c r="CP236" i="1" s="1"/>
  <c r="O236" i="1" s="1"/>
  <c r="GM236" i="1" s="1"/>
  <c r="GN236" i="1" s="1"/>
  <c r="Q231" i="1"/>
  <c r="CP231" i="1" s="1"/>
  <c r="O231" i="1" s="1"/>
  <c r="CU270" i="3"/>
  <c r="CX272" i="3"/>
  <c r="CX270" i="3"/>
  <c r="Q228" i="1"/>
  <c r="CP228" i="1" s="1"/>
  <c r="O228" i="1" s="1"/>
  <c r="EU192" i="1"/>
  <c r="EM192" i="1"/>
  <c r="EI192" i="1"/>
  <c r="AO192" i="1"/>
  <c r="Q188" i="1"/>
  <c r="CV245" i="3"/>
  <c r="CX245" i="3"/>
  <c r="CU245" i="3"/>
  <c r="CX246" i="3"/>
  <c r="CX249" i="3"/>
  <c r="Q185" i="1"/>
  <c r="CP185" i="1" s="1"/>
  <c r="O185" i="1" s="1"/>
  <c r="GM185" i="1" s="1"/>
  <c r="GN185" i="1" s="1"/>
  <c r="Q172" i="1"/>
  <c r="CP172" i="1" s="1"/>
  <c r="O172" i="1" s="1"/>
  <c r="CW218" i="3"/>
  <c r="CW220" i="3"/>
  <c r="CW222" i="3"/>
  <c r="CX225" i="3"/>
  <c r="CU217" i="3"/>
  <c r="CX218" i="3"/>
  <c r="CX220" i="3"/>
  <c r="CX222" i="3"/>
  <c r="CW219" i="3"/>
  <c r="CW221" i="3"/>
  <c r="CX223" i="3"/>
  <c r="Q169" i="1"/>
  <c r="CP169" i="1" s="1"/>
  <c r="O169" i="1" s="1"/>
  <c r="GM169" i="1" s="1"/>
  <c r="GN169" i="1" s="1"/>
  <c r="Q167" i="1"/>
  <c r="CP167" i="1" s="1"/>
  <c r="O167" i="1" s="1"/>
  <c r="GM167" i="1" s="1"/>
  <c r="GN167" i="1" s="1"/>
  <c r="Q165" i="1"/>
  <c r="CP165" i="1" s="1"/>
  <c r="O165" i="1" s="1"/>
  <c r="GM165" i="1" s="1"/>
  <c r="GN165" i="1" s="1"/>
  <c r="Q163" i="1"/>
  <c r="CP163" i="1" s="1"/>
  <c r="O163" i="1" s="1"/>
  <c r="GM163" i="1" s="1"/>
  <c r="GN163" i="1" s="1"/>
  <c r="Q161" i="1"/>
  <c r="CP161" i="1" s="1"/>
  <c r="O161" i="1" s="1"/>
  <c r="GM161" i="1" s="1"/>
  <c r="GN161" i="1" s="1"/>
  <c r="Q156" i="1"/>
  <c r="CP156" i="1" s="1"/>
  <c r="O156" i="1" s="1"/>
  <c r="CU168" i="3"/>
  <c r="CV168" i="3"/>
  <c r="CW170" i="3"/>
  <c r="CX170" i="3"/>
  <c r="CW169" i="3"/>
  <c r="CX171" i="3"/>
  <c r="Q153" i="1"/>
  <c r="Q148" i="1"/>
  <c r="CP148" i="1" s="1"/>
  <c r="O148" i="1" s="1"/>
  <c r="CW145" i="3"/>
  <c r="CX147" i="3"/>
  <c r="CU144" i="3"/>
  <c r="CX145" i="3"/>
  <c r="Q145" i="1"/>
  <c r="CP145" i="1" s="1"/>
  <c r="O145" i="1" s="1"/>
  <c r="GM145" i="1" s="1"/>
  <c r="GN145" i="1" s="1"/>
  <c r="Q140" i="1"/>
  <c r="CP140" i="1" s="1"/>
  <c r="O140" i="1" s="1"/>
  <c r="CW104" i="3"/>
  <c r="CW106" i="3"/>
  <c r="CX108" i="3"/>
  <c r="CX112" i="3"/>
  <c r="CX116" i="3"/>
  <c r="CX104" i="3"/>
  <c r="CX106" i="3"/>
  <c r="CX109" i="3"/>
  <c r="CX113" i="3"/>
  <c r="CU102" i="3"/>
  <c r="Q137" i="1"/>
  <c r="S136" i="1"/>
  <c r="CT136" i="1"/>
  <c r="AB136" i="1"/>
  <c r="S135" i="1"/>
  <c r="CT135" i="1"/>
  <c r="AB135" i="1"/>
  <c r="S134" i="1"/>
  <c r="CT134" i="1"/>
  <c r="AB134" i="1"/>
  <c r="S133" i="1"/>
  <c r="CT133" i="1"/>
  <c r="AB133" i="1"/>
  <c r="S132" i="1"/>
  <c r="CT132" i="1"/>
  <c r="AB132" i="1"/>
  <c r="GM128" i="1"/>
  <c r="GN128" i="1" s="1"/>
  <c r="CP127" i="1"/>
  <c r="O127" i="1" s="1"/>
  <c r="GM125" i="1"/>
  <c r="GN125" i="1" s="1"/>
  <c r="CY123" i="1"/>
  <c r="X123" i="1" s="1"/>
  <c r="CZ123" i="1"/>
  <c r="Y123" i="1" s="1"/>
  <c r="EP67" i="1"/>
  <c r="P44" i="1"/>
  <c r="EP30" i="1"/>
  <c r="EH67" i="1"/>
  <c r="P46" i="1"/>
  <c r="EH30" i="1"/>
  <c r="GX35" i="1"/>
  <c r="GB37" i="1" s="1"/>
  <c r="CJ30" i="1"/>
  <c r="BA37" i="1"/>
  <c r="CP34" i="1"/>
  <c r="O34" i="1" s="1"/>
  <c r="T37" i="1"/>
  <c r="AG30" i="1"/>
  <c r="AJ30" i="1"/>
  <c r="W37" i="1"/>
  <c r="CY32" i="1"/>
  <c r="X32" i="1" s="1"/>
  <c r="AK37" i="1" s="1"/>
  <c r="CZ32" i="1"/>
  <c r="Y32" i="1" s="1"/>
  <c r="AF37" i="1"/>
  <c r="CX1606" i="3"/>
  <c r="CX1603" i="3"/>
  <c r="CX1598" i="3"/>
  <c r="CW1595" i="3"/>
  <c r="CW1592" i="3"/>
  <c r="CX1590" i="3"/>
  <c r="CX1585" i="3"/>
  <c r="CX1582" i="3"/>
  <c r="CX1577" i="3"/>
  <c r="CX1569" i="3"/>
  <c r="CX1564" i="3"/>
  <c r="CX1561" i="3"/>
  <c r="CX1548" i="3"/>
  <c r="CX1543" i="3"/>
  <c r="CX1540" i="3"/>
  <c r="CX1535" i="3"/>
  <c r="CX1527" i="3"/>
  <c r="CX1522" i="3"/>
  <c r="CX1519" i="3"/>
  <c r="CX1514" i="3"/>
  <c r="CX1506" i="3"/>
  <c r="CV311" i="3"/>
  <c r="CW312" i="3"/>
  <c r="CW314" i="3"/>
  <c r="CW316" i="3"/>
  <c r="CX318" i="3"/>
  <c r="CU311" i="3"/>
  <c r="CX312" i="3"/>
  <c r="CX314" i="3"/>
  <c r="CX316" i="3"/>
  <c r="CX321" i="3"/>
  <c r="CX319" i="3"/>
  <c r="CX322" i="3"/>
  <c r="I247" i="1"/>
  <c r="GX247" i="1" s="1"/>
  <c r="I245" i="1"/>
  <c r="CS243" i="1"/>
  <c r="CT242" i="1"/>
  <c r="CQ241" i="1"/>
  <c r="CS240" i="1"/>
  <c r="CQ239" i="1"/>
  <c r="CV279" i="3"/>
  <c r="CW280" i="3"/>
  <c r="CW282" i="3"/>
  <c r="CU279" i="3"/>
  <c r="CX280" i="3"/>
  <c r="CX282" i="3"/>
  <c r="CS237" i="1"/>
  <c r="I237" i="1"/>
  <c r="R237" i="1" s="1"/>
  <c r="GK237" i="1" s="1"/>
  <c r="CQ236" i="1"/>
  <c r="CS235" i="1"/>
  <c r="CT234" i="1"/>
  <c r="CQ233" i="1"/>
  <c r="CS232" i="1"/>
  <c r="CQ231" i="1"/>
  <c r="CV267" i="3"/>
  <c r="CX267" i="3"/>
  <c r="CU267" i="3"/>
  <c r="CX268" i="3"/>
  <c r="CS229" i="1"/>
  <c r="I229" i="1"/>
  <c r="U229" i="1" s="1"/>
  <c r="CQ228" i="1"/>
  <c r="CS227" i="1"/>
  <c r="CT226" i="1"/>
  <c r="FY192" i="1"/>
  <c r="ET192" i="1"/>
  <c r="EH192" i="1"/>
  <c r="BD192" i="1"/>
  <c r="CS190" i="1"/>
  <c r="CT189" i="1"/>
  <c r="CQ188" i="1"/>
  <c r="CU239" i="3"/>
  <c r="CX239" i="3"/>
  <c r="CX241" i="3"/>
  <c r="CS186" i="1"/>
  <c r="I186" i="1"/>
  <c r="CQ185" i="1"/>
  <c r="CS184" i="1"/>
  <c r="CT183" i="1"/>
  <c r="CQ182" i="1"/>
  <c r="CS181" i="1"/>
  <c r="CQ180" i="1"/>
  <c r="CS179" i="1"/>
  <c r="CQ178" i="1"/>
  <c r="CS177" i="1"/>
  <c r="CQ176" i="1"/>
  <c r="CS175" i="1"/>
  <c r="CQ174" i="1"/>
  <c r="CS173" i="1"/>
  <c r="CQ172" i="1"/>
  <c r="CW207" i="3"/>
  <c r="CW209" i="3"/>
  <c r="CX211" i="3"/>
  <c r="CX215" i="3"/>
  <c r="CX205" i="3"/>
  <c r="CX207" i="3"/>
  <c r="CX209" i="3"/>
  <c r="CX212" i="3"/>
  <c r="CX216" i="3"/>
  <c r="CU205" i="3"/>
  <c r="CS170" i="1"/>
  <c r="CQ169" i="1"/>
  <c r="CS168" i="1"/>
  <c r="CQ167" i="1"/>
  <c r="CS166" i="1"/>
  <c r="I166" i="1"/>
  <c r="U166" i="1" s="1"/>
  <c r="CQ165" i="1"/>
  <c r="CS164" i="1"/>
  <c r="I164" i="1"/>
  <c r="R164" i="1" s="1"/>
  <c r="GK164" i="1" s="1"/>
  <c r="CQ163" i="1"/>
  <c r="CS162" i="1"/>
  <c r="I162" i="1"/>
  <c r="CQ161" i="1"/>
  <c r="CS160" i="1"/>
  <c r="CT159" i="1"/>
  <c r="CQ158" i="1"/>
  <c r="CS157" i="1"/>
  <c r="CQ156" i="1"/>
  <c r="CV163" i="3"/>
  <c r="CW164" i="3"/>
  <c r="CU163" i="3"/>
  <c r="CX164" i="3"/>
  <c r="CX167" i="3"/>
  <c r="CS154" i="1"/>
  <c r="I154" i="1"/>
  <c r="R154" i="1" s="1"/>
  <c r="GK154" i="1" s="1"/>
  <c r="CQ153" i="1"/>
  <c r="CS152" i="1"/>
  <c r="CT151" i="1"/>
  <c r="CQ150" i="1"/>
  <c r="CS149" i="1"/>
  <c r="CQ148" i="1"/>
  <c r="CW140" i="3"/>
  <c r="CX142" i="3"/>
  <c r="CU139" i="3"/>
  <c r="CX140" i="3"/>
  <c r="CX143" i="3"/>
  <c r="CV139" i="3"/>
  <c r="CW141" i="3"/>
  <c r="CS146" i="1"/>
  <c r="I146" i="1"/>
  <c r="CQ145" i="1"/>
  <c r="CS144" i="1"/>
  <c r="CT143" i="1"/>
  <c r="CQ142" i="1"/>
  <c r="CS141" i="1"/>
  <c r="CQ140" i="1"/>
  <c r="CW88" i="3"/>
  <c r="CW90" i="3"/>
  <c r="CW92" i="3"/>
  <c r="CX95" i="3"/>
  <c r="CX99" i="3"/>
  <c r="CU87" i="3"/>
  <c r="CX88" i="3"/>
  <c r="CX90" i="3"/>
  <c r="CX92" i="3"/>
  <c r="CX96" i="3"/>
  <c r="CX100" i="3"/>
  <c r="CV87" i="3"/>
  <c r="CW89" i="3"/>
  <c r="CW91" i="3"/>
  <c r="CX93" i="3"/>
  <c r="CS138" i="1"/>
  <c r="CQ137" i="1"/>
  <c r="P136" i="1"/>
  <c r="P135" i="1"/>
  <c r="CP135" i="1" s="1"/>
  <c r="O135" i="1" s="1"/>
  <c r="P134" i="1"/>
  <c r="CP134" i="1" s="1"/>
  <c r="O134" i="1" s="1"/>
  <c r="P133" i="1"/>
  <c r="CP133" i="1" s="1"/>
  <c r="O133" i="1" s="1"/>
  <c r="P132" i="1"/>
  <c r="W131" i="1"/>
  <c r="AJ192" i="1" s="1"/>
  <c r="S131" i="1"/>
  <c r="CT131" i="1"/>
  <c r="R131" i="1"/>
  <c r="GK131" i="1" s="1"/>
  <c r="W130" i="1"/>
  <c r="S130" i="1"/>
  <c r="CP130" i="1" s="1"/>
  <c r="O130" i="1" s="1"/>
  <c r="CT130" i="1"/>
  <c r="R130" i="1"/>
  <c r="P129" i="1"/>
  <c r="CP129" i="1" s="1"/>
  <c r="O129" i="1" s="1"/>
  <c r="Q129" i="1"/>
  <c r="CP123" i="1"/>
  <c r="O123" i="1" s="1"/>
  <c r="CY121" i="1"/>
  <c r="X121" i="1" s="1"/>
  <c r="GM121" i="1" s="1"/>
  <c r="GN121" i="1" s="1"/>
  <c r="CZ121" i="1"/>
  <c r="Y121" i="1" s="1"/>
  <c r="CY117" i="1"/>
  <c r="X117" i="1" s="1"/>
  <c r="GM117" i="1" s="1"/>
  <c r="GN117" i="1" s="1"/>
  <c r="CZ117" i="1"/>
  <c r="Y117" i="1" s="1"/>
  <c r="CP116" i="1"/>
  <c r="O116" i="1" s="1"/>
  <c r="CY108" i="1"/>
  <c r="X108" i="1" s="1"/>
  <c r="CZ108" i="1"/>
  <c r="Y108" i="1" s="1"/>
  <c r="CY106" i="1"/>
  <c r="X106" i="1" s="1"/>
  <c r="CZ106" i="1"/>
  <c r="Y106" i="1" s="1"/>
  <c r="CP106" i="1"/>
  <c r="O106" i="1" s="1"/>
  <c r="CP105" i="1"/>
  <c r="O105" i="1" s="1"/>
  <c r="EM30" i="1"/>
  <c r="P56" i="1"/>
  <c r="EM67" i="1"/>
  <c r="CI30" i="1"/>
  <c r="AZ37" i="1"/>
  <c r="EA37" i="1"/>
  <c r="GK33" i="1"/>
  <c r="CX1609" i="3"/>
  <c r="CX1601" i="3"/>
  <c r="CW1593" i="3"/>
  <c r="CX1588" i="3"/>
  <c r="CX1580" i="3"/>
  <c r="CW1575" i="3"/>
  <c r="CX1567" i="3"/>
  <c r="CX1559" i="3"/>
  <c r="CX1554" i="3"/>
  <c r="CX1546" i="3"/>
  <c r="CX1538" i="3"/>
  <c r="CW1533" i="3"/>
  <c r="CX1525" i="3"/>
  <c r="CX1517" i="3"/>
  <c r="CW1512" i="3"/>
  <c r="CX1499" i="3"/>
  <c r="CV75" i="3"/>
  <c r="CX75" i="3"/>
  <c r="CX77" i="3"/>
  <c r="CU75" i="3"/>
  <c r="CW78" i="3"/>
  <c r="CX82" i="3"/>
  <c r="CX86" i="3"/>
  <c r="CW77" i="3"/>
  <c r="CX80" i="3"/>
  <c r="CX84" i="3"/>
  <c r="CS127" i="1"/>
  <c r="AB127" i="1"/>
  <c r="R127" i="1"/>
  <c r="GK127" i="1" s="1"/>
  <c r="CT126" i="1"/>
  <c r="S126" i="1"/>
  <c r="CT124" i="1"/>
  <c r="S124" i="1"/>
  <c r="CT122" i="1"/>
  <c r="S122" i="1"/>
  <c r="CT120" i="1"/>
  <c r="S120" i="1"/>
  <c r="CT118" i="1"/>
  <c r="S118" i="1"/>
  <c r="CT116" i="1"/>
  <c r="S116" i="1"/>
  <c r="CQ115" i="1"/>
  <c r="AD115" i="1"/>
  <c r="AB115" i="1" s="1"/>
  <c r="P115" i="1"/>
  <c r="CP115" i="1" s="1"/>
  <c r="O115" i="1" s="1"/>
  <c r="CT113" i="1"/>
  <c r="S113" i="1"/>
  <c r="CU28" i="3"/>
  <c r="CX30" i="3"/>
  <c r="CW29" i="3"/>
  <c r="CS111" i="1"/>
  <c r="AB111" i="1"/>
  <c r="R111" i="1"/>
  <c r="GK111" i="1" s="1"/>
  <c r="CT110" i="1"/>
  <c r="CQ109" i="1"/>
  <c r="AD109" i="1"/>
  <c r="AB109" i="1" s="1"/>
  <c r="P109" i="1"/>
  <c r="CT107" i="1"/>
  <c r="S107" i="1"/>
  <c r="Q106" i="1"/>
  <c r="CW17" i="3"/>
  <c r="CU16" i="3"/>
  <c r="CX18" i="3"/>
  <c r="CS105" i="1"/>
  <c r="AB105" i="1"/>
  <c r="R105" i="1"/>
  <c r="EG37" i="1"/>
  <c r="BC37" i="1"/>
  <c r="AU37" i="1"/>
  <c r="AQ37" i="1"/>
  <c r="Q33" i="1"/>
  <c r="CV7" i="3"/>
  <c r="CX9" i="3"/>
  <c r="CX7" i="3"/>
  <c r="CX10" i="3"/>
  <c r="CU7" i="3"/>
  <c r="CX12" i="3"/>
  <c r="GD30" i="1"/>
  <c r="FV30" i="1"/>
  <c r="FR30" i="1"/>
  <c r="CX1496" i="3"/>
  <c r="CW1467" i="3"/>
  <c r="CX1467" i="3"/>
  <c r="CX1455" i="3"/>
  <c r="CX1444" i="3"/>
  <c r="CX1438" i="3"/>
  <c r="CX1433" i="3"/>
  <c r="CX1425" i="3"/>
  <c r="CX1422" i="3"/>
  <c r="CX1414" i="3"/>
  <c r="CW1395" i="3"/>
  <c r="CX1387" i="3"/>
  <c r="CX1379" i="3"/>
  <c r="CX1371" i="3"/>
  <c r="CX1352" i="3"/>
  <c r="CV1349" i="3"/>
  <c r="CX1341" i="3"/>
  <c r="CX1333" i="3"/>
  <c r="CX1301" i="3"/>
  <c r="CX1288" i="3"/>
  <c r="CV1285" i="3"/>
  <c r="CX1277" i="3"/>
  <c r="CX1272" i="3"/>
  <c r="CX1269" i="3"/>
  <c r="CX1259" i="3"/>
  <c r="CX1251" i="3"/>
  <c r="CX1248" i="3"/>
  <c r="CX1234" i="3"/>
  <c r="CX1221" i="3"/>
  <c r="CX1219" i="3"/>
  <c r="CX1216" i="3"/>
  <c r="CX1205" i="3"/>
  <c r="CX1197" i="3"/>
  <c r="CW1192" i="3"/>
  <c r="CX1184" i="3"/>
  <c r="CV1181" i="3"/>
  <c r="CX1175" i="3"/>
  <c r="CX1173" i="3"/>
  <c r="CX1167" i="3"/>
  <c r="CX1165" i="3"/>
  <c r="CW1162" i="3"/>
  <c r="Q127" i="1"/>
  <c r="CU63" i="3"/>
  <c r="CX64" i="3"/>
  <c r="CX66" i="3"/>
  <c r="CX68" i="3"/>
  <c r="CX72" i="3"/>
  <c r="CV63" i="3"/>
  <c r="CX63" i="3"/>
  <c r="CW68" i="3"/>
  <c r="CX71" i="3"/>
  <c r="Q111" i="1"/>
  <c r="CP111" i="1" s="1"/>
  <c r="O111" i="1" s="1"/>
  <c r="CU25" i="3"/>
  <c r="CX26" i="3"/>
  <c r="CW26" i="3"/>
  <c r="CV25" i="3"/>
  <c r="CX27" i="3"/>
  <c r="Q105" i="1"/>
  <c r="CU13" i="3"/>
  <c r="CX14" i="3"/>
  <c r="CV13" i="3"/>
  <c r="CX15" i="3"/>
  <c r="CW14" i="3"/>
  <c r="GA37" i="1"/>
  <c r="EV37" i="1"/>
  <c r="BB37" i="1"/>
  <c r="AX37" i="1"/>
  <c r="AT37" i="1"/>
  <c r="AP37" i="1"/>
  <c r="CQ35" i="1"/>
  <c r="AD35" i="1"/>
  <c r="AB35" i="1" s="1"/>
  <c r="CS34" i="1"/>
  <c r="AB34" i="1"/>
  <c r="R34" i="1"/>
  <c r="CQ33" i="1"/>
  <c r="AD33" i="1"/>
  <c r="AB33" i="1" s="1"/>
  <c r="P33" i="1"/>
  <c r="Q32" i="1"/>
  <c r="AD37" i="1" s="1"/>
  <c r="CW2" i="3"/>
  <c r="CX5" i="3"/>
  <c r="CU1" i="3"/>
  <c r="CX3" i="3"/>
  <c r="GC30" i="1"/>
  <c r="FY30" i="1"/>
  <c r="FU30" i="1"/>
  <c r="FQ30" i="1"/>
  <c r="BY30" i="1"/>
  <c r="CX1575" i="3"/>
  <c r="CX1573" i="3"/>
  <c r="CX1571" i="3"/>
  <c r="CX1550" i="3"/>
  <c r="CX1533" i="3"/>
  <c r="CX1531" i="3"/>
  <c r="CX1529" i="3"/>
  <c r="CX1512" i="3"/>
  <c r="CX1510" i="3"/>
  <c r="CX1508" i="3"/>
  <c r="CX1504" i="3"/>
  <c r="CV1487" i="3"/>
  <c r="CX1479" i="3"/>
  <c r="CX1463" i="3"/>
  <c r="CX1462" i="3"/>
  <c r="CX1460" i="3"/>
  <c r="CX1459" i="3"/>
  <c r="CX1458" i="3"/>
  <c r="CX1412" i="3"/>
  <c r="CX1404" i="3"/>
  <c r="CX1401" i="3"/>
  <c r="CX1396" i="3"/>
  <c r="CW1393" i="3"/>
  <c r="CX1366" i="3"/>
  <c r="CX1358" i="3"/>
  <c r="CX1350" i="3"/>
  <c r="CX1331" i="3"/>
  <c r="CX1321" i="3"/>
  <c r="CX1313" i="3"/>
  <c r="CX1310" i="3"/>
  <c r="CX1299" i="3"/>
  <c r="CX1286" i="3"/>
  <c r="CX1275" i="3"/>
  <c r="CX1267" i="3"/>
  <c r="CX1246" i="3"/>
  <c r="CX1238" i="3"/>
  <c r="CX1232" i="3"/>
  <c r="CX1214" i="3"/>
  <c r="CV1211" i="3"/>
  <c r="CX1203" i="3"/>
  <c r="CW1195" i="3"/>
  <c r="CX1190" i="3"/>
  <c r="CX1182" i="3"/>
  <c r="CW1163" i="3"/>
  <c r="CW1160" i="3"/>
  <c r="CT128" i="1"/>
  <c r="CQ127" i="1"/>
  <c r="Q126" i="1"/>
  <c r="CP126" i="1" s="1"/>
  <c r="O126" i="1" s="1"/>
  <c r="CT125" i="1"/>
  <c r="Q124" i="1"/>
  <c r="CP124" i="1" s="1"/>
  <c r="O124" i="1" s="1"/>
  <c r="CT123" i="1"/>
  <c r="Q122" i="1"/>
  <c r="CP122" i="1" s="1"/>
  <c r="O122" i="1" s="1"/>
  <c r="CT121" i="1"/>
  <c r="Q120" i="1"/>
  <c r="CP120" i="1" s="1"/>
  <c r="O120" i="1" s="1"/>
  <c r="CT119" i="1"/>
  <c r="Q118" i="1"/>
  <c r="CP118" i="1" s="1"/>
  <c r="O118" i="1" s="1"/>
  <c r="CT117" i="1"/>
  <c r="CW48" i="3"/>
  <c r="CW50" i="3"/>
  <c r="CW52" i="3"/>
  <c r="CX55" i="3"/>
  <c r="CX59" i="3"/>
  <c r="CU47" i="3"/>
  <c r="CX48" i="3"/>
  <c r="CX50" i="3"/>
  <c r="CX52" i="3"/>
  <c r="CW49" i="3"/>
  <c r="CW51" i="3"/>
  <c r="CX53" i="3"/>
  <c r="CX57" i="3"/>
  <c r="CS115" i="1"/>
  <c r="R115" i="1"/>
  <c r="GK115" i="1" s="1"/>
  <c r="CT114" i="1"/>
  <c r="Q113" i="1"/>
  <c r="CT112" i="1"/>
  <c r="CQ111" i="1"/>
  <c r="CU22" i="3"/>
  <c r="CX24" i="3"/>
  <c r="CW23" i="3"/>
  <c r="CS109" i="1"/>
  <c r="R109" i="1"/>
  <c r="GK109" i="1" s="1"/>
  <c r="CT108" i="1"/>
  <c r="Q107" i="1"/>
  <c r="CP107" i="1" s="1"/>
  <c r="O107" i="1" s="1"/>
  <c r="CT106" i="1"/>
  <c r="CQ105" i="1"/>
  <c r="AO37" i="1"/>
  <c r="CZ34" i="1"/>
  <c r="Y34" i="1" s="1"/>
  <c r="Q34" i="1"/>
  <c r="S33" i="1"/>
  <c r="CX1595" i="3"/>
  <c r="CX1593" i="3"/>
  <c r="CX1500" i="3"/>
  <c r="CX1475" i="3"/>
  <c r="CX1474" i="3"/>
  <c r="CW1471" i="3"/>
  <c r="CX1471" i="3"/>
  <c r="CX1465" i="3"/>
  <c r="CX1456" i="3"/>
  <c r="CX1451" i="3"/>
  <c r="CX1448" i="3"/>
  <c r="CW1436" i="3"/>
  <c r="CX1429" i="3"/>
  <c r="CX1421" i="3"/>
  <c r="CX1418" i="3"/>
  <c r="CX1394" i="3"/>
  <c r="CV1391" i="3"/>
  <c r="CX1383" i="3"/>
  <c r="CX1375" i="3"/>
  <c r="CX1345" i="3"/>
  <c r="CX1337" i="3"/>
  <c r="CX1329" i="3"/>
  <c r="CX1308" i="3"/>
  <c r="CV1305" i="3"/>
  <c r="CX1297" i="3"/>
  <c r="CX1281" i="3"/>
  <c r="CX1265" i="3"/>
  <c r="CX1263" i="3"/>
  <c r="CX1255" i="3"/>
  <c r="CX1244" i="3"/>
  <c r="CX1230" i="3"/>
  <c r="CX1225" i="3"/>
  <c r="CX1212" i="3"/>
  <c r="CX1201" i="3"/>
  <c r="CX1199" i="3"/>
  <c r="CW1196" i="3"/>
  <c r="CW1193" i="3"/>
  <c r="CX1179" i="3"/>
  <c r="CX1177" i="3"/>
  <c r="CX1171" i="3"/>
  <c r="CX1169" i="3"/>
  <c r="CW1161" i="3"/>
  <c r="CX1158" i="3"/>
  <c r="S127" i="1"/>
  <c r="CU31" i="3"/>
  <c r="CX32" i="3"/>
  <c r="CX34" i="3"/>
  <c r="CX36" i="3"/>
  <c r="CW32" i="3"/>
  <c r="CW34" i="3"/>
  <c r="CW36" i="3"/>
  <c r="CX39" i="3"/>
  <c r="CV31" i="3"/>
  <c r="CW33" i="3"/>
  <c r="CW35" i="3"/>
  <c r="CX37" i="3"/>
  <c r="CX41" i="3"/>
  <c r="CX42" i="3"/>
  <c r="CX46" i="3"/>
  <c r="CX44" i="3"/>
  <c r="S111" i="1"/>
  <c r="CU19" i="3"/>
  <c r="CX20" i="3"/>
  <c r="CV19" i="3"/>
  <c r="CX21" i="3"/>
  <c r="CW20" i="3"/>
  <c r="BD37" i="1"/>
  <c r="CS35" i="1"/>
  <c r="I35" i="1"/>
  <c r="CQ34" i="1"/>
  <c r="CS33" i="1"/>
  <c r="CT32" i="1"/>
  <c r="CX1492" i="3"/>
  <c r="CX1490" i="3"/>
  <c r="CX1488" i="3"/>
  <c r="CX1483" i="3"/>
  <c r="CW1469" i="3"/>
  <c r="CX1469" i="3"/>
  <c r="CX1446" i="3"/>
  <c r="CV1443" i="3"/>
  <c r="CX1440" i="3"/>
  <c r="CX1437" i="3"/>
  <c r="CX1432" i="3"/>
  <c r="CX1416" i="3"/>
  <c r="CX1408" i="3"/>
  <c r="CX1400" i="3"/>
  <c r="CX1397" i="3"/>
  <c r="CX1392" i="3"/>
  <c r="CX1373" i="3"/>
  <c r="CV1370" i="3"/>
  <c r="CX1362" i="3"/>
  <c r="CX1354" i="3"/>
  <c r="CX1327" i="3"/>
  <c r="CX1325" i="3"/>
  <c r="CX1317" i="3"/>
  <c r="CX1306" i="3"/>
  <c r="CX1295" i="3"/>
  <c r="CX1293" i="3"/>
  <c r="CX1290" i="3"/>
  <c r="CX1279" i="3"/>
  <c r="CX1242" i="3"/>
  <c r="CX1236" i="3"/>
  <c r="CX1228" i="3"/>
  <c r="CX1223" i="3"/>
  <c r="CX1209" i="3"/>
  <c r="CX1207" i="3"/>
  <c r="CW1194" i="3"/>
  <c r="CX1188" i="3"/>
  <c r="CX1186" i="3"/>
  <c r="CW1164" i="3"/>
  <c r="CV1159" i="3"/>
  <c r="CX1154" i="3"/>
  <c r="CW1440" i="3"/>
  <c r="CW1418" i="3"/>
  <c r="CW1416" i="3"/>
  <c r="CW1414" i="3"/>
  <c r="CW1279" i="3"/>
  <c r="CW1277" i="3"/>
  <c r="CV1275" i="3"/>
  <c r="CW1248" i="3"/>
  <c r="CW1246" i="3"/>
  <c r="CW1244" i="3"/>
  <c r="CX1211" i="3"/>
  <c r="CX1181" i="3"/>
  <c r="CX1152" i="3"/>
  <c r="CX1148" i="3"/>
  <c r="CX1139" i="3"/>
  <c r="CX1123" i="3"/>
  <c r="CW1110" i="3"/>
  <c r="CX1102" i="3"/>
  <c r="CW1099" i="3"/>
  <c r="CV1075" i="3"/>
  <c r="CW1049" i="3"/>
  <c r="CX1044" i="3"/>
  <c r="CX1041" i="3"/>
  <c r="CW1033" i="3"/>
  <c r="CX1025" i="3"/>
  <c r="CX1007" i="3"/>
  <c r="CX1004" i="3"/>
  <c r="CX1001" i="3"/>
  <c r="CX987" i="3"/>
  <c r="CX971" i="3"/>
  <c r="CX1196" i="3"/>
  <c r="CX1194" i="3"/>
  <c r="CX1192" i="3"/>
  <c r="CX1163" i="3"/>
  <c r="CX1161" i="3"/>
  <c r="CX1150" i="3"/>
  <c r="CX1146" i="3"/>
  <c r="CX1137" i="3"/>
  <c r="CX1135" i="3"/>
  <c r="CX1132" i="3"/>
  <c r="CX1121" i="3"/>
  <c r="CW1118" i="3"/>
  <c r="CX1116" i="3"/>
  <c r="CW1108" i="3"/>
  <c r="CX1100" i="3"/>
  <c r="CX1097" i="3"/>
  <c r="CX1094" i="3"/>
  <c r="CX1089" i="3"/>
  <c r="CX1086" i="3"/>
  <c r="CX1081" i="3"/>
  <c r="CX1073" i="3"/>
  <c r="CX1068" i="3"/>
  <c r="CX1060" i="3"/>
  <c r="CX1057" i="3"/>
  <c r="CV1047" i="3"/>
  <c r="CX1042" i="3"/>
  <c r="CX1031" i="3"/>
  <c r="CX1023" i="3"/>
  <c r="CX1021" i="3"/>
  <c r="CX1002" i="3"/>
  <c r="CW985" i="3"/>
  <c r="CX1443" i="3"/>
  <c r="CX1391" i="3"/>
  <c r="CX1370" i="3"/>
  <c r="CX1349" i="3"/>
  <c r="CX1305" i="3"/>
  <c r="CX1285" i="3"/>
  <c r="CX1156" i="3"/>
  <c r="CX1130" i="3"/>
  <c r="CX1127" i="3"/>
  <c r="CX1119" i="3"/>
  <c r="CX1106" i="3"/>
  <c r="CX1098" i="3"/>
  <c r="CW1079" i="3"/>
  <c r="CX1055" i="3"/>
  <c r="CX1037" i="3"/>
  <c r="CW1019" i="3"/>
  <c r="CX1014" i="3"/>
  <c r="CX1011" i="3"/>
  <c r="CX997" i="3"/>
  <c r="CX994" i="3"/>
  <c r="CX991" i="3"/>
  <c r="CW983" i="3"/>
  <c r="CX978" i="3"/>
  <c r="CX975" i="3"/>
  <c r="CX1144" i="3"/>
  <c r="CX1141" i="3"/>
  <c r="CX1128" i="3"/>
  <c r="CX1115" i="3"/>
  <c r="CW1112" i="3"/>
  <c r="CX1093" i="3"/>
  <c r="CX1090" i="3"/>
  <c r="CX1085" i="3"/>
  <c r="CX1082" i="3"/>
  <c r="CW1077" i="3"/>
  <c r="CX1072" i="3"/>
  <c r="CX1064" i="3"/>
  <c r="CX1053" i="3"/>
  <c r="CX1051" i="3"/>
  <c r="CW1035" i="3"/>
  <c r="CX1027" i="3"/>
  <c r="CV1017" i="3"/>
  <c r="CX1012" i="3"/>
  <c r="CX992" i="3"/>
  <c r="CV981" i="3"/>
  <c r="CX973" i="3"/>
  <c r="CX970" i="3"/>
  <c r="CV1127" i="3"/>
  <c r="CX1112" i="3"/>
  <c r="CX1110" i="3"/>
  <c r="CX1108" i="3"/>
  <c r="CV1097" i="3"/>
  <c r="CX1079" i="3"/>
  <c r="CX1077" i="3"/>
  <c r="CX1075" i="3"/>
  <c r="CX1049" i="3"/>
  <c r="CX1047" i="3"/>
  <c r="CV1041" i="3"/>
  <c r="CX1035" i="3"/>
  <c r="CX1033" i="3"/>
  <c r="CX1019" i="3"/>
  <c r="CX1017" i="3"/>
  <c r="CV1011" i="3"/>
  <c r="CV1001" i="3"/>
  <c r="CV991" i="3"/>
  <c r="CX985" i="3"/>
  <c r="CX983" i="3"/>
  <c r="CX981" i="3"/>
  <c r="CW952" i="3"/>
  <c r="CX952" i="3"/>
  <c r="CW951" i="3"/>
  <c r="CX949" i="3"/>
  <c r="CV941" i="3"/>
  <c r="CW936" i="3"/>
  <c r="CW930" i="3"/>
  <c r="CX927" i="3"/>
  <c r="CW922" i="3"/>
  <c r="CX914" i="3"/>
  <c r="CX895" i="3"/>
  <c r="CX887" i="3"/>
  <c r="CX876" i="3"/>
  <c r="CX873" i="3"/>
  <c r="CW868" i="3"/>
  <c r="CX865" i="3"/>
  <c r="CW860" i="3"/>
  <c r="CW854" i="3"/>
  <c r="CW847" i="3"/>
  <c r="CX842" i="3"/>
  <c r="CW839" i="3"/>
  <c r="CV836" i="3"/>
  <c r="CX833" i="3"/>
  <c r="CW828" i="3"/>
  <c r="CX825" i="3"/>
  <c r="CX820" i="3"/>
  <c r="CX817" i="3"/>
  <c r="CW966" i="3"/>
  <c r="CX966" i="3"/>
  <c r="CX947" i="3"/>
  <c r="CX928" i="3"/>
  <c r="CX925" i="3"/>
  <c r="CW920" i="3"/>
  <c r="CX917" i="3"/>
  <c r="CW912" i="3"/>
  <c r="CW904" i="3"/>
  <c r="CW901" i="3"/>
  <c r="CX898" i="3"/>
  <c r="CW893" i="3"/>
  <c r="CW885" i="3"/>
  <c r="CX882" i="3"/>
  <c r="CX866" i="3"/>
  <c r="CX863" i="3"/>
  <c r="CW858" i="3"/>
  <c r="CX855" i="3"/>
  <c r="CW852" i="3"/>
  <c r="CX850" i="3"/>
  <c r="CV845" i="3"/>
  <c r="CW837" i="3"/>
  <c r="CX826" i="3"/>
  <c r="CX823" i="3"/>
  <c r="CX818" i="3"/>
  <c r="CX815" i="3"/>
  <c r="CV965" i="3"/>
  <c r="CX964" i="3"/>
  <c r="CW962" i="3"/>
  <c r="CW960" i="3"/>
  <c r="CX948" i="3"/>
  <c r="CW945" i="3"/>
  <c r="CX934" i="3"/>
  <c r="CX918" i="3"/>
  <c r="CX915" i="3"/>
  <c r="CW910" i="3"/>
  <c r="CX907" i="3"/>
  <c r="CW902" i="3"/>
  <c r="CV899" i="3"/>
  <c r="CX896" i="3"/>
  <c r="CW891" i="3"/>
  <c r="CW886" i="3"/>
  <c r="CV883" i="3"/>
  <c r="CW880" i="3"/>
  <c r="CX872" i="3"/>
  <c r="CX856" i="3"/>
  <c r="CW853" i="3"/>
  <c r="CX843" i="3"/>
  <c r="CW840" i="3"/>
  <c r="CX832" i="3"/>
  <c r="CX813" i="3"/>
  <c r="CX968" i="3"/>
  <c r="CX958" i="3"/>
  <c r="CX957" i="3"/>
  <c r="CW954" i="3"/>
  <c r="CX954" i="3"/>
  <c r="CW943" i="3"/>
  <c r="CW938" i="3"/>
  <c r="CV935" i="3"/>
  <c r="CW932" i="3"/>
  <c r="CX924" i="3"/>
  <c r="CX908" i="3"/>
  <c r="CW900" i="3"/>
  <c r="CV889" i="3"/>
  <c r="CW884" i="3"/>
  <c r="CW878" i="3"/>
  <c r="CX875" i="3"/>
  <c r="CW870" i="3"/>
  <c r="CX862" i="3"/>
  <c r="CX849" i="3"/>
  <c r="CX841" i="3"/>
  <c r="CW838" i="3"/>
  <c r="CX835" i="3"/>
  <c r="CW830" i="3"/>
  <c r="CX804" i="3"/>
  <c r="CX794" i="3"/>
  <c r="CX795" i="3"/>
  <c r="CW780" i="3"/>
  <c r="CW775" i="3"/>
  <c r="CX765" i="3"/>
  <c r="CW759" i="3"/>
  <c r="CX748" i="3"/>
  <c r="CX740" i="3"/>
  <c r="CX737" i="3"/>
  <c r="CW734" i="3"/>
  <c r="CX727" i="3"/>
  <c r="CX724" i="3"/>
  <c r="CX719" i="3"/>
  <c r="CX714" i="3"/>
  <c r="CX706" i="3"/>
  <c r="CX700" i="3"/>
  <c r="CX668" i="3"/>
  <c r="CX662" i="3"/>
  <c r="CX660" i="3"/>
  <c r="CX657" i="3"/>
  <c r="CX649" i="3"/>
  <c r="CX962" i="3"/>
  <c r="CX960" i="3"/>
  <c r="CX945" i="3"/>
  <c r="CX943" i="3"/>
  <c r="CX941" i="3"/>
  <c r="CX932" i="3"/>
  <c r="CX930" i="3"/>
  <c r="CX922" i="3"/>
  <c r="CX920" i="3"/>
  <c r="CX912" i="3"/>
  <c r="CX910" i="3"/>
  <c r="CX893" i="3"/>
  <c r="CX891" i="3"/>
  <c r="CX889" i="3"/>
  <c r="CX880" i="3"/>
  <c r="CX878" i="3"/>
  <c r="CX870" i="3"/>
  <c r="CX868" i="3"/>
  <c r="CX860" i="3"/>
  <c r="CX858" i="3"/>
  <c r="CX847" i="3"/>
  <c r="CX845" i="3"/>
  <c r="CX830" i="3"/>
  <c r="CX828" i="3"/>
  <c r="CX801" i="3"/>
  <c r="CX799" i="3"/>
  <c r="CX783" i="3"/>
  <c r="CX781" i="3"/>
  <c r="CV773" i="3"/>
  <c r="CX763" i="3"/>
  <c r="CV757" i="3"/>
  <c r="CX754" i="3"/>
  <c r="CX746" i="3"/>
  <c r="CX735" i="3"/>
  <c r="CX717" i="3"/>
  <c r="CX709" i="3"/>
  <c r="CX704" i="3"/>
  <c r="CV701" i="3"/>
  <c r="CX698" i="3"/>
  <c r="CX693" i="3"/>
  <c r="CV677" i="3"/>
  <c r="CX666" i="3"/>
  <c r="CX938" i="3"/>
  <c r="CX936" i="3"/>
  <c r="CX904" i="3"/>
  <c r="CX902" i="3"/>
  <c r="CX900" i="3"/>
  <c r="CX886" i="3"/>
  <c r="CX884" i="3"/>
  <c r="CX853" i="3"/>
  <c r="CX839" i="3"/>
  <c r="CX837" i="3"/>
  <c r="CX805" i="3"/>
  <c r="CX797" i="3"/>
  <c r="CX777" i="3"/>
  <c r="CX774" i="3"/>
  <c r="CX766" i="3"/>
  <c r="CX761" i="3"/>
  <c r="CX758" i="3"/>
  <c r="CX744" i="3"/>
  <c r="CX731" i="3"/>
  <c r="CX723" i="3"/>
  <c r="CX715" i="3"/>
  <c r="CX710" i="3"/>
  <c r="CX702" i="3"/>
  <c r="CX696" i="3"/>
  <c r="CX691" i="3"/>
  <c r="CX689" i="3"/>
  <c r="CX686" i="3"/>
  <c r="CX681" i="3"/>
  <c r="CX678" i="3"/>
  <c r="CX664" i="3"/>
  <c r="CX645" i="3"/>
  <c r="CX811" i="3"/>
  <c r="CX809" i="3"/>
  <c r="CX791" i="3"/>
  <c r="CX789" i="3"/>
  <c r="CX787" i="3"/>
  <c r="CX785" i="3"/>
  <c r="CX769" i="3"/>
  <c r="CX753" i="3"/>
  <c r="CX750" i="3"/>
  <c r="CX726" i="3"/>
  <c r="CX721" i="3"/>
  <c r="CX713" i="3"/>
  <c r="CX684" i="3"/>
  <c r="CX673" i="3"/>
  <c r="CX670" i="3"/>
  <c r="CW667" i="3"/>
  <c r="CW763" i="3"/>
  <c r="CW750" i="3"/>
  <c r="CW748" i="3"/>
  <c r="CW746" i="3"/>
  <c r="CW721" i="3"/>
  <c r="CW719" i="3"/>
  <c r="CV717" i="3"/>
  <c r="CW698" i="3"/>
  <c r="CV696" i="3"/>
  <c r="CW686" i="3"/>
  <c r="CV684" i="3"/>
  <c r="CW670" i="3"/>
  <c r="CW668" i="3"/>
  <c r="CW666" i="3"/>
  <c r="CW655" i="3"/>
  <c r="CX655" i="3"/>
  <c r="CX651" i="3"/>
  <c r="CV637" i="3"/>
  <c r="CX629" i="3"/>
  <c r="CW622" i="3"/>
  <c r="CX614" i="3"/>
  <c r="CV603" i="3"/>
  <c r="CW598" i="3"/>
  <c r="CW587" i="3"/>
  <c r="CW574" i="3"/>
  <c r="CV555" i="3"/>
  <c r="CW542" i="3"/>
  <c r="CX531" i="3"/>
  <c r="CX529" i="3"/>
  <c r="CV521" i="3"/>
  <c r="CX516" i="3"/>
  <c r="CW510" i="3"/>
  <c r="CV653" i="3"/>
  <c r="CX653" i="3"/>
  <c r="CX650" i="3"/>
  <c r="CX634" i="3"/>
  <c r="CX628" i="3"/>
  <c r="CW626" i="3"/>
  <c r="DG620" i="3"/>
  <c r="DH620" i="3"/>
  <c r="DI620" i="3"/>
  <c r="DF620" i="3"/>
  <c r="DJ620" i="3" s="1"/>
  <c r="CV612" i="3"/>
  <c r="CX601" i="3"/>
  <c r="CX596" i="3"/>
  <c r="CX593" i="3"/>
  <c r="CW585" i="3"/>
  <c r="CX580" i="3"/>
  <c r="CX577" i="3"/>
  <c r="CW572" i="3"/>
  <c r="CX564" i="3"/>
  <c r="CW561" i="3"/>
  <c r="CX548" i="3"/>
  <c r="CX540" i="3"/>
  <c r="CX508" i="3"/>
  <c r="CX773" i="3"/>
  <c r="CX757" i="3"/>
  <c r="CX701" i="3"/>
  <c r="CX677" i="3"/>
  <c r="CX642" i="3"/>
  <c r="CX640" i="3"/>
  <c r="CX638" i="3"/>
  <c r="CX633" i="3"/>
  <c r="CW610" i="3"/>
  <c r="CX607" i="3"/>
  <c r="CV583" i="3"/>
  <c r="CW570" i="3"/>
  <c r="CW559" i="3"/>
  <c r="CW546" i="3"/>
  <c r="CX525" i="3"/>
  <c r="CV506" i="3"/>
  <c r="CX646" i="3"/>
  <c r="CX630" i="3"/>
  <c r="CW624" i="3"/>
  <c r="CX608" i="3"/>
  <c r="CW605" i="3"/>
  <c r="CX600" i="3"/>
  <c r="CX592" i="3"/>
  <c r="CW589" i="3"/>
  <c r="CX581" i="3"/>
  <c r="CX576" i="3"/>
  <c r="CX568" i="3"/>
  <c r="CW557" i="3"/>
  <c r="CX552" i="3"/>
  <c r="CX549" i="3"/>
  <c r="CW544" i="3"/>
  <c r="CX536" i="3"/>
  <c r="CX533" i="3"/>
  <c r="CW523" i="3"/>
  <c r="CX518" i="3"/>
  <c r="CV515" i="3"/>
  <c r="CW512" i="3"/>
  <c r="CW504" i="3"/>
  <c r="CX515" i="3"/>
  <c r="CX494" i="3"/>
  <c r="CX480" i="3"/>
  <c r="CW477" i="3"/>
  <c r="CX472" i="3"/>
  <c r="CX450" i="3"/>
  <c r="CV447" i="3"/>
  <c r="CW436" i="3"/>
  <c r="CX428" i="3"/>
  <c r="CW423" i="3"/>
  <c r="CX415" i="3"/>
  <c r="CX626" i="3"/>
  <c r="CX624" i="3"/>
  <c r="CX622" i="3"/>
  <c r="DF619" i="3"/>
  <c r="CX618" i="3"/>
  <c r="DG617" i="3"/>
  <c r="CX616" i="3"/>
  <c r="DF615" i="3"/>
  <c r="CX612" i="3"/>
  <c r="CX610" i="3"/>
  <c r="CX605" i="3"/>
  <c r="CX603" i="3"/>
  <c r="CX598" i="3"/>
  <c r="CX589" i="3"/>
  <c r="CX587" i="3"/>
  <c r="CX585" i="3"/>
  <c r="CX583" i="3"/>
  <c r="CX574" i="3"/>
  <c r="CX572" i="3"/>
  <c r="CX570" i="3"/>
  <c r="CX561" i="3"/>
  <c r="CX559" i="3"/>
  <c r="CX557" i="3"/>
  <c r="CX555" i="3"/>
  <c r="CX546" i="3"/>
  <c r="CX544" i="3"/>
  <c r="CX542" i="3"/>
  <c r="CX523" i="3"/>
  <c r="CX521" i="3"/>
  <c r="CX512" i="3"/>
  <c r="CX510" i="3"/>
  <c r="CX506" i="3"/>
  <c r="CX504" i="3"/>
  <c r="CW490" i="3"/>
  <c r="CX490" i="3"/>
  <c r="CX488" i="3"/>
  <c r="CW486" i="3"/>
  <c r="CV475" i="3"/>
  <c r="CW470" i="3"/>
  <c r="CV464" i="3"/>
  <c r="CW461" i="3"/>
  <c r="CX456" i="3"/>
  <c r="CX448" i="3"/>
  <c r="CW439" i="3"/>
  <c r="CX434" i="3"/>
  <c r="CX429" i="3"/>
  <c r="CX426" i="3"/>
  <c r="CW421" i="3"/>
  <c r="CX416" i="3"/>
  <c r="CX408" i="3"/>
  <c r="CW405" i="3"/>
  <c r="CX402" i="3"/>
  <c r="DF617" i="3"/>
  <c r="DJ617" i="3" s="1"/>
  <c r="CW501" i="3"/>
  <c r="CX501" i="3"/>
  <c r="CX499" i="3"/>
  <c r="CV493" i="3"/>
  <c r="CX484" i="3"/>
  <c r="CX473" i="3"/>
  <c r="CX468" i="3"/>
  <c r="CX465" i="3"/>
  <c r="CV459" i="3"/>
  <c r="CX443" i="3"/>
  <c r="CW440" i="3"/>
  <c r="CW437" i="3"/>
  <c r="CV419" i="3"/>
  <c r="CX411" i="3"/>
  <c r="CX406" i="3"/>
  <c r="CV403" i="3"/>
  <c r="CW395" i="3"/>
  <c r="CV497" i="3"/>
  <c r="CX497" i="3"/>
  <c r="CW482" i="3"/>
  <c r="CX452" i="3"/>
  <c r="CW438" i="3"/>
  <c r="CX432" i="3"/>
  <c r="CX430" i="3"/>
  <c r="CX425" i="3"/>
  <c r="CX412" i="3"/>
  <c r="CX404" i="3"/>
  <c r="CX464" i="3"/>
  <c r="CX447" i="3"/>
  <c r="CW408" i="3"/>
  <c r="CW406" i="3"/>
  <c r="CW404" i="3"/>
  <c r="CV398" i="3"/>
  <c r="CX398" i="3"/>
  <c r="CX391" i="3"/>
  <c r="CV386" i="3"/>
  <c r="CW375" i="3"/>
  <c r="CX370" i="3"/>
  <c r="CV367" i="3"/>
  <c r="CW359" i="3"/>
  <c r="CX346" i="3"/>
  <c r="CX335" i="3"/>
  <c r="CX327" i="3"/>
  <c r="CX486" i="3"/>
  <c r="CX482" i="3"/>
  <c r="CX477" i="3"/>
  <c r="CX475" i="3"/>
  <c r="CX470" i="3"/>
  <c r="CX461" i="3"/>
  <c r="CX459" i="3"/>
  <c r="CX440" i="3"/>
  <c r="CX438" i="3"/>
  <c r="CX436" i="3"/>
  <c r="CX395" i="3"/>
  <c r="CX390" i="3"/>
  <c r="CX378" i="3"/>
  <c r="CX373" i="3"/>
  <c r="CX371" i="3"/>
  <c r="CW368" i="3"/>
  <c r="CX362" i="3"/>
  <c r="CW357" i="3"/>
  <c r="CW354" i="3"/>
  <c r="CX347" i="3"/>
  <c r="CW344" i="3"/>
  <c r="CX338" i="3"/>
  <c r="CX323" i="3"/>
  <c r="CX423" i="3"/>
  <c r="CX421" i="3"/>
  <c r="CX419" i="3"/>
  <c r="CX382" i="3"/>
  <c r="CV379" i="3"/>
  <c r="CX363" i="3"/>
  <c r="CW355" i="3"/>
  <c r="CX350" i="3"/>
  <c r="CW342" i="3"/>
  <c r="CV339" i="3"/>
  <c r="CX331" i="3"/>
  <c r="CW400" i="3"/>
  <c r="CX400" i="3"/>
  <c r="CW394" i="3"/>
  <c r="CX392" i="3"/>
  <c r="CW388" i="3"/>
  <c r="CX383" i="3"/>
  <c r="CW380" i="3"/>
  <c r="CW369" i="3"/>
  <c r="CX366" i="3"/>
  <c r="CX351" i="3"/>
  <c r="CW340" i="3"/>
  <c r="CX334" i="3"/>
  <c r="CX329" i="3"/>
  <c r="CW326" i="3"/>
  <c r="CX324" i="3"/>
  <c r="CX388" i="3"/>
  <c r="CX386" i="3"/>
  <c r="CW317" i="3"/>
  <c r="CX317" i="3"/>
  <c r="CX311" i="3"/>
  <c r="CX309" i="3"/>
  <c r="CV301" i="3"/>
  <c r="CX290" i="3"/>
  <c r="CX279" i="3"/>
  <c r="CW277" i="3"/>
  <c r="CW268" i="3"/>
  <c r="CX266" i="3"/>
  <c r="CX258" i="3"/>
  <c r="CV255" i="3"/>
  <c r="CW252" i="3"/>
  <c r="CX380" i="3"/>
  <c r="CX375" i="3"/>
  <c r="CX368" i="3"/>
  <c r="CX359" i="3"/>
  <c r="CX357" i="3"/>
  <c r="CX355" i="3"/>
  <c r="CX344" i="3"/>
  <c r="CX342" i="3"/>
  <c r="CX340" i="3"/>
  <c r="CX320" i="3"/>
  <c r="CW294" i="3"/>
  <c r="CV291" i="3"/>
  <c r="CW288" i="3"/>
  <c r="CX269" i="3"/>
  <c r="CV259" i="3"/>
  <c r="CW256" i="3"/>
  <c r="CW315" i="3"/>
  <c r="CX305" i="3"/>
  <c r="CX297" i="3"/>
  <c r="CW292" i="3"/>
  <c r="CW286" i="3"/>
  <c r="CX283" i="3"/>
  <c r="CX275" i="3"/>
  <c r="CV270" i="3"/>
  <c r="CX265" i="3"/>
  <c r="CW260" i="3"/>
  <c r="CW253" i="3"/>
  <c r="CX250" i="3"/>
  <c r="CW313" i="3"/>
  <c r="CX308" i="3"/>
  <c r="CW303" i="3"/>
  <c r="CX298" i="3"/>
  <c r="CX284" i="3"/>
  <c r="CW281" i="3"/>
  <c r="CV276" i="3"/>
  <c r="CX273" i="3"/>
  <c r="CW271" i="3"/>
  <c r="CV263" i="3"/>
  <c r="CX254" i="3"/>
  <c r="CV251" i="3"/>
  <c r="CX248" i="3"/>
  <c r="CV239" i="3"/>
  <c r="CX238" i="3"/>
  <c r="CX236" i="3"/>
  <c r="CX234" i="3"/>
  <c r="CV234" i="3"/>
  <c r="CW230" i="3"/>
  <c r="CX228" i="3"/>
  <c r="CW210" i="3"/>
  <c r="CX204" i="3"/>
  <c r="CX196" i="3"/>
  <c r="CX183" i="3"/>
  <c r="CX180" i="3"/>
  <c r="CW175" i="3"/>
  <c r="CX172" i="3"/>
  <c r="CX303" i="3"/>
  <c r="CX301" i="3"/>
  <c r="CX288" i="3"/>
  <c r="CX286" i="3"/>
  <c r="CX263" i="3"/>
  <c r="CW247" i="3"/>
  <c r="CX247" i="3"/>
  <c r="CW231" i="3"/>
  <c r="CX226" i="3"/>
  <c r="CX221" i="3"/>
  <c r="CX213" i="3"/>
  <c r="CW208" i="3"/>
  <c r="CV205" i="3"/>
  <c r="CX202" i="3"/>
  <c r="CX197" i="3"/>
  <c r="CX194" i="3"/>
  <c r="CV173" i="3"/>
  <c r="CW165" i="3"/>
  <c r="CX315" i="3"/>
  <c r="CX313" i="3"/>
  <c r="CX294" i="3"/>
  <c r="CX292" i="3"/>
  <c r="CX281" i="3"/>
  <c r="CX277" i="3"/>
  <c r="CX271" i="3"/>
  <c r="CX260" i="3"/>
  <c r="CX256" i="3"/>
  <c r="CX252" i="3"/>
  <c r="CW246" i="3"/>
  <c r="CX244" i="3"/>
  <c r="CX243" i="3"/>
  <c r="CX242" i="3"/>
  <c r="CX227" i="3"/>
  <c r="CX224" i="3"/>
  <c r="CX219" i="3"/>
  <c r="CX214" i="3"/>
  <c r="CW206" i="3"/>
  <c r="CX200" i="3"/>
  <c r="CX192" i="3"/>
  <c r="CX187" i="3"/>
  <c r="CX184" i="3"/>
  <c r="CX179" i="3"/>
  <c r="CX168" i="3"/>
  <c r="CW241" i="3"/>
  <c r="CW240" i="3"/>
  <c r="CX240" i="3"/>
  <c r="CX232" i="3"/>
  <c r="CX217" i="3"/>
  <c r="CX201" i="3"/>
  <c r="CX198" i="3"/>
  <c r="CX190" i="3"/>
  <c r="CW177" i="3"/>
  <c r="CW174" i="3"/>
  <c r="CX169" i="3"/>
  <c r="CX166" i="3"/>
  <c r="CX231" i="3"/>
  <c r="CV217" i="3"/>
  <c r="CX210" i="3"/>
  <c r="CX208" i="3"/>
  <c r="CX206" i="3"/>
  <c r="CW190" i="3"/>
  <c r="CX177" i="3"/>
  <c r="CX175" i="3"/>
  <c r="CW158" i="3"/>
  <c r="CX158" i="3"/>
  <c r="CX148" i="3"/>
  <c r="CX133" i="3"/>
  <c r="CX163" i="3"/>
  <c r="CV156" i="3"/>
  <c r="CX156" i="3"/>
  <c r="CV149" i="3"/>
  <c r="CW146" i="3"/>
  <c r="CX141" i="3"/>
  <c r="CX131" i="3"/>
  <c r="CV128" i="3"/>
  <c r="CX165" i="3"/>
  <c r="CX153" i="3"/>
  <c r="CX150" i="3"/>
  <c r="CV144" i="3"/>
  <c r="CX139" i="3"/>
  <c r="CX137" i="3"/>
  <c r="CX129" i="3"/>
  <c r="CX161" i="3"/>
  <c r="CX126" i="3"/>
  <c r="CX114" i="3"/>
  <c r="CX98" i="3"/>
  <c r="CX87" i="3"/>
  <c r="CX85" i="3"/>
  <c r="CX149" i="3"/>
  <c r="CX128" i="3"/>
  <c r="CX124" i="3"/>
  <c r="CW119" i="3"/>
  <c r="CX119" i="3"/>
  <c r="CX115" i="3"/>
  <c r="CW107" i="3"/>
  <c r="CX101" i="3"/>
  <c r="CW80" i="3"/>
  <c r="CX146" i="3"/>
  <c r="CX144" i="3"/>
  <c r="CX110" i="3"/>
  <c r="CW105" i="3"/>
  <c r="CV102" i="3"/>
  <c r="CX94" i="3"/>
  <c r="CX91" i="3"/>
  <c r="CX83" i="3"/>
  <c r="CX81" i="3"/>
  <c r="CX121" i="3"/>
  <c r="CX117" i="3"/>
  <c r="CX111" i="3"/>
  <c r="CW103" i="3"/>
  <c r="CX97" i="3"/>
  <c r="CX89" i="3"/>
  <c r="CX79" i="3"/>
  <c r="CX107" i="3"/>
  <c r="CX105" i="3"/>
  <c r="CX103" i="3"/>
  <c r="CW79" i="3"/>
  <c r="CX78" i="3"/>
  <c r="CX69" i="3"/>
  <c r="CW66" i="3"/>
  <c r="CX56" i="3"/>
  <c r="CX51" i="3"/>
  <c r="CX43" i="3"/>
  <c r="CX70" i="3"/>
  <c r="CW67" i="3"/>
  <c r="CW64" i="3"/>
  <c r="CX62" i="3"/>
  <c r="CX54" i="3"/>
  <c r="CX49" i="3"/>
  <c r="CX102" i="3"/>
  <c r="CW76" i="3"/>
  <c r="CX73" i="3"/>
  <c r="CW65" i="3"/>
  <c r="CX60" i="3"/>
  <c r="CV47" i="3"/>
  <c r="CX74" i="3"/>
  <c r="CX61" i="3"/>
  <c r="CX58" i="3"/>
  <c r="CX45" i="3"/>
  <c r="CX76" i="3"/>
  <c r="CX47" i="3"/>
  <c r="CX40" i="3"/>
  <c r="CX35" i="3"/>
  <c r="CX33" i="3"/>
  <c r="CX31" i="3"/>
  <c r="CX29" i="3"/>
  <c r="CX28" i="3"/>
  <c r="CV28" i="3"/>
  <c r="CX16" i="3"/>
  <c r="CX13" i="3"/>
  <c r="CX11" i="3"/>
  <c r="CW8" i="3"/>
  <c r="CX67" i="3"/>
  <c r="CX65" i="3"/>
  <c r="CX25" i="3"/>
  <c r="CX23" i="3"/>
  <c r="CX22" i="3"/>
  <c r="CX19" i="3"/>
  <c r="CX17" i="3"/>
  <c r="CX6" i="3"/>
  <c r="CX1" i="3"/>
  <c r="CX38" i="3"/>
  <c r="CX4" i="3"/>
  <c r="CX2" i="3"/>
  <c r="CV22" i="3"/>
  <c r="CV16" i="3"/>
  <c r="CX8" i="3"/>
  <c r="CV1" i="3"/>
  <c r="J1048" i="6" l="1"/>
  <c r="X891" i="6"/>
  <c r="X344" i="6"/>
  <c r="O275" i="6"/>
  <c r="X1149" i="6"/>
  <c r="O1235" i="6"/>
  <c r="H498" i="6"/>
  <c r="H1129" i="6"/>
  <c r="H173" i="6"/>
  <c r="H686" i="6"/>
  <c r="X555" i="6"/>
  <c r="X791" i="6"/>
  <c r="H1162" i="6"/>
  <c r="H76" i="6"/>
  <c r="O942" i="6"/>
  <c r="P52" i="6"/>
  <c r="J55" i="6" s="1"/>
  <c r="O626" i="6"/>
  <c r="X840" i="6"/>
  <c r="J329" i="6"/>
  <c r="H823" i="6"/>
  <c r="P329" i="6"/>
  <c r="J117" i="6"/>
  <c r="O860" i="6"/>
  <c r="H540" i="6"/>
  <c r="P431" i="6"/>
  <c r="O891" i="6"/>
  <c r="P911" i="6"/>
  <c r="J263" i="6"/>
  <c r="H874" i="6"/>
  <c r="J160" i="6"/>
  <c r="J1085" i="6"/>
  <c r="J384" i="6"/>
  <c r="H384" i="6"/>
  <c r="H891" i="6"/>
  <c r="O1149" i="6"/>
  <c r="X1180" i="6"/>
  <c r="H1085" i="6"/>
  <c r="O766" i="6"/>
  <c r="O134" i="6"/>
  <c r="P371" i="6"/>
  <c r="X985" i="6"/>
  <c r="J76" i="6"/>
  <c r="H998" i="6"/>
  <c r="X100" i="6"/>
  <c r="X823" i="6"/>
  <c r="O498" i="6"/>
  <c r="J1162" i="6"/>
  <c r="O147" i="6"/>
  <c r="P808" i="6"/>
  <c r="X1218" i="6"/>
  <c r="X498" i="6"/>
  <c r="J942" i="6"/>
  <c r="P300" i="6"/>
  <c r="O874" i="6"/>
  <c r="X1162" i="6"/>
  <c r="P699" i="6"/>
  <c r="P358" i="6"/>
  <c r="P117" i="6"/>
  <c r="X511" i="6"/>
  <c r="J287" i="6"/>
  <c r="H486" i="6"/>
  <c r="H1218" i="6"/>
  <c r="X699" i="6"/>
  <c r="H860" i="6"/>
  <c r="X540" i="6"/>
  <c r="O1018" i="6"/>
  <c r="O1098" i="6"/>
  <c r="X117" i="6"/>
  <c r="J474" i="6"/>
  <c r="J52" i="6"/>
  <c r="O384" i="6"/>
  <c r="X275" i="6"/>
  <c r="H100" i="6"/>
  <c r="O431" i="6"/>
  <c r="H911" i="6"/>
  <c r="P1162" i="6"/>
  <c r="O76" i="6"/>
  <c r="J808" i="6"/>
  <c r="X76" i="6"/>
  <c r="J1201" i="6"/>
  <c r="H371" i="6"/>
  <c r="X287" i="6"/>
  <c r="H525" i="6"/>
  <c r="J431" i="6"/>
  <c r="P1048" i="6"/>
  <c r="J275" i="6"/>
  <c r="J300" i="6"/>
  <c r="X639" i="6"/>
  <c r="X860" i="6"/>
  <c r="O823" i="6"/>
  <c r="X748" i="6"/>
  <c r="J1149" i="6"/>
  <c r="J1098" i="6"/>
  <c r="O1218" i="6"/>
  <c r="O344" i="6"/>
  <c r="J190" i="6"/>
  <c r="X569" i="6"/>
  <c r="J418" i="6"/>
  <c r="P418" i="6"/>
  <c r="H569" i="6"/>
  <c r="H942" i="6"/>
  <c r="X942" i="6"/>
  <c r="H147" i="6"/>
  <c r="O569" i="6"/>
  <c r="H134" i="6"/>
  <c r="O220" i="6"/>
  <c r="H220" i="6"/>
  <c r="X220" i="6"/>
  <c r="X134" i="6"/>
  <c r="H1035" i="6"/>
  <c r="X1035" i="6"/>
  <c r="X160" i="6"/>
  <c r="P220" i="6"/>
  <c r="P652" i="6"/>
  <c r="J652" i="6"/>
  <c r="O1048" i="6"/>
  <c r="H511" i="6"/>
  <c r="O486" i="6"/>
  <c r="J220" i="6"/>
  <c r="P998" i="6"/>
  <c r="X1098" i="6"/>
  <c r="O100" i="6"/>
  <c r="J985" i="6"/>
  <c r="P275" i="6"/>
  <c r="P76" i="6"/>
  <c r="P384" i="6"/>
  <c r="P891" i="6"/>
  <c r="J891" i="6"/>
  <c r="O985" i="6"/>
  <c r="H985" i="6"/>
  <c r="P287" i="6"/>
  <c r="O525" i="6"/>
  <c r="O401" i="6"/>
  <c r="O173" i="6"/>
  <c r="X173" i="6"/>
  <c r="X808" i="6"/>
  <c r="O808" i="6"/>
  <c r="O1035" i="6"/>
  <c r="H766" i="6"/>
  <c r="H401" i="6"/>
  <c r="P840" i="6"/>
  <c r="P344" i="6"/>
  <c r="O1180" i="6"/>
  <c r="P639" i="6"/>
  <c r="J639" i="6"/>
  <c r="X384" i="6"/>
  <c r="H1235" i="6"/>
  <c r="X1235" i="6"/>
  <c r="J371" i="6"/>
  <c r="O371" i="6"/>
  <c r="H808" i="6"/>
  <c r="H287" i="6"/>
  <c r="H626" i="6"/>
  <c r="P1129" i="6"/>
  <c r="J968" i="6"/>
  <c r="X686" i="6"/>
  <c r="J1035" i="6"/>
  <c r="P1035" i="6"/>
  <c r="X1085" i="6"/>
  <c r="H431" i="6"/>
  <c r="P134" i="6"/>
  <c r="O474" i="6"/>
  <c r="X474" i="6"/>
  <c r="H1098" i="6"/>
  <c r="O287" i="6"/>
  <c r="P474" i="6"/>
  <c r="H968" i="6"/>
  <c r="O968" i="6"/>
  <c r="O652" i="6"/>
  <c r="X592" i="6"/>
  <c r="O592" i="6"/>
  <c r="H592" i="6"/>
  <c r="P511" i="6"/>
  <c r="O1162" i="6"/>
  <c r="P985" i="6"/>
  <c r="O160" i="6"/>
  <c r="X401" i="6"/>
  <c r="J555" i="6"/>
  <c r="O1068" i="6"/>
  <c r="X669" i="6"/>
  <c r="O669" i="6"/>
  <c r="H669" i="6"/>
  <c r="H1149" i="6"/>
  <c r="H1180" i="6"/>
  <c r="P968" i="6"/>
  <c r="O686" i="6"/>
  <c r="H160" i="6"/>
  <c r="H609" i="6"/>
  <c r="O1129" i="6"/>
  <c r="P925" i="6"/>
  <c r="P874" i="6"/>
  <c r="H925" i="6"/>
  <c r="P1235" i="6"/>
  <c r="J1068" i="6"/>
  <c r="O314" i="6"/>
  <c r="X207" i="6"/>
  <c r="O329" i="6"/>
  <c r="J1180" i="6"/>
  <c r="O840" i="6"/>
  <c r="J147" i="6"/>
  <c r="P207" i="6"/>
  <c r="X874" i="6"/>
  <c r="H791" i="6"/>
  <c r="H1048" i="6"/>
  <c r="P791" i="6"/>
  <c r="P1085" i="6"/>
  <c r="X525" i="6"/>
  <c r="O540" i="6"/>
  <c r="X998" i="6"/>
  <c r="X766" i="6"/>
  <c r="J511" i="6"/>
  <c r="P190" i="6"/>
  <c r="X486" i="6"/>
  <c r="O925" i="6"/>
  <c r="O639" i="6"/>
  <c r="H300" i="6"/>
  <c r="P173" i="6"/>
  <c r="J1218" i="6"/>
  <c r="H1201" i="6"/>
  <c r="P1018" i="6"/>
  <c r="J748" i="6"/>
  <c r="X925" i="6"/>
  <c r="X1201" i="6"/>
  <c r="X1018" i="6"/>
  <c r="J1129" i="6"/>
  <c r="X1068" i="6"/>
  <c r="J998" i="6"/>
  <c r="P1068" i="6"/>
  <c r="J1101" i="6" s="1"/>
  <c r="H1018" i="6"/>
  <c r="X968" i="6"/>
  <c r="P1201" i="6"/>
  <c r="P1098" i="6"/>
  <c r="P942" i="6"/>
  <c r="J686" i="6"/>
  <c r="P766" i="6"/>
  <c r="X911" i="6"/>
  <c r="J609" i="6"/>
  <c r="J525" i="6"/>
  <c r="H418" i="6"/>
  <c r="J358" i="6"/>
  <c r="P860" i="6"/>
  <c r="X431" i="6"/>
  <c r="X371" i="6"/>
  <c r="X329" i="6"/>
  <c r="H840" i="6"/>
  <c r="O791" i="6"/>
  <c r="X626" i="6"/>
  <c r="X609" i="6"/>
  <c r="O609" i="6"/>
  <c r="H314" i="6"/>
  <c r="J173" i="6"/>
  <c r="H52" i="6"/>
  <c r="H474" i="6"/>
  <c r="X147" i="6"/>
  <c r="X52" i="6"/>
  <c r="J134" i="6"/>
  <c r="P147" i="6"/>
  <c r="J1018" i="6"/>
  <c r="P1218" i="6"/>
  <c r="P1149" i="6"/>
  <c r="O998" i="6"/>
  <c r="J669" i="6"/>
  <c r="J626" i="6"/>
  <c r="O911" i="6"/>
  <c r="J401" i="6"/>
  <c r="P486" i="6"/>
  <c r="H190" i="6"/>
  <c r="X263" i="6"/>
  <c r="P555" i="6"/>
  <c r="J59" i="6"/>
  <c r="H1068" i="6"/>
  <c r="J1235" i="6"/>
  <c r="O1201" i="6"/>
  <c r="J911" i="6"/>
  <c r="X652" i="6"/>
  <c r="J207" i="6"/>
  <c r="P592" i="6"/>
  <c r="P540" i="6"/>
  <c r="H329" i="6"/>
  <c r="P314" i="6"/>
  <c r="P626" i="6"/>
  <c r="J860" i="6"/>
  <c r="J699" i="6"/>
  <c r="P686" i="6"/>
  <c r="H117" i="6"/>
  <c r="H555" i="6"/>
  <c r="J540" i="6"/>
  <c r="P748" i="6"/>
  <c r="X314" i="6"/>
  <c r="H639" i="6"/>
  <c r="H699" i="6"/>
  <c r="O555" i="6"/>
  <c r="O358" i="6"/>
  <c r="J874" i="6"/>
  <c r="H344" i="6"/>
  <c r="J766" i="6"/>
  <c r="O300" i="6"/>
  <c r="X358" i="6"/>
  <c r="P569" i="6"/>
  <c r="X300" i="6"/>
  <c r="H207" i="6"/>
  <c r="O190" i="6"/>
  <c r="H652" i="6"/>
  <c r="P609" i="6"/>
  <c r="J486" i="6"/>
  <c r="H59" i="6"/>
  <c r="H55" i="6"/>
  <c r="H1051" i="6"/>
  <c r="P669" i="6"/>
  <c r="P525" i="6"/>
  <c r="J569" i="6"/>
  <c r="P401" i="6"/>
  <c r="O117" i="6"/>
  <c r="P823" i="6"/>
  <c r="J823" i="6"/>
  <c r="X418" i="6"/>
  <c r="O748" i="6"/>
  <c r="H772" i="6" s="1"/>
  <c r="H263" i="6"/>
  <c r="O207" i="6"/>
  <c r="J1051" i="6"/>
  <c r="O263" i="6"/>
  <c r="X190" i="6"/>
  <c r="J314" i="6"/>
  <c r="H748" i="6"/>
  <c r="I27" i="6"/>
  <c r="O699" i="6"/>
  <c r="H358" i="6"/>
  <c r="O418" i="6"/>
  <c r="GB30" i="1"/>
  <c r="ES37" i="1"/>
  <c r="CP297" i="1"/>
  <c r="O297" i="1" s="1"/>
  <c r="GM720" i="1"/>
  <c r="GN720" i="1" s="1"/>
  <c r="GM377" i="1"/>
  <c r="GN377" i="1" s="1"/>
  <c r="GM395" i="1"/>
  <c r="GN395" i="1" s="1"/>
  <c r="AF646" i="1"/>
  <c r="S679" i="1"/>
  <c r="AD912" i="1"/>
  <c r="Q931" i="1"/>
  <c r="BB806" i="1"/>
  <c r="F974" i="1"/>
  <c r="EB861" i="1"/>
  <c r="DO880" i="1"/>
  <c r="GM1012" i="1"/>
  <c r="GM140" i="1"/>
  <c r="GN140" i="1" s="1"/>
  <c r="CY602" i="1"/>
  <c r="X602" i="1" s="1"/>
  <c r="CZ602" i="1"/>
  <c r="Y602" i="1" s="1"/>
  <c r="DX614" i="1"/>
  <c r="CY651" i="1"/>
  <c r="X651" i="1" s="1"/>
  <c r="CZ651" i="1"/>
  <c r="Y651" i="1" s="1"/>
  <c r="DX679" i="1"/>
  <c r="DP549" i="1"/>
  <c r="EC526" i="1"/>
  <c r="AF861" i="1"/>
  <c r="S880" i="1"/>
  <c r="DL931" i="1"/>
  <c r="DY912" i="1"/>
  <c r="GM864" i="1"/>
  <c r="AD861" i="1"/>
  <c r="Q880" i="1"/>
  <c r="DL829" i="1"/>
  <c r="DY810" i="1"/>
  <c r="DM880" i="1"/>
  <c r="DZ861" i="1"/>
  <c r="AD585" i="1"/>
  <c r="Q614" i="1"/>
  <c r="ED526" i="1"/>
  <c r="DQ549" i="1"/>
  <c r="GM172" i="1"/>
  <c r="GN172" i="1" s="1"/>
  <c r="DY861" i="1"/>
  <c r="DL880" i="1"/>
  <c r="DZ810" i="1"/>
  <c r="DM829" i="1"/>
  <c r="EB829" i="1"/>
  <c r="GM265" i="1"/>
  <c r="GN265" i="1" s="1"/>
  <c r="DV526" i="1"/>
  <c r="DI549" i="1"/>
  <c r="GM737" i="1"/>
  <c r="GN737" i="1" s="1"/>
  <c r="AB829" i="1"/>
  <c r="CG711" i="1"/>
  <c r="AX744" i="1"/>
  <c r="DH1054" i="3"/>
  <c r="DI1054" i="3"/>
  <c r="DF1054" i="3"/>
  <c r="DG1054" i="3"/>
  <c r="DJ1054" i="3" s="1"/>
  <c r="DG1368" i="3"/>
  <c r="DH1368" i="3"/>
  <c r="DI1368" i="3"/>
  <c r="DF1368" i="3"/>
  <c r="DJ1368" i="3" s="1"/>
  <c r="S1042" i="1"/>
  <c r="Q1042" i="1"/>
  <c r="EM912" i="1"/>
  <c r="P950" i="1"/>
  <c r="DI1596" i="3"/>
  <c r="DF1596" i="3"/>
  <c r="DG1596" i="3"/>
  <c r="DJ1596" i="3" s="1"/>
  <c r="DH1596" i="3"/>
  <c r="CY827" i="1"/>
  <c r="X827" i="1" s="1"/>
  <c r="CZ827" i="1"/>
  <c r="Y827" i="1" s="1"/>
  <c r="S1019" i="1"/>
  <c r="Q1019" i="1"/>
  <c r="DG1372" i="3"/>
  <c r="DJ1372" i="3" s="1"/>
  <c r="DH1372" i="3"/>
  <c r="DI1372" i="3"/>
  <c r="DF1372" i="3"/>
  <c r="T1019" i="1"/>
  <c r="DH1532" i="3"/>
  <c r="DI1532" i="3"/>
  <c r="DF1532" i="3"/>
  <c r="DG1532" i="3"/>
  <c r="DJ1532" i="3" s="1"/>
  <c r="AI711" i="1"/>
  <c r="V744" i="1"/>
  <c r="GM822" i="1"/>
  <c r="GN822" i="1" s="1"/>
  <c r="U1057" i="1"/>
  <c r="Q1057" i="1"/>
  <c r="S1057" i="1"/>
  <c r="DG1473" i="3"/>
  <c r="DI1473" i="3"/>
  <c r="DF1473" i="3"/>
  <c r="DJ1473" i="3" s="1"/>
  <c r="DH1473" i="3"/>
  <c r="DH1574" i="3"/>
  <c r="DI1574" i="3"/>
  <c r="DF1574" i="3"/>
  <c r="DG1574" i="3"/>
  <c r="DJ1574" i="3" s="1"/>
  <c r="AI997" i="1"/>
  <c r="V1096" i="1"/>
  <c r="DF13" i="3"/>
  <c r="DG13" i="3"/>
  <c r="DH13" i="3"/>
  <c r="DI13" i="3"/>
  <c r="DJ13" i="3" s="1"/>
  <c r="DG60" i="3"/>
  <c r="DH60" i="3"/>
  <c r="DI60" i="3"/>
  <c r="DF60" i="3"/>
  <c r="DJ60" i="3" s="1"/>
  <c r="DI107" i="3"/>
  <c r="DF107" i="3"/>
  <c r="DG107" i="3"/>
  <c r="DJ107" i="3" s="1"/>
  <c r="DH107" i="3"/>
  <c r="DI115" i="3"/>
  <c r="DF115" i="3"/>
  <c r="DJ115" i="3" s="1"/>
  <c r="DG115" i="3"/>
  <c r="DH115" i="3"/>
  <c r="DH129" i="3"/>
  <c r="DI129" i="3"/>
  <c r="DF129" i="3"/>
  <c r="DG129" i="3"/>
  <c r="DJ129" i="3" s="1"/>
  <c r="DG156" i="3"/>
  <c r="DH156" i="3"/>
  <c r="DF156" i="3"/>
  <c r="DI156" i="3"/>
  <c r="DJ156" i="3" s="1"/>
  <c r="DH198" i="3"/>
  <c r="DI198" i="3"/>
  <c r="DF198" i="3"/>
  <c r="DJ198" i="3" s="1"/>
  <c r="DG198" i="3"/>
  <c r="DH224" i="3"/>
  <c r="DI224" i="3"/>
  <c r="DF224" i="3"/>
  <c r="DJ224" i="3" s="1"/>
  <c r="DG224" i="3"/>
  <c r="DF248" i="3"/>
  <c r="DJ248" i="3" s="1"/>
  <c r="DG248" i="3"/>
  <c r="DH248" i="3"/>
  <c r="DI248" i="3"/>
  <c r="DF357" i="3"/>
  <c r="DG357" i="3"/>
  <c r="DJ357" i="3" s="1"/>
  <c r="DH357" i="3"/>
  <c r="DI357" i="3"/>
  <c r="DG317" i="3"/>
  <c r="DJ317" i="3" s="1"/>
  <c r="DH317" i="3"/>
  <c r="DI317" i="3"/>
  <c r="DF317" i="3"/>
  <c r="DF470" i="3"/>
  <c r="DG470" i="3"/>
  <c r="DJ470" i="3" s="1"/>
  <c r="DH470" i="3"/>
  <c r="DI470" i="3"/>
  <c r="DG430" i="3"/>
  <c r="DH430" i="3"/>
  <c r="DI430" i="3"/>
  <c r="DF430" i="3"/>
  <c r="DJ430" i="3" s="1"/>
  <c r="DH416" i="3"/>
  <c r="DI416" i="3"/>
  <c r="DF416" i="3"/>
  <c r="DJ416" i="3" s="1"/>
  <c r="DG416" i="3"/>
  <c r="DG434" i="3"/>
  <c r="DH434" i="3"/>
  <c r="DI434" i="3"/>
  <c r="DF434" i="3"/>
  <c r="DJ434" i="3" s="1"/>
  <c r="DF504" i="3"/>
  <c r="DG504" i="3"/>
  <c r="DJ504" i="3" s="1"/>
  <c r="DH504" i="3"/>
  <c r="DI504" i="3"/>
  <c r="DF521" i="3"/>
  <c r="DG521" i="3"/>
  <c r="DH521" i="3"/>
  <c r="DI521" i="3"/>
  <c r="DJ521" i="3" s="1"/>
  <c r="DF546" i="3"/>
  <c r="DG546" i="3"/>
  <c r="DJ546" i="3" s="1"/>
  <c r="DH546" i="3"/>
  <c r="DI546" i="3"/>
  <c r="DF561" i="3"/>
  <c r="DG561" i="3"/>
  <c r="DJ561" i="3" s="1"/>
  <c r="DH561" i="3"/>
  <c r="DI561" i="3"/>
  <c r="DF583" i="3"/>
  <c r="DG583" i="3"/>
  <c r="DH583" i="3"/>
  <c r="DI583" i="3"/>
  <c r="DJ583" i="3" s="1"/>
  <c r="DF598" i="3"/>
  <c r="DG598" i="3"/>
  <c r="DJ598" i="3" s="1"/>
  <c r="DH598" i="3"/>
  <c r="DI598" i="3"/>
  <c r="DF612" i="3"/>
  <c r="DG612" i="3"/>
  <c r="DH612" i="3"/>
  <c r="DI612" i="3"/>
  <c r="DJ612" i="3" s="1"/>
  <c r="DF618" i="3"/>
  <c r="DG618" i="3"/>
  <c r="DH618" i="3"/>
  <c r="DI618" i="3"/>
  <c r="DJ618" i="3" s="1"/>
  <c r="DF626" i="3"/>
  <c r="DG626" i="3"/>
  <c r="DJ626" i="3" s="1"/>
  <c r="DH626" i="3"/>
  <c r="DI626" i="3"/>
  <c r="DF549" i="3"/>
  <c r="DJ549" i="3" s="1"/>
  <c r="DG549" i="3"/>
  <c r="DH549" i="3"/>
  <c r="DI549" i="3"/>
  <c r="DG576" i="3"/>
  <c r="DH576" i="3"/>
  <c r="DI576" i="3"/>
  <c r="DF576" i="3"/>
  <c r="DJ576" i="3" s="1"/>
  <c r="DG600" i="3"/>
  <c r="DH600" i="3"/>
  <c r="DI600" i="3"/>
  <c r="DF600" i="3"/>
  <c r="DJ600" i="3" s="1"/>
  <c r="DG630" i="3"/>
  <c r="DH630" i="3"/>
  <c r="DF630" i="3"/>
  <c r="DJ630" i="3" s="1"/>
  <c r="DI630" i="3"/>
  <c r="DH607" i="3"/>
  <c r="DI607" i="3"/>
  <c r="DF607" i="3"/>
  <c r="DJ607" i="3" s="1"/>
  <c r="DG607" i="3"/>
  <c r="DH640" i="3"/>
  <c r="DI640" i="3"/>
  <c r="DG640" i="3"/>
  <c r="DJ640" i="3" s="1"/>
  <c r="DF640" i="3"/>
  <c r="DG757" i="3"/>
  <c r="DH757" i="3"/>
  <c r="DI757" i="3"/>
  <c r="DJ757" i="3" s="1"/>
  <c r="DF757" i="3"/>
  <c r="DG548" i="3"/>
  <c r="DH548" i="3"/>
  <c r="DI548" i="3"/>
  <c r="DF548" i="3"/>
  <c r="DJ548" i="3" s="1"/>
  <c r="DF577" i="3"/>
  <c r="DJ577" i="3" s="1"/>
  <c r="DG577" i="3"/>
  <c r="DH577" i="3"/>
  <c r="DI577" i="3"/>
  <c r="DG596" i="3"/>
  <c r="DH596" i="3"/>
  <c r="DI596" i="3"/>
  <c r="DF596" i="3"/>
  <c r="DJ596" i="3" s="1"/>
  <c r="DI628" i="3"/>
  <c r="DF628" i="3"/>
  <c r="DJ628" i="3" s="1"/>
  <c r="DG628" i="3"/>
  <c r="DH628" i="3"/>
  <c r="DG529" i="3"/>
  <c r="DH529" i="3"/>
  <c r="DI529" i="3"/>
  <c r="DF529" i="3"/>
  <c r="DJ529" i="3" s="1"/>
  <c r="DG614" i="3"/>
  <c r="DH614" i="3"/>
  <c r="DI614" i="3"/>
  <c r="DF614" i="3"/>
  <c r="DJ614" i="3" s="1"/>
  <c r="DG651" i="3"/>
  <c r="DH651" i="3"/>
  <c r="DF651" i="3"/>
  <c r="DJ651" i="3" s="1"/>
  <c r="DI651" i="3"/>
  <c r="DH684" i="3"/>
  <c r="DI684" i="3"/>
  <c r="DJ684" i="3" s="1"/>
  <c r="DF684" i="3"/>
  <c r="DG684" i="3"/>
  <c r="DH750" i="3"/>
  <c r="DI750" i="3"/>
  <c r="DF750" i="3"/>
  <c r="DG750" i="3"/>
  <c r="DJ750" i="3" s="1"/>
  <c r="DI787" i="3"/>
  <c r="DJ787" i="3" s="1"/>
  <c r="DH787" i="3"/>
  <c r="DF787" i="3"/>
  <c r="DG787" i="3"/>
  <c r="DH811" i="3"/>
  <c r="DI811" i="3"/>
  <c r="DF811" i="3"/>
  <c r="DG811" i="3"/>
  <c r="DJ811" i="3" s="1"/>
  <c r="DI681" i="3"/>
  <c r="DF681" i="3"/>
  <c r="DJ681" i="3" s="1"/>
  <c r="DG681" i="3"/>
  <c r="DH681" i="3"/>
  <c r="DH696" i="3"/>
  <c r="DI696" i="3"/>
  <c r="DJ696" i="3" s="1"/>
  <c r="DF696" i="3"/>
  <c r="DG696" i="3"/>
  <c r="DI723" i="3"/>
  <c r="DF723" i="3"/>
  <c r="DJ723" i="3" s="1"/>
  <c r="DG723" i="3"/>
  <c r="DH723" i="3"/>
  <c r="DI761" i="3"/>
  <c r="DF761" i="3"/>
  <c r="DJ761" i="3" s="1"/>
  <c r="DG761" i="3"/>
  <c r="DH761" i="3"/>
  <c r="DI797" i="3"/>
  <c r="DJ797" i="3" s="1"/>
  <c r="DH797" i="3"/>
  <c r="DF797" i="3"/>
  <c r="DG797" i="3"/>
  <c r="DG853" i="3"/>
  <c r="DJ853" i="3" s="1"/>
  <c r="DH853" i="3"/>
  <c r="DI853" i="3"/>
  <c r="DF853" i="3"/>
  <c r="DG902" i="3"/>
  <c r="DJ902" i="3" s="1"/>
  <c r="DH902" i="3"/>
  <c r="DI902" i="3"/>
  <c r="DF902" i="3"/>
  <c r="DH666" i="3"/>
  <c r="DI666" i="3"/>
  <c r="DF666" i="3"/>
  <c r="DG666" i="3"/>
  <c r="DJ666" i="3" s="1"/>
  <c r="DI735" i="3"/>
  <c r="DF735" i="3"/>
  <c r="DG735" i="3"/>
  <c r="DJ735" i="3" s="1"/>
  <c r="DH735" i="3"/>
  <c r="DH763" i="3"/>
  <c r="DI763" i="3"/>
  <c r="DF763" i="3"/>
  <c r="DG763" i="3"/>
  <c r="DJ763" i="3" s="1"/>
  <c r="DI799" i="3"/>
  <c r="DH799" i="3"/>
  <c r="DF799" i="3"/>
  <c r="DG799" i="3"/>
  <c r="DJ799" i="3" s="1"/>
  <c r="DF845" i="3"/>
  <c r="DG845" i="3"/>
  <c r="DH845" i="3"/>
  <c r="DI845" i="3"/>
  <c r="DJ845" i="3" s="1"/>
  <c r="DF868" i="3"/>
  <c r="DG868" i="3"/>
  <c r="DJ868" i="3" s="1"/>
  <c r="DH868" i="3"/>
  <c r="DI868" i="3"/>
  <c r="DF889" i="3"/>
  <c r="DG889" i="3"/>
  <c r="DH889" i="3"/>
  <c r="DI889" i="3"/>
  <c r="DJ889" i="3" s="1"/>
  <c r="DF912" i="3"/>
  <c r="DG912" i="3"/>
  <c r="DJ912" i="3" s="1"/>
  <c r="DH912" i="3"/>
  <c r="DI912" i="3"/>
  <c r="DF932" i="3"/>
  <c r="DG932" i="3"/>
  <c r="DJ932" i="3" s="1"/>
  <c r="DH932" i="3"/>
  <c r="DI932" i="3"/>
  <c r="DF960" i="3"/>
  <c r="DG960" i="3"/>
  <c r="DJ960" i="3" s="1"/>
  <c r="DH960" i="3"/>
  <c r="DI960" i="3"/>
  <c r="DI660" i="3"/>
  <c r="DF660" i="3"/>
  <c r="DJ660" i="3" s="1"/>
  <c r="DG660" i="3"/>
  <c r="DH660" i="3"/>
  <c r="DI706" i="3"/>
  <c r="DF706" i="3"/>
  <c r="DG706" i="3"/>
  <c r="DJ706" i="3" s="1"/>
  <c r="DH706" i="3"/>
  <c r="DI727" i="3"/>
  <c r="DF727" i="3"/>
  <c r="DJ727" i="3" s="1"/>
  <c r="DG727" i="3"/>
  <c r="DH727" i="3"/>
  <c r="DH748" i="3"/>
  <c r="DI748" i="3"/>
  <c r="DF748" i="3"/>
  <c r="DG748" i="3"/>
  <c r="DJ748" i="3" s="1"/>
  <c r="DG849" i="3"/>
  <c r="DH849" i="3"/>
  <c r="DI849" i="3"/>
  <c r="DF849" i="3"/>
  <c r="DJ849" i="3" s="1"/>
  <c r="DG908" i="3"/>
  <c r="DH908" i="3"/>
  <c r="DI908" i="3"/>
  <c r="DF908" i="3"/>
  <c r="DJ908" i="3" s="1"/>
  <c r="DH957" i="3"/>
  <c r="DI957" i="3"/>
  <c r="DF957" i="3"/>
  <c r="DJ957" i="3" s="1"/>
  <c r="DG957" i="3"/>
  <c r="DG832" i="3"/>
  <c r="DH832" i="3"/>
  <c r="DI832" i="3"/>
  <c r="DF832" i="3"/>
  <c r="DJ832" i="3" s="1"/>
  <c r="DG856" i="3"/>
  <c r="DH856" i="3"/>
  <c r="DI856" i="3"/>
  <c r="DF856" i="3"/>
  <c r="DJ856" i="3" s="1"/>
  <c r="DG918" i="3"/>
  <c r="DH918" i="3"/>
  <c r="DI918" i="3"/>
  <c r="DF918" i="3"/>
  <c r="DJ918" i="3" s="1"/>
  <c r="DH815" i="3"/>
  <c r="DI815" i="3"/>
  <c r="DF815" i="3"/>
  <c r="DJ815" i="3" s="1"/>
  <c r="DG815" i="3"/>
  <c r="DH855" i="3"/>
  <c r="DI855" i="3"/>
  <c r="DF855" i="3"/>
  <c r="DJ855" i="3" s="1"/>
  <c r="DG855" i="3"/>
  <c r="DH882" i="3"/>
  <c r="DI882" i="3"/>
  <c r="DF882" i="3"/>
  <c r="DJ882" i="3" s="1"/>
  <c r="DG882" i="3"/>
  <c r="DG966" i="3"/>
  <c r="DJ966" i="3" s="1"/>
  <c r="DH966" i="3"/>
  <c r="DI966" i="3"/>
  <c r="DF966" i="3"/>
  <c r="DH825" i="3"/>
  <c r="DI825" i="3"/>
  <c r="DF825" i="3"/>
  <c r="DJ825" i="3" s="1"/>
  <c r="DG825" i="3"/>
  <c r="DG876" i="3"/>
  <c r="DH876" i="3"/>
  <c r="DI876" i="3"/>
  <c r="DF876" i="3"/>
  <c r="DJ876" i="3" s="1"/>
  <c r="DI1019" i="3"/>
  <c r="DF1019" i="3"/>
  <c r="DG1019" i="3"/>
  <c r="DJ1019" i="3" s="1"/>
  <c r="DH1019" i="3"/>
  <c r="DI1047" i="3"/>
  <c r="DJ1047" i="3" s="1"/>
  <c r="DF1047" i="3"/>
  <c r="DG1047" i="3"/>
  <c r="DH1047" i="3"/>
  <c r="DI1079" i="3"/>
  <c r="DF1079" i="3"/>
  <c r="DG1079" i="3"/>
  <c r="DJ1079" i="3" s="1"/>
  <c r="DH1079" i="3"/>
  <c r="DI1112" i="3"/>
  <c r="DF1112" i="3"/>
  <c r="DG1112" i="3"/>
  <c r="DJ1112" i="3" s="1"/>
  <c r="DH1112" i="3"/>
  <c r="DF1027" i="3"/>
  <c r="DG1027" i="3"/>
  <c r="DJ1027" i="3" s="1"/>
  <c r="DH1027" i="3"/>
  <c r="DI1027" i="3"/>
  <c r="DF1064" i="3"/>
  <c r="DJ1064" i="3" s="1"/>
  <c r="DG1064" i="3"/>
  <c r="DH1064" i="3"/>
  <c r="DI1064" i="3"/>
  <c r="DF1085" i="3"/>
  <c r="DJ1085" i="3" s="1"/>
  <c r="DG1085" i="3"/>
  <c r="DH1085" i="3"/>
  <c r="DI1085" i="3"/>
  <c r="DF1115" i="3"/>
  <c r="DJ1115" i="3" s="1"/>
  <c r="DG1115" i="3"/>
  <c r="DH1115" i="3"/>
  <c r="DI1115" i="3"/>
  <c r="DF975" i="3"/>
  <c r="DG975" i="3"/>
  <c r="DJ975" i="3" s="1"/>
  <c r="DH975" i="3"/>
  <c r="DI975" i="3"/>
  <c r="DF994" i="3"/>
  <c r="DG994" i="3"/>
  <c r="DJ994" i="3" s="1"/>
  <c r="DH994" i="3"/>
  <c r="DI994" i="3"/>
  <c r="DF1098" i="3"/>
  <c r="DG1098" i="3"/>
  <c r="DJ1098" i="3" s="1"/>
  <c r="DH1098" i="3"/>
  <c r="DI1098" i="3"/>
  <c r="DF1130" i="3"/>
  <c r="DG1130" i="3"/>
  <c r="DJ1130" i="3" s="1"/>
  <c r="DH1130" i="3"/>
  <c r="DI1130" i="3"/>
  <c r="DG1349" i="3"/>
  <c r="DH1349" i="3"/>
  <c r="DI1349" i="3"/>
  <c r="DJ1349" i="3" s="1"/>
  <c r="DF1349" i="3"/>
  <c r="DF1031" i="3"/>
  <c r="DJ1031" i="3" s="1"/>
  <c r="DG1031" i="3"/>
  <c r="DH1031" i="3"/>
  <c r="DI1031" i="3"/>
  <c r="DF1060" i="3"/>
  <c r="DJ1060" i="3" s="1"/>
  <c r="DG1060" i="3"/>
  <c r="DH1060" i="3"/>
  <c r="DI1060" i="3"/>
  <c r="DI1086" i="3"/>
  <c r="DF1086" i="3"/>
  <c r="DJ1086" i="3" s="1"/>
  <c r="DG1086" i="3"/>
  <c r="DH1086" i="3"/>
  <c r="DF1100" i="3"/>
  <c r="DG1100" i="3"/>
  <c r="DJ1100" i="3" s="1"/>
  <c r="DH1100" i="3"/>
  <c r="DI1100" i="3"/>
  <c r="DF1121" i="3"/>
  <c r="DG1121" i="3"/>
  <c r="DJ1121" i="3" s="1"/>
  <c r="DH1121" i="3"/>
  <c r="DI1121" i="3"/>
  <c r="DH1146" i="3"/>
  <c r="DF1146" i="3"/>
  <c r="DJ1146" i="3" s="1"/>
  <c r="DG1146" i="3"/>
  <c r="DI1146" i="3"/>
  <c r="DF1192" i="3"/>
  <c r="DG1192" i="3"/>
  <c r="DJ1192" i="3" s="1"/>
  <c r="DH1192" i="3"/>
  <c r="DI1192" i="3"/>
  <c r="DF987" i="3"/>
  <c r="DJ987" i="3" s="1"/>
  <c r="DG987" i="3"/>
  <c r="DH987" i="3"/>
  <c r="DI987" i="3"/>
  <c r="DF1025" i="3"/>
  <c r="DG1025" i="3"/>
  <c r="DJ1025" i="3" s="1"/>
  <c r="DH1025" i="3"/>
  <c r="DI1025" i="3"/>
  <c r="DF1152" i="3"/>
  <c r="DJ1152" i="3" s="1"/>
  <c r="DH1152" i="3"/>
  <c r="DG1152" i="3"/>
  <c r="DI1152" i="3"/>
  <c r="DG1186" i="3"/>
  <c r="DJ1186" i="3" s="1"/>
  <c r="DH1186" i="3"/>
  <c r="DI1186" i="3"/>
  <c r="DF1186" i="3"/>
  <c r="DI1209" i="3"/>
  <c r="DF1209" i="3"/>
  <c r="DJ1209" i="3" s="1"/>
  <c r="DG1209" i="3"/>
  <c r="DH1209" i="3"/>
  <c r="DI1242" i="3"/>
  <c r="DF1242" i="3"/>
  <c r="DJ1242" i="3" s="1"/>
  <c r="DG1242" i="3"/>
  <c r="DH1242" i="3"/>
  <c r="DI1295" i="3"/>
  <c r="DJ1295" i="3" s="1"/>
  <c r="DF1295" i="3"/>
  <c r="DG1295" i="3"/>
  <c r="DH1295" i="3"/>
  <c r="DI1327" i="3"/>
  <c r="DJ1327" i="3" s="1"/>
  <c r="DF1327" i="3"/>
  <c r="DG1327" i="3"/>
  <c r="DH1327" i="3"/>
  <c r="DI1373" i="3"/>
  <c r="DF1373" i="3"/>
  <c r="DG1373" i="3"/>
  <c r="DJ1373" i="3" s="1"/>
  <c r="DH1373" i="3"/>
  <c r="DI1408" i="3"/>
  <c r="DF1408" i="3"/>
  <c r="DJ1408" i="3" s="1"/>
  <c r="DG1408" i="3"/>
  <c r="DH1408" i="3"/>
  <c r="DH1440" i="3"/>
  <c r="DI1440" i="3"/>
  <c r="DF1440" i="3"/>
  <c r="DG1440" i="3"/>
  <c r="DJ1440" i="3" s="1"/>
  <c r="DI1492" i="3"/>
  <c r="DH1492" i="3"/>
  <c r="DF1492" i="3"/>
  <c r="DG1492" i="3"/>
  <c r="DJ1492" i="3" s="1"/>
  <c r="S35" i="1"/>
  <c r="Q35" i="1"/>
  <c r="DG21" i="3"/>
  <c r="DH21" i="3"/>
  <c r="DI21" i="3"/>
  <c r="DF21" i="3"/>
  <c r="DJ21" i="3" s="1"/>
  <c r="CY111" i="1"/>
  <c r="X111" i="1" s="1"/>
  <c r="GM111" i="1" s="1"/>
  <c r="GN111" i="1" s="1"/>
  <c r="CZ111" i="1"/>
  <c r="Y111" i="1" s="1"/>
  <c r="AL192" i="1" s="1"/>
  <c r="DI41" i="3"/>
  <c r="DH41" i="3"/>
  <c r="DF41" i="3"/>
  <c r="DJ41" i="3" s="1"/>
  <c r="DG41" i="3"/>
  <c r="DG1169" i="3"/>
  <c r="DH1169" i="3"/>
  <c r="DI1169" i="3"/>
  <c r="DF1169" i="3"/>
  <c r="DJ1169" i="3" s="1"/>
  <c r="DG1212" i="3"/>
  <c r="DJ1212" i="3" s="1"/>
  <c r="DH1212" i="3"/>
  <c r="DI1212" i="3"/>
  <c r="DF1212" i="3"/>
  <c r="DI1255" i="3"/>
  <c r="DF1255" i="3"/>
  <c r="DJ1255" i="3" s="1"/>
  <c r="DG1255" i="3"/>
  <c r="DH1255" i="3"/>
  <c r="DI1297" i="3"/>
  <c r="DF1297" i="3"/>
  <c r="DG1297" i="3"/>
  <c r="DJ1297" i="3" s="1"/>
  <c r="DH1297" i="3"/>
  <c r="DI1337" i="3"/>
  <c r="DF1337" i="3"/>
  <c r="DJ1337" i="3" s="1"/>
  <c r="DG1337" i="3"/>
  <c r="DH1337" i="3"/>
  <c r="DI1429" i="3"/>
  <c r="DF1429" i="3"/>
  <c r="DJ1429" i="3" s="1"/>
  <c r="DG1429" i="3"/>
  <c r="DH1429" i="3"/>
  <c r="DH1456" i="3"/>
  <c r="DI1456" i="3"/>
  <c r="DF1456" i="3"/>
  <c r="DJ1456" i="3" s="1"/>
  <c r="DG1456" i="3"/>
  <c r="DF1474" i="3"/>
  <c r="DJ1474" i="3" s="1"/>
  <c r="DH1474" i="3"/>
  <c r="DI1474" i="3"/>
  <c r="DG1474" i="3"/>
  <c r="DG1595" i="3"/>
  <c r="DJ1595" i="3" s="1"/>
  <c r="DH1595" i="3"/>
  <c r="DI1595" i="3"/>
  <c r="DF1595" i="3"/>
  <c r="AO67" i="1"/>
  <c r="AO30" i="1"/>
  <c r="F41" i="1"/>
  <c r="DI24" i="3"/>
  <c r="DG24" i="3"/>
  <c r="DH24" i="3"/>
  <c r="DF24" i="3"/>
  <c r="DJ24" i="3" s="1"/>
  <c r="DF57" i="3"/>
  <c r="DJ57" i="3" s="1"/>
  <c r="DG57" i="3"/>
  <c r="DH57" i="3"/>
  <c r="DI57" i="3"/>
  <c r="DG52" i="3"/>
  <c r="DJ52" i="3" s="1"/>
  <c r="DH52" i="3"/>
  <c r="DI52" i="3"/>
  <c r="DF52" i="3"/>
  <c r="DH59" i="3"/>
  <c r="DI59" i="3"/>
  <c r="DF59" i="3"/>
  <c r="DJ59" i="3" s="1"/>
  <c r="DG59" i="3"/>
  <c r="DG1190" i="3"/>
  <c r="DH1190" i="3"/>
  <c r="DI1190" i="3"/>
  <c r="DF1190" i="3"/>
  <c r="DJ1190" i="3" s="1"/>
  <c r="DG1214" i="3"/>
  <c r="DJ1214" i="3" s="1"/>
  <c r="DH1214" i="3"/>
  <c r="DI1214" i="3"/>
  <c r="DF1214" i="3"/>
  <c r="DI1267" i="3"/>
  <c r="DF1267" i="3"/>
  <c r="DG1267" i="3"/>
  <c r="DJ1267" i="3" s="1"/>
  <c r="DH1267" i="3"/>
  <c r="DI1310" i="3"/>
  <c r="DF1310" i="3"/>
  <c r="DG1310" i="3"/>
  <c r="DJ1310" i="3" s="1"/>
  <c r="DH1310" i="3"/>
  <c r="DI1350" i="3"/>
  <c r="DF1350" i="3"/>
  <c r="DG1350" i="3"/>
  <c r="DJ1350" i="3" s="1"/>
  <c r="DH1350" i="3"/>
  <c r="DI1396" i="3"/>
  <c r="DF1396" i="3"/>
  <c r="DG1396" i="3"/>
  <c r="DJ1396" i="3" s="1"/>
  <c r="DH1396" i="3"/>
  <c r="DF1458" i="3"/>
  <c r="DJ1458" i="3" s="1"/>
  <c r="DH1458" i="3"/>
  <c r="DI1458" i="3"/>
  <c r="DG1458" i="3"/>
  <c r="DI1463" i="3"/>
  <c r="DG1463" i="3"/>
  <c r="DH1463" i="3"/>
  <c r="DF1463" i="3"/>
  <c r="DJ1463" i="3" s="1"/>
  <c r="DF1508" i="3"/>
  <c r="DG1508" i="3"/>
  <c r="DH1508" i="3"/>
  <c r="DI1508" i="3"/>
  <c r="DJ1508" i="3" s="1"/>
  <c r="DF1531" i="3"/>
  <c r="DG1531" i="3"/>
  <c r="DJ1531" i="3" s="1"/>
  <c r="DH1531" i="3"/>
  <c r="DI1531" i="3"/>
  <c r="DF1573" i="3"/>
  <c r="DG1573" i="3"/>
  <c r="DJ1573" i="3" s="1"/>
  <c r="DH1573" i="3"/>
  <c r="DI1573" i="3"/>
  <c r="CP33" i="1"/>
  <c r="O33" i="1" s="1"/>
  <c r="DU37" i="1"/>
  <c r="F50" i="1"/>
  <c r="BB67" i="1"/>
  <c r="BB30" i="1"/>
  <c r="DG15" i="3"/>
  <c r="DH15" i="3"/>
  <c r="DI15" i="3"/>
  <c r="DF15" i="3"/>
  <c r="DJ15" i="3" s="1"/>
  <c r="AD192" i="1"/>
  <c r="DH26" i="3"/>
  <c r="DF26" i="3"/>
  <c r="DG26" i="3"/>
  <c r="DJ26" i="3" s="1"/>
  <c r="DI26" i="3"/>
  <c r="DH68" i="3"/>
  <c r="DI68" i="3"/>
  <c r="DF68" i="3"/>
  <c r="DG68" i="3"/>
  <c r="DJ68" i="3" s="1"/>
  <c r="DG1173" i="3"/>
  <c r="DH1173" i="3"/>
  <c r="DI1173" i="3"/>
  <c r="DF1173" i="3"/>
  <c r="DJ1173" i="3" s="1"/>
  <c r="DG1219" i="3"/>
  <c r="DH1219" i="3"/>
  <c r="DI1219" i="3"/>
  <c r="DF1219" i="3"/>
  <c r="DJ1219" i="3" s="1"/>
  <c r="DI1251" i="3"/>
  <c r="DF1251" i="3"/>
  <c r="DJ1251" i="3" s="1"/>
  <c r="DG1251" i="3"/>
  <c r="DH1251" i="3"/>
  <c r="DH1277" i="3"/>
  <c r="DI1277" i="3"/>
  <c r="DF1277" i="3"/>
  <c r="DG1277" i="3"/>
  <c r="DJ1277" i="3" s="1"/>
  <c r="DI1333" i="3"/>
  <c r="DF1333" i="3"/>
  <c r="DG1333" i="3"/>
  <c r="DJ1333" i="3" s="1"/>
  <c r="DH1333" i="3"/>
  <c r="DI1371" i="3"/>
  <c r="DF1371" i="3"/>
  <c r="DG1371" i="3"/>
  <c r="DJ1371" i="3" s="1"/>
  <c r="DH1371" i="3"/>
  <c r="DH1414" i="3"/>
  <c r="DI1414" i="3"/>
  <c r="DF1414" i="3"/>
  <c r="DG1414" i="3"/>
  <c r="DJ1414" i="3" s="1"/>
  <c r="DI1438" i="3"/>
  <c r="DF1438" i="3"/>
  <c r="DJ1438" i="3" s="1"/>
  <c r="DG1438" i="3"/>
  <c r="DH1438" i="3"/>
  <c r="DG7" i="3"/>
  <c r="DH7" i="3"/>
  <c r="DI7" i="3"/>
  <c r="DJ7" i="3" s="1"/>
  <c r="DF7" i="3"/>
  <c r="AQ30" i="1"/>
  <c r="F47" i="1"/>
  <c r="AQ67" i="1"/>
  <c r="GK105" i="1"/>
  <c r="GM105" i="1" s="1"/>
  <c r="AE192" i="1"/>
  <c r="CY116" i="1"/>
  <c r="X116" i="1" s="1"/>
  <c r="CZ116" i="1"/>
  <c r="Y116" i="1" s="1"/>
  <c r="CY120" i="1"/>
  <c r="X120" i="1" s="1"/>
  <c r="GM120" i="1" s="1"/>
  <c r="GN120" i="1" s="1"/>
  <c r="CZ120" i="1"/>
  <c r="Y120" i="1" s="1"/>
  <c r="CY124" i="1"/>
  <c r="X124" i="1" s="1"/>
  <c r="GM124" i="1" s="1"/>
  <c r="GN124" i="1" s="1"/>
  <c r="CZ124" i="1"/>
  <c r="Y124" i="1" s="1"/>
  <c r="DF80" i="3"/>
  <c r="DG80" i="3"/>
  <c r="DJ80" i="3" s="1"/>
  <c r="DH80" i="3"/>
  <c r="DI80" i="3"/>
  <c r="DH1525" i="3"/>
  <c r="DI1525" i="3"/>
  <c r="DF1525" i="3"/>
  <c r="DJ1525" i="3" s="1"/>
  <c r="DG1525" i="3"/>
  <c r="DF1554" i="3"/>
  <c r="DG1554" i="3"/>
  <c r="DJ1554" i="3" s="1"/>
  <c r="DH1554" i="3"/>
  <c r="DI1554" i="3"/>
  <c r="DH1580" i="3"/>
  <c r="DI1580" i="3"/>
  <c r="DF1580" i="3"/>
  <c r="DJ1580" i="3" s="1"/>
  <c r="DG1580" i="3"/>
  <c r="DH1609" i="3"/>
  <c r="DI1609" i="3"/>
  <c r="DF1609" i="3"/>
  <c r="DJ1609" i="3" s="1"/>
  <c r="DG1609" i="3"/>
  <c r="EM26" i="1"/>
  <c r="P86" i="1"/>
  <c r="GM106" i="1"/>
  <c r="GM123" i="1"/>
  <c r="GN123" i="1" s="1"/>
  <c r="GK130" i="1"/>
  <c r="DW192" i="1"/>
  <c r="CP132" i="1"/>
  <c r="O132" i="1" s="1"/>
  <c r="CP136" i="1"/>
  <c r="O136" i="1" s="1"/>
  <c r="DG96" i="3"/>
  <c r="DH96" i="3"/>
  <c r="DI96" i="3"/>
  <c r="DF96" i="3"/>
  <c r="DJ96" i="3" s="1"/>
  <c r="S146" i="1"/>
  <c r="Q146" i="1"/>
  <c r="DF143" i="3"/>
  <c r="DJ143" i="3" s="1"/>
  <c r="DG143" i="3"/>
  <c r="DH143" i="3"/>
  <c r="DI143" i="3"/>
  <c r="S162" i="1"/>
  <c r="Q162" i="1"/>
  <c r="DG207" i="3"/>
  <c r="DJ207" i="3" s="1"/>
  <c r="DH207" i="3"/>
  <c r="DI207" i="3"/>
  <c r="DF207" i="3"/>
  <c r="S186" i="1"/>
  <c r="Q186" i="1"/>
  <c r="BD103" i="1"/>
  <c r="F217" i="1"/>
  <c r="BD494" i="1"/>
  <c r="S245" i="1"/>
  <c r="W245" i="1"/>
  <c r="Q245" i="1"/>
  <c r="DH321" i="3"/>
  <c r="DI321" i="3"/>
  <c r="DF321" i="3"/>
  <c r="DJ321" i="3" s="1"/>
  <c r="DG321" i="3"/>
  <c r="DF1519" i="3"/>
  <c r="DJ1519" i="3" s="1"/>
  <c r="DG1519" i="3"/>
  <c r="DH1519" i="3"/>
  <c r="DI1519" i="3"/>
  <c r="DF1540" i="3"/>
  <c r="DJ1540" i="3" s="1"/>
  <c r="DG1540" i="3"/>
  <c r="DH1540" i="3"/>
  <c r="DI1540" i="3"/>
  <c r="DG1564" i="3"/>
  <c r="DH1564" i="3"/>
  <c r="DI1564" i="3"/>
  <c r="DF1564" i="3"/>
  <c r="DJ1564" i="3" s="1"/>
  <c r="DG1585" i="3"/>
  <c r="DH1585" i="3"/>
  <c r="DI1585" i="3"/>
  <c r="DF1585" i="3"/>
  <c r="DJ1585" i="3" s="1"/>
  <c r="DG1598" i="3"/>
  <c r="DH1598" i="3"/>
  <c r="DI1598" i="3"/>
  <c r="DF1598" i="3"/>
  <c r="DJ1598" i="3" s="1"/>
  <c r="AL37" i="1"/>
  <c r="BA67" i="1"/>
  <c r="BA30" i="1"/>
  <c r="F57" i="1"/>
  <c r="CZ135" i="1"/>
  <c r="Y135" i="1" s="1"/>
  <c r="GM135" i="1" s="1"/>
  <c r="GN135" i="1" s="1"/>
  <c r="CY135" i="1"/>
  <c r="X135" i="1" s="1"/>
  <c r="DG106" i="3"/>
  <c r="DJ106" i="3" s="1"/>
  <c r="DH106" i="3"/>
  <c r="DI106" i="3"/>
  <c r="DF106" i="3"/>
  <c r="DH108" i="3"/>
  <c r="DI108" i="3"/>
  <c r="DF108" i="3"/>
  <c r="DJ108" i="3" s="1"/>
  <c r="DG108" i="3"/>
  <c r="DF218" i="3"/>
  <c r="DG218" i="3"/>
  <c r="DJ218" i="3" s="1"/>
  <c r="DH218" i="3"/>
  <c r="DI218" i="3"/>
  <c r="DI249" i="3"/>
  <c r="DF249" i="3"/>
  <c r="DJ249" i="3" s="1"/>
  <c r="DG249" i="3"/>
  <c r="DH249" i="3"/>
  <c r="EM103" i="1"/>
  <c r="P211" i="1"/>
  <c r="EM494" i="1"/>
  <c r="DF272" i="3"/>
  <c r="DJ272" i="3" s="1"/>
  <c r="DG272" i="3"/>
  <c r="DH272" i="3"/>
  <c r="DI272" i="3"/>
  <c r="DF1495" i="3"/>
  <c r="DJ1495" i="3" s="1"/>
  <c r="DI1495" i="3"/>
  <c r="DG1495" i="3"/>
  <c r="DH1495" i="3"/>
  <c r="DH1542" i="3"/>
  <c r="DI1542" i="3"/>
  <c r="DF1542" i="3"/>
  <c r="DJ1542" i="3" s="1"/>
  <c r="DG1542" i="3"/>
  <c r="DH1584" i="3"/>
  <c r="DI1584" i="3"/>
  <c r="DF1584" i="3"/>
  <c r="DJ1584" i="3" s="1"/>
  <c r="DG1584" i="3"/>
  <c r="U37" i="1"/>
  <c r="AH30" i="1"/>
  <c r="EI26" i="1"/>
  <c r="P77" i="1"/>
  <c r="DI127" i="3"/>
  <c r="DF127" i="3"/>
  <c r="DJ127" i="3" s="1"/>
  <c r="DG127" i="3"/>
  <c r="DH127" i="3"/>
  <c r="DG125" i="3"/>
  <c r="DH125" i="3"/>
  <c r="DI125" i="3"/>
  <c r="DF125" i="3"/>
  <c r="DJ125" i="3" s="1"/>
  <c r="DI152" i="3"/>
  <c r="DF152" i="3"/>
  <c r="DJ152" i="3" s="1"/>
  <c r="DG152" i="3"/>
  <c r="DH152" i="3"/>
  <c r="DG154" i="3"/>
  <c r="DH154" i="3"/>
  <c r="DI154" i="3"/>
  <c r="DF154" i="3"/>
  <c r="DJ154" i="3" s="1"/>
  <c r="CZ155" i="1"/>
  <c r="Y155" i="1" s="1"/>
  <c r="CY155" i="1"/>
  <c r="X155" i="1" s="1"/>
  <c r="DI173" i="3"/>
  <c r="DJ173" i="3" s="1"/>
  <c r="DF173" i="3"/>
  <c r="DG173" i="3"/>
  <c r="DH173" i="3"/>
  <c r="DG176" i="3"/>
  <c r="DJ176" i="3" s="1"/>
  <c r="DH176" i="3"/>
  <c r="DI176" i="3"/>
  <c r="DF176" i="3"/>
  <c r="DH181" i="3"/>
  <c r="DI181" i="3"/>
  <c r="DF181" i="3"/>
  <c r="DJ181" i="3" s="1"/>
  <c r="DG181" i="3"/>
  <c r="CZ171" i="1"/>
  <c r="Y171" i="1" s="1"/>
  <c r="GM171" i="1" s="1"/>
  <c r="GN171" i="1" s="1"/>
  <c r="CY171" i="1"/>
  <c r="X171" i="1" s="1"/>
  <c r="Q180" i="1"/>
  <c r="S180" i="1"/>
  <c r="CP181" i="1"/>
  <c r="O181" i="1" s="1"/>
  <c r="GM181" i="1" s="1"/>
  <c r="GN181" i="1" s="1"/>
  <c r="R182" i="1"/>
  <c r="GK182" i="1" s="1"/>
  <c r="DI229" i="3"/>
  <c r="DJ229" i="3" s="1"/>
  <c r="DF229" i="3"/>
  <c r="DG229" i="3"/>
  <c r="DH229" i="3"/>
  <c r="GM184" i="1"/>
  <c r="GN184" i="1" s="1"/>
  <c r="AT103" i="1"/>
  <c r="F210" i="1"/>
  <c r="AT494" i="1"/>
  <c r="GA103" i="1"/>
  <c r="ER192" i="1"/>
  <c r="GK228" i="1"/>
  <c r="GM228" i="1" s="1"/>
  <c r="GN228" i="1" s="1"/>
  <c r="AE313" i="1"/>
  <c r="DI296" i="3"/>
  <c r="DF296" i="3"/>
  <c r="DJ296" i="3" s="1"/>
  <c r="DG296" i="3"/>
  <c r="DH296" i="3"/>
  <c r="DF295" i="3"/>
  <c r="DJ295" i="3" s="1"/>
  <c r="DG295" i="3"/>
  <c r="DH295" i="3"/>
  <c r="DI295" i="3"/>
  <c r="DG1526" i="3"/>
  <c r="DH1526" i="3"/>
  <c r="DI1526" i="3"/>
  <c r="DF1526" i="3"/>
  <c r="DJ1526" i="3" s="1"/>
  <c r="DF1544" i="3"/>
  <c r="DJ1544" i="3" s="1"/>
  <c r="DG1544" i="3"/>
  <c r="DH1544" i="3"/>
  <c r="DI1544" i="3"/>
  <c r="DG1560" i="3"/>
  <c r="DH1560" i="3"/>
  <c r="DI1560" i="3"/>
  <c r="DF1560" i="3"/>
  <c r="DJ1560" i="3" s="1"/>
  <c r="DF1578" i="3"/>
  <c r="DJ1578" i="3" s="1"/>
  <c r="DG1578" i="3"/>
  <c r="DH1578" i="3"/>
  <c r="DI1578" i="3"/>
  <c r="DG1610" i="3"/>
  <c r="DH1610" i="3"/>
  <c r="DI1610" i="3"/>
  <c r="DF1610" i="3"/>
  <c r="DJ1610" i="3" s="1"/>
  <c r="U35" i="1"/>
  <c r="DZ37" i="1" s="1"/>
  <c r="EU26" i="1"/>
  <c r="P83" i="1"/>
  <c r="CZ129" i="1"/>
  <c r="Y129" i="1" s="1"/>
  <c r="CY129" i="1"/>
  <c r="X129" i="1" s="1"/>
  <c r="DI136" i="3"/>
  <c r="DF136" i="3"/>
  <c r="DJ136" i="3" s="1"/>
  <c r="DG136" i="3"/>
  <c r="DH136" i="3"/>
  <c r="DF135" i="3"/>
  <c r="DJ135" i="3" s="1"/>
  <c r="DG135" i="3"/>
  <c r="DH135" i="3"/>
  <c r="DI135" i="3"/>
  <c r="DG134" i="3"/>
  <c r="DH134" i="3"/>
  <c r="DI134" i="3"/>
  <c r="DF134" i="3"/>
  <c r="DJ134" i="3" s="1"/>
  <c r="DF159" i="3"/>
  <c r="DJ159" i="3" s="1"/>
  <c r="DG159" i="3"/>
  <c r="DI159" i="3"/>
  <c r="DH159" i="3"/>
  <c r="DF189" i="3"/>
  <c r="DG189" i="3"/>
  <c r="DH189" i="3"/>
  <c r="DI189" i="3"/>
  <c r="DJ189" i="3" s="1"/>
  <c r="DF235" i="3"/>
  <c r="DH235" i="3"/>
  <c r="DI235" i="3"/>
  <c r="DG235" i="3"/>
  <c r="DJ235" i="3" s="1"/>
  <c r="DI257" i="3"/>
  <c r="DF257" i="3"/>
  <c r="DG257" i="3"/>
  <c r="DJ257" i="3" s="1"/>
  <c r="DH257" i="3"/>
  <c r="DI276" i="3"/>
  <c r="DJ276" i="3" s="1"/>
  <c r="DF276" i="3"/>
  <c r="DG276" i="3"/>
  <c r="DH276" i="3"/>
  <c r="DH302" i="3"/>
  <c r="DI302" i="3"/>
  <c r="DF302" i="3"/>
  <c r="DG302" i="3"/>
  <c r="DJ302" i="3" s="1"/>
  <c r="CP155" i="1"/>
  <c r="O155" i="1" s="1"/>
  <c r="GX162" i="1"/>
  <c r="GX166" i="1"/>
  <c r="U176" i="1"/>
  <c r="GX180" i="1"/>
  <c r="T186" i="1"/>
  <c r="DI289" i="3"/>
  <c r="DF289" i="3"/>
  <c r="DJ289" i="3" s="1"/>
  <c r="DG289" i="3"/>
  <c r="DH289" i="3"/>
  <c r="DH287" i="3"/>
  <c r="DI287" i="3"/>
  <c r="DF287" i="3"/>
  <c r="DG287" i="3"/>
  <c r="DJ287" i="3" s="1"/>
  <c r="GM246" i="1"/>
  <c r="GN246" i="1" s="1"/>
  <c r="V247" i="1"/>
  <c r="DI364" i="3"/>
  <c r="DF364" i="3"/>
  <c r="DJ364" i="3" s="1"/>
  <c r="DG364" i="3"/>
  <c r="DH364" i="3"/>
  <c r="DF353" i="3"/>
  <c r="DG353" i="3"/>
  <c r="DH353" i="3"/>
  <c r="DI353" i="3"/>
  <c r="DJ353" i="3" s="1"/>
  <c r="DH358" i="3"/>
  <c r="DI358" i="3"/>
  <c r="DF358" i="3"/>
  <c r="DG358" i="3"/>
  <c r="DJ358" i="3" s="1"/>
  <c r="CY265" i="1"/>
  <c r="X265" i="1" s="1"/>
  <c r="CZ265" i="1"/>
  <c r="Y265" i="1" s="1"/>
  <c r="DI487" i="3"/>
  <c r="DF487" i="3"/>
  <c r="DG487" i="3"/>
  <c r="DJ487" i="3" s="1"/>
  <c r="DH487" i="3"/>
  <c r="DH485" i="3"/>
  <c r="DI485" i="3"/>
  <c r="DJ485" i="3" s="1"/>
  <c r="DF485" i="3"/>
  <c r="DG485" i="3"/>
  <c r="EG224" i="1"/>
  <c r="P317" i="1"/>
  <c r="DG495" i="3"/>
  <c r="DH495" i="3"/>
  <c r="DF495" i="3"/>
  <c r="DJ495" i="3" s="1"/>
  <c r="DI495" i="3"/>
  <c r="DH539" i="3"/>
  <c r="DI539" i="3"/>
  <c r="DF539" i="3"/>
  <c r="DJ539" i="3" s="1"/>
  <c r="DG539" i="3"/>
  <c r="DI594" i="3"/>
  <c r="DF594" i="3"/>
  <c r="DJ594" i="3" s="1"/>
  <c r="DG594" i="3"/>
  <c r="DH594" i="3"/>
  <c r="DH586" i="3"/>
  <c r="DI586" i="3"/>
  <c r="DF586" i="3"/>
  <c r="DG586" i="3"/>
  <c r="DJ586" i="3" s="1"/>
  <c r="DH613" i="3"/>
  <c r="DI613" i="3"/>
  <c r="DF613" i="3"/>
  <c r="DG613" i="3"/>
  <c r="DJ613" i="3" s="1"/>
  <c r="DF641" i="3"/>
  <c r="DG641" i="3"/>
  <c r="DJ641" i="3" s="1"/>
  <c r="DH641" i="3"/>
  <c r="DI641" i="3"/>
  <c r="DG643" i="3"/>
  <c r="DH643" i="3"/>
  <c r="DF643" i="3"/>
  <c r="DJ643" i="3" s="1"/>
  <c r="DI643" i="3"/>
  <c r="R146" i="1"/>
  <c r="GK146" i="1" s="1"/>
  <c r="CY150" i="1"/>
  <c r="X150" i="1" s="1"/>
  <c r="GM150" i="1" s="1"/>
  <c r="GN150" i="1" s="1"/>
  <c r="CZ150" i="1"/>
  <c r="Y150" i="1" s="1"/>
  <c r="V166" i="1"/>
  <c r="CI103" i="1"/>
  <c r="AZ192" i="1"/>
  <c r="GM244" i="1"/>
  <c r="GN244" i="1" s="1"/>
  <c r="R245" i="1"/>
  <c r="GK245" i="1" s="1"/>
  <c r="DI336" i="3"/>
  <c r="DF336" i="3"/>
  <c r="DJ336" i="3" s="1"/>
  <c r="DG336" i="3"/>
  <c r="DH336" i="3"/>
  <c r="DF325" i="3"/>
  <c r="DG325" i="3"/>
  <c r="DH325" i="3"/>
  <c r="DI325" i="3"/>
  <c r="DJ325" i="3" s="1"/>
  <c r="DH328" i="3"/>
  <c r="DI328" i="3"/>
  <c r="DF328" i="3"/>
  <c r="DG328" i="3"/>
  <c r="DJ328" i="3" s="1"/>
  <c r="CP250" i="1"/>
  <c r="O250" i="1" s="1"/>
  <c r="GM250" i="1" s="1"/>
  <c r="GN250" i="1" s="1"/>
  <c r="P251" i="1"/>
  <c r="DF397" i="3"/>
  <c r="DJ397" i="3" s="1"/>
  <c r="DG397" i="3"/>
  <c r="DH397" i="3"/>
  <c r="DI397" i="3"/>
  <c r="DH393" i="3"/>
  <c r="DI393" i="3"/>
  <c r="DJ393" i="3" s="1"/>
  <c r="DF393" i="3"/>
  <c r="DG393" i="3"/>
  <c r="DH442" i="3"/>
  <c r="DI442" i="3"/>
  <c r="DF442" i="3"/>
  <c r="DJ442" i="3" s="1"/>
  <c r="DG442" i="3"/>
  <c r="CY304" i="1"/>
  <c r="X304" i="1" s="1"/>
  <c r="CZ304" i="1"/>
  <c r="Y304" i="1" s="1"/>
  <c r="FY224" i="1"/>
  <c r="EP313" i="1"/>
  <c r="DH511" i="3"/>
  <c r="DI511" i="3"/>
  <c r="DF511" i="3"/>
  <c r="DG511" i="3"/>
  <c r="DJ511" i="3" s="1"/>
  <c r="DI550" i="3"/>
  <c r="DF550" i="3"/>
  <c r="DJ550" i="3" s="1"/>
  <c r="DG550" i="3"/>
  <c r="DH550" i="3"/>
  <c r="DH547" i="3"/>
  <c r="DI547" i="3"/>
  <c r="DF547" i="3"/>
  <c r="DG547" i="3"/>
  <c r="DJ547" i="3" s="1"/>
  <c r="Q384" i="1"/>
  <c r="CP384" i="1" s="1"/>
  <c r="O384" i="1" s="1"/>
  <c r="S384" i="1"/>
  <c r="CY399" i="1"/>
  <c r="X399" i="1" s="1"/>
  <c r="CZ399" i="1"/>
  <c r="Y399" i="1" s="1"/>
  <c r="Q408" i="1"/>
  <c r="S408" i="1"/>
  <c r="U408" i="1"/>
  <c r="DF659" i="3"/>
  <c r="DJ659" i="3" s="1"/>
  <c r="DG659" i="3"/>
  <c r="DH659" i="3"/>
  <c r="DI659" i="3"/>
  <c r="DG658" i="3"/>
  <c r="DJ658" i="3" s="1"/>
  <c r="DH658" i="3"/>
  <c r="DI658" i="3"/>
  <c r="DF658" i="3"/>
  <c r="W146" i="1"/>
  <c r="T154" i="1"/>
  <c r="DY192" i="1" s="1"/>
  <c r="W162" i="1"/>
  <c r="V180" i="1"/>
  <c r="V186" i="1"/>
  <c r="V241" i="1"/>
  <c r="DH377" i="3"/>
  <c r="DI377" i="3"/>
  <c r="DF377" i="3"/>
  <c r="DJ377" i="3" s="1"/>
  <c r="DG377" i="3"/>
  <c r="CZ273" i="1"/>
  <c r="Y273" i="1" s="1"/>
  <c r="CY273" i="1"/>
  <c r="X273" i="1" s="1"/>
  <c r="DI449" i="3"/>
  <c r="DF449" i="3"/>
  <c r="DG449" i="3"/>
  <c r="DJ449" i="3" s="1"/>
  <c r="DH449" i="3"/>
  <c r="DI478" i="3"/>
  <c r="DF478" i="3"/>
  <c r="DJ478" i="3" s="1"/>
  <c r="DG478" i="3"/>
  <c r="DH478" i="3"/>
  <c r="EI224" i="1"/>
  <c r="P323" i="1"/>
  <c r="AD464" i="1"/>
  <c r="DI517" i="3"/>
  <c r="DF517" i="3"/>
  <c r="DG517" i="3"/>
  <c r="DJ517" i="3" s="1"/>
  <c r="DH517" i="3"/>
  <c r="DI566" i="3"/>
  <c r="DF566" i="3"/>
  <c r="DJ566" i="3" s="1"/>
  <c r="DG566" i="3"/>
  <c r="DH566" i="3"/>
  <c r="DH560" i="3"/>
  <c r="DI560" i="3"/>
  <c r="DF560" i="3"/>
  <c r="DG560" i="3"/>
  <c r="DJ560" i="3" s="1"/>
  <c r="P176" i="1"/>
  <c r="DH345" i="3"/>
  <c r="DI345" i="3"/>
  <c r="DF345" i="3"/>
  <c r="DG345" i="3"/>
  <c r="DJ345" i="3" s="1"/>
  <c r="GM257" i="1"/>
  <c r="GN257" i="1" s="1"/>
  <c r="GM263" i="1"/>
  <c r="GN263" i="1" s="1"/>
  <c r="CY264" i="1"/>
  <c r="X264" i="1" s="1"/>
  <c r="CZ264" i="1"/>
  <c r="Y264" i="1" s="1"/>
  <c r="DH385" i="3"/>
  <c r="DI385" i="3"/>
  <c r="DF385" i="3"/>
  <c r="DJ385" i="3" s="1"/>
  <c r="DG385" i="3"/>
  <c r="GM278" i="1"/>
  <c r="GN278" i="1" s="1"/>
  <c r="DF410" i="3"/>
  <c r="DJ410" i="3" s="1"/>
  <c r="DG410" i="3"/>
  <c r="DH410" i="3"/>
  <c r="DI410" i="3"/>
  <c r="DG417" i="3"/>
  <c r="DH417" i="3"/>
  <c r="DI417" i="3"/>
  <c r="DF417" i="3"/>
  <c r="DJ417" i="3" s="1"/>
  <c r="GM296" i="1"/>
  <c r="GN296" i="1" s="1"/>
  <c r="R297" i="1"/>
  <c r="GK297" i="1" s="1"/>
  <c r="CP305" i="1"/>
  <c r="O305" i="1" s="1"/>
  <c r="DH483" i="3"/>
  <c r="DI483" i="3"/>
  <c r="DF483" i="3"/>
  <c r="DG483" i="3"/>
  <c r="DJ483" i="3" s="1"/>
  <c r="EV224" i="1"/>
  <c r="P338" i="1"/>
  <c r="DF491" i="3"/>
  <c r="DJ491" i="3" s="1"/>
  <c r="DG491" i="3"/>
  <c r="DH491" i="3"/>
  <c r="DI491" i="3"/>
  <c r="CP353" i="1"/>
  <c r="O353" i="1" s="1"/>
  <c r="GM353" i="1" s="1"/>
  <c r="GN353" i="1" s="1"/>
  <c r="AC464" i="1"/>
  <c r="CP358" i="1"/>
  <c r="O358" i="1" s="1"/>
  <c r="DF530" i="3"/>
  <c r="DJ530" i="3" s="1"/>
  <c r="DG530" i="3"/>
  <c r="DH530" i="3"/>
  <c r="DI530" i="3"/>
  <c r="DH522" i="3"/>
  <c r="DI522" i="3"/>
  <c r="DF522" i="3"/>
  <c r="DG522" i="3"/>
  <c r="DJ522" i="3" s="1"/>
  <c r="CP366" i="1"/>
  <c r="O366" i="1" s="1"/>
  <c r="DH579" i="3"/>
  <c r="DI579" i="3"/>
  <c r="DF579" i="3"/>
  <c r="DJ579" i="3" s="1"/>
  <c r="DG579" i="3"/>
  <c r="DH569" i="3"/>
  <c r="DI569" i="3"/>
  <c r="DJ569" i="3" s="1"/>
  <c r="DF569" i="3"/>
  <c r="DG569" i="3"/>
  <c r="GM389" i="1"/>
  <c r="GN389" i="1" s="1"/>
  <c r="R390" i="1"/>
  <c r="GK390" i="1" s="1"/>
  <c r="GM397" i="1"/>
  <c r="GN397" i="1" s="1"/>
  <c r="DI627" i="3"/>
  <c r="DF627" i="3"/>
  <c r="DJ627" i="3" s="1"/>
  <c r="DG627" i="3"/>
  <c r="DH627" i="3"/>
  <c r="DH623" i="3"/>
  <c r="DI623" i="3"/>
  <c r="DF623" i="3"/>
  <c r="DG623" i="3"/>
  <c r="DJ623" i="3" s="1"/>
  <c r="W247" i="1"/>
  <c r="CP264" i="1"/>
  <c r="O264" i="1" s="1"/>
  <c r="GM264" i="1" s="1"/>
  <c r="GN264" i="1" s="1"/>
  <c r="V269" i="1"/>
  <c r="P299" i="1"/>
  <c r="T382" i="1"/>
  <c r="T404" i="1"/>
  <c r="GM405" i="1"/>
  <c r="GN405" i="1" s="1"/>
  <c r="DG692" i="3"/>
  <c r="DJ692" i="3" s="1"/>
  <c r="DH692" i="3"/>
  <c r="DI692" i="3"/>
  <c r="DF692" i="3"/>
  <c r="S438" i="1"/>
  <c r="P438" i="1"/>
  <c r="Q438" i="1"/>
  <c r="DI733" i="3"/>
  <c r="DJ733" i="3" s="1"/>
  <c r="DF733" i="3"/>
  <c r="DG733" i="3"/>
  <c r="DH733" i="3"/>
  <c r="DG736" i="3"/>
  <c r="DJ736" i="3" s="1"/>
  <c r="DH736" i="3"/>
  <c r="DI736" i="3"/>
  <c r="DF736" i="3"/>
  <c r="P458" i="1"/>
  <c r="Q458" i="1"/>
  <c r="ET345" i="1"/>
  <c r="P477" i="1"/>
  <c r="DG800" i="3"/>
  <c r="DJ800" i="3" s="1"/>
  <c r="DF800" i="3"/>
  <c r="DI800" i="3"/>
  <c r="DH800" i="3"/>
  <c r="DI824" i="3"/>
  <c r="DF824" i="3"/>
  <c r="DJ824" i="3" s="1"/>
  <c r="DG824" i="3"/>
  <c r="DH824" i="3"/>
  <c r="DH821" i="3"/>
  <c r="DI821" i="3"/>
  <c r="DF821" i="3"/>
  <c r="DG821" i="3"/>
  <c r="DJ821" i="3" s="1"/>
  <c r="DI834" i="3"/>
  <c r="DF834" i="3"/>
  <c r="DJ834" i="3" s="1"/>
  <c r="DG834" i="3"/>
  <c r="DH834" i="3"/>
  <c r="DH848" i="3"/>
  <c r="DI848" i="3"/>
  <c r="DF848" i="3"/>
  <c r="DG848" i="3"/>
  <c r="DJ848" i="3" s="1"/>
  <c r="P604" i="1"/>
  <c r="Q604" i="1"/>
  <c r="AZ614" i="1"/>
  <c r="CI585" i="1"/>
  <c r="P653" i="1"/>
  <c r="Q653" i="1"/>
  <c r="DH911" i="3"/>
  <c r="DI911" i="3"/>
  <c r="DF911" i="3"/>
  <c r="DG911" i="3"/>
  <c r="DJ911" i="3" s="1"/>
  <c r="P665" i="1"/>
  <c r="Q665" i="1"/>
  <c r="DI979" i="3"/>
  <c r="DF979" i="3"/>
  <c r="DJ979" i="3" s="1"/>
  <c r="DG979" i="3"/>
  <c r="DH979" i="3"/>
  <c r="DG977" i="3"/>
  <c r="DH977" i="3"/>
  <c r="DI977" i="3"/>
  <c r="DF977" i="3"/>
  <c r="DJ977" i="3" s="1"/>
  <c r="DH980" i="3"/>
  <c r="DI980" i="3"/>
  <c r="DF980" i="3"/>
  <c r="DJ980" i="3" s="1"/>
  <c r="DG980" i="3"/>
  <c r="S722" i="1"/>
  <c r="P722" i="1"/>
  <c r="Q722" i="1"/>
  <c r="T722" i="1"/>
  <c r="DH1016" i="3"/>
  <c r="DI1016" i="3"/>
  <c r="DF1016" i="3"/>
  <c r="DJ1016" i="3" s="1"/>
  <c r="DG1016" i="3"/>
  <c r="R287" i="1"/>
  <c r="GK287" i="1" s="1"/>
  <c r="V299" i="1"/>
  <c r="CZ307" i="1"/>
  <c r="Y307" i="1" s="1"/>
  <c r="CY307" i="1"/>
  <c r="X307" i="1" s="1"/>
  <c r="GM307" i="1" s="1"/>
  <c r="GN307" i="1" s="1"/>
  <c r="CI224" i="1"/>
  <c r="AZ313" i="1"/>
  <c r="CP349" i="1"/>
  <c r="O349" i="1" s="1"/>
  <c r="GM349" i="1" s="1"/>
  <c r="GN349" i="1" s="1"/>
  <c r="U384" i="1"/>
  <c r="GX392" i="1"/>
  <c r="CP417" i="1"/>
  <c r="O417" i="1" s="1"/>
  <c r="GM417" i="1" s="1"/>
  <c r="GN417" i="1" s="1"/>
  <c r="CY424" i="1"/>
  <c r="X424" i="1" s="1"/>
  <c r="CZ424" i="1"/>
  <c r="Y424" i="1" s="1"/>
  <c r="DG699" i="3"/>
  <c r="DH699" i="3"/>
  <c r="DI699" i="3"/>
  <c r="DF699" i="3"/>
  <c r="DJ699" i="3" s="1"/>
  <c r="DF756" i="3"/>
  <c r="DJ756" i="3" s="1"/>
  <c r="DG756" i="3"/>
  <c r="DH756" i="3"/>
  <c r="DI756" i="3"/>
  <c r="DF745" i="3"/>
  <c r="DG745" i="3"/>
  <c r="DH745" i="3"/>
  <c r="DI745" i="3"/>
  <c r="DJ745" i="3" s="1"/>
  <c r="DH778" i="3"/>
  <c r="DI778" i="3"/>
  <c r="DF778" i="3"/>
  <c r="DJ778" i="3" s="1"/>
  <c r="DG778" i="3"/>
  <c r="AO345" i="1"/>
  <c r="F468" i="1"/>
  <c r="P574" i="1"/>
  <c r="EV526" i="1"/>
  <c r="DI838" i="3"/>
  <c r="DF838" i="3"/>
  <c r="DG838" i="3"/>
  <c r="DJ838" i="3" s="1"/>
  <c r="DH838" i="3"/>
  <c r="DI852" i="3"/>
  <c r="DF852" i="3"/>
  <c r="DG852" i="3"/>
  <c r="DJ852" i="3" s="1"/>
  <c r="DH852" i="3"/>
  <c r="CY610" i="1"/>
  <c r="X610" i="1" s="1"/>
  <c r="GM610" i="1" s="1"/>
  <c r="GN610" i="1" s="1"/>
  <c r="CZ610" i="1"/>
  <c r="Y610" i="1" s="1"/>
  <c r="DH921" i="3"/>
  <c r="DI921" i="3"/>
  <c r="DF921" i="3"/>
  <c r="DG921" i="3"/>
  <c r="DJ921" i="3" s="1"/>
  <c r="DF967" i="3"/>
  <c r="DG967" i="3"/>
  <c r="DJ967" i="3" s="1"/>
  <c r="DH967" i="3"/>
  <c r="DI967" i="3"/>
  <c r="AE744" i="1"/>
  <c r="GK713" i="1"/>
  <c r="DG984" i="3"/>
  <c r="DJ984" i="3" s="1"/>
  <c r="DH984" i="3"/>
  <c r="DI984" i="3"/>
  <c r="DF984" i="3"/>
  <c r="CZ720" i="1"/>
  <c r="Y720" i="1" s="1"/>
  <c r="CY720" i="1"/>
  <c r="X720" i="1" s="1"/>
  <c r="CY267" i="1"/>
  <c r="X267" i="1" s="1"/>
  <c r="CZ267" i="1"/>
  <c r="Y267" i="1" s="1"/>
  <c r="W299" i="1"/>
  <c r="GX376" i="1"/>
  <c r="GB464" i="1" s="1"/>
  <c r="V404" i="1"/>
  <c r="P408" i="1"/>
  <c r="CP415" i="1"/>
  <c r="O415" i="1" s="1"/>
  <c r="GM415" i="1" s="1"/>
  <c r="GN415" i="1" s="1"/>
  <c r="DG679" i="3"/>
  <c r="DJ679" i="3" s="1"/>
  <c r="DH679" i="3"/>
  <c r="DI679" i="3"/>
  <c r="DF679" i="3"/>
  <c r="CP424" i="1"/>
  <c r="O424" i="1" s="1"/>
  <c r="DG712" i="3"/>
  <c r="DH712" i="3"/>
  <c r="DI712" i="3"/>
  <c r="DF712" i="3"/>
  <c r="DJ712" i="3" s="1"/>
  <c r="DH711" i="3"/>
  <c r="DI711" i="3"/>
  <c r="DF711" i="3"/>
  <c r="DJ711" i="3" s="1"/>
  <c r="DG711" i="3"/>
  <c r="AT345" i="1"/>
  <c r="F482" i="1"/>
  <c r="BC526" i="1"/>
  <c r="F565" i="1"/>
  <c r="DH861" i="3"/>
  <c r="DI861" i="3"/>
  <c r="DF861" i="3"/>
  <c r="DG861" i="3"/>
  <c r="DJ861" i="3" s="1"/>
  <c r="AP585" i="1"/>
  <c r="F623" i="1"/>
  <c r="AP774" i="1"/>
  <c r="P639" i="1"/>
  <c r="EV585" i="1"/>
  <c r="EV774" i="1"/>
  <c r="DH892" i="3"/>
  <c r="DI892" i="3"/>
  <c r="DF892" i="3"/>
  <c r="DG892" i="3"/>
  <c r="DJ892" i="3" s="1"/>
  <c r="DI933" i="3"/>
  <c r="DF933" i="3"/>
  <c r="DJ933" i="3" s="1"/>
  <c r="DG933" i="3"/>
  <c r="DH933" i="3"/>
  <c r="DH931" i="3"/>
  <c r="DI931" i="3"/>
  <c r="DF931" i="3"/>
  <c r="DG931" i="3"/>
  <c r="DJ931" i="3" s="1"/>
  <c r="AJ224" i="1"/>
  <c r="W313" i="1"/>
  <c r="P269" i="1"/>
  <c r="GM280" i="1"/>
  <c r="GN280" i="1" s="1"/>
  <c r="T287" i="1"/>
  <c r="GM351" i="1"/>
  <c r="GN351" i="1" s="1"/>
  <c r="CY372" i="1"/>
  <c r="X372" i="1" s="1"/>
  <c r="CZ372" i="1"/>
  <c r="Y372" i="1" s="1"/>
  <c r="GM372" i="1" s="1"/>
  <c r="GN372" i="1" s="1"/>
  <c r="W392" i="1"/>
  <c r="CP403" i="1"/>
  <c r="O403" i="1" s="1"/>
  <c r="GM403" i="1" s="1"/>
  <c r="GN403" i="1" s="1"/>
  <c r="GM407" i="1"/>
  <c r="GN407" i="1" s="1"/>
  <c r="V408" i="1"/>
  <c r="S418" i="1"/>
  <c r="Q418" i="1"/>
  <c r="DF672" i="3"/>
  <c r="DJ672" i="3" s="1"/>
  <c r="DG672" i="3"/>
  <c r="DH672" i="3"/>
  <c r="DI672" i="3"/>
  <c r="DG675" i="3"/>
  <c r="DH675" i="3"/>
  <c r="DI675" i="3"/>
  <c r="DF675" i="3"/>
  <c r="DJ675" i="3" s="1"/>
  <c r="DH674" i="3"/>
  <c r="DI674" i="3"/>
  <c r="DF674" i="3"/>
  <c r="DJ674" i="3" s="1"/>
  <c r="DG674" i="3"/>
  <c r="CP412" i="1"/>
  <c r="O412" i="1" s="1"/>
  <c r="GM412" i="1" s="1"/>
  <c r="GN412" i="1" s="1"/>
  <c r="DF685" i="3"/>
  <c r="DG685" i="3"/>
  <c r="DJ685" i="3" s="1"/>
  <c r="DH685" i="3"/>
  <c r="DI685" i="3"/>
  <c r="DH690" i="3"/>
  <c r="DI690" i="3"/>
  <c r="DF690" i="3"/>
  <c r="DJ690" i="3" s="1"/>
  <c r="DG690" i="3"/>
  <c r="DF722" i="3"/>
  <c r="DG722" i="3"/>
  <c r="DJ722" i="3" s="1"/>
  <c r="DH722" i="3"/>
  <c r="DI722" i="3"/>
  <c r="DG729" i="3"/>
  <c r="DH729" i="3"/>
  <c r="DI729" i="3"/>
  <c r="DF729" i="3"/>
  <c r="DJ729" i="3" s="1"/>
  <c r="BC345" i="1"/>
  <c r="F480" i="1"/>
  <c r="DG790" i="3"/>
  <c r="DJ790" i="3" s="1"/>
  <c r="DF790" i="3"/>
  <c r="DH790" i="3"/>
  <c r="DI790" i="3"/>
  <c r="DH792" i="3"/>
  <c r="DG792" i="3"/>
  <c r="DI792" i="3"/>
  <c r="DF792" i="3"/>
  <c r="DJ792" i="3" s="1"/>
  <c r="DU549" i="1"/>
  <c r="CP529" i="1"/>
  <c r="O529" i="1" s="1"/>
  <c r="DG816" i="3"/>
  <c r="DH816" i="3"/>
  <c r="DI816" i="3"/>
  <c r="DF816" i="3"/>
  <c r="DJ816" i="3" s="1"/>
  <c r="EH526" i="1"/>
  <c r="P558" i="1"/>
  <c r="DH871" i="3"/>
  <c r="DI871" i="3"/>
  <c r="DF871" i="3"/>
  <c r="DG871" i="3"/>
  <c r="DJ871" i="3" s="1"/>
  <c r="CY601" i="1"/>
  <c r="X601" i="1" s="1"/>
  <c r="AK614" i="1" s="1"/>
  <c r="CZ601" i="1"/>
  <c r="Y601" i="1" s="1"/>
  <c r="AL614" i="1" s="1"/>
  <c r="DI883" i="3"/>
  <c r="DJ883" i="3" s="1"/>
  <c r="DF883" i="3"/>
  <c r="DG883" i="3"/>
  <c r="DH883" i="3"/>
  <c r="AQ585" i="1"/>
  <c r="F624" i="1"/>
  <c r="DI903" i="3"/>
  <c r="DF903" i="3"/>
  <c r="DG903" i="3"/>
  <c r="DJ903" i="3" s="1"/>
  <c r="DH903" i="3"/>
  <c r="DI935" i="3"/>
  <c r="DJ935" i="3" s="1"/>
  <c r="DF935" i="3"/>
  <c r="DG935" i="3"/>
  <c r="DH935" i="3"/>
  <c r="EU646" i="1"/>
  <c r="P695" i="1"/>
  <c r="DG1006" i="3"/>
  <c r="DH1006" i="3"/>
  <c r="DI1006" i="3"/>
  <c r="DF1006" i="3"/>
  <c r="DJ1006" i="3" s="1"/>
  <c r="DH1005" i="3"/>
  <c r="DI1005" i="3"/>
  <c r="DF1005" i="3"/>
  <c r="DG1005" i="3"/>
  <c r="DJ1005" i="3" s="1"/>
  <c r="AG345" i="1"/>
  <c r="T464" i="1"/>
  <c r="T426" i="1"/>
  <c r="R436" i="1"/>
  <c r="GK436" i="1" s="1"/>
  <c r="GA345" i="1"/>
  <c r="ER464" i="1"/>
  <c r="EI345" i="1"/>
  <c r="P474" i="1"/>
  <c r="CP537" i="1"/>
  <c r="O537" i="1" s="1"/>
  <c r="GM537" i="1" s="1"/>
  <c r="GN537" i="1" s="1"/>
  <c r="EM526" i="1"/>
  <c r="P568" i="1"/>
  <c r="V606" i="1"/>
  <c r="EH585" i="1"/>
  <c r="P623" i="1"/>
  <c r="EH774" i="1"/>
  <c r="EH1156" i="1" s="1"/>
  <c r="W653" i="1"/>
  <c r="F701" i="1"/>
  <c r="U646" i="1"/>
  <c r="R722" i="1"/>
  <c r="GK722" i="1" s="1"/>
  <c r="R726" i="1"/>
  <c r="GK726" i="1" s="1"/>
  <c r="DG1040" i="3"/>
  <c r="DH1040" i="3"/>
  <c r="DI1040" i="3"/>
  <c r="DF1040" i="3"/>
  <c r="DJ1040" i="3" s="1"/>
  <c r="DH1039" i="3"/>
  <c r="DI1039" i="3"/>
  <c r="DF1039" i="3"/>
  <c r="DJ1039" i="3" s="1"/>
  <c r="DG1039" i="3"/>
  <c r="DI1052" i="3"/>
  <c r="DF1052" i="3"/>
  <c r="DJ1052" i="3" s="1"/>
  <c r="DG1052" i="3"/>
  <c r="DH1052" i="3"/>
  <c r="F760" i="1"/>
  <c r="BC711" i="1"/>
  <c r="DG1088" i="3"/>
  <c r="DH1088" i="3"/>
  <c r="DI1088" i="3"/>
  <c r="DF1088" i="3"/>
  <c r="DJ1088" i="3" s="1"/>
  <c r="DG1076" i="3"/>
  <c r="DJ1076" i="3" s="1"/>
  <c r="DH1076" i="3"/>
  <c r="DI1076" i="3"/>
  <c r="DF1076" i="3"/>
  <c r="DH1087" i="3"/>
  <c r="DI1087" i="3"/>
  <c r="DF1087" i="3"/>
  <c r="DJ1087" i="3" s="1"/>
  <c r="DG1087" i="3"/>
  <c r="DG1109" i="3"/>
  <c r="DJ1109" i="3" s="1"/>
  <c r="DH1109" i="3"/>
  <c r="DI1109" i="3"/>
  <c r="DF1109" i="3"/>
  <c r="EU810" i="1"/>
  <c r="EU961" i="1"/>
  <c r="P845" i="1"/>
  <c r="DF1220" i="3"/>
  <c r="DJ1220" i="3" s="1"/>
  <c r="DG1220" i="3"/>
  <c r="DH1220" i="3"/>
  <c r="DI1220" i="3"/>
  <c r="DF1254" i="3"/>
  <c r="DJ1254" i="3" s="1"/>
  <c r="DG1254" i="3"/>
  <c r="DH1254" i="3"/>
  <c r="DI1254" i="3"/>
  <c r="DF1243" i="3"/>
  <c r="DG1243" i="3"/>
  <c r="DH1243" i="3"/>
  <c r="DI1243" i="3"/>
  <c r="DJ1243" i="3" s="1"/>
  <c r="DG1249" i="3"/>
  <c r="DH1249" i="3"/>
  <c r="DI1249" i="3"/>
  <c r="DF1249" i="3"/>
  <c r="DJ1249" i="3" s="1"/>
  <c r="DH1264" i="3"/>
  <c r="DI1264" i="3"/>
  <c r="DF1264" i="3"/>
  <c r="DJ1264" i="3" s="1"/>
  <c r="DG1264" i="3"/>
  <c r="DF1276" i="3"/>
  <c r="DG1276" i="3"/>
  <c r="DJ1276" i="3" s="1"/>
  <c r="DH1276" i="3"/>
  <c r="DI1276" i="3"/>
  <c r="T436" i="1"/>
  <c r="GB526" i="1"/>
  <c r="ES549" i="1"/>
  <c r="GX604" i="1"/>
  <c r="AG646" i="1"/>
  <c r="T679" i="1"/>
  <c r="T651" i="1"/>
  <c r="P686" i="1"/>
  <c r="EP646" i="1"/>
  <c r="DI998" i="3"/>
  <c r="DF998" i="3"/>
  <c r="DJ998" i="3" s="1"/>
  <c r="DG998" i="3"/>
  <c r="DH998" i="3"/>
  <c r="DG1000" i="3"/>
  <c r="DH1000" i="3"/>
  <c r="DI1000" i="3"/>
  <c r="DF1000" i="3"/>
  <c r="DJ1000" i="3" s="1"/>
  <c r="DH999" i="3"/>
  <c r="DI999" i="3"/>
  <c r="DF999" i="3"/>
  <c r="DJ999" i="3" s="1"/>
  <c r="DG999" i="3"/>
  <c r="CY721" i="1"/>
  <c r="X721" i="1" s="1"/>
  <c r="CZ721" i="1"/>
  <c r="Y721" i="1" s="1"/>
  <c r="EH711" i="1"/>
  <c r="P753" i="1"/>
  <c r="CY818" i="1"/>
  <c r="X818" i="1" s="1"/>
  <c r="CZ818" i="1"/>
  <c r="Y818" i="1" s="1"/>
  <c r="DF1117" i="3"/>
  <c r="DG1117" i="3"/>
  <c r="DH1117" i="3"/>
  <c r="DI1117" i="3"/>
  <c r="DJ1117" i="3" s="1"/>
  <c r="DH1120" i="3"/>
  <c r="DI1120" i="3"/>
  <c r="DF1120" i="3"/>
  <c r="DG1120" i="3"/>
  <c r="DJ1120" i="3" s="1"/>
  <c r="P854" i="1"/>
  <c r="EV810" i="1"/>
  <c r="EV961" i="1"/>
  <c r="DI1155" i="3"/>
  <c r="DF1155" i="3"/>
  <c r="DJ1155" i="3" s="1"/>
  <c r="DG1155" i="3"/>
  <c r="DH1155" i="3"/>
  <c r="DH1140" i="3"/>
  <c r="DI1140" i="3"/>
  <c r="DF1140" i="3"/>
  <c r="DG1140" i="3"/>
  <c r="DJ1140" i="3" s="1"/>
  <c r="GK865" i="1"/>
  <c r="AE880" i="1"/>
  <c r="DI1185" i="3"/>
  <c r="DF1185" i="3"/>
  <c r="DG1185" i="3"/>
  <c r="DJ1185" i="3" s="1"/>
  <c r="DH1185" i="3"/>
  <c r="EH861" i="1"/>
  <c r="P889" i="1"/>
  <c r="CY920" i="1"/>
  <c r="X920" i="1" s="1"/>
  <c r="CZ920" i="1"/>
  <c r="Y920" i="1" s="1"/>
  <c r="DG1287" i="3"/>
  <c r="DJ1287" i="3" s="1"/>
  <c r="DH1287" i="3"/>
  <c r="DI1287" i="3"/>
  <c r="DF1287" i="3"/>
  <c r="DF1320" i="3"/>
  <c r="DJ1320" i="3" s="1"/>
  <c r="DG1320" i="3"/>
  <c r="DH1320" i="3"/>
  <c r="DI1320" i="3"/>
  <c r="DG1315" i="3"/>
  <c r="DH1315" i="3"/>
  <c r="DI1315" i="3"/>
  <c r="DF1315" i="3"/>
  <c r="DJ1315" i="3" s="1"/>
  <c r="DH1326" i="3"/>
  <c r="DI1326" i="3"/>
  <c r="DF1326" i="3"/>
  <c r="DJ1326" i="3" s="1"/>
  <c r="DG1326" i="3"/>
  <c r="DF1411" i="3"/>
  <c r="DJ1411" i="3" s="1"/>
  <c r="DG1411" i="3"/>
  <c r="DH1411" i="3"/>
  <c r="DI1411" i="3"/>
  <c r="DG1406" i="3"/>
  <c r="DH1406" i="3"/>
  <c r="DI1406" i="3"/>
  <c r="DF1406" i="3"/>
  <c r="DJ1406" i="3" s="1"/>
  <c r="DG1393" i="3"/>
  <c r="DJ1393" i="3" s="1"/>
  <c r="DH1393" i="3"/>
  <c r="DI1393" i="3"/>
  <c r="DF1393" i="3"/>
  <c r="DG1449" i="3"/>
  <c r="DJ1449" i="3" s="1"/>
  <c r="DH1449" i="3"/>
  <c r="DI1449" i="3"/>
  <c r="DF1449" i="3"/>
  <c r="DH1452" i="3"/>
  <c r="DI1452" i="3"/>
  <c r="DF1452" i="3"/>
  <c r="DJ1452" i="3" s="1"/>
  <c r="DG1452" i="3"/>
  <c r="DI1507" i="3"/>
  <c r="DF1507" i="3"/>
  <c r="DJ1507" i="3" s="1"/>
  <c r="DG1507" i="3"/>
  <c r="DH1507" i="3"/>
  <c r="DG1487" i="3"/>
  <c r="DF1487" i="3"/>
  <c r="DH1487" i="3"/>
  <c r="DI1487" i="3"/>
  <c r="DJ1487" i="3" s="1"/>
  <c r="GM422" i="1"/>
  <c r="GN422" i="1" s="1"/>
  <c r="GM430" i="1"/>
  <c r="GN430" i="1" s="1"/>
  <c r="U436" i="1"/>
  <c r="GM446" i="1"/>
  <c r="GN446" i="1" s="1"/>
  <c r="CP601" i="1"/>
  <c r="O601" i="1" s="1"/>
  <c r="GM601" i="1" s="1"/>
  <c r="GN601" i="1" s="1"/>
  <c r="EP585" i="1"/>
  <c r="P621" i="1"/>
  <c r="V653" i="1"/>
  <c r="EA679" i="1" s="1"/>
  <c r="T665" i="1"/>
  <c r="AX679" i="1"/>
  <c r="CG646" i="1"/>
  <c r="CY714" i="1"/>
  <c r="X714" i="1" s="1"/>
  <c r="CZ714" i="1"/>
  <c r="Y714" i="1" s="1"/>
  <c r="R724" i="1"/>
  <c r="GK724" i="1" s="1"/>
  <c r="P760" i="1"/>
  <c r="EU711" i="1"/>
  <c r="DI1136" i="3"/>
  <c r="DF1136" i="3"/>
  <c r="DJ1136" i="3" s="1"/>
  <c r="DG1136" i="3"/>
  <c r="DH1136" i="3"/>
  <c r="BC810" i="1"/>
  <c r="F845" i="1"/>
  <c r="BC961" i="1"/>
  <c r="DF1166" i="3"/>
  <c r="DJ1166" i="3" s="1"/>
  <c r="DG1166" i="3"/>
  <c r="DH1166" i="3"/>
  <c r="DI1166" i="3"/>
  <c r="DH1172" i="3"/>
  <c r="DI1172" i="3"/>
  <c r="DF1172" i="3"/>
  <c r="DJ1172" i="3" s="1"/>
  <c r="DG1172" i="3"/>
  <c r="DH1160" i="3"/>
  <c r="DI1160" i="3"/>
  <c r="DF1160" i="3"/>
  <c r="DG1160" i="3"/>
  <c r="DJ1160" i="3" s="1"/>
  <c r="DH1195" i="3"/>
  <c r="DI1195" i="3"/>
  <c r="DF1195" i="3"/>
  <c r="DG1195" i="3"/>
  <c r="DJ1195" i="3" s="1"/>
  <c r="F884" i="1"/>
  <c r="AO861" i="1"/>
  <c r="AO961" i="1"/>
  <c r="CZ915" i="1"/>
  <c r="Y915" i="1" s="1"/>
  <c r="CY915" i="1"/>
  <c r="X915" i="1" s="1"/>
  <c r="DG1300" i="3"/>
  <c r="DJ1300" i="3" s="1"/>
  <c r="DH1300" i="3"/>
  <c r="DI1300" i="3"/>
  <c r="DF1300" i="3"/>
  <c r="DH1302" i="3"/>
  <c r="DI1302" i="3"/>
  <c r="DF1302" i="3"/>
  <c r="DJ1302" i="3" s="1"/>
  <c r="DG1302" i="3"/>
  <c r="BC912" i="1"/>
  <c r="F947" i="1"/>
  <c r="DF1340" i="3"/>
  <c r="DJ1340" i="3" s="1"/>
  <c r="DG1340" i="3"/>
  <c r="DH1340" i="3"/>
  <c r="DI1340" i="3"/>
  <c r="DG1339" i="3"/>
  <c r="DH1339" i="3"/>
  <c r="DI1339" i="3"/>
  <c r="DF1339" i="3"/>
  <c r="DJ1339" i="3" s="1"/>
  <c r="DG1328" i="3"/>
  <c r="DJ1328" i="3" s="1"/>
  <c r="DH1328" i="3"/>
  <c r="DI1328" i="3"/>
  <c r="DF1328" i="3"/>
  <c r="DH1338" i="3"/>
  <c r="DI1338" i="3"/>
  <c r="DF1338" i="3"/>
  <c r="DJ1338" i="3" s="1"/>
  <c r="DG1338" i="3"/>
  <c r="DF1428" i="3"/>
  <c r="DJ1428" i="3" s="1"/>
  <c r="DG1428" i="3"/>
  <c r="DH1428" i="3"/>
  <c r="DI1428" i="3"/>
  <c r="DF1415" i="3"/>
  <c r="DG1415" i="3"/>
  <c r="DJ1415" i="3" s="1"/>
  <c r="DH1415" i="3"/>
  <c r="DI1415" i="3"/>
  <c r="DG1423" i="3"/>
  <c r="DH1423" i="3"/>
  <c r="DI1423" i="3"/>
  <c r="DF1423" i="3"/>
  <c r="DJ1423" i="3" s="1"/>
  <c r="U418" i="1"/>
  <c r="V426" i="1"/>
  <c r="V434" i="1"/>
  <c r="V442" i="1"/>
  <c r="AG526" i="1"/>
  <c r="T549" i="1"/>
  <c r="T604" i="1"/>
  <c r="DY614" i="1" s="1"/>
  <c r="CJ646" i="1"/>
  <c r="BA679" i="1"/>
  <c r="S653" i="1"/>
  <c r="DY744" i="1"/>
  <c r="GX726" i="1"/>
  <c r="DG1018" i="3"/>
  <c r="DJ1018" i="3" s="1"/>
  <c r="DH1018" i="3"/>
  <c r="DI1018" i="3"/>
  <c r="DF1018" i="3"/>
  <c r="DG1030" i="3"/>
  <c r="DH1030" i="3"/>
  <c r="DI1030" i="3"/>
  <c r="DF1030" i="3"/>
  <c r="DJ1030" i="3" s="1"/>
  <c r="DH1029" i="3"/>
  <c r="DI1029" i="3"/>
  <c r="DF1029" i="3"/>
  <c r="DJ1029" i="3" s="1"/>
  <c r="DG1029" i="3"/>
  <c r="CP732" i="1"/>
  <c r="O732" i="1" s="1"/>
  <c r="P736" i="1"/>
  <c r="DH1043" i="3"/>
  <c r="DI1043" i="3"/>
  <c r="DF1043" i="3"/>
  <c r="DG1043" i="3"/>
  <c r="DJ1043" i="3" s="1"/>
  <c r="EV711" i="1"/>
  <c r="P769" i="1"/>
  <c r="DI1069" i="3"/>
  <c r="DF1069" i="3"/>
  <c r="DJ1069" i="3" s="1"/>
  <c r="DG1069" i="3"/>
  <c r="DH1069" i="3"/>
  <c r="DG1063" i="3"/>
  <c r="DH1063" i="3"/>
  <c r="DI1063" i="3"/>
  <c r="DF1063" i="3"/>
  <c r="DJ1063" i="3" s="1"/>
  <c r="DH1062" i="3"/>
  <c r="DI1062" i="3"/>
  <c r="DF1062" i="3"/>
  <c r="DJ1062" i="3" s="1"/>
  <c r="DG1062" i="3"/>
  <c r="GK814" i="1"/>
  <c r="GM814" i="1" s="1"/>
  <c r="GN814" i="1" s="1"/>
  <c r="AE829" i="1"/>
  <c r="DH1099" i="3"/>
  <c r="DI1099" i="3"/>
  <c r="DF1099" i="3"/>
  <c r="DG1099" i="3"/>
  <c r="DJ1099" i="3" s="1"/>
  <c r="F854" i="1"/>
  <c r="BD810" i="1"/>
  <c r="BD961" i="1"/>
  <c r="DI1206" i="3"/>
  <c r="DF1206" i="3"/>
  <c r="DG1206" i="3"/>
  <c r="DJ1206" i="3" s="1"/>
  <c r="DH1206" i="3"/>
  <c r="DF1208" i="3"/>
  <c r="DJ1208" i="3" s="1"/>
  <c r="DG1208" i="3"/>
  <c r="DH1208" i="3"/>
  <c r="DI1208" i="3"/>
  <c r="DH1210" i="3"/>
  <c r="DI1210" i="3"/>
  <c r="DF1210" i="3"/>
  <c r="DJ1210" i="3" s="1"/>
  <c r="DG1210" i="3"/>
  <c r="EV861" i="1"/>
  <c r="P905" i="1"/>
  <c r="DI1224" i="3"/>
  <c r="DF1224" i="3"/>
  <c r="DG1224" i="3"/>
  <c r="DJ1224" i="3" s="1"/>
  <c r="DH1224" i="3"/>
  <c r="DF1237" i="3"/>
  <c r="DJ1237" i="3" s="1"/>
  <c r="DG1237" i="3"/>
  <c r="DH1237" i="3"/>
  <c r="DI1237" i="3"/>
  <c r="DH1235" i="3"/>
  <c r="DI1235" i="3"/>
  <c r="DF1235" i="3"/>
  <c r="DJ1235" i="3" s="1"/>
  <c r="DG1235" i="3"/>
  <c r="DF1271" i="3"/>
  <c r="DJ1271" i="3" s="1"/>
  <c r="DG1271" i="3"/>
  <c r="DH1271" i="3"/>
  <c r="DI1271" i="3"/>
  <c r="DG1274" i="3"/>
  <c r="DH1274" i="3"/>
  <c r="DI1274" i="3"/>
  <c r="DF1274" i="3"/>
  <c r="DJ1274" i="3" s="1"/>
  <c r="BD912" i="1"/>
  <c r="F956" i="1"/>
  <c r="R1009" i="1"/>
  <c r="GK1009" i="1" s="1"/>
  <c r="Q1011" i="1"/>
  <c r="S1011" i="1"/>
  <c r="DF1369" i="3"/>
  <c r="DJ1369" i="3" s="1"/>
  <c r="DG1369" i="3"/>
  <c r="DH1369" i="3"/>
  <c r="DI1369" i="3"/>
  <c r="DG1364" i="3"/>
  <c r="DH1364" i="3"/>
  <c r="DI1364" i="3"/>
  <c r="DF1364" i="3"/>
  <c r="DJ1364" i="3" s="1"/>
  <c r="DG1351" i="3"/>
  <c r="DJ1351" i="3" s="1"/>
  <c r="DH1351" i="3"/>
  <c r="DI1351" i="3"/>
  <c r="DF1351" i="3"/>
  <c r="DH1355" i="3"/>
  <c r="DI1355" i="3"/>
  <c r="DF1355" i="3"/>
  <c r="DJ1355" i="3" s="1"/>
  <c r="DG1355" i="3"/>
  <c r="R1034" i="1"/>
  <c r="GK1034" i="1" s="1"/>
  <c r="Q1036" i="1"/>
  <c r="S1036" i="1"/>
  <c r="DI1435" i="3"/>
  <c r="DJ1435" i="3" s="1"/>
  <c r="DF1435" i="3"/>
  <c r="DG1435" i="3"/>
  <c r="DH1435" i="3"/>
  <c r="CJ861" i="1"/>
  <c r="BA880" i="1"/>
  <c r="AP861" i="1"/>
  <c r="F889" i="1"/>
  <c r="AH912" i="1"/>
  <c r="U931" i="1"/>
  <c r="R919" i="1"/>
  <c r="GK919" i="1" s="1"/>
  <c r="F935" i="1"/>
  <c r="AO912" i="1"/>
  <c r="V1009" i="1"/>
  <c r="U1036" i="1"/>
  <c r="R1057" i="1"/>
  <c r="GK1057" i="1" s="1"/>
  <c r="DI1608" i="3"/>
  <c r="DF1608" i="3"/>
  <c r="DJ1608" i="3" s="1"/>
  <c r="DG1608" i="3"/>
  <c r="DH1608" i="3"/>
  <c r="DI1594" i="3"/>
  <c r="DF1594" i="3"/>
  <c r="DG1594" i="3"/>
  <c r="DJ1594" i="3" s="1"/>
  <c r="DH1594" i="3"/>
  <c r="AC829" i="1"/>
  <c r="GX868" i="1"/>
  <c r="GB880" i="1" s="1"/>
  <c r="P1036" i="1"/>
  <c r="CP1036" i="1" s="1"/>
  <c r="O1036" i="1" s="1"/>
  <c r="DG1441" i="3"/>
  <c r="DH1441" i="3"/>
  <c r="DI1441" i="3"/>
  <c r="DF1441" i="3"/>
  <c r="DJ1441" i="3" s="1"/>
  <c r="CP1044" i="1"/>
  <c r="O1044" i="1" s="1"/>
  <c r="CP1085" i="1"/>
  <c r="O1085" i="1" s="1"/>
  <c r="GM1085" i="1" s="1"/>
  <c r="GN1085" i="1" s="1"/>
  <c r="AG711" i="1"/>
  <c r="T744" i="1"/>
  <c r="GX736" i="1"/>
  <c r="AJ810" i="1"/>
  <c r="W829" i="1"/>
  <c r="GX817" i="1"/>
  <c r="GB829" i="1" s="1"/>
  <c r="P1005" i="1"/>
  <c r="S1025" i="1"/>
  <c r="Q1025" i="1"/>
  <c r="S1017" i="1"/>
  <c r="Q1017" i="1"/>
  <c r="DF1386" i="3"/>
  <c r="DJ1386" i="3" s="1"/>
  <c r="DG1386" i="3"/>
  <c r="DH1386" i="3"/>
  <c r="DI1386" i="3"/>
  <c r="DG1381" i="3"/>
  <c r="DH1381" i="3"/>
  <c r="DI1381" i="3"/>
  <c r="DF1381" i="3"/>
  <c r="DJ1381" i="3" s="1"/>
  <c r="DH1388" i="3"/>
  <c r="DI1388" i="3"/>
  <c r="DF1388" i="3"/>
  <c r="DJ1388" i="3" s="1"/>
  <c r="DG1388" i="3"/>
  <c r="T1036" i="1"/>
  <c r="R1042" i="1"/>
  <c r="GK1042" i="1" s="1"/>
  <c r="GM1065" i="1"/>
  <c r="GN1065" i="1" s="1"/>
  <c r="Q1068" i="1"/>
  <c r="S1068" i="1"/>
  <c r="R1068" i="1"/>
  <c r="GK1068" i="1" s="1"/>
  <c r="P1068" i="1"/>
  <c r="CP1068" i="1" s="1"/>
  <c r="O1068" i="1" s="1"/>
  <c r="DI1545" i="3"/>
  <c r="DF1545" i="3"/>
  <c r="DJ1545" i="3" s="1"/>
  <c r="DG1545" i="3"/>
  <c r="DH1545" i="3"/>
  <c r="DH1530" i="3"/>
  <c r="DI1530" i="3"/>
  <c r="DF1530" i="3"/>
  <c r="DG1530" i="3"/>
  <c r="DJ1530" i="3" s="1"/>
  <c r="F1121" i="1"/>
  <c r="BD1126" i="1"/>
  <c r="BD997" i="1"/>
  <c r="CZ823" i="1"/>
  <c r="Y823" i="1" s="1"/>
  <c r="GM823" i="1" s="1"/>
  <c r="GN823" i="1" s="1"/>
  <c r="CY823" i="1"/>
  <c r="X823" i="1" s="1"/>
  <c r="GX1011" i="1"/>
  <c r="CZ1060" i="1"/>
  <c r="Y1060" i="1" s="1"/>
  <c r="CY1060" i="1"/>
  <c r="X1060" i="1" s="1"/>
  <c r="GM1049" i="1"/>
  <c r="GN1049" i="1" s="1"/>
  <c r="BB997" i="1"/>
  <c r="F1109" i="1"/>
  <c r="BB1126" i="1"/>
  <c r="CZ734" i="1"/>
  <c r="Y734" i="1" s="1"/>
  <c r="CY734" i="1"/>
  <c r="X734" i="1" s="1"/>
  <c r="AJ861" i="1"/>
  <c r="W880" i="1"/>
  <c r="R1040" i="1"/>
  <c r="GK1040" i="1" s="1"/>
  <c r="GM1045" i="1"/>
  <c r="GN1045" i="1" s="1"/>
  <c r="CP1052" i="1"/>
  <c r="O1052" i="1" s="1"/>
  <c r="GM1052" i="1" s="1"/>
  <c r="GN1052" i="1" s="1"/>
  <c r="DI1520" i="3"/>
  <c r="DF1520" i="3"/>
  <c r="DJ1520" i="3" s="1"/>
  <c r="DG1520" i="3"/>
  <c r="DH1520" i="3"/>
  <c r="DI1566" i="3"/>
  <c r="DF1566" i="3"/>
  <c r="DJ1566" i="3" s="1"/>
  <c r="DG1566" i="3"/>
  <c r="DH1566" i="3"/>
  <c r="S1055" i="1"/>
  <c r="Q1055" i="1"/>
  <c r="DF1482" i="3"/>
  <c r="DJ1482" i="3" s="1"/>
  <c r="DI1482" i="3"/>
  <c r="DG1482" i="3"/>
  <c r="DH1482" i="3"/>
  <c r="DF1486" i="3"/>
  <c r="DJ1486" i="3" s="1"/>
  <c r="DI1486" i="3"/>
  <c r="DH1486" i="3"/>
  <c r="DG1486" i="3"/>
  <c r="DG1470" i="3"/>
  <c r="DJ1470" i="3" s="1"/>
  <c r="DI1470" i="3"/>
  <c r="DF1470" i="3"/>
  <c r="DH1470" i="3"/>
  <c r="DH1480" i="3"/>
  <c r="DG1480" i="3"/>
  <c r="DF1480" i="3"/>
  <c r="DJ1480" i="3" s="1"/>
  <c r="DI1480" i="3"/>
  <c r="DI1587" i="3"/>
  <c r="DF1587" i="3"/>
  <c r="DJ1587" i="3" s="1"/>
  <c r="DG1587" i="3"/>
  <c r="DH1587" i="3"/>
  <c r="DH1572" i="3"/>
  <c r="DI1572" i="3"/>
  <c r="DF1572" i="3"/>
  <c r="DG1572" i="3"/>
  <c r="DJ1572" i="3" s="1"/>
  <c r="CI711" i="1"/>
  <c r="AZ744" i="1"/>
  <c r="AH810" i="1"/>
  <c r="U829" i="1"/>
  <c r="CI810" i="1"/>
  <c r="AZ829" i="1"/>
  <c r="F898" i="1"/>
  <c r="AT861" i="1"/>
  <c r="CZ917" i="1"/>
  <c r="Y917" i="1" s="1"/>
  <c r="CY917" i="1"/>
  <c r="X917" i="1" s="1"/>
  <c r="GM917" i="1" s="1"/>
  <c r="GN917" i="1" s="1"/>
  <c r="CP916" i="1"/>
  <c r="O916" i="1" s="1"/>
  <c r="GK1013" i="1"/>
  <c r="R1017" i="1"/>
  <c r="GK1017" i="1" s="1"/>
  <c r="GX1021" i="1"/>
  <c r="R1025" i="1"/>
  <c r="GK1025" i="1" s="1"/>
  <c r="U1034" i="1"/>
  <c r="T1042" i="1"/>
  <c r="R1051" i="1"/>
  <c r="GK1051" i="1" s="1"/>
  <c r="V1066" i="1"/>
  <c r="F951" i="1"/>
  <c r="BA912" i="1"/>
  <c r="W1072" i="1"/>
  <c r="W1055" i="1"/>
  <c r="W1068" i="1"/>
  <c r="GM1089" i="1"/>
  <c r="GN1089" i="1" s="1"/>
  <c r="FY997" i="1"/>
  <c r="EP1096" i="1"/>
  <c r="AH997" i="1"/>
  <c r="U1096" i="1"/>
  <c r="CJ997" i="1"/>
  <c r="BA1096" i="1"/>
  <c r="V1072" i="1"/>
  <c r="GX1066" i="1"/>
  <c r="EG993" i="1"/>
  <c r="P1130" i="1"/>
  <c r="DH4" i="3"/>
  <c r="DI4" i="3"/>
  <c r="DF4" i="3"/>
  <c r="DJ4" i="3" s="1"/>
  <c r="DG4" i="3"/>
  <c r="DF25" i="3"/>
  <c r="DH25" i="3"/>
  <c r="DI25" i="3"/>
  <c r="DJ25" i="3" s="1"/>
  <c r="DG25" i="3"/>
  <c r="DH28" i="3"/>
  <c r="DF28" i="3"/>
  <c r="DG28" i="3"/>
  <c r="DI28" i="3"/>
  <c r="DJ28" i="3" s="1"/>
  <c r="DI45" i="3"/>
  <c r="DF45" i="3"/>
  <c r="DJ45" i="3" s="1"/>
  <c r="DG45" i="3"/>
  <c r="DH45" i="3"/>
  <c r="DG43" i="3"/>
  <c r="DH43" i="3"/>
  <c r="DI43" i="3"/>
  <c r="DF43" i="3"/>
  <c r="DJ43" i="3" s="1"/>
  <c r="DI105" i="3"/>
  <c r="DF105" i="3"/>
  <c r="DG105" i="3"/>
  <c r="DJ105" i="3" s="1"/>
  <c r="DH105" i="3"/>
  <c r="DI121" i="3"/>
  <c r="DH121" i="3"/>
  <c r="DF121" i="3"/>
  <c r="DG121" i="3"/>
  <c r="DJ121" i="3" s="1"/>
  <c r="DG144" i="3"/>
  <c r="DH144" i="3"/>
  <c r="DI144" i="3"/>
  <c r="DJ144" i="3" s="1"/>
  <c r="DF144" i="3"/>
  <c r="DH124" i="3"/>
  <c r="DG124" i="3"/>
  <c r="DI124" i="3"/>
  <c r="DF124" i="3"/>
  <c r="DJ124" i="3" s="1"/>
  <c r="DH161" i="3"/>
  <c r="DI161" i="3"/>
  <c r="DF161" i="3"/>
  <c r="DJ161" i="3" s="1"/>
  <c r="DG161" i="3"/>
  <c r="DH133" i="3"/>
  <c r="DI133" i="3"/>
  <c r="DF133" i="3"/>
  <c r="DG133" i="3"/>
  <c r="DJ133" i="3" s="1"/>
  <c r="DF166" i="3"/>
  <c r="DJ166" i="3" s="1"/>
  <c r="DG166" i="3"/>
  <c r="DH166" i="3"/>
  <c r="DI166" i="3"/>
  <c r="DH232" i="3"/>
  <c r="DI232" i="3"/>
  <c r="DF232" i="3"/>
  <c r="DJ232" i="3" s="1"/>
  <c r="DG232" i="3"/>
  <c r="DF168" i="3"/>
  <c r="DG168" i="3"/>
  <c r="DH168" i="3"/>
  <c r="DI168" i="3"/>
  <c r="DJ168" i="3" s="1"/>
  <c r="DH219" i="3"/>
  <c r="DI219" i="3"/>
  <c r="DF219" i="3"/>
  <c r="DG219" i="3"/>
  <c r="DJ219" i="3" s="1"/>
  <c r="DG256" i="3"/>
  <c r="DJ256" i="3" s="1"/>
  <c r="DH256" i="3"/>
  <c r="DI256" i="3"/>
  <c r="DF256" i="3"/>
  <c r="DG315" i="3"/>
  <c r="DJ315" i="3" s="1"/>
  <c r="DH315" i="3"/>
  <c r="DI315" i="3"/>
  <c r="DF315" i="3"/>
  <c r="DF213" i="3"/>
  <c r="DJ213" i="3" s="1"/>
  <c r="DG213" i="3"/>
  <c r="DH213" i="3"/>
  <c r="DI213" i="3"/>
  <c r="DF288" i="3"/>
  <c r="DG288" i="3"/>
  <c r="DJ288" i="3" s="1"/>
  <c r="DH288" i="3"/>
  <c r="DI288" i="3"/>
  <c r="DF204" i="3"/>
  <c r="DJ204" i="3" s="1"/>
  <c r="DG204" i="3"/>
  <c r="DH204" i="3"/>
  <c r="DI204" i="3"/>
  <c r="DG305" i="3"/>
  <c r="DH305" i="3"/>
  <c r="DI305" i="3"/>
  <c r="DF305" i="3"/>
  <c r="DJ305" i="3" s="1"/>
  <c r="DH320" i="3"/>
  <c r="DI320" i="3"/>
  <c r="DG320" i="3"/>
  <c r="DF320" i="3"/>
  <c r="DJ320" i="3" s="1"/>
  <c r="DF375" i="3"/>
  <c r="DG375" i="3"/>
  <c r="DJ375" i="3" s="1"/>
  <c r="DH375" i="3"/>
  <c r="DI375" i="3"/>
  <c r="DG279" i="3"/>
  <c r="DH279" i="3"/>
  <c r="DI279" i="3"/>
  <c r="DJ279" i="3" s="1"/>
  <c r="DF279" i="3"/>
  <c r="DI388" i="3"/>
  <c r="DF388" i="3"/>
  <c r="DG388" i="3"/>
  <c r="DJ388" i="3" s="1"/>
  <c r="DH388" i="3"/>
  <c r="DF331" i="3"/>
  <c r="DG331" i="3"/>
  <c r="DJ331" i="3" s="1"/>
  <c r="DH331" i="3"/>
  <c r="DI331" i="3"/>
  <c r="DG338" i="3"/>
  <c r="DH338" i="3"/>
  <c r="DI338" i="3"/>
  <c r="DF338" i="3"/>
  <c r="DJ338" i="3" s="1"/>
  <c r="DF373" i="3"/>
  <c r="DG373" i="3"/>
  <c r="DH373" i="3"/>
  <c r="DI373" i="3"/>
  <c r="DJ373" i="3" s="1"/>
  <c r="DF461" i="3"/>
  <c r="DG461" i="3"/>
  <c r="DJ461" i="3" s="1"/>
  <c r="DH461" i="3"/>
  <c r="DI461" i="3"/>
  <c r="DF482" i="3"/>
  <c r="DG482" i="3"/>
  <c r="DJ482" i="3" s="1"/>
  <c r="DH482" i="3"/>
  <c r="DI482" i="3"/>
  <c r="DI447" i="3"/>
  <c r="DJ447" i="3" s="1"/>
  <c r="DF447" i="3"/>
  <c r="DG447" i="3"/>
  <c r="DH447" i="3"/>
  <c r="DG452" i="3"/>
  <c r="DJ452" i="3" s="1"/>
  <c r="DH452" i="3"/>
  <c r="DI452" i="3"/>
  <c r="DF452" i="3"/>
  <c r="DG484" i="3"/>
  <c r="DH484" i="3"/>
  <c r="DI484" i="3"/>
  <c r="DF484" i="3"/>
  <c r="DJ484" i="3" s="1"/>
  <c r="DH408" i="3"/>
  <c r="DI408" i="3"/>
  <c r="DF408" i="3"/>
  <c r="DG408" i="3"/>
  <c r="DJ408" i="3" s="1"/>
  <c r="DG456" i="3"/>
  <c r="DH456" i="3"/>
  <c r="DI456" i="3"/>
  <c r="DF456" i="3"/>
  <c r="DJ456" i="3" s="1"/>
  <c r="DF544" i="3"/>
  <c r="DG544" i="3"/>
  <c r="DJ544" i="3" s="1"/>
  <c r="DH544" i="3"/>
  <c r="DI544" i="3"/>
  <c r="DF574" i="3"/>
  <c r="DG574" i="3"/>
  <c r="DJ574" i="3" s="1"/>
  <c r="DH574" i="3"/>
  <c r="DI574" i="3"/>
  <c r="DF610" i="3"/>
  <c r="DG610" i="3"/>
  <c r="DJ610" i="3" s="1"/>
  <c r="DH610" i="3"/>
  <c r="DI610" i="3"/>
  <c r="DF624" i="3"/>
  <c r="DG624" i="3"/>
  <c r="DJ624" i="3" s="1"/>
  <c r="DH624" i="3"/>
  <c r="DI624" i="3"/>
  <c r="DG472" i="3"/>
  <c r="DH472" i="3"/>
  <c r="DI472" i="3"/>
  <c r="DF472" i="3"/>
  <c r="DJ472" i="3" s="1"/>
  <c r="DG518" i="3"/>
  <c r="DJ518" i="3" s="1"/>
  <c r="DH518" i="3"/>
  <c r="DI518" i="3"/>
  <c r="DF518" i="3"/>
  <c r="DG568" i="3"/>
  <c r="DH568" i="3"/>
  <c r="DI568" i="3"/>
  <c r="DF568" i="3"/>
  <c r="DJ568" i="3" s="1"/>
  <c r="DG701" i="3"/>
  <c r="DH701" i="3"/>
  <c r="DI701" i="3"/>
  <c r="DJ701" i="3" s="1"/>
  <c r="DF701" i="3"/>
  <c r="DF593" i="3"/>
  <c r="DJ593" i="3" s="1"/>
  <c r="DG593" i="3"/>
  <c r="DH593" i="3"/>
  <c r="DI593" i="3"/>
  <c r="DG653" i="3"/>
  <c r="DH653" i="3"/>
  <c r="DF653" i="3"/>
  <c r="DI653" i="3"/>
  <c r="DJ653" i="3" s="1"/>
  <c r="DI673" i="3"/>
  <c r="DF673" i="3"/>
  <c r="DJ673" i="3" s="1"/>
  <c r="DG673" i="3"/>
  <c r="DH673" i="3"/>
  <c r="DI785" i="3"/>
  <c r="DF785" i="3"/>
  <c r="DH785" i="3"/>
  <c r="DG785" i="3"/>
  <c r="DJ785" i="3" s="1"/>
  <c r="DI678" i="3"/>
  <c r="DF678" i="3"/>
  <c r="DG678" i="3"/>
  <c r="DJ678" i="3" s="1"/>
  <c r="DH678" i="3"/>
  <c r="DH715" i="3"/>
  <c r="DI715" i="3"/>
  <c r="DF715" i="3"/>
  <c r="DJ715" i="3" s="1"/>
  <c r="DG715" i="3"/>
  <c r="DI777" i="3"/>
  <c r="DF777" i="3"/>
  <c r="DJ777" i="3" s="1"/>
  <c r="DG777" i="3"/>
  <c r="DH777" i="3"/>
  <c r="DG900" i="3"/>
  <c r="DJ900" i="3" s="1"/>
  <c r="DH900" i="3"/>
  <c r="DI900" i="3"/>
  <c r="DF900" i="3"/>
  <c r="DG938" i="3"/>
  <c r="DJ938" i="3" s="1"/>
  <c r="DH938" i="3"/>
  <c r="DI938" i="3"/>
  <c r="DF938" i="3"/>
  <c r="DH717" i="3"/>
  <c r="DI717" i="3"/>
  <c r="DJ717" i="3" s="1"/>
  <c r="DF717" i="3"/>
  <c r="DG717" i="3"/>
  <c r="DI783" i="3"/>
  <c r="DJ783" i="3" s="1"/>
  <c r="DF783" i="3"/>
  <c r="DG783" i="3"/>
  <c r="DH783" i="3"/>
  <c r="DF860" i="3"/>
  <c r="DG860" i="3"/>
  <c r="DJ860" i="3" s="1"/>
  <c r="DH860" i="3"/>
  <c r="DI860" i="3"/>
  <c r="DF930" i="3"/>
  <c r="DG930" i="3"/>
  <c r="DJ930" i="3" s="1"/>
  <c r="DH930" i="3"/>
  <c r="DI930" i="3"/>
  <c r="DF945" i="3"/>
  <c r="DG945" i="3"/>
  <c r="DJ945" i="3" s="1"/>
  <c r="DH945" i="3"/>
  <c r="DI945" i="3"/>
  <c r="DF700" i="3"/>
  <c r="DJ700" i="3" s="1"/>
  <c r="DG700" i="3"/>
  <c r="DH700" i="3"/>
  <c r="DI700" i="3"/>
  <c r="DI740" i="3"/>
  <c r="DF740" i="3"/>
  <c r="DJ740" i="3" s="1"/>
  <c r="DG740" i="3"/>
  <c r="DH740" i="3"/>
  <c r="DF804" i="3"/>
  <c r="DJ804" i="3" s="1"/>
  <c r="DI804" i="3"/>
  <c r="DG804" i="3"/>
  <c r="DH804" i="3"/>
  <c r="DH875" i="3"/>
  <c r="DI875" i="3"/>
  <c r="DF875" i="3"/>
  <c r="DJ875" i="3" s="1"/>
  <c r="DG875" i="3"/>
  <c r="DF813" i="3"/>
  <c r="DJ813" i="3" s="1"/>
  <c r="DG813" i="3"/>
  <c r="DH813" i="3"/>
  <c r="DI813" i="3"/>
  <c r="DF915" i="3"/>
  <c r="DJ915" i="3" s="1"/>
  <c r="DG915" i="3"/>
  <c r="DH915" i="3"/>
  <c r="DI915" i="3"/>
  <c r="DH898" i="3"/>
  <c r="DI898" i="3"/>
  <c r="DF898" i="3"/>
  <c r="DJ898" i="3" s="1"/>
  <c r="DG898" i="3"/>
  <c r="DH947" i="3"/>
  <c r="DI947" i="3"/>
  <c r="DF947" i="3"/>
  <c r="DJ947" i="3" s="1"/>
  <c r="DG947" i="3"/>
  <c r="DF873" i="3"/>
  <c r="DJ873" i="3" s="1"/>
  <c r="DG873" i="3"/>
  <c r="DH873" i="3"/>
  <c r="DI873" i="3"/>
  <c r="DG952" i="3"/>
  <c r="DJ952" i="3" s="1"/>
  <c r="DH952" i="3"/>
  <c r="DI952" i="3"/>
  <c r="DF952" i="3"/>
  <c r="DI1017" i="3"/>
  <c r="DJ1017" i="3" s="1"/>
  <c r="DF1017" i="3"/>
  <c r="DG1017" i="3"/>
  <c r="DH1017" i="3"/>
  <c r="DI1077" i="3"/>
  <c r="DF1077" i="3"/>
  <c r="DG1077" i="3"/>
  <c r="DJ1077" i="3" s="1"/>
  <c r="DH1077" i="3"/>
  <c r="DF973" i="3"/>
  <c r="DG973" i="3"/>
  <c r="DJ973" i="3" s="1"/>
  <c r="DH973" i="3"/>
  <c r="DI973" i="3"/>
  <c r="DI1082" i="3"/>
  <c r="DF1082" i="3"/>
  <c r="DJ1082" i="3" s="1"/>
  <c r="DG1082" i="3"/>
  <c r="DH1082" i="3"/>
  <c r="DF1144" i="3"/>
  <c r="DJ1144" i="3" s="1"/>
  <c r="DG1144" i="3"/>
  <c r="DH1144" i="3"/>
  <c r="DI1144" i="3"/>
  <c r="DF1014" i="3"/>
  <c r="DG1014" i="3"/>
  <c r="DJ1014" i="3" s="1"/>
  <c r="DH1014" i="3"/>
  <c r="DI1014" i="3"/>
  <c r="DH1127" i="3"/>
  <c r="DI1127" i="3"/>
  <c r="DJ1127" i="3" s="1"/>
  <c r="DF1127" i="3"/>
  <c r="DG1127" i="3"/>
  <c r="DG1443" i="3"/>
  <c r="DH1443" i="3"/>
  <c r="DI1443" i="3"/>
  <c r="DJ1443" i="3" s="1"/>
  <c r="DF1443" i="3"/>
  <c r="DF1057" i="3"/>
  <c r="DG1057" i="3"/>
  <c r="DJ1057" i="3" s="1"/>
  <c r="DH1057" i="3"/>
  <c r="DI1057" i="3"/>
  <c r="DH1097" i="3"/>
  <c r="DI1097" i="3"/>
  <c r="DJ1097" i="3" s="1"/>
  <c r="DF1097" i="3"/>
  <c r="DG1097" i="3"/>
  <c r="DF1137" i="3"/>
  <c r="DG1137" i="3"/>
  <c r="DH1137" i="3"/>
  <c r="DI1137" i="3"/>
  <c r="DJ1137" i="3" s="1"/>
  <c r="DF971" i="3"/>
  <c r="DG971" i="3"/>
  <c r="DH971" i="3"/>
  <c r="DI971" i="3"/>
  <c r="DJ971" i="3" s="1"/>
  <c r="DF1044" i="3"/>
  <c r="DG1044" i="3"/>
  <c r="DJ1044" i="3" s="1"/>
  <c r="DH1044" i="3"/>
  <c r="DI1044" i="3"/>
  <c r="DF1148" i="3"/>
  <c r="DJ1148" i="3" s="1"/>
  <c r="DH1148" i="3"/>
  <c r="DI1148" i="3"/>
  <c r="DG1148" i="3"/>
  <c r="DG1236" i="3"/>
  <c r="DH1236" i="3"/>
  <c r="DI1236" i="3"/>
  <c r="DF1236" i="3"/>
  <c r="DJ1236" i="3" s="1"/>
  <c r="DI1325" i="3"/>
  <c r="DF1325" i="3"/>
  <c r="DJ1325" i="3" s="1"/>
  <c r="DG1325" i="3"/>
  <c r="DH1325" i="3"/>
  <c r="DI1400" i="3"/>
  <c r="DF1400" i="3"/>
  <c r="DJ1400" i="3" s="1"/>
  <c r="DG1400" i="3"/>
  <c r="DH1400" i="3"/>
  <c r="DI1469" i="3"/>
  <c r="DG1469" i="3"/>
  <c r="DJ1469" i="3" s="1"/>
  <c r="DH1469" i="3"/>
  <c r="DF1469" i="3"/>
  <c r="DI1490" i="3"/>
  <c r="DH1490" i="3"/>
  <c r="DF1490" i="3"/>
  <c r="DG1490" i="3"/>
  <c r="DJ1490" i="3" s="1"/>
  <c r="DH42" i="3"/>
  <c r="DI42" i="3"/>
  <c r="DF42" i="3"/>
  <c r="DJ42" i="3" s="1"/>
  <c r="DG42" i="3"/>
  <c r="DG1201" i="3"/>
  <c r="DH1201" i="3"/>
  <c r="DI1201" i="3"/>
  <c r="DJ1201" i="3" s="1"/>
  <c r="DF1201" i="3"/>
  <c r="DI1329" i="3"/>
  <c r="DF1329" i="3"/>
  <c r="DG1329" i="3"/>
  <c r="DJ1329" i="3" s="1"/>
  <c r="DH1329" i="3"/>
  <c r="DI1421" i="3"/>
  <c r="DF1421" i="3"/>
  <c r="DJ1421" i="3" s="1"/>
  <c r="DG1421" i="3"/>
  <c r="DH1421" i="3"/>
  <c r="DG1593" i="3"/>
  <c r="DJ1593" i="3" s="1"/>
  <c r="DH1593" i="3"/>
  <c r="DI1593" i="3"/>
  <c r="DF1593" i="3"/>
  <c r="DF1462" i="3"/>
  <c r="DJ1462" i="3" s="1"/>
  <c r="DH1462" i="3"/>
  <c r="DI1462" i="3"/>
  <c r="DG1462" i="3"/>
  <c r="DF1529" i="3"/>
  <c r="DG1529" i="3"/>
  <c r="DH1529" i="3"/>
  <c r="DI1529" i="3"/>
  <c r="DJ1529" i="3" s="1"/>
  <c r="Q37" i="1"/>
  <c r="AD30" i="1"/>
  <c r="DH72" i="3"/>
  <c r="DI72" i="3"/>
  <c r="DF72" i="3"/>
  <c r="DJ72" i="3" s="1"/>
  <c r="DG72" i="3"/>
  <c r="DI1167" i="3"/>
  <c r="DF1167" i="3"/>
  <c r="DJ1167" i="3" s="1"/>
  <c r="DG1167" i="3"/>
  <c r="DH1167" i="3"/>
  <c r="DG1216" i="3"/>
  <c r="DJ1216" i="3" s="1"/>
  <c r="DH1216" i="3"/>
  <c r="DI1216" i="3"/>
  <c r="DF1216" i="3"/>
  <c r="DH1248" i="3"/>
  <c r="DI1248" i="3"/>
  <c r="DF1248" i="3"/>
  <c r="DG1248" i="3"/>
  <c r="DJ1248" i="3" s="1"/>
  <c r="DI1272" i="3"/>
  <c r="DF1272" i="3"/>
  <c r="DJ1272" i="3" s="1"/>
  <c r="DG1272" i="3"/>
  <c r="DH1272" i="3"/>
  <c r="DI1352" i="3"/>
  <c r="DF1352" i="3"/>
  <c r="DG1352" i="3"/>
  <c r="DJ1352" i="3" s="1"/>
  <c r="DH1352" i="3"/>
  <c r="DV37" i="1"/>
  <c r="P41" i="1"/>
  <c r="EG67" i="1"/>
  <c r="EG30" i="1"/>
  <c r="CY107" i="1"/>
  <c r="X107" i="1" s="1"/>
  <c r="AK192" i="1" s="1"/>
  <c r="CZ107" i="1"/>
  <c r="Y107" i="1" s="1"/>
  <c r="AF192" i="1"/>
  <c r="CY113" i="1"/>
  <c r="X113" i="1" s="1"/>
  <c r="CZ113" i="1"/>
  <c r="Y113" i="1" s="1"/>
  <c r="DF84" i="3"/>
  <c r="DJ84" i="3" s="1"/>
  <c r="DG84" i="3"/>
  <c r="DH84" i="3"/>
  <c r="DI84" i="3"/>
  <c r="DG75" i="3"/>
  <c r="DH75" i="3"/>
  <c r="DI75" i="3"/>
  <c r="DJ75" i="3" s="1"/>
  <c r="DF75" i="3"/>
  <c r="EA30" i="1"/>
  <c r="DN37" i="1"/>
  <c r="GM129" i="1"/>
  <c r="GN129" i="1" s="1"/>
  <c r="AJ103" i="1"/>
  <c r="W192" i="1"/>
  <c r="DF93" i="3"/>
  <c r="DJ93" i="3" s="1"/>
  <c r="DG93" i="3"/>
  <c r="DH93" i="3"/>
  <c r="DI93" i="3"/>
  <c r="DG88" i="3"/>
  <c r="DJ88" i="3" s="1"/>
  <c r="DH88" i="3"/>
  <c r="DI88" i="3"/>
  <c r="DF88" i="3"/>
  <c r="DG142" i="3"/>
  <c r="DH142" i="3"/>
  <c r="DI142" i="3"/>
  <c r="DF142" i="3"/>
  <c r="DJ142" i="3" s="1"/>
  <c r="S164" i="1"/>
  <c r="Q164" i="1"/>
  <c r="S229" i="1"/>
  <c r="Q229" i="1"/>
  <c r="DG267" i="3"/>
  <c r="DH267" i="3"/>
  <c r="DI267" i="3"/>
  <c r="DJ267" i="3" s="1"/>
  <c r="DF267" i="3"/>
  <c r="Q237" i="1"/>
  <c r="S237" i="1"/>
  <c r="DI312" i="3"/>
  <c r="DF312" i="3"/>
  <c r="DG312" i="3"/>
  <c r="DJ312" i="3" s="1"/>
  <c r="DH312" i="3"/>
  <c r="DG1514" i="3"/>
  <c r="DH1514" i="3"/>
  <c r="DI1514" i="3"/>
  <c r="DF1514" i="3"/>
  <c r="DJ1514" i="3" s="1"/>
  <c r="DG1535" i="3"/>
  <c r="DH1535" i="3"/>
  <c r="DI1535" i="3"/>
  <c r="DF1535" i="3"/>
  <c r="DJ1535" i="3" s="1"/>
  <c r="DF1561" i="3"/>
  <c r="DJ1561" i="3" s="1"/>
  <c r="DG1561" i="3"/>
  <c r="DH1561" i="3"/>
  <c r="DI1561" i="3"/>
  <c r="DF1582" i="3"/>
  <c r="DJ1582" i="3" s="1"/>
  <c r="DG1582" i="3"/>
  <c r="DH1582" i="3"/>
  <c r="DI1582" i="3"/>
  <c r="GM34" i="1"/>
  <c r="GN34" i="1" s="1"/>
  <c r="CZ132" i="1"/>
  <c r="Y132" i="1" s="1"/>
  <c r="CY132" i="1"/>
  <c r="X132" i="1" s="1"/>
  <c r="CY136" i="1"/>
  <c r="X136" i="1" s="1"/>
  <c r="CZ136" i="1"/>
  <c r="Y136" i="1" s="1"/>
  <c r="DG109" i="3"/>
  <c r="DH109" i="3"/>
  <c r="DI109" i="3"/>
  <c r="DF109" i="3"/>
  <c r="DJ109" i="3" s="1"/>
  <c r="DH112" i="3"/>
  <c r="DI112" i="3"/>
  <c r="DF112" i="3"/>
  <c r="DJ112" i="3" s="1"/>
  <c r="DG112" i="3"/>
  <c r="DF147" i="3"/>
  <c r="DJ147" i="3" s="1"/>
  <c r="DG147" i="3"/>
  <c r="DH147" i="3"/>
  <c r="DI147" i="3"/>
  <c r="DF220" i="3"/>
  <c r="DG220" i="3"/>
  <c r="DJ220" i="3" s="1"/>
  <c r="DH220" i="3"/>
  <c r="DI220" i="3"/>
  <c r="DI245" i="3"/>
  <c r="DJ245" i="3" s="1"/>
  <c r="DG245" i="3"/>
  <c r="DH245" i="3"/>
  <c r="DF245" i="3"/>
  <c r="EI103" i="1"/>
  <c r="P202" i="1"/>
  <c r="EI494" i="1"/>
  <c r="DH1605" i="3"/>
  <c r="DI1605" i="3"/>
  <c r="DF1605" i="3"/>
  <c r="DJ1605" i="3" s="1"/>
  <c r="DG1605" i="3"/>
  <c r="DI188" i="3"/>
  <c r="DF188" i="3"/>
  <c r="DJ188" i="3" s="1"/>
  <c r="DG188" i="3"/>
  <c r="DH188" i="3"/>
  <c r="DG178" i="3"/>
  <c r="DJ178" i="3" s="1"/>
  <c r="DH178" i="3"/>
  <c r="DI178" i="3"/>
  <c r="DF178" i="3"/>
  <c r="DH185" i="3"/>
  <c r="DI185" i="3"/>
  <c r="DF185" i="3"/>
  <c r="DJ185" i="3" s="1"/>
  <c r="DG185" i="3"/>
  <c r="Q182" i="1"/>
  <c r="S182" i="1"/>
  <c r="EV103" i="1"/>
  <c r="P217" i="1"/>
  <c r="EV494" i="1"/>
  <c r="DI300" i="3"/>
  <c r="DF300" i="3"/>
  <c r="DJ300" i="3" s="1"/>
  <c r="DG300" i="3"/>
  <c r="DH300" i="3"/>
  <c r="DF299" i="3"/>
  <c r="DJ299" i="3" s="1"/>
  <c r="DG299" i="3"/>
  <c r="DH299" i="3"/>
  <c r="DI299" i="3"/>
  <c r="DF1523" i="3"/>
  <c r="DJ1523" i="3" s="1"/>
  <c r="DG1523" i="3"/>
  <c r="DH1523" i="3"/>
  <c r="DI1523" i="3"/>
  <c r="DF1557" i="3"/>
  <c r="DJ1557" i="3" s="1"/>
  <c r="DG1557" i="3"/>
  <c r="DH1557" i="3"/>
  <c r="DI1557" i="3"/>
  <c r="DG1589" i="3"/>
  <c r="DH1589" i="3"/>
  <c r="DI1589" i="3"/>
  <c r="DF1589" i="3"/>
  <c r="DJ1589" i="3" s="1"/>
  <c r="F60" i="1"/>
  <c r="V67" i="1"/>
  <c r="V30" i="1"/>
  <c r="DG195" i="3"/>
  <c r="DH195" i="3"/>
  <c r="DI195" i="3"/>
  <c r="DF195" i="3"/>
  <c r="DJ195" i="3" s="1"/>
  <c r="CJ103" i="1"/>
  <c r="BA192" i="1"/>
  <c r="U154" i="1"/>
  <c r="AU103" i="1"/>
  <c r="F211" i="1"/>
  <c r="AU494" i="1"/>
  <c r="T241" i="1"/>
  <c r="DI420" i="3"/>
  <c r="DF420" i="3"/>
  <c r="DG420" i="3"/>
  <c r="DJ420" i="3" s="1"/>
  <c r="DH420" i="3"/>
  <c r="DI466" i="3"/>
  <c r="DF466" i="3"/>
  <c r="DG466" i="3"/>
  <c r="DJ466" i="3" s="1"/>
  <c r="DH466" i="3"/>
  <c r="DI532" i="3"/>
  <c r="DF532" i="3"/>
  <c r="DG532" i="3"/>
  <c r="DJ532" i="3" s="1"/>
  <c r="DH532" i="3"/>
  <c r="DG647" i="3"/>
  <c r="DH647" i="3"/>
  <c r="DF647" i="3"/>
  <c r="DJ647" i="3" s="1"/>
  <c r="DI647" i="3"/>
  <c r="GM147" i="1"/>
  <c r="GN147" i="1" s="1"/>
  <c r="CP180" i="1"/>
  <c r="O180" i="1" s="1"/>
  <c r="AP103" i="1"/>
  <c r="F201" i="1"/>
  <c r="AP494" i="1"/>
  <c r="DH330" i="3"/>
  <c r="DI330" i="3"/>
  <c r="DF330" i="3"/>
  <c r="DG330" i="3"/>
  <c r="DJ330" i="3" s="1"/>
  <c r="DG396" i="3"/>
  <c r="DH396" i="3"/>
  <c r="DF396" i="3"/>
  <c r="DJ396" i="3" s="1"/>
  <c r="DI396" i="3"/>
  <c r="Q285" i="1"/>
  <c r="S285" i="1"/>
  <c r="DI441" i="3"/>
  <c r="DF441" i="3"/>
  <c r="DJ441" i="3" s="1"/>
  <c r="DG441" i="3"/>
  <c r="DH441" i="3"/>
  <c r="DH435" i="3"/>
  <c r="DI435" i="3"/>
  <c r="DJ435" i="3" s="1"/>
  <c r="DF435" i="3"/>
  <c r="DG435" i="3"/>
  <c r="ET224" i="1"/>
  <c r="P326" i="1"/>
  <c r="DH514" i="3"/>
  <c r="DI514" i="3"/>
  <c r="DF514" i="3"/>
  <c r="DJ514" i="3" s="1"/>
  <c r="DG514" i="3"/>
  <c r="DI554" i="3"/>
  <c r="DF554" i="3"/>
  <c r="DJ554" i="3" s="1"/>
  <c r="DG554" i="3"/>
  <c r="DH554" i="3"/>
  <c r="DH541" i="3"/>
  <c r="DI541" i="3"/>
  <c r="DJ541" i="3" s="1"/>
  <c r="DF541" i="3"/>
  <c r="DG541" i="3"/>
  <c r="DH597" i="3"/>
  <c r="DI597" i="3"/>
  <c r="DJ597" i="3" s="1"/>
  <c r="DF597" i="3"/>
  <c r="DG597" i="3"/>
  <c r="W406" i="1"/>
  <c r="Q406" i="1"/>
  <c r="S406" i="1"/>
  <c r="DI654" i="3"/>
  <c r="DF654" i="3"/>
  <c r="DG654" i="3"/>
  <c r="DJ654" i="3" s="1"/>
  <c r="DH654" i="3"/>
  <c r="DI399" i="3"/>
  <c r="DF399" i="3"/>
  <c r="DG399" i="3"/>
  <c r="DJ399" i="3" s="1"/>
  <c r="DH399" i="3"/>
  <c r="AO224" i="1"/>
  <c r="F317" i="1"/>
  <c r="DI500" i="3"/>
  <c r="DJ500" i="3" s="1"/>
  <c r="DF500" i="3"/>
  <c r="DG500" i="3"/>
  <c r="DH500" i="3"/>
  <c r="AI103" i="1"/>
  <c r="V192" i="1"/>
  <c r="GX154" i="1"/>
  <c r="GM226" i="1"/>
  <c r="P237" i="1"/>
  <c r="CP247" i="1"/>
  <c r="O247" i="1" s="1"/>
  <c r="V251" i="1"/>
  <c r="DH349" i="3"/>
  <c r="DI349" i="3"/>
  <c r="DF349" i="3"/>
  <c r="DJ349" i="3" s="1"/>
  <c r="DG349" i="3"/>
  <c r="DF414" i="3"/>
  <c r="DJ414" i="3" s="1"/>
  <c r="DG414" i="3"/>
  <c r="DH414" i="3"/>
  <c r="DI414" i="3"/>
  <c r="S297" i="1"/>
  <c r="Q297" i="1"/>
  <c r="CG224" i="1"/>
  <c r="AX313" i="1"/>
  <c r="CP348" i="1"/>
  <c r="O348" i="1" s="1"/>
  <c r="GM361" i="1"/>
  <c r="GN361" i="1" s="1"/>
  <c r="DH571" i="3"/>
  <c r="DI571" i="3"/>
  <c r="DF571" i="3"/>
  <c r="DG571" i="3"/>
  <c r="DJ571" i="3" s="1"/>
  <c r="S390" i="1"/>
  <c r="Q390" i="1"/>
  <c r="AH224" i="1"/>
  <c r="U313" i="1"/>
  <c r="U297" i="1"/>
  <c r="DG695" i="3"/>
  <c r="DH695" i="3"/>
  <c r="DI695" i="3"/>
  <c r="DF695" i="3"/>
  <c r="DJ695" i="3" s="1"/>
  <c r="S440" i="1"/>
  <c r="P440" i="1"/>
  <c r="Q440" i="1"/>
  <c r="DG738" i="3"/>
  <c r="DJ738" i="3" s="1"/>
  <c r="DH738" i="3"/>
  <c r="DI738" i="3"/>
  <c r="DF738" i="3"/>
  <c r="DG768" i="3"/>
  <c r="DJ768" i="3" s="1"/>
  <c r="DH768" i="3"/>
  <c r="DI768" i="3"/>
  <c r="DF768" i="3"/>
  <c r="CI345" i="1"/>
  <c r="AZ464" i="1"/>
  <c r="EU526" i="1"/>
  <c r="P565" i="1"/>
  <c r="DH827" i="3"/>
  <c r="DI827" i="3"/>
  <c r="DJ827" i="3" s="1"/>
  <c r="DF827" i="3"/>
  <c r="DG827" i="3"/>
  <c r="DH959" i="3"/>
  <c r="DI959" i="3"/>
  <c r="DJ959" i="3" s="1"/>
  <c r="DF959" i="3"/>
  <c r="DG959" i="3"/>
  <c r="DH972" i="3"/>
  <c r="DI972" i="3"/>
  <c r="DF972" i="3"/>
  <c r="DG972" i="3"/>
  <c r="DJ972" i="3" s="1"/>
  <c r="CZ283" i="1"/>
  <c r="Y283" i="1" s="1"/>
  <c r="CY283" i="1"/>
  <c r="X283" i="1" s="1"/>
  <c r="GM283" i="1" s="1"/>
  <c r="GN283" i="1" s="1"/>
  <c r="U285" i="1"/>
  <c r="W297" i="1"/>
  <c r="AP224" i="1"/>
  <c r="F322" i="1"/>
  <c r="DF747" i="3"/>
  <c r="DG747" i="3"/>
  <c r="DJ747" i="3" s="1"/>
  <c r="DH747" i="3"/>
  <c r="DI747" i="3"/>
  <c r="DI854" i="3"/>
  <c r="DF854" i="3"/>
  <c r="DG854" i="3"/>
  <c r="DJ854" i="3" s="1"/>
  <c r="DH854" i="3"/>
  <c r="DI951" i="3"/>
  <c r="DF951" i="3"/>
  <c r="DG951" i="3"/>
  <c r="DJ951" i="3" s="1"/>
  <c r="DH951" i="3"/>
  <c r="DG969" i="3"/>
  <c r="DI969" i="3"/>
  <c r="DF969" i="3"/>
  <c r="DJ969" i="3" s="1"/>
  <c r="DH969" i="3"/>
  <c r="EG646" i="1"/>
  <c r="P683" i="1"/>
  <c r="DG986" i="3"/>
  <c r="DJ986" i="3" s="1"/>
  <c r="DH986" i="3"/>
  <c r="DI986" i="3"/>
  <c r="DF986" i="3"/>
  <c r="DH989" i="3"/>
  <c r="DI989" i="3"/>
  <c r="DF989" i="3"/>
  <c r="DJ989" i="3" s="1"/>
  <c r="DG989" i="3"/>
  <c r="GM399" i="1"/>
  <c r="GN399" i="1" s="1"/>
  <c r="GM411" i="1"/>
  <c r="GN411" i="1" s="1"/>
  <c r="DG683" i="3"/>
  <c r="DH683" i="3"/>
  <c r="DI683" i="3"/>
  <c r="DF683" i="3"/>
  <c r="DJ683" i="3" s="1"/>
  <c r="DG716" i="3"/>
  <c r="DH716" i="3"/>
  <c r="DI716" i="3"/>
  <c r="DF716" i="3"/>
  <c r="DJ716" i="3" s="1"/>
  <c r="DG759" i="3"/>
  <c r="DJ759" i="3" s="1"/>
  <c r="DH759" i="3"/>
  <c r="DI759" i="3"/>
  <c r="DF759" i="3"/>
  <c r="DI864" i="3"/>
  <c r="DF864" i="3"/>
  <c r="DJ864" i="3" s="1"/>
  <c r="DG864" i="3"/>
  <c r="DH864" i="3"/>
  <c r="AD646" i="1"/>
  <c r="Q679" i="1"/>
  <c r="U251" i="1"/>
  <c r="DF665" i="3"/>
  <c r="DG665" i="3"/>
  <c r="DH665" i="3"/>
  <c r="DI665" i="3"/>
  <c r="DJ665" i="3" s="1"/>
  <c r="DF688" i="3"/>
  <c r="DJ688" i="3" s="1"/>
  <c r="DG688" i="3"/>
  <c r="DH688" i="3"/>
  <c r="DI688" i="3"/>
  <c r="DH786" i="3"/>
  <c r="DI786" i="3"/>
  <c r="DG786" i="3"/>
  <c r="DF786" i="3"/>
  <c r="DJ786" i="3" s="1"/>
  <c r="AU345" i="1"/>
  <c r="F483" i="1"/>
  <c r="DH796" i="3"/>
  <c r="DG796" i="3"/>
  <c r="DF796" i="3"/>
  <c r="DJ796" i="3" s="1"/>
  <c r="DI796" i="3"/>
  <c r="DG808" i="3"/>
  <c r="DJ808" i="3" s="1"/>
  <c r="DF808" i="3"/>
  <c r="DH808" i="3"/>
  <c r="DI808" i="3"/>
  <c r="F574" i="1"/>
  <c r="BD526" i="1"/>
  <c r="FY526" i="1"/>
  <c r="EP549" i="1"/>
  <c r="DI906" i="3"/>
  <c r="DF906" i="3"/>
  <c r="DJ906" i="3" s="1"/>
  <c r="DG906" i="3"/>
  <c r="DH906" i="3"/>
  <c r="DF905" i="3"/>
  <c r="DJ905" i="3" s="1"/>
  <c r="DG905" i="3"/>
  <c r="DH905" i="3"/>
  <c r="DI905" i="3"/>
  <c r="CY650" i="1"/>
  <c r="X650" i="1" s="1"/>
  <c r="CZ650" i="1"/>
  <c r="Y650" i="1" s="1"/>
  <c r="AL679" i="1" s="1"/>
  <c r="DI937" i="3"/>
  <c r="DF937" i="3"/>
  <c r="DG937" i="3"/>
  <c r="DJ937" i="3" s="1"/>
  <c r="DH937" i="3"/>
  <c r="F683" i="1"/>
  <c r="AO646" i="1"/>
  <c r="AO774" i="1"/>
  <c r="DI1008" i="3"/>
  <c r="DF1008" i="3"/>
  <c r="DJ1008" i="3" s="1"/>
  <c r="DG1008" i="3"/>
  <c r="DH1008" i="3"/>
  <c r="DH1009" i="3"/>
  <c r="DI1009" i="3"/>
  <c r="DF1009" i="3"/>
  <c r="DJ1009" i="3" s="1"/>
  <c r="DG1009" i="3"/>
  <c r="W420" i="1"/>
  <c r="DL549" i="1"/>
  <c r="DY526" i="1"/>
  <c r="P624" i="1"/>
  <c r="EI585" i="1"/>
  <c r="EI774" i="1"/>
  <c r="R606" i="1"/>
  <c r="GK606" i="1" s="1"/>
  <c r="GA585" i="1"/>
  <c r="ER614" i="1"/>
  <c r="GM649" i="1"/>
  <c r="CP713" i="1"/>
  <c r="O713" i="1" s="1"/>
  <c r="AC744" i="1"/>
  <c r="DG1032" i="3"/>
  <c r="DH1032" i="3"/>
  <c r="DI1032" i="3"/>
  <c r="DJ1032" i="3" s="1"/>
  <c r="DF1032" i="3"/>
  <c r="AU711" i="1"/>
  <c r="F763" i="1"/>
  <c r="DG1092" i="3"/>
  <c r="DH1092" i="3"/>
  <c r="DI1092" i="3"/>
  <c r="DF1092" i="3"/>
  <c r="DJ1092" i="3" s="1"/>
  <c r="DG1078" i="3"/>
  <c r="DJ1078" i="3" s="1"/>
  <c r="DH1078" i="3"/>
  <c r="DI1078" i="3"/>
  <c r="DF1078" i="3"/>
  <c r="DH1091" i="3"/>
  <c r="DI1091" i="3"/>
  <c r="DF1091" i="3"/>
  <c r="DJ1091" i="3" s="1"/>
  <c r="DG1091" i="3"/>
  <c r="DG1111" i="3"/>
  <c r="DJ1111" i="3" s="1"/>
  <c r="DH1111" i="3"/>
  <c r="DI1111" i="3"/>
  <c r="DF1111" i="3"/>
  <c r="EM810" i="1"/>
  <c r="P848" i="1"/>
  <c r="EM961" i="1"/>
  <c r="DI1213" i="3"/>
  <c r="DF1213" i="3"/>
  <c r="DG1213" i="3"/>
  <c r="DJ1213" i="3" s="1"/>
  <c r="DH1213" i="3"/>
  <c r="DF1258" i="3"/>
  <c r="DJ1258" i="3" s="1"/>
  <c r="DG1258" i="3"/>
  <c r="DH1258" i="3"/>
  <c r="DI1258" i="3"/>
  <c r="DF1245" i="3"/>
  <c r="DG1245" i="3"/>
  <c r="DJ1245" i="3" s="1"/>
  <c r="DH1245" i="3"/>
  <c r="DI1245" i="3"/>
  <c r="DG1253" i="3"/>
  <c r="DH1253" i="3"/>
  <c r="DI1253" i="3"/>
  <c r="DF1253" i="3"/>
  <c r="DJ1253" i="3" s="1"/>
  <c r="DH1252" i="3"/>
  <c r="DI1252" i="3"/>
  <c r="DF1252" i="3"/>
  <c r="DJ1252" i="3" s="1"/>
  <c r="DG1252" i="3"/>
  <c r="DF1278" i="3"/>
  <c r="DG1278" i="3"/>
  <c r="DJ1278" i="3" s="1"/>
  <c r="DH1278" i="3"/>
  <c r="DI1278" i="3"/>
  <c r="EA526" i="1"/>
  <c r="DN549" i="1"/>
  <c r="AT526" i="1"/>
  <c r="F567" i="1"/>
  <c r="AU679" i="1"/>
  <c r="CD646" i="1"/>
  <c r="GB744" i="1"/>
  <c r="CY725" i="1"/>
  <c r="X725" i="1" s="1"/>
  <c r="CZ725" i="1"/>
  <c r="Y725" i="1" s="1"/>
  <c r="CY820" i="1"/>
  <c r="X820" i="1" s="1"/>
  <c r="GM820" i="1" s="1"/>
  <c r="GN820" i="1" s="1"/>
  <c r="CZ820" i="1"/>
  <c r="Y820" i="1" s="1"/>
  <c r="DH1122" i="3"/>
  <c r="DI1122" i="3"/>
  <c r="DF1122" i="3"/>
  <c r="DG1122" i="3"/>
  <c r="DJ1122" i="3" s="1"/>
  <c r="AX829" i="1"/>
  <c r="CG810" i="1"/>
  <c r="DI1145" i="3"/>
  <c r="DG1145" i="3"/>
  <c r="DH1145" i="3"/>
  <c r="DF1145" i="3"/>
  <c r="DJ1145" i="3" s="1"/>
  <c r="DH1142" i="3"/>
  <c r="DI1142" i="3"/>
  <c r="DF1142" i="3"/>
  <c r="DG1142" i="3"/>
  <c r="DJ1142" i="3" s="1"/>
  <c r="CY922" i="1"/>
  <c r="X922" i="1" s="1"/>
  <c r="CZ922" i="1"/>
  <c r="Y922" i="1" s="1"/>
  <c r="DG1289" i="3"/>
  <c r="DJ1289" i="3" s="1"/>
  <c r="DH1289" i="3"/>
  <c r="DI1289" i="3"/>
  <c r="DF1289" i="3"/>
  <c r="DG1319" i="3"/>
  <c r="DH1319" i="3"/>
  <c r="DI1319" i="3"/>
  <c r="DF1319" i="3"/>
  <c r="DJ1319" i="3" s="1"/>
  <c r="DH1314" i="3"/>
  <c r="DI1314" i="3"/>
  <c r="DF1314" i="3"/>
  <c r="DJ1314" i="3" s="1"/>
  <c r="DG1314" i="3"/>
  <c r="DF1399" i="3"/>
  <c r="DJ1399" i="3" s="1"/>
  <c r="DG1399" i="3"/>
  <c r="DH1399" i="3"/>
  <c r="DI1399" i="3"/>
  <c r="DG1395" i="3"/>
  <c r="DJ1395" i="3" s="1"/>
  <c r="DH1395" i="3"/>
  <c r="DI1395" i="3"/>
  <c r="DF1395" i="3"/>
  <c r="DH1464" i="3"/>
  <c r="DF1464" i="3"/>
  <c r="DJ1464" i="3" s="1"/>
  <c r="DG1464" i="3"/>
  <c r="DI1464" i="3"/>
  <c r="DH1493" i="3"/>
  <c r="DG1493" i="3"/>
  <c r="DI1493" i="3"/>
  <c r="DF1493" i="3"/>
  <c r="DJ1493" i="3" s="1"/>
  <c r="W426" i="1"/>
  <c r="BA549" i="1"/>
  <c r="CJ526" i="1"/>
  <c r="P632" i="1"/>
  <c r="EL585" i="1"/>
  <c r="EL774" i="1"/>
  <c r="AK679" i="1"/>
  <c r="CY665" i="1"/>
  <c r="X665" i="1" s="1"/>
  <c r="CZ665" i="1"/>
  <c r="Y665" i="1" s="1"/>
  <c r="EB711" i="1"/>
  <c r="DO744" i="1"/>
  <c r="CZ732" i="1"/>
  <c r="Y732" i="1" s="1"/>
  <c r="CY732" i="1"/>
  <c r="X732" i="1" s="1"/>
  <c r="EM711" i="1"/>
  <c r="P763" i="1"/>
  <c r="F848" i="1"/>
  <c r="AU810" i="1"/>
  <c r="AU961" i="1"/>
  <c r="P896" i="1"/>
  <c r="EU861" i="1"/>
  <c r="CZ923" i="1"/>
  <c r="Y923" i="1" s="1"/>
  <c r="CY923" i="1"/>
  <c r="X923" i="1" s="1"/>
  <c r="DF1344" i="3"/>
  <c r="DJ1344" i="3" s="1"/>
  <c r="DG1344" i="3"/>
  <c r="DH1344" i="3"/>
  <c r="DI1344" i="3"/>
  <c r="DG1343" i="3"/>
  <c r="DH1343" i="3"/>
  <c r="DI1343" i="3"/>
  <c r="DF1343" i="3"/>
  <c r="DJ1343" i="3" s="1"/>
  <c r="DH1342" i="3"/>
  <c r="DI1342" i="3"/>
  <c r="DF1342" i="3"/>
  <c r="DJ1342" i="3" s="1"/>
  <c r="DG1342" i="3"/>
  <c r="DF1417" i="3"/>
  <c r="DG1417" i="3"/>
  <c r="DJ1417" i="3" s="1"/>
  <c r="DH1417" i="3"/>
  <c r="DI1417" i="3"/>
  <c r="DG1427" i="3"/>
  <c r="DH1427" i="3"/>
  <c r="DI1427" i="3"/>
  <c r="DF1427" i="3"/>
  <c r="DJ1427" i="3" s="1"/>
  <c r="AF526" i="1"/>
  <c r="S549" i="1"/>
  <c r="CY604" i="1"/>
  <c r="X604" i="1" s="1"/>
  <c r="CZ604" i="1"/>
  <c r="Y604" i="1" s="1"/>
  <c r="DG1020" i="3"/>
  <c r="DJ1020" i="3" s="1"/>
  <c r="DH1020" i="3"/>
  <c r="DI1020" i="3"/>
  <c r="DF1020" i="3"/>
  <c r="GM729" i="1"/>
  <c r="GN729" i="1" s="1"/>
  <c r="DH1046" i="3"/>
  <c r="DI1046" i="3"/>
  <c r="DF1046" i="3"/>
  <c r="DJ1046" i="3" s="1"/>
  <c r="DG1046" i="3"/>
  <c r="DG1067" i="3"/>
  <c r="DH1067" i="3"/>
  <c r="DI1067" i="3"/>
  <c r="DF1067" i="3"/>
  <c r="DJ1067" i="3" s="1"/>
  <c r="DI1103" i="3"/>
  <c r="DF1103" i="3"/>
  <c r="DJ1103" i="3" s="1"/>
  <c r="DG1103" i="3"/>
  <c r="DH1103" i="3"/>
  <c r="GM867" i="1"/>
  <c r="GN867" i="1" s="1"/>
  <c r="CG861" i="1"/>
  <c r="AX880" i="1"/>
  <c r="DF1241" i="3"/>
  <c r="DJ1241" i="3" s="1"/>
  <c r="DG1241" i="3"/>
  <c r="DH1241" i="3"/>
  <c r="DI1241" i="3"/>
  <c r="GM925" i="1"/>
  <c r="GN925" i="1" s="1"/>
  <c r="Q1009" i="1"/>
  <c r="S1009" i="1"/>
  <c r="DF1357" i="3"/>
  <c r="DJ1357" i="3" s="1"/>
  <c r="DG1357" i="3"/>
  <c r="DH1357" i="3"/>
  <c r="DI1357" i="3"/>
  <c r="DH1359" i="3"/>
  <c r="DI1359" i="3"/>
  <c r="DF1359" i="3"/>
  <c r="DJ1359" i="3" s="1"/>
  <c r="DG1359" i="3"/>
  <c r="Q1034" i="1"/>
  <c r="S1034" i="1"/>
  <c r="AH861" i="1"/>
  <c r="U880" i="1"/>
  <c r="DF1439" i="3"/>
  <c r="DG1439" i="3"/>
  <c r="DH1439" i="3"/>
  <c r="DI1439" i="3"/>
  <c r="DJ1439" i="3" s="1"/>
  <c r="EL912" i="1"/>
  <c r="P949" i="1"/>
  <c r="CP922" i="1"/>
  <c r="O922" i="1" s="1"/>
  <c r="GM922" i="1" s="1"/>
  <c r="GN922" i="1" s="1"/>
  <c r="CY1013" i="1"/>
  <c r="X1013" i="1" s="1"/>
  <c r="CZ1013" i="1"/>
  <c r="Y1013" i="1" s="1"/>
  <c r="DI1549" i="3"/>
  <c r="DF1549" i="3"/>
  <c r="DJ1549" i="3" s="1"/>
  <c r="DG1549" i="3"/>
  <c r="DH1549" i="3"/>
  <c r="CZ742" i="1"/>
  <c r="Y742" i="1" s="1"/>
  <c r="CY742" i="1"/>
  <c r="X742" i="1" s="1"/>
  <c r="DU880" i="1"/>
  <c r="CZ1063" i="1"/>
  <c r="Y1063" i="1" s="1"/>
  <c r="CY1063" i="1"/>
  <c r="X1063" i="1" s="1"/>
  <c r="DH1509" i="3"/>
  <c r="DI1509" i="3"/>
  <c r="DF1509" i="3"/>
  <c r="DG1509" i="3"/>
  <c r="DJ1509" i="3" s="1"/>
  <c r="DI1570" i="3"/>
  <c r="DF1570" i="3"/>
  <c r="DJ1570" i="3" s="1"/>
  <c r="DG1570" i="3"/>
  <c r="DH1570" i="3"/>
  <c r="DH1551" i="3"/>
  <c r="DI1551" i="3"/>
  <c r="DF1551" i="3"/>
  <c r="DG1551" i="3"/>
  <c r="DJ1551" i="3" s="1"/>
  <c r="DG1485" i="3"/>
  <c r="DF1485" i="3"/>
  <c r="DJ1485" i="3" s="1"/>
  <c r="DH1485" i="3"/>
  <c r="DI1485" i="3"/>
  <c r="AP711" i="1"/>
  <c r="F753" i="1"/>
  <c r="GM824" i="1"/>
  <c r="GN824" i="1" s="1"/>
  <c r="CZ878" i="1"/>
  <c r="Y878" i="1" s="1"/>
  <c r="CY878" i="1"/>
  <c r="X878" i="1" s="1"/>
  <c r="GM878" i="1" s="1"/>
  <c r="GN878" i="1" s="1"/>
  <c r="AG997" i="1"/>
  <c r="T1096" i="1"/>
  <c r="EI997" i="1"/>
  <c r="P1106" i="1"/>
  <c r="EI1126" i="1"/>
  <c r="DF38" i="3"/>
  <c r="DJ38" i="3" s="1"/>
  <c r="DH38" i="3"/>
  <c r="DI38" i="3"/>
  <c r="DG38" i="3"/>
  <c r="DF65" i="3"/>
  <c r="DG65" i="3"/>
  <c r="DJ65" i="3" s="1"/>
  <c r="DH65" i="3"/>
  <c r="DI65" i="3"/>
  <c r="DH40" i="3"/>
  <c r="DF40" i="3"/>
  <c r="DJ40" i="3" s="1"/>
  <c r="DG40" i="3"/>
  <c r="DI40" i="3"/>
  <c r="DG102" i="3"/>
  <c r="DH102" i="3"/>
  <c r="DI102" i="3"/>
  <c r="DJ102" i="3" s="1"/>
  <c r="DF102" i="3"/>
  <c r="DI51" i="3"/>
  <c r="DF51" i="3"/>
  <c r="DG51" i="3"/>
  <c r="DJ51" i="3" s="1"/>
  <c r="DH51" i="3"/>
  <c r="DF128" i="3"/>
  <c r="DG128" i="3"/>
  <c r="DH128" i="3"/>
  <c r="DI128" i="3"/>
  <c r="DJ128" i="3" s="1"/>
  <c r="DH131" i="3"/>
  <c r="DI131" i="3"/>
  <c r="DF131" i="3"/>
  <c r="DG131" i="3"/>
  <c r="DJ131" i="3" s="1"/>
  <c r="DI177" i="3"/>
  <c r="DF177" i="3"/>
  <c r="DG177" i="3"/>
  <c r="DJ177" i="3" s="1"/>
  <c r="DH177" i="3"/>
  <c r="DH169" i="3"/>
  <c r="DI169" i="3"/>
  <c r="DF169" i="3"/>
  <c r="DG169" i="3"/>
  <c r="DJ169" i="3" s="1"/>
  <c r="DF179" i="3"/>
  <c r="DJ179" i="3" s="1"/>
  <c r="DG179" i="3"/>
  <c r="DH179" i="3"/>
  <c r="DI179" i="3"/>
  <c r="DH244" i="3"/>
  <c r="DF244" i="3"/>
  <c r="DJ244" i="3" s="1"/>
  <c r="DG244" i="3"/>
  <c r="DI244" i="3"/>
  <c r="DG292" i="3"/>
  <c r="DJ292" i="3" s="1"/>
  <c r="DH292" i="3"/>
  <c r="DI292" i="3"/>
  <c r="DF292" i="3"/>
  <c r="DH221" i="3"/>
  <c r="DI221" i="3"/>
  <c r="DF221" i="3"/>
  <c r="DG221" i="3"/>
  <c r="DJ221" i="3" s="1"/>
  <c r="DF301" i="3"/>
  <c r="DG301" i="3"/>
  <c r="DH301" i="3"/>
  <c r="DI301" i="3"/>
  <c r="DJ301" i="3" s="1"/>
  <c r="DG265" i="3"/>
  <c r="DH265" i="3"/>
  <c r="DI265" i="3"/>
  <c r="DF265" i="3"/>
  <c r="DJ265" i="3" s="1"/>
  <c r="DF340" i="3"/>
  <c r="DG340" i="3"/>
  <c r="DJ340" i="3" s="1"/>
  <c r="DH340" i="3"/>
  <c r="DI340" i="3"/>
  <c r="DF266" i="3"/>
  <c r="DJ266" i="3" s="1"/>
  <c r="DG266" i="3"/>
  <c r="DH266" i="3"/>
  <c r="DI266" i="3"/>
  <c r="DI324" i="3"/>
  <c r="DF324" i="3"/>
  <c r="DJ324" i="3" s="1"/>
  <c r="DG324" i="3"/>
  <c r="DH324" i="3"/>
  <c r="DF363" i="3"/>
  <c r="DJ363" i="3" s="1"/>
  <c r="DG363" i="3"/>
  <c r="DH363" i="3"/>
  <c r="DI363" i="3"/>
  <c r="DG362" i="3"/>
  <c r="DH362" i="3"/>
  <c r="DI362" i="3"/>
  <c r="DF362" i="3"/>
  <c r="DJ362" i="3" s="1"/>
  <c r="DF438" i="3"/>
  <c r="DG438" i="3"/>
  <c r="DJ438" i="3" s="1"/>
  <c r="DH438" i="3"/>
  <c r="DI438" i="3"/>
  <c r="DG465" i="3"/>
  <c r="DJ465" i="3" s="1"/>
  <c r="DH465" i="3"/>
  <c r="DI465" i="3"/>
  <c r="DF465" i="3"/>
  <c r="DH1" i="3"/>
  <c r="DI1" i="3"/>
  <c r="DJ1" i="3" s="1"/>
  <c r="DF1" i="3"/>
  <c r="DG1" i="3"/>
  <c r="DH22" i="3"/>
  <c r="DF22" i="3"/>
  <c r="DG22" i="3"/>
  <c r="DI22" i="3"/>
  <c r="DJ22" i="3" s="1"/>
  <c r="DF67" i="3"/>
  <c r="DG67" i="3"/>
  <c r="DJ67" i="3" s="1"/>
  <c r="DH67" i="3"/>
  <c r="DI67" i="3"/>
  <c r="DH16" i="3"/>
  <c r="DI16" i="3"/>
  <c r="DJ16" i="3" s="1"/>
  <c r="DF16" i="3"/>
  <c r="DG16" i="3"/>
  <c r="DF31" i="3"/>
  <c r="DH31" i="3"/>
  <c r="DI31" i="3"/>
  <c r="DJ31" i="3" s="1"/>
  <c r="DG31" i="3"/>
  <c r="DI47" i="3"/>
  <c r="DJ47" i="3" s="1"/>
  <c r="DF47" i="3"/>
  <c r="DG47" i="3"/>
  <c r="DH47" i="3"/>
  <c r="DF61" i="3"/>
  <c r="DJ61" i="3" s="1"/>
  <c r="DG61" i="3"/>
  <c r="DH61" i="3"/>
  <c r="DI61" i="3"/>
  <c r="DI49" i="3"/>
  <c r="DF49" i="3"/>
  <c r="DG49" i="3"/>
  <c r="DJ49" i="3" s="1"/>
  <c r="DH49" i="3"/>
  <c r="DG56" i="3"/>
  <c r="DH56" i="3"/>
  <c r="DI56" i="3"/>
  <c r="DF56" i="3"/>
  <c r="DJ56" i="3" s="1"/>
  <c r="DH79" i="3"/>
  <c r="DI79" i="3"/>
  <c r="DF79" i="3"/>
  <c r="DG79" i="3"/>
  <c r="DJ79" i="3" s="1"/>
  <c r="DI111" i="3"/>
  <c r="DF111" i="3"/>
  <c r="DJ111" i="3" s="1"/>
  <c r="DG111" i="3"/>
  <c r="DH111" i="3"/>
  <c r="DG83" i="3"/>
  <c r="DH83" i="3"/>
  <c r="DI83" i="3"/>
  <c r="DF83" i="3"/>
  <c r="DJ83" i="3" s="1"/>
  <c r="DI119" i="3"/>
  <c r="DG119" i="3"/>
  <c r="DJ119" i="3" s="1"/>
  <c r="DH119" i="3"/>
  <c r="DF119" i="3"/>
  <c r="DF149" i="3"/>
  <c r="DG149" i="3"/>
  <c r="DH149" i="3"/>
  <c r="DI149" i="3"/>
  <c r="DJ149" i="3" s="1"/>
  <c r="DF114" i="3"/>
  <c r="DJ114" i="3" s="1"/>
  <c r="DG114" i="3"/>
  <c r="DH114" i="3"/>
  <c r="DI114" i="3"/>
  <c r="DH137" i="3"/>
  <c r="DI137" i="3"/>
  <c r="DF137" i="3"/>
  <c r="DJ137" i="3" s="1"/>
  <c r="DG137" i="3"/>
  <c r="DH153" i="3"/>
  <c r="DI153" i="3"/>
  <c r="DF153" i="3"/>
  <c r="DJ153" i="3" s="1"/>
  <c r="DG153" i="3"/>
  <c r="DH141" i="3"/>
  <c r="DI141" i="3"/>
  <c r="DF141" i="3"/>
  <c r="DG141" i="3"/>
  <c r="DJ141" i="3" s="1"/>
  <c r="DG158" i="3"/>
  <c r="DJ158" i="3" s="1"/>
  <c r="DH158" i="3"/>
  <c r="DF158" i="3"/>
  <c r="DI158" i="3"/>
  <c r="DI201" i="3"/>
  <c r="DF201" i="3"/>
  <c r="DJ201" i="3" s="1"/>
  <c r="DG201" i="3"/>
  <c r="DH201" i="3"/>
  <c r="DI184" i="3"/>
  <c r="DF184" i="3"/>
  <c r="DJ184" i="3" s="1"/>
  <c r="DG184" i="3"/>
  <c r="DH184" i="3"/>
  <c r="DI227" i="3"/>
  <c r="DF227" i="3"/>
  <c r="DJ227" i="3" s="1"/>
  <c r="DG227" i="3"/>
  <c r="DH227" i="3"/>
  <c r="DG271" i="3"/>
  <c r="DJ271" i="3" s="1"/>
  <c r="DH271" i="3"/>
  <c r="DI271" i="3"/>
  <c r="DF271" i="3"/>
  <c r="DG294" i="3"/>
  <c r="DJ294" i="3" s="1"/>
  <c r="DH294" i="3"/>
  <c r="DI294" i="3"/>
  <c r="DF294" i="3"/>
  <c r="DF226" i="3"/>
  <c r="DJ226" i="3" s="1"/>
  <c r="DG226" i="3"/>
  <c r="DH226" i="3"/>
  <c r="DI226" i="3"/>
  <c r="DF263" i="3"/>
  <c r="DG263" i="3"/>
  <c r="DH263" i="3"/>
  <c r="DI263" i="3"/>
  <c r="DJ263" i="3" s="1"/>
  <c r="DF303" i="3"/>
  <c r="DG303" i="3"/>
  <c r="DJ303" i="3" s="1"/>
  <c r="DH303" i="3"/>
  <c r="DI303" i="3"/>
  <c r="DF183" i="3"/>
  <c r="DJ183" i="3" s="1"/>
  <c r="DG183" i="3"/>
  <c r="DH183" i="3"/>
  <c r="DI183" i="3"/>
  <c r="DH228" i="3"/>
  <c r="DI228" i="3"/>
  <c r="DF228" i="3"/>
  <c r="DJ228" i="3" s="1"/>
  <c r="DG228" i="3"/>
  <c r="DH236" i="3"/>
  <c r="DF236" i="3"/>
  <c r="DG236" i="3"/>
  <c r="DJ236" i="3" s="1"/>
  <c r="DI236" i="3"/>
  <c r="DG273" i="3"/>
  <c r="DH273" i="3"/>
  <c r="DI273" i="3"/>
  <c r="DJ273" i="3" s="1"/>
  <c r="DF273" i="3"/>
  <c r="DG298" i="3"/>
  <c r="DH298" i="3"/>
  <c r="DI298" i="3"/>
  <c r="DF298" i="3"/>
  <c r="DJ298" i="3" s="1"/>
  <c r="DH250" i="3"/>
  <c r="DI250" i="3"/>
  <c r="DF250" i="3"/>
  <c r="DJ250" i="3" s="1"/>
  <c r="DG250" i="3"/>
  <c r="DF342" i="3"/>
  <c r="DG342" i="3"/>
  <c r="DJ342" i="3" s="1"/>
  <c r="DH342" i="3"/>
  <c r="DI342" i="3"/>
  <c r="DF359" i="3"/>
  <c r="DG359" i="3"/>
  <c r="DJ359" i="3" s="1"/>
  <c r="DH359" i="3"/>
  <c r="DI359" i="3"/>
  <c r="DF351" i="3"/>
  <c r="DJ351" i="3" s="1"/>
  <c r="DG351" i="3"/>
  <c r="DH351" i="3"/>
  <c r="DI351" i="3"/>
  <c r="DF383" i="3"/>
  <c r="DJ383" i="3" s="1"/>
  <c r="DG383" i="3"/>
  <c r="DH383" i="3"/>
  <c r="DI383" i="3"/>
  <c r="DH400" i="3"/>
  <c r="DF400" i="3"/>
  <c r="DG400" i="3"/>
  <c r="DJ400" i="3" s="1"/>
  <c r="DI400" i="3"/>
  <c r="DG423" i="3"/>
  <c r="DJ423" i="3" s="1"/>
  <c r="DH423" i="3"/>
  <c r="DI423" i="3"/>
  <c r="DF423" i="3"/>
  <c r="DF347" i="3"/>
  <c r="DJ347" i="3" s="1"/>
  <c r="DG347" i="3"/>
  <c r="DH347" i="3"/>
  <c r="DI347" i="3"/>
  <c r="DI390" i="3"/>
  <c r="DF390" i="3"/>
  <c r="DJ390" i="3" s="1"/>
  <c r="DG390" i="3"/>
  <c r="DH390" i="3"/>
  <c r="DF440" i="3"/>
  <c r="DG440" i="3"/>
  <c r="DJ440" i="3" s="1"/>
  <c r="DH440" i="3"/>
  <c r="DI440" i="3"/>
  <c r="DF475" i="3"/>
  <c r="DG475" i="3"/>
  <c r="DH475" i="3"/>
  <c r="DI475" i="3"/>
  <c r="DJ475" i="3" s="1"/>
  <c r="DF327" i="3"/>
  <c r="DG327" i="3"/>
  <c r="DJ327" i="3" s="1"/>
  <c r="DH327" i="3"/>
  <c r="DI327" i="3"/>
  <c r="DH391" i="3"/>
  <c r="DI391" i="3"/>
  <c r="DF391" i="3"/>
  <c r="DJ391" i="3" s="1"/>
  <c r="DG391" i="3"/>
  <c r="DH404" i="3"/>
  <c r="DI404" i="3"/>
  <c r="DF404" i="3"/>
  <c r="DG404" i="3"/>
  <c r="DJ404" i="3" s="1"/>
  <c r="DI432" i="3"/>
  <c r="DF432" i="3"/>
  <c r="DJ432" i="3" s="1"/>
  <c r="DG432" i="3"/>
  <c r="DH432" i="3"/>
  <c r="DG497" i="3"/>
  <c r="DH497" i="3"/>
  <c r="DF497" i="3"/>
  <c r="DI497" i="3"/>
  <c r="DJ497" i="3" s="1"/>
  <c r="DH406" i="3"/>
  <c r="DI406" i="3"/>
  <c r="DF406" i="3"/>
  <c r="DG406" i="3"/>
  <c r="DJ406" i="3" s="1"/>
  <c r="DG468" i="3"/>
  <c r="DH468" i="3"/>
  <c r="DI468" i="3"/>
  <c r="DF468" i="3"/>
  <c r="DJ468" i="3" s="1"/>
  <c r="DH499" i="3"/>
  <c r="DI499" i="3"/>
  <c r="DF499" i="3"/>
  <c r="DJ499" i="3" s="1"/>
  <c r="DG499" i="3"/>
  <c r="DI402" i="3"/>
  <c r="DF402" i="3"/>
  <c r="DJ402" i="3" s="1"/>
  <c r="DG402" i="3"/>
  <c r="DH402" i="3"/>
  <c r="DH488" i="3"/>
  <c r="DI488" i="3"/>
  <c r="DF488" i="3"/>
  <c r="DJ488" i="3" s="1"/>
  <c r="DG488" i="3"/>
  <c r="DF506" i="3"/>
  <c r="DG506" i="3"/>
  <c r="DH506" i="3"/>
  <c r="DI506" i="3"/>
  <c r="DJ506" i="3" s="1"/>
  <c r="DF523" i="3"/>
  <c r="DG523" i="3"/>
  <c r="DJ523" i="3" s="1"/>
  <c r="DH523" i="3"/>
  <c r="DI523" i="3"/>
  <c r="DF555" i="3"/>
  <c r="DG555" i="3"/>
  <c r="DH555" i="3"/>
  <c r="DI555" i="3"/>
  <c r="DJ555" i="3" s="1"/>
  <c r="DF570" i="3"/>
  <c r="DG570" i="3"/>
  <c r="DJ570" i="3" s="1"/>
  <c r="DH570" i="3"/>
  <c r="DI570" i="3"/>
  <c r="DF585" i="3"/>
  <c r="DG585" i="3"/>
  <c r="DJ585" i="3" s="1"/>
  <c r="DH585" i="3"/>
  <c r="DI585" i="3"/>
  <c r="DF603" i="3"/>
  <c r="DG603" i="3"/>
  <c r="DH603" i="3"/>
  <c r="DI603" i="3"/>
  <c r="DJ603" i="3" s="1"/>
  <c r="DI415" i="3"/>
  <c r="DF415" i="3"/>
  <c r="DJ415" i="3" s="1"/>
  <c r="DG415" i="3"/>
  <c r="DH415" i="3"/>
  <c r="DG480" i="3"/>
  <c r="DH480" i="3"/>
  <c r="DI480" i="3"/>
  <c r="DF480" i="3"/>
  <c r="DJ480" i="3" s="1"/>
  <c r="DG533" i="3"/>
  <c r="DJ533" i="3" s="1"/>
  <c r="DH533" i="3"/>
  <c r="DI533" i="3"/>
  <c r="DF533" i="3"/>
  <c r="DG552" i="3"/>
  <c r="DH552" i="3"/>
  <c r="DI552" i="3"/>
  <c r="DF552" i="3"/>
  <c r="DJ552" i="3" s="1"/>
  <c r="DF581" i="3"/>
  <c r="DJ581" i="3" s="1"/>
  <c r="DG581" i="3"/>
  <c r="DH581" i="3"/>
  <c r="DI581" i="3"/>
  <c r="DH646" i="3"/>
  <c r="DI646" i="3"/>
  <c r="DF646" i="3"/>
  <c r="DJ646" i="3" s="1"/>
  <c r="DG646" i="3"/>
  <c r="DH642" i="3"/>
  <c r="DI642" i="3"/>
  <c r="DG642" i="3"/>
  <c r="DJ642" i="3" s="1"/>
  <c r="DF642" i="3"/>
  <c r="DG773" i="3"/>
  <c r="DH773" i="3"/>
  <c r="DI773" i="3"/>
  <c r="DJ773" i="3" s="1"/>
  <c r="DF773" i="3"/>
  <c r="DG580" i="3"/>
  <c r="DH580" i="3"/>
  <c r="DI580" i="3"/>
  <c r="DF580" i="3"/>
  <c r="DJ580" i="3" s="1"/>
  <c r="DF601" i="3"/>
  <c r="DJ601" i="3" s="1"/>
  <c r="DG601" i="3"/>
  <c r="DH601" i="3"/>
  <c r="DI601" i="3"/>
  <c r="DG634" i="3"/>
  <c r="DH634" i="3"/>
  <c r="DI634" i="3"/>
  <c r="DF634" i="3"/>
  <c r="DJ634" i="3" s="1"/>
  <c r="DG531" i="3"/>
  <c r="DH531" i="3"/>
  <c r="DI531" i="3"/>
  <c r="DJ531" i="3" s="1"/>
  <c r="DF531" i="3"/>
  <c r="DG655" i="3"/>
  <c r="DJ655" i="3" s="1"/>
  <c r="DH655" i="3"/>
  <c r="DF655" i="3"/>
  <c r="DI655" i="3"/>
  <c r="DF713" i="3"/>
  <c r="DJ713" i="3" s="1"/>
  <c r="DG713" i="3"/>
  <c r="DH713" i="3"/>
  <c r="DI713" i="3"/>
  <c r="DI753" i="3"/>
  <c r="DF753" i="3"/>
  <c r="DJ753" i="3" s="1"/>
  <c r="DG753" i="3"/>
  <c r="DH753" i="3"/>
  <c r="DI789" i="3"/>
  <c r="DH789" i="3"/>
  <c r="DF789" i="3"/>
  <c r="DG789" i="3"/>
  <c r="DJ789" i="3" s="1"/>
  <c r="DI645" i="3"/>
  <c r="DF645" i="3"/>
  <c r="DJ645" i="3" s="1"/>
  <c r="DG645" i="3"/>
  <c r="DH645" i="3"/>
  <c r="DH686" i="3"/>
  <c r="DI686" i="3"/>
  <c r="DF686" i="3"/>
  <c r="DG686" i="3"/>
  <c r="DJ686" i="3" s="1"/>
  <c r="DI702" i="3"/>
  <c r="DF702" i="3"/>
  <c r="DG702" i="3"/>
  <c r="DJ702" i="3" s="1"/>
  <c r="DH702" i="3"/>
  <c r="DI731" i="3"/>
  <c r="DF731" i="3"/>
  <c r="DJ731" i="3" s="1"/>
  <c r="DG731" i="3"/>
  <c r="DH731" i="3"/>
  <c r="DH766" i="3"/>
  <c r="DI766" i="3"/>
  <c r="DF766" i="3"/>
  <c r="DJ766" i="3" s="1"/>
  <c r="DG766" i="3"/>
  <c r="DI805" i="3"/>
  <c r="DH805" i="3"/>
  <c r="DF805" i="3"/>
  <c r="DJ805" i="3" s="1"/>
  <c r="DG805" i="3"/>
  <c r="DG884" i="3"/>
  <c r="DJ884" i="3" s="1"/>
  <c r="DH884" i="3"/>
  <c r="DI884" i="3"/>
  <c r="DF884" i="3"/>
  <c r="DG904" i="3"/>
  <c r="DJ904" i="3" s="1"/>
  <c r="DH904" i="3"/>
  <c r="DI904" i="3"/>
  <c r="DF904" i="3"/>
  <c r="DI704" i="3"/>
  <c r="DF704" i="3"/>
  <c r="DG704" i="3"/>
  <c r="DJ704" i="3" s="1"/>
  <c r="DH704" i="3"/>
  <c r="DH746" i="3"/>
  <c r="DI746" i="3"/>
  <c r="DF746" i="3"/>
  <c r="DG746" i="3"/>
  <c r="DJ746" i="3" s="1"/>
  <c r="DI801" i="3"/>
  <c r="DH801" i="3"/>
  <c r="DF801" i="3"/>
  <c r="DG801" i="3"/>
  <c r="DJ801" i="3" s="1"/>
  <c r="DF847" i="3"/>
  <c r="DG847" i="3"/>
  <c r="DJ847" i="3" s="1"/>
  <c r="DH847" i="3"/>
  <c r="DI847" i="3"/>
  <c r="DF870" i="3"/>
  <c r="DG870" i="3"/>
  <c r="DJ870" i="3" s="1"/>
  <c r="DH870" i="3"/>
  <c r="DI870" i="3"/>
  <c r="DF891" i="3"/>
  <c r="DG891" i="3"/>
  <c r="DJ891" i="3" s="1"/>
  <c r="DH891" i="3"/>
  <c r="DI891" i="3"/>
  <c r="DF920" i="3"/>
  <c r="DG920" i="3"/>
  <c r="DJ920" i="3" s="1"/>
  <c r="DH920" i="3"/>
  <c r="DI920" i="3"/>
  <c r="DF941" i="3"/>
  <c r="DG941" i="3"/>
  <c r="DH941" i="3"/>
  <c r="DI941" i="3"/>
  <c r="DJ941" i="3" s="1"/>
  <c r="DF962" i="3"/>
  <c r="DG962" i="3"/>
  <c r="DJ962" i="3" s="1"/>
  <c r="DH962" i="3"/>
  <c r="DI962" i="3"/>
  <c r="DG662" i="3"/>
  <c r="DH662" i="3"/>
  <c r="DI662" i="3"/>
  <c r="DF662" i="3"/>
  <c r="DJ662" i="3" s="1"/>
  <c r="DI714" i="3"/>
  <c r="DF714" i="3"/>
  <c r="DJ714" i="3" s="1"/>
  <c r="DG714" i="3"/>
  <c r="DH714" i="3"/>
  <c r="DI795" i="3"/>
  <c r="DH795" i="3"/>
  <c r="DF795" i="3"/>
  <c r="DJ795" i="3" s="1"/>
  <c r="DG795" i="3"/>
  <c r="DH835" i="3"/>
  <c r="DI835" i="3"/>
  <c r="DF835" i="3"/>
  <c r="DJ835" i="3" s="1"/>
  <c r="DG835" i="3"/>
  <c r="DG862" i="3"/>
  <c r="DH862" i="3"/>
  <c r="DI862" i="3"/>
  <c r="DF862" i="3"/>
  <c r="DJ862" i="3" s="1"/>
  <c r="DG924" i="3"/>
  <c r="DH924" i="3"/>
  <c r="DI924" i="3"/>
  <c r="DF924" i="3"/>
  <c r="DJ924" i="3" s="1"/>
  <c r="DG958" i="3"/>
  <c r="DH958" i="3"/>
  <c r="DI958" i="3"/>
  <c r="DF958" i="3"/>
  <c r="DJ958" i="3" s="1"/>
  <c r="DG872" i="3"/>
  <c r="DH872" i="3"/>
  <c r="DI872" i="3"/>
  <c r="DF872" i="3"/>
  <c r="DJ872" i="3" s="1"/>
  <c r="DH907" i="3"/>
  <c r="DI907" i="3"/>
  <c r="DF907" i="3"/>
  <c r="DJ907" i="3" s="1"/>
  <c r="DG907" i="3"/>
  <c r="DH934" i="3"/>
  <c r="DI934" i="3"/>
  <c r="DF934" i="3"/>
  <c r="DJ934" i="3" s="1"/>
  <c r="DG934" i="3"/>
  <c r="DF818" i="3"/>
  <c r="DG818" i="3"/>
  <c r="DJ818" i="3" s="1"/>
  <c r="DH818" i="3"/>
  <c r="DI818" i="3"/>
  <c r="DF925" i="3"/>
  <c r="DJ925" i="3" s="1"/>
  <c r="DG925" i="3"/>
  <c r="DH925" i="3"/>
  <c r="DI925" i="3"/>
  <c r="DG842" i="3"/>
  <c r="DH842" i="3"/>
  <c r="DI842" i="3"/>
  <c r="DF842" i="3"/>
  <c r="DJ842" i="3" s="1"/>
  <c r="DH865" i="3"/>
  <c r="DI865" i="3"/>
  <c r="DF865" i="3"/>
  <c r="DJ865" i="3" s="1"/>
  <c r="DG865" i="3"/>
  <c r="DF887" i="3"/>
  <c r="DJ887" i="3" s="1"/>
  <c r="DG887" i="3"/>
  <c r="DH887" i="3"/>
  <c r="DI887" i="3"/>
  <c r="DH927" i="3"/>
  <c r="DI927" i="3"/>
  <c r="DF927" i="3"/>
  <c r="DJ927" i="3" s="1"/>
  <c r="DG927" i="3"/>
  <c r="DF949" i="3"/>
  <c r="DJ949" i="3" s="1"/>
  <c r="DG949" i="3"/>
  <c r="DH949" i="3"/>
  <c r="DI949" i="3"/>
  <c r="DI981" i="3"/>
  <c r="DJ981" i="3" s="1"/>
  <c r="DF981" i="3"/>
  <c r="DG981" i="3"/>
  <c r="DH981" i="3"/>
  <c r="DI1033" i="3"/>
  <c r="DF1033" i="3"/>
  <c r="DG1033" i="3"/>
  <c r="DJ1033" i="3" s="1"/>
  <c r="DH1033" i="3"/>
  <c r="DI1049" i="3"/>
  <c r="DF1049" i="3"/>
  <c r="DG1049" i="3"/>
  <c r="DJ1049" i="3" s="1"/>
  <c r="DH1049" i="3"/>
  <c r="DF992" i="3"/>
  <c r="DG992" i="3"/>
  <c r="DJ992" i="3" s="1"/>
  <c r="DH992" i="3"/>
  <c r="DI992" i="3"/>
  <c r="DF1072" i="3"/>
  <c r="DJ1072" i="3" s="1"/>
  <c r="DG1072" i="3"/>
  <c r="DH1072" i="3"/>
  <c r="DI1072" i="3"/>
  <c r="DI1090" i="3"/>
  <c r="DF1090" i="3"/>
  <c r="DJ1090" i="3" s="1"/>
  <c r="DG1090" i="3"/>
  <c r="DH1090" i="3"/>
  <c r="DF1128" i="3"/>
  <c r="DG1128" i="3"/>
  <c r="DJ1128" i="3" s="1"/>
  <c r="DH1128" i="3"/>
  <c r="DI1128" i="3"/>
  <c r="DF978" i="3"/>
  <c r="DJ978" i="3" s="1"/>
  <c r="DG978" i="3"/>
  <c r="DH978" i="3"/>
  <c r="DI978" i="3"/>
  <c r="DF997" i="3"/>
  <c r="DJ997" i="3" s="1"/>
  <c r="DG997" i="3"/>
  <c r="DH997" i="3"/>
  <c r="DI997" i="3"/>
  <c r="DF1037" i="3"/>
  <c r="DJ1037" i="3" s="1"/>
  <c r="DG1037" i="3"/>
  <c r="DH1037" i="3"/>
  <c r="DI1037" i="3"/>
  <c r="DF1106" i="3"/>
  <c r="DJ1106" i="3" s="1"/>
  <c r="DG1106" i="3"/>
  <c r="DH1106" i="3"/>
  <c r="DI1106" i="3"/>
  <c r="DG1156" i="3"/>
  <c r="DH1156" i="3"/>
  <c r="DI1156" i="3"/>
  <c r="DF1156" i="3"/>
  <c r="DJ1156" i="3" s="1"/>
  <c r="DG1370" i="3"/>
  <c r="DH1370" i="3"/>
  <c r="DI1370" i="3"/>
  <c r="DJ1370" i="3" s="1"/>
  <c r="DF1370" i="3"/>
  <c r="DF1002" i="3"/>
  <c r="DG1002" i="3"/>
  <c r="DJ1002" i="3" s="1"/>
  <c r="DH1002" i="3"/>
  <c r="DI1002" i="3"/>
  <c r="DF1042" i="3"/>
  <c r="DG1042" i="3"/>
  <c r="DJ1042" i="3" s="1"/>
  <c r="DH1042" i="3"/>
  <c r="DI1042" i="3"/>
  <c r="DF1068" i="3"/>
  <c r="DJ1068" i="3" s="1"/>
  <c r="DG1068" i="3"/>
  <c r="DH1068" i="3"/>
  <c r="DI1068" i="3"/>
  <c r="DF1089" i="3"/>
  <c r="DJ1089" i="3" s="1"/>
  <c r="DG1089" i="3"/>
  <c r="DH1089" i="3"/>
  <c r="DI1089" i="3"/>
  <c r="DF1132" i="3"/>
  <c r="DG1132" i="3"/>
  <c r="DJ1132" i="3" s="1"/>
  <c r="DH1132" i="3"/>
  <c r="DI1132" i="3"/>
  <c r="DH1150" i="3"/>
  <c r="DF1150" i="3"/>
  <c r="DJ1150" i="3" s="1"/>
  <c r="DG1150" i="3"/>
  <c r="DI1150" i="3"/>
  <c r="DF1194" i="3"/>
  <c r="DG1194" i="3"/>
  <c r="DJ1194" i="3" s="1"/>
  <c r="DH1194" i="3"/>
  <c r="DI1194" i="3"/>
  <c r="DH1001" i="3"/>
  <c r="DI1001" i="3"/>
  <c r="DJ1001" i="3" s="1"/>
  <c r="DF1001" i="3"/>
  <c r="DG1001" i="3"/>
  <c r="DF1123" i="3"/>
  <c r="DG1123" i="3"/>
  <c r="DJ1123" i="3" s="1"/>
  <c r="DH1123" i="3"/>
  <c r="DI1123" i="3"/>
  <c r="DI1181" i="3"/>
  <c r="DJ1181" i="3" s="1"/>
  <c r="DF1181" i="3"/>
  <c r="DG1181" i="3"/>
  <c r="DH1181" i="3"/>
  <c r="DF1154" i="3"/>
  <c r="DJ1154" i="3" s="1"/>
  <c r="DG1154" i="3"/>
  <c r="DH1154" i="3"/>
  <c r="DI1154" i="3"/>
  <c r="DI1188" i="3"/>
  <c r="DF1188" i="3"/>
  <c r="DJ1188" i="3" s="1"/>
  <c r="DG1188" i="3"/>
  <c r="DH1188" i="3"/>
  <c r="DG1223" i="3"/>
  <c r="DJ1223" i="3" s="1"/>
  <c r="DH1223" i="3"/>
  <c r="DI1223" i="3"/>
  <c r="DF1223" i="3"/>
  <c r="DH1279" i="3"/>
  <c r="DI1279" i="3"/>
  <c r="DF1279" i="3"/>
  <c r="DG1279" i="3"/>
  <c r="DJ1279" i="3" s="1"/>
  <c r="DI1306" i="3"/>
  <c r="DF1306" i="3"/>
  <c r="DG1306" i="3"/>
  <c r="DJ1306" i="3" s="1"/>
  <c r="DH1306" i="3"/>
  <c r="DI1354" i="3"/>
  <c r="DF1354" i="3"/>
  <c r="DG1354" i="3"/>
  <c r="DJ1354" i="3" s="1"/>
  <c r="DH1354" i="3"/>
  <c r="DI1392" i="3"/>
  <c r="DF1392" i="3"/>
  <c r="DG1392" i="3"/>
  <c r="DJ1392" i="3" s="1"/>
  <c r="DH1392" i="3"/>
  <c r="DH1416" i="3"/>
  <c r="DI1416" i="3"/>
  <c r="DF1416" i="3"/>
  <c r="DG1416" i="3"/>
  <c r="DJ1416" i="3" s="1"/>
  <c r="DI1483" i="3"/>
  <c r="DH1483" i="3"/>
  <c r="DF1483" i="3"/>
  <c r="DJ1483" i="3" s="1"/>
  <c r="DG1483" i="3"/>
  <c r="DF44" i="3"/>
  <c r="DJ44" i="3" s="1"/>
  <c r="DG44" i="3"/>
  <c r="DH44" i="3"/>
  <c r="DI44" i="3"/>
  <c r="DG37" i="3"/>
  <c r="DI37" i="3"/>
  <c r="DF37" i="3"/>
  <c r="DJ37" i="3" s="1"/>
  <c r="DH37" i="3"/>
  <c r="DI39" i="3"/>
  <c r="DG39" i="3"/>
  <c r="DH39" i="3"/>
  <c r="DF39" i="3"/>
  <c r="DJ39" i="3" s="1"/>
  <c r="DH36" i="3"/>
  <c r="DF36" i="3"/>
  <c r="DG36" i="3"/>
  <c r="DJ36" i="3" s="1"/>
  <c r="DI36" i="3"/>
  <c r="CY127" i="1"/>
  <c r="X127" i="1" s="1"/>
  <c r="CZ127" i="1"/>
  <c r="Y127" i="1" s="1"/>
  <c r="DI1171" i="3"/>
  <c r="DF1171" i="3"/>
  <c r="DJ1171" i="3" s="1"/>
  <c r="DG1171" i="3"/>
  <c r="DH1171" i="3"/>
  <c r="DG1225" i="3"/>
  <c r="DJ1225" i="3" s="1"/>
  <c r="DH1225" i="3"/>
  <c r="DI1225" i="3"/>
  <c r="DF1225" i="3"/>
  <c r="DI1263" i="3"/>
  <c r="DF1263" i="3"/>
  <c r="DJ1263" i="3" s="1"/>
  <c r="DG1263" i="3"/>
  <c r="DH1263" i="3"/>
  <c r="DI1345" i="3"/>
  <c r="DF1345" i="3"/>
  <c r="DJ1345" i="3" s="1"/>
  <c r="DG1345" i="3"/>
  <c r="DH1345" i="3"/>
  <c r="DI1394" i="3"/>
  <c r="DF1394" i="3"/>
  <c r="DG1394" i="3"/>
  <c r="DJ1394" i="3" s="1"/>
  <c r="DH1394" i="3"/>
  <c r="DI1465" i="3"/>
  <c r="DJ1465" i="3" s="1"/>
  <c r="DG1465" i="3"/>
  <c r="DH1465" i="3"/>
  <c r="DF1465" i="3"/>
  <c r="DI1475" i="3"/>
  <c r="DG1475" i="3"/>
  <c r="DH1475" i="3"/>
  <c r="DF1475" i="3"/>
  <c r="DJ1475" i="3" s="1"/>
  <c r="CY33" i="1"/>
  <c r="X33" i="1" s="1"/>
  <c r="CZ33" i="1"/>
  <c r="Y33" i="1" s="1"/>
  <c r="DF53" i="3"/>
  <c r="DJ53" i="3" s="1"/>
  <c r="DG53" i="3"/>
  <c r="DH53" i="3"/>
  <c r="DI53" i="3"/>
  <c r="DG50" i="3"/>
  <c r="DJ50" i="3" s="1"/>
  <c r="DH50" i="3"/>
  <c r="DI50" i="3"/>
  <c r="DF50" i="3"/>
  <c r="DH55" i="3"/>
  <c r="DI55" i="3"/>
  <c r="DF55" i="3"/>
  <c r="DJ55" i="3" s="1"/>
  <c r="DG55" i="3"/>
  <c r="DG1232" i="3"/>
  <c r="DH1232" i="3"/>
  <c r="DI1232" i="3"/>
  <c r="DF1232" i="3"/>
  <c r="DJ1232" i="3" s="1"/>
  <c r="DH1275" i="3"/>
  <c r="DI1275" i="3"/>
  <c r="DJ1275" i="3" s="1"/>
  <c r="DF1275" i="3"/>
  <c r="DG1275" i="3"/>
  <c r="DI1313" i="3"/>
  <c r="DF1313" i="3"/>
  <c r="DJ1313" i="3" s="1"/>
  <c r="DG1313" i="3"/>
  <c r="DH1313" i="3"/>
  <c r="DI1358" i="3"/>
  <c r="DF1358" i="3"/>
  <c r="DJ1358" i="3" s="1"/>
  <c r="DG1358" i="3"/>
  <c r="DH1358" i="3"/>
  <c r="DH1401" i="3"/>
  <c r="DI1401" i="3"/>
  <c r="DF1401" i="3"/>
  <c r="DJ1401" i="3" s="1"/>
  <c r="DG1401" i="3"/>
  <c r="DI1459" i="3"/>
  <c r="DG1459" i="3"/>
  <c r="DH1459" i="3"/>
  <c r="DF1459" i="3"/>
  <c r="DJ1459" i="3" s="1"/>
  <c r="DI1479" i="3"/>
  <c r="DH1479" i="3"/>
  <c r="DG1479" i="3"/>
  <c r="DF1479" i="3"/>
  <c r="DJ1479" i="3" s="1"/>
  <c r="DF1510" i="3"/>
  <c r="DG1510" i="3"/>
  <c r="DJ1510" i="3" s="1"/>
  <c r="DH1510" i="3"/>
  <c r="DI1510" i="3"/>
  <c r="DF1533" i="3"/>
  <c r="DG1533" i="3"/>
  <c r="DJ1533" i="3" s="1"/>
  <c r="DH1533" i="3"/>
  <c r="DI1533" i="3"/>
  <c r="DF1575" i="3"/>
  <c r="DG1575" i="3"/>
  <c r="DJ1575" i="3" s="1"/>
  <c r="DH1575" i="3"/>
  <c r="DI1575" i="3"/>
  <c r="DG5" i="3"/>
  <c r="DH5" i="3"/>
  <c r="DI5" i="3"/>
  <c r="DF5" i="3"/>
  <c r="DJ5" i="3" s="1"/>
  <c r="F46" i="1"/>
  <c r="AP67" i="1"/>
  <c r="AP30" i="1"/>
  <c r="EV30" i="1"/>
  <c r="P62" i="1"/>
  <c r="EV67" i="1"/>
  <c r="DG27" i="3"/>
  <c r="DI27" i="3"/>
  <c r="DF27" i="3"/>
  <c r="DJ27" i="3" s="1"/>
  <c r="DH27" i="3"/>
  <c r="DF63" i="3"/>
  <c r="DG63" i="3"/>
  <c r="DH63" i="3"/>
  <c r="DI63" i="3"/>
  <c r="DJ63" i="3" s="1"/>
  <c r="DH66" i="3"/>
  <c r="DI66" i="3"/>
  <c r="DF66" i="3"/>
  <c r="DG66" i="3"/>
  <c r="DJ66" i="3" s="1"/>
  <c r="DI1175" i="3"/>
  <c r="DF1175" i="3"/>
  <c r="DJ1175" i="3" s="1"/>
  <c r="DG1175" i="3"/>
  <c r="DH1175" i="3"/>
  <c r="DI1197" i="3"/>
  <c r="DF1197" i="3"/>
  <c r="DJ1197" i="3" s="1"/>
  <c r="DG1197" i="3"/>
  <c r="DH1197" i="3"/>
  <c r="DG1221" i="3"/>
  <c r="DH1221" i="3"/>
  <c r="DI1221" i="3"/>
  <c r="DJ1221" i="3" s="1"/>
  <c r="DF1221" i="3"/>
  <c r="DI1259" i="3"/>
  <c r="DF1259" i="3"/>
  <c r="DJ1259" i="3" s="1"/>
  <c r="DG1259" i="3"/>
  <c r="DH1259" i="3"/>
  <c r="DI1341" i="3"/>
  <c r="DF1341" i="3"/>
  <c r="DJ1341" i="3" s="1"/>
  <c r="DG1341" i="3"/>
  <c r="DH1341" i="3"/>
  <c r="DI1379" i="3"/>
  <c r="DF1379" i="3"/>
  <c r="DJ1379" i="3" s="1"/>
  <c r="DG1379" i="3"/>
  <c r="DH1379" i="3"/>
  <c r="DH1422" i="3"/>
  <c r="DI1422" i="3"/>
  <c r="DF1422" i="3"/>
  <c r="DJ1422" i="3" s="1"/>
  <c r="DG1422" i="3"/>
  <c r="DI1444" i="3"/>
  <c r="DF1444" i="3"/>
  <c r="DG1444" i="3"/>
  <c r="DJ1444" i="3" s="1"/>
  <c r="DH1444" i="3"/>
  <c r="DI1496" i="3"/>
  <c r="DH1496" i="3"/>
  <c r="DF1496" i="3"/>
  <c r="DJ1496" i="3" s="1"/>
  <c r="DG1496" i="3"/>
  <c r="DI12" i="3"/>
  <c r="DF12" i="3"/>
  <c r="DJ12" i="3" s="1"/>
  <c r="DG12" i="3"/>
  <c r="DH12" i="3"/>
  <c r="DH9" i="3"/>
  <c r="DI9" i="3"/>
  <c r="DF9" i="3"/>
  <c r="DJ9" i="3" s="1"/>
  <c r="DG9" i="3"/>
  <c r="AU30" i="1"/>
  <c r="F56" i="1"/>
  <c r="AU67" i="1"/>
  <c r="CP109" i="1"/>
  <c r="O109" i="1" s="1"/>
  <c r="GM109" i="1" s="1"/>
  <c r="GN109" i="1" s="1"/>
  <c r="AC192" i="1"/>
  <c r="DI30" i="3"/>
  <c r="DG30" i="3"/>
  <c r="DH30" i="3"/>
  <c r="DF30" i="3"/>
  <c r="DJ30" i="3" s="1"/>
  <c r="GM115" i="1"/>
  <c r="GN115" i="1" s="1"/>
  <c r="DF1499" i="3"/>
  <c r="DJ1499" i="3" s="1"/>
  <c r="DI1499" i="3"/>
  <c r="DG1499" i="3"/>
  <c r="DH1499" i="3"/>
  <c r="DH1559" i="3"/>
  <c r="DI1559" i="3"/>
  <c r="DF1559" i="3"/>
  <c r="DJ1559" i="3" s="1"/>
  <c r="DG1559" i="3"/>
  <c r="DH1588" i="3"/>
  <c r="DI1588" i="3"/>
  <c r="DF1588" i="3"/>
  <c r="DJ1588" i="3" s="1"/>
  <c r="DG1588" i="3"/>
  <c r="W35" i="1"/>
  <c r="EB37" i="1" s="1"/>
  <c r="DG92" i="3"/>
  <c r="DJ92" i="3" s="1"/>
  <c r="DH92" i="3"/>
  <c r="DI92" i="3"/>
  <c r="DF92" i="3"/>
  <c r="DH99" i="3"/>
  <c r="DI99" i="3"/>
  <c r="DF99" i="3"/>
  <c r="DJ99" i="3" s="1"/>
  <c r="DG99" i="3"/>
  <c r="DF140" i="3"/>
  <c r="DG140" i="3"/>
  <c r="DJ140" i="3" s="1"/>
  <c r="DH140" i="3"/>
  <c r="DI140" i="3"/>
  <c r="DI167" i="3"/>
  <c r="DF167" i="3"/>
  <c r="DJ167" i="3" s="1"/>
  <c r="DG167" i="3"/>
  <c r="DH167" i="3"/>
  <c r="DG216" i="3"/>
  <c r="DH216" i="3"/>
  <c r="DI216" i="3"/>
  <c r="DF216" i="3"/>
  <c r="DJ216" i="3" s="1"/>
  <c r="DG205" i="3"/>
  <c r="DH205" i="3"/>
  <c r="DI205" i="3"/>
  <c r="DJ205" i="3" s="1"/>
  <c r="DF205" i="3"/>
  <c r="EH103" i="1"/>
  <c r="P201" i="1"/>
  <c r="EH494" i="1"/>
  <c r="DI268" i="3"/>
  <c r="DF268" i="3"/>
  <c r="DG268" i="3"/>
  <c r="DJ268" i="3" s="1"/>
  <c r="DH268" i="3"/>
  <c r="DI282" i="3"/>
  <c r="DF282" i="3"/>
  <c r="DG282" i="3"/>
  <c r="DJ282" i="3" s="1"/>
  <c r="DH282" i="3"/>
  <c r="U247" i="1"/>
  <c r="Q247" i="1"/>
  <c r="S247" i="1"/>
  <c r="DI316" i="3"/>
  <c r="DF316" i="3"/>
  <c r="DG316" i="3"/>
  <c r="DJ316" i="3" s="1"/>
  <c r="DH316" i="3"/>
  <c r="DF318" i="3"/>
  <c r="DJ318" i="3" s="1"/>
  <c r="DG318" i="3"/>
  <c r="DH318" i="3"/>
  <c r="DI318" i="3"/>
  <c r="DG1522" i="3"/>
  <c r="DH1522" i="3"/>
  <c r="DI1522" i="3"/>
  <c r="DF1522" i="3"/>
  <c r="DJ1522" i="3" s="1"/>
  <c r="DG1543" i="3"/>
  <c r="DH1543" i="3"/>
  <c r="DI1543" i="3"/>
  <c r="DF1543" i="3"/>
  <c r="DJ1543" i="3" s="1"/>
  <c r="DF1569" i="3"/>
  <c r="DJ1569" i="3" s="1"/>
  <c r="DG1569" i="3"/>
  <c r="DH1569" i="3"/>
  <c r="DI1569" i="3"/>
  <c r="DF1590" i="3"/>
  <c r="DJ1590" i="3" s="1"/>
  <c r="DG1590" i="3"/>
  <c r="DH1590" i="3"/>
  <c r="DI1590" i="3"/>
  <c r="DF1603" i="3"/>
  <c r="DJ1603" i="3" s="1"/>
  <c r="DG1603" i="3"/>
  <c r="DH1603" i="3"/>
  <c r="DI1603" i="3"/>
  <c r="X37" i="1"/>
  <c r="AK30" i="1"/>
  <c r="T30" i="1"/>
  <c r="F58" i="1"/>
  <c r="T67" i="1"/>
  <c r="EP26" i="1"/>
  <c r="P74" i="1"/>
  <c r="CZ134" i="1"/>
  <c r="Y134" i="1" s="1"/>
  <c r="CY134" i="1"/>
  <c r="X134" i="1" s="1"/>
  <c r="GM134" i="1" s="1"/>
  <c r="GN134" i="1" s="1"/>
  <c r="DG104" i="3"/>
  <c r="DJ104" i="3" s="1"/>
  <c r="DH104" i="3"/>
  <c r="DI104" i="3"/>
  <c r="DF104" i="3"/>
  <c r="DI145" i="3"/>
  <c r="DF145" i="3"/>
  <c r="DG145" i="3"/>
  <c r="DJ145" i="3" s="1"/>
  <c r="DH145" i="3"/>
  <c r="DF170" i="3"/>
  <c r="DG170" i="3"/>
  <c r="DJ170" i="3" s="1"/>
  <c r="DH170" i="3"/>
  <c r="DI170" i="3"/>
  <c r="DG246" i="3"/>
  <c r="DJ246" i="3" s="1"/>
  <c r="DI246" i="3"/>
  <c r="DF246" i="3"/>
  <c r="DH246" i="3"/>
  <c r="EU103" i="1"/>
  <c r="P208" i="1"/>
  <c r="EU494" i="1"/>
  <c r="ET26" i="1"/>
  <c r="P80" i="1"/>
  <c r="CZ139" i="1"/>
  <c r="Y139" i="1" s="1"/>
  <c r="CY139" i="1"/>
  <c r="X139" i="1" s="1"/>
  <c r="GM139" i="1" s="1"/>
  <c r="GN139" i="1" s="1"/>
  <c r="DG122" i="3"/>
  <c r="DJ122" i="3" s="1"/>
  <c r="DF122" i="3"/>
  <c r="DH122" i="3"/>
  <c r="DI122" i="3"/>
  <c r="DF123" i="3"/>
  <c r="DJ123" i="3" s="1"/>
  <c r="DI123" i="3"/>
  <c r="DH123" i="3"/>
  <c r="DG123" i="3"/>
  <c r="CZ147" i="1"/>
  <c r="Y147" i="1" s="1"/>
  <c r="CY147" i="1"/>
  <c r="X147" i="1" s="1"/>
  <c r="P154" i="1"/>
  <c r="DU192" i="1" s="1"/>
  <c r="GM157" i="1"/>
  <c r="GN157" i="1" s="1"/>
  <c r="DG186" i="3"/>
  <c r="DH186" i="3"/>
  <c r="DI186" i="3"/>
  <c r="DF186" i="3"/>
  <c r="DJ186" i="3" s="1"/>
  <c r="DG174" i="3"/>
  <c r="DJ174" i="3" s="1"/>
  <c r="DH174" i="3"/>
  <c r="DI174" i="3"/>
  <c r="DF174" i="3"/>
  <c r="P162" i="1"/>
  <c r="P166" i="1"/>
  <c r="CP170" i="1"/>
  <c r="O170" i="1" s="1"/>
  <c r="GM170" i="1" s="1"/>
  <c r="GN170" i="1" s="1"/>
  <c r="CP173" i="1"/>
  <c r="O173" i="1" s="1"/>
  <c r="GM173" i="1" s="1"/>
  <c r="GN173" i="1" s="1"/>
  <c r="Q178" i="1"/>
  <c r="S178" i="1"/>
  <c r="R180" i="1"/>
  <c r="GK180" i="1" s="1"/>
  <c r="CZ187" i="1"/>
  <c r="Y187" i="1" s="1"/>
  <c r="CY187" i="1"/>
  <c r="X187" i="1" s="1"/>
  <c r="CP190" i="1"/>
  <c r="O190" i="1" s="1"/>
  <c r="GM190" i="1" s="1"/>
  <c r="GN190" i="1" s="1"/>
  <c r="BB103" i="1"/>
  <c r="F205" i="1"/>
  <c r="BB494" i="1"/>
  <c r="DI262" i="3"/>
  <c r="DF262" i="3"/>
  <c r="DJ262" i="3" s="1"/>
  <c r="DG262" i="3"/>
  <c r="DH262" i="3"/>
  <c r="CP227" i="1"/>
  <c r="O227" i="1" s="1"/>
  <c r="DI274" i="3"/>
  <c r="DF274" i="3"/>
  <c r="DG274" i="3"/>
  <c r="DJ274" i="3" s="1"/>
  <c r="DH274" i="3"/>
  <c r="CP235" i="1"/>
  <c r="O235" i="1" s="1"/>
  <c r="GM235" i="1" s="1"/>
  <c r="GN235" i="1" s="1"/>
  <c r="DI293" i="3"/>
  <c r="DF293" i="3"/>
  <c r="DG293" i="3"/>
  <c r="DJ293" i="3" s="1"/>
  <c r="DH293" i="3"/>
  <c r="DF1515" i="3"/>
  <c r="DJ1515" i="3" s="1"/>
  <c r="DG1515" i="3"/>
  <c r="DH1515" i="3"/>
  <c r="DI1515" i="3"/>
  <c r="DG1547" i="3"/>
  <c r="DH1547" i="3"/>
  <c r="DI1547" i="3"/>
  <c r="DF1547" i="3"/>
  <c r="DJ1547" i="3" s="1"/>
  <c r="DF1565" i="3"/>
  <c r="DJ1565" i="3" s="1"/>
  <c r="DG1565" i="3"/>
  <c r="DH1565" i="3"/>
  <c r="DI1565" i="3"/>
  <c r="DG1581" i="3"/>
  <c r="DH1581" i="3"/>
  <c r="DI1581" i="3"/>
  <c r="DF1581" i="3"/>
  <c r="DJ1581" i="3" s="1"/>
  <c r="DF1599" i="3"/>
  <c r="DJ1599" i="3" s="1"/>
  <c r="DG1599" i="3"/>
  <c r="DH1599" i="3"/>
  <c r="DI1599" i="3"/>
  <c r="P37" i="1"/>
  <c r="CE37" i="1"/>
  <c r="CF37" i="1"/>
  <c r="AC30" i="1"/>
  <c r="CH37" i="1"/>
  <c r="CY140" i="1"/>
  <c r="X140" i="1" s="1"/>
  <c r="CZ140" i="1"/>
  <c r="Y140" i="1" s="1"/>
  <c r="DF132" i="3"/>
  <c r="DG132" i="3"/>
  <c r="DJ132" i="3" s="1"/>
  <c r="DH132" i="3"/>
  <c r="DI132" i="3"/>
  <c r="DI160" i="3"/>
  <c r="DF160" i="3"/>
  <c r="DJ160" i="3" s="1"/>
  <c r="DG160" i="3"/>
  <c r="DH160" i="3"/>
  <c r="CY156" i="1"/>
  <c r="X156" i="1" s="1"/>
  <c r="GM156" i="1" s="1"/>
  <c r="GN156" i="1" s="1"/>
  <c r="CZ156" i="1"/>
  <c r="Y156" i="1" s="1"/>
  <c r="DG203" i="3"/>
  <c r="DH203" i="3"/>
  <c r="DI203" i="3"/>
  <c r="DF203" i="3"/>
  <c r="DJ203" i="3" s="1"/>
  <c r="DG237" i="3"/>
  <c r="DI237" i="3"/>
  <c r="DF237" i="3"/>
  <c r="DJ237" i="3" s="1"/>
  <c r="DH237" i="3"/>
  <c r="DI255" i="3"/>
  <c r="DJ255" i="3" s="1"/>
  <c r="DF255" i="3"/>
  <c r="DG255" i="3"/>
  <c r="DH255" i="3"/>
  <c r="DH264" i="3"/>
  <c r="DI264" i="3"/>
  <c r="DF264" i="3"/>
  <c r="DG264" i="3"/>
  <c r="DJ264" i="3" s="1"/>
  <c r="CY231" i="1"/>
  <c r="X231" i="1" s="1"/>
  <c r="GM231" i="1" s="1"/>
  <c r="GN231" i="1" s="1"/>
  <c r="CZ231" i="1"/>
  <c r="Y231" i="1" s="1"/>
  <c r="DF278" i="3"/>
  <c r="DJ278" i="3" s="1"/>
  <c r="DG278" i="3"/>
  <c r="DH278" i="3"/>
  <c r="DI278" i="3"/>
  <c r="DF310" i="3"/>
  <c r="DJ310" i="3" s="1"/>
  <c r="DG310" i="3"/>
  <c r="DH310" i="3"/>
  <c r="DI310" i="3"/>
  <c r="W178" i="1"/>
  <c r="P182" i="1"/>
  <c r="EL103" i="1"/>
  <c r="P210" i="1"/>
  <c r="EL494" i="1"/>
  <c r="EL1156" i="1" s="1"/>
  <c r="V237" i="1"/>
  <c r="DH285" i="3"/>
  <c r="DI285" i="3"/>
  <c r="DJ285" i="3" s="1"/>
  <c r="DF285" i="3"/>
  <c r="DG285" i="3"/>
  <c r="GX245" i="1"/>
  <c r="GM248" i="1"/>
  <c r="GN248" i="1" s="1"/>
  <c r="DI360" i="3"/>
  <c r="DF360" i="3"/>
  <c r="DJ360" i="3" s="1"/>
  <c r="DG360" i="3"/>
  <c r="DH360" i="3"/>
  <c r="DH356" i="3"/>
  <c r="DI356" i="3"/>
  <c r="DF356" i="3"/>
  <c r="DG356" i="3"/>
  <c r="DJ356" i="3" s="1"/>
  <c r="DG387" i="3"/>
  <c r="DJ387" i="3" s="1"/>
  <c r="DH387" i="3"/>
  <c r="DI387" i="3"/>
  <c r="DF387" i="3"/>
  <c r="DI424" i="3"/>
  <c r="DF424" i="3"/>
  <c r="DG424" i="3"/>
  <c r="DJ424" i="3" s="1"/>
  <c r="DH424" i="3"/>
  <c r="DF431" i="3"/>
  <c r="DJ431" i="3" s="1"/>
  <c r="DG431" i="3"/>
  <c r="DH431" i="3"/>
  <c r="DI431" i="3"/>
  <c r="AQ224" i="1"/>
  <c r="F323" i="1"/>
  <c r="DF496" i="3"/>
  <c r="DJ496" i="3" s="1"/>
  <c r="DG496" i="3"/>
  <c r="DH496" i="3"/>
  <c r="DI496" i="3"/>
  <c r="DI538" i="3"/>
  <c r="DF538" i="3"/>
  <c r="DJ538" i="3" s="1"/>
  <c r="DG538" i="3"/>
  <c r="DH538" i="3"/>
  <c r="DF537" i="3"/>
  <c r="DJ537" i="3" s="1"/>
  <c r="DG537" i="3"/>
  <c r="DH537" i="3"/>
  <c r="DI537" i="3"/>
  <c r="DH535" i="3"/>
  <c r="DI535" i="3"/>
  <c r="DF535" i="3"/>
  <c r="DJ535" i="3" s="1"/>
  <c r="DG535" i="3"/>
  <c r="DI590" i="3"/>
  <c r="DF590" i="3"/>
  <c r="DJ590" i="3" s="1"/>
  <c r="DG590" i="3"/>
  <c r="DH590" i="3"/>
  <c r="DH595" i="3"/>
  <c r="DI595" i="3"/>
  <c r="DF595" i="3"/>
  <c r="DJ595" i="3" s="1"/>
  <c r="DG595" i="3"/>
  <c r="DH584" i="3"/>
  <c r="DI584" i="3"/>
  <c r="DF584" i="3"/>
  <c r="DG584" i="3"/>
  <c r="DJ584" i="3" s="1"/>
  <c r="DF639" i="3"/>
  <c r="DG639" i="3"/>
  <c r="DJ639" i="3" s="1"/>
  <c r="DH639" i="3"/>
  <c r="DI639" i="3"/>
  <c r="V146" i="1"/>
  <c r="R162" i="1"/>
  <c r="GK162" i="1" s="1"/>
  <c r="V164" i="1"/>
  <c r="T178" i="1"/>
  <c r="U182" i="1"/>
  <c r="U237" i="1"/>
  <c r="DZ313" i="1" s="1"/>
  <c r="CZ238" i="1"/>
  <c r="Y238" i="1" s="1"/>
  <c r="CY238" i="1"/>
  <c r="X238" i="1" s="1"/>
  <c r="GM238" i="1" s="1"/>
  <c r="GN238" i="1" s="1"/>
  <c r="P241" i="1"/>
  <c r="V245" i="1"/>
  <c r="DI332" i="3"/>
  <c r="DF332" i="3"/>
  <c r="DJ332" i="3" s="1"/>
  <c r="DG332" i="3"/>
  <c r="DH332" i="3"/>
  <c r="DH337" i="3"/>
  <c r="DI337" i="3"/>
  <c r="DF337" i="3"/>
  <c r="DJ337" i="3" s="1"/>
  <c r="DG337" i="3"/>
  <c r="DH326" i="3"/>
  <c r="DI326" i="3"/>
  <c r="DF326" i="3"/>
  <c r="DG326" i="3"/>
  <c r="DJ326" i="3" s="1"/>
  <c r="CP249" i="1"/>
  <c r="O249" i="1" s="1"/>
  <c r="GM249" i="1" s="1"/>
  <c r="GN249" i="1" s="1"/>
  <c r="T251" i="1"/>
  <c r="DH369" i="3"/>
  <c r="DI369" i="3"/>
  <c r="DF369" i="3"/>
  <c r="DG369" i="3"/>
  <c r="DJ369" i="3" s="1"/>
  <c r="CY272" i="1"/>
  <c r="X272" i="1" s="1"/>
  <c r="GM272" i="1" s="1"/>
  <c r="GN272" i="1" s="1"/>
  <c r="CZ272" i="1"/>
  <c r="Y272" i="1" s="1"/>
  <c r="Q289" i="1"/>
  <c r="S289" i="1"/>
  <c r="DF444" i="3"/>
  <c r="DJ444" i="3" s="1"/>
  <c r="DG444" i="3"/>
  <c r="DH444" i="3"/>
  <c r="DI444" i="3"/>
  <c r="DH439" i="3"/>
  <c r="DI439" i="3"/>
  <c r="DF439" i="3"/>
  <c r="DG439" i="3"/>
  <c r="DJ439" i="3" s="1"/>
  <c r="CY310" i="1"/>
  <c r="X310" i="1" s="1"/>
  <c r="CZ310" i="1"/>
  <c r="Y310" i="1" s="1"/>
  <c r="GM310" i="1" s="1"/>
  <c r="GN310" i="1" s="1"/>
  <c r="BD224" i="1"/>
  <c r="F338" i="1"/>
  <c r="CY347" i="1"/>
  <c r="X347" i="1" s="1"/>
  <c r="CZ347" i="1"/>
  <c r="Y347" i="1" s="1"/>
  <c r="AF464" i="1"/>
  <c r="DI498" i="3"/>
  <c r="DF498" i="3"/>
  <c r="DG498" i="3"/>
  <c r="DJ498" i="3" s="1"/>
  <c r="DH498" i="3"/>
  <c r="DH509" i="3"/>
  <c r="DI509" i="3"/>
  <c r="DJ509" i="3" s="1"/>
  <c r="DF509" i="3"/>
  <c r="DG509" i="3"/>
  <c r="Q368" i="1"/>
  <c r="S368" i="1"/>
  <c r="DF553" i="3"/>
  <c r="DJ553" i="3" s="1"/>
  <c r="DG553" i="3"/>
  <c r="DH553" i="3"/>
  <c r="DI553" i="3"/>
  <c r="DH545" i="3"/>
  <c r="DI545" i="3"/>
  <c r="DF545" i="3"/>
  <c r="DG545" i="3"/>
  <c r="DJ545" i="3" s="1"/>
  <c r="Q382" i="1"/>
  <c r="S382" i="1"/>
  <c r="Q410" i="1"/>
  <c r="S410" i="1"/>
  <c r="W410" i="1"/>
  <c r="AG103" i="1"/>
  <c r="T192" i="1"/>
  <c r="CY142" i="1"/>
  <c r="X142" i="1" s="1"/>
  <c r="CZ142" i="1"/>
  <c r="Y142" i="1" s="1"/>
  <c r="GM142" i="1" s="1"/>
  <c r="GN142" i="1" s="1"/>
  <c r="CY158" i="1"/>
  <c r="X158" i="1" s="1"/>
  <c r="GM158" i="1" s="1"/>
  <c r="GN158" i="1" s="1"/>
  <c r="CZ158" i="1"/>
  <c r="Y158" i="1" s="1"/>
  <c r="W164" i="1"/>
  <c r="U180" i="1"/>
  <c r="U186" i="1"/>
  <c r="AQ103" i="1"/>
  <c r="F202" i="1"/>
  <c r="AQ494" i="1"/>
  <c r="GM234" i="1"/>
  <c r="GN234" i="1" s="1"/>
  <c r="GX241" i="1"/>
  <c r="T247" i="1"/>
  <c r="DI376" i="3"/>
  <c r="DF376" i="3"/>
  <c r="DJ376" i="3" s="1"/>
  <c r="DG376" i="3"/>
  <c r="DH376" i="3"/>
  <c r="DH374" i="3"/>
  <c r="DI374" i="3"/>
  <c r="DF374" i="3"/>
  <c r="DG374" i="3"/>
  <c r="DJ374" i="3" s="1"/>
  <c r="DI458" i="3"/>
  <c r="DF458" i="3"/>
  <c r="DJ458" i="3" s="1"/>
  <c r="DG458" i="3"/>
  <c r="DH458" i="3"/>
  <c r="DF457" i="3"/>
  <c r="DJ457" i="3" s="1"/>
  <c r="DG457" i="3"/>
  <c r="DH457" i="3"/>
  <c r="DI457" i="3"/>
  <c r="CZ305" i="1"/>
  <c r="Y305" i="1" s="1"/>
  <c r="CY305" i="1"/>
  <c r="X305" i="1" s="1"/>
  <c r="EM224" i="1"/>
  <c r="P332" i="1"/>
  <c r="DF502" i="3"/>
  <c r="DJ502" i="3" s="1"/>
  <c r="DG502" i="3"/>
  <c r="DH502" i="3"/>
  <c r="DI502" i="3"/>
  <c r="DF519" i="3"/>
  <c r="DJ519" i="3" s="1"/>
  <c r="DG519" i="3"/>
  <c r="DH519" i="3"/>
  <c r="DI519" i="3"/>
  <c r="DI562" i="3"/>
  <c r="DF562" i="3"/>
  <c r="DJ562" i="3" s="1"/>
  <c r="DG562" i="3"/>
  <c r="DH562" i="3"/>
  <c r="DF565" i="3"/>
  <c r="DJ565" i="3" s="1"/>
  <c r="DG565" i="3"/>
  <c r="DH565" i="3"/>
  <c r="DI565" i="3"/>
  <c r="DH558" i="3"/>
  <c r="DI558" i="3"/>
  <c r="DF558" i="3"/>
  <c r="DG558" i="3"/>
  <c r="DJ558" i="3" s="1"/>
  <c r="DI606" i="3"/>
  <c r="DF606" i="3"/>
  <c r="DJ606" i="3" s="1"/>
  <c r="DG606" i="3"/>
  <c r="DH606" i="3"/>
  <c r="AH103" i="1"/>
  <c r="U192" i="1"/>
  <c r="T146" i="1"/>
  <c r="GM159" i="1"/>
  <c r="GN159" i="1" s="1"/>
  <c r="T164" i="1"/>
  <c r="CY174" i="1"/>
  <c r="X174" i="1" s="1"/>
  <c r="GM174" i="1" s="1"/>
  <c r="GN174" i="1" s="1"/>
  <c r="CZ174" i="1"/>
  <c r="Y174" i="1" s="1"/>
  <c r="V178" i="1"/>
  <c r="T182" i="1"/>
  <c r="T229" i="1"/>
  <c r="W241" i="1"/>
  <c r="T245" i="1"/>
  <c r="DI352" i="3"/>
  <c r="DF352" i="3"/>
  <c r="DJ352" i="3" s="1"/>
  <c r="DG352" i="3"/>
  <c r="DH352" i="3"/>
  <c r="DH343" i="3"/>
  <c r="DI343" i="3"/>
  <c r="DF343" i="3"/>
  <c r="DG343" i="3"/>
  <c r="DJ343" i="3" s="1"/>
  <c r="GM261" i="1"/>
  <c r="GN261" i="1" s="1"/>
  <c r="GM266" i="1"/>
  <c r="GN266" i="1" s="1"/>
  <c r="S271" i="1"/>
  <c r="Q271" i="1"/>
  <c r="DI384" i="3"/>
  <c r="DF384" i="3"/>
  <c r="DJ384" i="3" s="1"/>
  <c r="DG384" i="3"/>
  <c r="DH384" i="3"/>
  <c r="DH381" i="3"/>
  <c r="DI381" i="3"/>
  <c r="DF381" i="3"/>
  <c r="DG381" i="3"/>
  <c r="DJ381" i="3" s="1"/>
  <c r="CP275" i="1"/>
  <c r="O275" i="1" s="1"/>
  <c r="DF407" i="3"/>
  <c r="DG407" i="3"/>
  <c r="DJ407" i="3" s="1"/>
  <c r="DH407" i="3"/>
  <c r="DI407" i="3"/>
  <c r="DG413" i="3"/>
  <c r="DH413" i="3"/>
  <c r="DI413" i="3"/>
  <c r="DF413" i="3"/>
  <c r="DJ413" i="3" s="1"/>
  <c r="GM281" i="1"/>
  <c r="GN281" i="1" s="1"/>
  <c r="P285" i="1"/>
  <c r="P289" i="1"/>
  <c r="S301" i="1"/>
  <c r="Q301" i="1"/>
  <c r="GM302" i="1"/>
  <c r="GN302" i="1" s="1"/>
  <c r="DH463" i="3"/>
  <c r="DI463" i="3"/>
  <c r="DF463" i="3"/>
  <c r="DJ463" i="3" s="1"/>
  <c r="DG463" i="3"/>
  <c r="DH481" i="3"/>
  <c r="DI481" i="3"/>
  <c r="DJ481" i="3" s="1"/>
  <c r="DF481" i="3"/>
  <c r="DG481" i="3"/>
  <c r="AT224" i="1"/>
  <c r="F331" i="1"/>
  <c r="GA224" i="1"/>
  <c r="ER313" i="1"/>
  <c r="CP350" i="1"/>
  <c r="O350" i="1" s="1"/>
  <c r="DH503" i="3"/>
  <c r="DI503" i="3"/>
  <c r="DJ503" i="3" s="1"/>
  <c r="DF503" i="3"/>
  <c r="DG503" i="3"/>
  <c r="DI527" i="3"/>
  <c r="DF527" i="3"/>
  <c r="DJ527" i="3" s="1"/>
  <c r="DG527" i="3"/>
  <c r="DH527" i="3"/>
  <c r="DF526" i="3"/>
  <c r="DJ526" i="3" s="1"/>
  <c r="DG526" i="3"/>
  <c r="DH526" i="3"/>
  <c r="DI526" i="3"/>
  <c r="GM371" i="1"/>
  <c r="GN371" i="1" s="1"/>
  <c r="S376" i="1"/>
  <c r="Q376" i="1"/>
  <c r="DI582" i="3"/>
  <c r="DF582" i="3"/>
  <c r="DJ582" i="3" s="1"/>
  <c r="DG582" i="3"/>
  <c r="DH582" i="3"/>
  <c r="DH575" i="3"/>
  <c r="DI575" i="3"/>
  <c r="DF575" i="3"/>
  <c r="DG575" i="3"/>
  <c r="DJ575" i="3" s="1"/>
  <c r="CP378" i="1"/>
  <c r="O378" i="1" s="1"/>
  <c r="P382" i="1"/>
  <c r="DH609" i="3"/>
  <c r="DI609" i="3"/>
  <c r="DJ609" i="3" s="1"/>
  <c r="DF609" i="3"/>
  <c r="DG609" i="3"/>
  <c r="DF635" i="3"/>
  <c r="DJ635" i="3" s="1"/>
  <c r="DG635" i="3"/>
  <c r="DH635" i="3"/>
  <c r="DI635" i="3"/>
  <c r="DH621" i="3"/>
  <c r="DI621" i="3"/>
  <c r="DJ621" i="3" s="1"/>
  <c r="DF621" i="3"/>
  <c r="DG621" i="3"/>
  <c r="P404" i="1"/>
  <c r="CZ259" i="1"/>
  <c r="Y259" i="1" s="1"/>
  <c r="CY259" i="1"/>
  <c r="X259" i="1" s="1"/>
  <c r="U269" i="1"/>
  <c r="CY295" i="1"/>
  <c r="X295" i="1" s="1"/>
  <c r="GM295" i="1" s="1"/>
  <c r="GN295" i="1" s="1"/>
  <c r="CZ295" i="1"/>
  <c r="Y295" i="1" s="1"/>
  <c r="P301" i="1"/>
  <c r="GM359" i="1"/>
  <c r="GN359" i="1" s="1"/>
  <c r="T368" i="1"/>
  <c r="W376" i="1"/>
  <c r="GX382" i="1"/>
  <c r="CY402" i="1"/>
  <c r="X402" i="1" s="1"/>
  <c r="GM402" i="1" s="1"/>
  <c r="GN402" i="1" s="1"/>
  <c r="CZ402" i="1"/>
  <c r="Y402" i="1" s="1"/>
  <c r="R406" i="1"/>
  <c r="GK406" i="1" s="1"/>
  <c r="R420" i="1"/>
  <c r="GK420" i="1" s="1"/>
  <c r="S436" i="1"/>
  <c r="P436" i="1"/>
  <c r="Q436" i="1"/>
  <c r="DF743" i="3"/>
  <c r="DJ743" i="3" s="1"/>
  <c r="DG743" i="3"/>
  <c r="DH743" i="3"/>
  <c r="DI743" i="3"/>
  <c r="DG734" i="3"/>
  <c r="DJ734" i="3" s="1"/>
  <c r="DH734" i="3"/>
  <c r="DI734" i="3"/>
  <c r="DF734" i="3"/>
  <c r="DH770" i="3"/>
  <c r="DI770" i="3"/>
  <c r="DF770" i="3"/>
  <c r="DJ770" i="3" s="1"/>
  <c r="DG770" i="3"/>
  <c r="FY345" i="1"/>
  <c r="EP464" i="1"/>
  <c r="DG798" i="3"/>
  <c r="DJ798" i="3" s="1"/>
  <c r="DF798" i="3"/>
  <c r="DI798" i="3"/>
  <c r="DH798" i="3"/>
  <c r="DG822" i="3"/>
  <c r="DH822" i="3"/>
  <c r="DI822" i="3"/>
  <c r="DF822" i="3"/>
  <c r="DJ822" i="3" s="1"/>
  <c r="DH819" i="3"/>
  <c r="DI819" i="3"/>
  <c r="DF819" i="3"/>
  <c r="DG819" i="3"/>
  <c r="DJ819" i="3" s="1"/>
  <c r="DH831" i="3"/>
  <c r="DI831" i="3"/>
  <c r="DF831" i="3"/>
  <c r="DG831" i="3"/>
  <c r="DJ831" i="3" s="1"/>
  <c r="DH846" i="3"/>
  <c r="DI846" i="3"/>
  <c r="DF846" i="3"/>
  <c r="DG846" i="3"/>
  <c r="DJ846" i="3" s="1"/>
  <c r="P602" i="1"/>
  <c r="Q602" i="1"/>
  <c r="DV614" i="1" s="1"/>
  <c r="ET585" i="1"/>
  <c r="P627" i="1"/>
  <c r="ET774" i="1"/>
  <c r="P651" i="1"/>
  <c r="Q651" i="1"/>
  <c r="DH909" i="3"/>
  <c r="DI909" i="3"/>
  <c r="DJ909" i="3" s="1"/>
  <c r="DF909" i="3"/>
  <c r="DG909" i="3"/>
  <c r="DH944" i="3"/>
  <c r="DI944" i="3"/>
  <c r="DF944" i="3"/>
  <c r="DG944" i="3"/>
  <c r="DJ944" i="3" s="1"/>
  <c r="DH976" i="3"/>
  <c r="DI976" i="3"/>
  <c r="DF976" i="3"/>
  <c r="DG976" i="3"/>
  <c r="DJ976" i="3" s="1"/>
  <c r="S724" i="1"/>
  <c r="T724" i="1"/>
  <c r="P724" i="1"/>
  <c r="Q724" i="1"/>
  <c r="DH1013" i="3"/>
  <c r="DI1013" i="3"/>
  <c r="DF1013" i="3"/>
  <c r="DG1013" i="3"/>
  <c r="DJ1013" i="3" s="1"/>
  <c r="W269" i="1"/>
  <c r="R285" i="1"/>
  <c r="GK285" i="1" s="1"/>
  <c r="V287" i="1"/>
  <c r="U289" i="1"/>
  <c r="T376" i="1"/>
  <c r="DY464" i="1" s="1"/>
  <c r="P390" i="1"/>
  <c r="P410" i="1"/>
  <c r="CP410" i="1" s="1"/>
  <c r="O410" i="1" s="1"/>
  <c r="DF752" i="3"/>
  <c r="DJ752" i="3" s="1"/>
  <c r="DG752" i="3"/>
  <c r="DH752" i="3"/>
  <c r="DI752" i="3"/>
  <c r="DG755" i="3"/>
  <c r="DH755" i="3"/>
  <c r="DI755" i="3"/>
  <c r="DF755" i="3"/>
  <c r="DJ755" i="3" s="1"/>
  <c r="DF776" i="3"/>
  <c r="DJ776" i="3" s="1"/>
  <c r="DG776" i="3"/>
  <c r="DH776" i="3"/>
  <c r="DI776" i="3"/>
  <c r="EU345" i="1"/>
  <c r="P480" i="1"/>
  <c r="AE614" i="1"/>
  <c r="GK587" i="1"/>
  <c r="DI836" i="3"/>
  <c r="DJ836" i="3" s="1"/>
  <c r="DF836" i="3"/>
  <c r="DG836" i="3"/>
  <c r="DH836" i="3"/>
  <c r="P630" i="1"/>
  <c r="EU585" i="1"/>
  <c r="EU774" i="1"/>
  <c r="DH919" i="3"/>
  <c r="DI919" i="3"/>
  <c r="DJ919" i="3" s="1"/>
  <c r="DF919" i="3"/>
  <c r="DG919" i="3"/>
  <c r="DI956" i="3"/>
  <c r="DF956" i="3"/>
  <c r="DJ956" i="3" s="1"/>
  <c r="DG956" i="3"/>
  <c r="DH956" i="3"/>
  <c r="DF955" i="3"/>
  <c r="DJ955" i="3" s="1"/>
  <c r="DG955" i="3"/>
  <c r="DH955" i="3"/>
  <c r="DI955" i="3"/>
  <c r="DI965" i="3"/>
  <c r="DJ965" i="3" s="1"/>
  <c r="DF965" i="3"/>
  <c r="DG965" i="3"/>
  <c r="DH965" i="3"/>
  <c r="DI988" i="3"/>
  <c r="DF988" i="3"/>
  <c r="DJ988" i="3" s="1"/>
  <c r="DG988" i="3"/>
  <c r="DH988" i="3"/>
  <c r="DG982" i="3"/>
  <c r="DJ982" i="3" s="1"/>
  <c r="DH982" i="3"/>
  <c r="DI982" i="3"/>
  <c r="DF982" i="3"/>
  <c r="AI224" i="1"/>
  <c r="V313" i="1"/>
  <c r="T271" i="1"/>
  <c r="W285" i="1"/>
  <c r="W289" i="1"/>
  <c r="R368" i="1"/>
  <c r="GK368" i="1" s="1"/>
  <c r="P374" i="1"/>
  <c r="W384" i="1"/>
  <c r="U390" i="1"/>
  <c r="GX404" i="1"/>
  <c r="CP409" i="1"/>
  <c r="O409" i="1" s="1"/>
  <c r="GM409" i="1" s="1"/>
  <c r="GN409" i="1" s="1"/>
  <c r="R410" i="1"/>
  <c r="GK410" i="1" s="1"/>
  <c r="DF680" i="3"/>
  <c r="DJ680" i="3" s="1"/>
  <c r="DG680" i="3"/>
  <c r="DH680" i="3"/>
  <c r="DI680" i="3"/>
  <c r="DH682" i="3"/>
  <c r="DI682" i="3"/>
  <c r="DF682" i="3"/>
  <c r="DJ682" i="3" s="1"/>
  <c r="DG682" i="3"/>
  <c r="DG708" i="3"/>
  <c r="DH708" i="3"/>
  <c r="DI708" i="3"/>
  <c r="DF708" i="3"/>
  <c r="DJ708" i="3" s="1"/>
  <c r="DH707" i="3"/>
  <c r="DI707" i="3"/>
  <c r="DF707" i="3"/>
  <c r="DJ707" i="3" s="1"/>
  <c r="DG707" i="3"/>
  <c r="CP432" i="1"/>
  <c r="O432" i="1" s="1"/>
  <c r="DF760" i="3"/>
  <c r="DJ760" i="3" s="1"/>
  <c r="DG760" i="3"/>
  <c r="DH760" i="3"/>
  <c r="DI760" i="3"/>
  <c r="GM456" i="1"/>
  <c r="GN456" i="1" s="1"/>
  <c r="DG780" i="3"/>
  <c r="DJ780" i="3" s="1"/>
  <c r="DH780" i="3"/>
  <c r="DI780" i="3"/>
  <c r="DF780" i="3"/>
  <c r="CP462" i="1"/>
  <c r="O462" i="1" s="1"/>
  <c r="AX345" i="1"/>
  <c r="F471" i="1"/>
  <c r="CP528" i="1"/>
  <c r="O528" i="1" s="1"/>
  <c r="AC549" i="1"/>
  <c r="EG526" i="1"/>
  <c r="P553" i="1"/>
  <c r="DH859" i="3"/>
  <c r="DI859" i="3"/>
  <c r="DF859" i="3"/>
  <c r="DG859" i="3"/>
  <c r="DJ859" i="3" s="1"/>
  <c r="DI881" i="3"/>
  <c r="DF881" i="3"/>
  <c r="DJ881" i="3" s="1"/>
  <c r="DG881" i="3"/>
  <c r="DH881" i="3"/>
  <c r="DH879" i="3"/>
  <c r="DI879" i="3"/>
  <c r="DF879" i="3"/>
  <c r="DG879" i="3"/>
  <c r="DJ879" i="3" s="1"/>
  <c r="AT585" i="1"/>
  <c r="F632" i="1"/>
  <c r="AT774" i="1"/>
  <c r="DH890" i="3"/>
  <c r="DI890" i="3"/>
  <c r="DF890" i="3"/>
  <c r="DG890" i="3"/>
  <c r="DJ890" i="3" s="1"/>
  <c r="DH929" i="3"/>
  <c r="DI929" i="3"/>
  <c r="DJ929" i="3" s="1"/>
  <c r="DF929" i="3"/>
  <c r="DG929" i="3"/>
  <c r="GX297" i="1"/>
  <c r="GX301" i="1"/>
  <c r="CP347" i="1"/>
  <c r="O347" i="1" s="1"/>
  <c r="T384" i="1"/>
  <c r="GX406" i="1"/>
  <c r="Q416" i="1"/>
  <c r="CP416" i="1" s="1"/>
  <c r="O416" i="1" s="1"/>
  <c r="S416" i="1"/>
  <c r="W416" i="1"/>
  <c r="DF669" i="3"/>
  <c r="DG669" i="3"/>
  <c r="DJ669" i="3" s="1"/>
  <c r="DH669" i="3"/>
  <c r="DI669" i="3"/>
  <c r="DG671" i="3"/>
  <c r="DH671" i="3"/>
  <c r="DI671" i="3"/>
  <c r="DF671" i="3"/>
  <c r="DJ671" i="3" s="1"/>
  <c r="R414" i="1"/>
  <c r="GK414" i="1" s="1"/>
  <c r="GM421" i="1"/>
  <c r="GN421" i="1" s="1"/>
  <c r="DF720" i="3"/>
  <c r="DG720" i="3"/>
  <c r="DJ720" i="3" s="1"/>
  <c r="DH720" i="3"/>
  <c r="DI720" i="3"/>
  <c r="DG725" i="3"/>
  <c r="DH725" i="3"/>
  <c r="DI725" i="3"/>
  <c r="DF725" i="3"/>
  <c r="DJ725" i="3" s="1"/>
  <c r="DH732" i="3"/>
  <c r="DI732" i="3"/>
  <c r="DF732" i="3"/>
  <c r="DJ732" i="3" s="1"/>
  <c r="DG732" i="3"/>
  <c r="DF764" i="3"/>
  <c r="DG764" i="3"/>
  <c r="DJ764" i="3" s="1"/>
  <c r="DH764" i="3"/>
  <c r="DI764" i="3"/>
  <c r="DG784" i="3"/>
  <c r="DJ784" i="3" s="1"/>
  <c r="DH784" i="3"/>
  <c r="DF784" i="3"/>
  <c r="DI784" i="3"/>
  <c r="EG345" i="1"/>
  <c r="P468" i="1"/>
  <c r="DG788" i="3"/>
  <c r="DJ788" i="3" s="1"/>
  <c r="DF788" i="3"/>
  <c r="DH788" i="3"/>
  <c r="DI788" i="3"/>
  <c r="DG793" i="3"/>
  <c r="DF793" i="3"/>
  <c r="DJ793" i="3" s="1"/>
  <c r="DH793" i="3"/>
  <c r="DI793" i="3"/>
  <c r="DI814" i="3"/>
  <c r="DF814" i="3"/>
  <c r="DJ814" i="3" s="1"/>
  <c r="DG814" i="3"/>
  <c r="DH814" i="3"/>
  <c r="DG812" i="3"/>
  <c r="DH812" i="3"/>
  <c r="DI812" i="3"/>
  <c r="DF812" i="3"/>
  <c r="DJ812" i="3" s="1"/>
  <c r="GM545" i="1"/>
  <c r="GN545" i="1" s="1"/>
  <c r="EL526" i="1"/>
  <c r="P567" i="1"/>
  <c r="CY596" i="1"/>
  <c r="X596" i="1" s="1"/>
  <c r="CZ596" i="1"/>
  <c r="Y596" i="1" s="1"/>
  <c r="DH869" i="3"/>
  <c r="DI869" i="3"/>
  <c r="DF869" i="3"/>
  <c r="DG869" i="3"/>
  <c r="DJ869" i="3" s="1"/>
  <c r="F633" i="1"/>
  <c r="AU585" i="1"/>
  <c r="GK648" i="1"/>
  <c r="AE679" i="1"/>
  <c r="DI901" i="3"/>
  <c r="DF901" i="3"/>
  <c r="DG901" i="3"/>
  <c r="DJ901" i="3" s="1"/>
  <c r="DH901" i="3"/>
  <c r="CY652" i="1"/>
  <c r="X652" i="1" s="1"/>
  <c r="CZ652" i="1"/>
  <c r="Y652" i="1" s="1"/>
  <c r="DF939" i="3"/>
  <c r="DJ939" i="3" s="1"/>
  <c r="DG939" i="3"/>
  <c r="DH939" i="3"/>
  <c r="DI939" i="3"/>
  <c r="AD744" i="1"/>
  <c r="DH1003" i="3"/>
  <c r="DI1003" i="3"/>
  <c r="DF1003" i="3"/>
  <c r="DG1003" i="3"/>
  <c r="DJ1003" i="3" s="1"/>
  <c r="V436" i="1"/>
  <c r="W438" i="1"/>
  <c r="R458" i="1"/>
  <c r="GK458" i="1" s="1"/>
  <c r="EH345" i="1"/>
  <c r="P473" i="1"/>
  <c r="BA614" i="1"/>
  <c r="CJ585" i="1"/>
  <c r="AF614" i="1"/>
  <c r="W604" i="1"/>
  <c r="AC679" i="1"/>
  <c r="EM646" i="1"/>
  <c r="P698" i="1"/>
  <c r="GA646" i="1"/>
  <c r="ER679" i="1"/>
  <c r="V722" i="1"/>
  <c r="DG1036" i="3"/>
  <c r="DJ1036" i="3" s="1"/>
  <c r="DH1036" i="3"/>
  <c r="DI1036" i="3"/>
  <c r="DF1036" i="3"/>
  <c r="DG1050" i="3"/>
  <c r="DJ1050" i="3" s="1"/>
  <c r="DH1050" i="3"/>
  <c r="DI1050" i="3"/>
  <c r="DF1050" i="3"/>
  <c r="EG711" i="1"/>
  <c r="P748" i="1"/>
  <c r="DG1084" i="3"/>
  <c r="DH1084" i="3"/>
  <c r="DI1084" i="3"/>
  <c r="DF1084" i="3"/>
  <c r="DJ1084" i="3" s="1"/>
  <c r="DH1083" i="3"/>
  <c r="DI1083" i="3"/>
  <c r="DF1083" i="3"/>
  <c r="DJ1083" i="3" s="1"/>
  <c r="DG1083" i="3"/>
  <c r="DG1107" i="3"/>
  <c r="DH1107" i="3"/>
  <c r="DI1107" i="3"/>
  <c r="DJ1107" i="3" s="1"/>
  <c r="DF1107" i="3"/>
  <c r="DI1217" i="3"/>
  <c r="DF1217" i="3"/>
  <c r="DG1217" i="3"/>
  <c r="DJ1217" i="3" s="1"/>
  <c r="DH1217" i="3"/>
  <c r="DH1218" i="3"/>
  <c r="DI1218" i="3"/>
  <c r="DF1218" i="3"/>
  <c r="DJ1218" i="3" s="1"/>
  <c r="DG1218" i="3"/>
  <c r="EG861" i="1"/>
  <c r="P884" i="1"/>
  <c r="DF1250" i="3"/>
  <c r="DJ1250" i="3" s="1"/>
  <c r="DG1250" i="3"/>
  <c r="DH1250" i="3"/>
  <c r="DI1250" i="3"/>
  <c r="DG1261" i="3"/>
  <c r="DH1261" i="3"/>
  <c r="DI1261" i="3"/>
  <c r="DF1261" i="3"/>
  <c r="DJ1261" i="3" s="1"/>
  <c r="DH1260" i="3"/>
  <c r="DI1260" i="3"/>
  <c r="DF1260" i="3"/>
  <c r="DJ1260" i="3" s="1"/>
  <c r="DG1260" i="3"/>
  <c r="DF1284" i="3"/>
  <c r="DJ1284" i="3" s="1"/>
  <c r="DG1284" i="3"/>
  <c r="DH1284" i="3"/>
  <c r="DI1284" i="3"/>
  <c r="GX408" i="1"/>
  <c r="R438" i="1"/>
  <c r="GK438" i="1" s="1"/>
  <c r="S458" i="1"/>
  <c r="AJ526" i="1"/>
  <c r="W549" i="1"/>
  <c r="AP526" i="1"/>
  <c r="F558" i="1"/>
  <c r="AI585" i="1"/>
  <c r="V614" i="1"/>
  <c r="S606" i="1"/>
  <c r="CP650" i="1"/>
  <c r="O650" i="1" s="1"/>
  <c r="GM650" i="1" s="1"/>
  <c r="GN650" i="1" s="1"/>
  <c r="CP652" i="1"/>
  <c r="O652" i="1" s="1"/>
  <c r="GM652" i="1" s="1"/>
  <c r="GN652" i="1" s="1"/>
  <c r="GM664" i="1"/>
  <c r="GN664" i="1" s="1"/>
  <c r="F697" i="1"/>
  <c r="AT646" i="1"/>
  <c r="GK716" i="1"/>
  <c r="DW744" i="1"/>
  <c r="DG996" i="3"/>
  <c r="DH996" i="3"/>
  <c r="DI996" i="3"/>
  <c r="DF996" i="3"/>
  <c r="DJ996" i="3" s="1"/>
  <c r="DH995" i="3"/>
  <c r="DI995" i="3"/>
  <c r="DF995" i="3"/>
  <c r="DG995" i="3"/>
  <c r="DJ995" i="3" s="1"/>
  <c r="W724" i="1"/>
  <c r="CP725" i="1"/>
  <c r="O725" i="1" s="1"/>
  <c r="GM725" i="1" s="1"/>
  <c r="GN725" i="1" s="1"/>
  <c r="Q736" i="1"/>
  <c r="S736" i="1"/>
  <c r="DX744" i="1" s="1"/>
  <c r="ET711" i="1"/>
  <c r="P757" i="1"/>
  <c r="GK813" i="1"/>
  <c r="DW829" i="1"/>
  <c r="DI1124" i="3"/>
  <c r="DF1124" i="3"/>
  <c r="DJ1124" i="3" s="1"/>
  <c r="DG1124" i="3"/>
  <c r="DH1124" i="3"/>
  <c r="DG1126" i="3"/>
  <c r="DH1126" i="3"/>
  <c r="DI1126" i="3"/>
  <c r="DF1126" i="3"/>
  <c r="DJ1126" i="3" s="1"/>
  <c r="DH1118" i="3"/>
  <c r="DI1118" i="3"/>
  <c r="DF1118" i="3"/>
  <c r="DG1118" i="3"/>
  <c r="DJ1118" i="3" s="1"/>
  <c r="DG1151" i="3"/>
  <c r="DI1151" i="3"/>
  <c r="DF1151" i="3"/>
  <c r="DJ1151" i="3" s="1"/>
  <c r="DH1151" i="3"/>
  <c r="DI1153" i="3"/>
  <c r="DG1153" i="3"/>
  <c r="DF1153" i="3"/>
  <c r="DJ1153" i="3" s="1"/>
  <c r="DH1153" i="3"/>
  <c r="DH1138" i="3"/>
  <c r="DI1138" i="3"/>
  <c r="DF1138" i="3"/>
  <c r="DG1138" i="3"/>
  <c r="DJ1138" i="3" s="1"/>
  <c r="DI1183" i="3"/>
  <c r="DF1183" i="3"/>
  <c r="DG1183" i="3"/>
  <c r="DJ1183" i="3" s="1"/>
  <c r="DH1183" i="3"/>
  <c r="ET861" i="1"/>
  <c r="P893" i="1"/>
  <c r="GK915" i="1"/>
  <c r="DH1294" i="3"/>
  <c r="DI1294" i="3"/>
  <c r="DF1294" i="3"/>
  <c r="DJ1294" i="3" s="1"/>
  <c r="DG1294" i="3"/>
  <c r="P956" i="1"/>
  <c r="EV912" i="1"/>
  <c r="DF1316" i="3"/>
  <c r="DJ1316" i="3" s="1"/>
  <c r="DG1316" i="3"/>
  <c r="DH1316" i="3"/>
  <c r="DI1316" i="3"/>
  <c r="DG1311" i="3"/>
  <c r="DJ1311" i="3" s="1"/>
  <c r="DH1311" i="3"/>
  <c r="DI1311" i="3"/>
  <c r="DF1311" i="3"/>
  <c r="DH1322" i="3"/>
  <c r="DI1322" i="3"/>
  <c r="DF1322" i="3"/>
  <c r="DJ1322" i="3" s="1"/>
  <c r="DG1322" i="3"/>
  <c r="DF1407" i="3"/>
  <c r="DJ1407" i="3" s="1"/>
  <c r="DG1407" i="3"/>
  <c r="DH1407" i="3"/>
  <c r="DI1407" i="3"/>
  <c r="DG1402" i="3"/>
  <c r="DH1402" i="3"/>
  <c r="DI1402" i="3"/>
  <c r="DF1402" i="3"/>
  <c r="DJ1402" i="3" s="1"/>
  <c r="DH1409" i="3"/>
  <c r="DI1409" i="3"/>
  <c r="DF1409" i="3"/>
  <c r="DJ1409" i="3" s="1"/>
  <c r="DG1409" i="3"/>
  <c r="DF1454" i="3"/>
  <c r="DJ1454" i="3" s="1"/>
  <c r="DG1454" i="3"/>
  <c r="DH1454" i="3"/>
  <c r="DI1454" i="3"/>
  <c r="DG1447" i="3"/>
  <c r="DJ1447" i="3" s="1"/>
  <c r="DH1447" i="3"/>
  <c r="DI1447" i="3"/>
  <c r="DF1447" i="3"/>
  <c r="DI1503" i="3"/>
  <c r="DF1503" i="3"/>
  <c r="DJ1503" i="3" s="1"/>
  <c r="DG1503" i="3"/>
  <c r="DH1503" i="3"/>
  <c r="DG1498" i="3"/>
  <c r="DF1498" i="3"/>
  <c r="DJ1498" i="3" s="1"/>
  <c r="DH1498" i="3"/>
  <c r="DI1498" i="3"/>
  <c r="DH1501" i="3"/>
  <c r="DG1501" i="3"/>
  <c r="DI1501" i="3"/>
  <c r="DF1501" i="3"/>
  <c r="DJ1501" i="3" s="1"/>
  <c r="GM425" i="1"/>
  <c r="GN425" i="1" s="1"/>
  <c r="GM433" i="1"/>
  <c r="GN433" i="1" s="1"/>
  <c r="T438" i="1"/>
  <c r="GM441" i="1"/>
  <c r="GN441" i="1" s="1"/>
  <c r="GM450" i="1"/>
  <c r="GN450" i="1" s="1"/>
  <c r="AE549" i="1"/>
  <c r="DO549" i="1"/>
  <c r="EB526" i="1"/>
  <c r="AG585" i="1"/>
  <c r="T614" i="1"/>
  <c r="R602" i="1"/>
  <c r="R604" i="1"/>
  <c r="GK604" i="1" s="1"/>
  <c r="W606" i="1"/>
  <c r="AJ646" i="1"/>
  <c r="W679" i="1"/>
  <c r="W651" i="1"/>
  <c r="EB679" i="1" s="1"/>
  <c r="GM657" i="1"/>
  <c r="GN657" i="1" s="1"/>
  <c r="CY718" i="1"/>
  <c r="X718" i="1" s="1"/>
  <c r="CZ718" i="1"/>
  <c r="Y718" i="1" s="1"/>
  <c r="GM718" i="1" s="1"/>
  <c r="GN718" i="1" s="1"/>
  <c r="V724" i="1"/>
  <c r="AO711" i="1"/>
  <c r="F748" i="1"/>
  <c r="CZ821" i="1"/>
  <c r="Y821" i="1" s="1"/>
  <c r="CY821" i="1"/>
  <c r="X821" i="1" s="1"/>
  <c r="DG1134" i="3"/>
  <c r="DH1134" i="3"/>
  <c r="DI1134" i="3"/>
  <c r="DF1134" i="3"/>
  <c r="DJ1134" i="3" s="1"/>
  <c r="DH1133" i="3"/>
  <c r="DI1133" i="3"/>
  <c r="DF1133" i="3"/>
  <c r="DG1133" i="3"/>
  <c r="DJ1133" i="3" s="1"/>
  <c r="EG810" i="1"/>
  <c r="P833" i="1"/>
  <c r="EG961" i="1"/>
  <c r="DF1178" i="3"/>
  <c r="DJ1178" i="3" s="1"/>
  <c r="DG1178" i="3"/>
  <c r="DH1178" i="3"/>
  <c r="DI1178" i="3"/>
  <c r="DF1159" i="3"/>
  <c r="DG1159" i="3"/>
  <c r="DH1159" i="3"/>
  <c r="DI1159" i="3"/>
  <c r="DJ1159" i="3" s="1"/>
  <c r="DH1168" i="3"/>
  <c r="DI1168" i="3"/>
  <c r="DF1168" i="3"/>
  <c r="DJ1168" i="3" s="1"/>
  <c r="DG1168" i="3"/>
  <c r="DF1200" i="3"/>
  <c r="DJ1200" i="3" s="1"/>
  <c r="DG1200" i="3"/>
  <c r="DH1200" i="3"/>
  <c r="DI1200" i="3"/>
  <c r="DH1193" i="3"/>
  <c r="DI1193" i="3"/>
  <c r="DF1193" i="3"/>
  <c r="DG1193" i="3"/>
  <c r="DJ1193" i="3" s="1"/>
  <c r="CZ876" i="1"/>
  <c r="Y876" i="1" s="1"/>
  <c r="CY876" i="1"/>
  <c r="X876" i="1" s="1"/>
  <c r="P890" i="1"/>
  <c r="EI861" i="1"/>
  <c r="DG1298" i="3"/>
  <c r="DJ1298" i="3" s="1"/>
  <c r="DH1298" i="3"/>
  <c r="DI1298" i="3"/>
  <c r="DF1298" i="3"/>
  <c r="EG912" i="1"/>
  <c r="P935" i="1"/>
  <c r="DF1336" i="3"/>
  <c r="DJ1336" i="3" s="1"/>
  <c r="DG1336" i="3"/>
  <c r="DH1336" i="3"/>
  <c r="DI1336" i="3"/>
  <c r="DG1335" i="3"/>
  <c r="DH1335" i="3"/>
  <c r="DI1335" i="3"/>
  <c r="DF1335" i="3"/>
  <c r="DJ1335" i="3" s="1"/>
  <c r="DH1334" i="3"/>
  <c r="DI1334" i="3"/>
  <c r="DF1334" i="3"/>
  <c r="DJ1334" i="3" s="1"/>
  <c r="DG1334" i="3"/>
  <c r="DF1424" i="3"/>
  <c r="DJ1424" i="3" s="1"/>
  <c r="DG1424" i="3"/>
  <c r="DH1424" i="3"/>
  <c r="DI1424" i="3"/>
  <c r="DF1413" i="3"/>
  <c r="DG1413" i="3"/>
  <c r="DH1413" i="3"/>
  <c r="DI1413" i="3"/>
  <c r="DJ1413" i="3" s="1"/>
  <c r="DG1419" i="3"/>
  <c r="DH1419" i="3"/>
  <c r="DI1419" i="3"/>
  <c r="DF1419" i="3"/>
  <c r="DJ1419" i="3" s="1"/>
  <c r="DH1434" i="3"/>
  <c r="DI1434" i="3"/>
  <c r="DF1434" i="3"/>
  <c r="DJ1434" i="3" s="1"/>
  <c r="DG1434" i="3"/>
  <c r="U438" i="1"/>
  <c r="W458" i="1"/>
  <c r="AL549" i="1"/>
  <c r="W602" i="1"/>
  <c r="T653" i="1"/>
  <c r="W665" i="1"/>
  <c r="GM723" i="1"/>
  <c r="GN723" i="1" s="1"/>
  <c r="DI1028" i="3"/>
  <c r="DF1028" i="3"/>
  <c r="DJ1028" i="3" s="1"/>
  <c r="DG1028" i="3"/>
  <c r="DH1028" i="3"/>
  <c r="DH1026" i="3"/>
  <c r="DI1026" i="3"/>
  <c r="DF1026" i="3"/>
  <c r="DG1026" i="3"/>
  <c r="DJ1026" i="3" s="1"/>
  <c r="CP740" i="1"/>
  <c r="O740" i="1" s="1"/>
  <c r="GA711" i="1"/>
  <c r="ER744" i="1"/>
  <c r="DI1065" i="3"/>
  <c r="DF1065" i="3"/>
  <c r="DJ1065" i="3" s="1"/>
  <c r="DG1065" i="3"/>
  <c r="DH1065" i="3"/>
  <c r="DG1059" i="3"/>
  <c r="DH1059" i="3"/>
  <c r="DI1059" i="3"/>
  <c r="DF1059" i="3"/>
  <c r="DJ1059" i="3" s="1"/>
  <c r="DH1074" i="3"/>
  <c r="DI1074" i="3"/>
  <c r="DF1074" i="3"/>
  <c r="DJ1074" i="3" s="1"/>
  <c r="DG1074" i="3"/>
  <c r="DH1058" i="3"/>
  <c r="DI1058" i="3"/>
  <c r="DF1058" i="3"/>
  <c r="DG1058" i="3"/>
  <c r="DJ1058" i="3" s="1"/>
  <c r="DU829" i="1"/>
  <c r="CP813" i="1"/>
  <c r="O813" i="1" s="1"/>
  <c r="P817" i="1"/>
  <c r="CP821" i="1"/>
  <c r="O821" i="1" s="1"/>
  <c r="EH810" i="1"/>
  <c r="P838" i="1"/>
  <c r="EH961" i="1"/>
  <c r="AC880" i="1"/>
  <c r="CP865" i="1"/>
  <c r="O865" i="1" s="1"/>
  <c r="GM865" i="1" s="1"/>
  <c r="GN865" i="1" s="1"/>
  <c r="DI1204" i="3"/>
  <c r="DF1204" i="3"/>
  <c r="DG1204" i="3"/>
  <c r="DJ1204" i="3" s="1"/>
  <c r="DH1204" i="3"/>
  <c r="CP876" i="1"/>
  <c r="O876" i="1" s="1"/>
  <c r="GA861" i="1"/>
  <c r="ER880" i="1"/>
  <c r="DI1222" i="3"/>
  <c r="DF1222" i="3"/>
  <c r="DG1222" i="3"/>
  <c r="DJ1222" i="3" s="1"/>
  <c r="DH1222" i="3"/>
  <c r="DF1233" i="3"/>
  <c r="DJ1233" i="3" s="1"/>
  <c r="DG1233" i="3"/>
  <c r="DH1233" i="3"/>
  <c r="DI1233" i="3"/>
  <c r="DH1231" i="3"/>
  <c r="DI1231" i="3"/>
  <c r="DF1231" i="3"/>
  <c r="DJ1231" i="3" s="1"/>
  <c r="DG1231" i="3"/>
  <c r="GK916" i="1"/>
  <c r="AE931" i="1"/>
  <c r="DG1270" i="3"/>
  <c r="DJ1270" i="3" s="1"/>
  <c r="DH1270" i="3"/>
  <c r="DI1270" i="3"/>
  <c r="DF1270" i="3"/>
  <c r="DH1273" i="3"/>
  <c r="DI1273" i="3"/>
  <c r="DF1273" i="3"/>
  <c r="DJ1273" i="3" s="1"/>
  <c r="DG1273" i="3"/>
  <c r="CP923" i="1"/>
  <c r="O923" i="1" s="1"/>
  <c r="EH912" i="1"/>
  <c r="P940" i="1"/>
  <c r="Q1005" i="1"/>
  <c r="S1005" i="1"/>
  <c r="CP1008" i="1"/>
  <c r="O1008" i="1" s="1"/>
  <c r="GM1008" i="1" s="1"/>
  <c r="GN1008" i="1" s="1"/>
  <c r="R1011" i="1"/>
  <c r="GK1011" i="1" s="1"/>
  <c r="DF1365" i="3"/>
  <c r="DJ1365" i="3" s="1"/>
  <c r="DG1365" i="3"/>
  <c r="DH1365" i="3"/>
  <c r="DI1365" i="3"/>
  <c r="DG1360" i="3"/>
  <c r="DH1360" i="3"/>
  <c r="DI1360" i="3"/>
  <c r="DF1360" i="3"/>
  <c r="DJ1360" i="3" s="1"/>
  <c r="DH1367" i="3"/>
  <c r="DI1367" i="3"/>
  <c r="DF1367" i="3"/>
  <c r="DJ1367" i="3" s="1"/>
  <c r="DG1367" i="3"/>
  <c r="GK1014" i="1"/>
  <c r="AE1096" i="1"/>
  <c r="CP1033" i="1"/>
  <c r="O1033" i="1" s="1"/>
  <c r="GM1033" i="1" s="1"/>
  <c r="GN1033" i="1" s="1"/>
  <c r="R1036" i="1"/>
  <c r="GK1036" i="1" s="1"/>
  <c r="Q1038" i="1"/>
  <c r="S1038" i="1"/>
  <c r="EL711" i="1"/>
  <c r="P762" i="1"/>
  <c r="AD829" i="1"/>
  <c r="EL810" i="1"/>
  <c r="P847" i="1"/>
  <c r="EL961" i="1"/>
  <c r="AZ880" i="1"/>
  <c r="CI861" i="1"/>
  <c r="CI912" i="1"/>
  <c r="AZ931" i="1"/>
  <c r="V919" i="1"/>
  <c r="EA931" i="1" s="1"/>
  <c r="AC1096" i="1"/>
  <c r="CP1014" i="1"/>
  <c r="O1014" i="1" s="1"/>
  <c r="GM1014" i="1" s="1"/>
  <c r="GN1014" i="1" s="1"/>
  <c r="CP1016" i="1"/>
  <c r="O1016" i="1" s="1"/>
  <c r="GM1016" i="1" s="1"/>
  <c r="GN1016" i="1" s="1"/>
  <c r="CP1018" i="1"/>
  <c r="O1018" i="1" s="1"/>
  <c r="GM1018" i="1" s="1"/>
  <c r="GN1018" i="1" s="1"/>
  <c r="CP1020" i="1"/>
  <c r="O1020" i="1" s="1"/>
  <c r="GM1020" i="1" s="1"/>
  <c r="GN1020" i="1" s="1"/>
  <c r="CP1022" i="1"/>
  <c r="O1022" i="1" s="1"/>
  <c r="GM1022" i="1" s="1"/>
  <c r="GN1022" i="1" s="1"/>
  <c r="CP1024" i="1"/>
  <c r="O1024" i="1" s="1"/>
  <c r="GM1024" i="1" s="1"/>
  <c r="GN1024" i="1" s="1"/>
  <c r="GX1036" i="1"/>
  <c r="GM1056" i="1"/>
  <c r="GN1056" i="1" s="1"/>
  <c r="DI1604" i="3"/>
  <c r="DF1604" i="3"/>
  <c r="DJ1604" i="3" s="1"/>
  <c r="DG1604" i="3"/>
  <c r="DH1604" i="3"/>
  <c r="DI1592" i="3"/>
  <c r="DF1592" i="3"/>
  <c r="DG1592" i="3"/>
  <c r="DJ1592" i="3" s="1"/>
  <c r="DH1592" i="3"/>
  <c r="BC997" i="1"/>
  <c r="F1112" i="1"/>
  <c r="BC1126" i="1"/>
  <c r="Q1046" i="1"/>
  <c r="S1046" i="1"/>
  <c r="W1046" i="1"/>
  <c r="EU997" i="1"/>
  <c r="P1112" i="1"/>
  <c r="EU1126" i="1"/>
  <c r="GX1057" i="1"/>
  <c r="AJ711" i="1"/>
  <c r="W744" i="1"/>
  <c r="AG810" i="1"/>
  <c r="T829" i="1"/>
  <c r="GM863" i="1"/>
  <c r="GM869" i="1"/>
  <c r="GN869" i="1" s="1"/>
  <c r="CY874" i="1"/>
  <c r="X874" i="1" s="1"/>
  <c r="GM874" i="1" s="1"/>
  <c r="GN874" i="1" s="1"/>
  <c r="CZ874" i="1"/>
  <c r="Y874" i="1" s="1"/>
  <c r="W919" i="1"/>
  <c r="EB931" i="1" s="1"/>
  <c r="GA912" i="1"/>
  <c r="ER931" i="1"/>
  <c r="GX1009" i="1"/>
  <c r="S1023" i="1"/>
  <c r="Q1023" i="1"/>
  <c r="CP1023" i="1" s="1"/>
  <c r="O1023" i="1" s="1"/>
  <c r="S1015" i="1"/>
  <c r="Q1015" i="1"/>
  <c r="CP1015" i="1" s="1"/>
  <c r="O1015" i="1" s="1"/>
  <c r="DF1382" i="3"/>
  <c r="DJ1382" i="3" s="1"/>
  <c r="DG1382" i="3"/>
  <c r="DH1382" i="3"/>
  <c r="DI1382" i="3"/>
  <c r="DG1377" i="3"/>
  <c r="DH1377" i="3"/>
  <c r="DI1377" i="3"/>
  <c r="DF1377" i="3"/>
  <c r="DJ1377" i="3" s="1"/>
  <c r="DH1384" i="3"/>
  <c r="DI1384" i="3"/>
  <c r="DF1384" i="3"/>
  <c r="DJ1384" i="3" s="1"/>
  <c r="DG1384" i="3"/>
  <c r="T1017" i="1"/>
  <c r="T1025" i="1"/>
  <c r="P1034" i="1"/>
  <c r="CP1034" i="1" s="1"/>
  <c r="O1034" i="1" s="1"/>
  <c r="CP1041" i="1"/>
  <c r="O1041" i="1" s="1"/>
  <c r="GM1041" i="1" s="1"/>
  <c r="GN1041" i="1" s="1"/>
  <c r="GX1046" i="1"/>
  <c r="CP1060" i="1"/>
  <c r="O1060" i="1" s="1"/>
  <c r="CP1063" i="1"/>
  <c r="O1063" i="1" s="1"/>
  <c r="GM1063" i="1" s="1"/>
  <c r="GN1063" i="1" s="1"/>
  <c r="Q1070" i="1"/>
  <c r="P1070" i="1"/>
  <c r="S1070" i="1"/>
  <c r="DI1541" i="3"/>
  <c r="DF1541" i="3"/>
  <c r="DJ1541" i="3" s="1"/>
  <c r="DG1541" i="3"/>
  <c r="DH1541" i="3"/>
  <c r="CI997" i="1"/>
  <c r="AZ1096" i="1"/>
  <c r="CY929" i="1"/>
  <c r="X929" i="1" s="1"/>
  <c r="CZ929" i="1"/>
  <c r="Y929" i="1" s="1"/>
  <c r="GM929" i="1" s="1"/>
  <c r="GN929" i="1" s="1"/>
  <c r="U1032" i="1"/>
  <c r="V1046" i="1"/>
  <c r="CP1059" i="1"/>
  <c r="O1059" i="1" s="1"/>
  <c r="AO997" i="1"/>
  <c r="F1100" i="1"/>
  <c r="AO1126" i="1"/>
  <c r="P1038" i="1"/>
  <c r="CP1038" i="1" s="1"/>
  <c r="O1038" i="1" s="1"/>
  <c r="EV1126" i="1"/>
  <c r="EV997" i="1"/>
  <c r="P1121" i="1"/>
  <c r="T1009" i="1"/>
  <c r="DI1516" i="3"/>
  <c r="DF1516" i="3"/>
  <c r="DJ1516" i="3" s="1"/>
  <c r="DG1516" i="3"/>
  <c r="DH1516" i="3"/>
  <c r="DH1513" i="3"/>
  <c r="DI1513" i="3"/>
  <c r="DF1513" i="3"/>
  <c r="DG1513" i="3"/>
  <c r="DJ1513" i="3" s="1"/>
  <c r="DI1562" i="3"/>
  <c r="DF1562" i="3"/>
  <c r="DJ1562" i="3" s="1"/>
  <c r="DG1562" i="3"/>
  <c r="DH1562" i="3"/>
  <c r="DH1555" i="3"/>
  <c r="DI1555" i="3"/>
  <c r="DF1555" i="3"/>
  <c r="DG1555" i="3"/>
  <c r="DJ1555" i="3" s="1"/>
  <c r="Q1053" i="1"/>
  <c r="CP1053" i="1" s="1"/>
  <c r="O1053" i="1" s="1"/>
  <c r="S1053" i="1"/>
  <c r="W1053" i="1"/>
  <c r="DG1477" i="3"/>
  <c r="DF1477" i="3"/>
  <c r="DJ1477" i="3" s="1"/>
  <c r="DH1477" i="3"/>
  <c r="DI1477" i="3"/>
  <c r="DG1481" i="3"/>
  <c r="DF1481" i="3"/>
  <c r="DJ1481" i="3" s="1"/>
  <c r="DI1481" i="3"/>
  <c r="DH1481" i="3"/>
  <c r="DG1468" i="3"/>
  <c r="DJ1468" i="3" s="1"/>
  <c r="DI1468" i="3"/>
  <c r="DF1468" i="3"/>
  <c r="DH1468" i="3"/>
  <c r="DH1476" i="3"/>
  <c r="DG1476" i="3"/>
  <c r="DF1476" i="3"/>
  <c r="DJ1476" i="3" s="1"/>
  <c r="DI1476" i="3"/>
  <c r="DI1583" i="3"/>
  <c r="DF1583" i="3"/>
  <c r="DJ1583" i="3" s="1"/>
  <c r="DG1583" i="3"/>
  <c r="DH1583" i="3"/>
  <c r="AH711" i="1"/>
  <c r="U744" i="1"/>
  <c r="V736" i="1"/>
  <c r="EA744" i="1" s="1"/>
  <c r="BA829" i="1"/>
  <c r="CJ810" i="1"/>
  <c r="AT810" i="1"/>
  <c r="AT961" i="1"/>
  <c r="F847" i="1"/>
  <c r="AI861" i="1"/>
  <c r="V880" i="1"/>
  <c r="GM871" i="1"/>
  <c r="GN871" i="1" s="1"/>
  <c r="CP877" i="1"/>
  <c r="O877" i="1" s="1"/>
  <c r="GM877" i="1" s="1"/>
  <c r="GN877" i="1" s="1"/>
  <c r="V912" i="1"/>
  <c r="F954" i="1"/>
  <c r="U1005" i="1"/>
  <c r="P1009" i="1"/>
  <c r="GX1015" i="1"/>
  <c r="V1017" i="1"/>
  <c r="EA1096" i="1" s="1"/>
  <c r="R1019" i="1"/>
  <c r="GK1019" i="1" s="1"/>
  <c r="GX1023" i="1"/>
  <c r="V1025" i="1"/>
  <c r="GM1030" i="1"/>
  <c r="GN1030" i="1" s="1"/>
  <c r="CZ1065" i="1"/>
  <c r="Y1065" i="1" s="1"/>
  <c r="CY1065" i="1"/>
  <c r="X1065" i="1" s="1"/>
  <c r="U1017" i="1"/>
  <c r="W1036" i="1"/>
  <c r="U1055" i="1"/>
  <c r="U1068" i="1"/>
  <c r="T1070" i="1"/>
  <c r="GM1086" i="1"/>
  <c r="GN1086" i="1" s="1"/>
  <c r="T1066" i="1"/>
  <c r="EL997" i="1"/>
  <c r="P1114" i="1"/>
  <c r="EL1126" i="1"/>
  <c r="U1070" i="1"/>
  <c r="GM1092" i="1"/>
  <c r="GN1092" i="1" s="1"/>
  <c r="W1009" i="1"/>
  <c r="W1042" i="1"/>
  <c r="U1015" i="1"/>
  <c r="U1042" i="1"/>
  <c r="R1070" i="1"/>
  <c r="GK1070" i="1" s="1"/>
  <c r="GA997" i="1"/>
  <c r="ER1096" i="1"/>
  <c r="T1068" i="1"/>
  <c r="DI8" i="3"/>
  <c r="DF8" i="3"/>
  <c r="DG8" i="3"/>
  <c r="DJ8" i="3" s="1"/>
  <c r="DH8" i="3"/>
  <c r="DF17" i="3"/>
  <c r="DG17" i="3"/>
  <c r="DJ17" i="3" s="1"/>
  <c r="DH17" i="3"/>
  <c r="DI17" i="3"/>
  <c r="DF11" i="3"/>
  <c r="DJ11" i="3" s="1"/>
  <c r="DG11" i="3"/>
  <c r="DH11" i="3"/>
  <c r="DI11" i="3"/>
  <c r="DF35" i="3"/>
  <c r="DH35" i="3"/>
  <c r="DI35" i="3"/>
  <c r="DG35" i="3"/>
  <c r="DJ35" i="3" s="1"/>
  <c r="DI62" i="3"/>
  <c r="DF62" i="3"/>
  <c r="DJ62" i="3" s="1"/>
  <c r="DG62" i="3"/>
  <c r="DH62" i="3"/>
  <c r="DG69" i="3"/>
  <c r="DH69" i="3"/>
  <c r="DI69" i="3"/>
  <c r="DF69" i="3"/>
  <c r="DJ69" i="3" s="1"/>
  <c r="DF97" i="3"/>
  <c r="DJ97" i="3" s="1"/>
  <c r="DG97" i="3"/>
  <c r="DH97" i="3"/>
  <c r="DI97" i="3"/>
  <c r="DI94" i="3"/>
  <c r="DF94" i="3"/>
  <c r="DJ94" i="3" s="1"/>
  <c r="DG94" i="3"/>
  <c r="DH94" i="3"/>
  <c r="DI87" i="3"/>
  <c r="DJ87" i="3" s="1"/>
  <c r="DF87" i="3"/>
  <c r="DG87" i="3"/>
  <c r="DH87" i="3"/>
  <c r="DI175" i="3"/>
  <c r="DF175" i="3"/>
  <c r="DG175" i="3"/>
  <c r="DJ175" i="3" s="1"/>
  <c r="DH175" i="3"/>
  <c r="DI208" i="3"/>
  <c r="DF208" i="3"/>
  <c r="DG208" i="3"/>
  <c r="DJ208" i="3" s="1"/>
  <c r="DH208" i="3"/>
  <c r="DH190" i="3"/>
  <c r="DI190" i="3"/>
  <c r="DF190" i="3"/>
  <c r="DG190" i="3"/>
  <c r="DJ190" i="3" s="1"/>
  <c r="DH192" i="3"/>
  <c r="DI192" i="3"/>
  <c r="DF192" i="3"/>
  <c r="DG192" i="3"/>
  <c r="DJ192" i="3" s="1"/>
  <c r="DI243" i="3"/>
  <c r="DG243" i="3"/>
  <c r="DH243" i="3"/>
  <c r="DF243" i="3"/>
  <c r="DJ243" i="3" s="1"/>
  <c r="DG281" i="3"/>
  <c r="DJ281" i="3" s="1"/>
  <c r="DH281" i="3"/>
  <c r="DI281" i="3"/>
  <c r="DF281" i="3"/>
  <c r="DI197" i="3"/>
  <c r="DF197" i="3"/>
  <c r="DJ197" i="3" s="1"/>
  <c r="DG197" i="3"/>
  <c r="DH197" i="3"/>
  <c r="DG247" i="3"/>
  <c r="DJ247" i="3" s="1"/>
  <c r="DH247" i="3"/>
  <c r="DI247" i="3"/>
  <c r="DF247" i="3"/>
  <c r="DH308" i="3"/>
  <c r="DI308" i="3"/>
  <c r="DF308" i="3"/>
  <c r="DJ308" i="3" s="1"/>
  <c r="DG308" i="3"/>
  <c r="DH283" i="3"/>
  <c r="DI283" i="3"/>
  <c r="DF283" i="3"/>
  <c r="DJ283" i="3" s="1"/>
  <c r="DG283" i="3"/>
  <c r="DH269" i="3"/>
  <c r="DI269" i="3"/>
  <c r="DF269" i="3"/>
  <c r="DJ269" i="3" s="1"/>
  <c r="DG269" i="3"/>
  <c r="DF355" i="3"/>
  <c r="DG355" i="3"/>
  <c r="DJ355" i="3" s="1"/>
  <c r="DH355" i="3"/>
  <c r="DI355" i="3"/>
  <c r="DH258" i="3"/>
  <c r="DI258" i="3"/>
  <c r="DF258" i="3"/>
  <c r="DJ258" i="3" s="1"/>
  <c r="DG258" i="3"/>
  <c r="DG311" i="3"/>
  <c r="DH311" i="3"/>
  <c r="DI311" i="3"/>
  <c r="DJ311" i="3" s="1"/>
  <c r="DF311" i="3"/>
  <c r="DG334" i="3"/>
  <c r="DH334" i="3"/>
  <c r="DI334" i="3"/>
  <c r="DF334" i="3"/>
  <c r="DJ334" i="3" s="1"/>
  <c r="DG392" i="3"/>
  <c r="DH392" i="3"/>
  <c r="DF392" i="3"/>
  <c r="DJ392" i="3" s="1"/>
  <c r="DI392" i="3"/>
  <c r="DG419" i="3"/>
  <c r="DH419" i="3"/>
  <c r="DI419" i="3"/>
  <c r="DJ419" i="3" s="1"/>
  <c r="DF419" i="3"/>
  <c r="DF436" i="3"/>
  <c r="DG436" i="3"/>
  <c r="DJ436" i="3" s="1"/>
  <c r="DH436" i="3"/>
  <c r="DI436" i="3"/>
  <c r="DG346" i="3"/>
  <c r="DH346" i="3"/>
  <c r="DI346" i="3"/>
  <c r="DF346" i="3"/>
  <c r="DJ346" i="3" s="1"/>
  <c r="DH425" i="3"/>
  <c r="DI425" i="3"/>
  <c r="DF425" i="3"/>
  <c r="DJ425" i="3" s="1"/>
  <c r="DG425" i="3"/>
  <c r="DH429" i="3"/>
  <c r="DI429" i="3"/>
  <c r="DF429" i="3"/>
  <c r="DJ429" i="3" s="1"/>
  <c r="DG429" i="3"/>
  <c r="DF512" i="3"/>
  <c r="DG512" i="3"/>
  <c r="DJ512" i="3" s="1"/>
  <c r="DH512" i="3"/>
  <c r="DI512" i="3"/>
  <c r="DF559" i="3"/>
  <c r="DG559" i="3"/>
  <c r="DJ559" i="3" s="1"/>
  <c r="DH559" i="3"/>
  <c r="DI559" i="3"/>
  <c r="DF589" i="3"/>
  <c r="DG589" i="3"/>
  <c r="DJ589" i="3" s="1"/>
  <c r="DH589" i="3"/>
  <c r="DI589" i="3"/>
  <c r="DI428" i="3"/>
  <c r="DF428" i="3"/>
  <c r="DJ428" i="3" s="1"/>
  <c r="DG428" i="3"/>
  <c r="DH428" i="3"/>
  <c r="DI515" i="3"/>
  <c r="DJ515" i="3" s="1"/>
  <c r="DF515" i="3"/>
  <c r="DG515" i="3"/>
  <c r="DH515" i="3"/>
  <c r="DG592" i="3"/>
  <c r="DH592" i="3"/>
  <c r="DI592" i="3"/>
  <c r="DF592" i="3"/>
  <c r="DJ592" i="3" s="1"/>
  <c r="DG525" i="3"/>
  <c r="DH525" i="3"/>
  <c r="DI525" i="3"/>
  <c r="DF525" i="3"/>
  <c r="DJ525" i="3" s="1"/>
  <c r="DH638" i="3"/>
  <c r="DI638" i="3"/>
  <c r="DG638" i="3"/>
  <c r="DJ638" i="3" s="1"/>
  <c r="DF638" i="3"/>
  <c r="DG540" i="3"/>
  <c r="DH540" i="3"/>
  <c r="DI540" i="3"/>
  <c r="DF540" i="3"/>
  <c r="DJ540" i="3" s="1"/>
  <c r="DF726" i="3"/>
  <c r="DJ726" i="3" s="1"/>
  <c r="DG726" i="3"/>
  <c r="DH726" i="3"/>
  <c r="DI726" i="3"/>
  <c r="DI809" i="3"/>
  <c r="DH809" i="3"/>
  <c r="DF809" i="3"/>
  <c r="DG809" i="3"/>
  <c r="DJ809" i="3" s="1"/>
  <c r="DI691" i="3"/>
  <c r="DJ691" i="3" s="1"/>
  <c r="DF691" i="3"/>
  <c r="DG691" i="3"/>
  <c r="DH691" i="3"/>
  <c r="DI758" i="3"/>
  <c r="DF758" i="3"/>
  <c r="DG758" i="3"/>
  <c r="DJ758" i="3" s="1"/>
  <c r="DH758" i="3"/>
  <c r="DG839" i="3"/>
  <c r="DJ839" i="3" s="1"/>
  <c r="DH839" i="3"/>
  <c r="DI839" i="3"/>
  <c r="DF839" i="3"/>
  <c r="DH698" i="3"/>
  <c r="DI698" i="3"/>
  <c r="DF698" i="3"/>
  <c r="DG698" i="3"/>
  <c r="DJ698" i="3" s="1"/>
  <c r="DF830" i="3"/>
  <c r="DG830" i="3"/>
  <c r="DJ830" i="3" s="1"/>
  <c r="DH830" i="3"/>
  <c r="DI830" i="3"/>
  <c r="DF880" i="3"/>
  <c r="DG880" i="3"/>
  <c r="DJ880" i="3" s="1"/>
  <c r="DH880" i="3"/>
  <c r="DI880" i="3"/>
  <c r="DF910" i="3"/>
  <c r="DG910" i="3"/>
  <c r="DJ910" i="3" s="1"/>
  <c r="DH910" i="3"/>
  <c r="DI910" i="3"/>
  <c r="DI657" i="3"/>
  <c r="DF657" i="3"/>
  <c r="DG657" i="3"/>
  <c r="DJ657" i="3" s="1"/>
  <c r="DH657" i="3"/>
  <c r="DH724" i="3"/>
  <c r="DI724" i="3"/>
  <c r="DF724" i="3"/>
  <c r="DJ724" i="3" s="1"/>
  <c r="DG724" i="3"/>
  <c r="DH841" i="3"/>
  <c r="DI841" i="3"/>
  <c r="DF841" i="3"/>
  <c r="DJ841" i="3" s="1"/>
  <c r="DG841" i="3"/>
  <c r="DG948" i="3"/>
  <c r="DH948" i="3"/>
  <c r="DI948" i="3"/>
  <c r="DF948" i="3"/>
  <c r="DJ948" i="3" s="1"/>
  <c r="DG826" i="3"/>
  <c r="DH826" i="3"/>
  <c r="DI826" i="3"/>
  <c r="DF826" i="3"/>
  <c r="DJ826" i="3" s="1"/>
  <c r="DG866" i="3"/>
  <c r="DH866" i="3"/>
  <c r="DI866" i="3"/>
  <c r="DF866" i="3"/>
  <c r="DJ866" i="3" s="1"/>
  <c r="DH917" i="3"/>
  <c r="DI917" i="3"/>
  <c r="DF917" i="3"/>
  <c r="DJ917" i="3" s="1"/>
  <c r="DG917" i="3"/>
  <c r="DF820" i="3"/>
  <c r="DG820" i="3"/>
  <c r="DJ820" i="3" s="1"/>
  <c r="DH820" i="3"/>
  <c r="DI820" i="3"/>
  <c r="DG914" i="3"/>
  <c r="DH914" i="3"/>
  <c r="DI914" i="3"/>
  <c r="DF914" i="3"/>
  <c r="DJ914" i="3" s="1"/>
  <c r="DI985" i="3"/>
  <c r="DF985" i="3"/>
  <c r="DG985" i="3"/>
  <c r="DJ985" i="3" s="1"/>
  <c r="DH985" i="3"/>
  <c r="DI1110" i="3"/>
  <c r="DF1110" i="3"/>
  <c r="DG1110" i="3"/>
  <c r="DJ1110" i="3" s="1"/>
  <c r="DH1110" i="3"/>
  <c r="DF1053" i="3"/>
  <c r="DG1053" i="3"/>
  <c r="DH1053" i="3"/>
  <c r="DI1053" i="3"/>
  <c r="DJ1053" i="3" s="1"/>
  <c r="DH991" i="3"/>
  <c r="DI991" i="3"/>
  <c r="DJ991" i="3" s="1"/>
  <c r="DF991" i="3"/>
  <c r="DG991" i="3"/>
  <c r="DG1305" i="3"/>
  <c r="DH1305" i="3"/>
  <c r="DI1305" i="3"/>
  <c r="DJ1305" i="3" s="1"/>
  <c r="DF1305" i="3"/>
  <c r="DF1023" i="3"/>
  <c r="DG1023" i="3"/>
  <c r="DH1023" i="3"/>
  <c r="DI1023" i="3"/>
  <c r="DJ1023" i="3" s="1"/>
  <c r="DF1081" i="3"/>
  <c r="DJ1081" i="3" s="1"/>
  <c r="DG1081" i="3"/>
  <c r="DH1081" i="3"/>
  <c r="DI1081" i="3"/>
  <c r="DF1163" i="3"/>
  <c r="DG1163" i="3"/>
  <c r="DJ1163" i="3" s="1"/>
  <c r="DH1163" i="3"/>
  <c r="DI1163" i="3"/>
  <c r="DF1007" i="3"/>
  <c r="DJ1007" i="3" s="1"/>
  <c r="DG1007" i="3"/>
  <c r="DH1007" i="3"/>
  <c r="DI1007" i="3"/>
  <c r="DF1102" i="3"/>
  <c r="DG1102" i="3"/>
  <c r="DJ1102" i="3" s="1"/>
  <c r="DH1102" i="3"/>
  <c r="DI1102" i="3"/>
  <c r="DG1207" i="3"/>
  <c r="DJ1207" i="3" s="1"/>
  <c r="DH1207" i="3"/>
  <c r="DI1207" i="3"/>
  <c r="DF1207" i="3"/>
  <c r="DI1293" i="3"/>
  <c r="DF1293" i="3"/>
  <c r="DJ1293" i="3" s="1"/>
  <c r="DG1293" i="3"/>
  <c r="DH1293" i="3"/>
  <c r="DF1437" i="3"/>
  <c r="DJ1437" i="3" s="1"/>
  <c r="DG1437" i="3"/>
  <c r="DH1437" i="3"/>
  <c r="DI1437" i="3"/>
  <c r="DH32" i="3"/>
  <c r="DF32" i="3"/>
  <c r="DG32" i="3"/>
  <c r="DJ32" i="3" s="1"/>
  <c r="DI32" i="3"/>
  <c r="DI1179" i="3"/>
  <c r="DF1179" i="3"/>
  <c r="DJ1179" i="3" s="1"/>
  <c r="DG1179" i="3"/>
  <c r="DH1179" i="3"/>
  <c r="DH1244" i="3"/>
  <c r="DI1244" i="3"/>
  <c r="DF1244" i="3"/>
  <c r="DG1244" i="3"/>
  <c r="DJ1244" i="3" s="1"/>
  <c r="DI1281" i="3"/>
  <c r="DF1281" i="3"/>
  <c r="DJ1281" i="3" s="1"/>
  <c r="DG1281" i="3"/>
  <c r="DH1281" i="3"/>
  <c r="DI1383" i="3"/>
  <c r="DF1383" i="3"/>
  <c r="DJ1383" i="3" s="1"/>
  <c r="DG1383" i="3"/>
  <c r="DH1383" i="3"/>
  <c r="DI1451" i="3"/>
  <c r="DF1451" i="3"/>
  <c r="DJ1451" i="3" s="1"/>
  <c r="DG1451" i="3"/>
  <c r="DH1451" i="3"/>
  <c r="DG1182" i="3"/>
  <c r="DJ1182" i="3" s="1"/>
  <c r="DH1182" i="3"/>
  <c r="DI1182" i="3"/>
  <c r="DF1182" i="3"/>
  <c r="DH1246" i="3"/>
  <c r="DI1246" i="3"/>
  <c r="DF1246" i="3"/>
  <c r="DG1246" i="3"/>
  <c r="DJ1246" i="3" s="1"/>
  <c r="DI1299" i="3"/>
  <c r="DF1299" i="3"/>
  <c r="DG1299" i="3"/>
  <c r="DJ1299" i="3" s="1"/>
  <c r="DH1299" i="3"/>
  <c r="DI1331" i="3"/>
  <c r="DF1331" i="3"/>
  <c r="DG1331" i="3"/>
  <c r="DJ1331" i="3" s="1"/>
  <c r="DH1331" i="3"/>
  <c r="DI1412" i="3"/>
  <c r="DF1412" i="3"/>
  <c r="DJ1412" i="3" s="1"/>
  <c r="DG1412" i="3"/>
  <c r="DH1412" i="3"/>
  <c r="DH1504" i="3"/>
  <c r="DG1504" i="3"/>
  <c r="DI1504" i="3"/>
  <c r="DF1504" i="3"/>
  <c r="DJ1504" i="3" s="1"/>
  <c r="DF1571" i="3"/>
  <c r="DG1571" i="3"/>
  <c r="DH1571" i="3"/>
  <c r="DI1571" i="3"/>
  <c r="DJ1571" i="3" s="1"/>
  <c r="DI3" i="3"/>
  <c r="DF3" i="3"/>
  <c r="DJ3" i="3" s="1"/>
  <c r="DG3" i="3"/>
  <c r="DH3" i="3"/>
  <c r="AE37" i="1"/>
  <c r="GK34" i="1"/>
  <c r="F44" i="1"/>
  <c r="AX67" i="1"/>
  <c r="AX30" i="1"/>
  <c r="DI71" i="3"/>
  <c r="DF71" i="3"/>
  <c r="DJ71" i="3" s="1"/>
  <c r="DG71" i="3"/>
  <c r="DH71" i="3"/>
  <c r="DG1184" i="3"/>
  <c r="DJ1184" i="3" s="1"/>
  <c r="DH1184" i="3"/>
  <c r="DI1184" i="3"/>
  <c r="DF1184" i="3"/>
  <c r="DI1301" i="3"/>
  <c r="DF1301" i="3"/>
  <c r="DG1301" i="3"/>
  <c r="DJ1301" i="3" s="1"/>
  <c r="DH1301" i="3"/>
  <c r="DI1433" i="3"/>
  <c r="DF1433" i="3"/>
  <c r="DJ1433" i="3" s="1"/>
  <c r="DG1433" i="3"/>
  <c r="DH1433" i="3"/>
  <c r="DI1467" i="3"/>
  <c r="DG1467" i="3"/>
  <c r="DJ1467" i="3" s="1"/>
  <c r="DH1467" i="3"/>
  <c r="DF1467" i="3"/>
  <c r="DG10" i="3"/>
  <c r="DH10" i="3"/>
  <c r="DI10" i="3"/>
  <c r="DF10" i="3"/>
  <c r="DJ10" i="3" s="1"/>
  <c r="DI18" i="3"/>
  <c r="DF18" i="3"/>
  <c r="DJ18" i="3" s="1"/>
  <c r="DG18" i="3"/>
  <c r="DH18" i="3"/>
  <c r="DH82" i="3"/>
  <c r="DI82" i="3"/>
  <c r="DF82" i="3"/>
  <c r="DJ82" i="3" s="1"/>
  <c r="DG82" i="3"/>
  <c r="DH1517" i="3"/>
  <c r="DI1517" i="3"/>
  <c r="DF1517" i="3"/>
  <c r="DJ1517" i="3" s="1"/>
  <c r="DG1517" i="3"/>
  <c r="DH1546" i="3"/>
  <c r="DI1546" i="3"/>
  <c r="DF1546" i="3"/>
  <c r="DJ1546" i="3" s="1"/>
  <c r="DG1546" i="3"/>
  <c r="DH1601" i="3"/>
  <c r="DI1601" i="3"/>
  <c r="DF1601" i="3"/>
  <c r="DJ1601" i="3" s="1"/>
  <c r="DG1601" i="3"/>
  <c r="GM116" i="1"/>
  <c r="GN116" i="1" s="1"/>
  <c r="EB192" i="1"/>
  <c r="DG100" i="3"/>
  <c r="DH100" i="3"/>
  <c r="DI100" i="3"/>
  <c r="DF100" i="3"/>
  <c r="DJ100" i="3" s="1"/>
  <c r="S154" i="1"/>
  <c r="Q154" i="1"/>
  <c r="DG209" i="3"/>
  <c r="DJ209" i="3" s="1"/>
  <c r="DH209" i="3"/>
  <c r="DI209" i="3"/>
  <c r="DF209" i="3"/>
  <c r="DH211" i="3"/>
  <c r="DI211" i="3"/>
  <c r="DF211" i="3"/>
  <c r="DJ211" i="3" s="1"/>
  <c r="DG211" i="3"/>
  <c r="DG239" i="3"/>
  <c r="DI239" i="3"/>
  <c r="DJ239" i="3" s="1"/>
  <c r="DF239" i="3"/>
  <c r="DH239" i="3"/>
  <c r="FY103" i="1"/>
  <c r="EP192" i="1"/>
  <c r="DI319" i="3"/>
  <c r="DF319" i="3"/>
  <c r="DJ319" i="3" s="1"/>
  <c r="DH319" i="3"/>
  <c r="DG319" i="3"/>
  <c r="AF30" i="1"/>
  <c r="S37" i="1"/>
  <c r="GM127" i="1"/>
  <c r="GN127" i="1" s="1"/>
  <c r="DI171" i="3"/>
  <c r="DF171" i="3"/>
  <c r="DJ171" i="3" s="1"/>
  <c r="DG171" i="3"/>
  <c r="DH171" i="3"/>
  <c r="DI223" i="3"/>
  <c r="DF223" i="3"/>
  <c r="DJ223" i="3" s="1"/>
  <c r="DG223" i="3"/>
  <c r="DH223" i="3"/>
  <c r="DI270" i="3"/>
  <c r="DJ270" i="3" s="1"/>
  <c r="DF270" i="3"/>
  <c r="DG270" i="3"/>
  <c r="DH270" i="3"/>
  <c r="CP113" i="1"/>
  <c r="O113" i="1" s="1"/>
  <c r="DG118" i="3"/>
  <c r="DJ118" i="3" s="1"/>
  <c r="DI118" i="3"/>
  <c r="DF118" i="3"/>
  <c r="DH118" i="3"/>
  <c r="DF151" i="3"/>
  <c r="DG151" i="3"/>
  <c r="DJ151" i="3" s="1"/>
  <c r="DH151" i="3"/>
  <c r="DI151" i="3"/>
  <c r="P164" i="1"/>
  <c r="CP164" i="1" s="1"/>
  <c r="O164" i="1" s="1"/>
  <c r="DG233" i="3"/>
  <c r="DI233" i="3"/>
  <c r="DF233" i="3"/>
  <c r="DJ233" i="3" s="1"/>
  <c r="DH233" i="3"/>
  <c r="DI251" i="3"/>
  <c r="DJ251" i="3" s="1"/>
  <c r="DF251" i="3"/>
  <c r="DG251" i="3"/>
  <c r="DH251" i="3"/>
  <c r="DF261" i="3"/>
  <c r="DJ261" i="3" s="1"/>
  <c r="DG261" i="3"/>
  <c r="DH261" i="3"/>
  <c r="DI261" i="3"/>
  <c r="P229" i="1"/>
  <c r="CP229" i="1" s="1"/>
  <c r="O229" i="1" s="1"/>
  <c r="CP232" i="1"/>
  <c r="O232" i="1" s="1"/>
  <c r="GM232" i="1" s="1"/>
  <c r="GN232" i="1" s="1"/>
  <c r="AC313" i="1"/>
  <c r="DG1539" i="3"/>
  <c r="DH1539" i="3"/>
  <c r="DI1539" i="3"/>
  <c r="DF1539" i="3"/>
  <c r="DJ1539" i="3" s="1"/>
  <c r="DF1607" i="3"/>
  <c r="DJ1607" i="3" s="1"/>
  <c r="DG1607" i="3"/>
  <c r="DH1607" i="3"/>
  <c r="DI1607" i="3"/>
  <c r="DG138" i="3"/>
  <c r="DH138" i="3"/>
  <c r="DI138" i="3"/>
  <c r="DF138" i="3"/>
  <c r="DJ138" i="3" s="1"/>
  <c r="DI157" i="3"/>
  <c r="DF157" i="3"/>
  <c r="DG157" i="3"/>
  <c r="DJ157" i="3" s="1"/>
  <c r="DH157" i="3"/>
  <c r="DF191" i="3"/>
  <c r="DG191" i="3"/>
  <c r="DJ191" i="3" s="1"/>
  <c r="DH191" i="3"/>
  <c r="DI191" i="3"/>
  <c r="EG103" i="1"/>
  <c r="P196" i="1"/>
  <c r="EG494" i="1"/>
  <c r="DH304" i="3"/>
  <c r="DI304" i="3"/>
  <c r="DF304" i="3"/>
  <c r="DG304" i="3"/>
  <c r="DJ304" i="3" s="1"/>
  <c r="GX229" i="1"/>
  <c r="S241" i="1"/>
  <c r="Q241" i="1"/>
  <c r="DV313" i="1" s="1"/>
  <c r="CP245" i="1"/>
  <c r="O245" i="1" s="1"/>
  <c r="DH361" i="3"/>
  <c r="DI361" i="3"/>
  <c r="DF361" i="3"/>
  <c r="DJ361" i="3" s="1"/>
  <c r="DG361" i="3"/>
  <c r="DI389" i="3"/>
  <c r="DF389" i="3"/>
  <c r="DJ389" i="3" s="1"/>
  <c r="DG389" i="3"/>
  <c r="DH389" i="3"/>
  <c r="BC224" i="1"/>
  <c r="F329" i="1"/>
  <c r="DH507" i="3"/>
  <c r="DI507" i="3"/>
  <c r="DF507" i="3"/>
  <c r="DG507" i="3"/>
  <c r="DJ507" i="3" s="1"/>
  <c r="DH588" i="3"/>
  <c r="DI588" i="3"/>
  <c r="DF588" i="3"/>
  <c r="DG588" i="3"/>
  <c r="DJ588" i="3" s="1"/>
  <c r="DF644" i="3"/>
  <c r="DJ644" i="3" s="1"/>
  <c r="DG644" i="3"/>
  <c r="DI644" i="3"/>
  <c r="DH644" i="3"/>
  <c r="W154" i="1"/>
  <c r="V229" i="1"/>
  <c r="EA313" i="1" s="1"/>
  <c r="S251" i="1"/>
  <c r="W251" i="1"/>
  <c r="Q251" i="1"/>
  <c r="DI372" i="3"/>
  <c r="DF372" i="3"/>
  <c r="DJ372" i="3" s="1"/>
  <c r="DG372" i="3"/>
  <c r="DH372" i="3"/>
  <c r="DH446" i="3"/>
  <c r="DI446" i="3"/>
  <c r="DF446" i="3"/>
  <c r="DJ446" i="3" s="1"/>
  <c r="DG446" i="3"/>
  <c r="DH469" i="3"/>
  <c r="DI469" i="3"/>
  <c r="DJ469" i="3" s="1"/>
  <c r="DF469" i="3"/>
  <c r="DG469" i="3"/>
  <c r="GK348" i="1"/>
  <c r="DI513" i="3"/>
  <c r="DF513" i="3"/>
  <c r="DJ513" i="3" s="1"/>
  <c r="DG513" i="3"/>
  <c r="DH513" i="3"/>
  <c r="DH551" i="3"/>
  <c r="DI551" i="3"/>
  <c r="DF551" i="3"/>
  <c r="DJ551" i="3" s="1"/>
  <c r="DG551" i="3"/>
  <c r="DF663" i="3"/>
  <c r="DJ663" i="3" s="1"/>
  <c r="DG663" i="3"/>
  <c r="DH663" i="3"/>
  <c r="DI663" i="3"/>
  <c r="DH661" i="3"/>
  <c r="DI661" i="3"/>
  <c r="DF661" i="3"/>
  <c r="DJ661" i="3" s="1"/>
  <c r="DG661" i="3"/>
  <c r="GM137" i="1"/>
  <c r="GN137" i="1" s="1"/>
  <c r="CP178" i="1"/>
  <c r="O178" i="1" s="1"/>
  <c r="GM188" i="1"/>
  <c r="GN188" i="1" s="1"/>
  <c r="W229" i="1"/>
  <c r="T237" i="1"/>
  <c r="DI451" i="3"/>
  <c r="DF451" i="3"/>
  <c r="DG451" i="3"/>
  <c r="DJ451" i="3" s="1"/>
  <c r="DH451" i="3"/>
  <c r="DH476" i="3"/>
  <c r="DI476" i="3"/>
  <c r="DF476" i="3"/>
  <c r="DG476" i="3"/>
  <c r="DJ476" i="3" s="1"/>
  <c r="CZ348" i="1"/>
  <c r="Y348" i="1" s="1"/>
  <c r="CY348" i="1"/>
  <c r="X348" i="1" s="1"/>
  <c r="DI520" i="3"/>
  <c r="DF520" i="3"/>
  <c r="DJ520" i="3" s="1"/>
  <c r="DG520" i="3"/>
  <c r="DH520" i="3"/>
  <c r="CZ364" i="1"/>
  <c r="Y364" i="1" s="1"/>
  <c r="CY364" i="1"/>
  <c r="X364" i="1" s="1"/>
  <c r="DH563" i="3"/>
  <c r="DI563" i="3"/>
  <c r="DF563" i="3"/>
  <c r="DJ563" i="3" s="1"/>
  <c r="DG563" i="3"/>
  <c r="DH604" i="3"/>
  <c r="DI604" i="3"/>
  <c r="DF604" i="3"/>
  <c r="DG604" i="3"/>
  <c r="DJ604" i="3" s="1"/>
  <c r="CZ400" i="1"/>
  <c r="Y400" i="1" s="1"/>
  <c r="CY400" i="1"/>
  <c r="X400" i="1" s="1"/>
  <c r="GM143" i="1"/>
  <c r="GN143" i="1" s="1"/>
  <c r="GM240" i="1"/>
  <c r="GN240" i="1" s="1"/>
  <c r="DH339" i="3"/>
  <c r="DI339" i="3"/>
  <c r="DJ339" i="3" s="1"/>
  <c r="DF339" i="3"/>
  <c r="DG339" i="3"/>
  <c r="GM259" i="1"/>
  <c r="GN259" i="1" s="1"/>
  <c r="GM268" i="1"/>
  <c r="GN268" i="1" s="1"/>
  <c r="GM273" i="1"/>
  <c r="GN273" i="1" s="1"/>
  <c r="DF403" i="3"/>
  <c r="DG403" i="3"/>
  <c r="DH403" i="3"/>
  <c r="DI403" i="3"/>
  <c r="DJ403" i="3" s="1"/>
  <c r="GM298" i="1"/>
  <c r="GN298" i="1" s="1"/>
  <c r="DI462" i="3"/>
  <c r="DF462" i="3"/>
  <c r="DJ462" i="3" s="1"/>
  <c r="DG462" i="3"/>
  <c r="DH462" i="3"/>
  <c r="DI492" i="3"/>
  <c r="DF492" i="3"/>
  <c r="DJ492" i="3" s="1"/>
  <c r="DG492" i="3"/>
  <c r="DH492" i="3"/>
  <c r="DH524" i="3"/>
  <c r="DI524" i="3"/>
  <c r="DF524" i="3"/>
  <c r="DG524" i="3"/>
  <c r="DJ524" i="3" s="1"/>
  <c r="GM391" i="1"/>
  <c r="GN391" i="1" s="1"/>
  <c r="DF631" i="3"/>
  <c r="DJ631" i="3" s="1"/>
  <c r="DG631" i="3"/>
  <c r="DH631" i="3"/>
  <c r="DI631" i="3"/>
  <c r="DH625" i="3"/>
  <c r="DI625" i="3"/>
  <c r="DF625" i="3"/>
  <c r="DG625" i="3"/>
  <c r="DJ625" i="3" s="1"/>
  <c r="T390" i="1"/>
  <c r="S426" i="1"/>
  <c r="P426" i="1"/>
  <c r="Q426" i="1"/>
  <c r="DH741" i="3"/>
  <c r="DI741" i="3"/>
  <c r="DF741" i="3"/>
  <c r="DJ741" i="3" s="1"/>
  <c r="DG741" i="3"/>
  <c r="DF772" i="3"/>
  <c r="DJ772" i="3" s="1"/>
  <c r="DG772" i="3"/>
  <c r="DH772" i="3"/>
  <c r="DI772" i="3"/>
  <c r="DH802" i="3"/>
  <c r="DG802" i="3"/>
  <c r="DF802" i="3"/>
  <c r="DJ802" i="3" s="1"/>
  <c r="DI802" i="3"/>
  <c r="P606" i="1"/>
  <c r="CP606" i="1" s="1"/>
  <c r="O606" i="1" s="1"/>
  <c r="Q606" i="1"/>
  <c r="DH913" i="3"/>
  <c r="DI913" i="3"/>
  <c r="DF913" i="3"/>
  <c r="DG913" i="3"/>
  <c r="DJ913" i="3" s="1"/>
  <c r="P704" i="1"/>
  <c r="EV646" i="1"/>
  <c r="DI1015" i="3"/>
  <c r="DF1015" i="3"/>
  <c r="DJ1015" i="3" s="1"/>
  <c r="DG1015" i="3"/>
  <c r="DH1015" i="3"/>
  <c r="CZ366" i="1"/>
  <c r="Y366" i="1" s="1"/>
  <c r="CY366" i="1"/>
  <c r="X366" i="1" s="1"/>
  <c r="GM386" i="1"/>
  <c r="GN386" i="1" s="1"/>
  <c r="DG775" i="3"/>
  <c r="DJ775" i="3" s="1"/>
  <c r="DH775" i="3"/>
  <c r="DI775" i="3"/>
  <c r="DF775" i="3"/>
  <c r="CY462" i="1"/>
  <c r="X462" i="1" s="1"/>
  <c r="CZ462" i="1"/>
  <c r="Y462" i="1" s="1"/>
  <c r="AX549" i="1"/>
  <c r="CG526" i="1"/>
  <c r="DI840" i="3"/>
  <c r="DF840" i="3"/>
  <c r="DG840" i="3"/>
  <c r="DJ840" i="3" s="1"/>
  <c r="DH840" i="3"/>
  <c r="DH923" i="3"/>
  <c r="DI923" i="3"/>
  <c r="DF923" i="3"/>
  <c r="DG923" i="3"/>
  <c r="DJ923" i="3" s="1"/>
  <c r="DG950" i="3"/>
  <c r="DH950" i="3"/>
  <c r="DI950" i="3"/>
  <c r="DJ950" i="3" s="1"/>
  <c r="DF950" i="3"/>
  <c r="DV744" i="1"/>
  <c r="CY388" i="1"/>
  <c r="X388" i="1" s="1"/>
  <c r="GM388" i="1" s="1"/>
  <c r="GN388" i="1" s="1"/>
  <c r="CZ388" i="1"/>
  <c r="Y388" i="1" s="1"/>
  <c r="DG703" i="3"/>
  <c r="DJ703" i="3" s="1"/>
  <c r="DH703" i="3"/>
  <c r="DI703" i="3"/>
  <c r="DF703" i="3"/>
  <c r="DH782" i="3"/>
  <c r="DI782" i="3"/>
  <c r="DF782" i="3"/>
  <c r="DJ782" i="3" s="1"/>
  <c r="DG782" i="3"/>
  <c r="AP345" i="1"/>
  <c r="F473" i="1"/>
  <c r="EV345" i="1"/>
  <c r="P489" i="1"/>
  <c r="F568" i="1"/>
  <c r="AU526" i="1"/>
  <c r="BB585" i="1"/>
  <c r="F627" i="1"/>
  <c r="BB774" i="1"/>
  <c r="DI897" i="3"/>
  <c r="DF897" i="3"/>
  <c r="DJ897" i="3" s="1"/>
  <c r="DG897" i="3"/>
  <c r="DH897" i="3"/>
  <c r="DH894" i="3"/>
  <c r="DI894" i="3"/>
  <c r="DF894" i="3"/>
  <c r="DG894" i="3"/>
  <c r="DJ894" i="3" s="1"/>
  <c r="CJ224" i="1"/>
  <c r="BA313" i="1"/>
  <c r="GX285" i="1"/>
  <c r="EL224" i="1"/>
  <c r="P331" i="1"/>
  <c r="W390" i="1"/>
  <c r="EB464" i="1" s="1"/>
  <c r="P406" i="1"/>
  <c r="CP406" i="1" s="1"/>
  <c r="O406" i="1" s="1"/>
  <c r="Q420" i="1"/>
  <c r="S420" i="1"/>
  <c r="DF676" i="3"/>
  <c r="DJ676" i="3" s="1"/>
  <c r="DG676" i="3"/>
  <c r="DH676" i="3"/>
  <c r="DI676" i="3"/>
  <c r="GX420" i="1"/>
  <c r="DF730" i="3"/>
  <c r="DJ730" i="3" s="1"/>
  <c r="DG730" i="3"/>
  <c r="DH730" i="3"/>
  <c r="DI730" i="3"/>
  <c r="AD549" i="1"/>
  <c r="DI874" i="3"/>
  <c r="DF874" i="3"/>
  <c r="DJ874" i="3" s="1"/>
  <c r="DG874" i="3"/>
  <c r="DH874" i="3"/>
  <c r="DI885" i="3"/>
  <c r="DF885" i="3"/>
  <c r="DG885" i="3"/>
  <c r="DJ885" i="3" s="1"/>
  <c r="DH885" i="3"/>
  <c r="EG585" i="1"/>
  <c r="P618" i="1"/>
  <c r="EG774" i="1"/>
  <c r="CY659" i="1"/>
  <c r="X659" i="1" s="1"/>
  <c r="CZ659" i="1"/>
  <c r="Y659" i="1" s="1"/>
  <c r="DG1010" i="3"/>
  <c r="DH1010" i="3"/>
  <c r="DI1010" i="3"/>
  <c r="DF1010" i="3"/>
  <c r="DJ1010" i="3" s="1"/>
  <c r="AJ345" i="1"/>
  <c r="W464" i="1"/>
  <c r="GM459" i="1"/>
  <c r="GN459" i="1" s="1"/>
  <c r="CI526" i="1"/>
  <c r="AZ549" i="1"/>
  <c r="AI646" i="1"/>
  <c r="V679" i="1"/>
  <c r="BD646" i="1"/>
  <c r="F704" i="1"/>
  <c r="BD774" i="1"/>
  <c r="CY737" i="1"/>
  <c r="X737" i="1" s="1"/>
  <c r="CZ737" i="1"/>
  <c r="Y737" i="1" s="1"/>
  <c r="AF829" i="1"/>
  <c r="CY812" i="1"/>
  <c r="X812" i="1" s="1"/>
  <c r="AK829" i="1" s="1"/>
  <c r="CZ812" i="1"/>
  <c r="Y812" i="1" s="1"/>
  <c r="AL829" i="1" s="1"/>
  <c r="DF1157" i="3"/>
  <c r="DJ1157" i="3" s="1"/>
  <c r="DG1157" i="3"/>
  <c r="DH1157" i="3"/>
  <c r="DI1157" i="3"/>
  <c r="DG1143" i="3"/>
  <c r="DH1143" i="3"/>
  <c r="DI1143" i="3"/>
  <c r="DF1143" i="3"/>
  <c r="DJ1143" i="3" s="1"/>
  <c r="AF931" i="1"/>
  <c r="CY914" i="1"/>
  <c r="X914" i="1" s="1"/>
  <c r="CZ914" i="1"/>
  <c r="Y914" i="1" s="1"/>
  <c r="AL931" i="1" s="1"/>
  <c r="DF1324" i="3"/>
  <c r="DJ1324" i="3" s="1"/>
  <c r="DG1324" i="3"/>
  <c r="DH1324" i="3"/>
  <c r="DI1324" i="3"/>
  <c r="DG1307" i="3"/>
  <c r="DJ1307" i="3" s="1"/>
  <c r="DH1307" i="3"/>
  <c r="DI1307" i="3"/>
  <c r="DF1307" i="3"/>
  <c r="DG1410" i="3"/>
  <c r="DH1410" i="3"/>
  <c r="DI1410" i="3"/>
  <c r="DF1410" i="3"/>
  <c r="DJ1410" i="3" s="1"/>
  <c r="DG1461" i="3"/>
  <c r="DI1461" i="3"/>
  <c r="DF1461" i="3"/>
  <c r="DJ1461" i="3" s="1"/>
  <c r="DH1461" i="3"/>
  <c r="DG1453" i="3"/>
  <c r="DH1453" i="3"/>
  <c r="DI1453" i="3"/>
  <c r="DF1453" i="3"/>
  <c r="DJ1453" i="3" s="1"/>
  <c r="DG1489" i="3"/>
  <c r="DJ1489" i="3" s="1"/>
  <c r="DF1489" i="3"/>
  <c r="DH1489" i="3"/>
  <c r="DI1489" i="3"/>
  <c r="DG1494" i="3"/>
  <c r="DF1494" i="3"/>
  <c r="DJ1494" i="3" s="1"/>
  <c r="DH1494" i="3"/>
  <c r="DI1494" i="3"/>
  <c r="V440" i="1"/>
  <c r="DK549" i="1"/>
  <c r="DX526" i="1"/>
  <c r="P560" i="1"/>
  <c r="ER526" i="1"/>
  <c r="CP588" i="1"/>
  <c r="O588" i="1" s="1"/>
  <c r="DH1129" i="3"/>
  <c r="DI1129" i="3"/>
  <c r="DF1129" i="3"/>
  <c r="DG1129" i="3"/>
  <c r="DJ1129" i="3" s="1"/>
  <c r="DF1170" i="3"/>
  <c r="DJ1170" i="3" s="1"/>
  <c r="DG1170" i="3"/>
  <c r="DH1170" i="3"/>
  <c r="DI1170" i="3"/>
  <c r="DH1176" i="3"/>
  <c r="DI1176" i="3"/>
  <c r="DF1176" i="3"/>
  <c r="DJ1176" i="3" s="1"/>
  <c r="DG1176" i="3"/>
  <c r="DH1162" i="3"/>
  <c r="DI1162" i="3"/>
  <c r="DF1162" i="3"/>
  <c r="DG1162" i="3"/>
  <c r="DJ1162" i="3" s="1"/>
  <c r="DH1198" i="3"/>
  <c r="DI1198" i="3"/>
  <c r="DF1198" i="3"/>
  <c r="DJ1198" i="3" s="1"/>
  <c r="DG1198" i="3"/>
  <c r="DG1303" i="3"/>
  <c r="DH1303" i="3"/>
  <c r="DI1303" i="3"/>
  <c r="DF1303" i="3"/>
  <c r="DJ1303" i="3" s="1"/>
  <c r="AU912" i="1"/>
  <c r="F950" i="1"/>
  <c r="DG1330" i="3"/>
  <c r="DJ1330" i="3" s="1"/>
  <c r="DH1330" i="3"/>
  <c r="DI1330" i="3"/>
  <c r="DF1330" i="3"/>
  <c r="DH1426" i="3"/>
  <c r="DI1426" i="3"/>
  <c r="DF1426" i="3"/>
  <c r="DJ1426" i="3" s="1"/>
  <c r="DG1426" i="3"/>
  <c r="R426" i="1"/>
  <c r="GK426" i="1" s="1"/>
  <c r="EL345" i="1"/>
  <c r="P482" i="1"/>
  <c r="GM742" i="1"/>
  <c r="GN742" i="1" s="1"/>
  <c r="DH1066" i="3"/>
  <c r="DI1066" i="3"/>
  <c r="DF1066" i="3"/>
  <c r="DJ1066" i="3" s="1"/>
  <c r="DG1066" i="3"/>
  <c r="DH1101" i="3"/>
  <c r="DI1101" i="3"/>
  <c r="DF1101" i="3"/>
  <c r="DG1101" i="3"/>
  <c r="DJ1101" i="3" s="1"/>
  <c r="FY810" i="1"/>
  <c r="EP829" i="1"/>
  <c r="DI1226" i="3"/>
  <c r="DF1226" i="3"/>
  <c r="DG1226" i="3"/>
  <c r="DJ1226" i="3" s="1"/>
  <c r="DH1226" i="3"/>
  <c r="DH1239" i="3"/>
  <c r="DI1239" i="3"/>
  <c r="DF1239" i="3"/>
  <c r="DJ1239" i="3" s="1"/>
  <c r="DG1239" i="3"/>
  <c r="DG1266" i="3"/>
  <c r="DJ1266" i="3" s="1"/>
  <c r="DH1266" i="3"/>
  <c r="DI1266" i="3"/>
  <c r="DF1266" i="3"/>
  <c r="FY912" i="1"/>
  <c r="EP931" i="1"/>
  <c r="DG1353" i="3"/>
  <c r="DJ1353" i="3" s="1"/>
  <c r="DH1353" i="3"/>
  <c r="DI1353" i="3"/>
  <c r="DF1353" i="3"/>
  <c r="CP1013" i="1"/>
  <c r="O1013" i="1" s="1"/>
  <c r="CP1025" i="1"/>
  <c r="O1025" i="1" s="1"/>
  <c r="GM818" i="1"/>
  <c r="GN818" i="1" s="1"/>
  <c r="AP912" i="1"/>
  <c r="F940" i="1"/>
  <c r="CP1032" i="1"/>
  <c r="O1032" i="1" s="1"/>
  <c r="DG1591" i="3"/>
  <c r="DH1591" i="3"/>
  <c r="DI1591" i="3"/>
  <c r="DJ1591" i="3" s="1"/>
  <c r="DF1591" i="3"/>
  <c r="AJ912" i="1"/>
  <c r="W931" i="1"/>
  <c r="P840" i="1"/>
  <c r="ER810" i="1"/>
  <c r="DF1390" i="3"/>
  <c r="DJ1390" i="3" s="1"/>
  <c r="DG1390" i="3"/>
  <c r="DH1390" i="3"/>
  <c r="DI1390" i="3"/>
  <c r="DG1385" i="3"/>
  <c r="DH1385" i="3"/>
  <c r="DI1385" i="3"/>
  <c r="DF1385" i="3"/>
  <c r="DJ1385" i="3" s="1"/>
  <c r="DH1376" i="3"/>
  <c r="DI1376" i="3"/>
  <c r="DF1376" i="3"/>
  <c r="DJ1376" i="3" s="1"/>
  <c r="DG1376" i="3"/>
  <c r="AG912" i="1"/>
  <c r="T931" i="1"/>
  <c r="CY1044" i="1"/>
  <c r="X1044" i="1" s="1"/>
  <c r="CZ1044" i="1"/>
  <c r="Y1044" i="1" s="1"/>
  <c r="AT711" i="1"/>
  <c r="F762" i="1"/>
  <c r="DI1524" i="3"/>
  <c r="DF1524" i="3"/>
  <c r="DJ1524" i="3" s="1"/>
  <c r="DG1524" i="3"/>
  <c r="DH1524" i="3"/>
  <c r="DH1484" i="3"/>
  <c r="DG1484" i="3"/>
  <c r="DF1484" i="3"/>
  <c r="DJ1484" i="3" s="1"/>
  <c r="DI1484" i="3"/>
  <c r="CY866" i="1"/>
  <c r="X866" i="1" s="1"/>
  <c r="CZ866" i="1"/>
  <c r="Y866" i="1" s="1"/>
  <c r="CH931" i="1"/>
  <c r="AC912" i="1"/>
  <c r="P931" i="1"/>
  <c r="CE931" i="1"/>
  <c r="CF931" i="1"/>
  <c r="GX1019" i="1"/>
  <c r="P1057" i="1"/>
  <c r="AP997" i="1"/>
  <c r="F1105" i="1"/>
  <c r="AP1126" i="1"/>
  <c r="GM1074" i="1"/>
  <c r="GN1074" i="1" s="1"/>
  <c r="AQ997" i="1"/>
  <c r="F1106" i="1"/>
  <c r="AQ1126" i="1"/>
  <c r="W1057" i="1"/>
  <c r="DF19" i="3"/>
  <c r="DG19" i="3"/>
  <c r="DH19" i="3"/>
  <c r="DI19" i="3"/>
  <c r="DJ19" i="3" s="1"/>
  <c r="DF29" i="3"/>
  <c r="DH29" i="3"/>
  <c r="DI29" i="3"/>
  <c r="DG29" i="3"/>
  <c r="DJ29" i="3" s="1"/>
  <c r="DI58" i="3"/>
  <c r="DF58" i="3"/>
  <c r="DJ58" i="3" s="1"/>
  <c r="DG58" i="3"/>
  <c r="DH58" i="3"/>
  <c r="DH78" i="3"/>
  <c r="DF78" i="3"/>
  <c r="DG78" i="3"/>
  <c r="DJ78" i="3" s="1"/>
  <c r="DI78" i="3"/>
  <c r="DI81" i="3"/>
  <c r="DF81" i="3"/>
  <c r="DJ81" i="3" s="1"/>
  <c r="DG81" i="3"/>
  <c r="DH81" i="3"/>
  <c r="DG146" i="3"/>
  <c r="DJ146" i="3" s="1"/>
  <c r="DH146" i="3"/>
  <c r="DI146" i="3"/>
  <c r="DF146" i="3"/>
  <c r="DI98" i="3"/>
  <c r="DF98" i="3"/>
  <c r="DJ98" i="3" s="1"/>
  <c r="DG98" i="3"/>
  <c r="DH98" i="3"/>
  <c r="DH150" i="3"/>
  <c r="DI150" i="3"/>
  <c r="DF150" i="3"/>
  <c r="DG150" i="3"/>
  <c r="DJ150" i="3" s="1"/>
  <c r="DI148" i="3"/>
  <c r="DF148" i="3"/>
  <c r="DJ148" i="3" s="1"/>
  <c r="DG148" i="3"/>
  <c r="DH148" i="3"/>
  <c r="DI210" i="3"/>
  <c r="DF210" i="3"/>
  <c r="DG210" i="3"/>
  <c r="DJ210" i="3" s="1"/>
  <c r="DH210" i="3"/>
  <c r="DI240" i="3"/>
  <c r="DG240" i="3"/>
  <c r="DJ240" i="3" s="1"/>
  <c r="DH240" i="3"/>
  <c r="DF240" i="3"/>
  <c r="DF200" i="3"/>
  <c r="DJ200" i="3" s="1"/>
  <c r="DG200" i="3"/>
  <c r="DH200" i="3"/>
  <c r="DI200" i="3"/>
  <c r="DG260" i="3"/>
  <c r="DJ260" i="3" s="1"/>
  <c r="DH260" i="3"/>
  <c r="DI260" i="3"/>
  <c r="DF260" i="3"/>
  <c r="DH202" i="3"/>
  <c r="DI202" i="3"/>
  <c r="DF202" i="3"/>
  <c r="DJ202" i="3" s="1"/>
  <c r="DG202" i="3"/>
  <c r="DI180" i="3"/>
  <c r="DF180" i="3"/>
  <c r="DJ180" i="3" s="1"/>
  <c r="DG180" i="3"/>
  <c r="DH180" i="3"/>
  <c r="DH234" i="3"/>
  <c r="DF234" i="3"/>
  <c r="DG234" i="3"/>
  <c r="DI234" i="3"/>
  <c r="DJ234" i="3" s="1"/>
  <c r="DG284" i="3"/>
  <c r="DH284" i="3"/>
  <c r="DI284" i="3"/>
  <c r="DF284" i="3"/>
  <c r="DJ284" i="3" s="1"/>
  <c r="DF380" i="3"/>
  <c r="DG380" i="3"/>
  <c r="DJ380" i="3" s="1"/>
  <c r="DH380" i="3"/>
  <c r="DI380" i="3"/>
  <c r="DH290" i="3"/>
  <c r="DI290" i="3"/>
  <c r="DF290" i="3"/>
  <c r="DJ290" i="3" s="1"/>
  <c r="DG290" i="3"/>
  <c r="DG421" i="3"/>
  <c r="DJ421" i="3" s="1"/>
  <c r="DH421" i="3"/>
  <c r="DI421" i="3"/>
  <c r="DF421" i="3"/>
  <c r="DG378" i="3"/>
  <c r="DH378" i="3"/>
  <c r="DI378" i="3"/>
  <c r="DF378" i="3"/>
  <c r="DJ378" i="3" s="1"/>
  <c r="DF486" i="3"/>
  <c r="DG486" i="3"/>
  <c r="DJ486" i="3" s="1"/>
  <c r="DH486" i="3"/>
  <c r="DI486" i="3"/>
  <c r="DI464" i="3"/>
  <c r="DJ464" i="3" s="1"/>
  <c r="DF464" i="3"/>
  <c r="DG464" i="3"/>
  <c r="DH464" i="3"/>
  <c r="DF2" i="3"/>
  <c r="DG2" i="3"/>
  <c r="DJ2" i="3" s="1"/>
  <c r="DH2" i="3"/>
  <c r="DI2" i="3"/>
  <c r="DF6" i="3"/>
  <c r="DJ6" i="3" s="1"/>
  <c r="DG6" i="3"/>
  <c r="DH6" i="3"/>
  <c r="DI6" i="3"/>
  <c r="DF23" i="3"/>
  <c r="DH23" i="3"/>
  <c r="DI23" i="3"/>
  <c r="DG23" i="3"/>
  <c r="DJ23" i="3" s="1"/>
  <c r="DF33" i="3"/>
  <c r="DH33" i="3"/>
  <c r="DI33" i="3"/>
  <c r="DG33" i="3"/>
  <c r="DJ33" i="3" s="1"/>
  <c r="DF76" i="3"/>
  <c r="DG76" i="3"/>
  <c r="DJ76" i="3" s="1"/>
  <c r="DH76" i="3"/>
  <c r="DI76" i="3"/>
  <c r="DF74" i="3"/>
  <c r="DJ74" i="3" s="1"/>
  <c r="DG74" i="3"/>
  <c r="DH74" i="3"/>
  <c r="DI74" i="3"/>
  <c r="DG73" i="3"/>
  <c r="DH73" i="3"/>
  <c r="DI73" i="3"/>
  <c r="DF73" i="3"/>
  <c r="DJ73" i="3" s="1"/>
  <c r="DI54" i="3"/>
  <c r="DF54" i="3"/>
  <c r="DJ54" i="3" s="1"/>
  <c r="DG54" i="3"/>
  <c r="DH54" i="3"/>
  <c r="DF70" i="3"/>
  <c r="DJ70" i="3" s="1"/>
  <c r="DG70" i="3"/>
  <c r="DH70" i="3"/>
  <c r="DI70" i="3"/>
  <c r="DI103" i="3"/>
  <c r="DF103" i="3"/>
  <c r="DG103" i="3"/>
  <c r="DJ103" i="3" s="1"/>
  <c r="DH103" i="3"/>
  <c r="DI89" i="3"/>
  <c r="DF89" i="3"/>
  <c r="DG89" i="3"/>
  <c r="DJ89" i="3" s="1"/>
  <c r="DH89" i="3"/>
  <c r="DI117" i="3"/>
  <c r="DJ117" i="3" s="1"/>
  <c r="DG117" i="3"/>
  <c r="DH117" i="3"/>
  <c r="DF117" i="3"/>
  <c r="DI91" i="3"/>
  <c r="DF91" i="3"/>
  <c r="DG91" i="3"/>
  <c r="DJ91" i="3" s="1"/>
  <c r="DH91" i="3"/>
  <c r="DF110" i="3"/>
  <c r="DJ110" i="3" s="1"/>
  <c r="DG110" i="3"/>
  <c r="DH110" i="3"/>
  <c r="DI110" i="3"/>
  <c r="DF101" i="3"/>
  <c r="DJ101" i="3" s="1"/>
  <c r="DG101" i="3"/>
  <c r="DH101" i="3"/>
  <c r="DI101" i="3"/>
  <c r="DI85" i="3"/>
  <c r="DF85" i="3"/>
  <c r="DJ85" i="3" s="1"/>
  <c r="DG85" i="3"/>
  <c r="DH85" i="3"/>
  <c r="DF126" i="3"/>
  <c r="DJ126" i="3" s="1"/>
  <c r="DG126" i="3"/>
  <c r="DH126" i="3"/>
  <c r="DI126" i="3"/>
  <c r="DH139" i="3"/>
  <c r="DI139" i="3"/>
  <c r="DJ139" i="3" s="1"/>
  <c r="DF139" i="3"/>
  <c r="DG139" i="3"/>
  <c r="DG165" i="3"/>
  <c r="DJ165" i="3" s="1"/>
  <c r="DH165" i="3"/>
  <c r="DI165" i="3"/>
  <c r="DF165" i="3"/>
  <c r="DH163" i="3"/>
  <c r="DI163" i="3"/>
  <c r="DJ163" i="3" s="1"/>
  <c r="DF163" i="3"/>
  <c r="DG163" i="3"/>
  <c r="DI206" i="3"/>
  <c r="DF206" i="3"/>
  <c r="DG206" i="3"/>
  <c r="DJ206" i="3" s="1"/>
  <c r="DH206" i="3"/>
  <c r="DI231" i="3"/>
  <c r="DF231" i="3"/>
  <c r="DG231" i="3"/>
  <c r="DJ231" i="3" s="1"/>
  <c r="DH231" i="3"/>
  <c r="DH217" i="3"/>
  <c r="DI217" i="3"/>
  <c r="DJ217" i="3" s="1"/>
  <c r="DF217" i="3"/>
  <c r="DG217" i="3"/>
  <c r="DF187" i="3"/>
  <c r="DJ187" i="3" s="1"/>
  <c r="DG187" i="3"/>
  <c r="DH187" i="3"/>
  <c r="DI187" i="3"/>
  <c r="DI214" i="3"/>
  <c r="DF214" i="3"/>
  <c r="DJ214" i="3" s="1"/>
  <c r="DG214" i="3"/>
  <c r="DH214" i="3"/>
  <c r="DF242" i="3"/>
  <c r="DJ242" i="3" s="1"/>
  <c r="DH242" i="3"/>
  <c r="DI242" i="3"/>
  <c r="DG242" i="3"/>
  <c r="DG252" i="3"/>
  <c r="DJ252" i="3" s="1"/>
  <c r="DH252" i="3"/>
  <c r="DI252" i="3"/>
  <c r="DF252" i="3"/>
  <c r="DG277" i="3"/>
  <c r="DJ277" i="3" s="1"/>
  <c r="DH277" i="3"/>
  <c r="DI277" i="3"/>
  <c r="DF277" i="3"/>
  <c r="DG313" i="3"/>
  <c r="DJ313" i="3" s="1"/>
  <c r="DH313" i="3"/>
  <c r="DI313" i="3"/>
  <c r="DF313" i="3"/>
  <c r="DH194" i="3"/>
  <c r="DI194" i="3"/>
  <c r="DF194" i="3"/>
  <c r="DG194" i="3"/>
  <c r="DJ194" i="3" s="1"/>
  <c r="DF286" i="3"/>
  <c r="DG286" i="3"/>
  <c r="DJ286" i="3" s="1"/>
  <c r="DH286" i="3"/>
  <c r="DI286" i="3"/>
  <c r="DH172" i="3"/>
  <c r="DI172" i="3"/>
  <c r="DF172" i="3"/>
  <c r="DJ172" i="3" s="1"/>
  <c r="DG172" i="3"/>
  <c r="DF196" i="3"/>
  <c r="DJ196" i="3" s="1"/>
  <c r="DG196" i="3"/>
  <c r="DH196" i="3"/>
  <c r="DI196" i="3"/>
  <c r="DF238" i="3"/>
  <c r="DJ238" i="3" s="1"/>
  <c r="DH238" i="3"/>
  <c r="DI238" i="3"/>
  <c r="DG238" i="3"/>
  <c r="DH254" i="3"/>
  <c r="DI254" i="3"/>
  <c r="DF254" i="3"/>
  <c r="DJ254" i="3" s="1"/>
  <c r="DG254" i="3"/>
  <c r="DH275" i="3"/>
  <c r="DI275" i="3"/>
  <c r="DF275" i="3"/>
  <c r="DJ275" i="3" s="1"/>
  <c r="DG275" i="3"/>
  <c r="DH297" i="3"/>
  <c r="DI297" i="3"/>
  <c r="DF297" i="3"/>
  <c r="DJ297" i="3" s="1"/>
  <c r="DG297" i="3"/>
  <c r="DF344" i="3"/>
  <c r="DG344" i="3"/>
  <c r="DJ344" i="3" s="1"/>
  <c r="DH344" i="3"/>
  <c r="DI344" i="3"/>
  <c r="DF368" i="3"/>
  <c r="DG368" i="3"/>
  <c r="DJ368" i="3" s="1"/>
  <c r="DH368" i="3"/>
  <c r="DI368" i="3"/>
  <c r="DG309" i="3"/>
  <c r="DH309" i="3"/>
  <c r="DI309" i="3"/>
  <c r="DF309" i="3"/>
  <c r="DJ309" i="3" s="1"/>
  <c r="DI386" i="3"/>
  <c r="DJ386" i="3" s="1"/>
  <c r="DF386" i="3"/>
  <c r="DG386" i="3"/>
  <c r="DH386" i="3"/>
  <c r="DF329" i="3"/>
  <c r="DG329" i="3"/>
  <c r="DJ329" i="3" s="1"/>
  <c r="DH329" i="3"/>
  <c r="DI329" i="3"/>
  <c r="DG366" i="3"/>
  <c r="DH366" i="3"/>
  <c r="DI366" i="3"/>
  <c r="DF366" i="3"/>
  <c r="DJ366" i="3" s="1"/>
  <c r="DG350" i="3"/>
  <c r="DH350" i="3"/>
  <c r="DI350" i="3"/>
  <c r="DF350" i="3"/>
  <c r="DJ350" i="3" s="1"/>
  <c r="DG382" i="3"/>
  <c r="DH382" i="3"/>
  <c r="DI382" i="3"/>
  <c r="DF382" i="3"/>
  <c r="DJ382" i="3" s="1"/>
  <c r="DF323" i="3"/>
  <c r="DJ323" i="3" s="1"/>
  <c r="DG323" i="3"/>
  <c r="DH323" i="3"/>
  <c r="DI323" i="3"/>
  <c r="DF371" i="3"/>
  <c r="DJ371" i="3" s="1"/>
  <c r="DG371" i="3"/>
  <c r="DH371" i="3"/>
  <c r="DI371" i="3"/>
  <c r="DH395" i="3"/>
  <c r="DI395" i="3"/>
  <c r="DF395" i="3"/>
  <c r="DG395" i="3"/>
  <c r="DJ395" i="3" s="1"/>
  <c r="DF459" i="3"/>
  <c r="DG459" i="3"/>
  <c r="DH459" i="3"/>
  <c r="DI459" i="3"/>
  <c r="DJ459" i="3" s="1"/>
  <c r="DF477" i="3"/>
  <c r="DG477" i="3"/>
  <c r="DJ477" i="3" s="1"/>
  <c r="DH477" i="3"/>
  <c r="DI477" i="3"/>
  <c r="DF335" i="3"/>
  <c r="DJ335" i="3" s="1"/>
  <c r="DG335" i="3"/>
  <c r="DH335" i="3"/>
  <c r="DI335" i="3"/>
  <c r="DG370" i="3"/>
  <c r="DH370" i="3"/>
  <c r="DI370" i="3"/>
  <c r="DF370" i="3"/>
  <c r="DJ370" i="3" s="1"/>
  <c r="DG398" i="3"/>
  <c r="DH398" i="3"/>
  <c r="DF398" i="3"/>
  <c r="DI398" i="3"/>
  <c r="DJ398" i="3" s="1"/>
  <c r="DH412" i="3"/>
  <c r="DI412" i="3"/>
  <c r="DF412" i="3"/>
  <c r="DJ412" i="3" s="1"/>
  <c r="DG412" i="3"/>
  <c r="DI411" i="3"/>
  <c r="DF411" i="3"/>
  <c r="DJ411" i="3" s="1"/>
  <c r="DG411" i="3"/>
  <c r="DH411" i="3"/>
  <c r="DG443" i="3"/>
  <c r="DH443" i="3"/>
  <c r="DI443" i="3"/>
  <c r="DF443" i="3"/>
  <c r="DJ443" i="3" s="1"/>
  <c r="DF473" i="3"/>
  <c r="DJ473" i="3" s="1"/>
  <c r="DG473" i="3"/>
  <c r="DH473" i="3"/>
  <c r="DI473" i="3"/>
  <c r="DG501" i="3"/>
  <c r="DJ501" i="3" s="1"/>
  <c r="DH501" i="3"/>
  <c r="DF501" i="3"/>
  <c r="DI501" i="3"/>
  <c r="DG426" i="3"/>
  <c r="DH426" i="3"/>
  <c r="DI426" i="3"/>
  <c r="DF426" i="3"/>
  <c r="DJ426" i="3" s="1"/>
  <c r="DG448" i="3"/>
  <c r="DJ448" i="3" s="1"/>
  <c r="DH448" i="3"/>
  <c r="DI448" i="3"/>
  <c r="DF448" i="3"/>
  <c r="DG490" i="3"/>
  <c r="DJ490" i="3" s="1"/>
  <c r="DH490" i="3"/>
  <c r="DI490" i="3"/>
  <c r="DF490" i="3"/>
  <c r="DF510" i="3"/>
  <c r="DG510" i="3"/>
  <c r="DJ510" i="3" s="1"/>
  <c r="DH510" i="3"/>
  <c r="DI510" i="3"/>
  <c r="DF542" i="3"/>
  <c r="DG542" i="3"/>
  <c r="DJ542" i="3" s="1"/>
  <c r="DH542" i="3"/>
  <c r="DI542" i="3"/>
  <c r="DF557" i="3"/>
  <c r="DG557" i="3"/>
  <c r="DJ557" i="3" s="1"/>
  <c r="DH557" i="3"/>
  <c r="DI557" i="3"/>
  <c r="DF572" i="3"/>
  <c r="DG572" i="3"/>
  <c r="DJ572" i="3" s="1"/>
  <c r="DH572" i="3"/>
  <c r="DI572" i="3"/>
  <c r="DF587" i="3"/>
  <c r="DG587" i="3"/>
  <c r="DJ587" i="3" s="1"/>
  <c r="DH587" i="3"/>
  <c r="DI587" i="3"/>
  <c r="DF605" i="3"/>
  <c r="DG605" i="3"/>
  <c r="DJ605" i="3" s="1"/>
  <c r="DH605" i="3"/>
  <c r="DI605" i="3"/>
  <c r="DF616" i="3"/>
  <c r="DG616" i="3"/>
  <c r="DJ616" i="3" s="1"/>
  <c r="DH616" i="3"/>
  <c r="DI616" i="3"/>
  <c r="DF622" i="3"/>
  <c r="DG622" i="3"/>
  <c r="DJ622" i="3" s="1"/>
  <c r="DH622" i="3"/>
  <c r="DI622" i="3"/>
  <c r="DG450" i="3"/>
  <c r="DJ450" i="3" s="1"/>
  <c r="DH450" i="3"/>
  <c r="DI450" i="3"/>
  <c r="DF450" i="3"/>
  <c r="DH494" i="3"/>
  <c r="DI494" i="3"/>
  <c r="DF494" i="3"/>
  <c r="DG494" i="3"/>
  <c r="DJ494" i="3" s="1"/>
  <c r="DG536" i="3"/>
  <c r="DH536" i="3"/>
  <c r="DI536" i="3"/>
  <c r="DF536" i="3"/>
  <c r="DJ536" i="3" s="1"/>
  <c r="DG608" i="3"/>
  <c r="DH608" i="3"/>
  <c r="DI608" i="3"/>
  <c r="DF608" i="3"/>
  <c r="DJ608" i="3" s="1"/>
  <c r="DH633" i="3"/>
  <c r="DI633" i="3"/>
  <c r="DF633" i="3"/>
  <c r="DJ633" i="3" s="1"/>
  <c r="DG633" i="3"/>
  <c r="DG677" i="3"/>
  <c r="DH677" i="3"/>
  <c r="DI677" i="3"/>
  <c r="DJ677" i="3" s="1"/>
  <c r="DF677" i="3"/>
  <c r="DG508" i="3"/>
  <c r="DH508" i="3"/>
  <c r="DI508" i="3"/>
  <c r="DF508" i="3"/>
  <c r="DJ508" i="3" s="1"/>
  <c r="DG564" i="3"/>
  <c r="DH564" i="3"/>
  <c r="DI564" i="3"/>
  <c r="DF564" i="3"/>
  <c r="DJ564" i="3" s="1"/>
  <c r="DH650" i="3"/>
  <c r="DI650" i="3"/>
  <c r="DG650" i="3"/>
  <c r="DF650" i="3"/>
  <c r="DJ650" i="3" s="1"/>
  <c r="DG516" i="3"/>
  <c r="DJ516" i="3" s="1"/>
  <c r="DH516" i="3"/>
  <c r="DI516" i="3"/>
  <c r="DF516" i="3"/>
  <c r="DH629" i="3"/>
  <c r="DI629" i="3"/>
  <c r="DF629" i="3"/>
  <c r="DJ629" i="3" s="1"/>
  <c r="DG629" i="3"/>
  <c r="DH670" i="3"/>
  <c r="DI670" i="3"/>
  <c r="DF670" i="3"/>
  <c r="DG670" i="3"/>
  <c r="DJ670" i="3" s="1"/>
  <c r="DH721" i="3"/>
  <c r="DI721" i="3"/>
  <c r="DF721" i="3"/>
  <c r="DG721" i="3"/>
  <c r="DJ721" i="3" s="1"/>
  <c r="DI769" i="3"/>
  <c r="DF769" i="3"/>
  <c r="DG769" i="3"/>
  <c r="DJ769" i="3" s="1"/>
  <c r="DH769" i="3"/>
  <c r="DI791" i="3"/>
  <c r="DH791" i="3"/>
  <c r="DF791" i="3"/>
  <c r="DG791" i="3"/>
  <c r="DJ791" i="3" s="1"/>
  <c r="DI664" i="3"/>
  <c r="DF664" i="3"/>
  <c r="DJ664" i="3" s="1"/>
  <c r="DG664" i="3"/>
  <c r="DH664" i="3"/>
  <c r="DI689" i="3"/>
  <c r="DF689" i="3"/>
  <c r="DJ689" i="3" s="1"/>
  <c r="DG689" i="3"/>
  <c r="DH689" i="3"/>
  <c r="DI710" i="3"/>
  <c r="DF710" i="3"/>
  <c r="DJ710" i="3" s="1"/>
  <c r="DG710" i="3"/>
  <c r="DH710" i="3"/>
  <c r="DI744" i="3"/>
  <c r="DF744" i="3"/>
  <c r="DJ744" i="3" s="1"/>
  <c r="DG744" i="3"/>
  <c r="DH744" i="3"/>
  <c r="DI774" i="3"/>
  <c r="DF774" i="3"/>
  <c r="DG774" i="3"/>
  <c r="DJ774" i="3" s="1"/>
  <c r="DH774" i="3"/>
  <c r="DG837" i="3"/>
  <c r="DJ837" i="3" s="1"/>
  <c r="DH837" i="3"/>
  <c r="DI837" i="3"/>
  <c r="DF837" i="3"/>
  <c r="DG886" i="3"/>
  <c r="DJ886" i="3" s="1"/>
  <c r="DH886" i="3"/>
  <c r="DI886" i="3"/>
  <c r="DF886" i="3"/>
  <c r="DG936" i="3"/>
  <c r="DJ936" i="3" s="1"/>
  <c r="DH936" i="3"/>
  <c r="DI936" i="3"/>
  <c r="DF936" i="3"/>
  <c r="DI693" i="3"/>
  <c r="DF693" i="3"/>
  <c r="DG693" i="3"/>
  <c r="DJ693" i="3" s="1"/>
  <c r="DH693" i="3"/>
  <c r="DF709" i="3"/>
  <c r="DJ709" i="3" s="1"/>
  <c r="DG709" i="3"/>
  <c r="DH709" i="3"/>
  <c r="DI709" i="3"/>
  <c r="DH754" i="3"/>
  <c r="DI754" i="3"/>
  <c r="DF754" i="3"/>
  <c r="DJ754" i="3" s="1"/>
  <c r="DG754" i="3"/>
  <c r="DI781" i="3"/>
  <c r="DF781" i="3"/>
  <c r="DG781" i="3"/>
  <c r="DJ781" i="3" s="1"/>
  <c r="DH781" i="3"/>
  <c r="DF828" i="3"/>
  <c r="DG828" i="3"/>
  <c r="DJ828" i="3" s="1"/>
  <c r="DH828" i="3"/>
  <c r="DI828" i="3"/>
  <c r="DF858" i="3"/>
  <c r="DG858" i="3"/>
  <c r="DJ858" i="3" s="1"/>
  <c r="DH858" i="3"/>
  <c r="DI858" i="3"/>
  <c r="DF878" i="3"/>
  <c r="DG878" i="3"/>
  <c r="DJ878" i="3" s="1"/>
  <c r="DH878" i="3"/>
  <c r="DI878" i="3"/>
  <c r="DF893" i="3"/>
  <c r="DG893" i="3"/>
  <c r="DJ893" i="3" s="1"/>
  <c r="DH893" i="3"/>
  <c r="DI893" i="3"/>
  <c r="DF922" i="3"/>
  <c r="DG922" i="3"/>
  <c r="DJ922" i="3" s="1"/>
  <c r="DH922" i="3"/>
  <c r="DI922" i="3"/>
  <c r="DF943" i="3"/>
  <c r="DG943" i="3"/>
  <c r="DJ943" i="3" s="1"/>
  <c r="DH943" i="3"/>
  <c r="DI943" i="3"/>
  <c r="DI649" i="3"/>
  <c r="DF649" i="3"/>
  <c r="DJ649" i="3" s="1"/>
  <c r="DH649" i="3"/>
  <c r="DG649" i="3"/>
  <c r="DH668" i="3"/>
  <c r="DI668" i="3"/>
  <c r="DF668" i="3"/>
  <c r="DG668" i="3"/>
  <c r="DJ668" i="3" s="1"/>
  <c r="DH719" i="3"/>
  <c r="DI719" i="3"/>
  <c r="DF719" i="3"/>
  <c r="DG719" i="3"/>
  <c r="DJ719" i="3" s="1"/>
  <c r="DI737" i="3"/>
  <c r="DF737" i="3"/>
  <c r="DG737" i="3"/>
  <c r="DJ737" i="3" s="1"/>
  <c r="DH737" i="3"/>
  <c r="DI765" i="3"/>
  <c r="DF765" i="3"/>
  <c r="DJ765" i="3" s="1"/>
  <c r="DG765" i="3"/>
  <c r="DH765" i="3"/>
  <c r="DF794" i="3"/>
  <c r="DJ794" i="3" s="1"/>
  <c r="DI794" i="3"/>
  <c r="DG794" i="3"/>
  <c r="DH794" i="3"/>
  <c r="DG954" i="3"/>
  <c r="DJ954" i="3" s="1"/>
  <c r="DH954" i="3"/>
  <c r="DI954" i="3"/>
  <c r="DF954" i="3"/>
  <c r="DH968" i="3"/>
  <c r="DI968" i="3"/>
  <c r="DF968" i="3"/>
  <c r="DG968" i="3"/>
  <c r="DJ968" i="3" s="1"/>
  <c r="DF843" i="3"/>
  <c r="DJ843" i="3" s="1"/>
  <c r="DG843" i="3"/>
  <c r="DH843" i="3"/>
  <c r="DI843" i="3"/>
  <c r="DF896" i="3"/>
  <c r="DJ896" i="3" s="1"/>
  <c r="DG896" i="3"/>
  <c r="DH896" i="3"/>
  <c r="DI896" i="3"/>
  <c r="DH964" i="3"/>
  <c r="DI964" i="3"/>
  <c r="DF964" i="3"/>
  <c r="DJ964" i="3" s="1"/>
  <c r="DG964" i="3"/>
  <c r="DF823" i="3"/>
  <c r="DJ823" i="3" s="1"/>
  <c r="DG823" i="3"/>
  <c r="DH823" i="3"/>
  <c r="DI823" i="3"/>
  <c r="DF850" i="3"/>
  <c r="DJ850" i="3" s="1"/>
  <c r="DG850" i="3"/>
  <c r="DH850" i="3"/>
  <c r="DI850" i="3"/>
  <c r="DF863" i="3"/>
  <c r="DJ863" i="3" s="1"/>
  <c r="DG863" i="3"/>
  <c r="DH863" i="3"/>
  <c r="DI863" i="3"/>
  <c r="DG928" i="3"/>
  <c r="DH928" i="3"/>
  <c r="DI928" i="3"/>
  <c r="DF928" i="3"/>
  <c r="DJ928" i="3" s="1"/>
  <c r="DH817" i="3"/>
  <c r="DI817" i="3"/>
  <c r="DJ817" i="3" s="1"/>
  <c r="DF817" i="3"/>
  <c r="DG817" i="3"/>
  <c r="DF833" i="3"/>
  <c r="DJ833" i="3" s="1"/>
  <c r="DG833" i="3"/>
  <c r="DH833" i="3"/>
  <c r="DI833" i="3"/>
  <c r="DG895" i="3"/>
  <c r="DH895" i="3"/>
  <c r="DI895" i="3"/>
  <c r="DF895" i="3"/>
  <c r="DJ895" i="3" s="1"/>
  <c r="DI983" i="3"/>
  <c r="DF983" i="3"/>
  <c r="DG983" i="3"/>
  <c r="DJ983" i="3" s="1"/>
  <c r="DH983" i="3"/>
  <c r="DI1035" i="3"/>
  <c r="DF1035" i="3"/>
  <c r="DG1035" i="3"/>
  <c r="DJ1035" i="3" s="1"/>
  <c r="DH1035" i="3"/>
  <c r="DI1075" i="3"/>
  <c r="DJ1075" i="3" s="1"/>
  <c r="DF1075" i="3"/>
  <c r="DG1075" i="3"/>
  <c r="DH1075" i="3"/>
  <c r="DI1108" i="3"/>
  <c r="DF1108" i="3"/>
  <c r="DG1108" i="3"/>
  <c r="DJ1108" i="3" s="1"/>
  <c r="DH1108" i="3"/>
  <c r="DF970" i="3"/>
  <c r="DJ970" i="3" s="1"/>
  <c r="DI970" i="3"/>
  <c r="DG970" i="3"/>
  <c r="DH970" i="3"/>
  <c r="DF1012" i="3"/>
  <c r="DG1012" i="3"/>
  <c r="DJ1012" i="3" s="1"/>
  <c r="DH1012" i="3"/>
  <c r="DI1012" i="3"/>
  <c r="DF1051" i="3"/>
  <c r="DJ1051" i="3" s="1"/>
  <c r="DG1051" i="3"/>
  <c r="DH1051" i="3"/>
  <c r="DI1051" i="3"/>
  <c r="DF1093" i="3"/>
  <c r="DJ1093" i="3" s="1"/>
  <c r="DG1093" i="3"/>
  <c r="DH1093" i="3"/>
  <c r="DI1093" i="3"/>
  <c r="DF1141" i="3"/>
  <c r="DG1141" i="3"/>
  <c r="DJ1141" i="3" s="1"/>
  <c r="DH1141" i="3"/>
  <c r="DI1141" i="3"/>
  <c r="DH1011" i="3"/>
  <c r="DI1011" i="3"/>
  <c r="DJ1011" i="3" s="1"/>
  <c r="DF1011" i="3"/>
  <c r="DG1011" i="3"/>
  <c r="DF1055" i="3"/>
  <c r="DG1055" i="3"/>
  <c r="DJ1055" i="3" s="1"/>
  <c r="DH1055" i="3"/>
  <c r="DI1055" i="3"/>
  <c r="DF1119" i="3"/>
  <c r="DG1119" i="3"/>
  <c r="DJ1119" i="3" s="1"/>
  <c r="DH1119" i="3"/>
  <c r="DI1119" i="3"/>
  <c r="DG1285" i="3"/>
  <c r="DH1285" i="3"/>
  <c r="DI1285" i="3"/>
  <c r="DJ1285" i="3" s="1"/>
  <c r="DF1285" i="3"/>
  <c r="DG1391" i="3"/>
  <c r="DH1391" i="3"/>
  <c r="DI1391" i="3"/>
  <c r="DJ1391" i="3" s="1"/>
  <c r="DF1391" i="3"/>
  <c r="DF1021" i="3"/>
  <c r="DJ1021" i="3" s="1"/>
  <c r="DG1021" i="3"/>
  <c r="DH1021" i="3"/>
  <c r="DI1021" i="3"/>
  <c r="DI1073" i="3"/>
  <c r="DF1073" i="3"/>
  <c r="DJ1073" i="3" s="1"/>
  <c r="DG1073" i="3"/>
  <c r="DH1073" i="3"/>
  <c r="DI1094" i="3"/>
  <c r="DF1094" i="3"/>
  <c r="DJ1094" i="3" s="1"/>
  <c r="DG1094" i="3"/>
  <c r="DH1094" i="3"/>
  <c r="DI1116" i="3"/>
  <c r="DF1116" i="3"/>
  <c r="DJ1116" i="3" s="1"/>
  <c r="DG1116" i="3"/>
  <c r="DH1116" i="3"/>
  <c r="DF1135" i="3"/>
  <c r="DJ1135" i="3" s="1"/>
  <c r="DG1135" i="3"/>
  <c r="DH1135" i="3"/>
  <c r="DI1135" i="3"/>
  <c r="DF1161" i="3"/>
  <c r="DG1161" i="3"/>
  <c r="DJ1161" i="3" s="1"/>
  <c r="DH1161" i="3"/>
  <c r="DI1161" i="3"/>
  <c r="DF1196" i="3"/>
  <c r="DG1196" i="3"/>
  <c r="DJ1196" i="3" s="1"/>
  <c r="DH1196" i="3"/>
  <c r="DI1196" i="3"/>
  <c r="DF1004" i="3"/>
  <c r="DG1004" i="3"/>
  <c r="DJ1004" i="3" s="1"/>
  <c r="DH1004" i="3"/>
  <c r="DI1004" i="3"/>
  <c r="DH1041" i="3"/>
  <c r="DI1041" i="3"/>
  <c r="DJ1041" i="3" s="1"/>
  <c r="DF1041" i="3"/>
  <c r="DG1041" i="3"/>
  <c r="DF1139" i="3"/>
  <c r="DG1139" i="3"/>
  <c r="DJ1139" i="3" s="1"/>
  <c r="DH1139" i="3"/>
  <c r="DI1139" i="3"/>
  <c r="DI1211" i="3"/>
  <c r="DJ1211" i="3" s="1"/>
  <c r="DF1211" i="3"/>
  <c r="DG1211" i="3"/>
  <c r="DH1211" i="3"/>
  <c r="DG1228" i="3"/>
  <c r="DH1228" i="3"/>
  <c r="DI1228" i="3"/>
  <c r="DF1228" i="3"/>
  <c r="DJ1228" i="3" s="1"/>
  <c r="DI1290" i="3"/>
  <c r="DF1290" i="3"/>
  <c r="DG1290" i="3"/>
  <c r="DJ1290" i="3" s="1"/>
  <c r="DH1290" i="3"/>
  <c r="DI1317" i="3"/>
  <c r="DF1317" i="3"/>
  <c r="DJ1317" i="3" s="1"/>
  <c r="DG1317" i="3"/>
  <c r="DH1317" i="3"/>
  <c r="DI1362" i="3"/>
  <c r="DF1362" i="3"/>
  <c r="DJ1362" i="3" s="1"/>
  <c r="DG1362" i="3"/>
  <c r="DH1362" i="3"/>
  <c r="DH1397" i="3"/>
  <c r="DI1397" i="3"/>
  <c r="DF1397" i="3"/>
  <c r="DJ1397" i="3" s="1"/>
  <c r="DG1397" i="3"/>
  <c r="DF1432" i="3"/>
  <c r="DJ1432" i="3" s="1"/>
  <c r="DG1432" i="3"/>
  <c r="DH1432" i="3"/>
  <c r="DI1432" i="3"/>
  <c r="DI1446" i="3"/>
  <c r="DF1446" i="3"/>
  <c r="DG1446" i="3"/>
  <c r="DJ1446" i="3" s="1"/>
  <c r="DH1446" i="3"/>
  <c r="DI1488" i="3"/>
  <c r="DH1488" i="3"/>
  <c r="DF1488" i="3"/>
  <c r="DG1488" i="3"/>
  <c r="DJ1488" i="3" s="1"/>
  <c r="BD67" i="1"/>
  <c r="BD30" i="1"/>
  <c r="F62" i="1"/>
  <c r="DH20" i="3"/>
  <c r="DI20" i="3"/>
  <c r="DF20" i="3"/>
  <c r="DG20" i="3"/>
  <c r="DJ20" i="3" s="1"/>
  <c r="DH46" i="3"/>
  <c r="DI46" i="3"/>
  <c r="DF46" i="3"/>
  <c r="DJ46" i="3" s="1"/>
  <c r="DG46" i="3"/>
  <c r="DH34" i="3"/>
  <c r="DF34" i="3"/>
  <c r="DG34" i="3"/>
  <c r="DJ34" i="3" s="1"/>
  <c r="DI34" i="3"/>
  <c r="DI1158" i="3"/>
  <c r="DF1158" i="3"/>
  <c r="DJ1158" i="3" s="1"/>
  <c r="DG1158" i="3"/>
  <c r="DH1158" i="3"/>
  <c r="DG1177" i="3"/>
  <c r="DH1177" i="3"/>
  <c r="DI1177" i="3"/>
  <c r="DF1177" i="3"/>
  <c r="DJ1177" i="3" s="1"/>
  <c r="DG1199" i="3"/>
  <c r="DH1199" i="3"/>
  <c r="DI1199" i="3"/>
  <c r="DF1199" i="3"/>
  <c r="DJ1199" i="3" s="1"/>
  <c r="DI1230" i="3"/>
  <c r="DF1230" i="3"/>
  <c r="DJ1230" i="3" s="1"/>
  <c r="DG1230" i="3"/>
  <c r="DH1230" i="3"/>
  <c r="DI1265" i="3"/>
  <c r="DJ1265" i="3" s="1"/>
  <c r="DF1265" i="3"/>
  <c r="DG1265" i="3"/>
  <c r="DH1265" i="3"/>
  <c r="DI1308" i="3"/>
  <c r="DF1308" i="3"/>
  <c r="DG1308" i="3"/>
  <c r="DJ1308" i="3" s="1"/>
  <c r="DH1308" i="3"/>
  <c r="DI1375" i="3"/>
  <c r="DF1375" i="3"/>
  <c r="DG1375" i="3"/>
  <c r="DJ1375" i="3" s="1"/>
  <c r="DH1375" i="3"/>
  <c r="DH1418" i="3"/>
  <c r="DI1418" i="3"/>
  <c r="DF1418" i="3"/>
  <c r="DG1418" i="3"/>
  <c r="DJ1418" i="3" s="1"/>
  <c r="DI1448" i="3"/>
  <c r="DF1448" i="3"/>
  <c r="DG1448" i="3"/>
  <c r="DJ1448" i="3" s="1"/>
  <c r="DH1448" i="3"/>
  <c r="DI1471" i="3"/>
  <c r="DG1471" i="3"/>
  <c r="DJ1471" i="3" s="1"/>
  <c r="DH1471" i="3"/>
  <c r="DF1471" i="3"/>
  <c r="DI1500" i="3"/>
  <c r="DH1500" i="3"/>
  <c r="DF1500" i="3"/>
  <c r="DJ1500" i="3" s="1"/>
  <c r="DG1500" i="3"/>
  <c r="DG48" i="3"/>
  <c r="DJ48" i="3" s="1"/>
  <c r="DH48" i="3"/>
  <c r="DI48" i="3"/>
  <c r="DF48" i="3"/>
  <c r="DG1203" i="3"/>
  <c r="DJ1203" i="3" s="1"/>
  <c r="DH1203" i="3"/>
  <c r="DI1203" i="3"/>
  <c r="DF1203" i="3"/>
  <c r="DI1238" i="3"/>
  <c r="DF1238" i="3"/>
  <c r="DJ1238" i="3" s="1"/>
  <c r="DG1238" i="3"/>
  <c r="DH1238" i="3"/>
  <c r="DI1286" i="3"/>
  <c r="DF1286" i="3"/>
  <c r="DG1286" i="3"/>
  <c r="DJ1286" i="3" s="1"/>
  <c r="DH1286" i="3"/>
  <c r="DI1321" i="3"/>
  <c r="DF1321" i="3"/>
  <c r="DJ1321" i="3" s="1"/>
  <c r="DG1321" i="3"/>
  <c r="DH1321" i="3"/>
  <c r="DI1366" i="3"/>
  <c r="DF1366" i="3"/>
  <c r="DJ1366" i="3" s="1"/>
  <c r="DG1366" i="3"/>
  <c r="DH1366" i="3"/>
  <c r="DI1404" i="3"/>
  <c r="DF1404" i="3"/>
  <c r="DJ1404" i="3" s="1"/>
  <c r="DG1404" i="3"/>
  <c r="DH1404" i="3"/>
  <c r="DH1460" i="3"/>
  <c r="DF1460" i="3"/>
  <c r="DJ1460" i="3" s="1"/>
  <c r="DG1460" i="3"/>
  <c r="DI1460" i="3"/>
  <c r="DF1512" i="3"/>
  <c r="DG1512" i="3"/>
  <c r="DJ1512" i="3" s="1"/>
  <c r="DH1512" i="3"/>
  <c r="DI1512" i="3"/>
  <c r="DF1550" i="3"/>
  <c r="DG1550" i="3"/>
  <c r="DH1550" i="3"/>
  <c r="DI1550" i="3"/>
  <c r="DJ1550" i="3" s="1"/>
  <c r="P35" i="1"/>
  <c r="AT67" i="1"/>
  <c r="AT30" i="1"/>
  <c r="F55" i="1"/>
  <c r="GA30" i="1"/>
  <c r="ER37" i="1"/>
  <c r="DH14" i="3"/>
  <c r="DI14" i="3"/>
  <c r="DF14" i="3"/>
  <c r="DG14" i="3"/>
  <c r="DJ14" i="3" s="1"/>
  <c r="DH64" i="3"/>
  <c r="DI64" i="3"/>
  <c r="DF64" i="3"/>
  <c r="DG64" i="3"/>
  <c r="DJ64" i="3" s="1"/>
  <c r="DG1165" i="3"/>
  <c r="DH1165" i="3"/>
  <c r="DI1165" i="3"/>
  <c r="DF1165" i="3"/>
  <c r="DJ1165" i="3" s="1"/>
  <c r="DG1205" i="3"/>
  <c r="DJ1205" i="3" s="1"/>
  <c r="DH1205" i="3"/>
  <c r="DI1205" i="3"/>
  <c r="DF1205" i="3"/>
  <c r="DI1234" i="3"/>
  <c r="DF1234" i="3"/>
  <c r="DJ1234" i="3" s="1"/>
  <c r="DG1234" i="3"/>
  <c r="DH1234" i="3"/>
  <c r="DI1269" i="3"/>
  <c r="DF1269" i="3"/>
  <c r="DG1269" i="3"/>
  <c r="DJ1269" i="3" s="1"/>
  <c r="DH1269" i="3"/>
  <c r="DI1288" i="3"/>
  <c r="DF1288" i="3"/>
  <c r="DG1288" i="3"/>
  <c r="DJ1288" i="3" s="1"/>
  <c r="DH1288" i="3"/>
  <c r="DI1387" i="3"/>
  <c r="DF1387" i="3"/>
  <c r="DJ1387" i="3" s="1"/>
  <c r="DG1387" i="3"/>
  <c r="DH1387" i="3"/>
  <c r="DI1425" i="3"/>
  <c r="DF1425" i="3"/>
  <c r="DJ1425" i="3" s="1"/>
  <c r="DG1425" i="3"/>
  <c r="DH1425" i="3"/>
  <c r="DI1455" i="3"/>
  <c r="DF1455" i="3"/>
  <c r="DJ1455" i="3" s="1"/>
  <c r="DG1455" i="3"/>
  <c r="DH1455" i="3"/>
  <c r="BC30" i="1"/>
  <c r="F53" i="1"/>
  <c r="BC67" i="1"/>
  <c r="CY118" i="1"/>
  <c r="X118" i="1" s="1"/>
  <c r="GM118" i="1" s="1"/>
  <c r="GN118" i="1" s="1"/>
  <c r="CZ118" i="1"/>
  <c r="Y118" i="1" s="1"/>
  <c r="CY122" i="1"/>
  <c r="X122" i="1" s="1"/>
  <c r="CZ122" i="1"/>
  <c r="Y122" i="1" s="1"/>
  <c r="CY126" i="1"/>
  <c r="X126" i="1" s="1"/>
  <c r="GM126" i="1" s="1"/>
  <c r="GN126" i="1" s="1"/>
  <c r="CZ126" i="1"/>
  <c r="Y126" i="1" s="1"/>
  <c r="DH86" i="3"/>
  <c r="DI86" i="3"/>
  <c r="DF86" i="3"/>
  <c r="DJ86" i="3" s="1"/>
  <c r="DG86" i="3"/>
  <c r="DF77" i="3"/>
  <c r="DH77" i="3"/>
  <c r="DI77" i="3"/>
  <c r="DG77" i="3"/>
  <c r="DJ77" i="3" s="1"/>
  <c r="DH1538" i="3"/>
  <c r="DI1538" i="3"/>
  <c r="DF1538" i="3"/>
  <c r="DJ1538" i="3" s="1"/>
  <c r="DG1538" i="3"/>
  <c r="DH1567" i="3"/>
  <c r="DI1567" i="3"/>
  <c r="DF1567" i="3"/>
  <c r="DJ1567" i="3" s="1"/>
  <c r="DG1567" i="3"/>
  <c r="AZ67" i="1"/>
  <c r="AZ30" i="1"/>
  <c r="F48" i="1"/>
  <c r="CZ130" i="1"/>
  <c r="Y130" i="1" s="1"/>
  <c r="CY130" i="1"/>
  <c r="X130" i="1" s="1"/>
  <c r="GM130" i="1" s="1"/>
  <c r="GN130" i="1" s="1"/>
  <c r="CZ131" i="1"/>
  <c r="Y131" i="1" s="1"/>
  <c r="CY131" i="1"/>
  <c r="X131" i="1" s="1"/>
  <c r="DG90" i="3"/>
  <c r="DJ90" i="3" s="1"/>
  <c r="DH90" i="3"/>
  <c r="DI90" i="3"/>
  <c r="DF90" i="3"/>
  <c r="DH95" i="3"/>
  <c r="DI95" i="3"/>
  <c r="DF95" i="3"/>
  <c r="DJ95" i="3" s="1"/>
  <c r="DG95" i="3"/>
  <c r="DI164" i="3"/>
  <c r="DF164" i="3"/>
  <c r="DG164" i="3"/>
  <c r="DJ164" i="3" s="1"/>
  <c r="DH164" i="3"/>
  <c r="S166" i="1"/>
  <c r="DX192" i="1" s="1"/>
  <c r="Q166" i="1"/>
  <c r="DG212" i="3"/>
  <c r="DH212" i="3"/>
  <c r="DI212" i="3"/>
  <c r="DF212" i="3"/>
  <c r="DJ212" i="3" s="1"/>
  <c r="DH215" i="3"/>
  <c r="DI215" i="3"/>
  <c r="DF215" i="3"/>
  <c r="DJ215" i="3" s="1"/>
  <c r="DG215" i="3"/>
  <c r="DG241" i="3"/>
  <c r="DJ241" i="3" s="1"/>
  <c r="DI241" i="3"/>
  <c r="DF241" i="3"/>
  <c r="DH241" i="3"/>
  <c r="ET103" i="1"/>
  <c r="P205" i="1"/>
  <c r="ET494" i="1"/>
  <c r="ET1156" i="1" s="1"/>
  <c r="DI280" i="3"/>
  <c r="DF280" i="3"/>
  <c r="DG280" i="3"/>
  <c r="DJ280" i="3" s="1"/>
  <c r="DH280" i="3"/>
  <c r="DG322" i="3"/>
  <c r="DH322" i="3"/>
  <c r="DI322" i="3"/>
  <c r="DF322" i="3"/>
  <c r="DJ322" i="3" s="1"/>
  <c r="DI314" i="3"/>
  <c r="DF314" i="3"/>
  <c r="DG314" i="3"/>
  <c r="DJ314" i="3" s="1"/>
  <c r="DH314" i="3"/>
  <c r="DF1506" i="3"/>
  <c r="DJ1506" i="3" s="1"/>
  <c r="DG1506" i="3"/>
  <c r="DH1506" i="3"/>
  <c r="DI1506" i="3"/>
  <c r="DF1527" i="3"/>
  <c r="DJ1527" i="3" s="1"/>
  <c r="DG1527" i="3"/>
  <c r="DH1527" i="3"/>
  <c r="DI1527" i="3"/>
  <c r="DF1548" i="3"/>
  <c r="DJ1548" i="3" s="1"/>
  <c r="DG1548" i="3"/>
  <c r="DH1548" i="3"/>
  <c r="DI1548" i="3"/>
  <c r="DG1577" i="3"/>
  <c r="DH1577" i="3"/>
  <c r="DI1577" i="3"/>
  <c r="DF1577" i="3"/>
  <c r="DJ1577" i="3" s="1"/>
  <c r="DG1606" i="3"/>
  <c r="DH1606" i="3"/>
  <c r="DI1606" i="3"/>
  <c r="DF1606" i="3"/>
  <c r="DJ1606" i="3" s="1"/>
  <c r="W30" i="1"/>
  <c r="W67" i="1"/>
  <c r="F61" i="1"/>
  <c r="T35" i="1"/>
  <c r="DY37" i="1" s="1"/>
  <c r="EH26" i="1"/>
  <c r="P76" i="1"/>
  <c r="CZ133" i="1"/>
  <c r="Y133" i="1" s="1"/>
  <c r="GM133" i="1" s="1"/>
  <c r="GN133" i="1" s="1"/>
  <c r="CY133" i="1"/>
  <c r="X133" i="1" s="1"/>
  <c r="DG113" i="3"/>
  <c r="DH113" i="3"/>
  <c r="DI113" i="3"/>
  <c r="DF113" i="3"/>
  <c r="DJ113" i="3" s="1"/>
  <c r="DH116" i="3"/>
  <c r="DF116" i="3"/>
  <c r="DJ116" i="3" s="1"/>
  <c r="DG116" i="3"/>
  <c r="DI116" i="3"/>
  <c r="DF222" i="3"/>
  <c r="DG222" i="3"/>
  <c r="DJ222" i="3" s="1"/>
  <c r="DH222" i="3"/>
  <c r="DI222" i="3"/>
  <c r="DG225" i="3"/>
  <c r="DH225" i="3"/>
  <c r="DI225" i="3"/>
  <c r="DF225" i="3"/>
  <c r="DJ225" i="3" s="1"/>
  <c r="AO103" i="1"/>
  <c r="F196" i="1"/>
  <c r="AO494" i="1"/>
  <c r="AD313" i="1"/>
  <c r="DH1521" i="3"/>
  <c r="DI1521" i="3"/>
  <c r="DF1521" i="3"/>
  <c r="DJ1521" i="3" s="1"/>
  <c r="DG1521" i="3"/>
  <c r="DH1563" i="3"/>
  <c r="DI1563" i="3"/>
  <c r="DF1563" i="3"/>
  <c r="DJ1563" i="3" s="1"/>
  <c r="DG1563" i="3"/>
  <c r="DH1597" i="3"/>
  <c r="DI1597" i="3"/>
  <c r="DF1597" i="3"/>
  <c r="DJ1597" i="3" s="1"/>
  <c r="DG1597" i="3"/>
  <c r="GM112" i="1"/>
  <c r="GN112" i="1" s="1"/>
  <c r="CP138" i="1"/>
  <c r="O138" i="1" s="1"/>
  <c r="GM138" i="1" s="1"/>
  <c r="GN138" i="1" s="1"/>
  <c r="GM141" i="1"/>
  <c r="GN141" i="1" s="1"/>
  <c r="DG120" i="3"/>
  <c r="DJ120" i="3" s="1"/>
  <c r="DF120" i="3"/>
  <c r="DH120" i="3"/>
  <c r="DI120" i="3"/>
  <c r="P146" i="1"/>
  <c r="CP149" i="1"/>
  <c r="O149" i="1" s="1"/>
  <c r="GM149" i="1" s="1"/>
  <c r="GN149" i="1" s="1"/>
  <c r="DF155" i="3"/>
  <c r="DJ155" i="3" s="1"/>
  <c r="DG155" i="3"/>
  <c r="DI155" i="3"/>
  <c r="DH155" i="3"/>
  <c r="DG182" i="3"/>
  <c r="DH182" i="3"/>
  <c r="DI182" i="3"/>
  <c r="DF182" i="3"/>
  <c r="DJ182" i="3" s="1"/>
  <c r="Q176" i="1"/>
  <c r="DV192" i="1" s="1"/>
  <c r="S176" i="1"/>
  <c r="CP177" i="1"/>
  <c r="O177" i="1" s="1"/>
  <c r="GM177" i="1" s="1"/>
  <c r="GN177" i="1" s="1"/>
  <c r="R178" i="1"/>
  <c r="GK178" i="1" s="1"/>
  <c r="DG230" i="3"/>
  <c r="DJ230" i="3" s="1"/>
  <c r="DH230" i="3"/>
  <c r="DI230" i="3"/>
  <c r="DF230" i="3"/>
  <c r="P186" i="1"/>
  <c r="CP186" i="1" s="1"/>
  <c r="O186" i="1" s="1"/>
  <c r="DI253" i="3"/>
  <c r="DF253" i="3"/>
  <c r="DG253" i="3"/>
  <c r="DJ253" i="3" s="1"/>
  <c r="DH253" i="3"/>
  <c r="CG103" i="1"/>
  <c r="AX192" i="1"/>
  <c r="DI259" i="3"/>
  <c r="DJ259" i="3" s="1"/>
  <c r="DF259" i="3"/>
  <c r="DG259" i="3"/>
  <c r="DH259" i="3"/>
  <c r="CZ230" i="1"/>
  <c r="Y230" i="1" s="1"/>
  <c r="AL313" i="1" s="1"/>
  <c r="CY230" i="1"/>
  <c r="X230" i="1" s="1"/>
  <c r="GM230" i="1" s="1"/>
  <c r="GN230" i="1" s="1"/>
  <c r="AF313" i="1"/>
  <c r="DI291" i="3"/>
  <c r="DJ291" i="3" s="1"/>
  <c r="DF291" i="3"/>
  <c r="DG291" i="3"/>
  <c r="DH291" i="3"/>
  <c r="DG1518" i="3"/>
  <c r="DH1518" i="3"/>
  <c r="DI1518" i="3"/>
  <c r="DF1518" i="3"/>
  <c r="DJ1518" i="3" s="1"/>
  <c r="DF1536" i="3"/>
  <c r="DJ1536" i="3" s="1"/>
  <c r="DG1536" i="3"/>
  <c r="DH1536" i="3"/>
  <c r="DI1536" i="3"/>
  <c r="DF1552" i="3"/>
  <c r="DG1552" i="3"/>
  <c r="DJ1552" i="3" s="1"/>
  <c r="DH1552" i="3"/>
  <c r="DI1552" i="3"/>
  <c r="DG1568" i="3"/>
  <c r="DH1568" i="3"/>
  <c r="DI1568" i="3"/>
  <c r="DF1568" i="3"/>
  <c r="DJ1568" i="3" s="1"/>
  <c r="DF1586" i="3"/>
  <c r="DJ1586" i="3" s="1"/>
  <c r="DG1586" i="3"/>
  <c r="DH1586" i="3"/>
  <c r="DI1586" i="3"/>
  <c r="DG1602" i="3"/>
  <c r="DH1602" i="3"/>
  <c r="DI1602" i="3"/>
  <c r="DF1602" i="3"/>
  <c r="DJ1602" i="3" s="1"/>
  <c r="CP32" i="1"/>
  <c r="O32" i="1" s="1"/>
  <c r="R35" i="1"/>
  <c r="EL26" i="1"/>
  <c r="P85" i="1"/>
  <c r="CP131" i="1"/>
  <c r="O131" i="1" s="1"/>
  <c r="GM131" i="1" s="1"/>
  <c r="GN131" i="1" s="1"/>
  <c r="DF130" i="3"/>
  <c r="DG130" i="3"/>
  <c r="DJ130" i="3" s="1"/>
  <c r="DH130" i="3"/>
  <c r="DI130" i="3"/>
  <c r="CY148" i="1"/>
  <c r="X148" i="1" s="1"/>
  <c r="GM148" i="1" s="1"/>
  <c r="GN148" i="1" s="1"/>
  <c r="CZ148" i="1"/>
  <c r="Y148" i="1" s="1"/>
  <c r="DG162" i="3"/>
  <c r="DH162" i="3"/>
  <c r="DF162" i="3"/>
  <c r="DJ162" i="3" s="1"/>
  <c r="DI162" i="3"/>
  <c r="DF193" i="3"/>
  <c r="DG193" i="3"/>
  <c r="DJ193" i="3" s="1"/>
  <c r="DH193" i="3"/>
  <c r="DI193" i="3"/>
  <c r="DG199" i="3"/>
  <c r="DH199" i="3"/>
  <c r="DI199" i="3"/>
  <c r="DF199" i="3"/>
  <c r="DJ199" i="3" s="1"/>
  <c r="CY172" i="1"/>
  <c r="X172" i="1" s="1"/>
  <c r="CZ172" i="1"/>
  <c r="Y172" i="1" s="1"/>
  <c r="BC103" i="1"/>
  <c r="F208" i="1"/>
  <c r="BC494" i="1"/>
  <c r="DI307" i="3"/>
  <c r="DF307" i="3"/>
  <c r="DJ307" i="3" s="1"/>
  <c r="DG307" i="3"/>
  <c r="DH307" i="3"/>
  <c r="DF306" i="3"/>
  <c r="DJ306" i="3" s="1"/>
  <c r="DG306" i="3"/>
  <c r="DH306" i="3"/>
  <c r="DI306" i="3"/>
  <c r="V154" i="1"/>
  <c r="GX164" i="1"/>
  <c r="GM183" i="1"/>
  <c r="GN183" i="1" s="1"/>
  <c r="CY239" i="1"/>
  <c r="X239" i="1" s="1"/>
  <c r="CZ239" i="1"/>
  <c r="Y239" i="1" s="1"/>
  <c r="DH365" i="3"/>
  <c r="DI365" i="3"/>
  <c r="DF365" i="3"/>
  <c r="DJ365" i="3" s="1"/>
  <c r="DG365" i="3"/>
  <c r="DH354" i="3"/>
  <c r="DI354" i="3"/>
  <c r="DF354" i="3"/>
  <c r="DG354" i="3"/>
  <c r="DJ354" i="3" s="1"/>
  <c r="DI422" i="3"/>
  <c r="DF422" i="3"/>
  <c r="DG422" i="3"/>
  <c r="DJ422" i="3" s="1"/>
  <c r="DH422" i="3"/>
  <c r="DF427" i="3"/>
  <c r="DJ427" i="3" s="1"/>
  <c r="DG427" i="3"/>
  <c r="DH427" i="3"/>
  <c r="DI427" i="3"/>
  <c r="DH433" i="3"/>
  <c r="DI433" i="3"/>
  <c r="DF433" i="3"/>
  <c r="DJ433" i="3" s="1"/>
  <c r="DG433" i="3"/>
  <c r="DH467" i="3"/>
  <c r="DI467" i="3"/>
  <c r="DF467" i="3"/>
  <c r="DJ467" i="3" s="1"/>
  <c r="DG467" i="3"/>
  <c r="AU224" i="1"/>
  <c r="F332" i="1"/>
  <c r="DF493" i="3"/>
  <c r="DG493" i="3"/>
  <c r="DH493" i="3"/>
  <c r="DI493" i="3"/>
  <c r="DJ493" i="3" s="1"/>
  <c r="DI534" i="3"/>
  <c r="DF534" i="3"/>
  <c r="DG534" i="3"/>
  <c r="DJ534" i="3" s="1"/>
  <c r="DH534" i="3"/>
  <c r="DH591" i="3"/>
  <c r="DI591" i="3"/>
  <c r="DF591" i="3"/>
  <c r="DJ591" i="3" s="1"/>
  <c r="DG591" i="3"/>
  <c r="DF648" i="3"/>
  <c r="DJ648" i="3" s="1"/>
  <c r="DG648" i="3"/>
  <c r="DH648" i="3"/>
  <c r="DI648" i="3"/>
  <c r="DF652" i="3"/>
  <c r="DJ652" i="3" s="1"/>
  <c r="DG652" i="3"/>
  <c r="DI652" i="3"/>
  <c r="DH652" i="3"/>
  <c r="DF637" i="3"/>
  <c r="DG637" i="3"/>
  <c r="DH637" i="3"/>
  <c r="DI637" i="3"/>
  <c r="DJ637" i="3" s="1"/>
  <c r="U146" i="1"/>
  <c r="V162" i="1"/>
  <c r="U164" i="1"/>
  <c r="GX178" i="1"/>
  <c r="GX186" i="1"/>
  <c r="R229" i="1"/>
  <c r="CY233" i="1"/>
  <c r="X233" i="1" s="1"/>
  <c r="GM233" i="1" s="1"/>
  <c r="GN233" i="1" s="1"/>
  <c r="CZ233" i="1"/>
  <c r="Y233" i="1" s="1"/>
  <c r="GX237" i="1"/>
  <c r="CP239" i="1"/>
  <c r="O239" i="1" s="1"/>
  <c r="GM239" i="1" s="1"/>
  <c r="GN239" i="1" s="1"/>
  <c r="CZ248" i="1"/>
  <c r="Y248" i="1" s="1"/>
  <c r="CY248" i="1"/>
  <c r="X248" i="1" s="1"/>
  <c r="DH333" i="3"/>
  <c r="DI333" i="3"/>
  <c r="DF333" i="3"/>
  <c r="DJ333" i="3" s="1"/>
  <c r="DG333" i="3"/>
  <c r="DH367" i="3"/>
  <c r="DI367" i="3"/>
  <c r="DJ367" i="3" s="1"/>
  <c r="DF367" i="3"/>
  <c r="DG367" i="3"/>
  <c r="DF394" i="3"/>
  <c r="DG394" i="3"/>
  <c r="DJ394" i="3" s="1"/>
  <c r="DI394" i="3"/>
  <c r="DH394" i="3"/>
  <c r="Q287" i="1"/>
  <c r="CP287" i="1" s="1"/>
  <c r="O287" i="1" s="1"/>
  <c r="S287" i="1"/>
  <c r="DI445" i="3"/>
  <c r="DF445" i="3"/>
  <c r="DJ445" i="3" s="1"/>
  <c r="DG445" i="3"/>
  <c r="DH445" i="3"/>
  <c r="DH437" i="3"/>
  <c r="DI437" i="3"/>
  <c r="DF437" i="3"/>
  <c r="DG437" i="3"/>
  <c r="DJ437" i="3" s="1"/>
  <c r="DI474" i="3"/>
  <c r="DF474" i="3"/>
  <c r="DJ474" i="3" s="1"/>
  <c r="DG474" i="3"/>
  <c r="DH474" i="3"/>
  <c r="DH471" i="3"/>
  <c r="DI471" i="3"/>
  <c r="DF471" i="3"/>
  <c r="DG471" i="3"/>
  <c r="DJ471" i="3" s="1"/>
  <c r="EH224" i="1"/>
  <c r="P322" i="1"/>
  <c r="CY363" i="1"/>
  <c r="X363" i="1" s="1"/>
  <c r="GM363" i="1" s="1"/>
  <c r="GN363" i="1" s="1"/>
  <c r="CZ363" i="1"/>
  <c r="Y363" i="1" s="1"/>
  <c r="DH543" i="3"/>
  <c r="DI543" i="3"/>
  <c r="DF543" i="3"/>
  <c r="DG543" i="3"/>
  <c r="DJ543" i="3" s="1"/>
  <c r="CY377" i="1"/>
  <c r="X377" i="1" s="1"/>
  <c r="CZ377" i="1"/>
  <c r="Y377" i="1" s="1"/>
  <c r="DI602" i="3"/>
  <c r="DF602" i="3"/>
  <c r="DJ602" i="3" s="1"/>
  <c r="DG602" i="3"/>
  <c r="DH602" i="3"/>
  <c r="DH599" i="3"/>
  <c r="DI599" i="3"/>
  <c r="DF599" i="3"/>
  <c r="DG599" i="3"/>
  <c r="DJ599" i="3" s="1"/>
  <c r="CY393" i="1"/>
  <c r="X393" i="1" s="1"/>
  <c r="GM393" i="1" s="1"/>
  <c r="GN393" i="1" s="1"/>
  <c r="CZ393" i="1"/>
  <c r="Y393" i="1" s="1"/>
  <c r="CY395" i="1"/>
  <c r="X395" i="1" s="1"/>
  <c r="CZ395" i="1"/>
  <c r="Y395" i="1" s="1"/>
  <c r="S404" i="1"/>
  <c r="Q404" i="1"/>
  <c r="DV464" i="1" s="1"/>
  <c r="U404" i="1"/>
  <c r="DF656" i="3"/>
  <c r="DG656" i="3"/>
  <c r="DJ656" i="3" s="1"/>
  <c r="DH656" i="3"/>
  <c r="DI656" i="3"/>
  <c r="GM151" i="1"/>
  <c r="GN151" i="1" s="1"/>
  <c r="W166" i="1"/>
  <c r="GX176" i="1"/>
  <c r="W182" i="1"/>
  <c r="CP187" i="1"/>
  <c r="O187" i="1" s="1"/>
  <c r="R241" i="1"/>
  <c r="GK241" i="1" s="1"/>
  <c r="DG401" i="3"/>
  <c r="DF401" i="3"/>
  <c r="DJ401" i="3" s="1"/>
  <c r="DH401" i="3"/>
  <c r="DI401" i="3"/>
  <c r="DI454" i="3"/>
  <c r="DF454" i="3"/>
  <c r="DJ454" i="3" s="1"/>
  <c r="DG454" i="3"/>
  <c r="DH454" i="3"/>
  <c r="DF453" i="3"/>
  <c r="DJ453" i="3" s="1"/>
  <c r="DG453" i="3"/>
  <c r="DH453" i="3"/>
  <c r="DI453" i="3"/>
  <c r="DH455" i="3"/>
  <c r="DI455" i="3"/>
  <c r="DF455" i="3"/>
  <c r="DJ455" i="3" s="1"/>
  <c r="DG455" i="3"/>
  <c r="DH479" i="3"/>
  <c r="DI479" i="3"/>
  <c r="DF479" i="3"/>
  <c r="DJ479" i="3" s="1"/>
  <c r="DG479" i="3"/>
  <c r="EU224" i="1"/>
  <c r="P329" i="1"/>
  <c r="DH567" i="3"/>
  <c r="DI567" i="3"/>
  <c r="DF567" i="3"/>
  <c r="DJ567" i="3" s="1"/>
  <c r="DG567" i="3"/>
  <c r="DH556" i="3"/>
  <c r="DI556" i="3"/>
  <c r="DF556" i="3"/>
  <c r="DG556" i="3"/>
  <c r="DJ556" i="3" s="1"/>
  <c r="CZ378" i="1"/>
  <c r="Y378" i="1" s="1"/>
  <c r="CY378" i="1"/>
  <c r="X378" i="1" s="1"/>
  <c r="U178" i="1"/>
  <c r="GX182" i="1"/>
  <c r="GM242" i="1"/>
  <c r="GN242" i="1" s="1"/>
  <c r="R251" i="1"/>
  <c r="GK251" i="1" s="1"/>
  <c r="GM254" i="1"/>
  <c r="GN254" i="1" s="1"/>
  <c r="DI348" i="3"/>
  <c r="DF348" i="3"/>
  <c r="DJ348" i="3" s="1"/>
  <c r="DG348" i="3"/>
  <c r="DH348" i="3"/>
  <c r="DH341" i="3"/>
  <c r="DI341" i="3"/>
  <c r="DF341" i="3"/>
  <c r="DG341" i="3"/>
  <c r="DJ341" i="3" s="1"/>
  <c r="S269" i="1"/>
  <c r="Q269" i="1"/>
  <c r="GM270" i="1"/>
  <c r="GN270" i="1" s="1"/>
  <c r="R271" i="1"/>
  <c r="GK271" i="1" s="1"/>
  <c r="DH379" i="3"/>
  <c r="DI379" i="3"/>
  <c r="DJ379" i="3" s="1"/>
  <c r="DF379" i="3"/>
  <c r="DG379" i="3"/>
  <c r="DF418" i="3"/>
  <c r="DJ418" i="3" s="1"/>
  <c r="DG418" i="3"/>
  <c r="DH418" i="3"/>
  <c r="DI418" i="3"/>
  <c r="DF405" i="3"/>
  <c r="DG405" i="3"/>
  <c r="DJ405" i="3" s="1"/>
  <c r="DH405" i="3"/>
  <c r="DI405" i="3"/>
  <c r="DG409" i="3"/>
  <c r="DH409" i="3"/>
  <c r="DI409" i="3"/>
  <c r="DF409" i="3"/>
  <c r="DJ409" i="3" s="1"/>
  <c r="GM294" i="1"/>
  <c r="GN294" i="1" s="1"/>
  <c r="S299" i="1"/>
  <c r="Q299" i="1"/>
  <c r="GM300" i="1"/>
  <c r="GN300" i="1" s="1"/>
  <c r="DH460" i="3"/>
  <c r="DI460" i="3"/>
  <c r="DF460" i="3"/>
  <c r="DG460" i="3"/>
  <c r="DJ460" i="3" s="1"/>
  <c r="GM311" i="1"/>
  <c r="GN311" i="1" s="1"/>
  <c r="BB224" i="1"/>
  <c r="F326" i="1"/>
  <c r="DI489" i="3"/>
  <c r="DJ489" i="3" s="1"/>
  <c r="DF489" i="3"/>
  <c r="DG489" i="3"/>
  <c r="DH489" i="3"/>
  <c r="GK349" i="1"/>
  <c r="AE464" i="1"/>
  <c r="DI505" i="3"/>
  <c r="DF505" i="3"/>
  <c r="DJ505" i="3" s="1"/>
  <c r="DG505" i="3"/>
  <c r="DH505" i="3"/>
  <c r="GM356" i="1"/>
  <c r="GN356" i="1" s="1"/>
  <c r="DH528" i="3"/>
  <c r="DI528" i="3"/>
  <c r="DF528" i="3"/>
  <c r="DJ528" i="3" s="1"/>
  <c r="DG528" i="3"/>
  <c r="CP364" i="1"/>
  <c r="O364" i="1" s="1"/>
  <c r="GM364" i="1" s="1"/>
  <c r="GN364" i="1" s="1"/>
  <c r="P368" i="1"/>
  <c r="CP368" i="1" s="1"/>
  <c r="O368" i="1" s="1"/>
  <c r="S374" i="1"/>
  <c r="Q374" i="1"/>
  <c r="GM375" i="1"/>
  <c r="GN375" i="1" s="1"/>
  <c r="DI578" i="3"/>
  <c r="DF578" i="3"/>
  <c r="DJ578" i="3" s="1"/>
  <c r="DG578" i="3"/>
  <c r="DH578" i="3"/>
  <c r="DH573" i="3"/>
  <c r="DI573" i="3"/>
  <c r="DF573" i="3"/>
  <c r="DG573" i="3"/>
  <c r="DJ573" i="3" s="1"/>
  <c r="GM387" i="1"/>
  <c r="GN387" i="1" s="1"/>
  <c r="S392" i="1"/>
  <c r="Q392" i="1"/>
  <c r="CP392" i="1" s="1"/>
  <c r="O392" i="1" s="1"/>
  <c r="DI611" i="3"/>
  <c r="DF611" i="3"/>
  <c r="DJ611" i="3" s="1"/>
  <c r="DG611" i="3"/>
  <c r="DH611" i="3"/>
  <c r="GM394" i="1"/>
  <c r="GN394" i="1" s="1"/>
  <c r="DI636" i="3"/>
  <c r="DF636" i="3"/>
  <c r="DJ636" i="3" s="1"/>
  <c r="DG636" i="3"/>
  <c r="DH636" i="3"/>
  <c r="DI632" i="3"/>
  <c r="DF632" i="3"/>
  <c r="DJ632" i="3" s="1"/>
  <c r="DG632" i="3"/>
  <c r="DH632" i="3"/>
  <c r="CP400" i="1"/>
  <c r="O400" i="1" s="1"/>
  <c r="V271" i="1"/>
  <c r="V297" i="1"/>
  <c r="CZ358" i="1"/>
  <c r="Y358" i="1" s="1"/>
  <c r="CY358" i="1"/>
  <c r="X358" i="1" s="1"/>
  <c r="GX368" i="1"/>
  <c r="V406" i="1"/>
  <c r="T410" i="1"/>
  <c r="DH694" i="3"/>
  <c r="DI694" i="3"/>
  <c r="DF694" i="3"/>
  <c r="DJ694" i="3" s="1"/>
  <c r="DG694" i="3"/>
  <c r="S434" i="1"/>
  <c r="P434" i="1"/>
  <c r="Q434" i="1"/>
  <c r="S442" i="1"/>
  <c r="P442" i="1"/>
  <c r="Q442" i="1"/>
  <c r="DF739" i="3"/>
  <c r="DJ739" i="3" s="1"/>
  <c r="DG739" i="3"/>
  <c r="DH739" i="3"/>
  <c r="DI739" i="3"/>
  <c r="DG742" i="3"/>
  <c r="DH742" i="3"/>
  <c r="DI742" i="3"/>
  <c r="DF742" i="3"/>
  <c r="DJ742" i="3" s="1"/>
  <c r="DI767" i="3"/>
  <c r="DJ767" i="3" s="1"/>
  <c r="DF767" i="3"/>
  <c r="DG767" i="3"/>
  <c r="DH767" i="3"/>
  <c r="DG771" i="3"/>
  <c r="DH771" i="3"/>
  <c r="DI771" i="3"/>
  <c r="DF771" i="3"/>
  <c r="DJ771" i="3" s="1"/>
  <c r="BD345" i="1"/>
  <c r="F489" i="1"/>
  <c r="DG803" i="3"/>
  <c r="DF803" i="3"/>
  <c r="DJ803" i="3" s="1"/>
  <c r="DH803" i="3"/>
  <c r="DI803" i="3"/>
  <c r="DH806" i="3"/>
  <c r="DG806" i="3"/>
  <c r="DI806" i="3"/>
  <c r="DF806" i="3"/>
  <c r="DJ806" i="3" s="1"/>
  <c r="DH829" i="3"/>
  <c r="DI829" i="3"/>
  <c r="DF829" i="3"/>
  <c r="DG829" i="3"/>
  <c r="DJ829" i="3" s="1"/>
  <c r="S612" i="1"/>
  <c r="P612" i="1"/>
  <c r="Q612" i="1"/>
  <c r="DI916" i="3"/>
  <c r="DF916" i="3"/>
  <c r="DJ916" i="3" s="1"/>
  <c r="DG916" i="3"/>
  <c r="DH916" i="3"/>
  <c r="DI946" i="3"/>
  <c r="DF946" i="3"/>
  <c r="DJ946" i="3" s="1"/>
  <c r="DG946" i="3"/>
  <c r="DH946" i="3"/>
  <c r="DH942" i="3"/>
  <c r="DI942" i="3"/>
  <c r="DF942" i="3"/>
  <c r="DG942" i="3"/>
  <c r="DJ942" i="3" s="1"/>
  <c r="DI963" i="3"/>
  <c r="DF963" i="3"/>
  <c r="DJ963" i="3" s="1"/>
  <c r="DG963" i="3"/>
  <c r="DH963" i="3"/>
  <c r="DH961" i="3"/>
  <c r="DI961" i="3"/>
  <c r="DF961" i="3"/>
  <c r="DG961" i="3"/>
  <c r="DJ961" i="3" s="1"/>
  <c r="DH974" i="3"/>
  <c r="DI974" i="3"/>
  <c r="DF974" i="3"/>
  <c r="DG974" i="3"/>
  <c r="DJ974" i="3" s="1"/>
  <c r="S726" i="1"/>
  <c r="P726" i="1"/>
  <c r="Q726" i="1"/>
  <c r="T726" i="1"/>
  <c r="W237" i="1"/>
  <c r="W271" i="1"/>
  <c r="V285" i="1"/>
  <c r="U287" i="1"/>
  <c r="V301" i="1"/>
  <c r="CZ350" i="1"/>
  <c r="Y350" i="1" s="1"/>
  <c r="CY350" i="1"/>
  <c r="X350" i="1" s="1"/>
  <c r="CY354" i="1"/>
  <c r="X354" i="1" s="1"/>
  <c r="CZ354" i="1"/>
  <c r="Y354" i="1" s="1"/>
  <c r="CZ380" i="1"/>
  <c r="Y380" i="1" s="1"/>
  <c r="CY380" i="1"/>
  <c r="X380" i="1" s="1"/>
  <c r="GM380" i="1" s="1"/>
  <c r="GN380" i="1" s="1"/>
  <c r="R384" i="1"/>
  <c r="GK384" i="1" s="1"/>
  <c r="GX390" i="1"/>
  <c r="T408" i="1"/>
  <c r="DF697" i="3"/>
  <c r="DG697" i="3"/>
  <c r="DJ697" i="3" s="1"/>
  <c r="DH697" i="3"/>
  <c r="DI697" i="3"/>
  <c r="CY432" i="1"/>
  <c r="X432" i="1" s="1"/>
  <c r="CZ432" i="1"/>
  <c r="Y432" i="1" s="1"/>
  <c r="DF749" i="3"/>
  <c r="DG749" i="3"/>
  <c r="DJ749" i="3" s="1"/>
  <c r="DH749" i="3"/>
  <c r="DI749" i="3"/>
  <c r="DG751" i="3"/>
  <c r="DH751" i="3"/>
  <c r="DI751" i="3"/>
  <c r="DF751" i="3"/>
  <c r="DJ751" i="3" s="1"/>
  <c r="GK529" i="1"/>
  <c r="DW549" i="1"/>
  <c r="DI844" i="3"/>
  <c r="DF844" i="3"/>
  <c r="DJ844" i="3" s="1"/>
  <c r="DG844" i="3"/>
  <c r="DH844" i="3"/>
  <c r="DG851" i="3"/>
  <c r="DH851" i="3"/>
  <c r="DI851" i="3"/>
  <c r="DJ851" i="3" s="1"/>
  <c r="DF851" i="3"/>
  <c r="DI926" i="3"/>
  <c r="DF926" i="3"/>
  <c r="DJ926" i="3" s="1"/>
  <c r="DG926" i="3"/>
  <c r="DH926" i="3"/>
  <c r="DI953" i="3"/>
  <c r="DF953" i="3"/>
  <c r="DG953" i="3"/>
  <c r="DJ953" i="3" s="1"/>
  <c r="DH953" i="3"/>
  <c r="DG990" i="3"/>
  <c r="DH990" i="3"/>
  <c r="DI990" i="3"/>
  <c r="DF990" i="3"/>
  <c r="DJ990" i="3" s="1"/>
  <c r="CZ275" i="1"/>
  <c r="Y275" i="1" s="1"/>
  <c r="CY275" i="1"/>
  <c r="X275" i="1" s="1"/>
  <c r="CY279" i="1"/>
  <c r="X279" i="1" s="1"/>
  <c r="GM279" i="1" s="1"/>
  <c r="GN279" i="1" s="1"/>
  <c r="CZ279" i="1"/>
  <c r="Y279" i="1" s="1"/>
  <c r="T297" i="1"/>
  <c r="W301" i="1"/>
  <c r="CP354" i="1"/>
  <c r="O354" i="1" s="1"/>
  <c r="CY362" i="1"/>
  <c r="X362" i="1" s="1"/>
  <c r="GM362" i="1" s="1"/>
  <c r="GN362" i="1" s="1"/>
  <c r="CZ362" i="1"/>
  <c r="Y362" i="1" s="1"/>
  <c r="V368" i="1"/>
  <c r="EA464" i="1" s="1"/>
  <c r="GX374" i="1"/>
  <c r="R382" i="1"/>
  <c r="GK382" i="1" s="1"/>
  <c r="V392" i="1"/>
  <c r="T406" i="1"/>
  <c r="V410" i="1"/>
  <c r="T420" i="1"/>
  <c r="DG705" i="3"/>
  <c r="DJ705" i="3" s="1"/>
  <c r="DH705" i="3"/>
  <c r="DI705" i="3"/>
  <c r="DF705" i="3"/>
  <c r="DI779" i="3"/>
  <c r="DJ779" i="3" s="1"/>
  <c r="DF779" i="3"/>
  <c r="DG779" i="3"/>
  <c r="DH779" i="3"/>
  <c r="BB345" i="1"/>
  <c r="F477" i="1"/>
  <c r="AQ526" i="1"/>
  <c r="F559" i="1"/>
  <c r="DH857" i="3"/>
  <c r="DI857" i="3"/>
  <c r="DJ857" i="3" s="1"/>
  <c r="DF857" i="3"/>
  <c r="DG857" i="3"/>
  <c r="DH877" i="3"/>
  <c r="DI877" i="3"/>
  <c r="DJ877" i="3" s="1"/>
  <c r="DF877" i="3"/>
  <c r="DG877" i="3"/>
  <c r="AX585" i="1"/>
  <c r="F621" i="1"/>
  <c r="AG224" i="1"/>
  <c r="T313" i="1"/>
  <c r="CP267" i="1"/>
  <c r="O267" i="1" s="1"/>
  <c r="GM267" i="1" s="1"/>
  <c r="GN267" i="1" s="1"/>
  <c r="P271" i="1"/>
  <c r="CP271" i="1" s="1"/>
  <c r="O271" i="1" s="1"/>
  <c r="T285" i="1"/>
  <c r="T289" i="1"/>
  <c r="T299" i="1"/>
  <c r="CP304" i="1"/>
  <c r="O304" i="1" s="1"/>
  <c r="W368" i="1"/>
  <c r="U374" i="1"/>
  <c r="DZ464" i="1" s="1"/>
  <c r="GX384" i="1"/>
  <c r="CZ411" i="1"/>
  <c r="Y411" i="1" s="1"/>
  <c r="CY411" i="1"/>
  <c r="X411" i="1" s="1"/>
  <c r="Q414" i="1"/>
  <c r="CP414" i="1" s="1"/>
  <c r="O414" i="1" s="1"/>
  <c r="S414" i="1"/>
  <c r="U414" i="1"/>
  <c r="DF667" i="3"/>
  <c r="DG667" i="3"/>
  <c r="DJ667" i="3" s="1"/>
  <c r="DH667" i="3"/>
  <c r="DI667" i="3"/>
  <c r="GM413" i="1"/>
  <c r="GN413" i="1" s="1"/>
  <c r="P420" i="1"/>
  <c r="CP420" i="1" s="1"/>
  <c r="O420" i="1" s="1"/>
  <c r="DG687" i="3"/>
  <c r="DH687" i="3"/>
  <c r="DI687" i="3"/>
  <c r="DF687" i="3"/>
  <c r="DJ687" i="3" s="1"/>
  <c r="DF718" i="3"/>
  <c r="DG718" i="3"/>
  <c r="DJ718" i="3" s="1"/>
  <c r="DH718" i="3"/>
  <c r="DI718" i="3"/>
  <c r="DH728" i="3"/>
  <c r="DI728" i="3"/>
  <c r="DF728" i="3"/>
  <c r="DJ728" i="3" s="1"/>
  <c r="DG728" i="3"/>
  <c r="DF762" i="3"/>
  <c r="DG762" i="3"/>
  <c r="DH762" i="3"/>
  <c r="DI762" i="3"/>
  <c r="DJ762" i="3" s="1"/>
  <c r="AQ345" i="1"/>
  <c r="F474" i="1"/>
  <c r="GM533" i="1"/>
  <c r="GN533" i="1" s="1"/>
  <c r="DG810" i="3"/>
  <c r="DJ810" i="3" s="1"/>
  <c r="DF810" i="3"/>
  <c r="DH810" i="3"/>
  <c r="DI810" i="3"/>
  <c r="DI807" i="3"/>
  <c r="DJ807" i="3" s="1"/>
  <c r="DH807" i="3"/>
  <c r="DF807" i="3"/>
  <c r="DG807" i="3"/>
  <c r="GM539" i="1"/>
  <c r="GN539" i="1" s="1"/>
  <c r="ET526" i="1"/>
  <c r="P562" i="1"/>
  <c r="CP587" i="1"/>
  <c r="O587" i="1" s="1"/>
  <c r="AC614" i="1"/>
  <c r="GM593" i="1"/>
  <c r="GN593" i="1" s="1"/>
  <c r="GM595" i="1"/>
  <c r="GN595" i="1" s="1"/>
  <c r="DH867" i="3"/>
  <c r="DI867" i="3"/>
  <c r="DJ867" i="3" s="1"/>
  <c r="DF867" i="3"/>
  <c r="DG867" i="3"/>
  <c r="CY603" i="1"/>
  <c r="X603" i="1" s="1"/>
  <c r="GM603" i="1" s="1"/>
  <c r="GN603" i="1" s="1"/>
  <c r="CZ603" i="1"/>
  <c r="Y603" i="1" s="1"/>
  <c r="DI888" i="3"/>
  <c r="DF888" i="3"/>
  <c r="DJ888" i="3" s="1"/>
  <c r="DG888" i="3"/>
  <c r="DH888" i="3"/>
  <c r="BC585" i="1"/>
  <c r="F630" i="1"/>
  <c r="BC774" i="1"/>
  <c r="DI899" i="3"/>
  <c r="DJ899" i="3" s="1"/>
  <c r="DF899" i="3"/>
  <c r="DG899" i="3"/>
  <c r="DH899" i="3"/>
  <c r="DV679" i="1"/>
  <c r="CY655" i="1"/>
  <c r="X655" i="1" s="1"/>
  <c r="GM655" i="1" s="1"/>
  <c r="GN655" i="1" s="1"/>
  <c r="CZ655" i="1"/>
  <c r="Y655" i="1" s="1"/>
  <c r="CY661" i="1"/>
  <c r="X661" i="1" s="1"/>
  <c r="CZ661" i="1"/>
  <c r="Y661" i="1" s="1"/>
  <c r="GM661" i="1" s="1"/>
  <c r="GN661" i="1" s="1"/>
  <c r="DI940" i="3"/>
  <c r="DF940" i="3"/>
  <c r="DJ940" i="3" s="1"/>
  <c r="DG940" i="3"/>
  <c r="DH940" i="3"/>
  <c r="GM666" i="1"/>
  <c r="GN666" i="1" s="1"/>
  <c r="GM672" i="1"/>
  <c r="GN672" i="1" s="1"/>
  <c r="GM674" i="1"/>
  <c r="GN674" i="1" s="1"/>
  <c r="W418" i="1"/>
  <c r="GX436" i="1"/>
  <c r="U440" i="1"/>
  <c r="GM448" i="1"/>
  <c r="GN448" i="1" s="1"/>
  <c r="V458" i="1"/>
  <c r="AH526" i="1"/>
  <c r="U549" i="1"/>
  <c r="CP596" i="1"/>
  <c r="O596" i="1" s="1"/>
  <c r="GM596" i="1" s="1"/>
  <c r="GN596" i="1" s="1"/>
  <c r="GM605" i="1"/>
  <c r="GN605" i="1" s="1"/>
  <c r="CP648" i="1"/>
  <c r="O648" i="1" s="1"/>
  <c r="U665" i="1"/>
  <c r="CP715" i="1"/>
  <c r="O715" i="1" s="1"/>
  <c r="GM715" i="1" s="1"/>
  <c r="GN715" i="1" s="1"/>
  <c r="DI1038" i="3"/>
  <c r="DF1038" i="3"/>
  <c r="DJ1038" i="3" s="1"/>
  <c r="DG1038" i="3"/>
  <c r="DH1038" i="3"/>
  <c r="DG1034" i="3"/>
  <c r="DJ1034" i="3" s="1"/>
  <c r="DH1034" i="3"/>
  <c r="DI1034" i="3"/>
  <c r="DF1034" i="3"/>
  <c r="DG1048" i="3"/>
  <c r="DJ1048" i="3" s="1"/>
  <c r="DH1048" i="3"/>
  <c r="DI1048" i="3"/>
  <c r="DF1048" i="3"/>
  <c r="AQ711" i="1"/>
  <c r="F754" i="1"/>
  <c r="DG1096" i="3"/>
  <c r="DH1096" i="3"/>
  <c r="DI1096" i="3"/>
  <c r="DF1096" i="3"/>
  <c r="DJ1096" i="3" s="1"/>
  <c r="DG1080" i="3"/>
  <c r="DJ1080" i="3" s="1"/>
  <c r="DH1080" i="3"/>
  <c r="DI1080" i="3"/>
  <c r="DF1080" i="3"/>
  <c r="DH1095" i="3"/>
  <c r="DI1095" i="3"/>
  <c r="DF1095" i="3"/>
  <c r="DJ1095" i="3" s="1"/>
  <c r="DG1095" i="3"/>
  <c r="DG1114" i="3"/>
  <c r="DH1114" i="3"/>
  <c r="DI1114" i="3"/>
  <c r="DF1114" i="3"/>
  <c r="DJ1114" i="3" s="1"/>
  <c r="DH1113" i="3"/>
  <c r="DI1113" i="3"/>
  <c r="DF1113" i="3"/>
  <c r="DJ1113" i="3" s="1"/>
  <c r="DG1113" i="3"/>
  <c r="EI810" i="1"/>
  <c r="EI961" i="1"/>
  <c r="P839" i="1"/>
  <c r="DI1215" i="3"/>
  <c r="DF1215" i="3"/>
  <c r="DG1215" i="3"/>
  <c r="DJ1215" i="3" s="1"/>
  <c r="DH1215" i="3"/>
  <c r="DF1262" i="3"/>
  <c r="DJ1262" i="3" s="1"/>
  <c r="DG1262" i="3"/>
  <c r="DH1262" i="3"/>
  <c r="DI1262" i="3"/>
  <c r="DF1247" i="3"/>
  <c r="DG1247" i="3"/>
  <c r="DJ1247" i="3" s="1"/>
  <c r="DH1247" i="3"/>
  <c r="DI1247" i="3"/>
  <c r="DG1257" i="3"/>
  <c r="DH1257" i="3"/>
  <c r="DI1257" i="3"/>
  <c r="DF1257" i="3"/>
  <c r="DJ1257" i="3" s="1"/>
  <c r="DH1256" i="3"/>
  <c r="DI1256" i="3"/>
  <c r="DF1256" i="3"/>
  <c r="DJ1256" i="3" s="1"/>
  <c r="DG1256" i="3"/>
  <c r="DF1280" i="3"/>
  <c r="DG1280" i="3"/>
  <c r="DJ1280" i="3" s="1"/>
  <c r="DH1280" i="3"/>
  <c r="DI1280" i="3"/>
  <c r="DG1283" i="3"/>
  <c r="DH1283" i="3"/>
  <c r="DI1283" i="3"/>
  <c r="DF1283" i="3"/>
  <c r="DJ1283" i="3" s="1"/>
  <c r="DH1282" i="3"/>
  <c r="DI1282" i="3"/>
  <c r="DF1282" i="3"/>
  <c r="DJ1282" i="3" s="1"/>
  <c r="DG1282" i="3"/>
  <c r="GX418" i="1"/>
  <c r="U426" i="1"/>
  <c r="V438" i="1"/>
  <c r="W440" i="1"/>
  <c r="T458" i="1"/>
  <c r="DZ526" i="1"/>
  <c r="DM549" i="1"/>
  <c r="U602" i="1"/>
  <c r="T606" i="1"/>
  <c r="T612" i="1"/>
  <c r="R651" i="1"/>
  <c r="U653" i="1"/>
  <c r="DZ679" i="1" s="1"/>
  <c r="R665" i="1"/>
  <c r="GK665" i="1" s="1"/>
  <c r="DH993" i="3"/>
  <c r="DI993" i="3"/>
  <c r="DF993" i="3"/>
  <c r="DG993" i="3"/>
  <c r="DJ993" i="3" s="1"/>
  <c r="CP721" i="1"/>
  <c r="O721" i="1" s="1"/>
  <c r="GM721" i="1" s="1"/>
  <c r="GN721" i="1" s="1"/>
  <c r="GX724" i="1"/>
  <c r="CY731" i="1"/>
  <c r="X731" i="1" s="1"/>
  <c r="AK744" i="1" s="1"/>
  <c r="CZ731" i="1"/>
  <c r="Y731" i="1" s="1"/>
  <c r="AF744" i="1"/>
  <c r="CY739" i="1"/>
  <c r="X739" i="1" s="1"/>
  <c r="GM739" i="1" s="1"/>
  <c r="GN739" i="1" s="1"/>
  <c r="CZ739" i="1"/>
  <c r="Y739" i="1" s="1"/>
  <c r="FY711" i="1"/>
  <c r="EP744" i="1"/>
  <c r="Q817" i="1"/>
  <c r="DV829" i="1" s="1"/>
  <c r="S817" i="1"/>
  <c r="DH1125" i="3"/>
  <c r="DI1125" i="3"/>
  <c r="DF1125" i="3"/>
  <c r="DJ1125" i="3" s="1"/>
  <c r="DG1125" i="3"/>
  <c r="DG1147" i="3"/>
  <c r="DI1147" i="3"/>
  <c r="DF1147" i="3"/>
  <c r="DJ1147" i="3" s="1"/>
  <c r="DH1147" i="3"/>
  <c r="DI1149" i="3"/>
  <c r="DG1149" i="3"/>
  <c r="DH1149" i="3"/>
  <c r="DF1149" i="3"/>
  <c r="DJ1149" i="3" s="1"/>
  <c r="DF1187" i="3"/>
  <c r="DJ1187" i="3" s="1"/>
  <c r="DG1187" i="3"/>
  <c r="DH1187" i="3"/>
  <c r="DI1187" i="3"/>
  <c r="DH1189" i="3"/>
  <c r="DI1189" i="3"/>
  <c r="DF1189" i="3"/>
  <c r="DJ1189" i="3" s="1"/>
  <c r="DG1189" i="3"/>
  <c r="CY875" i="1"/>
  <c r="X875" i="1" s="1"/>
  <c r="CZ875" i="1"/>
  <c r="Y875" i="1" s="1"/>
  <c r="AL880" i="1" s="1"/>
  <c r="FY861" i="1"/>
  <c r="EP880" i="1"/>
  <c r="Q919" i="1"/>
  <c r="DV931" i="1" s="1"/>
  <c r="S919" i="1"/>
  <c r="DX931" i="1" s="1"/>
  <c r="DF1292" i="3"/>
  <c r="DJ1292" i="3" s="1"/>
  <c r="DG1292" i="3"/>
  <c r="DH1292" i="3"/>
  <c r="DI1292" i="3"/>
  <c r="DG1291" i="3"/>
  <c r="DJ1291" i="3" s="1"/>
  <c r="DH1291" i="3"/>
  <c r="DI1291" i="3"/>
  <c r="DF1291" i="3"/>
  <c r="DF1312" i="3"/>
  <c r="DJ1312" i="3" s="1"/>
  <c r="DG1312" i="3"/>
  <c r="DH1312" i="3"/>
  <c r="DI1312" i="3"/>
  <c r="DG1323" i="3"/>
  <c r="DH1323" i="3"/>
  <c r="DI1323" i="3"/>
  <c r="DF1323" i="3"/>
  <c r="DJ1323" i="3" s="1"/>
  <c r="DG1309" i="3"/>
  <c r="DJ1309" i="3" s="1"/>
  <c r="DH1309" i="3"/>
  <c r="DI1309" i="3"/>
  <c r="DF1309" i="3"/>
  <c r="DH1318" i="3"/>
  <c r="DI1318" i="3"/>
  <c r="DF1318" i="3"/>
  <c r="DJ1318" i="3" s="1"/>
  <c r="DG1318" i="3"/>
  <c r="DF1403" i="3"/>
  <c r="DJ1403" i="3" s="1"/>
  <c r="DG1403" i="3"/>
  <c r="DH1403" i="3"/>
  <c r="DI1403" i="3"/>
  <c r="DG1398" i="3"/>
  <c r="DH1398" i="3"/>
  <c r="DI1398" i="3"/>
  <c r="DF1398" i="3"/>
  <c r="DJ1398" i="3" s="1"/>
  <c r="DH1405" i="3"/>
  <c r="DI1405" i="3"/>
  <c r="DF1405" i="3"/>
  <c r="DJ1405" i="3" s="1"/>
  <c r="DG1405" i="3"/>
  <c r="DF1450" i="3"/>
  <c r="DJ1450" i="3" s="1"/>
  <c r="DG1450" i="3"/>
  <c r="DH1450" i="3"/>
  <c r="DI1450" i="3"/>
  <c r="DG1457" i="3"/>
  <c r="DH1457" i="3"/>
  <c r="DI1457" i="3"/>
  <c r="DF1457" i="3"/>
  <c r="DJ1457" i="3" s="1"/>
  <c r="DG1445" i="3"/>
  <c r="DJ1445" i="3" s="1"/>
  <c r="DH1445" i="3"/>
  <c r="DI1445" i="3"/>
  <c r="DF1445" i="3"/>
  <c r="DG1491" i="3"/>
  <c r="DJ1491" i="3" s="1"/>
  <c r="DF1491" i="3"/>
  <c r="DH1491" i="3"/>
  <c r="DI1491" i="3"/>
  <c r="DG1505" i="3"/>
  <c r="DH1505" i="3"/>
  <c r="DI1505" i="3"/>
  <c r="DF1505" i="3"/>
  <c r="DJ1505" i="3" s="1"/>
  <c r="DF1502" i="3"/>
  <c r="DJ1502" i="3" s="1"/>
  <c r="DI1502" i="3"/>
  <c r="DG1502" i="3"/>
  <c r="DH1502" i="3"/>
  <c r="DH1497" i="3"/>
  <c r="DG1497" i="3"/>
  <c r="DF1497" i="3"/>
  <c r="DJ1497" i="3" s="1"/>
  <c r="DI1497" i="3"/>
  <c r="AH345" i="1"/>
  <c r="U464" i="1"/>
  <c r="R440" i="1"/>
  <c r="GK440" i="1" s="1"/>
  <c r="U458" i="1"/>
  <c r="EM345" i="1"/>
  <c r="P483" i="1"/>
  <c r="AI526" i="1"/>
  <c r="V549" i="1"/>
  <c r="EI526" i="1"/>
  <c r="P559" i="1"/>
  <c r="AJ585" i="1"/>
  <c r="W614" i="1"/>
  <c r="EM585" i="1"/>
  <c r="P633" i="1"/>
  <c r="EM774" i="1"/>
  <c r="V602" i="1"/>
  <c r="V604" i="1"/>
  <c r="GX651" i="1"/>
  <c r="GB679" i="1" s="1"/>
  <c r="EI646" i="1"/>
  <c r="P689" i="1"/>
  <c r="CY677" i="1"/>
  <c r="X677" i="1" s="1"/>
  <c r="GM677" i="1" s="1"/>
  <c r="GN677" i="1" s="1"/>
  <c r="CZ677" i="1"/>
  <c r="Y677" i="1" s="1"/>
  <c r="AL744" i="1"/>
  <c r="CY716" i="1"/>
  <c r="X716" i="1" s="1"/>
  <c r="GM716" i="1" s="1"/>
  <c r="GN716" i="1" s="1"/>
  <c r="CZ716" i="1"/>
  <c r="Y716" i="1" s="1"/>
  <c r="CZ740" i="1"/>
  <c r="Y740" i="1" s="1"/>
  <c r="CY740" i="1"/>
  <c r="X740" i="1" s="1"/>
  <c r="P754" i="1"/>
  <c r="EI711" i="1"/>
  <c r="CZ813" i="1"/>
  <c r="Y813" i="1" s="1"/>
  <c r="CY813" i="1"/>
  <c r="X813" i="1" s="1"/>
  <c r="DX829" i="1"/>
  <c r="DH1131" i="3"/>
  <c r="DI1131" i="3"/>
  <c r="DF1131" i="3"/>
  <c r="DG1131" i="3"/>
  <c r="DJ1131" i="3" s="1"/>
  <c r="AQ810" i="1"/>
  <c r="F839" i="1"/>
  <c r="AQ961" i="1"/>
  <c r="DF1174" i="3"/>
  <c r="DJ1174" i="3" s="1"/>
  <c r="DG1174" i="3"/>
  <c r="DH1174" i="3"/>
  <c r="DI1174" i="3"/>
  <c r="DH1180" i="3"/>
  <c r="DI1180" i="3"/>
  <c r="DF1180" i="3"/>
  <c r="DJ1180" i="3" s="1"/>
  <c r="DG1180" i="3"/>
  <c r="DH1164" i="3"/>
  <c r="DI1164" i="3"/>
  <c r="DF1164" i="3"/>
  <c r="DG1164" i="3"/>
  <c r="DJ1164" i="3" s="1"/>
  <c r="DH1191" i="3"/>
  <c r="DI1191" i="3"/>
  <c r="DJ1191" i="3" s="1"/>
  <c r="DF1191" i="3"/>
  <c r="DG1191" i="3"/>
  <c r="EM861" i="1"/>
  <c r="P899" i="1"/>
  <c r="DF1304" i="3"/>
  <c r="DJ1304" i="3" s="1"/>
  <c r="DG1304" i="3"/>
  <c r="DH1304" i="3"/>
  <c r="DI1304" i="3"/>
  <c r="DG1296" i="3"/>
  <c r="DJ1296" i="3" s="1"/>
  <c r="DH1296" i="3"/>
  <c r="DI1296" i="3"/>
  <c r="DF1296" i="3"/>
  <c r="AQ912" i="1"/>
  <c r="F941" i="1"/>
  <c r="DF1348" i="3"/>
  <c r="DJ1348" i="3" s="1"/>
  <c r="DG1348" i="3"/>
  <c r="DH1348" i="3"/>
  <c r="DI1348" i="3"/>
  <c r="DG1347" i="3"/>
  <c r="DH1347" i="3"/>
  <c r="DI1347" i="3"/>
  <c r="DF1347" i="3"/>
  <c r="DJ1347" i="3" s="1"/>
  <c r="DG1332" i="3"/>
  <c r="DJ1332" i="3" s="1"/>
  <c r="DH1332" i="3"/>
  <c r="DI1332" i="3"/>
  <c r="DF1332" i="3"/>
  <c r="DH1346" i="3"/>
  <c r="DI1346" i="3"/>
  <c r="DF1346" i="3"/>
  <c r="DJ1346" i="3" s="1"/>
  <c r="DG1346" i="3"/>
  <c r="AD1096" i="1"/>
  <c r="DF1420" i="3"/>
  <c r="DJ1420" i="3" s="1"/>
  <c r="DG1420" i="3"/>
  <c r="DH1420" i="3"/>
  <c r="DI1420" i="3"/>
  <c r="DG1431" i="3"/>
  <c r="DH1431" i="3"/>
  <c r="DI1431" i="3"/>
  <c r="DF1431" i="3"/>
  <c r="DJ1431" i="3" s="1"/>
  <c r="DH1430" i="3"/>
  <c r="DI1430" i="3"/>
  <c r="DF1430" i="3"/>
  <c r="DJ1430" i="3" s="1"/>
  <c r="DG1430" i="3"/>
  <c r="CJ345" i="1"/>
  <c r="BA464" i="1"/>
  <c r="AI345" i="1"/>
  <c r="V464" i="1"/>
  <c r="T440" i="1"/>
  <c r="AK549" i="1"/>
  <c r="AH585" i="1"/>
  <c r="U614" i="1"/>
  <c r="GX602" i="1"/>
  <c r="GX606" i="1"/>
  <c r="U612" i="1"/>
  <c r="CP659" i="1"/>
  <c r="O659" i="1" s="1"/>
  <c r="GM659" i="1" s="1"/>
  <c r="GN659" i="1" s="1"/>
  <c r="AQ679" i="1"/>
  <c r="BZ646" i="1"/>
  <c r="CI679" i="1"/>
  <c r="W722" i="1"/>
  <c r="DI1022" i="3"/>
  <c r="DF1022" i="3"/>
  <c r="DJ1022" i="3" s="1"/>
  <c r="DG1022" i="3"/>
  <c r="DH1022" i="3"/>
  <c r="DH1024" i="3"/>
  <c r="DI1024" i="3"/>
  <c r="DF1024" i="3"/>
  <c r="DG1024" i="3"/>
  <c r="DJ1024" i="3" s="1"/>
  <c r="GM734" i="1"/>
  <c r="GN734" i="1" s="1"/>
  <c r="DI1045" i="3"/>
  <c r="DF1045" i="3"/>
  <c r="DJ1045" i="3" s="1"/>
  <c r="DG1045" i="3"/>
  <c r="DH1045" i="3"/>
  <c r="BB711" i="1"/>
  <c r="F757" i="1"/>
  <c r="DI1061" i="3"/>
  <c r="DF1061" i="3"/>
  <c r="DJ1061" i="3" s="1"/>
  <c r="DG1061" i="3"/>
  <c r="DH1061" i="3"/>
  <c r="DG1071" i="3"/>
  <c r="DH1071" i="3"/>
  <c r="DI1071" i="3"/>
  <c r="DF1071" i="3"/>
  <c r="DJ1071" i="3" s="1"/>
  <c r="DH1070" i="3"/>
  <c r="DI1070" i="3"/>
  <c r="DF1070" i="3"/>
  <c r="DJ1070" i="3" s="1"/>
  <c r="DG1070" i="3"/>
  <c r="DH1056" i="3"/>
  <c r="DI1056" i="3"/>
  <c r="DF1056" i="3"/>
  <c r="DG1056" i="3"/>
  <c r="DJ1056" i="3" s="1"/>
  <c r="DG1105" i="3"/>
  <c r="DH1105" i="3"/>
  <c r="DI1105" i="3"/>
  <c r="DF1105" i="3"/>
  <c r="DJ1105" i="3" s="1"/>
  <c r="DH1104" i="3"/>
  <c r="DI1104" i="3"/>
  <c r="DF1104" i="3"/>
  <c r="DJ1104" i="3" s="1"/>
  <c r="DG1104" i="3"/>
  <c r="GM826" i="1"/>
  <c r="GN826" i="1" s="1"/>
  <c r="ET810" i="1"/>
  <c r="P842" i="1"/>
  <c r="ET961" i="1"/>
  <c r="GK864" i="1"/>
  <c r="DW880" i="1"/>
  <c r="S868" i="1"/>
  <c r="Q868" i="1"/>
  <c r="DV880" i="1" s="1"/>
  <c r="GM873" i="1"/>
  <c r="GN873" i="1" s="1"/>
  <c r="DI1202" i="3"/>
  <c r="DF1202" i="3"/>
  <c r="DG1202" i="3"/>
  <c r="DJ1202" i="3" s="1"/>
  <c r="DH1202" i="3"/>
  <c r="BB861" i="1"/>
  <c r="F893" i="1"/>
  <c r="DF1229" i="3"/>
  <c r="DJ1229" i="3" s="1"/>
  <c r="DG1229" i="3"/>
  <c r="DH1229" i="3"/>
  <c r="DI1229" i="3"/>
  <c r="DG1240" i="3"/>
  <c r="DH1240" i="3"/>
  <c r="DI1240" i="3"/>
  <c r="DF1240" i="3"/>
  <c r="DJ1240" i="3" s="1"/>
  <c r="DH1227" i="3"/>
  <c r="DI1227" i="3"/>
  <c r="DF1227" i="3"/>
  <c r="DJ1227" i="3" s="1"/>
  <c r="DG1227" i="3"/>
  <c r="CP915" i="1"/>
  <c r="O915" i="1" s="1"/>
  <c r="DU931" i="1"/>
  <c r="P919" i="1"/>
  <c r="DG1268" i="3"/>
  <c r="DJ1268" i="3" s="1"/>
  <c r="DH1268" i="3"/>
  <c r="DI1268" i="3"/>
  <c r="DF1268" i="3"/>
  <c r="GM928" i="1"/>
  <c r="GN928" i="1" s="1"/>
  <c r="ET912" i="1"/>
  <c r="P944" i="1"/>
  <c r="R1005" i="1"/>
  <c r="GK1005" i="1" s="1"/>
  <c r="Q1007" i="1"/>
  <c r="S1007" i="1"/>
  <c r="GM1010" i="1"/>
  <c r="GN1010" i="1" s="1"/>
  <c r="DF1361" i="3"/>
  <c r="DJ1361" i="3" s="1"/>
  <c r="DG1361" i="3"/>
  <c r="DH1361" i="3"/>
  <c r="DI1361" i="3"/>
  <c r="DG1356" i="3"/>
  <c r="DH1356" i="3"/>
  <c r="DI1356" i="3"/>
  <c r="DF1356" i="3"/>
  <c r="DJ1356" i="3" s="1"/>
  <c r="DH1363" i="3"/>
  <c r="DI1363" i="3"/>
  <c r="DF1363" i="3"/>
  <c r="DJ1363" i="3" s="1"/>
  <c r="DG1363" i="3"/>
  <c r="Q1032" i="1"/>
  <c r="S1032" i="1"/>
  <c r="R1038" i="1"/>
  <c r="GK1038" i="1" s="1"/>
  <c r="Q1040" i="1"/>
  <c r="S1040" i="1"/>
  <c r="W1040" i="1"/>
  <c r="DG1436" i="3"/>
  <c r="DJ1436" i="3" s="1"/>
  <c r="DH1436" i="3"/>
  <c r="DI1436" i="3"/>
  <c r="DF1436" i="3"/>
  <c r="CP731" i="1"/>
  <c r="O731" i="1" s="1"/>
  <c r="GM731" i="1" s="1"/>
  <c r="GN731" i="1" s="1"/>
  <c r="W817" i="1"/>
  <c r="CP827" i="1"/>
  <c r="O827" i="1" s="1"/>
  <c r="AT912" i="1"/>
  <c r="F949" i="1"/>
  <c r="U919" i="1"/>
  <c r="DZ931" i="1" s="1"/>
  <c r="AX931" i="1"/>
  <c r="CG912" i="1"/>
  <c r="GM1003" i="1"/>
  <c r="GN1003" i="1" s="1"/>
  <c r="U1007" i="1"/>
  <c r="P1011" i="1"/>
  <c r="CP1011" i="1" s="1"/>
  <c r="O1011" i="1" s="1"/>
  <c r="EB1096" i="1"/>
  <c r="W1019" i="1"/>
  <c r="T1034" i="1"/>
  <c r="V1038" i="1"/>
  <c r="T1040" i="1"/>
  <c r="DY1096" i="1" s="1"/>
  <c r="P1042" i="1"/>
  <c r="V1057" i="1"/>
  <c r="DI1600" i="3"/>
  <c r="DF1600" i="3"/>
  <c r="DJ1600" i="3" s="1"/>
  <c r="DG1600" i="3"/>
  <c r="DH1600" i="3"/>
  <c r="CZ815" i="1"/>
  <c r="Y815" i="1" s="1"/>
  <c r="CY815" i="1"/>
  <c r="X815" i="1" s="1"/>
  <c r="GM815" i="1" s="1"/>
  <c r="GN815" i="1" s="1"/>
  <c r="AG861" i="1"/>
  <c r="T880" i="1"/>
  <c r="DF1442" i="3"/>
  <c r="DJ1442" i="3" s="1"/>
  <c r="DG1442" i="3"/>
  <c r="DH1442" i="3"/>
  <c r="DI1442" i="3"/>
  <c r="CY1064" i="1"/>
  <c r="X1064" i="1" s="1"/>
  <c r="CZ1064" i="1"/>
  <c r="Y1064" i="1" s="1"/>
  <c r="V1036" i="1"/>
  <c r="U722" i="1"/>
  <c r="CP875" i="1"/>
  <c r="O875" i="1" s="1"/>
  <c r="GM875" i="1" s="1"/>
  <c r="GN875" i="1" s="1"/>
  <c r="CP920" i="1"/>
  <c r="O920" i="1" s="1"/>
  <c r="GM920" i="1" s="1"/>
  <c r="GN920" i="1" s="1"/>
  <c r="T1007" i="1"/>
  <c r="V1011" i="1"/>
  <c r="S1021" i="1"/>
  <c r="Q1021" i="1"/>
  <c r="DV1096" i="1" s="1"/>
  <c r="DF1378" i="3"/>
  <c r="DJ1378" i="3" s="1"/>
  <c r="DG1378" i="3"/>
  <c r="DH1378" i="3"/>
  <c r="DI1378" i="3"/>
  <c r="DG1389" i="3"/>
  <c r="DH1389" i="3"/>
  <c r="DI1389" i="3"/>
  <c r="DF1389" i="3"/>
  <c r="DJ1389" i="3" s="1"/>
  <c r="DG1374" i="3"/>
  <c r="DJ1374" i="3" s="1"/>
  <c r="DH1374" i="3"/>
  <c r="DI1374" i="3"/>
  <c r="DF1374" i="3"/>
  <c r="DH1380" i="3"/>
  <c r="DI1380" i="3"/>
  <c r="DF1380" i="3"/>
  <c r="DJ1380" i="3" s="1"/>
  <c r="DG1380" i="3"/>
  <c r="U1038" i="1"/>
  <c r="P1040" i="1"/>
  <c r="V1042" i="1"/>
  <c r="P1046" i="1"/>
  <c r="CP1046" i="1" s="1"/>
  <c r="O1046" i="1" s="1"/>
  <c r="CP1054" i="1"/>
  <c r="O1054" i="1" s="1"/>
  <c r="GM1054" i="1" s="1"/>
  <c r="GN1054" i="1" s="1"/>
  <c r="Q1066" i="1"/>
  <c r="S1066" i="1"/>
  <c r="P1066" i="1"/>
  <c r="R1066" i="1"/>
  <c r="GK1066" i="1" s="1"/>
  <c r="Q1072" i="1"/>
  <c r="P1072" i="1"/>
  <c r="CP1072" i="1" s="1"/>
  <c r="O1072" i="1" s="1"/>
  <c r="R1072" i="1"/>
  <c r="GK1072" i="1" s="1"/>
  <c r="S1072" i="1"/>
  <c r="DI1537" i="3"/>
  <c r="DF1537" i="3"/>
  <c r="DJ1537" i="3" s="1"/>
  <c r="DG1537" i="3"/>
  <c r="DH1537" i="3"/>
  <c r="DH1534" i="3"/>
  <c r="DI1534" i="3"/>
  <c r="DF1534" i="3"/>
  <c r="DG1534" i="3"/>
  <c r="DJ1534" i="3" s="1"/>
  <c r="ET997" i="1"/>
  <c r="ET1126" i="1"/>
  <c r="P1109" i="1"/>
  <c r="AK880" i="1"/>
  <c r="GX919" i="1"/>
  <c r="GB931" i="1" s="1"/>
  <c r="V1005" i="1"/>
  <c r="CY1012" i="1"/>
  <c r="X1012" i="1" s="1"/>
  <c r="CZ1012" i="1"/>
  <c r="Y1012" i="1" s="1"/>
  <c r="AF1096" i="1"/>
  <c r="V1034" i="1"/>
  <c r="CZ1043" i="1"/>
  <c r="Y1043" i="1" s="1"/>
  <c r="CY1043" i="1"/>
  <c r="X1043" i="1" s="1"/>
  <c r="GM1043" i="1" s="1"/>
  <c r="GN1043" i="1" s="1"/>
  <c r="T1057" i="1"/>
  <c r="CP1064" i="1"/>
  <c r="O1064" i="1" s="1"/>
  <c r="GM1064" i="1" s="1"/>
  <c r="GN1064" i="1" s="1"/>
  <c r="GX1034" i="1"/>
  <c r="GM1058" i="1"/>
  <c r="GN1058" i="1" s="1"/>
  <c r="U726" i="1"/>
  <c r="AI810" i="1"/>
  <c r="V829" i="1"/>
  <c r="U1011" i="1"/>
  <c r="T1038" i="1"/>
  <c r="DI1528" i="3"/>
  <c r="DF1528" i="3"/>
  <c r="DJ1528" i="3" s="1"/>
  <c r="DG1528" i="3"/>
  <c r="DH1528" i="3"/>
  <c r="DH1511" i="3"/>
  <c r="DI1511" i="3"/>
  <c r="DF1511" i="3"/>
  <c r="DG1511" i="3"/>
  <c r="DJ1511" i="3" s="1"/>
  <c r="DI1558" i="3"/>
  <c r="DF1558" i="3"/>
  <c r="DJ1558" i="3" s="1"/>
  <c r="DG1558" i="3"/>
  <c r="DH1558" i="3"/>
  <c r="DG1556" i="3"/>
  <c r="DH1556" i="3"/>
  <c r="DI1556" i="3"/>
  <c r="DF1556" i="3"/>
  <c r="DJ1556" i="3" s="1"/>
  <c r="DH1553" i="3"/>
  <c r="DI1553" i="3"/>
  <c r="DF1553" i="3"/>
  <c r="DG1553" i="3"/>
  <c r="DJ1553" i="3" s="1"/>
  <c r="S1059" i="1"/>
  <c r="Q1059" i="1"/>
  <c r="U1059" i="1"/>
  <c r="Q1051" i="1"/>
  <c r="CP1051" i="1" s="1"/>
  <c r="O1051" i="1" s="1"/>
  <c r="S1051" i="1"/>
  <c r="U1051" i="1"/>
  <c r="DG1466" i="3"/>
  <c r="DJ1466" i="3" s="1"/>
  <c r="DI1466" i="3"/>
  <c r="DF1466" i="3"/>
  <c r="DH1466" i="3"/>
  <c r="DF1478" i="3"/>
  <c r="DJ1478" i="3" s="1"/>
  <c r="DI1478" i="3"/>
  <c r="DH1478" i="3"/>
  <c r="DG1478" i="3"/>
  <c r="DH1472" i="3"/>
  <c r="DF1472" i="3"/>
  <c r="DJ1472" i="3" s="1"/>
  <c r="DG1472" i="3"/>
  <c r="DI1472" i="3"/>
  <c r="V1051" i="1"/>
  <c r="DI1579" i="3"/>
  <c r="DF1579" i="3"/>
  <c r="DJ1579" i="3" s="1"/>
  <c r="DG1579" i="3"/>
  <c r="DH1579" i="3"/>
  <c r="DH1576" i="3"/>
  <c r="DI1576" i="3"/>
  <c r="DF1576" i="3"/>
  <c r="DG1576" i="3"/>
  <c r="DJ1576" i="3" s="1"/>
  <c r="AT997" i="1"/>
  <c r="F1114" i="1"/>
  <c r="AT1126" i="1"/>
  <c r="CJ711" i="1"/>
  <c r="BA744" i="1"/>
  <c r="U736" i="1"/>
  <c r="DZ744" i="1" s="1"/>
  <c r="V817" i="1"/>
  <c r="EA829" i="1" s="1"/>
  <c r="AP810" i="1"/>
  <c r="F838" i="1"/>
  <c r="AP961" i="1"/>
  <c r="P898" i="1"/>
  <c r="EL861" i="1"/>
  <c r="V868" i="1"/>
  <c r="EA880" i="1" s="1"/>
  <c r="CZ925" i="1"/>
  <c r="Y925" i="1" s="1"/>
  <c r="CY925" i="1"/>
  <c r="X925" i="1" s="1"/>
  <c r="GX1005" i="1"/>
  <c r="GX1017" i="1"/>
  <c r="V1019" i="1"/>
  <c r="R1021" i="1"/>
  <c r="GK1021" i="1" s="1"/>
  <c r="GX1025" i="1"/>
  <c r="CZ1048" i="1"/>
  <c r="Y1048" i="1" s="1"/>
  <c r="CY1048" i="1"/>
  <c r="X1048" i="1" s="1"/>
  <c r="GM1048" i="1" s="1"/>
  <c r="GN1048" i="1" s="1"/>
  <c r="W1011" i="1"/>
  <c r="U1021" i="1"/>
  <c r="GX1042" i="1"/>
  <c r="W1059" i="1"/>
  <c r="V1068" i="1"/>
  <c r="GX1070" i="1"/>
  <c r="GM1083" i="1"/>
  <c r="GN1083" i="1" s="1"/>
  <c r="CG997" i="1"/>
  <c r="AX1096" i="1"/>
  <c r="GM1082" i="1"/>
  <c r="GN1082" i="1" s="1"/>
  <c r="EM997" i="1"/>
  <c r="P1115" i="1"/>
  <c r="EM1126" i="1"/>
  <c r="V1070" i="1"/>
  <c r="GX1072" i="1"/>
  <c r="AJ997" i="1"/>
  <c r="W1096" i="1"/>
  <c r="U1053" i="1"/>
  <c r="U1019" i="1"/>
  <c r="AU997" i="1"/>
  <c r="AU1126" i="1"/>
  <c r="F1115" i="1"/>
  <c r="GX1055" i="1"/>
  <c r="W1070" i="1"/>
  <c r="EH997" i="1"/>
  <c r="EH1126" i="1"/>
  <c r="P1105" i="1"/>
  <c r="GX1068" i="1"/>
  <c r="H894" i="6" l="1"/>
  <c r="H945" i="6"/>
  <c r="H1105" i="6"/>
  <c r="J894" i="6"/>
  <c r="H1101" i="6"/>
  <c r="H1238" i="6"/>
  <c r="H1242" i="6"/>
  <c r="J772" i="6"/>
  <c r="J1001" i="6"/>
  <c r="H949" i="6"/>
  <c r="H247" i="6"/>
  <c r="J1249" i="6"/>
  <c r="J730" i="6"/>
  <c r="J458" i="6"/>
  <c r="J247" i="6"/>
  <c r="J945" i="6"/>
  <c r="H1001" i="6"/>
  <c r="J949" i="6"/>
  <c r="J1238" i="6"/>
  <c r="H726" i="6"/>
  <c r="H843" i="6"/>
  <c r="J1105" i="6"/>
  <c r="J1242" i="6"/>
  <c r="I23" i="6"/>
  <c r="I22" i="6" s="1"/>
  <c r="H458" i="6"/>
  <c r="J726" i="6"/>
  <c r="H730" i="6"/>
  <c r="H1249" i="6"/>
  <c r="J843" i="6"/>
  <c r="EB345" i="1"/>
  <c r="DO464" i="1"/>
  <c r="EB912" i="1"/>
  <c r="DO931" i="1"/>
  <c r="AL646" i="1"/>
  <c r="Y679" i="1"/>
  <c r="DV997" i="1"/>
  <c r="DI1096" i="1"/>
  <c r="DM679" i="1"/>
  <c r="DZ646" i="1"/>
  <c r="DZ345" i="1"/>
  <c r="DM464" i="1"/>
  <c r="ET22" i="1"/>
  <c r="ET1186" i="1"/>
  <c r="P1169" i="1"/>
  <c r="DV585" i="1"/>
  <c r="DI614" i="1"/>
  <c r="DZ711" i="1"/>
  <c r="DM744" i="1"/>
  <c r="DV810" i="1"/>
  <c r="DI829" i="1"/>
  <c r="DX711" i="1"/>
  <c r="DK744" i="1"/>
  <c r="EL22" i="1"/>
  <c r="EL1186" i="1"/>
  <c r="P1174" i="1"/>
  <c r="F16" i="2" s="1"/>
  <c r="F18" i="2" s="1"/>
  <c r="DU103" i="1"/>
  <c r="FZ192" i="1"/>
  <c r="DH192" i="1"/>
  <c r="FW192" i="1"/>
  <c r="FX192" i="1"/>
  <c r="AK103" i="1"/>
  <c r="X192" i="1"/>
  <c r="DT744" i="1"/>
  <c r="AL585" i="1"/>
  <c r="Y614" i="1"/>
  <c r="GM384" i="1"/>
  <c r="GN384" i="1" s="1"/>
  <c r="GN105" i="1"/>
  <c r="DI880" i="1"/>
  <c r="DV861" i="1"/>
  <c r="AL224" i="1"/>
  <c r="Y313" i="1"/>
  <c r="DV224" i="1"/>
  <c r="DI313" i="1"/>
  <c r="EA912" i="1"/>
  <c r="DN931" i="1"/>
  <c r="DY585" i="1"/>
  <c r="DL614" i="1"/>
  <c r="DY997" i="1"/>
  <c r="DL1096" i="1"/>
  <c r="AK711" i="1"/>
  <c r="X744" i="1"/>
  <c r="DV345" i="1"/>
  <c r="DI464" i="1"/>
  <c r="DX103" i="1"/>
  <c r="DK192" i="1"/>
  <c r="EA646" i="1"/>
  <c r="DN679" i="1"/>
  <c r="DX912" i="1"/>
  <c r="DK931" i="1"/>
  <c r="AL861" i="1"/>
  <c r="Y880" i="1"/>
  <c r="EA345" i="1"/>
  <c r="DN464" i="1"/>
  <c r="DV103" i="1"/>
  <c r="DI192" i="1"/>
  <c r="EA997" i="1"/>
  <c r="DN1096" i="1"/>
  <c r="GM1023" i="1"/>
  <c r="GN1023" i="1" s="1"/>
  <c r="DY345" i="1"/>
  <c r="DL464" i="1"/>
  <c r="DZ224" i="1"/>
  <c r="DM313" i="1"/>
  <c r="EH22" i="1"/>
  <c r="EH1186" i="1"/>
  <c r="P1165" i="1"/>
  <c r="G16" i="2" s="1"/>
  <c r="G18" i="2" s="1"/>
  <c r="AK585" i="1"/>
  <c r="X614" i="1"/>
  <c r="GB345" i="1"/>
  <c r="ES464" i="1"/>
  <c r="AL103" i="1"/>
  <c r="Y192" i="1"/>
  <c r="ET993" i="1"/>
  <c r="P1139" i="1"/>
  <c r="GM1046" i="1"/>
  <c r="GN1046" i="1" s="1"/>
  <c r="EB997" i="1"/>
  <c r="DO1096" i="1"/>
  <c r="CY1007" i="1"/>
  <c r="X1007" i="1" s="1"/>
  <c r="CZ1007" i="1"/>
  <c r="Y1007" i="1" s="1"/>
  <c r="GM915" i="1"/>
  <c r="CI646" i="1"/>
  <c r="AZ679" i="1"/>
  <c r="DK829" i="1"/>
  <c r="DX810" i="1"/>
  <c r="DZ614" i="1"/>
  <c r="CY414" i="1"/>
  <c r="X414" i="1" s="1"/>
  <c r="GM414" i="1" s="1"/>
  <c r="GN414" i="1" s="1"/>
  <c r="CZ414" i="1"/>
  <c r="Y414" i="1" s="1"/>
  <c r="GK229" i="1"/>
  <c r="DW313" i="1"/>
  <c r="GM186" i="1"/>
  <c r="GN186" i="1" s="1"/>
  <c r="AO99" i="1"/>
  <c r="F498" i="1"/>
  <c r="DY30" i="1"/>
  <c r="DL37" i="1"/>
  <c r="AT26" i="1"/>
  <c r="F85" i="1"/>
  <c r="AT1156" i="1"/>
  <c r="BD26" i="1"/>
  <c r="F92" i="1"/>
  <c r="BD1156" i="1"/>
  <c r="CE912" i="1"/>
  <c r="AV931" i="1"/>
  <c r="EP912" i="1"/>
  <c r="P938" i="1"/>
  <c r="AL912" i="1"/>
  <c r="Y931" i="1"/>
  <c r="AK810" i="1"/>
  <c r="X829" i="1"/>
  <c r="BD581" i="1"/>
  <c r="F799" i="1"/>
  <c r="W345" i="1"/>
  <c r="F488" i="1"/>
  <c r="EA224" i="1"/>
  <c r="DN313" i="1"/>
  <c r="EB103" i="1"/>
  <c r="DO192" i="1"/>
  <c r="AE30" i="1"/>
  <c r="R37" i="1"/>
  <c r="GB1096" i="1"/>
  <c r="U711" i="1"/>
  <c r="F766" i="1"/>
  <c r="EV993" i="1"/>
  <c r="P1151" i="1"/>
  <c r="GM1034" i="1"/>
  <c r="GN1034" i="1" s="1"/>
  <c r="CY1015" i="1"/>
  <c r="X1015" i="1" s="1"/>
  <c r="GM1015" i="1" s="1"/>
  <c r="GN1015" i="1" s="1"/>
  <c r="CZ1015" i="1"/>
  <c r="Y1015" i="1" s="1"/>
  <c r="P942" i="1"/>
  <c r="ER912" i="1"/>
  <c r="F850" i="1"/>
  <c r="T810" i="1"/>
  <c r="T961" i="1"/>
  <c r="EL806" i="1"/>
  <c r="P979" i="1"/>
  <c r="FZ829" i="1"/>
  <c r="DH829" i="1"/>
  <c r="FW829" i="1"/>
  <c r="FX829" i="1"/>
  <c r="DU810" i="1"/>
  <c r="CY436" i="1"/>
  <c r="X436" i="1" s="1"/>
  <c r="CZ436" i="1"/>
  <c r="Y436" i="1" s="1"/>
  <c r="CP404" i="1"/>
  <c r="O404" i="1" s="1"/>
  <c r="CY376" i="1"/>
  <c r="X376" i="1" s="1"/>
  <c r="CZ376" i="1"/>
  <c r="Y376" i="1" s="1"/>
  <c r="DY313" i="1"/>
  <c r="CZ382" i="1"/>
  <c r="Y382" i="1" s="1"/>
  <c r="CY382" i="1"/>
  <c r="X382" i="1" s="1"/>
  <c r="AC103" i="1"/>
  <c r="P192" i="1"/>
  <c r="CE192" i="1"/>
  <c r="CF192" i="1"/>
  <c r="CH192" i="1"/>
  <c r="P1136" i="1"/>
  <c r="EI993" i="1"/>
  <c r="FX880" i="1"/>
  <c r="DU861" i="1"/>
  <c r="FZ880" i="1"/>
  <c r="DH880" i="1"/>
  <c r="FW880" i="1"/>
  <c r="F902" i="1"/>
  <c r="U861" i="1"/>
  <c r="AK646" i="1"/>
  <c r="X679" i="1"/>
  <c r="AC711" i="1"/>
  <c r="CH744" i="1"/>
  <c r="P744" i="1"/>
  <c r="CE744" i="1"/>
  <c r="CF744" i="1"/>
  <c r="GN649" i="1"/>
  <c r="EI581" i="1"/>
  <c r="P784" i="1"/>
  <c r="P570" i="1"/>
  <c r="DL526" i="1"/>
  <c r="CY440" i="1"/>
  <c r="X440" i="1" s="1"/>
  <c r="CZ440" i="1"/>
  <c r="Y440" i="1" s="1"/>
  <c r="CY229" i="1"/>
  <c r="X229" i="1" s="1"/>
  <c r="GM229" i="1" s="1"/>
  <c r="GN229" i="1" s="1"/>
  <c r="CZ229" i="1"/>
  <c r="Y229" i="1" s="1"/>
  <c r="DX313" i="1"/>
  <c r="DV30" i="1"/>
  <c r="DI37" i="1"/>
  <c r="GM916" i="1"/>
  <c r="GN916" i="1" s="1"/>
  <c r="CY1055" i="1"/>
  <c r="X1055" i="1" s="1"/>
  <c r="CZ1055" i="1"/>
  <c r="Y1055" i="1" s="1"/>
  <c r="BB993" i="1"/>
  <c r="F1139" i="1"/>
  <c r="GM1068" i="1"/>
  <c r="GN1068" i="1" s="1"/>
  <c r="CY1017" i="1"/>
  <c r="X1017" i="1" s="1"/>
  <c r="CZ1017" i="1"/>
  <c r="Y1017" i="1" s="1"/>
  <c r="T711" i="1"/>
  <c r="F765" i="1"/>
  <c r="CY418" i="1"/>
  <c r="X418" i="1" s="1"/>
  <c r="CZ418" i="1"/>
  <c r="Y418" i="1" s="1"/>
  <c r="AP581" i="1"/>
  <c r="F783" i="1"/>
  <c r="EM99" i="1"/>
  <c r="P513" i="1"/>
  <c r="Y37" i="1"/>
  <c r="AL30" i="1"/>
  <c r="BD99" i="1"/>
  <c r="F519" i="1"/>
  <c r="CY186" i="1"/>
  <c r="X186" i="1" s="1"/>
  <c r="CZ186" i="1"/>
  <c r="Y186" i="1" s="1"/>
  <c r="CY146" i="1"/>
  <c r="X146" i="1" s="1"/>
  <c r="CZ146" i="1"/>
  <c r="Y146" i="1" s="1"/>
  <c r="GN106" i="1"/>
  <c r="AD103" i="1"/>
  <c r="Q192" i="1"/>
  <c r="F71" i="1"/>
  <c r="AO26" i="1"/>
  <c r="AO1156" i="1"/>
  <c r="CY35" i="1"/>
  <c r="X35" i="1" s="1"/>
  <c r="EC37" i="1" s="1"/>
  <c r="CZ35" i="1"/>
  <c r="Y35" i="1" s="1"/>
  <c r="CP1007" i="1"/>
  <c r="O1007" i="1" s="1"/>
  <c r="AB810" i="1"/>
  <c r="O829" i="1"/>
  <c r="DO829" i="1"/>
  <c r="EB810" i="1"/>
  <c r="Q585" i="1"/>
  <c r="F626" i="1"/>
  <c r="GM122" i="1"/>
  <c r="GN122" i="1" s="1"/>
  <c r="GN864" i="1"/>
  <c r="F895" i="1"/>
  <c r="S861" i="1"/>
  <c r="DP526" i="1"/>
  <c r="P575" i="1"/>
  <c r="AB1096" i="1"/>
  <c r="P904" i="1"/>
  <c r="DO861" i="1"/>
  <c r="F943" i="1"/>
  <c r="Q912" i="1"/>
  <c r="EH993" i="1"/>
  <c r="P1135" i="1"/>
  <c r="GB912" i="1"/>
  <c r="ES931" i="1"/>
  <c r="CY1032" i="1"/>
  <c r="X1032" i="1" s="1"/>
  <c r="GM1032" i="1" s="1"/>
  <c r="GN1032" i="1" s="1"/>
  <c r="CZ1032" i="1"/>
  <c r="Y1032" i="1" s="1"/>
  <c r="AK526" i="1"/>
  <c r="X549" i="1"/>
  <c r="AQ806" i="1"/>
  <c r="F971" i="1"/>
  <c r="EA614" i="1"/>
  <c r="V526" i="1"/>
  <c r="F572" i="1"/>
  <c r="EP711" i="1"/>
  <c r="P751" i="1"/>
  <c r="DM526" i="1"/>
  <c r="P571" i="1"/>
  <c r="EI806" i="1"/>
  <c r="P971" i="1"/>
  <c r="DI679" i="1"/>
  <c r="DV646" i="1"/>
  <c r="AC585" i="1"/>
  <c r="P614" i="1"/>
  <c r="CE614" i="1"/>
  <c r="CF614" i="1"/>
  <c r="CH614" i="1"/>
  <c r="T224" i="1"/>
  <c r="F334" i="1"/>
  <c r="CP612" i="1"/>
  <c r="O612" i="1" s="1"/>
  <c r="CP434" i="1"/>
  <c r="O434" i="1" s="1"/>
  <c r="CY404" i="1"/>
  <c r="X404" i="1" s="1"/>
  <c r="CZ404" i="1"/>
  <c r="Y404" i="1" s="1"/>
  <c r="EA192" i="1"/>
  <c r="GK35" i="1"/>
  <c r="DW37" i="1"/>
  <c r="AZ26" i="1"/>
  <c r="F78" i="1"/>
  <c r="F83" i="1"/>
  <c r="BC26" i="1"/>
  <c r="BC1156" i="1"/>
  <c r="CP35" i="1"/>
  <c r="O35" i="1" s="1"/>
  <c r="CP1057" i="1"/>
  <c r="O1057" i="1" s="1"/>
  <c r="P912" i="1"/>
  <c r="F934" i="1"/>
  <c r="W912" i="1"/>
  <c r="F955" i="1"/>
  <c r="AK931" i="1"/>
  <c r="S30" i="1"/>
  <c r="F52" i="1"/>
  <c r="S67" i="1"/>
  <c r="CZ1070" i="1"/>
  <c r="Y1070" i="1" s="1"/>
  <c r="CY1070" i="1"/>
  <c r="X1070" i="1" s="1"/>
  <c r="GM1060" i="1"/>
  <c r="GN1060" i="1" s="1"/>
  <c r="EU993" i="1"/>
  <c r="P1142" i="1"/>
  <c r="ER861" i="1"/>
  <c r="P891" i="1"/>
  <c r="GM821" i="1"/>
  <c r="GN821" i="1" s="1"/>
  <c r="ER711" i="1"/>
  <c r="P755" i="1"/>
  <c r="EG806" i="1"/>
  <c r="P965" i="1"/>
  <c r="CY458" i="1"/>
  <c r="X458" i="1" s="1"/>
  <c r="CZ458" i="1"/>
  <c r="Y458" i="1" s="1"/>
  <c r="AD711" i="1"/>
  <c r="Q744" i="1"/>
  <c r="AL464" i="1"/>
  <c r="CF30" i="1"/>
  <c r="AW37" i="1"/>
  <c r="DU313" i="1"/>
  <c r="T26" i="1"/>
  <c r="F88" i="1"/>
  <c r="AP26" i="1"/>
  <c r="F76" i="1"/>
  <c r="AP1156" i="1"/>
  <c r="DX1096" i="1"/>
  <c r="CP1021" i="1"/>
  <c r="O1021" i="1" s="1"/>
  <c r="F980" i="1"/>
  <c r="AU806" i="1"/>
  <c r="EL581" i="1"/>
  <c r="P792" i="1"/>
  <c r="F569" i="1"/>
  <c r="BA526" i="1"/>
  <c r="AU646" i="1"/>
  <c r="F698" i="1"/>
  <c r="GM713" i="1"/>
  <c r="AB744" i="1"/>
  <c r="GB192" i="1"/>
  <c r="AP99" i="1"/>
  <c r="F503" i="1"/>
  <c r="CY237" i="1"/>
  <c r="X237" i="1" s="1"/>
  <c r="CZ237" i="1"/>
  <c r="Y237" i="1" s="1"/>
  <c r="F840" i="1"/>
  <c r="AZ810" i="1"/>
  <c r="AZ961" i="1"/>
  <c r="W810" i="1"/>
  <c r="W961" i="1"/>
  <c r="F853" i="1"/>
  <c r="F953" i="1"/>
  <c r="U912" i="1"/>
  <c r="F900" i="1"/>
  <c r="BA861" i="1"/>
  <c r="AE810" i="1"/>
  <c r="R829" i="1"/>
  <c r="CP736" i="1"/>
  <c r="O736" i="1" s="1"/>
  <c r="AO806" i="1"/>
  <c r="F965" i="1"/>
  <c r="AE861" i="1"/>
  <c r="R880" i="1"/>
  <c r="EV581" i="1"/>
  <c r="P799" i="1"/>
  <c r="CP665" i="1"/>
  <c r="O665" i="1" s="1"/>
  <c r="GM665" i="1" s="1"/>
  <c r="GN665" i="1" s="1"/>
  <c r="F625" i="1"/>
  <c r="AZ585" i="1"/>
  <c r="CP438" i="1"/>
  <c r="O438" i="1" s="1"/>
  <c r="CP176" i="1"/>
  <c r="O176" i="1" s="1"/>
  <c r="GM176" i="1" s="1"/>
  <c r="GN176" i="1" s="1"/>
  <c r="GM136" i="1"/>
  <c r="GN136" i="1" s="1"/>
  <c r="EM1156" i="1"/>
  <c r="F77" i="1"/>
  <c r="AQ26" i="1"/>
  <c r="AQ1156" i="1"/>
  <c r="DT37" i="1"/>
  <c r="GM33" i="1"/>
  <c r="V997" i="1"/>
  <c r="F1119" i="1"/>
  <c r="V1126" i="1"/>
  <c r="CP868" i="1"/>
  <c r="O868" i="1" s="1"/>
  <c r="P576" i="1"/>
  <c r="DQ526" i="1"/>
  <c r="P850" i="1"/>
  <c r="DL961" i="1"/>
  <c r="DL810" i="1"/>
  <c r="AU993" i="1"/>
  <c r="F1145" i="1"/>
  <c r="W997" i="1"/>
  <c r="F1120" i="1"/>
  <c r="W1126" i="1"/>
  <c r="P1145" i="1"/>
  <c r="EM993" i="1"/>
  <c r="AX997" i="1"/>
  <c r="F1103" i="1"/>
  <c r="AX1126" i="1"/>
  <c r="EA810" i="1"/>
  <c r="DN829" i="1"/>
  <c r="AT993" i="1"/>
  <c r="F1144" i="1"/>
  <c r="AL1096" i="1"/>
  <c r="AK861" i="1"/>
  <c r="X880" i="1"/>
  <c r="CZ1072" i="1"/>
  <c r="Y1072" i="1" s="1"/>
  <c r="CY1072" i="1"/>
  <c r="X1072" i="1" s="1"/>
  <c r="CP1040" i="1"/>
  <c r="O1040" i="1" s="1"/>
  <c r="GM1040" i="1" s="1"/>
  <c r="GN1040" i="1" s="1"/>
  <c r="T861" i="1"/>
  <c r="F901" i="1"/>
  <c r="DZ912" i="1"/>
  <c r="DM931" i="1"/>
  <c r="GM827" i="1"/>
  <c r="GN827" i="1" s="1"/>
  <c r="CY1040" i="1"/>
  <c r="X1040" i="1" s="1"/>
  <c r="CZ1040" i="1"/>
  <c r="Y1040" i="1" s="1"/>
  <c r="CP919" i="1"/>
  <c r="O919" i="1" s="1"/>
  <c r="DJ880" i="1"/>
  <c r="DW861" i="1"/>
  <c r="AQ646" i="1"/>
  <c r="F689" i="1"/>
  <c r="GB614" i="1"/>
  <c r="GB646" i="1"/>
  <c r="ES679" i="1"/>
  <c r="EM581" i="1"/>
  <c r="P793" i="1"/>
  <c r="DV912" i="1"/>
  <c r="DI931" i="1"/>
  <c r="BC581" i="1"/>
  <c r="F790" i="1"/>
  <c r="GM587" i="1"/>
  <c r="AB614" i="1"/>
  <c r="DW526" i="1"/>
  <c r="DJ549" i="1"/>
  <c r="CP726" i="1"/>
  <c r="O726" i="1" s="1"/>
  <c r="CY612" i="1"/>
  <c r="X612" i="1" s="1"/>
  <c r="CZ612" i="1"/>
  <c r="Y612" i="1" s="1"/>
  <c r="CP442" i="1"/>
  <c r="O442" i="1" s="1"/>
  <c r="CY434" i="1"/>
  <c r="X434" i="1" s="1"/>
  <c r="CZ434" i="1"/>
  <c r="Y434" i="1" s="1"/>
  <c r="CY392" i="1"/>
  <c r="X392" i="1" s="1"/>
  <c r="GM392" i="1" s="1"/>
  <c r="GN392" i="1" s="1"/>
  <c r="CZ392" i="1"/>
  <c r="Y392" i="1" s="1"/>
  <c r="CY374" i="1"/>
  <c r="X374" i="1" s="1"/>
  <c r="CZ374" i="1"/>
  <c r="Y374" i="1" s="1"/>
  <c r="AE345" i="1"/>
  <c r="R464" i="1"/>
  <c r="CY299" i="1"/>
  <c r="X299" i="1" s="1"/>
  <c r="CZ299" i="1"/>
  <c r="Y299" i="1" s="1"/>
  <c r="GM187" i="1"/>
  <c r="GN187" i="1" s="1"/>
  <c r="BC99" i="1"/>
  <c r="F510" i="1"/>
  <c r="GM32" i="1"/>
  <c r="AB37" i="1"/>
  <c r="AX103" i="1"/>
  <c r="F199" i="1"/>
  <c r="AX494" i="1"/>
  <c r="CP146" i="1"/>
  <c r="O146" i="1" s="1"/>
  <c r="GM146" i="1" s="1"/>
  <c r="GN146" i="1" s="1"/>
  <c r="F91" i="1"/>
  <c r="W26" i="1"/>
  <c r="AQ993" i="1"/>
  <c r="F1136" i="1"/>
  <c r="AP993" i="1"/>
  <c r="F1135" i="1"/>
  <c r="ER961" i="1"/>
  <c r="DU1096" i="1"/>
  <c r="EP810" i="1"/>
  <c r="P836" i="1"/>
  <c r="EP961" i="1"/>
  <c r="DT614" i="1"/>
  <c r="GM588" i="1"/>
  <c r="DK526" i="1"/>
  <c r="P564" i="1"/>
  <c r="AF912" i="1"/>
  <c r="S931" i="1"/>
  <c r="CP376" i="1"/>
  <c r="O376" i="1" s="1"/>
  <c r="AX526" i="1"/>
  <c r="F556" i="1"/>
  <c r="CP426" i="1"/>
  <c r="O426" i="1" s="1"/>
  <c r="AC224" i="1"/>
  <c r="CH313" i="1"/>
  <c r="P313" i="1"/>
  <c r="CE313" i="1"/>
  <c r="CF313" i="1"/>
  <c r="GM113" i="1"/>
  <c r="GN113" i="1" s="1"/>
  <c r="CY154" i="1"/>
  <c r="X154" i="1" s="1"/>
  <c r="CZ154" i="1"/>
  <c r="Y154" i="1" s="1"/>
  <c r="ED192" i="1" s="1"/>
  <c r="AB192" i="1"/>
  <c r="ER1126" i="1"/>
  <c r="ER997" i="1"/>
  <c r="P1107" i="1"/>
  <c r="DZ1096" i="1"/>
  <c r="CP1009" i="1"/>
  <c r="O1009" i="1" s="1"/>
  <c r="F849" i="1"/>
  <c r="BA810" i="1"/>
  <c r="BA961" i="1"/>
  <c r="AO993" i="1"/>
  <c r="F1130" i="1"/>
  <c r="CP1070" i="1"/>
  <c r="O1070" i="1" s="1"/>
  <c r="GM1070" i="1" s="1"/>
  <c r="GN1070" i="1" s="1"/>
  <c r="CY1023" i="1"/>
  <c r="X1023" i="1" s="1"/>
  <c r="CZ1023" i="1"/>
  <c r="Y1023" i="1" s="1"/>
  <c r="AB880" i="1"/>
  <c r="F768" i="1"/>
  <c r="W711" i="1"/>
  <c r="AC997" i="1"/>
  <c r="CH1096" i="1"/>
  <c r="P1096" i="1"/>
  <c r="CE1096" i="1"/>
  <c r="CF1096" i="1"/>
  <c r="CY1038" i="1"/>
  <c r="X1038" i="1" s="1"/>
  <c r="GM1038" i="1" s="1"/>
  <c r="GN1038" i="1" s="1"/>
  <c r="CZ1038" i="1"/>
  <c r="Y1038" i="1" s="1"/>
  <c r="AE997" i="1"/>
  <c r="R1096" i="1"/>
  <c r="CY1005" i="1"/>
  <c r="X1005" i="1" s="1"/>
  <c r="CZ1005" i="1"/>
  <c r="Y1005" i="1" s="1"/>
  <c r="GM923" i="1"/>
  <c r="GN923" i="1" s="1"/>
  <c r="EH806" i="1"/>
  <c r="P970" i="1"/>
  <c r="CP817" i="1"/>
  <c r="O817" i="1" s="1"/>
  <c r="W646" i="1"/>
  <c r="F703" i="1"/>
  <c r="GK602" i="1"/>
  <c r="DW614" i="1"/>
  <c r="DO526" i="1"/>
  <c r="P573" i="1"/>
  <c r="CY606" i="1"/>
  <c r="X606" i="1" s="1"/>
  <c r="EC614" i="1" s="1"/>
  <c r="CZ606" i="1"/>
  <c r="Y606" i="1" s="1"/>
  <c r="ED614" i="1" s="1"/>
  <c r="P690" i="1"/>
  <c r="ER646" i="1"/>
  <c r="AU774" i="1"/>
  <c r="AT581" i="1"/>
  <c r="F792" i="1"/>
  <c r="CP724" i="1"/>
  <c r="O724" i="1" s="1"/>
  <c r="CP651" i="1"/>
  <c r="O651" i="1" s="1"/>
  <c r="DU679" i="1"/>
  <c r="CP301" i="1"/>
  <c r="O301" i="1" s="1"/>
  <c r="GM378" i="1"/>
  <c r="GN378" i="1" s="1"/>
  <c r="GM350" i="1"/>
  <c r="GN350" i="1" s="1"/>
  <c r="CP289" i="1"/>
  <c r="O289" i="1" s="1"/>
  <c r="CY410" i="1"/>
  <c r="X410" i="1" s="1"/>
  <c r="GM410" i="1" s="1"/>
  <c r="GN410" i="1" s="1"/>
  <c r="CZ410" i="1"/>
  <c r="Y410" i="1" s="1"/>
  <c r="CZ368" i="1"/>
  <c r="Y368" i="1" s="1"/>
  <c r="ED464" i="1" s="1"/>
  <c r="CY368" i="1"/>
  <c r="X368" i="1" s="1"/>
  <c r="AK464" i="1"/>
  <c r="CP241" i="1"/>
  <c r="O241" i="1" s="1"/>
  <c r="CE30" i="1"/>
  <c r="AV37" i="1"/>
  <c r="GM227" i="1"/>
  <c r="CY178" i="1"/>
  <c r="X178" i="1" s="1"/>
  <c r="GM178" i="1" s="1"/>
  <c r="GN178" i="1" s="1"/>
  <c r="CZ178" i="1"/>
  <c r="Y178" i="1" s="1"/>
  <c r="CP166" i="1"/>
  <c r="O166" i="1" s="1"/>
  <c r="CY247" i="1"/>
  <c r="X247" i="1" s="1"/>
  <c r="GM247" i="1" s="1"/>
  <c r="GN247" i="1" s="1"/>
  <c r="CZ247" i="1"/>
  <c r="Y247" i="1" s="1"/>
  <c r="EB30" i="1"/>
  <c r="DO37" i="1"/>
  <c r="AU26" i="1"/>
  <c r="F86" i="1"/>
  <c r="CP1017" i="1"/>
  <c r="O1017" i="1" s="1"/>
  <c r="AX861" i="1"/>
  <c r="F887" i="1"/>
  <c r="F564" i="1"/>
  <c r="S526" i="1"/>
  <c r="AX810" i="1"/>
  <c r="F836" i="1"/>
  <c r="AX961" i="1"/>
  <c r="EM806" i="1"/>
  <c r="P980" i="1"/>
  <c r="AO581" i="1"/>
  <c r="F778" i="1"/>
  <c r="F691" i="1"/>
  <c r="Q646" i="1"/>
  <c r="CY390" i="1"/>
  <c r="X390" i="1" s="1"/>
  <c r="CZ390" i="1"/>
  <c r="Y390" i="1" s="1"/>
  <c r="GM348" i="1"/>
  <c r="CY297" i="1"/>
  <c r="X297" i="1" s="1"/>
  <c r="GM297" i="1" s="1"/>
  <c r="GN297" i="1" s="1"/>
  <c r="CZ297" i="1"/>
  <c r="Y297" i="1" s="1"/>
  <c r="CP237" i="1"/>
  <c r="O237" i="1" s="1"/>
  <c r="GM237" i="1" s="1"/>
  <c r="GN237" i="1" s="1"/>
  <c r="V103" i="1"/>
  <c r="F215" i="1"/>
  <c r="V494" i="1"/>
  <c r="CY406" i="1"/>
  <c r="X406" i="1" s="1"/>
  <c r="CZ406" i="1"/>
  <c r="Y406" i="1" s="1"/>
  <c r="DZ192" i="1"/>
  <c r="V26" i="1"/>
  <c r="F90" i="1"/>
  <c r="CY164" i="1"/>
  <c r="X164" i="1" s="1"/>
  <c r="CZ164" i="1"/>
  <c r="Y164" i="1" s="1"/>
  <c r="DN67" i="1"/>
  <c r="P60" i="1"/>
  <c r="DN30" i="1"/>
  <c r="AF103" i="1"/>
  <c r="S192" i="1"/>
  <c r="P71" i="1"/>
  <c r="EG26" i="1"/>
  <c r="EG1156" i="1"/>
  <c r="Q67" i="1"/>
  <c r="Q30" i="1"/>
  <c r="F49" i="1"/>
  <c r="DW1096" i="1"/>
  <c r="BD993" i="1"/>
  <c r="F1151" i="1"/>
  <c r="CZ1068" i="1"/>
  <c r="Y1068" i="1" s="1"/>
  <c r="CY1068" i="1"/>
  <c r="X1068" i="1" s="1"/>
  <c r="CY1025" i="1"/>
  <c r="X1025" i="1" s="1"/>
  <c r="CZ1025" i="1"/>
  <c r="Y1025" i="1" s="1"/>
  <c r="CF829" i="1"/>
  <c r="CH829" i="1"/>
  <c r="AC810" i="1"/>
  <c r="P829" i="1"/>
  <c r="CE829" i="1"/>
  <c r="CY1011" i="1"/>
  <c r="X1011" i="1" s="1"/>
  <c r="CZ1011" i="1"/>
  <c r="Y1011" i="1" s="1"/>
  <c r="GM1011" i="1" s="1"/>
  <c r="GN1011" i="1" s="1"/>
  <c r="F986" i="1"/>
  <c r="BD806" i="1"/>
  <c r="DU744" i="1"/>
  <c r="CY653" i="1"/>
  <c r="X653" i="1" s="1"/>
  <c r="EC679" i="1" s="1"/>
  <c r="CZ653" i="1"/>
  <c r="Y653" i="1" s="1"/>
  <c r="ED679" i="1" s="1"/>
  <c r="F570" i="1"/>
  <c r="T526" i="1"/>
  <c r="AX646" i="1"/>
  <c r="F686" i="1"/>
  <c r="DY679" i="1"/>
  <c r="ES526" i="1"/>
  <c r="P569" i="1"/>
  <c r="EU806" i="1"/>
  <c r="P977" i="1"/>
  <c r="ER345" i="1"/>
  <c r="P475" i="1"/>
  <c r="T345" i="1"/>
  <c r="F485" i="1"/>
  <c r="AQ774" i="1"/>
  <c r="GM529" i="1"/>
  <c r="DT549" i="1"/>
  <c r="CP269" i="1"/>
  <c r="O269" i="1" s="1"/>
  <c r="CP408" i="1"/>
  <c r="O408" i="1" s="1"/>
  <c r="AZ224" i="1"/>
  <c r="F324" i="1"/>
  <c r="CP722" i="1"/>
  <c r="O722" i="1" s="1"/>
  <c r="CY438" i="1"/>
  <c r="X438" i="1" s="1"/>
  <c r="CZ438" i="1"/>
  <c r="Y438" i="1" s="1"/>
  <c r="DZ30" i="1"/>
  <c r="DM37" i="1"/>
  <c r="CY162" i="1"/>
  <c r="X162" i="1" s="1"/>
  <c r="CZ162" i="1"/>
  <c r="Y162" i="1" s="1"/>
  <c r="BB26" i="1"/>
  <c r="F80" i="1"/>
  <c r="BB1156" i="1"/>
  <c r="DM861" i="1"/>
  <c r="P902" i="1"/>
  <c r="F892" i="1"/>
  <c r="Q861" i="1"/>
  <c r="S646" i="1"/>
  <c r="F694" i="1"/>
  <c r="GM107" i="1"/>
  <c r="GN107" i="1" s="1"/>
  <c r="DN880" i="1"/>
  <c r="EA861" i="1"/>
  <c r="BA711" i="1"/>
  <c r="F764" i="1"/>
  <c r="GM1072" i="1"/>
  <c r="GN1072" i="1" s="1"/>
  <c r="CZ1066" i="1"/>
  <c r="Y1066" i="1" s="1"/>
  <c r="CY1066" i="1"/>
  <c r="X1066" i="1" s="1"/>
  <c r="ET806" i="1"/>
  <c r="P974" i="1"/>
  <c r="CZ287" i="1"/>
  <c r="Y287" i="1" s="1"/>
  <c r="CY287" i="1"/>
  <c r="X287" i="1" s="1"/>
  <c r="GM287" i="1" s="1"/>
  <c r="GN287" i="1" s="1"/>
  <c r="ET99" i="1"/>
  <c r="P507" i="1"/>
  <c r="CY166" i="1"/>
  <c r="X166" i="1" s="1"/>
  <c r="CZ166" i="1"/>
  <c r="Y166" i="1" s="1"/>
  <c r="ER30" i="1"/>
  <c r="P48" i="1"/>
  <c r="ER67" i="1"/>
  <c r="GM1025" i="1"/>
  <c r="GN1025" i="1" s="1"/>
  <c r="EG581" i="1"/>
  <c r="P778" i="1"/>
  <c r="DV711" i="1"/>
  <c r="DI744" i="1"/>
  <c r="GB313" i="1"/>
  <c r="V861" i="1"/>
  <c r="F903" i="1"/>
  <c r="AZ912" i="1"/>
  <c r="F942" i="1"/>
  <c r="AL526" i="1"/>
  <c r="Y549" i="1"/>
  <c r="AE646" i="1"/>
  <c r="R679" i="1"/>
  <c r="AB549" i="1"/>
  <c r="GM528" i="1"/>
  <c r="CY724" i="1"/>
  <c r="X724" i="1" s="1"/>
  <c r="CZ724" i="1"/>
  <c r="Y724" i="1" s="1"/>
  <c r="EP345" i="1"/>
  <c r="P471" i="1"/>
  <c r="U103" i="1"/>
  <c r="F214" i="1"/>
  <c r="U494" i="1"/>
  <c r="AF345" i="1"/>
  <c r="S464" i="1"/>
  <c r="EL99" i="1"/>
  <c r="P512" i="1"/>
  <c r="DO711" i="1"/>
  <c r="P768" i="1"/>
  <c r="DN526" i="1"/>
  <c r="P572" i="1"/>
  <c r="AZ345" i="1"/>
  <c r="F475" i="1"/>
  <c r="GN226" i="1"/>
  <c r="CB313" i="1" s="1"/>
  <c r="CA313" i="1"/>
  <c r="EV99" i="1"/>
  <c r="P519" i="1"/>
  <c r="F904" i="1"/>
  <c r="W861" i="1"/>
  <c r="GB810" i="1"/>
  <c r="ES829" i="1"/>
  <c r="BC806" i="1"/>
  <c r="F977" i="1"/>
  <c r="EH581" i="1"/>
  <c r="P783" i="1"/>
  <c r="AE711" i="1"/>
  <c r="R744" i="1"/>
  <c r="GM358" i="1"/>
  <c r="GN358" i="1" s="1"/>
  <c r="DY103" i="1"/>
  <c r="DL192" i="1"/>
  <c r="DW103" i="1"/>
  <c r="DJ192" i="1"/>
  <c r="FZ37" i="1"/>
  <c r="DU30" i="1"/>
  <c r="DH37" i="1"/>
  <c r="FW37" i="1"/>
  <c r="FX37" i="1"/>
  <c r="CY1019" i="1"/>
  <c r="X1019" i="1" s="1"/>
  <c r="CZ1019" i="1"/>
  <c r="Y1019" i="1" s="1"/>
  <c r="ED1096" i="1" s="1"/>
  <c r="CY1042" i="1"/>
  <c r="X1042" i="1" s="1"/>
  <c r="CZ1042" i="1"/>
  <c r="Y1042" i="1" s="1"/>
  <c r="AX711" i="1"/>
  <c r="F751" i="1"/>
  <c r="GM914" i="1"/>
  <c r="DK614" i="1"/>
  <c r="DX585" i="1"/>
  <c r="P57" i="1"/>
  <c r="ES67" i="1"/>
  <c r="ES30" i="1"/>
  <c r="S1096" i="1"/>
  <c r="AF997" i="1"/>
  <c r="CY1021" i="1"/>
  <c r="X1021" i="1" s="1"/>
  <c r="CZ1021" i="1"/>
  <c r="Y1021" i="1" s="1"/>
  <c r="AX912" i="1"/>
  <c r="F938" i="1"/>
  <c r="CY868" i="1"/>
  <c r="X868" i="1" s="1"/>
  <c r="EC880" i="1" s="1"/>
  <c r="CZ868" i="1"/>
  <c r="Y868" i="1" s="1"/>
  <c r="ED880" i="1" s="1"/>
  <c r="BA345" i="1"/>
  <c r="F484" i="1"/>
  <c r="EC829" i="1"/>
  <c r="AL711" i="1"/>
  <c r="Y744" i="1"/>
  <c r="W585" i="1"/>
  <c r="F638" i="1"/>
  <c r="W774" i="1"/>
  <c r="CZ919" i="1"/>
  <c r="Y919" i="1" s="1"/>
  <c r="ED931" i="1" s="1"/>
  <c r="CY919" i="1"/>
  <c r="X919" i="1" s="1"/>
  <c r="AF711" i="1"/>
  <c r="S744" i="1"/>
  <c r="GK651" i="1"/>
  <c r="DW679" i="1"/>
  <c r="DX880" i="1"/>
  <c r="CP1019" i="1"/>
  <c r="O1019" i="1" s="1"/>
  <c r="AF810" i="1"/>
  <c r="S829" i="1"/>
  <c r="F560" i="1"/>
  <c r="AZ526" i="1"/>
  <c r="CY420" i="1"/>
  <c r="X420" i="1" s="1"/>
  <c r="GM420" i="1" s="1"/>
  <c r="GN420" i="1" s="1"/>
  <c r="CZ420" i="1"/>
  <c r="Y420" i="1" s="1"/>
  <c r="BA224" i="1"/>
  <c r="F333" i="1"/>
  <c r="GM164" i="1"/>
  <c r="GN164" i="1" s="1"/>
  <c r="AX26" i="1"/>
  <c r="F74" i="1"/>
  <c r="CY1046" i="1"/>
  <c r="X1046" i="1" s="1"/>
  <c r="CZ1046" i="1"/>
  <c r="Y1046" i="1" s="1"/>
  <c r="CH880" i="1"/>
  <c r="AC861" i="1"/>
  <c r="P880" i="1"/>
  <c r="CE880" i="1"/>
  <c r="CF880" i="1"/>
  <c r="EB646" i="1"/>
  <c r="DO679" i="1"/>
  <c r="AF585" i="1"/>
  <c r="S614" i="1"/>
  <c r="GM432" i="1"/>
  <c r="GN432" i="1" s="1"/>
  <c r="V224" i="1"/>
  <c r="F336" i="1"/>
  <c r="CP382" i="1"/>
  <c r="O382" i="1" s="1"/>
  <c r="GM382" i="1" s="1"/>
  <c r="GN382" i="1" s="1"/>
  <c r="CY301" i="1"/>
  <c r="X301" i="1" s="1"/>
  <c r="CZ301" i="1"/>
  <c r="Y301" i="1" s="1"/>
  <c r="GM275" i="1"/>
  <c r="GN275" i="1" s="1"/>
  <c r="AQ99" i="1"/>
  <c r="F504" i="1"/>
  <c r="CP154" i="1"/>
  <c r="O154" i="1" s="1"/>
  <c r="EU99" i="1"/>
  <c r="P510" i="1"/>
  <c r="X30" i="1"/>
  <c r="F63" i="1"/>
  <c r="X67" i="1"/>
  <c r="EH99" i="1"/>
  <c r="P503" i="1"/>
  <c r="EV26" i="1"/>
  <c r="P92" i="1"/>
  <c r="EV1156" i="1"/>
  <c r="DX37" i="1"/>
  <c r="P625" i="1"/>
  <c r="ER585" i="1"/>
  <c r="ER774" i="1"/>
  <c r="DU464" i="1"/>
  <c r="EI99" i="1"/>
  <c r="P504" i="1"/>
  <c r="U997" i="1"/>
  <c r="F1118" i="1"/>
  <c r="U1126" i="1"/>
  <c r="AZ711" i="1"/>
  <c r="F755" i="1"/>
  <c r="GB861" i="1"/>
  <c r="ES880" i="1"/>
  <c r="DY711" i="1"/>
  <c r="DL744" i="1"/>
  <c r="EP774" i="1"/>
  <c r="AC345" i="1"/>
  <c r="P464" i="1"/>
  <c r="CE464" i="1"/>
  <c r="CF464" i="1"/>
  <c r="CH464" i="1"/>
  <c r="GM305" i="1"/>
  <c r="GN305" i="1" s="1"/>
  <c r="EP224" i="1"/>
  <c r="P320" i="1"/>
  <c r="CP251" i="1"/>
  <c r="O251" i="1" s="1"/>
  <c r="AZ103" i="1"/>
  <c r="F203" i="1"/>
  <c r="AZ494" i="1"/>
  <c r="AK313" i="1"/>
  <c r="ER103" i="1"/>
  <c r="P203" i="1"/>
  <c r="ER494" i="1"/>
  <c r="CY180" i="1"/>
  <c r="X180" i="1" s="1"/>
  <c r="GM180" i="1" s="1"/>
  <c r="GN180" i="1" s="1"/>
  <c r="CZ180" i="1"/>
  <c r="Y180" i="1" s="1"/>
  <c r="AB931" i="1"/>
  <c r="DM810" i="1"/>
  <c r="P851" i="1"/>
  <c r="DX646" i="1"/>
  <c r="DK679" i="1"/>
  <c r="CA1096" i="1"/>
  <c r="GN1012" i="1"/>
  <c r="CB1096" i="1" s="1"/>
  <c r="AP806" i="1"/>
  <c r="F970" i="1"/>
  <c r="CY1051" i="1"/>
  <c r="X1051" i="1" s="1"/>
  <c r="GM1051" i="1" s="1"/>
  <c r="GN1051" i="1" s="1"/>
  <c r="CZ1051" i="1"/>
  <c r="Y1051" i="1" s="1"/>
  <c r="CY1059" i="1"/>
  <c r="X1059" i="1" s="1"/>
  <c r="GM1059" i="1" s="1"/>
  <c r="GN1059" i="1" s="1"/>
  <c r="CZ1059" i="1"/>
  <c r="Y1059" i="1" s="1"/>
  <c r="V810" i="1"/>
  <c r="F852" i="1"/>
  <c r="V961" i="1"/>
  <c r="AK1096" i="1"/>
  <c r="CP1066" i="1"/>
  <c r="O1066" i="1" s="1"/>
  <c r="CP1042" i="1"/>
  <c r="O1042" i="1" s="1"/>
  <c r="GM1042" i="1" s="1"/>
  <c r="GN1042" i="1" s="1"/>
  <c r="DH931" i="1"/>
  <c r="FW931" i="1"/>
  <c r="FX931" i="1"/>
  <c r="DU912" i="1"/>
  <c r="FZ931" i="1"/>
  <c r="U585" i="1"/>
  <c r="F636" i="1"/>
  <c r="U774" i="1"/>
  <c r="V345" i="1"/>
  <c r="F487" i="1"/>
  <c r="AD997" i="1"/>
  <c r="Q1096" i="1"/>
  <c r="U345" i="1"/>
  <c r="F486" i="1"/>
  <c r="EP861" i="1"/>
  <c r="P887" i="1"/>
  <c r="CZ817" i="1"/>
  <c r="Y817" i="1" s="1"/>
  <c r="ED829" i="1" s="1"/>
  <c r="CY817" i="1"/>
  <c r="X817" i="1" s="1"/>
  <c r="AB679" i="1"/>
  <c r="GM648" i="1"/>
  <c r="F571" i="1"/>
  <c r="U526" i="1"/>
  <c r="GM304" i="1"/>
  <c r="GN304" i="1" s="1"/>
  <c r="AX774" i="1"/>
  <c r="GM354" i="1"/>
  <c r="GN354" i="1" s="1"/>
  <c r="CY726" i="1"/>
  <c r="X726" i="1" s="1"/>
  <c r="CZ726" i="1"/>
  <c r="Y726" i="1" s="1"/>
  <c r="CY442" i="1"/>
  <c r="X442" i="1" s="1"/>
  <c r="CZ442" i="1"/>
  <c r="Y442" i="1" s="1"/>
  <c r="CP418" i="1"/>
  <c r="O418" i="1" s="1"/>
  <c r="GM400" i="1"/>
  <c r="GN400" i="1" s="1"/>
  <c r="GM368" i="1"/>
  <c r="GN368" i="1" s="1"/>
  <c r="CY269" i="1"/>
  <c r="X269" i="1" s="1"/>
  <c r="CZ269" i="1"/>
  <c r="Y269" i="1" s="1"/>
  <c r="AF224" i="1"/>
  <c r="S313" i="1"/>
  <c r="CY176" i="1"/>
  <c r="X176" i="1" s="1"/>
  <c r="CZ176" i="1"/>
  <c r="Y176" i="1" s="1"/>
  <c r="AD224" i="1"/>
  <c r="Q313" i="1"/>
  <c r="CF912" i="1"/>
  <c r="AW931" i="1"/>
  <c r="CH912" i="1"/>
  <c r="AY931" i="1"/>
  <c r="T912" i="1"/>
  <c r="F952" i="1"/>
  <c r="CP1055" i="1"/>
  <c r="O1055" i="1" s="1"/>
  <c r="GM1013" i="1"/>
  <c r="AL810" i="1"/>
  <c r="Y829" i="1"/>
  <c r="V646" i="1"/>
  <c r="F702" i="1"/>
  <c r="AD526" i="1"/>
  <c r="Q549" i="1"/>
  <c r="GM406" i="1"/>
  <c r="GN406" i="1" s="1"/>
  <c r="BB581" i="1"/>
  <c r="F787" i="1"/>
  <c r="CY426" i="1"/>
  <c r="X426" i="1" s="1"/>
  <c r="CZ426" i="1"/>
  <c r="Y426" i="1" s="1"/>
  <c r="DX464" i="1"/>
  <c r="EB313" i="1"/>
  <c r="DW464" i="1"/>
  <c r="CY251" i="1"/>
  <c r="X251" i="1" s="1"/>
  <c r="CZ251" i="1"/>
  <c r="Y251" i="1" s="1"/>
  <c r="CY241" i="1"/>
  <c r="X241" i="1" s="1"/>
  <c r="CZ241" i="1"/>
  <c r="Y241" i="1" s="1"/>
  <c r="EG99" i="1"/>
  <c r="P498" i="1"/>
  <c r="EP103" i="1"/>
  <c r="P199" i="1"/>
  <c r="EP494" i="1"/>
  <c r="EL993" i="1"/>
  <c r="P1144" i="1"/>
  <c r="AT806" i="1"/>
  <c r="F979" i="1"/>
  <c r="EA711" i="1"/>
  <c r="DN744" i="1"/>
  <c r="CY1053" i="1"/>
  <c r="X1053" i="1" s="1"/>
  <c r="GM1053" i="1" s="1"/>
  <c r="GN1053" i="1" s="1"/>
  <c r="CZ1053" i="1"/>
  <c r="Y1053" i="1" s="1"/>
  <c r="F1107" i="1"/>
  <c r="AZ997" i="1"/>
  <c r="AZ1126" i="1"/>
  <c r="CA880" i="1"/>
  <c r="GN863" i="1"/>
  <c r="CB880" i="1" s="1"/>
  <c r="BC993" i="1"/>
  <c r="F1142" i="1"/>
  <c r="AZ861" i="1"/>
  <c r="F891" i="1"/>
  <c r="AD810" i="1"/>
  <c r="Q829" i="1"/>
  <c r="AE912" i="1"/>
  <c r="R931" i="1"/>
  <c r="GM876" i="1"/>
  <c r="GN876" i="1" s="1"/>
  <c r="GM813" i="1"/>
  <c r="DT829" i="1"/>
  <c r="GM740" i="1"/>
  <c r="GN740" i="1" s="1"/>
  <c r="EB614" i="1"/>
  <c r="F635" i="1"/>
  <c r="T585" i="1"/>
  <c r="T774" i="1"/>
  <c r="AE526" i="1"/>
  <c r="R549" i="1"/>
  <c r="DW931" i="1"/>
  <c r="DW810" i="1"/>
  <c r="DJ829" i="1"/>
  <c r="CZ736" i="1"/>
  <c r="Y736" i="1" s="1"/>
  <c r="ED744" i="1" s="1"/>
  <c r="CY736" i="1"/>
  <c r="X736" i="1" s="1"/>
  <c r="EC744" i="1" s="1"/>
  <c r="DJ744" i="1"/>
  <c r="DW711" i="1"/>
  <c r="V585" i="1"/>
  <c r="F637" i="1"/>
  <c r="V774" i="1"/>
  <c r="W526" i="1"/>
  <c r="F573" i="1"/>
  <c r="CH679" i="1"/>
  <c r="AC646" i="1"/>
  <c r="CF679" i="1"/>
  <c r="P679" i="1"/>
  <c r="CE679" i="1"/>
  <c r="BA585" i="1"/>
  <c r="F634" i="1"/>
  <c r="BA774" i="1"/>
  <c r="CY416" i="1"/>
  <c r="X416" i="1" s="1"/>
  <c r="GM416" i="1" s="1"/>
  <c r="GN416" i="1" s="1"/>
  <c r="CZ416" i="1"/>
  <c r="Y416" i="1" s="1"/>
  <c r="GM347" i="1"/>
  <c r="AB464" i="1"/>
  <c r="CF549" i="1"/>
  <c r="CH549" i="1"/>
  <c r="AC526" i="1"/>
  <c r="P549" i="1"/>
  <c r="CE549" i="1"/>
  <c r="GM462" i="1"/>
  <c r="GN462" i="1" s="1"/>
  <c r="CP374" i="1"/>
  <c r="O374" i="1" s="1"/>
  <c r="EU581" i="1"/>
  <c r="P790" i="1"/>
  <c r="AE585" i="1"/>
  <c r="R614" i="1"/>
  <c r="CP390" i="1"/>
  <c r="O390" i="1" s="1"/>
  <c r="GM390" i="1" s="1"/>
  <c r="GN390" i="1" s="1"/>
  <c r="ET581" i="1"/>
  <c r="P787" i="1"/>
  <c r="CP602" i="1"/>
  <c r="O602" i="1" s="1"/>
  <c r="DU614" i="1"/>
  <c r="CP436" i="1"/>
  <c r="O436" i="1" s="1"/>
  <c r="GM436" i="1" s="1"/>
  <c r="GN436" i="1" s="1"/>
  <c r="ER224" i="1"/>
  <c r="P324" i="1"/>
  <c r="CP285" i="1"/>
  <c r="O285" i="1" s="1"/>
  <c r="CY271" i="1"/>
  <c r="X271" i="1" s="1"/>
  <c r="GM271" i="1" s="1"/>
  <c r="GN271" i="1" s="1"/>
  <c r="CZ271" i="1"/>
  <c r="Y271" i="1" s="1"/>
  <c r="T103" i="1"/>
  <c r="F213" i="1"/>
  <c r="T494" i="1"/>
  <c r="CZ289" i="1"/>
  <c r="Y289" i="1" s="1"/>
  <c r="CY289" i="1"/>
  <c r="X289" i="1" s="1"/>
  <c r="CP182" i="1"/>
  <c r="O182" i="1" s="1"/>
  <c r="CH30" i="1"/>
  <c r="AY37" i="1"/>
  <c r="P30" i="1"/>
  <c r="F40" i="1"/>
  <c r="P67" i="1"/>
  <c r="BB99" i="1"/>
  <c r="F507" i="1"/>
  <c r="CP162" i="1"/>
  <c r="O162" i="1" s="1"/>
  <c r="GM162" i="1" s="1"/>
  <c r="GN162" i="1" s="1"/>
  <c r="ED37" i="1"/>
  <c r="T1126" i="1"/>
  <c r="F1117" i="1"/>
  <c r="T997" i="1"/>
  <c r="EC1096" i="1"/>
  <c r="GM866" i="1"/>
  <c r="GN866" i="1" s="1"/>
  <c r="CY1034" i="1"/>
  <c r="X1034" i="1" s="1"/>
  <c r="CZ1034" i="1"/>
  <c r="Y1034" i="1" s="1"/>
  <c r="CY1009" i="1"/>
  <c r="X1009" i="1" s="1"/>
  <c r="CZ1009" i="1"/>
  <c r="Y1009" i="1" s="1"/>
  <c r="GB711" i="1"/>
  <c r="ES744" i="1"/>
  <c r="EP526" i="1"/>
  <c r="P556" i="1"/>
  <c r="CP440" i="1"/>
  <c r="O440" i="1" s="1"/>
  <c r="U224" i="1"/>
  <c r="F335" i="1"/>
  <c r="AX224" i="1"/>
  <c r="F320" i="1"/>
  <c r="AB313" i="1"/>
  <c r="CZ285" i="1"/>
  <c r="Y285" i="1" s="1"/>
  <c r="CY285" i="1"/>
  <c r="X285" i="1" s="1"/>
  <c r="AU99" i="1"/>
  <c r="F513" i="1"/>
  <c r="BA103" i="1"/>
  <c r="F212" i="1"/>
  <c r="BA494" i="1"/>
  <c r="CY182" i="1"/>
  <c r="X182" i="1" s="1"/>
  <c r="CZ182" i="1"/>
  <c r="Y182" i="1" s="1"/>
  <c r="W103" i="1"/>
  <c r="F216" i="1"/>
  <c r="W494" i="1"/>
  <c r="BA997" i="1"/>
  <c r="F1116" i="1"/>
  <c r="BA1126" i="1"/>
  <c r="EP997" i="1"/>
  <c r="P1103" i="1"/>
  <c r="EP1126" i="1"/>
  <c r="F851" i="1"/>
  <c r="U810" i="1"/>
  <c r="U961" i="1"/>
  <c r="CP1005" i="1"/>
  <c r="O1005" i="1" s="1"/>
  <c r="GM1044" i="1"/>
  <c r="GN1044" i="1" s="1"/>
  <c r="CY1036" i="1"/>
  <c r="X1036" i="1" s="1"/>
  <c r="CZ1036" i="1"/>
  <c r="Y1036" i="1" s="1"/>
  <c r="GM1036" i="1" s="1"/>
  <c r="GN1036" i="1" s="1"/>
  <c r="GM732" i="1"/>
  <c r="GN732" i="1" s="1"/>
  <c r="F699" i="1"/>
  <c r="BA646" i="1"/>
  <c r="EC931" i="1"/>
  <c r="P986" i="1"/>
  <c r="EV806" i="1"/>
  <c r="T646" i="1"/>
  <c r="F700" i="1"/>
  <c r="FZ549" i="1"/>
  <c r="DH549" i="1"/>
  <c r="FW549" i="1"/>
  <c r="FX549" i="1"/>
  <c r="DU526" i="1"/>
  <c r="W224" i="1"/>
  <c r="F337" i="1"/>
  <c r="GM424" i="1"/>
  <c r="GN424" i="1" s="1"/>
  <c r="CY722" i="1"/>
  <c r="X722" i="1" s="1"/>
  <c r="CZ722" i="1"/>
  <c r="Y722" i="1" s="1"/>
  <c r="CP653" i="1"/>
  <c r="O653" i="1" s="1"/>
  <c r="GM653" i="1" s="1"/>
  <c r="GN653" i="1" s="1"/>
  <c r="CP604" i="1"/>
  <c r="O604" i="1" s="1"/>
  <c r="GM604" i="1" s="1"/>
  <c r="GN604" i="1" s="1"/>
  <c r="CP458" i="1"/>
  <c r="O458" i="1" s="1"/>
  <c r="CP299" i="1"/>
  <c r="O299" i="1" s="1"/>
  <c r="GM299" i="1" s="1"/>
  <c r="GN299" i="1" s="1"/>
  <c r="GM366" i="1"/>
  <c r="GN366" i="1" s="1"/>
  <c r="AD345" i="1"/>
  <c r="Q464" i="1"/>
  <c r="CY408" i="1"/>
  <c r="X408" i="1" s="1"/>
  <c r="CZ408" i="1"/>
  <c r="Y408" i="1" s="1"/>
  <c r="CZ384" i="1"/>
  <c r="Y384" i="1" s="1"/>
  <c r="CY384" i="1"/>
  <c r="X384" i="1" s="1"/>
  <c r="EC464" i="1" s="1"/>
  <c r="GM155" i="1"/>
  <c r="GN155" i="1" s="1"/>
  <c r="EU1156" i="1"/>
  <c r="AE224" i="1"/>
  <c r="R313" i="1"/>
  <c r="AT99" i="1"/>
  <c r="F512" i="1"/>
  <c r="EI1156" i="1"/>
  <c r="U67" i="1"/>
  <c r="U30" i="1"/>
  <c r="F59" i="1"/>
  <c r="F87" i="1"/>
  <c r="BA26" i="1"/>
  <c r="BA1156" i="1"/>
  <c r="CY245" i="1"/>
  <c r="X245" i="1" s="1"/>
  <c r="GM245" i="1" s="1"/>
  <c r="GN245" i="1" s="1"/>
  <c r="CZ245" i="1"/>
  <c r="Y245" i="1" s="1"/>
  <c r="GM132" i="1"/>
  <c r="GN132" i="1" s="1"/>
  <c r="DT192" i="1"/>
  <c r="AE103" i="1"/>
  <c r="R192" i="1"/>
  <c r="CY1057" i="1"/>
  <c r="X1057" i="1" s="1"/>
  <c r="CZ1057" i="1"/>
  <c r="Y1057" i="1" s="1"/>
  <c r="V711" i="1"/>
  <c r="F767" i="1"/>
  <c r="GM812" i="1"/>
  <c r="DI526" i="1"/>
  <c r="P561" i="1"/>
  <c r="GM714" i="1"/>
  <c r="DL861" i="1"/>
  <c r="P901" i="1"/>
  <c r="P952" i="1"/>
  <c r="DL912" i="1"/>
  <c r="ED997" i="1" l="1"/>
  <c r="DQ1096" i="1"/>
  <c r="ED103" i="1"/>
  <c r="DQ192" i="1"/>
  <c r="EC30" i="1"/>
  <c r="DP37" i="1"/>
  <c r="ED345" i="1"/>
  <c r="DQ464" i="1"/>
  <c r="EC345" i="1"/>
  <c r="DP464" i="1"/>
  <c r="DQ880" i="1"/>
  <c r="ED861" i="1"/>
  <c r="ED711" i="1"/>
  <c r="DQ744" i="1"/>
  <c r="ED585" i="1"/>
  <c r="DQ614" i="1"/>
  <c r="ED810" i="1"/>
  <c r="DQ829" i="1"/>
  <c r="ED912" i="1"/>
  <c r="DQ931" i="1"/>
  <c r="EC711" i="1"/>
  <c r="DP744" i="1"/>
  <c r="EC861" i="1"/>
  <c r="DP880" i="1"/>
  <c r="EC997" i="1"/>
  <c r="DP1096" i="1"/>
  <c r="P26" i="1"/>
  <c r="F70" i="1"/>
  <c r="T99" i="1"/>
  <c r="F515" i="1"/>
  <c r="CE646" i="1"/>
  <c r="AV679" i="1"/>
  <c r="AR880" i="1"/>
  <c r="CA861" i="1"/>
  <c r="P934" i="1"/>
  <c r="DH912" i="1"/>
  <c r="V806" i="1"/>
  <c r="F984" i="1"/>
  <c r="AB912" i="1"/>
  <c r="O931" i="1"/>
  <c r="CE345" i="1"/>
  <c r="AV464" i="1"/>
  <c r="DL711" i="1"/>
  <c r="P765" i="1"/>
  <c r="DX30" i="1"/>
  <c r="DK37" i="1"/>
  <c r="CA224" i="1"/>
  <c r="AR313" i="1"/>
  <c r="U99" i="1"/>
  <c r="F516" i="1"/>
  <c r="DQ679" i="1"/>
  <c r="ED646" i="1"/>
  <c r="F832" i="1"/>
  <c r="P810" i="1"/>
  <c r="P961" i="1"/>
  <c r="V1156" i="1"/>
  <c r="DJ614" i="1"/>
  <c r="DW585" i="1"/>
  <c r="EC192" i="1"/>
  <c r="GB585" i="1"/>
  <c r="ES614" i="1"/>
  <c r="P894" i="1"/>
  <c r="DJ861" i="1"/>
  <c r="GN713" i="1"/>
  <c r="CB744" i="1" s="1"/>
  <c r="CA744" i="1"/>
  <c r="AK912" i="1"/>
  <c r="X931" i="1"/>
  <c r="AW614" i="1"/>
  <c r="CF585" i="1"/>
  <c r="CF711" i="1"/>
  <c r="AW744" i="1"/>
  <c r="P103" i="1"/>
  <c r="F195" i="1"/>
  <c r="P494" i="1"/>
  <c r="FW810" i="1"/>
  <c r="EN829" i="1"/>
  <c r="DO103" i="1"/>
  <c r="P216" i="1"/>
  <c r="AV912" i="1"/>
  <c r="F936" i="1"/>
  <c r="DL30" i="1"/>
  <c r="P58" i="1"/>
  <c r="DL67" i="1"/>
  <c r="DN345" i="1"/>
  <c r="P487" i="1"/>
  <c r="DK912" i="1"/>
  <c r="P946" i="1"/>
  <c r="X711" i="1"/>
  <c r="F770" i="1"/>
  <c r="P635" i="1"/>
  <c r="DL585" i="1"/>
  <c r="DI997" i="1"/>
  <c r="DI1126" i="1"/>
  <c r="P1108" i="1"/>
  <c r="DT103" i="1"/>
  <c r="DG192" i="1"/>
  <c r="W99" i="1"/>
  <c r="F518" i="1"/>
  <c r="AB345" i="1"/>
  <c r="O464" i="1"/>
  <c r="BA581" i="1"/>
  <c r="F794" i="1"/>
  <c r="P646" i="1"/>
  <c r="F682" i="1"/>
  <c r="R526" i="1"/>
  <c r="F563" i="1"/>
  <c r="GN813" i="1"/>
  <c r="FT829" i="1" s="1"/>
  <c r="FS829" i="1"/>
  <c r="F841" i="1"/>
  <c r="Q810" i="1"/>
  <c r="Q961" i="1"/>
  <c r="AZ993" i="1"/>
  <c r="F1137" i="1"/>
  <c r="GM1055" i="1"/>
  <c r="GN1055" i="1" s="1"/>
  <c r="GN648" i="1"/>
  <c r="CB679" i="1" s="1"/>
  <c r="CA679" i="1"/>
  <c r="Q997" i="1"/>
  <c r="F1108" i="1"/>
  <c r="Q1126" i="1"/>
  <c r="U581" i="1"/>
  <c r="F796" i="1"/>
  <c r="EV22" i="1"/>
  <c r="EV1186" i="1"/>
  <c r="P1181" i="1"/>
  <c r="F629" i="1"/>
  <c r="S585" i="1"/>
  <c r="S774" i="1"/>
  <c r="CB224" i="1"/>
  <c r="AS313" i="1"/>
  <c r="F693" i="1"/>
  <c r="R646" i="1"/>
  <c r="GN529" i="1"/>
  <c r="FT549" i="1" s="1"/>
  <c r="FS549" i="1"/>
  <c r="DT313" i="1"/>
  <c r="EC585" i="1"/>
  <c r="DP614" i="1"/>
  <c r="AB861" i="1"/>
  <c r="O880" i="1"/>
  <c r="P224" i="1"/>
  <c r="F316" i="1"/>
  <c r="DG614" i="1"/>
  <c r="DT585" i="1"/>
  <c r="W1156" i="1"/>
  <c r="AB585" i="1"/>
  <c r="O614" i="1"/>
  <c r="ES646" i="1"/>
  <c r="P699" i="1"/>
  <c r="GM919" i="1"/>
  <c r="GN919" i="1" s="1"/>
  <c r="DM912" i="1"/>
  <c r="P953" i="1"/>
  <c r="DU224" i="1"/>
  <c r="FX313" i="1"/>
  <c r="FZ313" i="1"/>
  <c r="DH313" i="1"/>
  <c r="FW313" i="1"/>
  <c r="Q711" i="1"/>
  <c r="F756" i="1"/>
  <c r="DW30" i="1"/>
  <c r="DJ37" i="1"/>
  <c r="AV614" i="1"/>
  <c r="CE585" i="1"/>
  <c r="X526" i="1"/>
  <c r="F575" i="1"/>
  <c r="DX224" i="1"/>
  <c r="DK313" i="1"/>
  <c r="CE711" i="1"/>
  <c r="AV744" i="1"/>
  <c r="X646" i="1"/>
  <c r="F705" i="1"/>
  <c r="FW861" i="1"/>
  <c r="EN880" i="1"/>
  <c r="FX861" i="1"/>
  <c r="EO880" i="1"/>
  <c r="CH103" i="1"/>
  <c r="AY192" i="1"/>
  <c r="P832" i="1"/>
  <c r="DH961" i="1"/>
  <c r="DH810" i="1"/>
  <c r="F982" i="1"/>
  <c r="T806" i="1"/>
  <c r="X810" i="1"/>
  <c r="F855" i="1"/>
  <c r="X961" i="1"/>
  <c r="AT22" i="1"/>
  <c r="AT1186" i="1"/>
  <c r="F1174" i="1"/>
  <c r="U16" i="2" s="1"/>
  <c r="U18" i="2" s="1"/>
  <c r="DZ585" i="1"/>
  <c r="DM614" i="1"/>
  <c r="ES345" i="1"/>
  <c r="P484" i="1"/>
  <c r="X103" i="1"/>
  <c r="F218" i="1"/>
  <c r="DH103" i="1"/>
  <c r="P195" i="1"/>
  <c r="DH494" i="1"/>
  <c r="EL18" i="1"/>
  <c r="P1204" i="1"/>
  <c r="GN812" i="1"/>
  <c r="CB829" i="1" s="1"/>
  <c r="CA829" i="1"/>
  <c r="R224" i="1"/>
  <c r="F327" i="1"/>
  <c r="GM458" i="1"/>
  <c r="GN458" i="1" s="1"/>
  <c r="BA99" i="1"/>
  <c r="F514" i="1"/>
  <c r="GM374" i="1"/>
  <c r="GN374" i="1" s="1"/>
  <c r="DO614" i="1"/>
  <c r="EB585" i="1"/>
  <c r="DN711" i="1"/>
  <c r="P767" i="1"/>
  <c r="F937" i="1"/>
  <c r="AW912" i="1"/>
  <c r="AB646" i="1"/>
  <c r="O679" i="1"/>
  <c r="FX912" i="1"/>
  <c r="EO931" i="1"/>
  <c r="GM1066" i="1"/>
  <c r="GN1066" i="1" s="1"/>
  <c r="CA997" i="1"/>
  <c r="AR1096" i="1"/>
  <c r="AK224" i="1"/>
  <c r="X313" i="1"/>
  <c r="GM251" i="1"/>
  <c r="GN251" i="1" s="1"/>
  <c r="CH345" i="1"/>
  <c r="AY464" i="1"/>
  <c r="ES861" i="1"/>
  <c r="P900" i="1"/>
  <c r="U993" i="1"/>
  <c r="F1148" i="1"/>
  <c r="F93" i="1"/>
  <c r="X26" i="1"/>
  <c r="AV880" i="1"/>
  <c r="CE861" i="1"/>
  <c r="DX861" i="1"/>
  <c r="DK880" i="1"/>
  <c r="DP829" i="1"/>
  <c r="EC810" i="1"/>
  <c r="P87" i="1"/>
  <c r="ES26" i="1"/>
  <c r="GN914" i="1"/>
  <c r="CB931" i="1" s="1"/>
  <c r="CA931" i="1"/>
  <c r="FW30" i="1"/>
  <c r="EN37" i="1"/>
  <c r="DJ103" i="1"/>
  <c r="P206" i="1"/>
  <c r="S345" i="1"/>
  <c r="F479" i="1"/>
  <c r="DN861" i="1"/>
  <c r="P903" i="1"/>
  <c r="BB22" i="1"/>
  <c r="F1169" i="1"/>
  <c r="BB1186" i="1"/>
  <c r="GM408" i="1"/>
  <c r="GN408" i="1" s="1"/>
  <c r="AQ581" i="1"/>
  <c r="F784" i="1"/>
  <c r="DU711" i="1"/>
  <c r="FX744" i="1"/>
  <c r="FZ744" i="1"/>
  <c r="DH744" i="1"/>
  <c r="FW744" i="1"/>
  <c r="CH810" i="1"/>
  <c r="AY829" i="1"/>
  <c r="DW997" i="1"/>
  <c r="DJ1096" i="1"/>
  <c r="EG22" i="1"/>
  <c r="P1160" i="1"/>
  <c r="EG1186" i="1"/>
  <c r="V99" i="1"/>
  <c r="F517" i="1"/>
  <c r="AX806" i="1"/>
  <c r="F968" i="1"/>
  <c r="DO30" i="1"/>
  <c r="P61" i="1"/>
  <c r="DO67" i="1"/>
  <c r="GM166" i="1"/>
  <c r="GN166" i="1" s="1"/>
  <c r="GN227" i="1"/>
  <c r="AK345" i="1"/>
  <c r="X464" i="1"/>
  <c r="GM301" i="1"/>
  <c r="GN301" i="1" s="1"/>
  <c r="R997" i="1"/>
  <c r="F1110" i="1"/>
  <c r="R1126" i="1"/>
  <c r="CF997" i="1"/>
  <c r="AW1096" i="1"/>
  <c r="GM1009" i="1"/>
  <c r="GN1009" i="1" s="1"/>
  <c r="ER993" i="1"/>
  <c r="P1137" i="1"/>
  <c r="CH224" i="1"/>
  <c r="AY313" i="1"/>
  <c r="EP806" i="1"/>
  <c r="P968" i="1"/>
  <c r="P972" i="1"/>
  <c r="ER806" i="1"/>
  <c r="GM726" i="1"/>
  <c r="GN726" i="1" s="1"/>
  <c r="CA614" i="1"/>
  <c r="GN587" i="1"/>
  <c r="CB614" i="1" s="1"/>
  <c r="AL997" i="1"/>
  <c r="Y1096" i="1"/>
  <c r="P982" i="1"/>
  <c r="DL806" i="1"/>
  <c r="GM868" i="1"/>
  <c r="DT880" i="1"/>
  <c r="GN33" i="1"/>
  <c r="GM438" i="1"/>
  <c r="GN438" i="1" s="1"/>
  <c r="R810" i="1"/>
  <c r="F843" i="1"/>
  <c r="R961" i="1"/>
  <c r="GB103" i="1"/>
  <c r="ES192" i="1"/>
  <c r="DK1096" i="1"/>
  <c r="DX997" i="1"/>
  <c r="T1156" i="1"/>
  <c r="AW67" i="1"/>
  <c r="AW30" i="1"/>
  <c r="F43" i="1"/>
  <c r="GM35" i="1"/>
  <c r="GN35" i="1" s="1"/>
  <c r="GM434" i="1"/>
  <c r="GN434" i="1" s="1"/>
  <c r="F617" i="1"/>
  <c r="P585" i="1"/>
  <c r="P774" i="1"/>
  <c r="DN614" i="1"/>
  <c r="EA585" i="1"/>
  <c r="ES912" i="1"/>
  <c r="P951" i="1"/>
  <c r="GM1007" i="1"/>
  <c r="GN1007" i="1" s="1"/>
  <c r="ED313" i="1"/>
  <c r="P711" i="1"/>
  <c r="F747" i="1"/>
  <c r="DH861" i="1"/>
  <c r="P883" i="1"/>
  <c r="CF103" i="1"/>
  <c r="AW192" i="1"/>
  <c r="FZ810" i="1"/>
  <c r="EQ829" i="1"/>
  <c r="R67" i="1"/>
  <c r="R30" i="1"/>
  <c r="F51" i="1"/>
  <c r="BD22" i="1"/>
  <c r="F1181" i="1"/>
  <c r="BD1186" i="1"/>
  <c r="DT931" i="1"/>
  <c r="DO997" i="1"/>
  <c r="P1120" i="1"/>
  <c r="DO1126" i="1"/>
  <c r="EH18" i="1"/>
  <c r="P1195" i="1"/>
  <c r="DL345" i="1"/>
  <c r="P485" i="1"/>
  <c r="DN997" i="1"/>
  <c r="DN1126" i="1"/>
  <c r="P1119" i="1"/>
  <c r="Y861" i="1"/>
  <c r="F907" i="1"/>
  <c r="DL997" i="1"/>
  <c r="P1117" i="1"/>
  <c r="DL1126" i="1"/>
  <c r="DI861" i="1"/>
  <c r="P892" i="1"/>
  <c r="Y585" i="1"/>
  <c r="F641" i="1"/>
  <c r="Y774" i="1"/>
  <c r="FZ103" i="1"/>
  <c r="EQ192" i="1"/>
  <c r="ET18" i="1"/>
  <c r="P1199" i="1"/>
  <c r="Y646" i="1"/>
  <c r="F706" i="1"/>
  <c r="DO345" i="1"/>
  <c r="P488" i="1"/>
  <c r="EU22" i="1"/>
  <c r="P1172" i="1"/>
  <c r="EU1186" i="1"/>
  <c r="FW526" i="1"/>
  <c r="EN549" i="1"/>
  <c r="DP931" i="1"/>
  <c r="EC912" i="1"/>
  <c r="U806" i="1"/>
  <c r="F983" i="1"/>
  <c r="ED30" i="1"/>
  <c r="DQ37" i="1"/>
  <c r="CE526" i="1"/>
  <c r="AV549" i="1"/>
  <c r="AW549" i="1"/>
  <c r="CF526" i="1"/>
  <c r="AY679" i="1"/>
  <c r="CH646" i="1"/>
  <c r="DW912" i="1"/>
  <c r="DJ931" i="1"/>
  <c r="DG829" i="1"/>
  <c r="DT810" i="1"/>
  <c r="EP99" i="1"/>
  <c r="P501" i="1"/>
  <c r="EP1156" i="1"/>
  <c r="GN1013" i="1"/>
  <c r="AY912" i="1"/>
  <c r="F939" i="1"/>
  <c r="Q224" i="1"/>
  <c r="F325" i="1"/>
  <c r="S224" i="1"/>
  <c r="F328" i="1"/>
  <c r="AX581" i="1"/>
  <c r="F781" i="1"/>
  <c r="FZ912" i="1"/>
  <c r="EQ931" i="1"/>
  <c r="DU345" i="1"/>
  <c r="FZ464" i="1"/>
  <c r="DH464" i="1"/>
  <c r="FW464" i="1"/>
  <c r="FX464" i="1"/>
  <c r="AX1156" i="1"/>
  <c r="Y711" i="1"/>
  <c r="F771" i="1"/>
  <c r="S997" i="1"/>
  <c r="F1111" i="1"/>
  <c r="S1126" i="1"/>
  <c r="DL103" i="1"/>
  <c r="P213" i="1"/>
  <c r="DL494" i="1"/>
  <c r="AB526" i="1"/>
  <c r="O549" i="1"/>
  <c r="DI711" i="1"/>
  <c r="P756" i="1"/>
  <c r="DG549" i="1"/>
  <c r="DT526" i="1"/>
  <c r="DT464" i="1"/>
  <c r="GM651" i="1"/>
  <c r="DT679" i="1"/>
  <c r="GM817" i="1"/>
  <c r="GN817" i="1" s="1"/>
  <c r="P1126" i="1"/>
  <c r="F1099" i="1"/>
  <c r="P997" i="1"/>
  <c r="CE224" i="1"/>
  <c r="AV313" i="1"/>
  <c r="GM426" i="1"/>
  <c r="GN426" i="1" s="1"/>
  <c r="S912" i="1"/>
  <c r="F946" i="1"/>
  <c r="GN588" i="1"/>
  <c r="AB30" i="1"/>
  <c r="O37" i="1"/>
  <c r="X861" i="1"/>
  <c r="F906" i="1"/>
  <c r="W993" i="1"/>
  <c r="F1150" i="1"/>
  <c r="AQ22" i="1"/>
  <c r="AQ1186" i="1"/>
  <c r="F1166" i="1"/>
  <c r="AL345" i="1"/>
  <c r="Y464" i="1"/>
  <c r="O810" i="1"/>
  <c r="O961" i="1"/>
  <c r="F831" i="1"/>
  <c r="Q103" i="1"/>
  <c r="F204" i="1"/>
  <c r="Q494" i="1"/>
  <c r="DY224" i="1"/>
  <c r="DL313" i="1"/>
  <c r="AZ646" i="1"/>
  <c r="F690" i="1"/>
  <c r="DM224" i="1"/>
  <c r="P335" i="1"/>
  <c r="CB192" i="1"/>
  <c r="DT711" i="1"/>
  <c r="DG744" i="1"/>
  <c r="FW103" i="1"/>
  <c r="EN192" i="1"/>
  <c r="DM345" i="1"/>
  <c r="P486" i="1"/>
  <c r="DO912" i="1"/>
  <c r="P955" i="1"/>
  <c r="BA22" i="1"/>
  <c r="BA1186" i="1"/>
  <c r="F1176" i="1"/>
  <c r="P552" i="1"/>
  <c r="DH526" i="1"/>
  <c r="AB224" i="1"/>
  <c r="O313" i="1"/>
  <c r="ES711" i="1"/>
  <c r="P764" i="1"/>
  <c r="GM182" i="1"/>
  <c r="GN182" i="1" s="1"/>
  <c r="GM285" i="1"/>
  <c r="GN285" i="1" s="1"/>
  <c r="DU585" i="1"/>
  <c r="FZ614" i="1"/>
  <c r="DH614" i="1"/>
  <c r="FW614" i="1"/>
  <c r="FX614" i="1"/>
  <c r="F552" i="1"/>
  <c r="P526" i="1"/>
  <c r="DW345" i="1"/>
  <c r="DJ464" i="1"/>
  <c r="DJ494" i="1" s="1"/>
  <c r="F561" i="1"/>
  <c r="Q526" i="1"/>
  <c r="F856" i="1"/>
  <c r="Y810" i="1"/>
  <c r="Y961" i="1"/>
  <c r="AS1096" i="1"/>
  <c r="CB997" i="1"/>
  <c r="P345" i="1"/>
  <c r="F467" i="1"/>
  <c r="ER581" i="1"/>
  <c r="P785" i="1"/>
  <c r="CF861" i="1"/>
  <c r="AW880" i="1"/>
  <c r="AY880" i="1"/>
  <c r="CH861" i="1"/>
  <c r="GM1019" i="1"/>
  <c r="GN1019" i="1" s="1"/>
  <c r="S711" i="1"/>
  <c r="F759" i="1"/>
  <c r="W581" i="1"/>
  <c r="F798" i="1"/>
  <c r="DK585" i="1"/>
  <c r="P629" i="1"/>
  <c r="DK774" i="1"/>
  <c r="FX30" i="1"/>
  <c r="EO37" i="1"/>
  <c r="EQ37" i="1"/>
  <c r="FZ30" i="1"/>
  <c r="ES810" i="1"/>
  <c r="P849" i="1"/>
  <c r="ES961" i="1"/>
  <c r="GB224" i="1"/>
  <c r="ES313" i="1"/>
  <c r="ER26" i="1"/>
  <c r="P78" i="1"/>
  <c r="ER1156" i="1"/>
  <c r="DP679" i="1"/>
  <c r="EC646" i="1"/>
  <c r="F79" i="1"/>
  <c r="Q26" i="1"/>
  <c r="Q1156" i="1"/>
  <c r="S103" i="1"/>
  <c r="F207" i="1"/>
  <c r="S494" i="1"/>
  <c r="DN26" i="1"/>
  <c r="P90" i="1"/>
  <c r="GN348" i="1"/>
  <c r="GM1017" i="1"/>
  <c r="GN1017" i="1" s="1"/>
  <c r="GM241" i="1"/>
  <c r="GN241" i="1" s="1"/>
  <c r="GM724" i="1"/>
  <c r="GN724" i="1" s="1"/>
  <c r="AU581" i="1"/>
  <c r="F793" i="1"/>
  <c r="CH997" i="1"/>
  <c r="AY1096" i="1"/>
  <c r="DU997" i="1"/>
  <c r="FX1096" i="1"/>
  <c r="FZ1096" i="1"/>
  <c r="DH1096" i="1"/>
  <c r="FW1096" i="1"/>
  <c r="AX99" i="1"/>
  <c r="F501" i="1"/>
  <c r="CA37" i="1"/>
  <c r="GN32" i="1"/>
  <c r="CB37" i="1" s="1"/>
  <c r="DI912" i="1"/>
  <c r="P943" i="1"/>
  <c r="DN810" i="1"/>
  <c r="P852" i="1"/>
  <c r="DN961" i="1"/>
  <c r="F894" i="1"/>
  <c r="R861" i="1"/>
  <c r="GM736" i="1"/>
  <c r="GN736" i="1" s="1"/>
  <c r="W806" i="1"/>
  <c r="F985" i="1"/>
  <c r="GM1021" i="1"/>
  <c r="GN1021" i="1" s="1"/>
  <c r="GM1057" i="1"/>
  <c r="GN1057" i="1" s="1"/>
  <c r="DI646" i="1"/>
  <c r="P691" i="1"/>
  <c r="AO22" i="1"/>
  <c r="AO1186" i="1"/>
  <c r="F1160" i="1"/>
  <c r="ES1096" i="1"/>
  <c r="GB997" i="1"/>
  <c r="DW224" i="1"/>
  <c r="DJ313" i="1"/>
  <c r="DI103" i="1"/>
  <c r="P204" i="1"/>
  <c r="DI494" i="1"/>
  <c r="DI345" i="1"/>
  <c r="P476" i="1"/>
  <c r="DI224" i="1"/>
  <c r="P325" i="1"/>
  <c r="DM711" i="1"/>
  <c r="P766" i="1"/>
  <c r="F89" i="1"/>
  <c r="U26" i="1"/>
  <c r="U1156" i="1"/>
  <c r="Q345" i="1"/>
  <c r="F476" i="1"/>
  <c r="FZ526" i="1"/>
  <c r="EQ549" i="1"/>
  <c r="BA993" i="1"/>
  <c r="F1146" i="1"/>
  <c r="GM440" i="1"/>
  <c r="GN440" i="1" s="1"/>
  <c r="GM602" i="1"/>
  <c r="GN602" i="1" s="1"/>
  <c r="R585" i="1"/>
  <c r="F628" i="1"/>
  <c r="R774" i="1"/>
  <c r="GN347" i="1"/>
  <c r="CB464" i="1" s="1"/>
  <c r="CA464" i="1"/>
  <c r="CF646" i="1"/>
  <c r="AW679" i="1"/>
  <c r="DJ810" i="1"/>
  <c r="P843" i="1"/>
  <c r="DJ961" i="1"/>
  <c r="EB224" i="1"/>
  <c r="DO313" i="1"/>
  <c r="GM418" i="1"/>
  <c r="GN418" i="1" s="1"/>
  <c r="GN714" i="1"/>
  <c r="FT744" i="1" s="1"/>
  <c r="R103" i="1"/>
  <c r="F206" i="1"/>
  <c r="R494" i="1"/>
  <c r="EI22" i="1"/>
  <c r="EI1186" i="1"/>
  <c r="P1166" i="1"/>
  <c r="FX526" i="1"/>
  <c r="EO549" i="1"/>
  <c r="GM1005" i="1"/>
  <c r="GN1005" i="1" s="1"/>
  <c r="EP993" i="1"/>
  <c r="P1133" i="1"/>
  <c r="T993" i="1"/>
  <c r="F1147" i="1"/>
  <c r="AY30" i="1"/>
  <c r="F45" i="1"/>
  <c r="AY67" i="1"/>
  <c r="CH526" i="1"/>
  <c r="AY549" i="1"/>
  <c r="V581" i="1"/>
  <c r="F797" i="1"/>
  <c r="DJ711" i="1"/>
  <c r="P758" i="1"/>
  <c r="T581" i="1"/>
  <c r="F795" i="1"/>
  <c r="R912" i="1"/>
  <c r="F945" i="1"/>
  <c r="CB861" i="1"/>
  <c r="AS880" i="1"/>
  <c r="DX345" i="1"/>
  <c r="DK464" i="1"/>
  <c r="DT1096" i="1"/>
  <c r="FW912" i="1"/>
  <c r="EN931" i="1"/>
  <c r="AK997" i="1"/>
  <c r="X1096" i="1"/>
  <c r="DK646" i="1"/>
  <c r="P694" i="1"/>
  <c r="DM961" i="1"/>
  <c r="ER99" i="1"/>
  <c r="P505" i="1"/>
  <c r="AZ99" i="1"/>
  <c r="F505" i="1"/>
  <c r="CF345" i="1"/>
  <c r="AW464" i="1"/>
  <c r="EP581" i="1"/>
  <c r="P781" i="1"/>
  <c r="GM154" i="1"/>
  <c r="GN154" i="1" s="1"/>
  <c r="FT192" i="1" s="1"/>
  <c r="DO646" i="1"/>
  <c r="P703" i="1"/>
  <c r="P861" i="1"/>
  <c r="F883" i="1"/>
  <c r="F844" i="1"/>
  <c r="S810" i="1"/>
  <c r="S961" i="1"/>
  <c r="DW646" i="1"/>
  <c r="DJ679" i="1"/>
  <c r="DH30" i="1"/>
  <c r="P40" i="1"/>
  <c r="DH67" i="1"/>
  <c r="R711" i="1"/>
  <c r="F758" i="1"/>
  <c r="GN528" i="1"/>
  <c r="CB549" i="1" s="1"/>
  <c r="CA549" i="1"/>
  <c r="F576" i="1"/>
  <c r="Y526" i="1"/>
  <c r="GM606" i="1"/>
  <c r="GN606" i="1" s="1"/>
  <c r="P59" i="1"/>
  <c r="DM30" i="1"/>
  <c r="DM67" i="1"/>
  <c r="GM722" i="1"/>
  <c r="GN722" i="1" s="1"/>
  <c r="GM269" i="1"/>
  <c r="GN269" i="1" s="1"/>
  <c r="DL679" i="1"/>
  <c r="DL774" i="1" s="1"/>
  <c r="DY646" i="1"/>
  <c r="CE810" i="1"/>
  <c r="AV829" i="1"/>
  <c r="AW829" i="1"/>
  <c r="CF810" i="1"/>
  <c r="DZ103" i="1"/>
  <c r="DM192" i="1"/>
  <c r="AU1156" i="1"/>
  <c r="AV67" i="1"/>
  <c r="AV30" i="1"/>
  <c r="F42" i="1"/>
  <c r="GM289" i="1"/>
  <c r="GN289" i="1" s="1"/>
  <c r="DH679" i="1"/>
  <c r="FW679" i="1"/>
  <c r="FX679" i="1"/>
  <c r="DU646" i="1"/>
  <c r="FZ679" i="1"/>
  <c r="CE997" i="1"/>
  <c r="AV1096" i="1"/>
  <c r="BA806" i="1"/>
  <c r="F981" i="1"/>
  <c r="DZ997" i="1"/>
  <c r="DM1096" i="1"/>
  <c r="AB103" i="1"/>
  <c r="O192" i="1"/>
  <c r="CF224" i="1"/>
  <c r="AW313" i="1"/>
  <c r="GM376" i="1"/>
  <c r="GN376" i="1" s="1"/>
  <c r="R345" i="1"/>
  <c r="F478" i="1"/>
  <c r="GM442" i="1"/>
  <c r="GN442" i="1" s="1"/>
  <c r="DJ526" i="1"/>
  <c r="P563" i="1"/>
  <c r="AX993" i="1"/>
  <c r="F1133" i="1"/>
  <c r="V993" i="1"/>
  <c r="F1149" i="1"/>
  <c r="DT30" i="1"/>
  <c r="DG37" i="1"/>
  <c r="EM22" i="1"/>
  <c r="P1175" i="1"/>
  <c r="EM1186" i="1"/>
  <c r="AZ774" i="1"/>
  <c r="F972" i="1"/>
  <c r="AZ806" i="1"/>
  <c r="AB711" i="1"/>
  <c r="O744" i="1"/>
  <c r="AP22" i="1"/>
  <c r="F1165" i="1"/>
  <c r="V16" i="2" s="1"/>
  <c r="V18" i="2" s="1"/>
  <c r="AP1186" i="1"/>
  <c r="S26" i="1"/>
  <c r="F82" i="1"/>
  <c r="BC22" i="1"/>
  <c r="F1172" i="1"/>
  <c r="BC1186" i="1"/>
  <c r="EA103" i="1"/>
  <c r="DN192" i="1"/>
  <c r="GM612" i="1"/>
  <c r="GN612" i="1" s="1"/>
  <c r="CH585" i="1"/>
  <c r="AY614" i="1"/>
  <c r="O1096" i="1"/>
  <c r="AB997" i="1"/>
  <c r="Q774" i="1"/>
  <c r="DO810" i="1"/>
  <c r="P853" i="1"/>
  <c r="DO961" i="1"/>
  <c r="Y67" i="1"/>
  <c r="F64" i="1"/>
  <c r="Y30" i="1"/>
  <c r="P49" i="1"/>
  <c r="DI30" i="1"/>
  <c r="DI67" i="1"/>
  <c r="EC313" i="1"/>
  <c r="CH711" i="1"/>
  <c r="AY744" i="1"/>
  <c r="FZ861" i="1"/>
  <c r="EQ880" i="1"/>
  <c r="CE103" i="1"/>
  <c r="AV192" i="1"/>
  <c r="GM404" i="1"/>
  <c r="GN404" i="1" s="1"/>
  <c r="FX810" i="1"/>
  <c r="EO829" i="1"/>
  <c r="DN224" i="1"/>
  <c r="P336" i="1"/>
  <c r="Y912" i="1"/>
  <c r="F958" i="1"/>
  <c r="DK810" i="1"/>
  <c r="P844" i="1"/>
  <c r="DK961" i="1"/>
  <c r="GN915" i="1"/>
  <c r="Y103" i="1"/>
  <c r="F219" i="1"/>
  <c r="X585" i="1"/>
  <c r="F640" i="1"/>
  <c r="X774" i="1"/>
  <c r="P702" i="1"/>
  <c r="DN646" i="1"/>
  <c r="DK103" i="1"/>
  <c r="P207" i="1"/>
  <c r="DN912" i="1"/>
  <c r="P954" i="1"/>
  <c r="Y224" i="1"/>
  <c r="F340" i="1"/>
  <c r="CA192" i="1"/>
  <c r="FX103" i="1"/>
  <c r="EO192" i="1"/>
  <c r="DK711" i="1"/>
  <c r="P759" i="1"/>
  <c r="DI961" i="1"/>
  <c r="DI810" i="1"/>
  <c r="P841" i="1"/>
  <c r="DI585" i="1"/>
  <c r="P626" i="1"/>
  <c r="DI774" i="1"/>
  <c r="DM646" i="1"/>
  <c r="P701" i="1"/>
  <c r="DL581" i="1" l="1"/>
  <c r="P795" i="1"/>
  <c r="FT103" i="1"/>
  <c r="EK192" i="1"/>
  <c r="DJ99" i="1"/>
  <c r="P508" i="1"/>
  <c r="DI806" i="1"/>
  <c r="P973" i="1"/>
  <c r="AZ581" i="1"/>
  <c r="F785" i="1"/>
  <c r="AV997" i="1"/>
  <c r="AV1126" i="1"/>
  <c r="F1101" i="1"/>
  <c r="FX646" i="1"/>
  <c r="EO679" i="1"/>
  <c r="F834" i="1"/>
  <c r="AV810" i="1"/>
  <c r="AV961" i="1"/>
  <c r="DT997" i="1"/>
  <c r="DG1096" i="1"/>
  <c r="FT711" i="1"/>
  <c r="EK744" i="1"/>
  <c r="FS464" i="1"/>
  <c r="Q22" i="1"/>
  <c r="Q1186" i="1"/>
  <c r="F1168" i="1"/>
  <c r="DP646" i="1"/>
  <c r="P705" i="1"/>
  <c r="ES224" i="1"/>
  <c r="P333" i="1"/>
  <c r="CB103" i="1"/>
  <c r="AS192" i="1"/>
  <c r="AQ18" i="1"/>
  <c r="F1196" i="1"/>
  <c r="GN651" i="1"/>
  <c r="FT679" i="1" s="1"/>
  <c r="FS679" i="1"/>
  <c r="DL99" i="1"/>
  <c r="P515" i="1"/>
  <c r="FS1096" i="1"/>
  <c r="F555" i="1"/>
  <c r="AW526" i="1"/>
  <c r="R26" i="1"/>
  <c r="F81" i="1"/>
  <c r="R1156" i="1"/>
  <c r="DO26" i="1"/>
  <c r="P91" i="1"/>
  <c r="FZ711" i="1"/>
  <c r="EQ744" i="1"/>
  <c r="EN30" i="1"/>
  <c r="P42" i="1"/>
  <c r="EN67" i="1"/>
  <c r="CA810" i="1"/>
  <c r="AR829" i="1"/>
  <c r="F619" i="1"/>
  <c r="AV585" i="1"/>
  <c r="AV774" i="1"/>
  <c r="FT526" i="1"/>
  <c r="EK549" i="1"/>
  <c r="FS810" i="1"/>
  <c r="EJ829" i="1"/>
  <c r="O345" i="1"/>
  <c r="F466" i="1"/>
  <c r="P99" i="1"/>
  <c r="F497" i="1"/>
  <c r="DK30" i="1"/>
  <c r="DK67" i="1"/>
  <c r="P52" i="1"/>
  <c r="AV345" i="1"/>
  <c r="F469" i="1"/>
  <c r="P958" i="1"/>
  <c r="DQ912" i="1"/>
  <c r="DQ585" i="1"/>
  <c r="P641" i="1"/>
  <c r="DQ774" i="1"/>
  <c r="DQ345" i="1"/>
  <c r="P491" i="1"/>
  <c r="DQ103" i="1"/>
  <c r="P219" i="1"/>
  <c r="DQ494" i="1"/>
  <c r="FS931" i="1"/>
  <c r="AV103" i="1"/>
  <c r="F197" i="1"/>
  <c r="AV494" i="1"/>
  <c r="F752" i="1"/>
  <c r="AY711" i="1"/>
  <c r="P79" i="1"/>
  <c r="DI26" i="1"/>
  <c r="DI1156" i="1"/>
  <c r="O997" i="1"/>
  <c r="F1098" i="1"/>
  <c r="O1126" i="1"/>
  <c r="DN103" i="1"/>
  <c r="P215" i="1"/>
  <c r="DN494" i="1"/>
  <c r="AP18" i="1"/>
  <c r="F1195" i="1"/>
  <c r="EM18" i="1"/>
  <c r="P1205" i="1"/>
  <c r="FW646" i="1"/>
  <c r="EN679" i="1"/>
  <c r="AS549" i="1"/>
  <c r="CB526" i="1"/>
  <c r="F976" i="1"/>
  <c r="S806" i="1"/>
  <c r="DM806" i="1"/>
  <c r="P983" i="1"/>
  <c r="DK345" i="1"/>
  <c r="P479" i="1"/>
  <c r="AY526" i="1"/>
  <c r="F557" i="1"/>
  <c r="CA345" i="1"/>
  <c r="AR464" i="1"/>
  <c r="ES997" i="1"/>
  <c r="P1116" i="1"/>
  <c r="ES1126" i="1"/>
  <c r="CA30" i="1"/>
  <c r="AR37" i="1"/>
  <c r="DH997" i="1"/>
  <c r="P1099" i="1"/>
  <c r="DH1126" i="1"/>
  <c r="AY997" i="1"/>
  <c r="F1104" i="1"/>
  <c r="AY1126" i="1"/>
  <c r="FT464" i="1"/>
  <c r="S99" i="1"/>
  <c r="F509" i="1"/>
  <c r="ER22" i="1"/>
  <c r="P1167" i="1"/>
  <c r="ER1186" i="1"/>
  <c r="DK581" i="1"/>
  <c r="P789" i="1"/>
  <c r="FW585" i="1"/>
  <c r="EN614" i="1"/>
  <c r="O224" i="1"/>
  <c r="F315" i="1"/>
  <c r="DL224" i="1"/>
  <c r="P334" i="1"/>
  <c r="Y345" i="1"/>
  <c r="F491" i="1"/>
  <c r="FT614" i="1"/>
  <c r="AV224" i="1"/>
  <c r="F318" i="1"/>
  <c r="P993" i="1"/>
  <c r="F1129" i="1"/>
  <c r="DT345" i="1"/>
  <c r="DG464" i="1"/>
  <c r="FX345" i="1"/>
  <c r="EO464" i="1"/>
  <c r="FT1096" i="1"/>
  <c r="F554" i="1"/>
  <c r="AV526" i="1"/>
  <c r="P554" i="1"/>
  <c r="EN526" i="1"/>
  <c r="DN993" i="1"/>
  <c r="P1149" i="1"/>
  <c r="EQ810" i="1"/>
  <c r="EQ961" i="1"/>
  <c r="P837" i="1"/>
  <c r="ED224" i="1"/>
  <c r="DQ313" i="1"/>
  <c r="R806" i="1"/>
  <c r="F975" i="1"/>
  <c r="FS37" i="1"/>
  <c r="AS614" i="1"/>
  <c r="CB585" i="1"/>
  <c r="AW997" i="1"/>
  <c r="F1102" i="1"/>
  <c r="AW1126" i="1"/>
  <c r="FS313" i="1"/>
  <c r="FX711" i="1"/>
  <c r="EO744" i="1"/>
  <c r="DK861" i="1"/>
  <c r="P895" i="1"/>
  <c r="F1124" i="1"/>
  <c r="AR1126" i="1"/>
  <c r="AR997" i="1"/>
  <c r="P638" i="1"/>
  <c r="DO585" i="1"/>
  <c r="DO774" i="1"/>
  <c r="AS829" i="1"/>
  <c r="CB810" i="1"/>
  <c r="X806" i="1"/>
  <c r="F987" i="1"/>
  <c r="AY103" i="1"/>
  <c r="F200" i="1"/>
  <c r="AY494" i="1"/>
  <c r="EN861" i="1"/>
  <c r="P885" i="1"/>
  <c r="AV711" i="1"/>
  <c r="F749" i="1"/>
  <c r="P51" i="1"/>
  <c r="DJ67" i="1"/>
  <c r="DJ30" i="1"/>
  <c r="FW224" i="1"/>
  <c r="EN313" i="1"/>
  <c r="EN494" i="1" s="1"/>
  <c r="W22" i="1"/>
  <c r="W1186" i="1"/>
  <c r="F1180" i="1"/>
  <c r="S581" i="1"/>
  <c r="F789" i="1"/>
  <c r="EV18" i="1"/>
  <c r="P1211" i="1"/>
  <c r="Q993" i="1"/>
  <c r="F1138" i="1"/>
  <c r="CB646" i="1"/>
  <c r="AS679" i="1"/>
  <c r="Q806" i="1"/>
  <c r="F973" i="1"/>
  <c r="FT810" i="1"/>
  <c r="EK829" i="1"/>
  <c r="AR744" i="1"/>
  <c r="CA711" i="1"/>
  <c r="ES585" i="1"/>
  <c r="P634" i="1"/>
  <c r="ES774" i="1"/>
  <c r="P628" i="1"/>
  <c r="DJ585" i="1"/>
  <c r="DJ774" i="1"/>
  <c r="AR861" i="1"/>
  <c r="F908" i="1"/>
  <c r="DP1126" i="1"/>
  <c r="P1122" i="1"/>
  <c r="DP997" i="1"/>
  <c r="AZ1156" i="1"/>
  <c r="DQ861" i="1"/>
  <c r="P907" i="1"/>
  <c r="DK494" i="1"/>
  <c r="Y494" i="1"/>
  <c r="FT931" i="1"/>
  <c r="EO810" i="1"/>
  <c r="P835" i="1"/>
  <c r="EO961" i="1"/>
  <c r="F94" i="1"/>
  <c r="Y26" i="1"/>
  <c r="Y1156" i="1"/>
  <c r="AY585" i="1"/>
  <c r="F622" i="1"/>
  <c r="AY774" i="1"/>
  <c r="S1156" i="1"/>
  <c r="O103" i="1"/>
  <c r="F194" i="1"/>
  <c r="O494" i="1"/>
  <c r="FZ646" i="1"/>
  <c r="EQ679" i="1"/>
  <c r="P682" i="1"/>
  <c r="DH646" i="1"/>
  <c r="AV26" i="1"/>
  <c r="F72" i="1"/>
  <c r="P89" i="1"/>
  <c r="DM26" i="1"/>
  <c r="P936" i="1"/>
  <c r="EN912" i="1"/>
  <c r="EI18" i="1"/>
  <c r="P1196" i="1"/>
  <c r="DO224" i="1"/>
  <c r="P337" i="1"/>
  <c r="CB345" i="1"/>
  <c r="AS464" i="1"/>
  <c r="EQ526" i="1"/>
  <c r="P557" i="1"/>
  <c r="U22" i="1"/>
  <c r="U1186" i="1"/>
  <c r="F1178" i="1"/>
  <c r="DJ224" i="1"/>
  <c r="P327" i="1"/>
  <c r="FZ997" i="1"/>
  <c r="EQ1096" i="1"/>
  <c r="ES806" i="1"/>
  <c r="P981" i="1"/>
  <c r="EQ30" i="1"/>
  <c r="P45" i="1"/>
  <c r="EQ67" i="1"/>
  <c r="F888" i="1"/>
  <c r="AY861" i="1"/>
  <c r="AS997" i="1"/>
  <c r="F1113" i="1"/>
  <c r="AS1126" i="1"/>
  <c r="P617" i="1"/>
  <c r="DH585" i="1"/>
  <c r="DH774" i="1"/>
  <c r="BA18" i="1"/>
  <c r="F1206" i="1"/>
  <c r="P746" i="1"/>
  <c r="DG711" i="1"/>
  <c r="O30" i="1"/>
  <c r="O67" i="1"/>
  <c r="F39" i="1"/>
  <c r="O526" i="1"/>
  <c r="F551" i="1"/>
  <c r="FW345" i="1"/>
  <c r="EN464" i="1"/>
  <c r="EQ912" i="1"/>
  <c r="P939" i="1"/>
  <c r="EP22" i="1"/>
  <c r="EP1186" i="1"/>
  <c r="P1163" i="1"/>
  <c r="DG810" i="1"/>
  <c r="P831" i="1"/>
  <c r="DG961" i="1"/>
  <c r="AY646" i="1"/>
  <c r="F687" i="1"/>
  <c r="Y581" i="1"/>
  <c r="F801" i="1"/>
  <c r="DT912" i="1"/>
  <c r="DG931" i="1"/>
  <c r="FS192" i="1"/>
  <c r="DK997" i="1"/>
  <c r="DK1126" i="1"/>
  <c r="P1111" i="1"/>
  <c r="FT37" i="1"/>
  <c r="AR614" i="1"/>
  <c r="CA585" i="1"/>
  <c r="FT313" i="1"/>
  <c r="DJ997" i="1"/>
  <c r="P1110" i="1"/>
  <c r="DJ1126" i="1"/>
  <c r="FW711" i="1"/>
  <c r="EN744" i="1"/>
  <c r="BB18" i="1"/>
  <c r="F1199" i="1"/>
  <c r="CA912" i="1"/>
  <c r="AR931" i="1"/>
  <c r="O646" i="1"/>
  <c r="F681" i="1"/>
  <c r="DH224" i="1"/>
  <c r="P316" i="1"/>
  <c r="F882" i="1"/>
  <c r="O861" i="1"/>
  <c r="DT224" i="1"/>
  <c r="DG313" i="1"/>
  <c r="DL26" i="1"/>
  <c r="P88" i="1"/>
  <c r="DL1156" i="1"/>
  <c r="P834" i="1"/>
  <c r="EN810" i="1"/>
  <c r="EN961" i="1"/>
  <c r="AW585" i="1"/>
  <c r="F620" i="1"/>
  <c r="AW774" i="1"/>
  <c r="CB711" i="1"/>
  <c r="AS744" i="1"/>
  <c r="V22" i="1"/>
  <c r="F1179" i="1"/>
  <c r="V1186" i="1"/>
  <c r="AR224" i="1"/>
  <c r="F341" i="1"/>
  <c r="O912" i="1"/>
  <c r="F933" i="1"/>
  <c r="AV646" i="1"/>
  <c r="F684" i="1"/>
  <c r="P1156" i="1"/>
  <c r="DP711" i="1"/>
  <c r="P770" i="1"/>
  <c r="P856" i="1"/>
  <c r="DQ961" i="1"/>
  <c r="DQ810" i="1"/>
  <c r="DQ711" i="1"/>
  <c r="P771" i="1"/>
  <c r="DP345" i="1"/>
  <c r="P490" i="1"/>
  <c r="P63" i="1"/>
  <c r="DP30" i="1"/>
  <c r="DP67" i="1"/>
  <c r="DQ997" i="1"/>
  <c r="DQ1126" i="1"/>
  <c r="P1123" i="1"/>
  <c r="EC224" i="1"/>
  <c r="DP313" i="1"/>
  <c r="DO806" i="1"/>
  <c r="P985" i="1"/>
  <c r="F746" i="1"/>
  <c r="O711" i="1"/>
  <c r="DG30" i="1"/>
  <c r="P39" i="1"/>
  <c r="DG67" i="1"/>
  <c r="AW224" i="1"/>
  <c r="F319" i="1"/>
  <c r="DM997" i="1"/>
  <c r="DM1126" i="1"/>
  <c r="P1118" i="1"/>
  <c r="DM103" i="1"/>
  <c r="P214" i="1"/>
  <c r="DM494" i="1"/>
  <c r="DM1156" i="1" s="1"/>
  <c r="CA526" i="1"/>
  <c r="AR549" i="1"/>
  <c r="DH26" i="1"/>
  <c r="P70" i="1"/>
  <c r="DH1156" i="1"/>
  <c r="F1122" i="1"/>
  <c r="X1126" i="1"/>
  <c r="X997" i="1"/>
  <c r="R99" i="1"/>
  <c r="F508" i="1"/>
  <c r="DJ806" i="1"/>
  <c r="P975" i="1"/>
  <c r="CB30" i="1"/>
  <c r="AS37" i="1"/>
  <c r="FW997" i="1"/>
  <c r="EN1096" i="1"/>
  <c r="DJ345" i="1"/>
  <c r="P478" i="1"/>
  <c r="FX585" i="1"/>
  <c r="EO614" i="1"/>
  <c r="EN103" i="1"/>
  <c r="P197" i="1"/>
  <c r="FS614" i="1"/>
  <c r="AX22" i="1"/>
  <c r="F1163" i="1"/>
  <c r="AX1186" i="1"/>
  <c r="FZ345" i="1"/>
  <c r="EQ464" i="1"/>
  <c r="DP912" i="1"/>
  <c r="P957" i="1"/>
  <c r="EQ103" i="1"/>
  <c r="P200" i="1"/>
  <c r="P581" i="1"/>
  <c r="F777" i="1"/>
  <c r="T22" i="1"/>
  <c r="F1177" i="1"/>
  <c r="T1186" i="1"/>
  <c r="GN868" i="1"/>
  <c r="FT880" i="1" s="1"/>
  <c r="FS880" i="1"/>
  <c r="AY224" i="1"/>
  <c r="F321" i="1"/>
  <c r="AY810" i="1"/>
  <c r="F837" i="1"/>
  <c r="AY961" i="1"/>
  <c r="DP961" i="1"/>
  <c r="DP810" i="1"/>
  <c r="P855" i="1"/>
  <c r="AV861" i="1"/>
  <c r="F885" i="1"/>
  <c r="AY345" i="1"/>
  <c r="F472" i="1"/>
  <c r="EO912" i="1"/>
  <c r="P937" i="1"/>
  <c r="DH99" i="1"/>
  <c r="P497" i="1"/>
  <c r="DM585" i="1"/>
  <c r="P636" i="1"/>
  <c r="DM774" i="1"/>
  <c r="FX224" i="1"/>
  <c r="EO313" i="1"/>
  <c r="P640" i="1"/>
  <c r="DP585" i="1"/>
  <c r="DP774" i="1"/>
  <c r="CA646" i="1"/>
  <c r="AR679" i="1"/>
  <c r="DG103" i="1"/>
  <c r="P194" i="1"/>
  <c r="CA103" i="1"/>
  <c r="AR192" i="1"/>
  <c r="DI581" i="1"/>
  <c r="P786" i="1"/>
  <c r="EO103" i="1"/>
  <c r="P198" i="1"/>
  <c r="EO494" i="1"/>
  <c r="X581" i="1"/>
  <c r="F800" i="1"/>
  <c r="DK806" i="1"/>
  <c r="P976" i="1"/>
  <c r="P888" i="1"/>
  <c r="EQ861" i="1"/>
  <c r="Q581" i="1"/>
  <c r="F786" i="1"/>
  <c r="BC18" i="1"/>
  <c r="F1202" i="1"/>
  <c r="AU22" i="1"/>
  <c r="F1175" i="1"/>
  <c r="W16" i="2" s="1"/>
  <c r="W18" i="2" s="1"/>
  <c r="AU1186" i="1"/>
  <c r="F835" i="1"/>
  <c r="AW810" i="1"/>
  <c r="AW961" i="1"/>
  <c r="P700" i="1"/>
  <c r="DL646" i="1"/>
  <c r="DJ646" i="1"/>
  <c r="P693" i="1"/>
  <c r="AW345" i="1"/>
  <c r="F470" i="1"/>
  <c r="AS861" i="1"/>
  <c r="F897" i="1"/>
  <c r="F75" i="1"/>
  <c r="AY26" i="1"/>
  <c r="EO526" i="1"/>
  <c r="P555" i="1"/>
  <c r="FS744" i="1"/>
  <c r="F685" i="1"/>
  <c r="AW646" i="1"/>
  <c r="R581" i="1"/>
  <c r="F788" i="1"/>
  <c r="DI99" i="1"/>
  <c r="P506" i="1"/>
  <c r="AO18" i="1"/>
  <c r="F1190" i="1"/>
  <c r="DN806" i="1"/>
  <c r="P984" i="1"/>
  <c r="FX997" i="1"/>
  <c r="EO1096" i="1"/>
  <c r="P43" i="1"/>
  <c r="EO67" i="1"/>
  <c r="EO30" i="1"/>
  <c r="F886" i="1"/>
  <c r="AW861" i="1"/>
  <c r="Y806" i="1"/>
  <c r="F988" i="1"/>
  <c r="FZ585" i="1"/>
  <c r="EQ614" i="1"/>
  <c r="Q99" i="1"/>
  <c r="F506" i="1"/>
  <c r="O806" i="1"/>
  <c r="F963" i="1"/>
  <c r="DT646" i="1"/>
  <c r="DG679" i="1"/>
  <c r="DG526" i="1"/>
  <c r="P551" i="1"/>
  <c r="S993" i="1"/>
  <c r="F1141" i="1"/>
  <c r="DH345" i="1"/>
  <c r="P467" i="1"/>
  <c r="DJ912" i="1"/>
  <c r="P945" i="1"/>
  <c r="DQ30" i="1"/>
  <c r="P64" i="1"/>
  <c r="DQ67" i="1"/>
  <c r="EU18" i="1"/>
  <c r="P1202" i="1"/>
  <c r="DL993" i="1"/>
  <c r="P1147" i="1"/>
  <c r="DO993" i="1"/>
  <c r="P1150" i="1"/>
  <c r="BD18" i="1"/>
  <c r="F1211" i="1"/>
  <c r="AW103" i="1"/>
  <c r="F198" i="1"/>
  <c r="AW494" i="1"/>
  <c r="DN585" i="1"/>
  <c r="P637" i="1"/>
  <c r="DN774" i="1"/>
  <c r="F73" i="1"/>
  <c r="AW26" i="1"/>
  <c r="ES103" i="1"/>
  <c r="P212" i="1"/>
  <c r="ES494" i="1"/>
  <c r="DT861" i="1"/>
  <c r="DG880" i="1"/>
  <c r="Y997" i="1"/>
  <c r="F1123" i="1"/>
  <c r="Y1126" i="1"/>
  <c r="R993" i="1"/>
  <c r="F1140" i="1"/>
  <c r="X345" i="1"/>
  <c r="F490" i="1"/>
  <c r="EG18" i="1"/>
  <c r="P1190" i="1"/>
  <c r="DH711" i="1"/>
  <c r="P747" i="1"/>
  <c r="CB912" i="1"/>
  <c r="AS931" i="1"/>
  <c r="X224" i="1"/>
  <c r="F339" i="1"/>
  <c r="X494" i="1"/>
  <c r="AT18" i="1"/>
  <c r="F1204" i="1"/>
  <c r="P964" i="1"/>
  <c r="DH806" i="1"/>
  <c r="EO861" i="1"/>
  <c r="P886" i="1"/>
  <c r="DK224" i="1"/>
  <c r="P328" i="1"/>
  <c r="FZ224" i="1"/>
  <c r="EQ313" i="1"/>
  <c r="O585" i="1"/>
  <c r="F616" i="1"/>
  <c r="O774" i="1"/>
  <c r="P616" i="1"/>
  <c r="DG585" i="1"/>
  <c r="DG774" i="1"/>
  <c r="FS526" i="1"/>
  <c r="EJ549" i="1"/>
  <c r="AS224" i="1"/>
  <c r="F330" i="1"/>
  <c r="DI993" i="1"/>
  <c r="P1138" i="1"/>
  <c r="DO494" i="1"/>
  <c r="AW711" i="1"/>
  <c r="F750" i="1"/>
  <c r="X912" i="1"/>
  <c r="F957" i="1"/>
  <c r="EC103" i="1"/>
  <c r="DP192" i="1"/>
  <c r="F964" i="1"/>
  <c r="P806" i="1"/>
  <c r="P706" i="1"/>
  <c r="DQ646" i="1"/>
  <c r="DP861" i="1"/>
  <c r="P906" i="1"/>
  <c r="DM22" i="1" l="1"/>
  <c r="DM1186" i="1"/>
  <c r="P1178" i="1"/>
  <c r="EN99" i="1"/>
  <c r="P499" i="1"/>
  <c r="EJ526" i="1"/>
  <c r="P577" i="1"/>
  <c r="EQ224" i="1"/>
  <c r="P321" i="1"/>
  <c r="DQ26" i="1"/>
  <c r="P94" i="1"/>
  <c r="DQ1156" i="1"/>
  <c r="EO99" i="1"/>
  <c r="P500" i="1"/>
  <c r="FS861" i="1"/>
  <c r="EJ880" i="1"/>
  <c r="DH22" i="1"/>
  <c r="P1159" i="1"/>
  <c r="DH1186" i="1"/>
  <c r="V18" i="1"/>
  <c r="F1209" i="1"/>
  <c r="DK993" i="1"/>
  <c r="P1141" i="1"/>
  <c r="DH581" i="1"/>
  <c r="P777" i="1"/>
  <c r="EQ26" i="1"/>
  <c r="P75" i="1"/>
  <c r="S22" i="1"/>
  <c r="F1171" i="1"/>
  <c r="S1186" i="1"/>
  <c r="DK99" i="1"/>
  <c r="P509" i="1"/>
  <c r="ES581" i="1"/>
  <c r="P794" i="1"/>
  <c r="AR993" i="1"/>
  <c r="F1154" i="1"/>
  <c r="EO711" i="1"/>
  <c r="P750" i="1"/>
  <c r="F1134" i="1"/>
  <c r="AY993" i="1"/>
  <c r="ES993" i="1"/>
  <c r="P1146" i="1"/>
  <c r="AV99" i="1"/>
  <c r="F499" i="1"/>
  <c r="FS646" i="1"/>
  <c r="EJ679" i="1"/>
  <c r="DP103" i="1"/>
  <c r="P218" i="1"/>
  <c r="DP494" i="1"/>
  <c r="O581" i="1"/>
  <c r="F776" i="1"/>
  <c r="AW99" i="1"/>
  <c r="F500" i="1"/>
  <c r="P622" i="1"/>
  <c r="EQ585" i="1"/>
  <c r="EQ774" i="1"/>
  <c r="FS585" i="1"/>
  <c r="EJ614" i="1"/>
  <c r="EN997" i="1"/>
  <c r="EN1126" i="1"/>
  <c r="P1101" i="1"/>
  <c r="DM993" i="1"/>
  <c r="P1148" i="1"/>
  <c r="P22" i="1"/>
  <c r="F1159" i="1"/>
  <c r="P1186" i="1"/>
  <c r="EP18" i="1"/>
  <c r="P1193" i="1"/>
  <c r="DJ581" i="1"/>
  <c r="P788" i="1"/>
  <c r="P846" i="1"/>
  <c r="EK810" i="1"/>
  <c r="AY99" i="1"/>
  <c r="F502" i="1"/>
  <c r="DN99" i="1"/>
  <c r="P517" i="1"/>
  <c r="DN1156" i="1"/>
  <c r="FS997" i="1"/>
  <c r="EJ1096" i="1"/>
  <c r="FT646" i="1"/>
  <c r="EK679" i="1"/>
  <c r="EO646" i="1"/>
  <c r="P685" i="1"/>
  <c r="DN581" i="1"/>
  <c r="P797" i="1"/>
  <c r="FS711" i="1"/>
  <c r="EJ744" i="1"/>
  <c r="AR646" i="1"/>
  <c r="F707" i="1"/>
  <c r="DP806" i="1"/>
  <c r="P987" i="1"/>
  <c r="T18" i="1"/>
  <c r="F1207" i="1"/>
  <c r="AX18" i="1"/>
  <c r="F1193" i="1"/>
  <c r="X993" i="1"/>
  <c r="F1152" i="1"/>
  <c r="DG224" i="1"/>
  <c r="P315" i="1"/>
  <c r="AR912" i="1"/>
  <c r="F959" i="1"/>
  <c r="EN711" i="1"/>
  <c r="P749" i="1"/>
  <c r="FT30" i="1"/>
  <c r="EK37" i="1"/>
  <c r="FS103" i="1"/>
  <c r="EJ192" i="1"/>
  <c r="F69" i="1"/>
  <c r="O26" i="1"/>
  <c r="O1156" i="1"/>
  <c r="U18" i="1"/>
  <c r="F1208" i="1"/>
  <c r="AS345" i="1"/>
  <c r="F481" i="1"/>
  <c r="EQ646" i="1"/>
  <c r="P687" i="1"/>
  <c r="FT912" i="1"/>
  <c r="EK931" i="1"/>
  <c r="DP993" i="1"/>
  <c r="P1152" i="1"/>
  <c r="W18" i="1"/>
  <c r="F1210" i="1"/>
  <c r="FS224" i="1"/>
  <c r="EJ313" i="1"/>
  <c r="EQ806" i="1"/>
  <c r="P969" i="1"/>
  <c r="EK1096" i="1"/>
  <c r="FT997" i="1"/>
  <c r="P619" i="1"/>
  <c r="EN585" i="1"/>
  <c r="EN774" i="1"/>
  <c r="ER18" i="1"/>
  <c r="P1197" i="1"/>
  <c r="AR67" i="1"/>
  <c r="AR30" i="1"/>
  <c r="F65" i="1"/>
  <c r="F566" i="1"/>
  <c r="AS526" i="1"/>
  <c r="AR810" i="1"/>
  <c r="F857" i="1"/>
  <c r="AR961" i="1"/>
  <c r="EK711" i="1"/>
  <c r="P761" i="1"/>
  <c r="F966" i="1"/>
  <c r="AV806" i="1"/>
  <c r="ES99" i="1"/>
  <c r="P514" i="1"/>
  <c r="ES1156" i="1"/>
  <c r="P73" i="1"/>
  <c r="EO26" i="1"/>
  <c r="AW806" i="1"/>
  <c r="F967" i="1"/>
  <c r="DP581" i="1"/>
  <c r="P800" i="1"/>
  <c r="EQ345" i="1"/>
  <c r="P472" i="1"/>
  <c r="DP224" i="1"/>
  <c r="P339" i="1"/>
  <c r="P966" i="1"/>
  <c r="EN806" i="1"/>
  <c r="DJ993" i="1"/>
  <c r="P1140" i="1"/>
  <c r="O99" i="1"/>
  <c r="F496" i="1"/>
  <c r="Y22" i="1"/>
  <c r="F1183" i="1"/>
  <c r="Y1186" i="1"/>
  <c r="AR711" i="1"/>
  <c r="F772" i="1"/>
  <c r="EN224" i="1"/>
  <c r="P318" i="1"/>
  <c r="DO581" i="1"/>
  <c r="P798" i="1"/>
  <c r="FS30" i="1"/>
  <c r="EJ37" i="1"/>
  <c r="F1128" i="1"/>
  <c r="O993" i="1"/>
  <c r="DQ99" i="1"/>
  <c r="P521" i="1"/>
  <c r="EN26" i="1"/>
  <c r="P72" i="1"/>
  <c r="EN1156" i="1"/>
  <c r="R22" i="1"/>
  <c r="R1186" i="1"/>
  <c r="F1170" i="1"/>
  <c r="AS103" i="1"/>
  <c r="F209" i="1"/>
  <c r="AS494" i="1"/>
  <c r="DG997" i="1"/>
  <c r="P1098" i="1"/>
  <c r="DG1126" i="1"/>
  <c r="AV993" i="1"/>
  <c r="F1131" i="1"/>
  <c r="EK103" i="1"/>
  <c r="P209" i="1"/>
  <c r="AS912" i="1"/>
  <c r="F948" i="1"/>
  <c r="AY1156" i="1"/>
  <c r="AR103" i="1"/>
  <c r="F220" i="1"/>
  <c r="AR494" i="1"/>
  <c r="DM581" i="1"/>
  <c r="P796" i="1"/>
  <c r="FT861" i="1"/>
  <c r="EK880" i="1"/>
  <c r="EK961" i="1" s="1"/>
  <c r="EO585" i="1"/>
  <c r="P620" i="1"/>
  <c r="EO774" i="1"/>
  <c r="DM99" i="1"/>
  <c r="P516" i="1"/>
  <c r="DG26" i="1"/>
  <c r="P69" i="1"/>
  <c r="P93" i="1"/>
  <c r="DP26" i="1"/>
  <c r="DP1156" i="1"/>
  <c r="DQ806" i="1"/>
  <c r="P988" i="1"/>
  <c r="AW581" i="1"/>
  <c r="F780" i="1"/>
  <c r="AR585" i="1"/>
  <c r="F642" i="1"/>
  <c r="AR774" i="1"/>
  <c r="DG806" i="1"/>
  <c r="P963" i="1"/>
  <c r="EN345" i="1"/>
  <c r="P469" i="1"/>
  <c r="EQ997" i="1"/>
  <c r="EQ1126" i="1"/>
  <c r="P1104" i="1"/>
  <c r="AV1156" i="1"/>
  <c r="AY581" i="1"/>
  <c r="F782" i="1"/>
  <c r="AS646" i="1"/>
  <c r="F696" i="1"/>
  <c r="DG345" i="1"/>
  <c r="P466" i="1"/>
  <c r="DQ581" i="1"/>
  <c r="P801" i="1"/>
  <c r="DK26" i="1"/>
  <c r="P82" i="1"/>
  <c r="DK1156" i="1"/>
  <c r="P566" i="1"/>
  <c r="EK526" i="1"/>
  <c r="DO1156" i="1"/>
  <c r="FS345" i="1"/>
  <c r="EJ464" i="1"/>
  <c r="DG581" i="1"/>
  <c r="P776" i="1"/>
  <c r="X99" i="1"/>
  <c r="F520" i="1"/>
  <c r="X1156" i="1"/>
  <c r="P882" i="1"/>
  <c r="DG861" i="1"/>
  <c r="EO997" i="1"/>
  <c r="P1102" i="1"/>
  <c r="EO1126" i="1"/>
  <c r="DO99" i="1"/>
  <c r="P518" i="1"/>
  <c r="Y993" i="1"/>
  <c r="F1153" i="1"/>
  <c r="AW1156" i="1"/>
  <c r="DG646" i="1"/>
  <c r="P681" i="1"/>
  <c r="AU18" i="1"/>
  <c r="F1205" i="1"/>
  <c r="DG494" i="1"/>
  <c r="EO224" i="1"/>
  <c r="P319" i="1"/>
  <c r="AY806" i="1"/>
  <c r="F969" i="1"/>
  <c r="EQ494" i="1"/>
  <c r="F54" i="1"/>
  <c r="AS67" i="1"/>
  <c r="AS30" i="1"/>
  <c r="AR526" i="1"/>
  <c r="F577" i="1"/>
  <c r="DQ993" i="1"/>
  <c r="P1153" i="1"/>
  <c r="AS711" i="1"/>
  <c r="F761" i="1"/>
  <c r="DL22" i="1"/>
  <c r="P1177" i="1"/>
  <c r="DL1186" i="1"/>
  <c r="FT224" i="1"/>
  <c r="EK313" i="1"/>
  <c r="DG912" i="1"/>
  <c r="P933" i="1"/>
  <c r="AS993" i="1"/>
  <c r="F1143" i="1"/>
  <c r="EO806" i="1"/>
  <c r="P967" i="1"/>
  <c r="Y99" i="1"/>
  <c r="F521" i="1"/>
  <c r="AZ22" i="1"/>
  <c r="F1167" i="1"/>
  <c r="AZ1186" i="1"/>
  <c r="DJ26" i="1"/>
  <c r="P81" i="1"/>
  <c r="DJ1156" i="1"/>
  <c r="F846" i="1"/>
  <c r="AS810" i="1"/>
  <c r="AS961" i="1"/>
  <c r="AW993" i="1"/>
  <c r="F1132" i="1"/>
  <c r="AS585" i="1"/>
  <c r="F631" i="1"/>
  <c r="AS774" i="1"/>
  <c r="DQ224" i="1"/>
  <c r="P340" i="1"/>
  <c r="EO345" i="1"/>
  <c r="P470" i="1"/>
  <c r="FT585" i="1"/>
  <c r="EK614" i="1"/>
  <c r="FT345" i="1"/>
  <c r="EK464" i="1"/>
  <c r="EK494" i="1" s="1"/>
  <c r="DH993" i="1"/>
  <c r="P1129" i="1"/>
  <c r="AR345" i="1"/>
  <c r="F492" i="1"/>
  <c r="P684" i="1"/>
  <c r="EN646" i="1"/>
  <c r="DI22" i="1"/>
  <c r="DI1186" i="1"/>
  <c r="P1168" i="1"/>
  <c r="FS912" i="1"/>
  <c r="EJ931" i="1"/>
  <c r="EJ810" i="1"/>
  <c r="P857" i="1"/>
  <c r="AV581" i="1"/>
  <c r="F779" i="1"/>
  <c r="EQ711" i="1"/>
  <c r="P752" i="1"/>
  <c r="Q18" i="1"/>
  <c r="F1198" i="1"/>
  <c r="EK99" i="1" l="1"/>
  <c r="P511" i="1"/>
  <c r="EK806" i="1"/>
  <c r="P978" i="1"/>
  <c r="DI18" i="1"/>
  <c r="P1198" i="1"/>
  <c r="AS581" i="1"/>
  <c r="F791" i="1"/>
  <c r="EQ99" i="1"/>
  <c r="P502" i="1"/>
  <c r="X22" i="1"/>
  <c r="F1182" i="1"/>
  <c r="X1186" i="1"/>
  <c r="EO581" i="1"/>
  <c r="P780" i="1"/>
  <c r="F95" i="1"/>
  <c r="AR26" i="1"/>
  <c r="AR1156" i="1"/>
  <c r="O22" i="1"/>
  <c r="O1186" i="1"/>
  <c r="F1158" i="1"/>
  <c r="DQ22" i="1"/>
  <c r="DQ1186" i="1"/>
  <c r="P1183" i="1"/>
  <c r="AS806" i="1"/>
  <c r="F978" i="1"/>
  <c r="DG99" i="1"/>
  <c r="P496" i="1"/>
  <c r="EJ345" i="1"/>
  <c r="P492" i="1"/>
  <c r="AV22" i="1"/>
  <c r="F1161" i="1"/>
  <c r="AV1186" i="1"/>
  <c r="AS99" i="1"/>
  <c r="F511" i="1"/>
  <c r="AR806" i="1"/>
  <c r="F989" i="1"/>
  <c r="EK67" i="1"/>
  <c r="EK30" i="1"/>
  <c r="P54" i="1"/>
  <c r="P696" i="1"/>
  <c r="EK646" i="1"/>
  <c r="P18" i="1"/>
  <c r="F1189" i="1"/>
  <c r="P642" i="1"/>
  <c r="EJ585" i="1"/>
  <c r="EJ774" i="1"/>
  <c r="EJ646" i="1"/>
  <c r="P707" i="1"/>
  <c r="DH18" i="1"/>
  <c r="P1189" i="1"/>
  <c r="EK585" i="1"/>
  <c r="P631" i="1"/>
  <c r="EK774" i="1"/>
  <c r="EK224" i="1"/>
  <c r="P330" i="1"/>
  <c r="F84" i="1"/>
  <c r="AS26" i="1"/>
  <c r="AS1156" i="1"/>
  <c r="AW22" i="1"/>
  <c r="AW1186" i="1"/>
  <c r="F1162" i="1"/>
  <c r="DK22" i="1"/>
  <c r="DK1186" i="1"/>
  <c r="P1171" i="1"/>
  <c r="AY22" i="1"/>
  <c r="F1164" i="1"/>
  <c r="AY1186" i="1"/>
  <c r="P1128" i="1"/>
  <c r="DG993" i="1"/>
  <c r="P65" i="1"/>
  <c r="EJ30" i="1"/>
  <c r="EJ67" i="1"/>
  <c r="Y18" i="1"/>
  <c r="F1213" i="1"/>
  <c r="ES22" i="1"/>
  <c r="P1176" i="1"/>
  <c r="H16" i="2" s="1"/>
  <c r="H18" i="2" s="1"/>
  <c r="ES1186" i="1"/>
  <c r="EJ224" i="1"/>
  <c r="P341" i="1"/>
  <c r="DP99" i="1"/>
  <c r="P520" i="1"/>
  <c r="Y16" i="2"/>
  <c r="Y18" i="2" s="1"/>
  <c r="DM18" i="1"/>
  <c r="P1208" i="1"/>
  <c r="EK345" i="1"/>
  <c r="P481" i="1"/>
  <c r="DJ22" i="1"/>
  <c r="DJ1186" i="1"/>
  <c r="P1170" i="1"/>
  <c r="DL18" i="1"/>
  <c r="P1207" i="1"/>
  <c r="DP22" i="1"/>
  <c r="DP1186" i="1"/>
  <c r="P1182" i="1"/>
  <c r="P948" i="1"/>
  <c r="EK912" i="1"/>
  <c r="EQ1156" i="1"/>
  <c r="EJ861" i="1"/>
  <c r="P908" i="1"/>
  <c r="EJ912" i="1"/>
  <c r="P959" i="1"/>
  <c r="AR581" i="1"/>
  <c r="F802" i="1"/>
  <c r="R18" i="1"/>
  <c r="F1200" i="1"/>
  <c r="DN22" i="1"/>
  <c r="DN1186" i="1"/>
  <c r="P1179" i="1"/>
  <c r="S18" i="1"/>
  <c r="F1201" i="1"/>
  <c r="EJ961" i="1"/>
  <c r="AZ18" i="1"/>
  <c r="F1197" i="1"/>
  <c r="EO993" i="1"/>
  <c r="P1132" i="1"/>
  <c r="DO22" i="1"/>
  <c r="DO1186" i="1"/>
  <c r="P1180" i="1"/>
  <c r="P1134" i="1"/>
  <c r="EQ993" i="1"/>
  <c r="DG1156" i="1"/>
  <c r="EK861" i="1"/>
  <c r="P897" i="1"/>
  <c r="AR99" i="1"/>
  <c r="F522" i="1"/>
  <c r="EN22" i="1"/>
  <c r="P1161" i="1"/>
  <c r="EN1186" i="1"/>
  <c r="EO1156" i="1"/>
  <c r="EN581" i="1"/>
  <c r="P779" i="1"/>
  <c r="EK997" i="1"/>
  <c r="EK1126" i="1"/>
  <c r="P1113" i="1"/>
  <c r="EJ103" i="1"/>
  <c r="P220" i="1"/>
  <c r="EJ494" i="1"/>
  <c r="EJ711" i="1"/>
  <c r="P772" i="1"/>
  <c r="EJ1126" i="1"/>
  <c r="P1124" i="1"/>
  <c r="EJ997" i="1"/>
  <c r="EN993" i="1"/>
  <c r="P1131" i="1"/>
  <c r="EQ581" i="1"/>
  <c r="P782" i="1"/>
  <c r="EJ806" i="1" l="1"/>
  <c r="P989" i="1"/>
  <c r="DN18" i="1"/>
  <c r="P1209" i="1"/>
  <c r="AY18" i="1"/>
  <c r="F1194" i="1"/>
  <c r="AS22" i="1"/>
  <c r="F1173" i="1"/>
  <c r="T16" i="2" s="1"/>
  <c r="AS1186" i="1"/>
  <c r="EJ581" i="1"/>
  <c r="P802" i="1"/>
  <c r="DQ18" i="1"/>
  <c r="P1213" i="1"/>
  <c r="EJ99" i="1"/>
  <c r="P522" i="1"/>
  <c r="EK993" i="1"/>
  <c r="P1143" i="1"/>
  <c r="EO22" i="1"/>
  <c r="EO1186" i="1"/>
  <c r="P1162" i="1"/>
  <c r="DG22" i="1"/>
  <c r="DG1186" i="1"/>
  <c r="P1158" i="1"/>
  <c r="DO18" i="1"/>
  <c r="P1210" i="1"/>
  <c r="EQ22" i="1"/>
  <c r="P1164" i="1"/>
  <c r="EQ1186" i="1"/>
  <c r="DP18" i="1"/>
  <c r="P1212" i="1"/>
  <c r="ES18" i="1"/>
  <c r="P1206" i="1"/>
  <c r="EK581" i="1"/>
  <c r="P791" i="1"/>
  <c r="EK26" i="1"/>
  <c r="P84" i="1"/>
  <c r="EK1156" i="1"/>
  <c r="AR22" i="1"/>
  <c r="AR1186" i="1"/>
  <c r="F1184" i="1"/>
  <c r="DK18" i="1"/>
  <c r="P1201" i="1"/>
  <c r="O18" i="1"/>
  <c r="F1188" i="1"/>
  <c r="EJ993" i="1"/>
  <c r="P1154" i="1"/>
  <c r="EN18" i="1"/>
  <c r="P1191" i="1"/>
  <c r="DJ18" i="1"/>
  <c r="P1200" i="1"/>
  <c r="P95" i="1"/>
  <c r="EJ26" i="1"/>
  <c r="EJ1156" i="1"/>
  <c r="J16" i="2"/>
  <c r="J18" i="2" s="1"/>
  <c r="AW18" i="1"/>
  <c r="F1192" i="1"/>
  <c r="AV18" i="1"/>
  <c r="F1191" i="1"/>
  <c r="X18" i="1"/>
  <c r="F1212" i="1"/>
  <c r="T18" i="2" l="1"/>
  <c r="X16" i="2"/>
  <c r="X18" i="2" s="1"/>
  <c r="AR18" i="1"/>
  <c r="F1214" i="1"/>
  <c r="F1215" i="1" s="1"/>
  <c r="DG18" i="1"/>
  <c r="P1188" i="1"/>
  <c r="EQ18" i="1"/>
  <c r="P1194" i="1"/>
  <c r="EO18" i="1"/>
  <c r="P1192" i="1"/>
  <c r="EJ22" i="1"/>
  <c r="P1184" i="1"/>
  <c r="EJ1186" i="1"/>
  <c r="EK22" i="1"/>
  <c r="P1173" i="1"/>
  <c r="E16" i="2" s="1"/>
  <c r="EK1186" i="1"/>
  <c r="AS18" i="1"/>
  <c r="F1203" i="1"/>
  <c r="EK18" i="1" l="1"/>
  <c r="P1203" i="1"/>
  <c r="F1216" i="1"/>
  <c r="F1217" i="1"/>
  <c r="F1218" i="1" s="1"/>
  <c r="I16" i="2"/>
  <c r="I18" i="2" s="1"/>
  <c r="E18" i="2"/>
  <c r="EJ18" i="1"/>
  <c r="P1214" i="1"/>
  <c r="P1215" i="1" s="1"/>
  <c r="P1216" i="1" l="1"/>
  <c r="P1217" i="1" s="1"/>
  <c r="P1218" i="1" s="1"/>
</calcChain>
</file>

<file path=xl/sharedStrings.xml><?xml version="1.0" encoding="utf-8"?>
<sst xmlns="http://schemas.openxmlformats.org/spreadsheetml/2006/main" count="55516" uniqueCount="1057">
  <si>
    <t>Smeta.RU Flash  (495) 974-1589</t>
  </si>
  <si>
    <t>_PS_</t>
  </si>
  <si>
    <t>Smeta.RU Flash</t>
  </si>
  <si>
    <t/>
  </si>
  <si>
    <t>(ТСН-2001 (Мосгосэкспертиза))_(Копия)_(Копия)_(Копия)</t>
  </si>
  <si>
    <t>КС 2 № 2 АР  Монтаж (апрель)</t>
  </si>
  <si>
    <t>Сметные нормы списания</t>
  </si>
  <si>
    <t>Коды ОКП для ТСН-2001 МГЭ (История развития)</t>
  </si>
  <si>
    <t>ТСН-2001 (МГЭ) - 71 Ремонт</t>
  </si>
  <si>
    <t>Типовой расчет для ТСН-2001 МГЭ, Новая методика с выпуска доп. 43 (Ремонт), Доп 71</t>
  </si>
  <si>
    <t>История развития для ТСН-2001 (МГЭ) 71 доп от 23.01.2024</t>
  </si>
  <si>
    <t>Поправки для ТСН-2001 от 23.01.2024 г. доп.71</t>
  </si>
  <si>
    <t>Территориальные сметные нормативы для Москвы (ТСН-2001)</t>
  </si>
  <si>
    <t>ТЕР</t>
  </si>
  <si>
    <t>Архитектурные решения .Демонтаж</t>
  </si>
  <si>
    <t>Новая локальная смета</t>
  </si>
  <si>
    <t>Новый раздел</t>
  </si>
  <si>
    <t>Ремонт пола</t>
  </si>
  <si>
    <t>Новый подраздел</t>
  </si>
  <si>
    <t>1</t>
  </si>
  <si>
    <t>6.54-7-1</t>
  </si>
  <si>
    <t>Ремонт деревянных перекрытий из досок со сменой подборов</t>
  </si>
  <si>
    <t>100 м2 перекрытия</t>
  </si>
  <si>
    <t>ТСН-2001.6. Доп. 1-42. Сб. 54, т. 7, поз. 1</t>
  </si>
  <si>
    <t>Ремонтно-строительные работы</t>
  </si>
  <si>
    <t>ТСН-2001.6-54. 54-6...54-8</t>
  </si>
  <si>
    <t>ТСН-2001.6-54-3</t>
  </si>
  <si>
    <t>1,1</t>
  </si>
  <si>
    <t>1.1-1-217</t>
  </si>
  <si>
    <t>Доски хвойных пород, обрезные, длина 2-6,5 м, сорт I, толщина 40-60 мм</t>
  </si>
  <si>
    <t>м3</t>
  </si>
  <si>
    <t>ТСН-2001.1. Доп. 1-42. Р. 1, о. 1, поз. 217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</si>
  <si>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</si>
  <si>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</si>
  <si>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</si>
  <si>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</si>
  <si>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</si>
  <si>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</si>
  <si>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</si>
  <si>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</si>
  <si>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</si>
  <si>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</si>
  <si>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</si>
  <si>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</si>
  <si>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</si>
  <si>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</si>
  <si>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</si>
  <si>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</si>
  <si>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</si>
  <si>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</si>
  <si>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</si>
  <si>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</si>
  <si>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</si>
  <si>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</si>
  <si>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</si>
  <si>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</si>
  <si>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</si>
  <si>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</si>
  <si>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</si>
  <si>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</si>
  <si>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</si>
  <si>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</si>
  <si>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</si>
  <si>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</si>
  <si>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</si>
  <si>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</si>
  <si>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</si>
  <si>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</si>
  <si>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</si>
  <si>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</si>
  <si>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</si>
  <si>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</si>
  <si>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</si>
  <si>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</si>
  <si>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</si>
  <si>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</si>
  <si>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</si>
  <si>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</si>
  <si>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</si>
  <si>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</si>
  <si>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</si>
  <si>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</si>
  <si>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</si>
  <si>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</si>
  <si>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</si>
  <si>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</si>
  <si>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Ремонт перекрытий</t>
  </si>
  <si>
    <t>1 этаж</t>
  </si>
  <si>
    <t>2</t>
  </si>
  <si>
    <t>3.11-38-1</t>
  </si>
  <si>
    <t>Устройство пароизоляции из полиэтиленовой пленки в один слой насухо</t>
  </si>
  <si>
    <t>100 м2</t>
  </si>
  <si>
    <t>ТСН-2001.3 Доп. 71, Сб. 11, т. 38, поз. 1</t>
  </si>
  <si>
    <t>Поправка: О.П. п.3.4. 6  Наименование: Выполняемые при ремонте и реконструкции работы аналогичные технологическим процессам, характерным для нового строительства и отсутствующим в сборниках на ремонтно-строительные работы</t>
  </si>
  <si>
    <t>)*1,25</t>
  </si>
  <si>
    <t>)*1,15</t>
  </si>
  <si>
    <t>Строительные работы</t>
  </si>
  <si>
    <t>ТСН-2001.3-11. 11-37, 11-38 (доп. 11)</t>
  </si>
  <si>
    <t>ТСН-2001.3-11-6</t>
  </si>
  <si>
    <t>Поправка: О.П. п.3.4. 6</t>
  </si>
  <si>
    <t>2,1</t>
  </si>
  <si>
    <t>1.1-1-2389</t>
  </si>
  <si>
    <t>Пленка полиэтиленовая армированная</t>
  </si>
  <si>
    <t>м2</t>
  </si>
  <si>
    <t>ТСН-2001.1. Доп. 1-42. Р. 1, о. 1, поз. 2389</t>
  </si>
  <si>
    <t>3</t>
  </si>
  <si>
    <t>3.11-7-2</t>
  </si>
  <si>
    <t>Устройство тепло и звукоизоляции засыпной керамзитовой</t>
  </si>
  <si>
    <t>1 м3 изоляции</t>
  </si>
  <si>
    <t>ТСН-2001.3 Доп. 71, Сб. 11, т. 7, поз. 2</t>
  </si>
  <si>
    <t>ТСН-2001.3-11. 11-4...11-11 (доп. 11)</t>
  </si>
  <si>
    <t>ТСН-2001.3-11-2</t>
  </si>
  <si>
    <t>4</t>
  </si>
  <si>
    <t>3.11-40-1</t>
  </si>
  <si>
    <t>Проливка подстиляющих слоев раствором</t>
  </si>
  <si>
    <t>1 м3</t>
  </si>
  <si>
    <t>ТСН-2001.3 Доп. 68, Сб. 11, т. 40, поз. 1</t>
  </si>
  <si>
    <t>ТСН-2001.3-11. 11-40 (доп. 11)</t>
  </si>
  <si>
    <t>ТСН-2001.3-11-8</t>
  </si>
  <si>
    <t>4,1</t>
  </si>
  <si>
    <t>1.3-2-181</t>
  </si>
  <si>
    <t>Молоко цементное</t>
  </si>
  <si>
    <t>ТСН-2001.1. Доп. 1-42. Р. 3, о. 2, поз. 181</t>
  </si>
  <si>
    <t>5</t>
  </si>
  <si>
    <t>3.11-48-1</t>
  </si>
  <si>
    <t>Устройство цементно-песчаных стяжек из жесткого раствора толщиной 45 мм</t>
  </si>
  <si>
    <t>ТСН-2001.3 Доп. 71, Сб. 11, т. 48, поз. 1</t>
  </si>
  <si>
    <t>ТСН-2001.3-11. 11-48…50 (доп. 28)</t>
  </si>
  <si>
    <t>ТСН-2001.3-11-19</t>
  </si>
  <si>
    <t>5,1</t>
  </si>
  <si>
    <t>1.1-1-3707</t>
  </si>
  <si>
    <t>Фиброволокно полипропиленовое строительное для армированной стяжки (1,5 кг/м3) (0,045*1550,34*1,5 = 104,6479 кг)</t>
  </si>
  <si>
    <t>кг</t>
  </si>
  <si>
    <t>ТСН-2001.1. Доп. 1-42. Р. 1, о. 1, поз. 3707</t>
  </si>
  <si>
    <t>5,2</t>
  </si>
  <si>
    <t>1.1-1-1330</t>
  </si>
  <si>
    <t>Цемент общестроительный, портландцемент общего назначения, марка 500</t>
  </si>
  <si>
    <t>т</t>
  </si>
  <si>
    <t>ТСН-2001.1. Доп. 1-42. Р. 1, о. 1, поз. 1330</t>
  </si>
  <si>
    <t>5,3</t>
  </si>
  <si>
    <t>1.1-1-1619</t>
  </si>
  <si>
    <t>Песок фракционированный</t>
  </si>
  <si>
    <t>ТСН-2001.1. Доп. 1-42. Р. 1, о. 1, поз. 1619</t>
  </si>
  <si>
    <t>5,4</t>
  </si>
  <si>
    <t>1.1-1-3706</t>
  </si>
  <si>
    <t>Пластификатор (суперпластификатор) для бетонных и растворных смесей</t>
  </si>
  <si>
    <t>ТСН-2001.1 Доп. 55, Р. 1, о. 1, поз. 3706</t>
  </si>
  <si>
    <t>5,5</t>
  </si>
  <si>
    <t>1.3-2-28</t>
  </si>
  <si>
    <t>Смесь сухая, цементно-песчаная, штукатурная, для наружных и внутренних работ, механизированного нанесения, В15 (М200), F100, W2, крупность заполнителя 1,5 мм, для грунтовочной штукатурки и устройства стяжки пола</t>
  </si>
  <si>
    <t>ТСН-2001.1 Доп. 70, Р. 3, о. 2, поз. 28</t>
  </si>
  <si>
    <t>6</t>
  </si>
  <si>
    <t>3.11-48-2</t>
  </si>
  <si>
    <t>Добавляется или исключается на каждые 5 мм толщины стяжки к позиции 3.11-48-1 (до 100 мм) (100-45=55)</t>
  </si>
  <si>
    <t>ТСН-2001.3 Доп. 69, Сб. 11, т. 48, поз. 2</t>
  </si>
  <si>
    <t>*11</t>
  </si>
  <si>
    <t>)*1,25*11</t>
  </si>
  <si>
    <t>)*1,15*11</t>
  </si>
  <si>
    <t>6,1</t>
  </si>
  <si>
    <t>Фиброволокно полипропиленовое строительное для армированной стяжки (1,5 кг/м3) (0,055*512,7*1,5 = 42,29775кг)</t>
  </si>
  <si>
    <t>6,2</t>
  </si>
  <si>
    <t>ТСН-2001.1 Доп. 67, Р. 3, о. 2, поз. 28</t>
  </si>
  <si>
    <t>6,3</t>
  </si>
  <si>
    <t>6,4</t>
  </si>
  <si>
    <t>6,5</t>
  </si>
  <si>
    <t>Фиброволокно полипропиленовое строительное для армированной стяжки (4кг/100м2)</t>
  </si>
  <si>
    <t>Добавляется или исключается на каждые 5 мм толщины стяжки к позиции 3.11-48-1(до толщины 100мм)</t>
  </si>
  <si>
    <t>Фиброволокно полипропиленовое строительное для армированной стяжки(0,4444 кг/100м2 на 5 мм)</t>
  </si>
  <si>
    <t>*7</t>
  </si>
  <si>
    <t>7</t>
  </si>
  <si>
    <t>3.6-6-10</t>
  </si>
  <si>
    <t>Армирование подстилающих слоев и набетонок</t>
  </si>
  <si>
    <t>1 Т</t>
  </si>
  <si>
    <t>ТСН-2001.3 Доп. 68, Сб. 6, т. 6, поз. 10</t>
  </si>
  <si>
    <t>ТСН-2001.3-6. 6-1...6-13</t>
  </si>
  <si>
    <t>ТСН-2001.3-6-1</t>
  </si>
  <si>
    <t>7,1</t>
  </si>
  <si>
    <t>1.3-4-75</t>
  </si>
  <si>
    <t>Каркасы и сетки арматурные плоские, собранные и сваренные (связанные) в арматурные изделия, класс Вр-1, диаметр 5 мм</t>
  </si>
  <si>
    <t>ТСН-2001.1 Доп. 67, Р. 3, о. 4, поз. 75</t>
  </si>
  <si>
    <t>8</t>
  </si>
  <si>
    <t>3.11-4-1</t>
  </si>
  <si>
    <t>Устройство первого слоя оклеечной гидроизоляции рулонными материалами на битумной мастике</t>
  </si>
  <si>
    <t>100 м2 изолируемой поверхности</t>
  </si>
  <si>
    <t>ТСН-2001.3 Доп. 71, Сб. 11, т. 4, поз. 1</t>
  </si>
  <si>
    <t>8,1</t>
  </si>
  <si>
    <t>1.1-1-295</t>
  </si>
  <si>
    <t>Материал рулонный, кровельный, гидроизоляционный, битумно-полимерный, типа ЭПП 4,0, гибкость до -15°С, разрывная сила в продольном/поперечном направлении не менее 600/600 Н, для устройства нижнего слоя гидроизоляции</t>
  </si>
  <si>
    <t>ТСН-2001.1 Доп. 70, Р. 1, о. 1, поз. 295</t>
  </si>
  <si>
    <t>9</t>
  </si>
  <si>
    <t>3.11-4-2</t>
  </si>
  <si>
    <t>Добавляется на каждый последующий слой к позиции 3.11-4-1</t>
  </si>
  <si>
    <t>ТСН-2001.3 Доп. 71, Сб. 11, т. 4, поз. 2</t>
  </si>
  <si>
    <t>9,1</t>
  </si>
  <si>
    <t>10</t>
  </si>
  <si>
    <t>10,1</t>
  </si>
  <si>
    <t>10,2</t>
  </si>
  <si>
    <t>10,3</t>
  </si>
  <si>
    <t>10,4</t>
  </si>
  <si>
    <t>10,5</t>
  </si>
  <si>
    <t>11</t>
  </si>
  <si>
    <t>Добавляется или исключается на каждые 5 мм толщины стяжки к позиции 3.11-48-1 (до 50 мм)</t>
  </si>
  <si>
    <t>11,1</t>
  </si>
  <si>
    <t>Фиброволокно полипропиленовое строительное для армированной стяжки (1,5 кг/м3)</t>
  </si>
  <si>
    <t>11,2</t>
  </si>
  <si>
    <t>11,3</t>
  </si>
  <si>
    <t>11,4</t>
  </si>
  <si>
    <t>11,5</t>
  </si>
  <si>
    <t>12</t>
  </si>
  <si>
    <t>12,1</t>
  </si>
  <si>
    <t>13</t>
  </si>
  <si>
    <t>3.11-4-5</t>
  </si>
  <si>
    <t>Устройство первого слоя обмазочной гидроизоляции битумной мастикой толщиной 2 мм</t>
  </si>
  <si>
    <t>ТСН-2001.3 Доп. 71, Сб. 11, т. 4, поз. 5</t>
  </si>
  <si>
    <t>14</t>
  </si>
  <si>
    <t>3.11-4-6</t>
  </si>
  <si>
    <t>Добавляется на каждый последующий слой толщиной 1 мм к позиции 3.11-4-5</t>
  </si>
  <si>
    <t>ТСН-2001.3 Доп. 71, Сб. 11, т. 4, поз. 6</t>
  </si>
  <si>
    <t>2 этаж</t>
  </si>
  <si>
    <t>15</t>
  </si>
  <si>
    <t>3.11-11-3</t>
  </si>
  <si>
    <t>Укладка лаг по плитам перекрытий</t>
  </si>
  <si>
    <t>100 м2 пола</t>
  </si>
  <si>
    <t>ТСН-2001.3 Доп. 71, Сб. 11, т. 11, поз. 3</t>
  </si>
  <si>
    <t>15,1</t>
  </si>
  <si>
    <t>1.9-12-15</t>
  </si>
  <si>
    <t>Лаги для полов из древесины хвойных пород, антисептированные, сечение 40х80(100) мм</t>
  </si>
  <si>
    <t>ТСН-2001.1 Доп. 67, Р. 9, о. 12, поз. 15</t>
  </si>
  <si>
    <t>16</t>
  </si>
  <si>
    <t>16,1</t>
  </si>
  <si>
    <t>17</t>
  </si>
  <si>
    <t>3.11-8-1</t>
  </si>
  <si>
    <t>Устройство тепло и звукоизоляции сплошной из плит или матов минераловатных или стекловолокнистых</t>
  </si>
  <si>
    <t>ТСН-2001.3 Доп. 68, Сб. 11, т. 8, поз. 1</t>
  </si>
  <si>
    <t>17,1</t>
  </si>
  <si>
    <t>1.1-1-2922</t>
  </si>
  <si>
    <t>Плиты минераловатные теплоизоляционные гидрофобизированные на основе базальтового волокна "Rockwool", жесткие, марка "Руф Баттс Н", толщина от 40 до 200 мм</t>
  </si>
  <si>
    <t>ТСН-2001.1. Доп. 1-42. Р. 1, о. 1, поз. 2922</t>
  </si>
  <si>
    <t>18</t>
  </si>
  <si>
    <t>3.11-23-2</t>
  </si>
  <si>
    <t>Устройство покрытий дощатых толщиной 36 мм</t>
  </si>
  <si>
    <t>100 м2 покрытия</t>
  </si>
  <si>
    <t>ТСН-2001.3 Доп. 71, Сб. 11, т. 23, поз. 2</t>
  </si>
  <si>
    <t>ТСН-2001.3-11. 11-13...11-35 (доп. 11)</t>
  </si>
  <si>
    <t>ТСН-2001.3-11-4</t>
  </si>
  <si>
    <t>18,1</t>
  </si>
  <si>
    <t>Пиломатериал (доска) обрезной хвойных пород естественной влажности, сорт I, толщина 50 мм, ширина от 100 до 200 мм</t>
  </si>
  <si>
    <t>ТСН-2001.1 Доп. 70, Р. 1, о. 1, поз. 217</t>
  </si>
  <si>
    <t>19</t>
  </si>
  <si>
    <t>3.11-25-2</t>
  </si>
  <si>
    <t>Устройство покрытий из плит древесноволокнистых(ЦСП)в 2 слоя</t>
  </si>
  <si>
    <t>ТСН-2001.3 Доп. 71, Сб. 11, т. 25, поз. 2</t>
  </si>
  <si>
    <t>*2</t>
  </si>
  <si>
    <t>)*1,25*2</t>
  </si>
  <si>
    <t>)*1,15*2</t>
  </si>
  <si>
    <t>19,1</t>
  </si>
  <si>
    <t>1.9-14-1</t>
  </si>
  <si>
    <t>Плиты цементно-стружечные нешлифованные, марка ЦСП-2, размер 3600х1200х10 мм</t>
  </si>
  <si>
    <t>ТСН-2001.1 Доп. 47, Р. 9, о. 14, поз. 1</t>
  </si>
  <si>
    <t>19,2</t>
  </si>
  <si>
    <t>1.1-1-604</t>
  </si>
  <si>
    <t>Мастика герметизирующая, нетвердеющая, кровельная, битумно-полимерная, горячая</t>
  </si>
  <si>
    <t>ТСН-2001.1 Доп. 67, Р. 1, о. 1, поз. 604</t>
  </si>
  <si>
    <t>20</t>
  </si>
  <si>
    <t>3.11-45-1</t>
  </si>
  <si>
    <t>Устройство тепло - и звукоизоляции пола из фанеры(1 слой)</t>
  </si>
  <si>
    <t>ТСН-2001.3 Доп. 69, Сб. 11, т. 45, поз. 1</t>
  </si>
  <si>
    <t>ТСН-2001.3-11. 11-46 (доп. 20)</t>
  </si>
  <si>
    <t>ТСН-2001.3-11-16</t>
  </si>
  <si>
    <t>20,1</t>
  </si>
  <si>
    <t>1.1-1-3383</t>
  </si>
  <si>
    <t>Дюбель-гвоздь стальной, диаметр 6 мм, длина 40 мм</t>
  </si>
  <si>
    <t>100 шт.</t>
  </si>
  <si>
    <t>ТСН-2001.1 Доп. 73, Р. 1, о. 1, поз. 3383</t>
  </si>
  <si>
    <t>20,2</t>
  </si>
  <si>
    <t>1.1-1-394</t>
  </si>
  <si>
    <t>Мастика клеящая каучуковая, типа КН-2</t>
  </si>
  <si>
    <t>ТСН-2001.1 Доп. 70, Р. 1, о. 1, поз. 394</t>
  </si>
  <si>
    <t>20,3</t>
  </si>
  <si>
    <t>1.1-1-2397</t>
  </si>
  <si>
    <t>Фанера березовая, общего назначения, склеенная, шлифованная с двух сторон, повышенной водостойкости, для внутреннего и наружного использования, марка ФСФ, сорт I/II, толщина 12 мм/ОСБ</t>
  </si>
  <si>
    <t>ТСН-2001.1 Доп. 70, Р. 1, о. 1, поз. 2397</t>
  </si>
  <si>
    <t>21</t>
  </si>
  <si>
    <t>Устройство тепло - и звукоизоляции пола из фанеры(2 слой)</t>
  </si>
  <si>
    <t>21,1</t>
  </si>
  <si>
    <t>21,2</t>
  </si>
  <si>
    <t>21,3</t>
  </si>
  <si>
    <t>1.1-1-1307</t>
  </si>
  <si>
    <t>Фанера березовая общего назначения, шлифованная с двух сторон, водостойкая, для внутреннего использования, марка ФК, сорт I/II, толщина 6 мм</t>
  </si>
  <si>
    <t>ТСН-2001.1 Доп. 70, Р. 1, о. 1, поз. 1307</t>
  </si>
  <si>
    <t>22</t>
  </si>
  <si>
    <t>3.10-46-1</t>
  </si>
  <si>
    <t>Огнезащита деревянных конструкций ферм, арок, балок, стропил, мауэрлатов</t>
  </si>
  <si>
    <t>10 м3 древесины в конструкции</t>
  </si>
  <si>
    <t>ТСН-2001.3 Доп. 68, Сб. 10, т. 46, поз. 1</t>
  </si>
  <si>
    <t>ТСН-2001.3-10. 10-1...10-69</t>
  </si>
  <si>
    <t>ТСН-2001.3-10-1</t>
  </si>
  <si>
    <t>22,1</t>
  </si>
  <si>
    <t>1.1-1-349</t>
  </si>
  <si>
    <t>Керосиновый контакт</t>
  </si>
  <si>
    <t>ТСН-2001.1. Доп. 1-42. Р. 1, о. 1, поз. 349</t>
  </si>
  <si>
    <t>22,2</t>
  </si>
  <si>
    <t>1.1-1-9</t>
  </si>
  <si>
    <t>Аммоний сернокислый очищенный</t>
  </si>
  <si>
    <t>ТСН-2001.1. Доп. 1-42. Р. 1, о. 1, поз. 9</t>
  </si>
  <si>
    <t>22,3</t>
  </si>
  <si>
    <t>1.1-1-10</t>
  </si>
  <si>
    <t>Аммоний фосфорнокислый (диаммоний фосфат)</t>
  </si>
  <si>
    <t>ТСН-2001.1. Доп. 1-42. Р. 1, о. 1, поз. 10</t>
  </si>
  <si>
    <t>23</t>
  </si>
  <si>
    <t>23,1</t>
  </si>
  <si>
    <t>24</t>
  </si>
  <si>
    <t>24,1</t>
  </si>
  <si>
    <t>25</t>
  </si>
  <si>
    <t>25,1</t>
  </si>
  <si>
    <t>25,2</t>
  </si>
  <si>
    <t>25,3</t>
  </si>
  <si>
    <t>25,4</t>
  </si>
  <si>
    <t>25,5</t>
  </si>
  <si>
    <t>26</t>
  </si>
  <si>
    <t>26,1</t>
  </si>
  <si>
    <t>26,2</t>
  </si>
  <si>
    <t>26,3</t>
  </si>
  <si>
    <t>26,4</t>
  </si>
  <si>
    <t>26,5</t>
  </si>
  <si>
    <t>27</t>
  </si>
  <si>
    <t>27,1</t>
  </si>
  <si>
    <t>28</t>
  </si>
  <si>
    <t>29</t>
  </si>
  <si>
    <t>3 этаж</t>
  </si>
  <si>
    <t>30</t>
  </si>
  <si>
    <t>30,1</t>
  </si>
  <si>
    <t>31</t>
  </si>
  <si>
    <t>31,1</t>
  </si>
  <si>
    <t>32</t>
  </si>
  <si>
    <t>32,1</t>
  </si>
  <si>
    <t>33</t>
  </si>
  <si>
    <t>33,1</t>
  </si>
  <si>
    <t>34</t>
  </si>
  <si>
    <t>34,1</t>
  </si>
  <si>
    <t>34,2</t>
  </si>
  <si>
    <t>35</t>
  </si>
  <si>
    <t>35,1</t>
  </si>
  <si>
    <t>35,2</t>
  </si>
  <si>
    <t>35,3</t>
  </si>
  <si>
    <t>36</t>
  </si>
  <si>
    <t>36,1</t>
  </si>
  <si>
    <t>36,2</t>
  </si>
  <si>
    <t>36,3</t>
  </si>
  <si>
    <t>37</t>
  </si>
  <si>
    <t>37,1</t>
  </si>
  <si>
    <t>37,2</t>
  </si>
  <si>
    <t>37,3</t>
  </si>
  <si>
    <t>38</t>
  </si>
  <si>
    <t>39</t>
  </si>
  <si>
    <t>39,1</t>
  </si>
  <si>
    <t>40</t>
  </si>
  <si>
    <t>40,1</t>
  </si>
  <si>
    <t>Фиброволокно полипропиленовое строительное для армированной стяжки (1,5 кг/м3) (0,045*14,7*1,5 = 0,99225 кг)</t>
  </si>
  <si>
    <t>40,2</t>
  </si>
  <si>
    <t>40,3</t>
  </si>
  <si>
    <t>40,4</t>
  </si>
  <si>
    <t>40,5</t>
  </si>
  <si>
    <t>41</t>
  </si>
  <si>
    <t>Добавляется или исключается на каждые 5 мм толщины стяжки к позиции 3.11-48-1 (до 20 мм)</t>
  </si>
  <si>
    <t>*5</t>
  </si>
  <si>
    <t>)*1,25*5</t>
  </si>
  <si>
    <t>)*1,15*5</t>
  </si>
  <si>
    <t>41,1</t>
  </si>
  <si>
    <t>41,2</t>
  </si>
  <si>
    <t>41,3</t>
  </si>
  <si>
    <t>41,4</t>
  </si>
  <si>
    <t>41,5</t>
  </si>
  <si>
    <t>42</t>
  </si>
  <si>
    <t>42,1</t>
  </si>
  <si>
    <t>43</t>
  </si>
  <si>
    <t>43,1</t>
  </si>
  <si>
    <t>44</t>
  </si>
  <si>
    <t>44,1</t>
  </si>
  <si>
    <t>44,2</t>
  </si>
  <si>
    <t>44,3</t>
  </si>
  <si>
    <t>44,4</t>
  </si>
  <si>
    <t>44,5</t>
  </si>
  <si>
    <t>45</t>
  </si>
  <si>
    <t>45,1</t>
  </si>
  <si>
    <t>45,2</t>
  </si>
  <si>
    <t>45,3</t>
  </si>
  <si>
    <t>45,4</t>
  </si>
  <si>
    <t>45,5</t>
  </si>
  <si>
    <t>46</t>
  </si>
  <si>
    <t>46,1</t>
  </si>
  <si>
    <t>47</t>
  </si>
  <si>
    <t>48</t>
  </si>
  <si>
    <t>Окна</t>
  </si>
  <si>
    <t>49</t>
  </si>
  <si>
    <t>3.10-84-5</t>
  </si>
  <si>
    <t>Установка в жилых и общественных зданиях оконных блоков из ПВХ-профилей, поворотные (откидные, поворотно-откидные) двух- и трехстворчатые площадью проема до 2 м2</t>
  </si>
  <si>
    <t>ТСН-2001.3 Доп. 68, Сб. 10, т. 84, поз. 5</t>
  </si>
  <si>
    <t>ТСН-2001.3-10. 10-83…10-85 (доп. 4)</t>
  </si>
  <si>
    <t>ТСН-2001.3-10-8</t>
  </si>
  <si>
    <t>49,1</t>
  </si>
  <si>
    <t>1.1-1-2980</t>
  </si>
  <si>
    <t>м</t>
  </si>
  <si>
    <t>ТСН-2001.1 Доп. 55, Р. 1, о. 1, поз. 2980</t>
  </si>
  <si>
    <t>49,2</t>
  </si>
  <si>
    <t>1.1-1-2469</t>
  </si>
  <si>
    <t>ТСН-2001.1 Доп. 55, Р. 1, о. 1, поз. 2469</t>
  </si>
  <si>
    <t>49,3</t>
  </si>
  <si>
    <t>1.1-1-2983</t>
  </si>
  <si>
    <t>Лента предварительносжатая, саморасширяющаяся, уплотнительная, типа ПСУЛ 10/3</t>
  </si>
  <si>
    <t>ТСН-2001.1 Доп. 67, Р. 1, о. 1, поз. 2983</t>
  </si>
  <si>
    <t>50</t>
  </si>
  <si>
    <t>УПД№</t>
  </si>
  <si>
    <t>Блок оконный из ПВХ профиля, с двухкамерным стеклопакетом, двухстворчатый, с одной поворотной створкой, со скобяными приборами</t>
  </si>
  <si>
    <t>Материалы</t>
  </si>
  <si>
    <t>Материалы, изделия и конструкции</t>
  </si>
  <si>
    <t>[16 362 / 1,2 /  9,64] +  2% Заг.скл</t>
  </si>
  <si>
    <t>0</t>
  </si>
  <si>
    <t>51</t>
  </si>
  <si>
    <t>3.10-84-3</t>
  </si>
  <si>
    <t>Установка в жилых и общественных зданиях оконных блоков из ПВХ-профилей, поворотные (откидные, поворотно-откидные) одностворчатые площадь проема до 2 м2</t>
  </si>
  <si>
    <t>ТСН-2001.3 Доп. 68, Сб. 10, т. 84, поз. 3</t>
  </si>
  <si>
    <t>51,1</t>
  </si>
  <si>
    <t>51,2</t>
  </si>
  <si>
    <t>51,3</t>
  </si>
  <si>
    <t>52</t>
  </si>
  <si>
    <t>Блок оконный из ПВХ профиля, с двухкамерным стеклопакетом, одностворчатый, с поворотной створкой, со скобяными приборами</t>
  </si>
  <si>
    <t>[14 560 / 1,2 /  9,64] +  2% Заг.скл</t>
  </si>
  <si>
    <t>Монтаж напольного покрытия</t>
  </si>
  <si>
    <t>53</t>
  </si>
  <si>
    <t>3.11-36-1</t>
  </si>
  <si>
    <t>Устройство полов из керамических крупноразмерных плиток типа керамогранит на клее из сухих смесей толщиной слоя 4 мм с затиркой швов</t>
  </si>
  <si>
    <t>ТСН-2001.3 Доп. 71, Сб. 11, т. 36, поз. 1</t>
  </si>
  <si>
    <t>ТСН-2001.3-11. 11-36</t>
  </si>
  <si>
    <t>ТСН-2001.3-11-5</t>
  </si>
  <si>
    <t>53,1</t>
  </si>
  <si>
    <t>1.3-2-50</t>
  </si>
  <si>
    <t>Смесь сухая, цементная, фуговочная, для наружных и внутренних работ, В7,5 (М100), F50, крупность заполнителя 0,63 мм, для заполнения швов между плитками из натурального, искусственного камня и керамогранита, цветная</t>
  </si>
  <si>
    <t>ТСН-2001.1 Доп. 70, Р. 3, о. 2, поз. 50</t>
  </si>
  <si>
    <t>53,2</t>
  </si>
  <si>
    <t>1.3-2-36</t>
  </si>
  <si>
    <t>Смесь сухая, цементно-песчаная, клеевая, высокоадгезионная, для наружных и внутренних работ, В12,5 (М150), F50, крупность заполнителя не более 0,315 мм, для плиточных работ</t>
  </si>
  <si>
    <t>ТСН-2001.1 Доп. 70, Р. 3, о. 2, поз. 36</t>
  </si>
  <si>
    <t>54</t>
  </si>
  <si>
    <t>УПД</t>
  </si>
  <si>
    <t>Плитка керамогранитная неполированная,  размер 1200х600х10 мм</t>
  </si>
  <si>
    <t>[2 850 / 1,2 /  9,64] +  2% Заг.скл</t>
  </si>
  <si>
    <t>55</t>
  </si>
  <si>
    <t>3.11-36-2</t>
  </si>
  <si>
    <t>Добавлять при устройстве полов из керамических плиток типа керамогранит на клее из сухих смесей толщиной клеевого слоя 5 мм с затиркой швов</t>
  </si>
  <si>
    <t>ТСН-2001.3 Доп. 71, Сб. 11, т. 36, поз. 2</t>
  </si>
  <si>
    <t>ТСН-2001.3-11. 11-36-2...11-36-3 (доп. 70)</t>
  </si>
  <si>
    <t>ТСН-2001.3-11-24</t>
  </si>
  <si>
    <t>55,1</t>
  </si>
  <si>
    <t>56</t>
  </si>
  <si>
    <t>56,1</t>
  </si>
  <si>
    <t>56,2</t>
  </si>
  <si>
    <t>56,3</t>
  </si>
  <si>
    <t>1.1-1-2399</t>
  </si>
  <si>
    <t>Плитка керамогранитная неполированная, универсальная, размер 300х300х8 мм, цвет: зеленый, вишневый, голубой, черный</t>
  </si>
  <si>
    <t>ТСН-2001.1 Доп. 70, Р. 1, о. 1, поз. 2399</t>
  </si>
  <si>
    <t>57</t>
  </si>
  <si>
    <t>Плитка керамогранитная неполированная,  размер 300х300х10 мм</t>
  </si>
  <si>
    <t>[1 750 / 1,2 /  9,64] +  2% Заг.скл</t>
  </si>
  <si>
    <t>58</t>
  </si>
  <si>
    <t>58,1</t>
  </si>
  <si>
    <t>59</t>
  </si>
  <si>
    <t>3.11-42-1</t>
  </si>
  <si>
    <t>Устройство покрытий из рулонного линолеума высокой износостойкости на клее со сваркой стыков</t>
  </si>
  <si>
    <t>ТСН-2001.3 Доп. 68, Сб. 11, т. 42, поз. 1</t>
  </si>
  <si>
    <t>ТСН-2001.3-11. 11-42 (доп. 17)</t>
  </si>
  <si>
    <t>ТСН-2001.3-11-13</t>
  </si>
  <si>
    <t>59,1</t>
  </si>
  <si>
    <t>1.1-1-3499</t>
  </si>
  <si>
    <t>Клей акриловый, универсальный, водостойкий</t>
  </si>
  <si>
    <t>л</t>
  </si>
  <si>
    <t>ТСН-2001.1 Доп. 67, Р. 1, о. 1, поз. 3499</t>
  </si>
  <si>
    <t>59,2</t>
  </si>
  <si>
    <t>1.1-1-3320</t>
  </si>
  <si>
    <t>Линолеум поливинилхлоридный высокой износостойкости, класс 34/43, истираемость 110 (86) мкм (Р), группа горючести Г1, толщина 2 мм</t>
  </si>
  <si>
    <t>ТСН-2001.1. Доп. 1-42. Р. 1, о. 1, поз. 3320</t>
  </si>
  <si>
    <t>1.3-2-149</t>
  </si>
  <si>
    <t>Смесь сухая, цементная, водостойкая, для затирки межплиточных швов</t>
  </si>
  <si>
    <t>ТСН-2001.1 Доп. 70, Р. 3, о. 2, поз. 149</t>
  </si>
  <si>
    <t>1.1-1-8135</t>
  </si>
  <si>
    <t>Плитка керамогранитная, неполированная, универсальная, размер 600х1200х11 мм, одноцветная</t>
  </si>
  <si>
    <t>ТСН-2001.1 Доп. 72, Р. 1, о. 1, поз. 8135</t>
  </si>
  <si>
    <t>60</t>
  </si>
  <si>
    <t>60,1</t>
  </si>
  <si>
    <t>60,2</t>
  </si>
  <si>
    <t>61</t>
  </si>
  <si>
    <t>62</t>
  </si>
  <si>
    <t>62,1</t>
  </si>
  <si>
    <t>63</t>
  </si>
  <si>
    <t>63,1</t>
  </si>
  <si>
    <t>63,2</t>
  </si>
  <si>
    <t>64</t>
  </si>
  <si>
    <t>64,1</t>
  </si>
  <si>
    <t>64,2</t>
  </si>
  <si>
    <t>65</t>
  </si>
  <si>
    <t>66</t>
  </si>
  <si>
    <t>66,1</t>
  </si>
  <si>
    <t>Монтаж потолка</t>
  </si>
  <si>
    <t>67</t>
  </si>
  <si>
    <t>3.10-98-2</t>
  </si>
  <si>
    <t>Устройство подвесных потолков из гипсокартонных листов (ГКЛ) одноуровневых (П 113)</t>
  </si>
  <si>
    <t>ТСН-2001.3 Доп. 69, Сб. 10, т. 98, поз. 2</t>
  </si>
  <si>
    <t>ТСН-2001.3-10. 10-98 (доп. 28, доп. 29)</t>
  </si>
  <si>
    <t>ТСН-2001.3-10-12</t>
  </si>
  <si>
    <t>67,1</t>
  </si>
  <si>
    <t>1.1-1-3720</t>
  </si>
  <si>
    <t>Лента уплотнительная, полимерная, микропористая, самоклеящаяся, ширина 70 мм, толщина 3 мм, для звукоизоляции и плотного сопряжения металлических профилей каркаса облицовок и перегородок с несущими строительными конструкциями в местах примыкания</t>
  </si>
  <si>
    <t>ТСН-2001.1 Доп. 55, Р. 1, о. 1, поз. 3720</t>
  </si>
  <si>
    <t>67,2</t>
  </si>
  <si>
    <t>1.7-4-38</t>
  </si>
  <si>
    <t>Тяги подвесов из оцинкованной стали для монтажа подвесных потолков, длина 250 мм</t>
  </si>
  <si>
    <t>ТСН-2001.1. Доп. 1-42. Р. 7, о. 4, поз. 38</t>
  </si>
  <si>
    <t>68</t>
  </si>
  <si>
    <t>Панель WINAL ГКЛ акрил 1200х3000х12,5</t>
  </si>
  <si>
    <t>[380 / 1,2 /  9,64] +  2% Заг.скл</t>
  </si>
  <si>
    <t>69</t>
  </si>
  <si>
    <t>3.9-49-1</t>
  </si>
  <si>
    <t>Монтаж каркасов подвесных потолков с подвесками и деталями крепления</t>
  </si>
  <si>
    <t>1 т конструкций</t>
  </si>
  <si>
    <t>ТСН-2001.3 Доп. 62, Сб. 9, т. 49, поз. 1</t>
  </si>
  <si>
    <t>ТСН-2001.3-9. 9-1...9-72</t>
  </si>
  <si>
    <t>ТСН-2001.3-9-1</t>
  </si>
  <si>
    <t>Поправка: ТСН-2001.6. О.П. п.11</t>
  </si>
  <si>
    <t>69,1</t>
  </si>
  <si>
    <t>1.6-1-291</t>
  </si>
  <si>
    <t>Каркасы подвесных потолков с подвесками и деталями крепления</t>
  </si>
  <si>
    <t>ТСН-2001.1. Доп. 1-42. Р. 6, о. 1, поз. 291</t>
  </si>
  <si>
    <t>70</t>
  </si>
  <si>
    <t>3.9-50-1</t>
  </si>
  <si>
    <t>Монтаж подвесных потолков из перфорированных панелей</t>
  </si>
  <si>
    <t>ТСН-2001.3 Доп. 69, Сб. 9, т. 50, поз. 1</t>
  </si>
  <si>
    <t>70,1</t>
  </si>
  <si>
    <t>SM CLIP-IN 0,5 mm, 90мкм (600х600) RAL 9010 покрытие порошковое,</t>
  </si>
  <si>
    <t>[2 400 / 1,2] +  2% Заг.скл</t>
  </si>
  <si>
    <t>[2 400 / 1,2 /  9,64] +  2% Заг.скл</t>
  </si>
  <si>
    <t>71</t>
  </si>
  <si>
    <t>71,1</t>
  </si>
  <si>
    <t>71,2</t>
  </si>
  <si>
    <t>72</t>
  </si>
  <si>
    <t>73</t>
  </si>
  <si>
    <t>73,1</t>
  </si>
  <si>
    <t>74</t>
  </si>
  <si>
    <t>74,1</t>
  </si>
  <si>
    <t>75</t>
  </si>
  <si>
    <t>75,1</t>
  </si>
  <si>
    <t>75,2</t>
  </si>
  <si>
    <t>76</t>
  </si>
  <si>
    <t>77</t>
  </si>
  <si>
    <t>77,1</t>
  </si>
  <si>
    <t>78</t>
  </si>
  <si>
    <t>78,1</t>
  </si>
  <si>
    <t>Монтаж перегородок</t>
  </si>
  <si>
    <t>Тип 1</t>
  </si>
  <si>
    <t>3.10-89-3</t>
  </si>
  <si>
    <t>Устройство перегородок из гипсокартонных листов (ГКЛ) с одинарным металлическим каркасом и двухслойной обшивкой с обеих сторон (С 112) с двумя дверными проемами</t>
  </si>
  <si>
    <t>100 м2 перегородки за вычетом проемов</t>
  </si>
  <si>
    <t>ТСН-2001.3 Доп. 69, Сб. 10, т. 89, поз. 3</t>
  </si>
  <si>
    <t>ТСН-2001.3-10. 10-88…10-121 (доп. 29)</t>
  </si>
  <si>
    <t>ТСН-2001.3-10-13</t>
  </si>
  <si>
    <t>1.1-1-3721</t>
  </si>
  <si>
    <t>Лента уплотнительная, полимерная, микропористая, самоклеящаяся, ширина 95 мм, толщина 3 мм, для звукоизоляции и плотного сопряжения металлических профилей каркаса облицовок и перегородок с несущими строительными конструкциями в местах примыкания</t>
  </si>
  <si>
    <t>ТСН-2001.1 Доп. 55, Р. 1, о. 1, поз. 3721</t>
  </si>
  <si>
    <t>1.7-4-33</t>
  </si>
  <si>
    <t>Профиль стоечный С-образный, стальной оцинкованный, для устройства вертикальных стоек каркасов гипсокартонных перегородок и облицовок, типа ПС, сечение 100х50х0,6 мм</t>
  </si>
  <si>
    <t>ТСН-2001.1 Доп. 67, Р. 7, о. 4, поз. 33</t>
  </si>
  <si>
    <t>1.7-4-27</t>
  </si>
  <si>
    <t>Профиль направляющий П-образный, стальной оцинкованный, для использования в качестве направляющих элементов стоечных профилей и устройства перемычек между ними в каркасах гипсокартонных перегородок и облицовок, типа ПН, сечение 50х40х0,6 мм</t>
  </si>
  <si>
    <t>ТСН-2001.1 Доп. 67, Р. 7, о. 4, поз. 27</t>
  </si>
  <si>
    <t>1.7-4-43</t>
  </si>
  <si>
    <t>Уголок из оцинкованной стали для крепления несущих элементов двери к полу и потолку, размеры 100х49х123х2,0 мм</t>
  </si>
  <si>
    <t>шт.</t>
  </si>
  <si>
    <t>ТСН-2001.1 Доп. 67, Р. 7, о. 4, поз. 43</t>
  </si>
  <si>
    <t>1.1-1-2586</t>
  </si>
  <si>
    <t>ТСН-2001.1 Доп. 55, Р. 1, о. 1, поз. 2586</t>
  </si>
  <si>
    <t>79</t>
  </si>
  <si>
    <t>3.10-88-3</t>
  </si>
  <si>
    <t>Устройство перегородок из гипсокартонных листов (ГКЛ) с одинарным металлическим каркасом и однослойной обшивкой с обеих сторон (С 111) с двумя дверными проемами</t>
  </si>
  <si>
    <t>ТСН-2001.3 Доп. 69, Сб. 10, т. 88, поз. 3</t>
  </si>
  <si>
    <t>79,1</t>
  </si>
  <si>
    <t>79,2</t>
  </si>
  <si>
    <t>79,3</t>
  </si>
  <si>
    <t>1.7-4-29</t>
  </si>
  <si>
    <t>Профиль направляющий П-образный, стальной оцинкованный, для использования в качестве направляющих элементов стоечных профилей и устройства перемычек между ними в каркасах гипсокартонных перегородок и облицовок, типа ПН, сечение 100х40х0,6 мм</t>
  </si>
  <si>
    <t>ТСН-2001.1 Доп. 67, Р. 7, о. 4, поз. 29</t>
  </si>
  <si>
    <t>79,4</t>
  </si>
  <si>
    <t>79,5</t>
  </si>
  <si>
    <t>1.1-1-567</t>
  </si>
  <si>
    <t>Лист гипсокартонный, толщина от 13 до 16 мм</t>
  </si>
  <si>
    <t>ТСН-2001.1 Доп. 67, Р. 1, о. 1, поз. 567</t>
  </si>
  <si>
    <t>79,6</t>
  </si>
  <si>
    <t>Тип 2</t>
  </si>
  <si>
    <t>80</t>
  </si>
  <si>
    <t>80,1</t>
  </si>
  <si>
    <t>80,2</t>
  </si>
  <si>
    <t>80,3</t>
  </si>
  <si>
    <t>80,4</t>
  </si>
  <si>
    <t>80,5</t>
  </si>
  <si>
    <t>1.1-1-569</t>
  </si>
  <si>
    <t>Лист гипсокартонный влагостойкий, толщина от 13 до 16 мм</t>
  </si>
  <si>
    <t>ТСН-2001.1 Доп. 67, Р. 1, о. 1, поз. 569</t>
  </si>
  <si>
    <t>80,6</t>
  </si>
  <si>
    <t>Материалы строительные</t>
  </si>
  <si>
    <t>ТСН-2001.1 Материалы строительные</t>
  </si>
  <si>
    <t>ТСН-2001.1-1</t>
  </si>
  <si>
    <t>80,7</t>
  </si>
  <si>
    <t>81</t>
  </si>
  <si>
    <t>3.10-71-4</t>
  </si>
  <si>
    <t>Устройство дополнительного слоя из гипсокартонных листов с металлическим каркасом</t>
  </si>
  <si>
    <t>100 м2 перегородок за вычетом проемов</t>
  </si>
  <si>
    <t>ТСН-2001.3. Доп. 1-42. Сб. 10, т. 71, поз. 4</t>
  </si>
  <si>
    <t>ТСН-2001.3-10. 10-70...10-72</t>
  </si>
  <si>
    <t>ТСН-2001.3-10-2</t>
  </si>
  <si>
    <t>81,1</t>
  </si>
  <si>
    <t>Тип 3</t>
  </si>
  <si>
    <t>82</t>
  </si>
  <si>
    <t>82,1</t>
  </si>
  <si>
    <t>82,2</t>
  </si>
  <si>
    <t>82,3</t>
  </si>
  <si>
    <t>82,4</t>
  </si>
  <si>
    <t>82,5</t>
  </si>
  <si>
    <t>83</t>
  </si>
  <si>
    <t>Тип 7</t>
  </si>
  <si>
    <t>84</t>
  </si>
  <si>
    <t>3.10-96-1</t>
  </si>
  <si>
    <t>Облицовка стен по одинарному металлическому каркасу из ПН и ПС профилей гипсокартонными листами в один слой (С 625) оконным проемом</t>
  </si>
  <si>
    <t>ТСН-2001.3 Доп. 71, Сб. 10, т. 96, поз. 1</t>
  </si>
  <si>
    <t>ТСН-2001.3-10. 10-96, 10-97-1 (доп. 28, доп. 29)</t>
  </si>
  <si>
    <t>ТСН-2001.3-10-10</t>
  </si>
  <si>
    <t>84,1</t>
  </si>
  <si>
    <t>1.1-1-3719</t>
  </si>
  <si>
    <t>Лента уплотнительная, полимерная, микропористая, самоклеящаяся, ширина 50 мм, толщина 3 мм, для звукоизоляции и плотного сопряжения металлических профилей каркаса облицовок и перегородок с несущими строительными конструкциями в местах примыкания</t>
  </si>
  <si>
    <t>ТСН-2001.1 Доп. 55, Р. 1, о. 1, поз. 3719</t>
  </si>
  <si>
    <t>84,2</t>
  </si>
  <si>
    <t>84,3</t>
  </si>
  <si>
    <t>1.7-4-31</t>
  </si>
  <si>
    <t>Профиль стоечный С-образный, стальной оцинкованный, для устройства вертикальных стоек каркасов гипсокартонных перегородок и облицовок, типа ПС, сечение 50х50х0,6 мм</t>
  </si>
  <si>
    <t>ТСН-2001.1 Доп. 67, Р. 7, о. 4, поз. 31</t>
  </si>
  <si>
    <t>84,4</t>
  </si>
  <si>
    <t>Тип 8</t>
  </si>
  <si>
    <t>85</t>
  </si>
  <si>
    <t>3.10-97-1</t>
  </si>
  <si>
    <t>Облицовка стен по одинарному металлическому каркасу из ПН и ПС профилей гипсокартонными листами в два слоя (С 626) с оконным проемом</t>
  </si>
  <si>
    <t>ТСН-2001.3 Доп. 68, Сб. 10, т. 97, поз. 1</t>
  </si>
  <si>
    <t>85,1</t>
  </si>
  <si>
    <t>85,2</t>
  </si>
  <si>
    <t>85,3</t>
  </si>
  <si>
    <t>85,4</t>
  </si>
  <si>
    <t>Тип 12</t>
  </si>
  <si>
    <t>86</t>
  </si>
  <si>
    <t>3.10-96-2</t>
  </si>
  <si>
    <t>Облицовка стен по одинарному металлическому каркасу из ПН и ПС профилей гипсокартонными листами в один слой (С 625) с дверным проемом</t>
  </si>
  <si>
    <t>ТСН-2001.3 Доп. 68, Сб. 10, т. 96, поз. 2</t>
  </si>
  <si>
    <t>86,1</t>
  </si>
  <si>
    <t>86,2</t>
  </si>
  <si>
    <t>86,3</t>
  </si>
  <si>
    <t>86,4</t>
  </si>
  <si>
    <t>Плита OSB 12 мм 2500х1250</t>
  </si>
  <si>
    <t>[325,44 / 1,2] +  2% Заг.скл</t>
  </si>
  <si>
    <t>[325,44 / 1,2 /  9,64] +  2% Заг.скл</t>
  </si>
  <si>
    <t>и1</t>
  </si>
  <si>
    <t>Итого</t>
  </si>
  <si>
    <t>и2</t>
  </si>
  <si>
    <t>НДС 20%</t>
  </si>
  <si>
    <t>и3</t>
  </si>
  <si>
    <t>Итого с учетом тендерного снижения</t>
  </si>
  <si>
    <t>Инд_исп.Сводный</t>
  </si>
  <si>
    <t>Используется Индекс "по сводному"</t>
  </si>
  <si>
    <t>Новый уровень цен</t>
  </si>
  <si>
    <t>Сборник индексов</t>
  </si>
  <si>
    <t>Коэффициенты к ТСН-2001 МГЭ</t>
  </si>
  <si>
    <t>Уровень цен</t>
  </si>
  <si>
    <t>Вид цен</t>
  </si>
  <si>
    <t>_OBSM_</t>
  </si>
  <si>
    <t>9999990008</t>
  </si>
  <si>
    <t>Трудозатраты рабочих</t>
  </si>
  <si>
    <t>чел.-ч.</t>
  </si>
  <si>
    <t>9999990007</t>
  </si>
  <si>
    <t>Стоимость прочих машин (ЭСН)</t>
  </si>
  <si>
    <t>руб.</t>
  </si>
  <si>
    <t>1.1-1-132</t>
  </si>
  <si>
    <t>ТСН-2001.1. Доп. 1-42. Р. 1, о. 1, поз. 132</t>
  </si>
  <si>
    <t>Гвозди строительные</t>
  </si>
  <si>
    <t>1.1-1-18</t>
  </si>
  <si>
    <t>ТСН-2001.1. Доп. 1-42. Р. 1, о. 1, поз. 18</t>
  </si>
  <si>
    <t>Антисептики, натрий фтористый</t>
  </si>
  <si>
    <t>9999990001</t>
  </si>
  <si>
    <t>Масса мусора</t>
  </si>
  <si>
    <t>2.1-18-7</t>
  </si>
  <si>
    <t>ТСН-2001.2. Доп. 68. п.1-18-7 (183001)</t>
  </si>
  <si>
    <t>Автомобили грузовые бортовые, грузоподъемность до 5 т</t>
  </si>
  <si>
    <t>маш.-ч</t>
  </si>
  <si>
    <t>2.1-4-102</t>
  </si>
  <si>
    <t>ТСН-2001.2. Доп. 68. п.1-4-102 (040104)</t>
  </si>
  <si>
    <t>Погрузчики фронтальные одноковшовые, грузоподъемность до 5 т</t>
  </si>
  <si>
    <t>1.1-1-158</t>
  </si>
  <si>
    <t>ТСН-2001.1 Доп. 67, Р. 1, о. 1, поз. 158</t>
  </si>
  <si>
    <t>Гравий керамзитовый, фракция 5-10 мм</t>
  </si>
  <si>
    <t>2.1-6-33</t>
  </si>
  <si>
    <t>ТСН-2001.2. Доп. 68. п.1-6-33 (067501)</t>
  </si>
  <si>
    <t>Растворонасосы, производительность до 1 м3/ч</t>
  </si>
  <si>
    <t>2.1-4-8</t>
  </si>
  <si>
    <t>ТСН-2001.2. Доп. 68. п.1-4-8 (040201)</t>
  </si>
  <si>
    <t>Автопогрузчики вилочные, грузоподъемность до 1 т</t>
  </si>
  <si>
    <t>2.1-6-51</t>
  </si>
  <si>
    <t>ТСН-2001.2. Доп. 68. п.1-6-51 (069401)</t>
  </si>
  <si>
    <t>Вибраторы поверхностные</t>
  </si>
  <si>
    <t>2.1-6-71</t>
  </si>
  <si>
    <t>ТСН-2001.2. Доп. 68. п.1-6-71 (062301)</t>
  </si>
  <si>
    <t>Машины затирочные, диаметр круга до 600 мм</t>
  </si>
  <si>
    <t>2.1-6-72</t>
  </si>
  <si>
    <t>ТСН-2001.2. Доп. 68. п.1-6-72 (062601)</t>
  </si>
  <si>
    <t>Пневмонагнетатели, производительность до 4 м3/ч, мощность до 46 кВт (63 л.с.)</t>
  </si>
  <si>
    <t>1.1-1-118</t>
  </si>
  <si>
    <t>ТСН-2001.1. Доп. 1-42. Р. 1, о. 1, поз. 118</t>
  </si>
  <si>
    <t>Вода</t>
  </si>
  <si>
    <t>1.1-1-2492</t>
  </si>
  <si>
    <t>ТСН-2001.1. Доп. 1-42. Р. 1, о. 1, поз. 2492</t>
  </si>
  <si>
    <t>Пленка полиэтиленовая, толщина 80 мкм</t>
  </si>
  <si>
    <t>1.1-1-2579</t>
  </si>
  <si>
    <t>ТСН-2001.1. Доп. 1-42. Р. 1, о. 1, поз. 2579</t>
  </si>
  <si>
    <t>Лента-скотч малярный, ширина 50 мм</t>
  </si>
  <si>
    <t>1.1-1-3107</t>
  </si>
  <si>
    <t>ТСН-2001.1 Доп. 67, Р. 1, о. 1, поз. 3107</t>
  </si>
  <si>
    <t>Грунтовка, водно-дисперсионная, акрилатная, для наружных и внутренних работ, сухой остаток 10%, температура эксплуатации от -40 до +60°С, для обработки монолитных бетонных и железобетонных оснований и цементно-песчаных стяжек при устройстве наливных полов</t>
  </si>
  <si>
    <t>1.1-1-3708</t>
  </si>
  <si>
    <t>ТСН-2001.1 Доп. 67, Р. 1, о. 1, поз. 3708</t>
  </si>
  <si>
    <t>Лента демпферная для компенсации температурного расширения цементной стяжки, ширина от 100 до 120 мм, толщина от 5 до 10 мм</t>
  </si>
  <si>
    <t>2.1-3-38</t>
  </si>
  <si>
    <t>ТСН-2001.2. Доп. 68. п.1-3-38 (032009)</t>
  </si>
  <si>
    <t>Краны на автомобильном ходу, грузоподъемность до 16 т</t>
  </si>
  <si>
    <t>1.1-1-962</t>
  </si>
  <si>
    <t>ТСН-2001.1. Доп. 1-42. Р. 1, о. 1, поз. 962</t>
  </si>
  <si>
    <t>Проволока стальная низкоуглеродистая общего назначения, диаметр 1,1 мм</t>
  </si>
  <si>
    <t>2.1-5-63</t>
  </si>
  <si>
    <t>ТСН-2001.2. Доп. 68. п.1-5-63 (059001)</t>
  </si>
  <si>
    <t>Котлы битумоварочные электрические, емкость до 500 л, мощность до 20 кВт</t>
  </si>
  <si>
    <t>1.1-1-348</t>
  </si>
  <si>
    <t>ТСН-2001.1. Доп. 1-42. Р. 1, о. 1, поз. 348</t>
  </si>
  <si>
    <t>Керосин</t>
  </si>
  <si>
    <t>1.1-1-52</t>
  </si>
  <si>
    <t>ТСН-2001.1 Доп. 70, Р. 1, о. 1, поз. 52</t>
  </si>
  <si>
    <t>Битум нефтяной строительный, марка БН, БНК</t>
  </si>
  <si>
    <t>1.1-1-599</t>
  </si>
  <si>
    <t>ТСН-2001.1 Доп. 67, Р. 1, о. 1, поз. 599</t>
  </si>
  <si>
    <t>Мастика герметизирующая нетвердеющая, битумно-атактическая, антикоррозийная</t>
  </si>
  <si>
    <t>1.1-1-1019</t>
  </si>
  <si>
    <t>ТСН-2001.1 Доп. 70, Р. 1, о. 1, поз. 1019</t>
  </si>
  <si>
    <t>Материал рулонный кровельный и гидроизоляционный, рубероид типа РКП-350, на основе кровельного картона, с пылевидной посыпкой с двух сторон, разрывная сила при растяжении не менее 280 Н, температура гибкости не выше +5°С, теплостойкость не ниже +80°С, для</t>
  </si>
  <si>
    <t>2.1-30-27</t>
  </si>
  <si>
    <t>ТСН-2001.2. Доп. 68. п.1-30-27 (306101)</t>
  </si>
  <si>
    <t>Пилы дисковые электрические</t>
  </si>
  <si>
    <t>2.1-30-30</t>
  </si>
  <si>
    <t>ТСН-2001.2. Доп. 68. п.1-30-30 (306301)</t>
  </si>
  <si>
    <t>Рубанки ручные электрические</t>
  </si>
  <si>
    <t>1.1-1-1257</t>
  </si>
  <si>
    <t>ТСН-2001.1. Доп. 1-42. Р. 1, о. 1, поз. 1257</t>
  </si>
  <si>
    <t>Тальк молотый</t>
  </si>
  <si>
    <t>1.1-1-20</t>
  </si>
  <si>
    <t>ТСН-2001.1 Доп. 44, Р. 1, о. 1, поз. 20</t>
  </si>
  <si>
    <t>Хризотил марка 3-60</t>
  </si>
  <si>
    <t>1.1-1-41</t>
  </si>
  <si>
    <t>ТСН-2001.1 Доп. 67, Р. 1, о. 1, поз. 41</t>
  </si>
  <si>
    <t>Бензин неэтилированный, марка АИ-92</t>
  </si>
  <si>
    <t>1.1-1-48</t>
  </si>
  <si>
    <t>ТСН-2001.1 Доп. 67, Р. 1, о. 1, поз. 48</t>
  </si>
  <si>
    <t>Битум нефтяной кровельный, марка БНК-40/180, БНК-45/180</t>
  </si>
  <si>
    <t>2.1-14-13</t>
  </si>
  <si>
    <t>ТСН-2001.2. Доп. 68. п.1-14-13 (148501)</t>
  </si>
  <si>
    <t>Пылесосы строительные (промышленные)</t>
  </si>
  <si>
    <t>2.1-30-102</t>
  </si>
  <si>
    <t>ТСН-2001.2. Доп. 68. п.1-30-102 (303704)</t>
  </si>
  <si>
    <t>Дрели, мощность до 800 Вт</t>
  </si>
  <si>
    <t>2.1-30-24</t>
  </si>
  <si>
    <t>ТСН-2001.2. Доп. 68. п.1-30-24 (305901)</t>
  </si>
  <si>
    <t>Машины для шлифовки паркета дисковые, мощность до 2300 Вт</t>
  </si>
  <si>
    <t>1.1-1-1463</t>
  </si>
  <si>
    <t>ТСН-2001.1 Доп. 67, Р. 1, о. 1, поз. 1463</t>
  </si>
  <si>
    <t>Бумага наждачная шлифовальная</t>
  </si>
  <si>
    <t>1.1-1-1589</t>
  </si>
  <si>
    <t>ТСН-2001.1. Доп. 1-42. Р. 1, о. 1, поз. 1589</t>
  </si>
  <si>
    <t>Этилацетат (эфир этиловый) чистый</t>
  </si>
  <si>
    <t>ТСН-2001.1 Доп. 67, Р. 1, о. 1, поз. 394</t>
  </si>
  <si>
    <t>2.1-14-19</t>
  </si>
  <si>
    <t>ТСН-2001.2. Доп. 68. п.1-14-19 (115601)</t>
  </si>
  <si>
    <t>Агрегаты окрасочные безвоздушные высокого давления, мощность до 1 кВт</t>
  </si>
  <si>
    <t>2.1-30-10</t>
  </si>
  <si>
    <t>ТСН-2001.2. Доп. 68. п.1-30-10 (304101)</t>
  </si>
  <si>
    <t>Перфораторы, мощность до 800 Вт</t>
  </si>
  <si>
    <t>2.1-30-56</t>
  </si>
  <si>
    <t>ТСН-2001.2. Доп. 68. п.1-30-56 (309101)</t>
  </si>
  <si>
    <t>Шуруповерты</t>
  </si>
  <si>
    <t>1.1-1-2471</t>
  </si>
  <si>
    <t>ТСН-2001.1 Доп. 67, Р. 1, о. 1, поз. 2471</t>
  </si>
  <si>
    <t>Дюбель рамный, металлический, диаметр 10 мм, длина 182 мм</t>
  </si>
  <si>
    <t>1.1-1-760</t>
  </si>
  <si>
    <t>ТСН-2001.1. Доп. 1-42. Р. 1, о. 1, поз. 760</t>
  </si>
  <si>
    <t>Пена монтажная</t>
  </si>
  <si>
    <t>2.1-30-35</t>
  </si>
  <si>
    <t>ТСН-2001.2. Доп. 68. п.1-30-35 (306901)</t>
  </si>
  <si>
    <t>Станки камнерезные, диаметр диска до 250 мм</t>
  </si>
  <si>
    <t>2.1-4-12</t>
  </si>
  <si>
    <t>ТСН-2001.2. Доп. 68. п.1-4-12 (040205)</t>
  </si>
  <si>
    <t>Автопогрузчики вилочные, грузоподъемность до 5 т</t>
  </si>
  <si>
    <t>1.1-1-2480</t>
  </si>
  <si>
    <t>ТСН-2001.1 Доп. 55, Р. 1, о. 1, поз. 2480</t>
  </si>
  <si>
    <t>Грунтовка на основе полимерной дисперсии, концентрированная, паропроницаемая, с желтым пигментом, для впитывающих оснований</t>
  </si>
  <si>
    <t>2.1-17-156</t>
  </si>
  <si>
    <t>ТСН-2001.2. Доп. 68. п.1-17-156 (266001)</t>
  </si>
  <si>
    <t>Фены строительные, мощность до 2 кВт</t>
  </si>
  <si>
    <t>2.1-30-23</t>
  </si>
  <si>
    <t>ТСН-2001.2. Доп. 68. п.1-30-23 (305801)</t>
  </si>
  <si>
    <t>Фрезы для разделки швов рулонных материалов, мощность до 1,1 кВт</t>
  </si>
  <si>
    <t>1.1-1-3257</t>
  </si>
  <si>
    <t>ТСН-2001.1. Доп. 1-42. Р. 1, о. 1, поз. 3257</t>
  </si>
  <si>
    <t>Грунтовка водно-дисперсионная высококонцентрированная глубокопроникающая универсальная</t>
  </si>
  <si>
    <t>1.1-1-3264</t>
  </si>
  <si>
    <t>ТСН-2001.1. Доп. 1-42. Р. 1, о. 1, поз. 3264</t>
  </si>
  <si>
    <t>Шнур для сварки швов поливинилхлоридного линолеума</t>
  </si>
  <si>
    <t>2.1-30-103</t>
  </si>
  <si>
    <t>ТСН-2001.2. Доп. 68. п.1-30-103 (304104)</t>
  </si>
  <si>
    <t>Перфораторы, мощность до 1,2 кВт</t>
  </si>
  <si>
    <t>2.1-30-31</t>
  </si>
  <si>
    <t>ТСН-2001.2. Доп. 68. п.1-30-31 (306501)</t>
  </si>
  <si>
    <t>Ножницы электрические</t>
  </si>
  <si>
    <t>ТСН-2001.1. Доп. 1-42. Р. 1, о. 1, поз. 3383</t>
  </si>
  <si>
    <t>1.1-1-3552</t>
  </si>
  <si>
    <t>ТСН-2001.1. Доп. 1-42. Р. 1, о. 1, поз. 3552</t>
  </si>
  <si>
    <t>Грунтовка акриловая концентрированная универсальная с высокой клеевой и проникающей способностью</t>
  </si>
  <si>
    <t>1.1-1-3717</t>
  </si>
  <si>
    <t>ТСН-2001.1. Доп. 1-42. Р. 1, о. 1, поз. 3717</t>
  </si>
  <si>
    <t>Лента бумажная для армирования шпатлевочного шва при заделке стыков, ширина 50 мм</t>
  </si>
  <si>
    <t>1.1-1-3718</t>
  </si>
  <si>
    <t>ТСН-2001.1 Доп. 67, Р. 1, о. 1, поз. 3718</t>
  </si>
  <si>
    <t>Лента полимерная, разделительная, самоклеящаяся, для устройства скользящего примыкания края обшивки из гипсокартонных листов к ограждающим конструкциям, ширина 65 мм</t>
  </si>
  <si>
    <t>1.1-1-3722</t>
  </si>
  <si>
    <t>ТСН-2001.1 Доп. 69, Р. 1, о. 1, поз. 3722</t>
  </si>
  <si>
    <t>Шуруп-саморез прокалывающий, типа "Клоп", диаметр 3,5 мм, длина 9,5 мм</t>
  </si>
  <si>
    <t>1.1-1-3723</t>
  </si>
  <si>
    <t>ТСН-2001.1 Доп. 67, Р. 1, о. 1, поз. 3723</t>
  </si>
  <si>
    <t>Шуруп-саморез прокалывающий с головкой специальной формы, диаметр 3,5 мм, длина 25 мм</t>
  </si>
  <si>
    <t>1.1-1-3726</t>
  </si>
  <si>
    <t>ТСН-2001.1 Доп. 67, Р. 1, о. 1, поз. 3726</t>
  </si>
  <si>
    <t>Дюбель пластиковый, с бортиком, со стальным шурупом, диаметр 6 мм, длина 35 мм, типа "К"</t>
  </si>
  <si>
    <t>1.3-2-201</t>
  </si>
  <si>
    <t>ТСН-2001.1 Доп. 55, Р. 3, о. 2, поз. 201</t>
  </si>
  <si>
    <t>Смесь сухая, тонкодисперсная, гипсовая с полимерными добавками, шпатлевочная, для внутренних работ, ручного нанесения, прочность на сжатие 5,2 Мпа, прочность на изгиб 2,7 МПа, для заделки стыков гипсоволокнистых или гипсокартонных листов</t>
  </si>
  <si>
    <t>1.3-2-49</t>
  </si>
  <si>
    <t>ТСН-2001.1 Доп. 55, Р. 3, о. 2, поз. 49</t>
  </si>
  <si>
    <t>Смесь сухая, тонкодисперсная, гипсовая, с полимерными добавками, шпатлевочная, для внутренних работ, ручного нанесения, прочность на сжатие не менее 2 МПа, прочность на изгиб не менее 1 МПа, для приклеивания гипсокартонных листов, заделки стыков, поврежде</t>
  </si>
  <si>
    <t>1.7-4-26</t>
  </si>
  <si>
    <t>ТСН-2001.1 Доп. 67, Р. 7, о. 4, поз. 26</t>
  </si>
  <si>
    <t>Профиль потолочный направляющий П-образный, стальной оцинкованный, для использования в качестве стартового профиля при монтаже каркаса подвесных гипсокартонных потолков и облицовки, типа ПН, сечение 28х27х0,6 мм</t>
  </si>
  <si>
    <t>1.7-4-30</t>
  </si>
  <si>
    <t>ТСН-2001.1 Доп. 67, Р. 7, о. 4, поз. 30</t>
  </si>
  <si>
    <t>Профиль потолочный С-образный, стальной оцинкованный, для устройства подвесных гипсокартонных потолков и облицовок, типа ПП, сечение 60х27х0,6 мм</t>
  </si>
  <si>
    <t>1.7-4-35</t>
  </si>
  <si>
    <t>ТСН-2001.1 Доп. 67, Р. 7, о. 4, поз. 35</t>
  </si>
  <si>
    <t>Подвес анкерный с зажимом, стальной оцинкованный, для монтажа потолочных ПП-профилей сечением 60х27 мм, при устройстве каркасов подвесных гипсокартонных потолков и облицовок</t>
  </si>
  <si>
    <t>1.7-4-36</t>
  </si>
  <si>
    <t>ТСН-2001.1 Доп. 67, Р. 7, о. 4, поз. 36</t>
  </si>
  <si>
    <t>Соединитель одноуровневый, стальной оцинкованный, для монтажа потолочных ПП-профилей сечением 60х27 мм, при устройстве каркасов подвесных гипсокартонных потолков и облицовок</t>
  </si>
  <si>
    <t>1.7-4-46</t>
  </si>
  <si>
    <t>ТСН-2001.1 Доп. 67, Р. 7, о. 4, поз. 46</t>
  </si>
  <si>
    <t>Удлинитель стальной оцинкованный, для соединения/удлинения потолочных ПП-профилей сечением 60х27 мм, при устройстве каркасов подвесных гипсокартонных потолков и облицовок</t>
  </si>
  <si>
    <t>2.1-13-21</t>
  </si>
  <si>
    <t>ТСН-2001.2. Доп. 1-42, п. 1-13-21 (138501)</t>
  </si>
  <si>
    <t>Печи электрические для сушки сварочных материалов с регулированием температуры в пределах 80-500С</t>
  </si>
  <si>
    <t>маш.-ч.</t>
  </si>
  <si>
    <t>2.1-30-46</t>
  </si>
  <si>
    <t>ТСН-2001.2. Доп. 1-42, п. 1-30-46 (308001)</t>
  </si>
  <si>
    <t>Преобразователи частоты тока до 500 А</t>
  </si>
  <si>
    <t>2.1-4-30</t>
  </si>
  <si>
    <t>ТСН-2001.2. Доп. 62. п.1-4-30 (042901)</t>
  </si>
  <si>
    <t>Лебедки электрические, тяговое усилие до 4,9 кН (0,5 тс)</t>
  </si>
  <si>
    <t>2.1-4-45</t>
  </si>
  <si>
    <t>ТСН-2001.2. Доп. 1-42, п. 1-4-45 (043403)</t>
  </si>
  <si>
    <t>Домкраты гидравлические, грузоподъемность до 100 т</t>
  </si>
  <si>
    <t>1.1-1-1566</t>
  </si>
  <si>
    <t>ТСН-2001.1. Доп. 1-42. Р. 1, о. 1, поз. 1566</t>
  </si>
  <si>
    <t>Электроды, тип Э-42, 46, 50, диаметр 4 - 6 мм</t>
  </si>
  <si>
    <t>1.6-1-271</t>
  </si>
  <si>
    <t>ТСН-2001.1. Доп. 1-42. Р. 6, о. 1, поз. 271</t>
  </si>
  <si>
    <t>Отдельные конструктивные элементы с преобладанием горячекатаных профилей, средняя масса сборочной единицы от 0,11 до 0,5 т</t>
  </si>
  <si>
    <t>9999990006</t>
  </si>
  <si>
    <t>Стоимость прочих материалов (ЭСН)</t>
  </si>
  <si>
    <t>2.1-4-98</t>
  </si>
  <si>
    <t>ТСН-2001.2. Доп. 68. п.1-4-98 (042931)</t>
  </si>
  <si>
    <t>Лебедки электрические, тяговое усилие до 31,39 кН (3,2 тс)</t>
  </si>
  <si>
    <t>ТСН-2001.1 Доп. 67, Р. 1, о. 1, поз. 1566</t>
  </si>
  <si>
    <t>Электроды, типа Э-42, Э-46, Э-50, диаметр от 4 до 6 мм</t>
  </si>
  <si>
    <t>1.6-1-273</t>
  </si>
  <si>
    <t>ТСН-2001.1 Доп. 67, Р. 6, о. 1, поз. 273</t>
  </si>
  <si>
    <t>Элементы отдельные конструктивные с преобладанием горячекатаных профилей, средняя масса сборочной единицы от 1,01 до 3,0 т</t>
  </si>
  <si>
    <t>1.1-1-3724</t>
  </si>
  <si>
    <t>ТСН-2001.1 Доп. 67, Р. 1, о. 1, поз. 3724</t>
  </si>
  <si>
    <t>Шуруп-саморез прокалывающий с головкой специальной формы, диаметр 3,5 мм, длина 35 мм</t>
  </si>
  <si>
    <t>1.1-1-76</t>
  </si>
  <si>
    <t>ТСН-2001.1 Доп. 67, Р. 1, о. 1, поз. 76</t>
  </si>
  <si>
    <t>Пиломатериал (брусок) обрезной хвойных пород естественной влажности, сорт I, толщина 75 мм, ширина 75 мм</t>
  </si>
  <si>
    <t>1.1-1-117</t>
  </si>
  <si>
    <t>ТСН-2001.1. Доп. 1-42. Р. 1, о. 1, поз. 117</t>
  </si>
  <si>
    <t>Винты самонарезающие оцинкованные, марка СМ1 - 35, длина 35 мм</t>
  </si>
  <si>
    <t>1.1-1-3716</t>
  </si>
  <si>
    <t>ТСН-2001.1 Доп. 67, Р. 1, о. 1, поз. 3716</t>
  </si>
  <si>
    <t>Герметик акриловый, пластоэластичный, безусадочный, УФ-стойкий, для наружных и внутренних работ, температура эксплуатации от -20 до +80°С, в пластиковом картридже 300 мл, для заполнения трещин и герметизации швов, подверженных слабым деформациям, белый</t>
  </si>
  <si>
    <t>ТСН-2001.1 Доп. 70, Р. 3, о. 2, поз. 201</t>
  </si>
  <si>
    <t>1.3-2-202</t>
  </si>
  <si>
    <t>ТСН-2001.1 Доп. 70, Р. 3, о. 2, поз. 202</t>
  </si>
  <si>
    <t>Смесь сухая для наружных работ мелкозернистая, гипсовая, клеевая, для приклеивания ГКЛ и минераловатных плит, ручного нанесения, прочность на сжатие 2,0 МПа, прочность сцепления с основанием 0,3 МПа, прочность на изгиб 1,0 МПа</t>
  </si>
  <si>
    <t>ТСН-2001.1 Доп. 70, Р. 3, о. 2, поз. 49</t>
  </si>
  <si>
    <t>1.7-4-24</t>
  </si>
  <si>
    <t>ТСН-2001.1 Доп. 67, Р. 7, о. 4, поз. 24</t>
  </si>
  <si>
    <t>Профиль угловой, стальной оцинкованный, защитный, перфорированный, для устройства гипсокартонных перегородок и подвесных потолков, типа ПУ, сечение 31х31х0,4 мм</t>
  </si>
  <si>
    <t>ТСН-2001.1 Доп. 48, Р. 3, о. 2, поз. 202</t>
  </si>
  <si>
    <t>5333100000</t>
  </si>
  <si>
    <t>Доски хвойных пород обрезные, длиной 2-6,5 м, сорт III, толщиной 40-60 мм</t>
  </si>
  <si>
    <t>2245190000</t>
  </si>
  <si>
    <t>Пленка полиэтиленовая</t>
  </si>
  <si>
    <t>5745500000</t>
  </si>
  <si>
    <t>Раствор</t>
  </si>
  <si>
    <t>5458011000</t>
  </si>
  <si>
    <t>Фиброволокно полипропиленовое строительное для армирования стяжки</t>
  </si>
  <si>
    <t>0930110000</t>
  </si>
  <si>
    <t>Арматура</t>
  </si>
  <si>
    <t>5774100000</t>
  </si>
  <si>
    <t>Материал рулонный</t>
  </si>
  <si>
    <t>5333020000</t>
  </si>
  <si>
    <t>Лаги половые антисептированные, применяемые в строительстве жилых, общественных и производственных зданий при производстве деревянных полов тип П сечением 100х40, 120х40, 100х60, 120х60, 100-150х40-60 мм</t>
  </si>
  <si>
    <t>5762900000</t>
  </si>
  <si>
    <t>Плиты минераловатные или стекловолокнистые (576311)</t>
  </si>
  <si>
    <t>5333010000</t>
  </si>
  <si>
    <t>Доски для покрытия полов со шпунтом и гребнем антисептированные</t>
  </si>
  <si>
    <t>5536020000</t>
  </si>
  <si>
    <t>Плиты древесноволокнистые сверхтвердые, марки СТС- 500, толщиной 5 мм</t>
  </si>
  <si>
    <t>1000 м2</t>
  </si>
  <si>
    <t>5775300000</t>
  </si>
  <si>
    <t>Мастика битумная</t>
  </si>
  <si>
    <t>1271714000</t>
  </si>
  <si>
    <t>Дюбель-гвозди, (459680) шурупы-саморезы</t>
  </si>
  <si>
    <t>2513110000</t>
  </si>
  <si>
    <t>Клей мастика КН-2 или КН-3, (238512 ) перминид</t>
  </si>
  <si>
    <t>5512000000</t>
  </si>
  <si>
    <t>Фанера клееная обрезная</t>
  </si>
  <si>
    <t>0251290000</t>
  </si>
  <si>
    <t>Контакт керосиновый</t>
  </si>
  <si>
    <t>2141160000</t>
  </si>
  <si>
    <t>Сульфат аммония насыпью, сорт высший</t>
  </si>
  <si>
    <t>2148150000</t>
  </si>
  <si>
    <t>Аммоний фосфорнокислый двузамещенный (диаммоний фосфат), марка Б</t>
  </si>
  <si>
    <t>2245291000</t>
  </si>
  <si>
    <t>Лента бутиловая диффузионная</t>
  </si>
  <si>
    <t>Лента бутиловая для внутренней пароизоляции</t>
  </si>
  <si>
    <t>2291380000</t>
  </si>
  <si>
    <t>Блоки оконные из ПВХ профилей</t>
  </si>
  <si>
    <t>5775520000</t>
  </si>
  <si>
    <t>Лента бутиловая ПСУЛ</t>
  </si>
  <si>
    <t>5745150000</t>
  </si>
  <si>
    <t>Смеси сухие для затирки швов</t>
  </si>
  <si>
    <t>5745170000</t>
  </si>
  <si>
    <t>Смеси сухие клеевые для плиточных работ</t>
  </si>
  <si>
    <t>5752421000</t>
  </si>
  <si>
    <t>Плитки керамические типа "керамогранит"</t>
  </si>
  <si>
    <t>2242320000</t>
  </si>
  <si>
    <t>Клей для укладки поливинилхлоридных покрытий</t>
  </si>
  <si>
    <t>5771110000</t>
  </si>
  <si>
    <t>Линолеум поливинилхлоридный высокой износостойкости</t>
  </si>
  <si>
    <t>2245214000</t>
  </si>
  <si>
    <t>Ленты полимерные микропористые уплотнительные самоклеющаяся, типа "Дихтунгсбанд"</t>
  </si>
  <si>
    <t>5285351000</t>
  </si>
  <si>
    <t>Тяги подвесов из оцинкованной стали для монтажа подвесных потолков</t>
  </si>
  <si>
    <t>5742130000</t>
  </si>
  <si>
    <t>Листы гипсокартонные (ГКЛ, ГКЛВ, ГКЛО, ГКЛВО)</t>
  </si>
  <si>
    <t>5262120000</t>
  </si>
  <si>
    <t>Стальные конструкции каркасов подвесных потолков</t>
  </si>
  <si>
    <t>5271620000</t>
  </si>
  <si>
    <t>Алюминиевые конструкции подвесных потолков из профилированных панелей</t>
  </si>
  <si>
    <t>Лента полимерная микропористая уплотнительная самоклеющаяся, типа "Дихтунгсбанд"</t>
  </si>
  <si>
    <t>5284521000</t>
  </si>
  <si>
    <t>Профили стоечные ПС (50, 75, 100)</t>
  </si>
  <si>
    <t>Профили направляющие ПН (50, 75, 100)</t>
  </si>
  <si>
    <t>Уголки из оцинкованной стали для крепления несущих элементов двери к полу и потолку, размеры 100х123х2 мм</t>
  </si>
  <si>
    <t>Материал теплоизоляционный из минеральных волокон</t>
  </si>
  <si>
    <t>Листы гипсокартонные</t>
  </si>
  <si>
    <t>Профили стоечные ПС</t>
  </si>
  <si>
    <t>Материал рулонный кровельный и гидроизоляционный, рубероид типа РКП-350, на основе кровельного картона, с пылевидной посыпкой с двух сторон, разрывная сила при растяжении не менее 280 Н, температура гибкости не выше +5°С, теплостойкость не ниже +80°С, для верхнего слоя кровельного ковра с защитным слоем и для нижних слоев кровельного ковра</t>
  </si>
  <si>
    <t>Лента пароизоляционная, герметизирующая, бутилкаучуковая, самоклеящиеся, армированная нетканым полотном, с дополнительной клеевой крепежной полосой для монтажа в скрытые места, прочность сцепления не менее 0,1 МПа, диапазон температур эксплуатации от -60 до +140°, теплостойкость до +180°С, пенетрация при 0,1 мм от 3 до 90, ширина 100 мм, толщина 1,5 мм, для герметизации оконного шва с внутренней стороны по всему периметру</t>
  </si>
  <si>
    <t>Лента гидроизоляционная, паропроницаемая, герметизирующая, бутилкаучуковая, на основе пародиффузионной мембраны, с клеящими неотверждаемыми слоями герметика с двух краев, прочность сцепления не менее 0,1 МПа, диапазон температур эксплуатации от -60 до +80°С, теплостойкость до +180°С, пенетрация при 0,1 мм от 3 до 90, ширина 100 мм, толщина 1,5 мм, для вентиляции и защиты от проникновения влаги в стык различных конструкций, отделки под отлив, наружная герметизация примыканий оконных и дверных блоков к стеновому проему и защиты теплоизоляционного слоя</t>
  </si>
  <si>
    <t>Смесь сухая, тонкодисперсная, гипсовая, с полимерными добавками, шпатлевочная, для внутренних работ, ручного нанесения, прочность на сжатие не менее 2 МПа, прочность на изгиб не менее 1 МПа, для приклеивания гипсокартонных листов, заделки стыков, повреждений, мест крепления гипсоволокнистых и гипсокартонных листов, сплошного тонкослойного шпатлевания плоских бетонных и оштукатуренных поверхностей, монтажа и заделки стыков гипсовых пазогребневых плит, склеивания и шпатлевания гипсовых элементов</t>
  </si>
  <si>
    <t>Поправка: ТСН-2001.6. О.П. п.11  Наименование: Выполняемые при ремонте, капитальном ремонте и реконструкции работы, аналогичные технологическим процессам характерным для нового строительства и отсутствующим в сборниках на ремонтно-строительные работы ТСН-2001.6</t>
  </si>
  <si>
    <t>Плиты теплоизоляционные на основе базальтового волокна, плотность от 30 до 37 кг/м3, коэффициент теплопроводности не более 0,041 Вт/(м х К), группа горючести НГ, для утепления ненагружаемых конструкций, в том числе подвергающихся сильному нагреву, отделки под сайдинг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</si>
  <si>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</si>
  <si>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</si>
  <si>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</si>
  <si>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</si>
  <si>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</si>
  <si>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</si>
  <si>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</si>
  <si>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</si>
  <si>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</si>
  <si>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</si>
  <si>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</si>
  <si>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</si>
  <si>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</si>
  <si>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</si>
  <si>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</si>
  <si>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</si>
  <si>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</si>
  <si>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</si>
  <si>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</si>
  <si>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</si>
  <si>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</si>
  <si>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</si>
  <si>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</si>
  <si>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71</t>
  </si>
  <si>
    <t>№ и период сборника коэффициентов (индексов) пересчета: Коэффициенты к ТСН-2001 МГЭ 2024 года</t>
  </si>
  <si>
    <t>ЗП</t>
  </si>
  <si>
    <t>ЭМ</t>
  </si>
  <si>
    <t>в т.ч. ЗПМ</t>
  </si>
  <si>
    <t>МР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</si>
  <si>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</si>
  <si>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</si>
  <si>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</si>
  <si>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</si>
  <si>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</si>
  <si>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</si>
  <si>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</si>
  <si>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t xml:space="preserve">   Итого по ТСН-2001.16</t>
  </si>
  <si>
    <t xml:space="preserve">   Итого возвратных сумм</t>
  </si>
  <si>
    <t>к нр *11</t>
  </si>
  <si>
    <t>к нр *2</t>
  </si>
  <si>
    <t>к нр *5</t>
  </si>
  <si>
    <r>
      <t>Блок оконный из ПВХ профиля, с двухкамерным стеклопакетом, двухстворчатый, с одной поворотной створкой, со скобяными приборами</t>
    </r>
    <r>
      <rPr>
        <i/>
        <sz val="10"/>
        <rFont val="Arial"/>
        <family val="2"/>
        <charset val="204"/>
      </rPr>
      <t xml:space="preserve">
1 442,71 = [16 362 / 1,2 /  9,64] +  2% Заг.скл</t>
    </r>
  </si>
  <si>
    <r>
      <t>Блок оконный из ПВХ профиля, с двухкамерным стеклопакетом, одностворчатый, с поворотной створкой, со скобяными приборами</t>
    </r>
    <r>
      <rPr>
        <i/>
        <sz val="10"/>
        <rFont val="Arial"/>
        <family val="2"/>
        <charset val="204"/>
      </rPr>
      <t xml:space="preserve">
1 283,81 = [14 560 / 1,2 /  9,64] +  2% Заг.скл</t>
    </r>
  </si>
  <si>
    <r>
      <t>Плитка керамогранитная неполированная,  размер 1200х600х10 мм</t>
    </r>
    <r>
      <rPr>
        <i/>
        <sz val="10"/>
        <rFont val="Arial"/>
        <family val="2"/>
        <charset val="204"/>
      </rPr>
      <t xml:space="preserve">
251,30 = [2 850 / 1,2 /  9,64] +  2% Заг.скл</t>
    </r>
  </si>
  <si>
    <r>
      <t>Плитка керамогранитная неполированная,  размер 300х300х10 мм</t>
    </r>
    <r>
      <rPr>
        <i/>
        <sz val="10"/>
        <rFont val="Arial"/>
        <family val="2"/>
        <charset val="204"/>
      </rPr>
      <t xml:space="preserve">
154,31 = [1 750 / 1,2 /  9,64] +  2% Заг.скл</t>
    </r>
  </si>
  <si>
    <r>
      <t>Панель WINAL ГКЛ акрил 1200х3000х12,5</t>
    </r>
    <r>
      <rPr>
        <i/>
        <sz val="10"/>
        <rFont val="Arial"/>
        <family val="2"/>
        <charset val="204"/>
      </rPr>
      <t xml:space="preserve">
33,51 = [380 / 1,2 /  9,64] +  2% Заг.скл</t>
    </r>
  </si>
  <si>
    <r>
      <t>SM CLIP-IN 0,5 mm, 90мкм (600х600) RAL 9010 покрытие порошковое,</t>
    </r>
    <r>
      <rPr>
        <i/>
        <sz val="10"/>
        <rFont val="Arial"/>
        <family val="2"/>
        <charset val="204"/>
      </rPr>
      <t xml:space="preserve">
211,62 = [2 400 / 1,2 /  9,64] +  2% Заг.скл</t>
    </r>
  </si>
  <si>
    <r>
      <t>Плита OSB 12 мм 2500х1250</t>
    </r>
    <r>
      <rPr>
        <i/>
        <sz val="10"/>
        <rFont val="Arial"/>
        <family val="2"/>
        <charset val="204"/>
      </rPr>
      <t xml:space="preserve">
28,69 = [325,44 / 1,2 /  9,64] +  2% Заг.скл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</si>
  <si>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</si>
  <si>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</si>
  <si>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</si>
  <si>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</si>
  <si>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Итого по смете</t>
  </si>
  <si>
    <t xml:space="preserve"> Выполнение работ по ремонту помещений на территории базы района Ростокино</t>
  </si>
  <si>
    <t>Ремонт помещений</t>
  </si>
  <si>
    <t>ЛОКАЛЬНАЯ СМЕТА №2</t>
  </si>
  <si>
    <t>"СОГЛАСОВАНО"</t>
  </si>
  <si>
    <t>"УТВЕРЖДАЮ"</t>
  </si>
  <si>
    <t>Директор ГБУ "Жилищник района Отрадное"</t>
  </si>
  <si>
    <t xml:space="preserve">______________________ </t>
  </si>
  <si>
    <t xml:space="preserve">______________А.В. Деревянко </t>
  </si>
  <si>
    <t>"_____"________________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</si>
</sst>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\ #,##0.00"/>
    <numFmt numFmtId="165" formatCode="General;\-General;"/>
  </numFmts>
  <fonts count="21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6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center" vertical="top" wrapText="1"/>
    </xf>
    <xf numFmtId="164" fontId="17" fillId="0" borderId="0" xfId="0" applyNumberFormat="1" applyFont="1"/>
    <xf numFmtId="0" fontId="17" fillId="0" borderId="0" xfId="0" applyFont="1"/>
    <xf numFmtId="0" fontId="13" fillId="0" borderId="0" xfId="0" applyFont="1" applyAlignment="1">
      <alignment horizontal="left"/>
    </xf>
    <xf numFmtId="164" fontId="13" fillId="0" borderId="0" xfId="0" applyNumberFormat="1" applyFont="1"/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left" vertical="top" wrapText="1"/>
    </xf>
    <xf numFmtId="0" fontId="19" fillId="0" borderId="0" xfId="0" applyFont="1" applyAlignment="1">
      <alignment horizontal="right" wrapText="1"/>
    </xf>
    <xf numFmtId="165" fontId="13" fillId="0" borderId="0" xfId="0" applyNumberFormat="1" applyFont="1" applyAlignment="1">
      <alignment horizontal="right" wrapText="1"/>
    </xf>
    <xf numFmtId="164" fontId="13" fillId="0" borderId="0" xfId="0" applyNumberFormat="1" applyFont="1" applyAlignment="1">
      <alignment horizontal="right"/>
    </xf>
    <xf numFmtId="0" fontId="11" fillId="0" borderId="0" xfId="0" applyFont="1" applyAlignment="1">
      <alignment vertical="top" wrapText="1"/>
    </xf>
    <xf numFmtId="164" fontId="19" fillId="0" borderId="0" xfId="0" applyNumberFormat="1" applyFont="1" applyAlignment="1">
      <alignment horizontal="right"/>
    </xf>
    <xf numFmtId="165" fontId="13" fillId="0" borderId="0" xfId="0" quotePrefix="1" applyNumberFormat="1" applyFont="1" applyAlignment="1">
      <alignment horizontal="right" wrapText="1"/>
    </xf>
    <xf numFmtId="164" fontId="0" fillId="0" borderId="0" xfId="0" applyNumberFormat="1"/>
    <xf numFmtId="0" fontId="13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right" wrapText="1"/>
    </xf>
    <xf numFmtId="0" fontId="13" fillId="0" borderId="1" xfId="0" applyFont="1" applyBorder="1" applyAlignment="1">
      <alignment horizontal="right"/>
    </xf>
    <xf numFmtId="164" fontId="13" fillId="0" borderId="1" xfId="0" applyNumberFormat="1" applyFont="1" applyBorder="1" applyAlignment="1">
      <alignment horizontal="right"/>
    </xf>
    <xf numFmtId="165" fontId="13" fillId="0" borderId="1" xfId="0" applyNumberFormat="1" applyFont="1" applyBorder="1" applyAlignment="1">
      <alignment horizontal="right" wrapText="1"/>
    </xf>
    <xf numFmtId="0" fontId="0" fillId="0" borderId="1" xfId="0" applyBorder="1"/>
    <xf numFmtId="0" fontId="11" fillId="0" borderId="1" xfId="0" applyFont="1" applyBorder="1" applyAlignment="1">
      <alignment vertical="top" wrapText="1"/>
    </xf>
    <xf numFmtId="0" fontId="19" fillId="0" borderId="0" xfId="0" applyFont="1" applyAlignment="1">
      <alignment wrapText="1"/>
    </xf>
    <xf numFmtId="0" fontId="13" fillId="0" borderId="1" xfId="0" applyFont="1" applyBorder="1"/>
    <xf numFmtId="0" fontId="13" fillId="0" borderId="0" xfId="0" applyFont="1" applyAlignment="1">
      <alignment horizontal="left"/>
    </xf>
    <xf numFmtId="0" fontId="13" fillId="0" borderId="0" xfId="1" applyFont="1" applyAlignment="1">
      <alignment horizontal="left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right"/>
    </xf>
    <xf numFmtId="0" fontId="17" fillId="0" borderId="0" xfId="0" applyFont="1" applyAlignment="1">
      <alignment horizontal="left"/>
    </xf>
    <xf numFmtId="0" fontId="14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/>
    <xf numFmtId="164" fontId="17" fillId="0" borderId="0" xfId="0" applyNumberFormat="1" applyFont="1" applyAlignment="1">
      <alignment horizontal="right"/>
    </xf>
    <xf numFmtId="0" fontId="17" fillId="0" borderId="0" xfId="0" applyFont="1" applyAlignment="1">
      <alignment horizontal="right"/>
    </xf>
    <xf numFmtId="0" fontId="17" fillId="0" borderId="0" xfId="0" applyFont="1" applyAlignment="1">
      <alignment horizontal="left" wrapText="1"/>
    </xf>
    <xf numFmtId="0" fontId="18" fillId="0" borderId="0" xfId="0" applyFont="1" applyAlignment="1">
      <alignment horizontal="center" wrapText="1"/>
    </xf>
    <xf numFmtId="164" fontId="17" fillId="0" borderId="2" xfId="0" applyNumberFormat="1" applyFont="1" applyBorder="1" applyAlignment="1">
      <alignment horizontal="right"/>
    </xf>
    <xf numFmtId="0" fontId="13" fillId="0" borderId="0" xfId="0" applyFont="1" applyAlignment="1">
      <alignment horizontal="left" wrapText="1"/>
    </xf>
    <xf numFmtId="164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right" vertical="center"/>
    </xf>
    <xf numFmtId="0" fontId="18" fillId="0" borderId="0" xfId="0" applyFont="1"/>
    <xf numFmtId="0" fontId="14" fillId="0" borderId="0" xfId="0" applyFont="1" applyAlignment="1">
      <alignment horizontal="left"/>
    </xf>
    <xf numFmtId="0" fontId="13" fillId="0" borderId="0" xfId="0" applyFont="1" applyAlignment="1">
      <alignment wrapText="1"/>
    </xf>
  </cellXfs>
  <cellStyles count="2">
    <cellStyle name="Обычный" xfId="0" builtinId="0"/>
    <cellStyle name="Обычный 4" xfId="1" xr:uid="{AE317CBF-6872-4075-852A-45880C60C63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2275F4-DB19-4DA4-A529-F36AF27E8266}">
  <sheetPr>
    <pageSetUpPr fitToPage="1"/>
  </sheetPr>
  <dimension ref="A1:AP1262"/>
  <sheetViews>
    <sheetView tabSelected="1" zoomScaleNormal="100" workbookViewId="0">
      <selection activeCell="A11" sqref="A11:K11"/>
    </sheetView>
  </sheetViews>
  <sheetFormatPr defaultRowHeight="13.2" x14ac:dyDescent="0.25"/>
  <cols>
    <col min="1" max="1" width="5.77734375" customWidth="1"/>
    <col min="2" max="2" width="11.77734375" customWidth="1"/>
    <col min="3" max="3" width="40.77734375" customWidth="1"/>
    <col min="4" max="4" width="11.77734375" customWidth="1"/>
    <col min="5" max="5" width="12.77734375" bestFit="1" customWidth="1"/>
    <col min="6" max="6" width="9.88671875" bestFit="1" customWidth="1"/>
    <col min="8" max="8" width="9" bestFit="1" customWidth="1"/>
    <col min="9" max="9" width="11" bestFit="1" customWidth="1"/>
    <col min="10" max="10" width="11.44140625" bestFit="1" customWidth="1"/>
    <col min="11" max="11" width="12.6640625" bestFit="1" customWidth="1"/>
    <col min="14" max="41" width="0" hidden="1" customWidth="1"/>
    <col min="42" max="42" width="127.5546875" hidden="1" customWidth="1"/>
    <col min="43" max="47" width="0" hidden="1" customWidth="1"/>
  </cols>
  <sheetData>
    <row r="1" spans="1:11" x14ac:dyDescent="0.25">
      <c r="A1" s="11" t="str">
        <f>Source!B1</f>
        <v>Smeta.RU Flash  (495) 974-1589</v>
      </c>
    </row>
    <row r="2" spans="1:11" ht="13.8" x14ac:dyDescent="0.25">
      <c r="A2" s="12"/>
      <c r="B2" s="12"/>
      <c r="C2" s="12"/>
      <c r="D2" s="12"/>
      <c r="E2" s="12"/>
      <c r="F2" s="12"/>
      <c r="G2" s="12"/>
      <c r="H2" s="12"/>
      <c r="I2" s="12"/>
      <c r="J2" s="43" t="s">
        <v>1017</v>
      </c>
      <c r="K2" s="43"/>
    </row>
    <row r="3" spans="1:11" ht="16.8" x14ac:dyDescent="0.3">
      <c r="A3" s="59"/>
      <c r="B3" s="60" t="s">
        <v>1051</v>
      </c>
      <c r="C3" s="60"/>
      <c r="D3" s="60"/>
      <c r="E3" s="60"/>
      <c r="F3" s="12"/>
      <c r="G3" s="60" t="s">
        <v>1052</v>
      </c>
      <c r="H3" s="60"/>
      <c r="I3" s="60"/>
      <c r="J3" s="60"/>
      <c r="K3" s="60"/>
    </row>
    <row r="4" spans="1:11" ht="13.8" x14ac:dyDescent="0.25">
      <c r="A4" s="12"/>
      <c r="B4" s="40"/>
      <c r="C4" s="40"/>
      <c r="D4" s="40"/>
      <c r="E4" s="40"/>
      <c r="F4" s="12"/>
      <c r="G4" s="40" t="s">
        <v>1053</v>
      </c>
      <c r="H4" s="40"/>
      <c r="I4" s="40"/>
      <c r="J4" s="40"/>
      <c r="K4" s="40"/>
    </row>
    <row r="5" spans="1:11" ht="13.8" x14ac:dyDescent="0.25">
      <c r="A5" s="12"/>
      <c r="B5" s="12"/>
      <c r="C5" s="18"/>
      <c r="D5" s="18"/>
      <c r="E5" s="18"/>
      <c r="F5" s="12"/>
      <c r="G5" s="18"/>
      <c r="H5" s="18"/>
      <c r="I5" s="18"/>
      <c r="J5" s="18"/>
      <c r="K5" s="18"/>
    </row>
    <row r="6" spans="1:11" ht="13.8" x14ac:dyDescent="0.25">
      <c r="A6" s="18"/>
      <c r="B6" s="40" t="s">
        <v>1054</v>
      </c>
      <c r="C6" s="40"/>
      <c r="D6" s="40"/>
      <c r="E6" s="40"/>
      <c r="F6" s="12"/>
      <c r="G6" s="40" t="s">
        <v>1055</v>
      </c>
      <c r="H6" s="40"/>
      <c r="I6" s="40"/>
      <c r="J6" s="40"/>
      <c r="K6" s="40"/>
    </row>
    <row r="7" spans="1:11" ht="13.8" x14ac:dyDescent="0.25">
      <c r="A7" s="61"/>
      <c r="B7" s="56" t="s">
        <v>1056</v>
      </c>
      <c r="C7" s="56"/>
      <c r="D7" s="56"/>
      <c r="E7" s="56"/>
      <c r="F7" s="12"/>
      <c r="G7" s="56" t="s">
        <v>1056</v>
      </c>
      <c r="H7" s="56"/>
      <c r="I7" s="56"/>
      <c r="J7" s="56"/>
      <c r="K7" s="56"/>
    </row>
    <row r="11" spans="1:11" ht="15.6" x14ac:dyDescent="0.3">
      <c r="A11" s="45" t="s">
        <v>1048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</row>
    <row r="12" spans="1:11" x14ac:dyDescent="0.25">
      <c r="A12" s="46" t="s">
        <v>995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</row>
    <row r="13" spans="1:11" ht="13.8" x14ac:dyDescent="0.25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</row>
    <row r="14" spans="1:11" ht="15.6" x14ac:dyDescent="0.3">
      <c r="A14" s="45" t="s">
        <v>1050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</row>
    <row r="15" spans="1:11" ht="13.8" x14ac:dyDescent="0.25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</row>
    <row r="16" spans="1:11" ht="17.399999999999999" x14ac:dyDescent="0.3">
      <c r="A16" s="48" t="s">
        <v>1049</v>
      </c>
      <c r="B16" s="48"/>
      <c r="C16" s="48"/>
      <c r="D16" s="48"/>
      <c r="E16" s="48"/>
      <c r="F16" s="48"/>
      <c r="G16" s="48"/>
      <c r="H16" s="48"/>
      <c r="I16" s="48"/>
      <c r="J16" s="48"/>
      <c r="K16" s="48"/>
    </row>
    <row r="17" spans="1:11" x14ac:dyDescent="0.25">
      <c r="A17" s="49" t="s">
        <v>996</v>
      </c>
      <c r="B17" s="50"/>
      <c r="C17" s="50"/>
      <c r="D17" s="50"/>
      <c r="E17" s="50"/>
      <c r="F17" s="50"/>
      <c r="G17" s="50"/>
      <c r="H17" s="50"/>
      <c r="I17" s="50"/>
      <c r="J17" s="50"/>
      <c r="K17" s="50"/>
    </row>
    <row r="18" spans="1:11" ht="13.8" x14ac:dyDescent="0.25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</row>
    <row r="19" spans="1:11" ht="13.8" x14ac:dyDescent="0.25">
      <c r="A19" s="42" t="str">
        <f>CONCATENATE( "Основание: чертежи № ", Source!J12)</f>
        <v xml:space="preserve">Основание: чертежи № 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</row>
    <row r="20" spans="1:11" ht="13.8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</row>
    <row r="21" spans="1:11" ht="55.2" x14ac:dyDescent="0.25">
      <c r="A21" s="12"/>
      <c r="B21" s="12"/>
      <c r="C21" s="12"/>
      <c r="D21" s="12"/>
      <c r="E21" s="12"/>
      <c r="F21" s="12"/>
      <c r="G21" s="12"/>
      <c r="H21" s="12"/>
      <c r="I21" s="15" t="s">
        <v>997</v>
      </c>
      <c r="J21" s="15" t="s">
        <v>998</v>
      </c>
      <c r="K21" s="12"/>
    </row>
    <row r="22" spans="1:11" ht="13.8" x14ac:dyDescent="0.25">
      <c r="A22" s="12"/>
      <c r="B22" s="12"/>
      <c r="C22" s="12"/>
      <c r="D22" s="12"/>
      <c r="E22" s="44" t="s">
        <v>999</v>
      </c>
      <c r="F22" s="44"/>
      <c r="G22" s="44"/>
      <c r="H22" s="44"/>
      <c r="I22" s="16">
        <f>I23+I24+I25+I26</f>
        <v>1870.24</v>
      </c>
      <c r="J22" s="16">
        <f>J23+J24+J25+J26</f>
        <v>17695.490000000002</v>
      </c>
      <c r="K22" s="17" t="s">
        <v>1043</v>
      </c>
    </row>
    <row r="23" spans="1:11" ht="13.8" x14ac:dyDescent="0.25">
      <c r="A23" s="12"/>
      <c r="B23" s="12"/>
      <c r="C23" s="12"/>
      <c r="D23" s="12"/>
      <c r="E23" s="40" t="s">
        <v>96</v>
      </c>
      <c r="F23" s="40"/>
      <c r="G23" s="40"/>
      <c r="H23" s="40"/>
      <c r="I23" s="19">
        <f>ROUND(SUM(X1:X1251)/1000, 2)</f>
        <v>1870.24</v>
      </c>
      <c r="J23" s="19">
        <f>ROUND((Source!P1203)/1000, 2)</f>
        <v>17695.490000000002</v>
      </c>
      <c r="K23" s="12" t="s">
        <v>1043</v>
      </c>
    </row>
    <row r="24" spans="1:11" ht="13.8" x14ac:dyDescent="0.25">
      <c r="A24" s="12"/>
      <c r="B24" s="12"/>
      <c r="C24" s="12"/>
      <c r="D24" s="12"/>
      <c r="E24" s="40" t="s">
        <v>1000</v>
      </c>
      <c r="F24" s="40"/>
      <c r="G24" s="40"/>
      <c r="H24" s="40"/>
      <c r="I24" s="19">
        <f>ROUND(SUM(Y1:Y1251)/1000, 2)</f>
        <v>0</v>
      </c>
      <c r="J24" s="19">
        <f>ROUND((Source!P1204)/1000, 2)</f>
        <v>0</v>
      </c>
      <c r="K24" s="12" t="s">
        <v>1043</v>
      </c>
    </row>
    <row r="25" spans="1:11" ht="13.8" x14ac:dyDescent="0.25">
      <c r="A25" s="12"/>
      <c r="B25" s="12"/>
      <c r="C25" s="12"/>
      <c r="D25" s="12"/>
      <c r="E25" s="40" t="s">
        <v>1001</v>
      </c>
      <c r="F25" s="40"/>
      <c r="G25" s="40"/>
      <c r="H25" s="40"/>
      <c r="I25" s="19">
        <f>ROUND(SUM(Z1:Z1251)/1000, 2)</f>
        <v>0</v>
      </c>
      <c r="J25" s="19">
        <f>ROUND((Source!P1195)/1000, 2)</f>
        <v>0</v>
      </c>
      <c r="K25" s="12" t="s">
        <v>1043</v>
      </c>
    </row>
    <row r="26" spans="1:11" ht="13.8" x14ac:dyDescent="0.25">
      <c r="A26" s="12"/>
      <c r="B26" s="12"/>
      <c r="C26" s="12"/>
      <c r="D26" s="12"/>
      <c r="E26" s="40" t="s">
        <v>1002</v>
      </c>
      <c r="F26" s="40"/>
      <c r="G26" s="40"/>
      <c r="H26" s="40"/>
      <c r="I26" s="19">
        <f>ROUND(SUM(AA1:AA1251)/1000, 2)</f>
        <v>0</v>
      </c>
      <c r="J26" s="19">
        <f>ROUND((Source!P1205+Source!P1206)/1000, 2)</f>
        <v>0</v>
      </c>
      <c r="K26" s="12" t="s">
        <v>1043</v>
      </c>
    </row>
    <row r="27" spans="1:11" ht="13.8" x14ac:dyDescent="0.25">
      <c r="A27" s="12"/>
      <c r="B27" s="12"/>
      <c r="C27" s="12"/>
      <c r="D27" s="12"/>
      <c r="E27" s="40" t="s">
        <v>1003</v>
      </c>
      <c r="F27" s="40"/>
      <c r="G27" s="40"/>
      <c r="H27" s="40"/>
      <c r="I27" s="19">
        <f>ROUND(SUM(W1:W1251)/1000, 2)</f>
        <v>96.27</v>
      </c>
      <c r="J27" s="19">
        <f>((Source!P1201 + Source!P1200)/1000)</f>
        <v>3281.9203600000001</v>
      </c>
      <c r="K27" s="12" t="s">
        <v>1043</v>
      </c>
    </row>
    <row r="28" spans="1:11" ht="13.8" x14ac:dyDescent="0.25">
      <c r="A28" s="12"/>
      <c r="B28" s="12"/>
      <c r="C28" s="12"/>
      <c r="D28" s="12"/>
      <c r="E28" s="40" t="s">
        <v>1004</v>
      </c>
      <c r="F28" s="40"/>
      <c r="G28" s="40"/>
      <c r="H28" s="40"/>
      <c r="I28" s="19">
        <f>SUM(AB1:AB1251)</f>
        <v>8011.9062479499989</v>
      </c>
      <c r="J28" s="19"/>
      <c r="K28" s="12" t="s">
        <v>680</v>
      </c>
    </row>
    <row r="29" spans="1:11" ht="13.8" hidden="1" x14ac:dyDescent="0.25">
      <c r="A29" s="12"/>
      <c r="B29" s="12"/>
      <c r="C29" s="12"/>
      <c r="D29" s="12"/>
      <c r="E29" s="40" t="s">
        <v>1005</v>
      </c>
      <c r="F29" s="40"/>
      <c r="G29" s="40"/>
      <c r="H29" s="40"/>
      <c r="I29" s="19"/>
      <c r="J29" s="19"/>
      <c r="K29" s="12"/>
    </row>
    <row r="30" spans="1:11" ht="13.8" hidden="1" x14ac:dyDescent="0.25">
      <c r="A30" s="12"/>
      <c r="B30" s="12"/>
      <c r="C30" s="12"/>
      <c r="D30" s="12"/>
      <c r="E30" s="41" t="s">
        <v>71</v>
      </c>
      <c r="F30" s="41"/>
      <c r="G30" s="41"/>
      <c r="H30" s="41"/>
      <c r="I30" s="19">
        <f>ROUND(SUM(AE1:AE1251)/1000, 2)</f>
        <v>0</v>
      </c>
      <c r="J30" s="19">
        <f>SUM(AF1:AF1251)/1000</f>
        <v>0</v>
      </c>
      <c r="K30" s="12" t="s">
        <v>1043</v>
      </c>
    </row>
    <row r="31" spans="1:11" ht="13.8" x14ac:dyDescent="0.25">
      <c r="A31" s="12"/>
      <c r="B31" s="12"/>
      <c r="C31" s="12"/>
      <c r="D31" s="12"/>
      <c r="E31" s="12"/>
      <c r="F31" s="18"/>
      <c r="G31" s="18"/>
      <c r="H31" s="18"/>
      <c r="I31" s="19"/>
      <c r="J31" s="19"/>
      <c r="K31" s="12"/>
    </row>
    <row r="32" spans="1:11" ht="13.8" x14ac:dyDescent="0.25">
      <c r="A32" s="12" t="s">
        <v>1018</v>
      </c>
      <c r="B32" s="12"/>
      <c r="C32" s="12"/>
      <c r="D32" s="12"/>
      <c r="E32" s="12"/>
      <c r="F32" s="18"/>
      <c r="G32" s="18"/>
      <c r="H32" s="18"/>
      <c r="I32" s="19"/>
      <c r="J32" s="19"/>
      <c r="K32" s="12"/>
    </row>
    <row r="33" spans="1:42" ht="13.8" x14ac:dyDescent="0.25">
      <c r="A33" s="42" t="s">
        <v>1019</v>
      </c>
      <c r="B33" s="42"/>
      <c r="C33" s="42"/>
      <c r="D33" s="42"/>
      <c r="E33" s="42"/>
      <c r="F33" s="42"/>
      <c r="G33" s="42"/>
      <c r="H33" s="42"/>
      <c r="I33" s="42"/>
      <c r="J33" s="42"/>
      <c r="K33" s="42"/>
      <c r="AP33" s="13" t="s">
        <v>1019</v>
      </c>
    </row>
    <row r="34" spans="1:42" ht="96.6" x14ac:dyDescent="0.25">
      <c r="A34" s="20" t="s">
        <v>1006</v>
      </c>
      <c r="B34" s="20" t="s">
        <v>1007</v>
      </c>
      <c r="C34" s="20" t="s">
        <v>1008</v>
      </c>
      <c r="D34" s="20" t="s">
        <v>1009</v>
      </c>
      <c r="E34" s="20" t="s">
        <v>1010</v>
      </c>
      <c r="F34" s="20" t="s">
        <v>1011</v>
      </c>
      <c r="G34" s="21" t="s">
        <v>1012</v>
      </c>
      <c r="H34" s="21" t="s">
        <v>1013</v>
      </c>
      <c r="I34" s="20" t="s">
        <v>1014</v>
      </c>
      <c r="J34" s="20" t="s">
        <v>1015</v>
      </c>
      <c r="K34" s="20" t="s">
        <v>1016</v>
      </c>
    </row>
    <row r="35" spans="1:42" ht="13.8" x14ac:dyDescent="0.25">
      <c r="A35" s="20">
        <v>1</v>
      </c>
      <c r="B35" s="20">
        <v>2</v>
      </c>
      <c r="C35" s="20">
        <v>3</v>
      </c>
      <c r="D35" s="20">
        <v>4</v>
      </c>
      <c r="E35" s="20">
        <v>5</v>
      </c>
      <c r="F35" s="20">
        <v>6</v>
      </c>
      <c r="G35" s="20">
        <v>7</v>
      </c>
      <c r="H35" s="20">
        <v>8</v>
      </c>
      <c r="I35" s="20">
        <v>9</v>
      </c>
      <c r="J35" s="20">
        <v>10</v>
      </c>
      <c r="K35" s="20">
        <v>11</v>
      </c>
    </row>
    <row r="38" spans="1:42" ht="16.8" x14ac:dyDescent="0.3">
      <c r="A38" s="54" t="str">
        <f>CONCATENATE("Раздел: ",IF(Source!G24&lt;&gt;"Новый раздел", Source!G24, ""))</f>
        <v>Раздел: Ремонт пола</v>
      </c>
      <c r="B38" s="54"/>
      <c r="C38" s="54"/>
      <c r="D38" s="54"/>
      <c r="E38" s="54"/>
      <c r="F38" s="54"/>
      <c r="G38" s="54"/>
      <c r="H38" s="54"/>
      <c r="I38" s="54"/>
      <c r="J38" s="54"/>
      <c r="K38" s="54"/>
    </row>
    <row r="40" spans="1:42" ht="16.8" x14ac:dyDescent="0.3">
      <c r="A40" s="54" t="str">
        <f>CONCATENATE("Подраздел: ",IF(Source!G28&lt;&gt;"Новый подраздел", Source!G28, ""))</f>
        <v>Подраздел: Ремонт пола</v>
      </c>
      <c r="B40" s="54"/>
      <c r="C40" s="54"/>
      <c r="D40" s="54"/>
      <c r="E40" s="54"/>
      <c r="F40" s="54"/>
      <c r="G40" s="54"/>
      <c r="H40" s="54"/>
      <c r="I40" s="54"/>
      <c r="J40" s="54"/>
      <c r="K40" s="54"/>
    </row>
    <row r="41" spans="1:42" ht="43.2" x14ac:dyDescent="0.3">
      <c r="A41" s="23">
        <v>1</v>
      </c>
      <c r="B41" s="23" t="str">
        <f>Source!F33</f>
        <v>6.54-7-1</v>
      </c>
      <c r="C41" s="23" t="s">
        <v>21</v>
      </c>
      <c r="D41" s="24" t="str">
        <f>Source!H33</f>
        <v>100 м2 перекрытия</v>
      </c>
      <c r="E41" s="22">
        <f>Source!I33</f>
        <v>1.8140000000000001</v>
      </c>
      <c r="F41" s="26"/>
      <c r="G41" s="25"/>
      <c r="H41" s="22"/>
      <c r="I41" s="26"/>
      <c r="J41" s="22"/>
      <c r="K41" s="26"/>
      <c r="Q41">
        <f>ROUND((Source!DN33/100)*ROUND((ROUND((Source!AF33*Source!AV33*Source!I33),2)),2), 2)</f>
        <v>3737.33</v>
      </c>
      <c r="R41">
        <f>Source!X33</f>
        <v>105564.56</v>
      </c>
      <c r="S41">
        <f>ROUND((Source!DO33/100)*ROUND((ROUND((Source!AF33*Source!AV33*Source!I33),2)),2), 2)</f>
        <v>2491.5500000000002</v>
      </c>
      <c r="T41">
        <f>Source!Y33</f>
        <v>49748.82</v>
      </c>
      <c r="U41">
        <f>ROUND((175/100)*ROUND((ROUND((Source!AE33*Source!AV33*Source!I33),2)),2), 2)</f>
        <v>143.24</v>
      </c>
      <c r="V41">
        <f>ROUND((160/100)*ROUND(ROUND((ROUND((Source!AE33*Source!AV33*Source!I33),2)*Source!BS33),2), 2), 2)</f>
        <v>4464.43</v>
      </c>
      <c r="AI41">
        <v>0</v>
      </c>
    </row>
    <row r="42" spans="1:42" x14ac:dyDescent="0.25">
      <c r="C42" s="27" t="str">
        <f>"Объем: "&amp;Source!I33&amp;"=181,4/"&amp;"100"</f>
        <v>Объем: 1,814=181,4/100</v>
      </c>
    </row>
    <row r="43" spans="1:42" ht="14.4" x14ac:dyDescent="0.3">
      <c r="A43" s="23"/>
      <c r="B43" s="23"/>
      <c r="C43" s="23" t="s">
        <v>1020</v>
      </c>
      <c r="D43" s="24"/>
      <c r="E43" s="22"/>
      <c r="F43" s="26">
        <f>Source!AO33</f>
        <v>1962.16</v>
      </c>
      <c r="G43" s="25" t="str">
        <f>Source!DG33</f>
        <v/>
      </c>
      <c r="H43" s="22">
        <f>Source!AV33</f>
        <v>1</v>
      </c>
      <c r="I43" s="26">
        <f>ROUND((ROUND((Source!AF33*Source!AV33*Source!I33),2)),2)</f>
        <v>3559.36</v>
      </c>
      <c r="J43" s="22">
        <f>IF(Source!BA33&lt;&gt; 0, Source!BA33, 1)</f>
        <v>34.090000000000003</v>
      </c>
      <c r="K43" s="26">
        <f>Source!S33</f>
        <v>121338.58</v>
      </c>
      <c r="W43">
        <f>I43</f>
        <v>3559.36</v>
      </c>
    </row>
    <row r="44" spans="1:42" ht="14.4" x14ac:dyDescent="0.3">
      <c r="A44" s="23"/>
      <c r="B44" s="23"/>
      <c r="C44" s="23" t="s">
        <v>1021</v>
      </c>
      <c r="D44" s="24"/>
      <c r="E44" s="22"/>
      <c r="F44" s="26">
        <f>Source!AM33</f>
        <v>178.06</v>
      </c>
      <c r="G44" s="25" t="str">
        <f>Source!DE33</f>
        <v/>
      </c>
      <c r="H44" s="22">
        <f>Source!AV33</f>
        <v>1</v>
      </c>
      <c r="I44" s="26">
        <f>(ROUND((ROUND(((Source!ET33)*Source!AV33*Source!I33),2)),2)+ROUND((ROUND(((Source!AE33-(Source!EU33))*Source!AV33*Source!I33),2)),2))</f>
        <v>323</v>
      </c>
      <c r="J44" s="22">
        <f>IF(Source!BB33&lt;&gt; 0, Source!BB33, 1)</f>
        <v>15.59</v>
      </c>
      <c r="K44" s="26">
        <f>Source!Q33</f>
        <v>5035.57</v>
      </c>
    </row>
    <row r="45" spans="1:42" ht="14.4" x14ac:dyDescent="0.3">
      <c r="A45" s="23"/>
      <c r="B45" s="23"/>
      <c r="C45" s="23" t="s">
        <v>1022</v>
      </c>
      <c r="D45" s="24"/>
      <c r="E45" s="22"/>
      <c r="F45" s="26">
        <f>Source!AN33</f>
        <v>45.12</v>
      </c>
      <c r="G45" s="25" t="str">
        <f>Source!DF33</f>
        <v/>
      </c>
      <c r="H45" s="22">
        <f>Source!AV33</f>
        <v>1</v>
      </c>
      <c r="I45" s="28">
        <f>ROUND((ROUND((Source!AE33*Source!AV33*Source!I33),2)),2)</f>
        <v>81.849999999999994</v>
      </c>
      <c r="J45" s="22">
        <f>IF(Source!BS33&lt;&gt; 0, Source!BS33, 1)</f>
        <v>34.090000000000003</v>
      </c>
      <c r="K45" s="28">
        <f>Source!R33</f>
        <v>2790.27</v>
      </c>
      <c r="W45">
        <f>I45</f>
        <v>81.849999999999994</v>
      </c>
    </row>
    <row r="46" spans="1:42" ht="14.4" x14ac:dyDescent="0.3">
      <c r="A46" s="23"/>
      <c r="B46" s="23"/>
      <c r="C46" s="23" t="s">
        <v>1023</v>
      </c>
      <c r="D46" s="24"/>
      <c r="E46" s="22"/>
      <c r="F46" s="26">
        <f>Source!AL33</f>
        <v>1254.8800000000001</v>
      </c>
      <c r="G46" s="25" t="str">
        <f>Source!DD33</f>
        <v/>
      </c>
      <c r="H46" s="22">
        <f>Source!AW33</f>
        <v>1</v>
      </c>
      <c r="I46" s="26">
        <f>ROUND((ROUND((Source!AC33*Source!AW33*Source!I33),2)),2)</f>
        <v>2276.35</v>
      </c>
      <c r="J46" s="22">
        <f>IF(Source!BC33&lt;&gt; 0, Source!BC33, 1)</f>
        <v>52.06</v>
      </c>
      <c r="K46" s="26">
        <f>Source!P33</f>
        <v>118506.78</v>
      </c>
    </row>
    <row r="47" spans="1:42" ht="27.6" x14ac:dyDescent="0.3">
      <c r="A47" s="23" t="s">
        <v>27</v>
      </c>
      <c r="B47" s="23" t="str">
        <f>Source!F35</f>
        <v>1.1-1-217</v>
      </c>
      <c r="C47" s="23" t="s">
        <v>29</v>
      </c>
      <c r="D47" s="24" t="str">
        <f>Source!H35</f>
        <v>м3</v>
      </c>
      <c r="E47" s="22">
        <f>Source!I35</f>
        <v>10.294449999999999</v>
      </c>
      <c r="F47" s="26">
        <f>Source!AK35</f>
        <v>1828.56</v>
      </c>
      <c r="G47" s="29" t="s">
        <v>3</v>
      </c>
      <c r="H47" s="22">
        <f>Source!AW35</f>
        <v>1</v>
      </c>
      <c r="I47" s="26">
        <f>ROUND((ROUND((Source!AC35*Source!AW35*Source!I35),2)),2)+(ROUND((ROUND(((Source!ET35)*Source!AV35*Source!I35),2)),2)+ROUND((ROUND(((Source!AE35-(Source!EU35))*Source!AV35*Source!I35),2)),2))+ROUND((ROUND((Source!AF35*Source!AV35*Source!I35),2)),2)</f>
        <v>18824.02</v>
      </c>
      <c r="J47" s="22">
        <f>IF(Source!BC35&lt;&gt; 0, Source!BC35, 1)</f>
        <v>7.51</v>
      </c>
      <c r="K47" s="26">
        <f>Source!O35</f>
        <v>141368.39000000001</v>
      </c>
      <c r="Q47">
        <f>ROUND((Source!DN35/100)*ROUND((ROUND((Source!AF35*Source!AV35*Source!I35),2)),2), 2)</f>
        <v>0</v>
      </c>
      <c r="R47">
        <f>Source!X35</f>
        <v>0</v>
      </c>
      <c r="S47">
        <f>ROUND((Source!DO35/100)*ROUND((ROUND((Source!AF35*Source!AV35*Source!I35),2)),2), 2)</f>
        <v>0</v>
      </c>
      <c r="T47">
        <f>Source!Y35</f>
        <v>0</v>
      </c>
      <c r="U47">
        <f>ROUND((175/100)*ROUND((ROUND((Source!AE35*Source!AV35*Source!I35),2)),2), 2)</f>
        <v>0</v>
      </c>
      <c r="V47">
        <f>ROUND((160/100)*ROUND(ROUND((ROUND((Source!AE35*Source!AV35*Source!I35),2)*Source!BS35),2), 2), 2)</f>
        <v>0</v>
      </c>
      <c r="X47">
        <f>IF(Source!BI35&lt;=1,I47, 0)</f>
        <v>18824.02</v>
      </c>
      <c r="Y47">
        <f>IF(Source!BI35=2,I47, 0)</f>
        <v>0</v>
      </c>
      <c r="Z47">
        <f>IF(Source!BI35=3,I47, 0)</f>
        <v>0</v>
      </c>
      <c r="AA47">
        <f>IF(Source!BI35=4,I47, 0)</f>
        <v>0</v>
      </c>
      <c r="AI47">
        <v>3</v>
      </c>
    </row>
    <row r="48" spans="1:42" ht="14.4" x14ac:dyDescent="0.3">
      <c r="A48" s="23"/>
      <c r="B48" s="23"/>
      <c r="C48" s="23" t="s">
        <v>1024</v>
      </c>
      <c r="D48" s="24" t="s">
        <v>1025</v>
      </c>
      <c r="E48" s="22">
        <f>Source!DN33</f>
        <v>105</v>
      </c>
      <c r="F48" s="26"/>
      <c r="G48" s="25"/>
      <c r="H48" s="22"/>
      <c r="I48" s="26">
        <f>SUM(Q41:Q47)</f>
        <v>3737.33</v>
      </c>
      <c r="J48" s="22">
        <f>Source!BZ33</f>
        <v>87</v>
      </c>
      <c r="K48" s="26">
        <f>SUM(R41:R47)</f>
        <v>105564.56</v>
      </c>
    </row>
    <row r="49" spans="1:28" ht="14.4" x14ac:dyDescent="0.3">
      <c r="A49" s="23"/>
      <c r="B49" s="23"/>
      <c r="C49" s="23" t="s">
        <v>1026</v>
      </c>
      <c r="D49" s="24" t="s">
        <v>1025</v>
      </c>
      <c r="E49" s="22">
        <f>Source!DO33</f>
        <v>70</v>
      </c>
      <c r="F49" s="26"/>
      <c r="G49" s="25"/>
      <c r="H49" s="22"/>
      <c r="I49" s="26">
        <f>SUM(S41:S48)</f>
        <v>2491.5500000000002</v>
      </c>
      <c r="J49" s="22">
        <f>Source!CA33</f>
        <v>41</v>
      </c>
      <c r="K49" s="26">
        <f>SUM(T41:T48)</f>
        <v>49748.82</v>
      </c>
    </row>
    <row r="50" spans="1:28" ht="14.4" x14ac:dyDescent="0.3">
      <c r="A50" s="23"/>
      <c r="B50" s="23"/>
      <c r="C50" s="23" t="s">
        <v>1027</v>
      </c>
      <c r="D50" s="24" t="s">
        <v>1025</v>
      </c>
      <c r="E50" s="22">
        <f>175</f>
        <v>175</v>
      </c>
      <c r="F50" s="26"/>
      <c r="G50" s="25"/>
      <c r="H50" s="22"/>
      <c r="I50" s="26">
        <f>SUM(U41:U49)</f>
        <v>143.24</v>
      </c>
      <c r="J50" s="22">
        <f>160</f>
        <v>160</v>
      </c>
      <c r="K50" s="26">
        <f>SUM(V41:V49)</f>
        <v>4464.43</v>
      </c>
    </row>
    <row r="51" spans="1:28" ht="14.4" x14ac:dyDescent="0.3">
      <c r="A51" s="31"/>
      <c r="B51" s="31"/>
      <c r="C51" s="31" t="s">
        <v>1028</v>
      </c>
      <c r="D51" s="32" t="s">
        <v>1029</v>
      </c>
      <c r="E51" s="33">
        <f>Source!AQ33</f>
        <v>180.18</v>
      </c>
      <c r="F51" s="34"/>
      <c r="G51" s="35" t="str">
        <f>Source!DI33</f>
        <v/>
      </c>
      <c r="H51" s="33">
        <f>Source!AV33</f>
        <v>1</v>
      </c>
      <c r="I51" s="34">
        <f>Source!U33</f>
        <v>326.84652</v>
      </c>
      <c r="J51" s="33"/>
      <c r="K51" s="34"/>
      <c r="AB51" s="30">
        <f>I51</f>
        <v>326.84652</v>
      </c>
    </row>
    <row r="52" spans="1:28" ht="13.8" x14ac:dyDescent="0.25">
      <c r="C52" s="17" t="s">
        <v>1030</v>
      </c>
      <c r="H52" s="55">
        <f>I43+I44+I46+I48+I49+I50+SUM(I47:I47)</f>
        <v>31354.85</v>
      </c>
      <c r="I52" s="55"/>
      <c r="J52" s="55">
        <f>K43+K44+K46+K48+K49+K50+SUM(K47:K47)</f>
        <v>546027.13</v>
      </c>
      <c r="K52" s="55"/>
      <c r="O52" s="30">
        <f>I43+I44+I46+I48+I49+I50+SUM(I47:I47)</f>
        <v>31354.85</v>
      </c>
      <c r="P52" s="30">
        <f>K43+K44+K46+K48+K49+K50+SUM(K47:K47)</f>
        <v>546027.13</v>
      </c>
      <c r="X52">
        <f>IF(Source!BI33&lt;=1,I43+I44+I46+I48+I49+I50-0, 0)</f>
        <v>12530.83</v>
      </c>
      <c r="Y52">
        <f>IF(Source!BI33=2,I43+I44+I46+I48+I49+I50-0, 0)</f>
        <v>0</v>
      </c>
      <c r="Z52">
        <f>IF(Source!BI33=3,I43+I44+I46+I48+I49+I50-0, 0)</f>
        <v>0</v>
      </c>
      <c r="AA52">
        <f>IF(Source!BI33=4,I43+I44+I46+I48+I49+I50,0)</f>
        <v>0</v>
      </c>
    </row>
    <row r="55" spans="1:28" ht="13.8" x14ac:dyDescent="0.25">
      <c r="A55" s="53" t="str">
        <f>CONCATENATE("Итого по подразделу: ",IF(Source!G37&lt;&gt;"Новый подраздел", Source!G37, ""))</f>
        <v>Итого по подразделу: Ремонт пола</v>
      </c>
      <c r="B55" s="53"/>
      <c r="C55" s="53"/>
      <c r="D55" s="53"/>
      <c r="E55" s="53"/>
      <c r="F55" s="53"/>
      <c r="G55" s="53"/>
      <c r="H55" s="51">
        <f>SUM(O40:O54)</f>
        <v>31354.85</v>
      </c>
      <c r="I55" s="52"/>
      <c r="J55" s="51">
        <f>SUM(P40:P54)</f>
        <v>546027.13</v>
      </c>
      <c r="K55" s="52"/>
    </row>
    <row r="56" spans="1:28" hidden="1" x14ac:dyDescent="0.25">
      <c r="A56" t="s">
        <v>1031</v>
      </c>
      <c r="H56">
        <f>SUM(AC40:AC55)</f>
        <v>0</v>
      </c>
      <c r="J56">
        <f>SUM(AD40:AD55)</f>
        <v>0</v>
      </c>
    </row>
    <row r="57" spans="1:28" hidden="1" x14ac:dyDescent="0.25">
      <c r="A57" t="s">
        <v>1032</v>
      </c>
      <c r="H57">
        <f>SUM(AE40:AE56)</f>
        <v>0</v>
      </c>
      <c r="J57">
        <f>SUM(AF40:AF56)</f>
        <v>0</v>
      </c>
    </row>
    <row r="59" spans="1:28" ht="13.8" x14ac:dyDescent="0.25">
      <c r="A59" s="53" t="str">
        <f>CONCATENATE("Итого по разделу: ",IF(Source!G67&lt;&gt;"Новый раздел", Source!G67, ""))</f>
        <v>Итого по разделу: Ремонт пола</v>
      </c>
      <c r="B59" s="53"/>
      <c r="C59" s="53"/>
      <c r="D59" s="53"/>
      <c r="E59" s="53"/>
      <c r="F59" s="53"/>
      <c r="G59" s="53"/>
      <c r="H59" s="51">
        <f>SUM(O38:O58)</f>
        <v>31354.85</v>
      </c>
      <c r="I59" s="52"/>
      <c r="J59" s="51">
        <f>SUM(P38:P58)</f>
        <v>546027.13</v>
      </c>
      <c r="K59" s="52"/>
    </row>
    <row r="60" spans="1:28" hidden="1" x14ac:dyDescent="0.25">
      <c r="A60" t="s">
        <v>1031</v>
      </c>
      <c r="H60">
        <f>SUM(AC38:AC59)</f>
        <v>0</v>
      </c>
      <c r="J60">
        <f>SUM(AD38:AD59)</f>
        <v>0</v>
      </c>
    </row>
    <row r="61" spans="1:28" hidden="1" x14ac:dyDescent="0.25">
      <c r="A61" t="s">
        <v>1032</v>
      </c>
      <c r="H61">
        <f>SUM(AE38:AE60)</f>
        <v>0</v>
      </c>
      <c r="J61">
        <f>SUM(AF38:AF60)</f>
        <v>0</v>
      </c>
    </row>
    <row r="63" spans="1:28" ht="16.8" x14ac:dyDescent="0.3">
      <c r="A63" s="54" t="str">
        <f>CONCATENATE("Раздел: ",IF(Source!G97&lt;&gt;"Новый раздел", Source!G97, ""))</f>
        <v>Раздел: Ремонт перекрытий</v>
      </c>
      <c r="B63" s="54"/>
      <c r="C63" s="54"/>
      <c r="D63" s="54"/>
      <c r="E63" s="54"/>
      <c r="F63" s="54"/>
      <c r="G63" s="54"/>
      <c r="H63" s="54"/>
      <c r="I63" s="54"/>
      <c r="J63" s="54"/>
      <c r="K63" s="54"/>
    </row>
    <row r="65" spans="1:35" ht="16.8" x14ac:dyDescent="0.3">
      <c r="A65" s="54" t="str">
        <f>CONCATENATE("Подраздел: ",IF(Source!G101&lt;&gt;"Новый подраздел", Source!G101, ""))</f>
        <v>Подраздел: 1 этаж</v>
      </c>
      <c r="B65" s="54"/>
      <c r="C65" s="54"/>
      <c r="D65" s="54"/>
      <c r="E65" s="54"/>
      <c r="F65" s="54"/>
      <c r="G65" s="54"/>
      <c r="H65" s="54"/>
      <c r="I65" s="54"/>
      <c r="J65" s="54"/>
      <c r="K65" s="54"/>
    </row>
    <row r="66" spans="1:35" ht="41.4" x14ac:dyDescent="0.3">
      <c r="A66" s="23">
        <v>2</v>
      </c>
      <c r="B66" s="23" t="str">
        <f>Source!F106</f>
        <v>3.11-38-1</v>
      </c>
      <c r="C66" s="23" t="s">
        <v>90</v>
      </c>
      <c r="D66" s="24" t="str">
        <f>Source!H106</f>
        <v>100 м2</v>
      </c>
      <c r="E66" s="22">
        <f>Source!I106</f>
        <v>4.4695999999999998</v>
      </c>
      <c r="F66" s="26"/>
      <c r="G66" s="25"/>
      <c r="H66" s="22"/>
      <c r="I66" s="26"/>
      <c r="J66" s="22"/>
      <c r="K66" s="26"/>
      <c r="Q66">
        <f>ROUND((Source!DN106/100)*ROUND((ROUND((Source!AF106*Source!AV106*Source!I106),2)),2), 2)</f>
        <v>205.97</v>
      </c>
      <c r="R66">
        <f>Source!X106</f>
        <v>6008.85</v>
      </c>
      <c r="S66">
        <f>ROUND((Source!DO106/100)*ROUND((ROUND((Source!AF106*Source!AV106*Source!I106),2)),2), 2)</f>
        <v>138.63999999999999</v>
      </c>
      <c r="T66">
        <f>Source!Y106</f>
        <v>2768.12</v>
      </c>
      <c r="U66">
        <f>ROUND((175/100)*ROUND((ROUND((Source!AE106*Source!AV106*Source!I106),2)),2), 2)</f>
        <v>2.4500000000000002</v>
      </c>
      <c r="V66">
        <f>ROUND((160/100)*ROUND(ROUND((ROUND((Source!AE106*Source!AV106*Source!I106),2)*Source!BS106),2), 2), 2)</f>
        <v>76.37</v>
      </c>
      <c r="AI66">
        <v>0</v>
      </c>
    </row>
    <row r="67" spans="1:35" x14ac:dyDescent="0.25">
      <c r="C67" s="27" t="str">
        <f>"Объем: "&amp;Source!I106&amp;"=446,96/"&amp;"100"</f>
        <v>Объем: 4,4696=446,96/100</v>
      </c>
    </row>
    <row r="68" spans="1:35" ht="14.4" x14ac:dyDescent="0.3">
      <c r="A68" s="23"/>
      <c r="B68" s="23"/>
      <c r="C68" s="23" t="s">
        <v>1020</v>
      </c>
      <c r="D68" s="24"/>
      <c r="E68" s="22"/>
      <c r="F68" s="26">
        <f>Source!AO106</f>
        <v>38.53</v>
      </c>
      <c r="G68" s="25" t="str">
        <f>Source!DG106</f>
        <v>)*1,15</v>
      </c>
      <c r="H68" s="22">
        <f>Source!AV106</f>
        <v>1</v>
      </c>
      <c r="I68" s="26">
        <f>ROUND((ROUND((Source!AF106*Source!AV106*Source!I106),2)),2)</f>
        <v>198.05</v>
      </c>
      <c r="J68" s="22">
        <f>IF(Source!BA106&lt;&gt; 0, Source!BA106, 1)</f>
        <v>34.090000000000003</v>
      </c>
      <c r="K68" s="26">
        <f>Source!S106</f>
        <v>6751.52</v>
      </c>
      <c r="W68">
        <f>I68</f>
        <v>198.05</v>
      </c>
    </row>
    <row r="69" spans="1:35" ht="14.4" x14ac:dyDescent="0.3">
      <c r="A69" s="23"/>
      <c r="B69" s="23"/>
      <c r="C69" s="23" t="s">
        <v>1021</v>
      </c>
      <c r="D69" s="24"/>
      <c r="E69" s="22"/>
      <c r="F69" s="26">
        <f>Source!AM106</f>
        <v>1.66</v>
      </c>
      <c r="G69" s="25" t="str">
        <f>Source!DE106</f>
        <v>)*1,25</v>
      </c>
      <c r="H69" s="22">
        <f>Source!AV106</f>
        <v>1</v>
      </c>
      <c r="I69" s="26">
        <f>(ROUND((ROUND((((Source!ET106*1.25))*Source!AV106*Source!I106),2)),2)+ROUND((ROUND(((Source!AE106-((Source!EU106*1.25)))*Source!AV106*Source!I106),2)),2))</f>
        <v>9.27</v>
      </c>
      <c r="J69" s="22">
        <f>IF(Source!BB106&lt;&gt; 0, Source!BB106, 1)</f>
        <v>12.73</v>
      </c>
      <c r="K69" s="26">
        <f>Source!Q106</f>
        <v>118.01</v>
      </c>
    </row>
    <row r="70" spans="1:35" ht="14.4" x14ac:dyDescent="0.3">
      <c r="A70" s="23"/>
      <c r="B70" s="23"/>
      <c r="C70" s="23" t="s">
        <v>1022</v>
      </c>
      <c r="D70" s="24"/>
      <c r="E70" s="22"/>
      <c r="F70" s="26">
        <f>Source!AN106</f>
        <v>0.25</v>
      </c>
      <c r="G70" s="25" t="str">
        <f>Source!DF106</f>
        <v>)*1,25</v>
      </c>
      <c r="H70" s="22">
        <f>Source!AV106</f>
        <v>1</v>
      </c>
      <c r="I70" s="28">
        <f>ROUND((ROUND((Source!AE106*Source!AV106*Source!I106),2)),2)</f>
        <v>1.4</v>
      </c>
      <c r="J70" s="22">
        <f>IF(Source!BS106&lt;&gt; 0, Source!BS106, 1)</f>
        <v>34.090000000000003</v>
      </c>
      <c r="K70" s="28">
        <f>Source!R106</f>
        <v>47.73</v>
      </c>
      <c r="W70">
        <f>I70</f>
        <v>1.4</v>
      </c>
    </row>
    <row r="71" spans="1:35" ht="14.4" x14ac:dyDescent="0.3">
      <c r="A71" s="23" t="s">
        <v>100</v>
      </c>
      <c r="B71" s="23" t="str">
        <f>Source!F108</f>
        <v>1.1-1-2389</v>
      </c>
      <c r="C71" s="23" t="s">
        <v>102</v>
      </c>
      <c r="D71" s="24" t="str">
        <f>Source!H108</f>
        <v>м2</v>
      </c>
      <c r="E71" s="22">
        <f>Source!I108</f>
        <v>547.07903999999996</v>
      </c>
      <c r="F71" s="26">
        <f>Source!AK108</f>
        <v>4.32</v>
      </c>
      <c r="G71" s="29" t="s">
        <v>3</v>
      </c>
      <c r="H71" s="22">
        <f>Source!AW108</f>
        <v>1</v>
      </c>
      <c r="I71" s="26">
        <f>ROUND((ROUND((Source!AC108*Source!AW108*Source!I108),2)),2)+(ROUND((ROUND(((Source!ET108)*Source!AV108*Source!I108),2)),2)+ROUND((ROUND(((Source!AE108-(Source!EU108))*Source!AV108*Source!I108),2)),2))+ROUND((ROUND((Source!AF108*Source!AV108*Source!I108),2)),2)</f>
        <v>2363.38</v>
      </c>
      <c r="J71" s="22">
        <f>IF(Source!BC108&lt;&gt; 0, Source!BC108, 1)</f>
        <v>5.51</v>
      </c>
      <c r="K71" s="26">
        <f>Source!O108</f>
        <v>13022.22</v>
      </c>
      <c r="Q71">
        <f>ROUND((Source!DN108/100)*ROUND((ROUND((Source!AF108*Source!AV108*Source!I108),2)),2), 2)</f>
        <v>0</v>
      </c>
      <c r="R71">
        <f>Source!X108</f>
        <v>0</v>
      </c>
      <c r="S71">
        <f>ROUND((Source!DO108/100)*ROUND((ROUND((Source!AF108*Source!AV108*Source!I108),2)),2), 2)</f>
        <v>0</v>
      </c>
      <c r="T71">
        <f>Source!Y108</f>
        <v>0</v>
      </c>
      <c r="U71">
        <f>ROUND((175/100)*ROUND((ROUND((Source!AE108*Source!AV108*Source!I108),2)),2), 2)</f>
        <v>0</v>
      </c>
      <c r="V71">
        <f>ROUND((160/100)*ROUND(ROUND((ROUND((Source!AE108*Source!AV108*Source!I108),2)*Source!BS108),2), 2), 2)</f>
        <v>0</v>
      </c>
      <c r="X71">
        <f>IF(Source!BI108&lt;=1,I71, 0)</f>
        <v>2363.38</v>
      </c>
      <c r="Y71">
        <f>IF(Source!BI108=2,I71, 0)</f>
        <v>0</v>
      </c>
      <c r="Z71">
        <f>IF(Source!BI108=3,I71, 0)</f>
        <v>0</v>
      </c>
      <c r="AA71">
        <f>IF(Source!BI108=4,I71, 0)</f>
        <v>0</v>
      </c>
      <c r="AI71">
        <v>3</v>
      </c>
    </row>
    <row r="72" spans="1:35" ht="14.4" x14ac:dyDescent="0.3">
      <c r="A72" s="23"/>
      <c r="B72" s="23"/>
      <c r="C72" s="23" t="s">
        <v>1024</v>
      </c>
      <c r="D72" s="24" t="s">
        <v>1025</v>
      </c>
      <c r="E72" s="22">
        <f>Source!DN106</f>
        <v>104</v>
      </c>
      <c r="F72" s="26"/>
      <c r="G72" s="25"/>
      <c r="H72" s="22"/>
      <c r="I72" s="26">
        <f>SUM(Q66:Q71)</f>
        <v>205.97</v>
      </c>
      <c r="J72" s="22">
        <f>Source!BZ106</f>
        <v>89</v>
      </c>
      <c r="K72" s="26">
        <f>SUM(R66:R71)</f>
        <v>6008.85</v>
      </c>
    </row>
    <row r="73" spans="1:35" ht="14.4" x14ac:dyDescent="0.3">
      <c r="A73" s="23"/>
      <c r="B73" s="23"/>
      <c r="C73" s="23" t="s">
        <v>1026</v>
      </c>
      <c r="D73" s="24" t="s">
        <v>1025</v>
      </c>
      <c r="E73" s="22">
        <f>Source!DO106</f>
        <v>70</v>
      </c>
      <c r="F73" s="26"/>
      <c r="G73" s="25"/>
      <c r="H73" s="22"/>
      <c r="I73" s="26">
        <f>SUM(S66:S72)</f>
        <v>138.63999999999999</v>
      </c>
      <c r="J73" s="22">
        <f>Source!CA106</f>
        <v>41</v>
      </c>
      <c r="K73" s="26">
        <f>SUM(T66:T72)</f>
        <v>2768.12</v>
      </c>
    </row>
    <row r="74" spans="1:35" ht="14.4" x14ac:dyDescent="0.3">
      <c r="A74" s="23"/>
      <c r="B74" s="23"/>
      <c r="C74" s="23" t="s">
        <v>1027</v>
      </c>
      <c r="D74" s="24" t="s">
        <v>1025</v>
      </c>
      <c r="E74" s="22">
        <f>175</f>
        <v>175</v>
      </c>
      <c r="F74" s="26"/>
      <c r="G74" s="25"/>
      <c r="H74" s="22"/>
      <c r="I74" s="26">
        <f>SUM(U66:U73)</f>
        <v>2.4500000000000002</v>
      </c>
      <c r="J74" s="22">
        <f>160</f>
        <v>160</v>
      </c>
      <c r="K74" s="26">
        <f>SUM(V66:V73)</f>
        <v>76.37</v>
      </c>
    </row>
    <row r="75" spans="1:35" ht="14.4" x14ac:dyDescent="0.3">
      <c r="A75" s="31"/>
      <c r="B75" s="31"/>
      <c r="C75" s="31" t="s">
        <v>1028</v>
      </c>
      <c r="D75" s="32" t="s">
        <v>1029</v>
      </c>
      <c r="E75" s="33">
        <f>Source!AQ106</f>
        <v>3.45</v>
      </c>
      <c r="F75" s="34"/>
      <c r="G75" s="35" t="str">
        <f>Source!DI106</f>
        <v>)*1,15</v>
      </c>
      <c r="H75" s="33">
        <f>Source!AV106</f>
        <v>1</v>
      </c>
      <c r="I75" s="34">
        <f>Source!U106</f>
        <v>17.733137999999997</v>
      </c>
      <c r="J75" s="33"/>
      <c r="K75" s="34"/>
      <c r="AB75" s="30">
        <f>I75</f>
        <v>17.733137999999997</v>
      </c>
    </row>
    <row r="76" spans="1:35" ht="13.8" x14ac:dyDescent="0.25">
      <c r="C76" s="17" t="s">
        <v>1030</v>
      </c>
      <c r="H76" s="55">
        <f>I68+I69+I72+I73+I74+SUM(I71:I71)</f>
        <v>2917.76</v>
      </c>
      <c r="I76" s="55"/>
      <c r="J76" s="55">
        <f>K68+K69+K72+K73+K74+SUM(K71:K71)</f>
        <v>28745.09</v>
      </c>
      <c r="K76" s="55"/>
      <c r="O76" s="30">
        <f>I68+I69+I72+I73+I74+SUM(I71:I71)</f>
        <v>2917.76</v>
      </c>
      <c r="P76" s="30">
        <f>K68+K69+K72+K73+K74+SUM(K71:K71)</f>
        <v>28745.09</v>
      </c>
      <c r="X76">
        <f>IF(Source!BI106&lt;=1,I68+I69+I72+I73+I74-0, 0)</f>
        <v>554.38000000000011</v>
      </c>
      <c r="Y76">
        <f>IF(Source!BI106=2,I68+I69+I72+I73+I74-0, 0)</f>
        <v>0</v>
      </c>
      <c r="Z76">
        <f>IF(Source!BI106=3,I68+I69+I72+I73+I74-0, 0)</f>
        <v>0</v>
      </c>
      <c r="AA76">
        <f>IF(Source!BI106=4,I68+I69+I72+I73+I74,0)</f>
        <v>0</v>
      </c>
    </row>
    <row r="78" spans="1:35" ht="28.8" x14ac:dyDescent="0.3">
      <c r="A78" s="23">
        <v>3</v>
      </c>
      <c r="B78" s="23" t="str">
        <f>Source!F110</f>
        <v>3.11-7-2</v>
      </c>
      <c r="C78" s="23" t="s">
        <v>107</v>
      </c>
      <c r="D78" s="24" t="str">
        <f>Source!H110</f>
        <v>1 м3 изоляции</v>
      </c>
      <c r="E78" s="22">
        <f>Source!I110</f>
        <v>116.20959999999999</v>
      </c>
      <c r="F78" s="26"/>
      <c r="G78" s="25"/>
      <c r="H78" s="22"/>
      <c r="I78" s="26"/>
      <c r="J78" s="22"/>
      <c r="K78" s="26"/>
      <c r="Q78">
        <f>ROUND((Source!DN110/100)*ROUND((ROUND((Source!AF110*Source!AV110*Source!I110),2)),2), 2)</f>
        <v>3419.07</v>
      </c>
      <c r="R78">
        <f>Source!X110</f>
        <v>99745.2</v>
      </c>
      <c r="S78">
        <f>ROUND((Source!DO110/100)*ROUND((ROUND((Source!AF110*Source!AV110*Source!I110),2)),2), 2)</f>
        <v>2301.3000000000002</v>
      </c>
      <c r="T78">
        <f>Source!Y110</f>
        <v>45950.04</v>
      </c>
      <c r="U78">
        <f>ROUND((175/100)*ROUND((ROUND((Source!AE110*Source!AV110*Source!I110),2)),2), 2)</f>
        <v>999.04</v>
      </c>
      <c r="V78">
        <f>ROUND((160/100)*ROUND(ROUND((ROUND((Source!AE110*Source!AV110*Source!I110),2)*Source!BS110),2), 2), 2)</f>
        <v>31138.080000000002</v>
      </c>
      <c r="AI78">
        <v>0</v>
      </c>
    </row>
    <row r="79" spans="1:35" x14ac:dyDescent="0.25">
      <c r="C79" s="27" t="str">
        <f>"Объем: "&amp;Source!I110&amp;"=446,96*"&amp;"0,26"</f>
        <v>Объем: 116,2096=446,96*0,26</v>
      </c>
    </row>
    <row r="80" spans="1:35" ht="14.4" x14ac:dyDescent="0.3">
      <c r="A80" s="23"/>
      <c r="B80" s="23"/>
      <c r="C80" s="23" t="s">
        <v>1020</v>
      </c>
      <c r="D80" s="24"/>
      <c r="E80" s="22"/>
      <c r="F80" s="26">
        <f>Source!AO110</f>
        <v>24.6</v>
      </c>
      <c r="G80" s="25" t="str">
        <f>Source!DG110</f>
        <v>)*1,15</v>
      </c>
      <c r="H80" s="22">
        <f>Source!AV110</f>
        <v>1</v>
      </c>
      <c r="I80" s="26">
        <f>ROUND((ROUND((Source!AF110*Source!AV110*Source!I110),2)),2)</f>
        <v>3287.57</v>
      </c>
      <c r="J80" s="22">
        <f>IF(Source!BA110&lt;&gt; 0, Source!BA110, 1)</f>
        <v>34.090000000000003</v>
      </c>
      <c r="K80" s="26">
        <f>Source!S110</f>
        <v>112073.26</v>
      </c>
      <c r="W80">
        <f>I80</f>
        <v>3287.57</v>
      </c>
    </row>
    <row r="81" spans="1:35" ht="14.4" x14ac:dyDescent="0.3">
      <c r="A81" s="23"/>
      <c r="B81" s="23"/>
      <c r="C81" s="23" t="s">
        <v>1021</v>
      </c>
      <c r="D81" s="24"/>
      <c r="E81" s="22"/>
      <c r="F81" s="26">
        <f>Source!AM110</f>
        <v>44.53</v>
      </c>
      <c r="G81" s="25" t="str">
        <f>Source!DE110</f>
        <v>)*1,25</v>
      </c>
      <c r="H81" s="22">
        <f>Source!AV110</f>
        <v>1</v>
      </c>
      <c r="I81" s="26">
        <f>(ROUND((ROUND((((Source!ET110*1.25))*Source!AV110*Source!I110),2)),2)+ROUND((ROUND(((Source!AE110-((Source!EU110*1.25)))*Source!AV110*Source!I110),2)),2))</f>
        <v>6468.52</v>
      </c>
      <c r="J81" s="22">
        <f>IF(Source!BB110&lt;&gt; 0, Source!BB110, 1)</f>
        <v>11.74</v>
      </c>
      <c r="K81" s="26">
        <f>Source!Q110</f>
        <v>75940.42</v>
      </c>
    </row>
    <row r="82" spans="1:35" ht="14.4" x14ac:dyDescent="0.3">
      <c r="A82" s="23"/>
      <c r="B82" s="23"/>
      <c r="C82" s="23" t="s">
        <v>1022</v>
      </c>
      <c r="D82" s="24"/>
      <c r="E82" s="22"/>
      <c r="F82" s="26">
        <f>Source!AN110</f>
        <v>3.93</v>
      </c>
      <c r="G82" s="25" t="str">
        <f>Source!DF110</f>
        <v>)*1,25</v>
      </c>
      <c r="H82" s="22">
        <f>Source!AV110</f>
        <v>1</v>
      </c>
      <c r="I82" s="28">
        <f>ROUND((ROUND((Source!AE110*Source!AV110*Source!I110),2)),2)</f>
        <v>570.88</v>
      </c>
      <c r="J82" s="22">
        <f>IF(Source!BS110&lt;&gt; 0, Source!BS110, 1)</f>
        <v>34.090000000000003</v>
      </c>
      <c r="K82" s="28">
        <f>Source!R110</f>
        <v>19461.3</v>
      </c>
      <c r="W82">
        <f>I82</f>
        <v>570.88</v>
      </c>
    </row>
    <row r="83" spans="1:35" ht="14.4" x14ac:dyDescent="0.3">
      <c r="A83" s="23"/>
      <c r="B83" s="23"/>
      <c r="C83" s="23" t="s">
        <v>1023</v>
      </c>
      <c r="D83" s="24"/>
      <c r="E83" s="22"/>
      <c r="F83" s="26">
        <f>Source!AL110</f>
        <v>397.67</v>
      </c>
      <c r="G83" s="25" t="str">
        <f>Source!DD110</f>
        <v/>
      </c>
      <c r="H83" s="22">
        <f>Source!AW110</f>
        <v>1</v>
      </c>
      <c r="I83" s="26">
        <f>ROUND((ROUND((Source!AC110*Source!AW110*Source!I110),2)),2)</f>
        <v>46213.07</v>
      </c>
      <c r="J83" s="22">
        <f>IF(Source!BC110&lt;&gt; 0, Source!BC110, 1)</f>
        <v>7.02</v>
      </c>
      <c r="K83" s="26">
        <f>Source!P110</f>
        <v>324415.75</v>
      </c>
    </row>
    <row r="84" spans="1:35" ht="14.4" x14ac:dyDescent="0.3">
      <c r="A84" s="23"/>
      <c r="B84" s="23"/>
      <c r="C84" s="23" t="s">
        <v>1024</v>
      </c>
      <c r="D84" s="24" t="s">
        <v>1025</v>
      </c>
      <c r="E84" s="22">
        <f>Source!DN110</f>
        <v>104</v>
      </c>
      <c r="F84" s="26"/>
      <c r="G84" s="25"/>
      <c r="H84" s="22"/>
      <c r="I84" s="26">
        <f>SUM(Q78:Q83)</f>
        <v>3419.07</v>
      </c>
      <c r="J84" s="22">
        <f>Source!BZ110</f>
        <v>89</v>
      </c>
      <c r="K84" s="26">
        <f>SUM(R78:R83)</f>
        <v>99745.2</v>
      </c>
    </row>
    <row r="85" spans="1:35" ht="14.4" x14ac:dyDescent="0.3">
      <c r="A85" s="23"/>
      <c r="B85" s="23"/>
      <c r="C85" s="23" t="s">
        <v>1026</v>
      </c>
      <c r="D85" s="24" t="s">
        <v>1025</v>
      </c>
      <c r="E85" s="22">
        <f>Source!DO110</f>
        <v>70</v>
      </c>
      <c r="F85" s="26"/>
      <c r="G85" s="25"/>
      <c r="H85" s="22"/>
      <c r="I85" s="26">
        <f>SUM(S78:S84)</f>
        <v>2301.3000000000002</v>
      </c>
      <c r="J85" s="22">
        <f>Source!CA110</f>
        <v>41</v>
      </c>
      <c r="K85" s="26">
        <f>SUM(T78:T84)</f>
        <v>45950.04</v>
      </c>
    </row>
    <row r="86" spans="1:35" ht="14.4" x14ac:dyDescent="0.3">
      <c r="A86" s="23"/>
      <c r="B86" s="23"/>
      <c r="C86" s="23" t="s">
        <v>1027</v>
      </c>
      <c r="D86" s="24" t="s">
        <v>1025</v>
      </c>
      <c r="E86" s="22">
        <f>175</f>
        <v>175</v>
      </c>
      <c r="F86" s="26"/>
      <c r="G86" s="25"/>
      <c r="H86" s="22"/>
      <c r="I86" s="26">
        <f>SUM(U78:U85)</f>
        <v>999.04</v>
      </c>
      <c r="J86" s="22">
        <f>160</f>
        <v>160</v>
      </c>
      <c r="K86" s="26">
        <f>SUM(V78:V85)</f>
        <v>31138.080000000002</v>
      </c>
    </row>
    <row r="87" spans="1:35" ht="14.4" x14ac:dyDescent="0.3">
      <c r="A87" s="31"/>
      <c r="B87" s="31"/>
      <c r="C87" s="31" t="s">
        <v>1028</v>
      </c>
      <c r="D87" s="32" t="s">
        <v>1029</v>
      </c>
      <c r="E87" s="33">
        <f>Source!AQ110</f>
        <v>2.2000000000000002</v>
      </c>
      <c r="F87" s="34"/>
      <c r="G87" s="35" t="str">
        <f>Source!DI110</f>
        <v>)*1,15</v>
      </c>
      <c r="H87" s="33">
        <f>Source!AV110</f>
        <v>1</v>
      </c>
      <c r="I87" s="34">
        <f>Source!U110</f>
        <v>294.01028799999995</v>
      </c>
      <c r="J87" s="33"/>
      <c r="K87" s="34"/>
      <c r="AB87" s="30">
        <f>I87</f>
        <v>294.01028799999995</v>
      </c>
    </row>
    <row r="88" spans="1:35" ht="13.8" x14ac:dyDescent="0.25">
      <c r="C88" s="17" t="s">
        <v>1030</v>
      </c>
      <c r="H88" s="55">
        <f>I80+I81+I83+I84+I85+I86+0</f>
        <v>62688.570000000007</v>
      </c>
      <c r="I88" s="55"/>
      <c r="J88" s="55">
        <f>K80+K81+K83+K84+K85+K86+0</f>
        <v>689262.75</v>
      </c>
      <c r="K88" s="55"/>
      <c r="O88" s="30">
        <f>I80+I81+I83+I84+I85+I86+0</f>
        <v>62688.570000000007</v>
      </c>
      <c r="P88" s="30">
        <f>K80+K81+K83+K84+K85+K86+0</f>
        <v>689262.75</v>
      </c>
      <c r="X88">
        <f>IF(Source!BI110&lt;=1,I80+I81+I83+I84+I85+I86-0, 0)</f>
        <v>62688.570000000007</v>
      </c>
      <c r="Y88">
        <f>IF(Source!BI110=2,I80+I81+I83+I84+I85+I86-0, 0)</f>
        <v>0</v>
      </c>
      <c r="Z88">
        <f>IF(Source!BI110=3,I80+I81+I83+I84+I85+I86-0, 0)</f>
        <v>0</v>
      </c>
      <c r="AA88">
        <f>IF(Source!BI110=4,I80+I81+I83+I84+I85+I86,0)</f>
        <v>0</v>
      </c>
    </row>
    <row r="90" spans="1:35" ht="27.6" x14ac:dyDescent="0.3">
      <c r="A90" s="23">
        <v>4</v>
      </c>
      <c r="B90" s="23" t="str">
        <f>Source!F112</f>
        <v>3.11-40-1</v>
      </c>
      <c r="C90" s="23" t="s">
        <v>114</v>
      </c>
      <c r="D90" s="24" t="str">
        <f>Source!H112</f>
        <v>1 м3</v>
      </c>
      <c r="E90" s="22">
        <f>Source!I112</f>
        <v>116.20959999999999</v>
      </c>
      <c r="F90" s="26"/>
      <c r="G90" s="25"/>
      <c r="H90" s="22"/>
      <c r="I90" s="26"/>
      <c r="J90" s="22"/>
      <c r="K90" s="26"/>
      <c r="Q90">
        <f>ROUND((Source!DN112/100)*ROUND((ROUND((Source!AF112*Source!AV112*Source!I112),2)),2), 2)</f>
        <v>3185.57</v>
      </c>
      <c r="R90">
        <f>Source!X112</f>
        <v>92933.24</v>
      </c>
      <c r="S90">
        <f>ROUND((Source!DO112/100)*ROUND((ROUND((Source!AF112*Source!AV112*Source!I112),2)),2), 2)</f>
        <v>2144.14</v>
      </c>
      <c r="T90">
        <f>Source!Y112</f>
        <v>42811.94</v>
      </c>
      <c r="U90">
        <f>ROUND((175/100)*ROUND((ROUND((Source!AE112*Source!AV112*Source!I112),2)),2), 2)</f>
        <v>368.6</v>
      </c>
      <c r="V90">
        <f>ROUND((160/100)*ROUND(ROUND((ROUND((Source!AE112*Source!AV112*Source!I112),2)*Source!BS112),2), 2), 2)</f>
        <v>11488.61</v>
      </c>
      <c r="AI90">
        <v>0</v>
      </c>
    </row>
    <row r="91" spans="1:35" x14ac:dyDescent="0.25">
      <c r="C91" s="27" t="str">
        <f>"Объем: "&amp;Source!I112&amp;"=446,96*"&amp;"0,26"</f>
        <v>Объем: 116,2096=446,96*0,26</v>
      </c>
    </row>
    <row r="92" spans="1:35" ht="14.4" x14ac:dyDescent="0.3">
      <c r="A92" s="23"/>
      <c r="B92" s="23"/>
      <c r="C92" s="23" t="s">
        <v>1020</v>
      </c>
      <c r="D92" s="24"/>
      <c r="E92" s="22"/>
      <c r="F92" s="26">
        <f>Source!AO112</f>
        <v>22.92</v>
      </c>
      <c r="G92" s="25" t="str">
        <f>Source!DG112</f>
        <v>)*1,15</v>
      </c>
      <c r="H92" s="22">
        <f>Source!AV112</f>
        <v>1</v>
      </c>
      <c r="I92" s="26">
        <f>ROUND((ROUND((Source!AF112*Source!AV112*Source!I112),2)),2)</f>
        <v>3063.05</v>
      </c>
      <c r="J92" s="22">
        <f>IF(Source!BA112&lt;&gt; 0, Source!BA112, 1)</f>
        <v>34.090000000000003</v>
      </c>
      <c r="K92" s="26">
        <f>Source!S112</f>
        <v>104419.37</v>
      </c>
      <c r="W92">
        <f>I92</f>
        <v>3063.05</v>
      </c>
    </row>
    <row r="93" spans="1:35" ht="14.4" x14ac:dyDescent="0.3">
      <c r="A93" s="23"/>
      <c r="B93" s="23"/>
      <c r="C93" s="23" t="s">
        <v>1021</v>
      </c>
      <c r="D93" s="24"/>
      <c r="E93" s="22"/>
      <c r="F93" s="26">
        <f>Source!AM112</f>
        <v>2.14</v>
      </c>
      <c r="G93" s="25" t="str">
        <f>Source!DE112</f>
        <v>)*1,25</v>
      </c>
      <c r="H93" s="22">
        <f>Source!AV112</f>
        <v>1</v>
      </c>
      <c r="I93" s="26">
        <f>(ROUND((ROUND((((Source!ET112*1.25))*Source!AV112*Source!I112),2)),2)+ROUND((ROUND(((Source!AE112-((Source!EU112*1.25)))*Source!AV112*Source!I112),2)),2))</f>
        <v>310.86</v>
      </c>
      <c r="J93" s="22">
        <f>IF(Source!BB112&lt;&gt; 0, Source!BB112, 1)</f>
        <v>28.52</v>
      </c>
      <c r="K93" s="26">
        <f>Source!Q112</f>
        <v>8865.73</v>
      </c>
    </row>
    <row r="94" spans="1:35" ht="14.4" x14ac:dyDescent="0.3">
      <c r="A94" s="23"/>
      <c r="B94" s="23"/>
      <c r="C94" s="23" t="s">
        <v>1022</v>
      </c>
      <c r="D94" s="24"/>
      <c r="E94" s="22"/>
      <c r="F94" s="26">
        <f>Source!AN112</f>
        <v>1.45</v>
      </c>
      <c r="G94" s="25" t="str">
        <f>Source!DF112</f>
        <v>)*1,25</v>
      </c>
      <c r="H94" s="22">
        <f>Source!AV112</f>
        <v>1</v>
      </c>
      <c r="I94" s="28">
        <f>ROUND((ROUND((Source!AE112*Source!AV112*Source!I112),2)),2)</f>
        <v>210.63</v>
      </c>
      <c r="J94" s="22">
        <f>IF(Source!BS112&lt;&gt; 0, Source!BS112, 1)</f>
        <v>34.090000000000003</v>
      </c>
      <c r="K94" s="28">
        <f>Source!R112</f>
        <v>7180.38</v>
      </c>
      <c r="W94">
        <f>I94</f>
        <v>210.63</v>
      </c>
    </row>
    <row r="95" spans="1:35" ht="14.4" x14ac:dyDescent="0.3">
      <c r="A95" s="23" t="s">
        <v>119</v>
      </c>
      <c r="B95" s="23" t="str">
        <f>Source!F114</f>
        <v>1.3-2-181</v>
      </c>
      <c r="C95" s="23" t="s">
        <v>121</v>
      </c>
      <c r="D95" s="24" t="str">
        <f>Source!H114</f>
        <v>м3</v>
      </c>
      <c r="E95" s="22">
        <f>Source!I114</f>
        <v>52.294319999999999</v>
      </c>
      <c r="F95" s="26">
        <f>Source!AK114</f>
        <v>1664.47</v>
      </c>
      <c r="G95" s="29" t="s">
        <v>3</v>
      </c>
      <c r="H95" s="22">
        <f>Source!AW114</f>
        <v>1</v>
      </c>
      <c r="I95" s="26">
        <f>ROUND((ROUND((Source!AC114*Source!AW114*Source!I114),2)),2)+(ROUND((ROUND(((Source!ET114)*Source!AV114*Source!I114),2)),2)+ROUND((ROUND(((Source!AE114-(Source!EU114))*Source!AV114*Source!I114),2)),2))+ROUND((ROUND((Source!AF114*Source!AV114*Source!I114),2)),2)</f>
        <v>87042.33</v>
      </c>
      <c r="J95" s="22">
        <f>IF(Source!BC114&lt;&gt; 0, Source!BC114, 1)</f>
        <v>4.03</v>
      </c>
      <c r="K95" s="26">
        <f>Source!O114</f>
        <v>350780.59</v>
      </c>
      <c r="Q95">
        <f>ROUND((Source!DN114/100)*ROUND((ROUND((Source!AF114*Source!AV114*Source!I114),2)),2), 2)</f>
        <v>0</v>
      </c>
      <c r="R95">
        <f>Source!X114</f>
        <v>0</v>
      </c>
      <c r="S95">
        <f>ROUND((Source!DO114/100)*ROUND((ROUND((Source!AF114*Source!AV114*Source!I114),2)),2), 2)</f>
        <v>0</v>
      </c>
      <c r="T95">
        <f>Source!Y114</f>
        <v>0</v>
      </c>
      <c r="U95">
        <f>ROUND((175/100)*ROUND((ROUND((Source!AE114*Source!AV114*Source!I114),2)),2), 2)</f>
        <v>0</v>
      </c>
      <c r="V95">
        <f>ROUND((160/100)*ROUND(ROUND((ROUND((Source!AE114*Source!AV114*Source!I114),2)*Source!BS114),2), 2), 2)</f>
        <v>0</v>
      </c>
      <c r="X95">
        <f>IF(Source!BI114&lt;=1,I95, 0)</f>
        <v>87042.33</v>
      </c>
      <c r="Y95">
        <f>IF(Source!BI114=2,I95, 0)</f>
        <v>0</v>
      </c>
      <c r="Z95">
        <f>IF(Source!BI114=3,I95, 0)</f>
        <v>0</v>
      </c>
      <c r="AA95">
        <f>IF(Source!BI114=4,I95, 0)</f>
        <v>0</v>
      </c>
      <c r="AI95">
        <v>3</v>
      </c>
    </row>
    <row r="96" spans="1:35" ht="14.4" x14ac:dyDescent="0.3">
      <c r="A96" s="23"/>
      <c r="B96" s="23"/>
      <c r="C96" s="23" t="s">
        <v>1024</v>
      </c>
      <c r="D96" s="24" t="s">
        <v>1025</v>
      </c>
      <c r="E96" s="22">
        <f>Source!DN112</f>
        <v>104</v>
      </c>
      <c r="F96" s="26"/>
      <c r="G96" s="25"/>
      <c r="H96" s="22"/>
      <c r="I96" s="26">
        <f>SUM(Q90:Q95)</f>
        <v>3185.57</v>
      </c>
      <c r="J96" s="22">
        <f>Source!BZ112</f>
        <v>89</v>
      </c>
      <c r="K96" s="26">
        <f>SUM(R90:R95)</f>
        <v>92933.24</v>
      </c>
    </row>
    <row r="97" spans="1:35" ht="14.4" x14ac:dyDescent="0.3">
      <c r="A97" s="23"/>
      <c r="B97" s="23"/>
      <c r="C97" s="23" t="s">
        <v>1026</v>
      </c>
      <c r="D97" s="24" t="s">
        <v>1025</v>
      </c>
      <c r="E97" s="22">
        <f>Source!DO112</f>
        <v>70</v>
      </c>
      <c r="F97" s="26"/>
      <c r="G97" s="25"/>
      <c r="H97" s="22"/>
      <c r="I97" s="26">
        <f>SUM(S90:S96)</f>
        <v>2144.14</v>
      </c>
      <c r="J97" s="22">
        <f>Source!CA112</f>
        <v>41</v>
      </c>
      <c r="K97" s="26">
        <f>SUM(T90:T96)</f>
        <v>42811.94</v>
      </c>
    </row>
    <row r="98" spans="1:35" ht="14.4" x14ac:dyDescent="0.3">
      <c r="A98" s="23"/>
      <c r="B98" s="23"/>
      <c r="C98" s="23" t="s">
        <v>1027</v>
      </c>
      <c r="D98" s="24" t="s">
        <v>1025</v>
      </c>
      <c r="E98" s="22">
        <f>175</f>
        <v>175</v>
      </c>
      <c r="F98" s="26"/>
      <c r="G98" s="25"/>
      <c r="H98" s="22"/>
      <c r="I98" s="26">
        <f>SUM(U90:U97)</f>
        <v>368.6</v>
      </c>
      <c r="J98" s="22">
        <f>160</f>
        <v>160</v>
      </c>
      <c r="K98" s="26">
        <f>SUM(V90:V97)</f>
        <v>11488.61</v>
      </c>
    </row>
    <row r="99" spans="1:35" ht="14.4" x14ac:dyDescent="0.3">
      <c r="A99" s="31"/>
      <c r="B99" s="31"/>
      <c r="C99" s="31" t="s">
        <v>1028</v>
      </c>
      <c r="D99" s="32" t="s">
        <v>1029</v>
      </c>
      <c r="E99" s="33">
        <f>Source!AQ112</f>
        <v>2.0499999999999998</v>
      </c>
      <c r="F99" s="34"/>
      <c r="G99" s="35" t="str">
        <f>Source!DI112</f>
        <v>)*1,15</v>
      </c>
      <c r="H99" s="33">
        <f>Source!AV112</f>
        <v>1</v>
      </c>
      <c r="I99" s="34">
        <f>Source!U112</f>
        <v>273.96413199999995</v>
      </c>
      <c r="J99" s="33"/>
      <c r="K99" s="34"/>
      <c r="AB99" s="30">
        <f>I99</f>
        <v>273.96413199999995</v>
      </c>
    </row>
    <row r="100" spans="1:35" ht="13.8" x14ac:dyDescent="0.25">
      <c r="C100" s="17" t="s">
        <v>1030</v>
      </c>
      <c r="H100" s="55">
        <f>I92+I93+I96+I97+I98+SUM(I95:I95)</f>
        <v>96114.55</v>
      </c>
      <c r="I100" s="55"/>
      <c r="J100" s="55">
        <f>K92+K93+K96+K97+K98+SUM(K95:K95)</f>
        <v>611299.48</v>
      </c>
      <c r="K100" s="55"/>
      <c r="O100" s="30">
        <f>I92+I93+I96+I97+I98+SUM(I95:I95)</f>
        <v>96114.55</v>
      </c>
      <c r="P100" s="30">
        <f>K92+K93+K96+K97+K98+SUM(K95:K95)</f>
        <v>611299.48</v>
      </c>
      <c r="X100">
        <f>IF(Source!BI112&lt;=1,I92+I93+I96+I97+I98-0, 0)</f>
        <v>9072.2200000000012</v>
      </c>
      <c r="Y100">
        <f>IF(Source!BI112=2,I92+I93+I96+I97+I98-0, 0)</f>
        <v>0</v>
      </c>
      <c r="Z100">
        <f>IF(Source!BI112=3,I92+I93+I96+I97+I98-0, 0)</f>
        <v>0</v>
      </c>
      <c r="AA100">
        <f>IF(Source!BI112=4,I92+I93+I96+I97+I98,0)</f>
        <v>0</v>
      </c>
    </row>
    <row r="102" spans="1:35" ht="27.6" x14ac:dyDescent="0.3">
      <c r="A102" s="23">
        <v>5</v>
      </c>
      <c r="B102" s="23" t="str">
        <f>Source!F116</f>
        <v>3.11-48-1</v>
      </c>
      <c r="C102" s="23" t="s">
        <v>125</v>
      </c>
      <c r="D102" s="24" t="str">
        <f>Source!H116</f>
        <v>100 м2</v>
      </c>
      <c r="E102" s="22">
        <f>Source!I116</f>
        <v>4.4695999999999998</v>
      </c>
      <c r="F102" s="26"/>
      <c r="G102" s="25"/>
      <c r="H102" s="22"/>
      <c r="I102" s="26"/>
      <c r="J102" s="22"/>
      <c r="K102" s="26"/>
      <c r="Q102">
        <f>ROUND((Source!DN116/100)*ROUND((ROUND((Source!AF116*Source!AV116*Source!I116),2)),2), 2)</f>
        <v>3195.57</v>
      </c>
      <c r="R102">
        <f>Source!X116</f>
        <v>93224.81</v>
      </c>
      <c r="S102">
        <f>ROUND((Source!DO116/100)*ROUND((ROUND((Source!AF116*Source!AV116*Source!I116),2)),2), 2)</f>
        <v>2150.86</v>
      </c>
      <c r="T102">
        <f>Source!Y116</f>
        <v>42946.26</v>
      </c>
      <c r="U102">
        <f>ROUND((175/100)*ROUND((ROUND((Source!AE116*Source!AV116*Source!I116),2)),2), 2)</f>
        <v>95.04</v>
      </c>
      <c r="V102">
        <f>ROUND((160/100)*ROUND(ROUND((ROUND((Source!AE116*Source!AV116*Source!I116),2)*Source!BS116),2), 2), 2)</f>
        <v>2962.29</v>
      </c>
      <c r="AI102">
        <v>0</v>
      </c>
    </row>
    <row r="103" spans="1:35" x14ac:dyDescent="0.25">
      <c r="C103" s="27" t="str">
        <f>"Объем: "&amp;Source!I116&amp;"=446,96/"&amp;"100"</f>
        <v>Объем: 4,4696=446,96/100</v>
      </c>
    </row>
    <row r="104" spans="1:35" ht="14.4" x14ac:dyDescent="0.3">
      <c r="A104" s="23"/>
      <c r="B104" s="23"/>
      <c r="C104" s="23" t="s">
        <v>1020</v>
      </c>
      <c r="D104" s="24"/>
      <c r="E104" s="22"/>
      <c r="F104" s="26">
        <f>Source!AO116</f>
        <v>597.79</v>
      </c>
      <c r="G104" s="25" t="str">
        <f>Source!DG116</f>
        <v>)*1,15</v>
      </c>
      <c r="H104" s="22">
        <f>Source!AV116</f>
        <v>1</v>
      </c>
      <c r="I104" s="26">
        <f>ROUND((ROUND((Source!AF116*Source!AV116*Source!I116),2)),2)</f>
        <v>3072.66</v>
      </c>
      <c r="J104" s="22">
        <f>IF(Source!BA116&lt;&gt; 0, Source!BA116, 1)</f>
        <v>34.090000000000003</v>
      </c>
      <c r="K104" s="26">
        <f>Source!S116</f>
        <v>104746.98</v>
      </c>
      <c r="W104">
        <f>I104</f>
        <v>3072.66</v>
      </c>
    </row>
    <row r="105" spans="1:35" ht="14.4" x14ac:dyDescent="0.3">
      <c r="A105" s="23"/>
      <c r="B105" s="23"/>
      <c r="C105" s="23" t="s">
        <v>1021</v>
      </c>
      <c r="D105" s="24"/>
      <c r="E105" s="22"/>
      <c r="F105" s="26">
        <f>Source!AM116</f>
        <v>483.08</v>
      </c>
      <c r="G105" s="25" t="str">
        <f>Source!DE116</f>
        <v>)*1,25</v>
      </c>
      <c r="H105" s="22">
        <f>Source!AV116</f>
        <v>1</v>
      </c>
      <c r="I105" s="26">
        <f>(ROUND((ROUND((((Source!ET116*1.25))*Source!AV116*Source!I116),2)),2)+ROUND((ROUND(((Source!AE116-((Source!EU116*1.25)))*Source!AV116*Source!I116),2)),2))</f>
        <v>2698.97</v>
      </c>
      <c r="J105" s="22">
        <f>IF(Source!BB116&lt;&gt; 0, Source!BB116, 1)</f>
        <v>9.7899999999999991</v>
      </c>
      <c r="K105" s="26">
        <f>Source!Q116</f>
        <v>26422.92</v>
      </c>
    </row>
    <row r="106" spans="1:35" ht="14.4" x14ac:dyDescent="0.3">
      <c r="A106" s="23"/>
      <c r="B106" s="23"/>
      <c r="C106" s="23" t="s">
        <v>1022</v>
      </c>
      <c r="D106" s="24"/>
      <c r="E106" s="22"/>
      <c r="F106" s="26">
        <f>Source!AN116</f>
        <v>9.7200000000000006</v>
      </c>
      <c r="G106" s="25" t="str">
        <f>Source!DF116</f>
        <v>)*1,25</v>
      </c>
      <c r="H106" s="22">
        <f>Source!AV116</f>
        <v>1</v>
      </c>
      <c r="I106" s="28">
        <f>ROUND((ROUND((Source!AE116*Source!AV116*Source!I116),2)),2)</f>
        <v>54.31</v>
      </c>
      <c r="J106" s="22">
        <f>IF(Source!BS116&lt;&gt; 0, Source!BS116, 1)</f>
        <v>34.090000000000003</v>
      </c>
      <c r="K106" s="28">
        <f>Source!R116</f>
        <v>1851.43</v>
      </c>
      <c r="W106">
        <f>I106</f>
        <v>54.31</v>
      </c>
    </row>
    <row r="107" spans="1:35" ht="14.4" x14ac:dyDescent="0.3">
      <c r="A107" s="23"/>
      <c r="B107" s="23"/>
      <c r="C107" s="23" t="s">
        <v>1023</v>
      </c>
      <c r="D107" s="24"/>
      <c r="E107" s="22"/>
      <c r="F107" s="26">
        <f>Source!AL116</f>
        <v>2262.91</v>
      </c>
      <c r="G107" s="25" t="str">
        <f>Source!DD116</f>
        <v/>
      </c>
      <c r="H107" s="22">
        <f>Source!AW116</f>
        <v>1</v>
      </c>
      <c r="I107" s="26">
        <f>ROUND((ROUND((Source!AC116*Source!AW116*Source!I116),2)),2)</f>
        <v>10114.299999999999</v>
      </c>
      <c r="J107" s="22">
        <f>IF(Source!BC116&lt;&gt; 0, Source!BC116, 1)</f>
        <v>10.82</v>
      </c>
      <c r="K107" s="26">
        <f>Source!P116</f>
        <v>109436.73</v>
      </c>
    </row>
    <row r="108" spans="1:35" ht="55.2" x14ac:dyDescent="0.3">
      <c r="A108" s="23" t="s">
        <v>129</v>
      </c>
      <c r="B108" s="23" t="str">
        <f>Source!F118</f>
        <v>1.1-1-3707</v>
      </c>
      <c r="C108" s="23" t="s">
        <v>131</v>
      </c>
      <c r="D108" s="24" t="str">
        <f>Source!H118</f>
        <v>кг</v>
      </c>
      <c r="E108" s="22">
        <f>Source!I118</f>
        <v>30.169799999999999</v>
      </c>
      <c r="F108" s="26">
        <f>Source!AK118</f>
        <v>49.09</v>
      </c>
      <c r="G108" s="29" t="s">
        <v>3</v>
      </c>
      <c r="H108" s="22">
        <f>Source!AW118</f>
        <v>1</v>
      </c>
      <c r="I108" s="26">
        <f>ROUND((ROUND((Source!AC118*Source!AW118*Source!I118),2)),2)+(ROUND((ROUND(((Source!ET118)*Source!AV118*Source!I118),2)),2)+ROUND((ROUND(((Source!AE118-(Source!EU118))*Source!AV118*Source!I118),2)),2))+ROUND((ROUND((Source!AF118*Source!AV118*Source!I118),2)),2)</f>
        <v>1481.04</v>
      </c>
      <c r="J108" s="22">
        <f>IF(Source!BC118&lt;&gt; 0, Source!BC118, 1)</f>
        <v>4.4800000000000004</v>
      </c>
      <c r="K108" s="26">
        <f>Source!O118</f>
        <v>6635.06</v>
      </c>
      <c r="Q108">
        <f>ROUND((Source!DN118/100)*ROUND((ROUND((Source!AF118*Source!AV118*Source!I118),2)),2), 2)</f>
        <v>0</v>
      </c>
      <c r="R108">
        <f>Source!X118</f>
        <v>0</v>
      </c>
      <c r="S108">
        <f>ROUND((Source!DO118/100)*ROUND((ROUND((Source!AF118*Source!AV118*Source!I118),2)),2), 2)</f>
        <v>0</v>
      </c>
      <c r="T108">
        <f>Source!Y118</f>
        <v>0</v>
      </c>
      <c r="U108">
        <f>ROUND((175/100)*ROUND((ROUND((Source!AE118*Source!AV118*Source!I118),2)),2), 2)</f>
        <v>0</v>
      </c>
      <c r="V108">
        <f>ROUND((160/100)*ROUND(ROUND((ROUND((Source!AE118*Source!AV118*Source!I118),2)*Source!BS118),2), 2), 2)</f>
        <v>0</v>
      </c>
      <c r="X108">
        <f>IF(Source!BI118&lt;=1,I108, 0)</f>
        <v>1481.04</v>
      </c>
      <c r="Y108">
        <f>IF(Source!BI118=2,I108, 0)</f>
        <v>0</v>
      </c>
      <c r="Z108">
        <f>IF(Source!BI118=3,I108, 0)</f>
        <v>0</v>
      </c>
      <c r="AA108">
        <f>IF(Source!BI118=4,I108, 0)</f>
        <v>0</v>
      </c>
      <c r="AI108">
        <v>3</v>
      </c>
    </row>
    <row r="109" spans="1:35" ht="41.4" x14ac:dyDescent="0.3">
      <c r="A109" s="23" t="s">
        <v>134</v>
      </c>
      <c r="B109" s="23" t="str">
        <f>Source!F120</f>
        <v>1.1-1-1330</v>
      </c>
      <c r="C109" s="23" t="s">
        <v>136</v>
      </c>
      <c r="D109" s="24" t="str">
        <f>Source!H120</f>
        <v>т</v>
      </c>
      <c r="E109" s="22">
        <f>Source!I120</f>
        <v>-9.2520720000000001</v>
      </c>
      <c r="F109" s="26">
        <f>Source!AK120</f>
        <v>351.13</v>
      </c>
      <c r="G109" s="29" t="s">
        <v>3</v>
      </c>
      <c r="H109" s="22">
        <f>Source!AW120</f>
        <v>1</v>
      </c>
      <c r="I109" s="26">
        <f>ROUND((ROUND((Source!AC120*Source!AW120*Source!I120),2)),2)+(ROUND((ROUND(((Source!ET120)*Source!AV120*Source!I120),2)),2)+ROUND((ROUND(((Source!AE120-(Source!EU120))*Source!AV120*Source!I120),2)),2))+ROUND((ROUND((Source!AF120*Source!AV120*Source!I120),2)),2)</f>
        <v>-3248.68</v>
      </c>
      <c r="J109" s="22">
        <f>IF(Source!BC120&lt;&gt; 0, Source!BC120, 1)</f>
        <v>19.39</v>
      </c>
      <c r="K109" s="26">
        <f>Source!O120</f>
        <v>-62991.91</v>
      </c>
      <c r="Q109">
        <f>ROUND((Source!DN120/100)*ROUND((ROUND((Source!AF120*Source!AV120*Source!I120),2)),2), 2)</f>
        <v>0</v>
      </c>
      <c r="R109">
        <f>Source!X120</f>
        <v>0</v>
      </c>
      <c r="S109">
        <f>ROUND((Source!DO120/100)*ROUND((ROUND((Source!AF120*Source!AV120*Source!I120),2)),2), 2)</f>
        <v>0</v>
      </c>
      <c r="T109">
        <f>Source!Y120</f>
        <v>0</v>
      </c>
      <c r="U109">
        <f>ROUND((175/100)*ROUND((ROUND((Source!AE120*Source!AV120*Source!I120),2)),2), 2)</f>
        <v>0</v>
      </c>
      <c r="V109">
        <f>ROUND((160/100)*ROUND(ROUND((ROUND((Source!AE120*Source!AV120*Source!I120),2)*Source!BS120),2), 2), 2)</f>
        <v>0</v>
      </c>
      <c r="X109">
        <f>IF(Source!BI120&lt;=1,I109, 0)</f>
        <v>-3248.68</v>
      </c>
      <c r="Y109">
        <f>IF(Source!BI120=2,I109, 0)</f>
        <v>0</v>
      </c>
      <c r="Z109">
        <f>IF(Source!BI120=3,I109, 0)</f>
        <v>0</v>
      </c>
      <c r="AA109">
        <f>IF(Source!BI120=4,I109, 0)</f>
        <v>0</v>
      </c>
      <c r="AI109">
        <v>3</v>
      </c>
    </row>
    <row r="110" spans="1:35" ht="14.4" x14ac:dyDescent="0.3">
      <c r="A110" s="23" t="s">
        <v>139</v>
      </c>
      <c r="B110" s="23" t="str">
        <f>Source!F122</f>
        <v>1.1-1-1619</v>
      </c>
      <c r="C110" s="23" t="s">
        <v>141</v>
      </c>
      <c r="D110" s="24" t="str">
        <f>Source!H122</f>
        <v>м3</v>
      </c>
      <c r="E110" s="22">
        <f>Source!I122</f>
        <v>-20.515464000000001</v>
      </c>
      <c r="F110" s="26">
        <f>Source!AK122</f>
        <v>137.30000000000001</v>
      </c>
      <c r="G110" s="29" t="s">
        <v>3</v>
      </c>
      <c r="H110" s="22">
        <f>Source!AW122</f>
        <v>1</v>
      </c>
      <c r="I110" s="26">
        <f>ROUND((ROUND((Source!AC122*Source!AW122*Source!I122),2)),2)+(ROUND((ROUND(((Source!ET122)*Source!AV122*Source!I122),2)),2)+ROUND((ROUND(((Source!AE122-(Source!EU122))*Source!AV122*Source!I122),2)),2))+ROUND((ROUND((Source!AF122*Source!AV122*Source!I122),2)),2)</f>
        <v>-2816.77</v>
      </c>
      <c r="J110" s="22">
        <f>IF(Source!BC122&lt;&gt; 0, Source!BC122, 1)</f>
        <v>9.4600000000000009</v>
      </c>
      <c r="K110" s="26">
        <f>Source!O122</f>
        <v>-26646.639999999999</v>
      </c>
      <c r="Q110">
        <f>ROUND((Source!DN122/100)*ROUND((ROUND((Source!AF122*Source!AV122*Source!I122),2)),2), 2)</f>
        <v>0</v>
      </c>
      <c r="R110">
        <f>Source!X122</f>
        <v>0</v>
      </c>
      <c r="S110">
        <f>ROUND((Source!DO122/100)*ROUND((ROUND((Source!AF122*Source!AV122*Source!I122),2)),2), 2)</f>
        <v>0</v>
      </c>
      <c r="T110">
        <f>Source!Y122</f>
        <v>0</v>
      </c>
      <c r="U110">
        <f>ROUND((175/100)*ROUND((ROUND((Source!AE122*Source!AV122*Source!I122),2)),2), 2)</f>
        <v>0</v>
      </c>
      <c r="V110">
        <f>ROUND((160/100)*ROUND(ROUND((ROUND((Source!AE122*Source!AV122*Source!I122),2)*Source!BS122),2), 2), 2)</f>
        <v>0</v>
      </c>
      <c r="X110">
        <f>IF(Source!BI122&lt;=1,I110, 0)</f>
        <v>-2816.77</v>
      </c>
      <c r="Y110">
        <f>IF(Source!BI122=2,I110, 0)</f>
        <v>0</v>
      </c>
      <c r="Z110">
        <f>IF(Source!BI122=3,I110, 0)</f>
        <v>0</v>
      </c>
      <c r="AA110">
        <f>IF(Source!BI122=4,I110, 0)</f>
        <v>0</v>
      </c>
      <c r="AI110">
        <v>3</v>
      </c>
    </row>
    <row r="111" spans="1:35" ht="27.6" x14ac:dyDescent="0.3">
      <c r="A111" s="23" t="s">
        <v>143</v>
      </c>
      <c r="B111" s="23" t="str">
        <f>Source!F124</f>
        <v>1.1-1-3706</v>
      </c>
      <c r="C111" s="23" t="s">
        <v>145</v>
      </c>
      <c r="D111" s="24" t="str">
        <f>Source!H124</f>
        <v>кг</v>
      </c>
      <c r="E111" s="22">
        <f>Source!I124</f>
        <v>-92.34193599999999</v>
      </c>
      <c r="F111" s="26">
        <f>Source!AK124</f>
        <v>6.38</v>
      </c>
      <c r="G111" s="29" t="s">
        <v>3</v>
      </c>
      <c r="H111" s="22">
        <f>Source!AW124</f>
        <v>1</v>
      </c>
      <c r="I111" s="26">
        <f>ROUND((ROUND((Source!AC124*Source!AW124*Source!I124),2)),2)+(ROUND((ROUND(((Source!ET124)*Source!AV124*Source!I124),2)),2)+ROUND((ROUND(((Source!AE124-(Source!EU124))*Source!AV124*Source!I124),2)),2))+ROUND((ROUND((Source!AF124*Source!AV124*Source!I124),2)),2)</f>
        <v>-589.14</v>
      </c>
      <c r="J111" s="22">
        <f>IF(Source!BC124&lt;&gt; 0, Source!BC124, 1)</f>
        <v>12.1</v>
      </c>
      <c r="K111" s="26">
        <f>Source!O124</f>
        <v>-7128.59</v>
      </c>
      <c r="Q111">
        <f>ROUND((Source!DN124/100)*ROUND((ROUND((Source!AF124*Source!AV124*Source!I124),2)),2), 2)</f>
        <v>0</v>
      </c>
      <c r="R111">
        <f>Source!X124</f>
        <v>0</v>
      </c>
      <c r="S111">
        <f>ROUND((Source!DO124/100)*ROUND((ROUND((Source!AF124*Source!AV124*Source!I124),2)),2), 2)</f>
        <v>0</v>
      </c>
      <c r="T111">
        <f>Source!Y124</f>
        <v>0</v>
      </c>
      <c r="U111">
        <f>ROUND((175/100)*ROUND((ROUND((Source!AE124*Source!AV124*Source!I124),2)),2), 2)</f>
        <v>0</v>
      </c>
      <c r="V111">
        <f>ROUND((160/100)*ROUND(ROUND((ROUND((Source!AE124*Source!AV124*Source!I124),2)*Source!BS124),2), 2), 2)</f>
        <v>0</v>
      </c>
      <c r="X111">
        <f>IF(Source!BI124&lt;=1,I111, 0)</f>
        <v>-589.14</v>
      </c>
      <c r="Y111">
        <f>IF(Source!BI124=2,I111, 0)</f>
        <v>0</v>
      </c>
      <c r="Z111">
        <f>IF(Source!BI124=3,I111, 0)</f>
        <v>0</v>
      </c>
      <c r="AA111">
        <f>IF(Source!BI124=4,I111, 0)</f>
        <v>0</v>
      </c>
      <c r="AI111">
        <v>3</v>
      </c>
    </row>
    <row r="112" spans="1:35" ht="82.8" x14ac:dyDescent="0.3">
      <c r="A112" s="23" t="s">
        <v>147</v>
      </c>
      <c r="B112" s="23" t="str">
        <f>Source!F126</f>
        <v>1.3-2-28</v>
      </c>
      <c r="C112" s="23" t="s">
        <v>149</v>
      </c>
      <c r="D112" s="24" t="str">
        <f>Source!H126</f>
        <v>т</v>
      </c>
      <c r="E112" s="22">
        <f>Source!I126</f>
        <v>40.226399999999998</v>
      </c>
      <c r="F112" s="26">
        <f>Source!AK126</f>
        <v>1979.84</v>
      </c>
      <c r="G112" s="29" t="s">
        <v>3</v>
      </c>
      <c r="H112" s="22">
        <f>Source!AW126</f>
        <v>1</v>
      </c>
      <c r="I112" s="26">
        <f>ROUND((ROUND((Source!AC126*Source!AW126*Source!I126),2)),2)+(ROUND((ROUND(((Source!ET126)*Source!AV126*Source!I126),2)),2)+ROUND((ROUND(((Source!AE126-(Source!EU126))*Source!AV126*Source!I126),2)),2))+ROUND((ROUND((Source!AF126*Source!AV126*Source!I126),2)),2)</f>
        <v>79641.84</v>
      </c>
      <c r="J112" s="22">
        <f>IF(Source!BC126&lt;&gt; 0, Source!BC126, 1)</f>
        <v>4.9000000000000004</v>
      </c>
      <c r="K112" s="26">
        <f>Source!O126</f>
        <v>390245.02</v>
      </c>
      <c r="Q112">
        <f>ROUND((Source!DN126/100)*ROUND((ROUND((Source!AF126*Source!AV126*Source!I126),2)),2), 2)</f>
        <v>0</v>
      </c>
      <c r="R112">
        <f>Source!X126</f>
        <v>0</v>
      </c>
      <c r="S112">
        <f>ROUND((Source!DO126/100)*ROUND((ROUND((Source!AF126*Source!AV126*Source!I126),2)),2), 2)</f>
        <v>0</v>
      </c>
      <c r="T112">
        <f>Source!Y126</f>
        <v>0</v>
      </c>
      <c r="U112">
        <f>ROUND((175/100)*ROUND((ROUND((Source!AE126*Source!AV126*Source!I126),2)),2), 2)</f>
        <v>0</v>
      </c>
      <c r="V112">
        <f>ROUND((160/100)*ROUND(ROUND((ROUND((Source!AE126*Source!AV126*Source!I126),2)*Source!BS126),2), 2), 2)</f>
        <v>0</v>
      </c>
      <c r="X112">
        <f>IF(Source!BI126&lt;=1,I112, 0)</f>
        <v>79641.84</v>
      </c>
      <c r="Y112">
        <f>IF(Source!BI126=2,I112, 0)</f>
        <v>0</v>
      </c>
      <c r="Z112">
        <f>IF(Source!BI126=3,I112, 0)</f>
        <v>0</v>
      </c>
      <c r="AA112">
        <f>IF(Source!BI126=4,I112, 0)</f>
        <v>0</v>
      </c>
      <c r="AI112">
        <v>3</v>
      </c>
    </row>
    <row r="113" spans="1:35" ht="14.4" x14ac:dyDescent="0.3">
      <c r="A113" s="23"/>
      <c r="B113" s="23"/>
      <c r="C113" s="23" t="s">
        <v>1024</v>
      </c>
      <c r="D113" s="24" t="s">
        <v>1025</v>
      </c>
      <c r="E113" s="22">
        <f>Source!DN116</f>
        <v>104</v>
      </c>
      <c r="F113" s="26"/>
      <c r="G113" s="25"/>
      <c r="H113" s="22"/>
      <c r="I113" s="26">
        <f>SUM(Q102:Q112)</f>
        <v>3195.57</v>
      </c>
      <c r="J113" s="22">
        <f>Source!BZ116</f>
        <v>89</v>
      </c>
      <c r="K113" s="26">
        <f>SUM(R102:R112)</f>
        <v>93224.81</v>
      </c>
    </row>
    <row r="114" spans="1:35" ht="14.4" x14ac:dyDescent="0.3">
      <c r="A114" s="23"/>
      <c r="B114" s="23"/>
      <c r="C114" s="23" t="s">
        <v>1026</v>
      </c>
      <c r="D114" s="24" t="s">
        <v>1025</v>
      </c>
      <c r="E114" s="22">
        <f>Source!DO116</f>
        <v>70</v>
      </c>
      <c r="F114" s="26"/>
      <c r="G114" s="25"/>
      <c r="H114" s="22"/>
      <c r="I114" s="26">
        <f>SUM(S102:S113)</f>
        <v>2150.86</v>
      </c>
      <c r="J114" s="22">
        <f>Source!CA116</f>
        <v>41</v>
      </c>
      <c r="K114" s="26">
        <f>SUM(T102:T113)</f>
        <v>42946.26</v>
      </c>
    </row>
    <row r="115" spans="1:35" ht="14.4" x14ac:dyDescent="0.3">
      <c r="A115" s="23"/>
      <c r="B115" s="23"/>
      <c r="C115" s="23" t="s">
        <v>1027</v>
      </c>
      <c r="D115" s="24" t="s">
        <v>1025</v>
      </c>
      <c r="E115" s="22">
        <f>175</f>
        <v>175</v>
      </c>
      <c r="F115" s="26"/>
      <c r="G115" s="25"/>
      <c r="H115" s="22"/>
      <c r="I115" s="26">
        <f>SUM(U102:U114)</f>
        <v>95.04</v>
      </c>
      <c r="J115" s="22">
        <f>160</f>
        <v>160</v>
      </c>
      <c r="K115" s="26">
        <f>SUM(V102:V114)</f>
        <v>2962.29</v>
      </c>
    </row>
    <row r="116" spans="1:35" ht="14.4" x14ac:dyDescent="0.3">
      <c r="A116" s="31"/>
      <c r="B116" s="31"/>
      <c r="C116" s="31" t="s">
        <v>1028</v>
      </c>
      <c r="D116" s="32" t="s">
        <v>1029</v>
      </c>
      <c r="E116" s="33">
        <f>Source!AQ116</f>
        <v>51.48</v>
      </c>
      <c r="F116" s="34"/>
      <c r="G116" s="35" t="str">
        <f>Source!DI116</f>
        <v>)*1,15</v>
      </c>
      <c r="H116" s="33">
        <f>Source!AV116</f>
        <v>1</v>
      </c>
      <c r="I116" s="34">
        <f>Source!U116</f>
        <v>264.60925919999994</v>
      </c>
      <c r="J116" s="33"/>
      <c r="K116" s="34"/>
      <c r="AB116" s="30">
        <f>I116</f>
        <v>264.60925919999994</v>
      </c>
    </row>
    <row r="117" spans="1:35" ht="13.8" x14ac:dyDescent="0.25">
      <c r="C117" s="17" t="s">
        <v>1030</v>
      </c>
      <c r="H117" s="55">
        <f>I104+I105+I107+I113+I114+I115+SUM(I108:I112)</f>
        <v>95795.69</v>
      </c>
      <c r="I117" s="55"/>
      <c r="J117" s="55">
        <f>K104+K105+K107+K113+K114+K115+SUM(K108:K112)</f>
        <v>679852.92999999993</v>
      </c>
      <c r="K117" s="55"/>
      <c r="O117" s="30">
        <f>I104+I105+I107+I113+I114+I115+SUM(I108:I112)</f>
        <v>95795.69</v>
      </c>
      <c r="P117" s="30">
        <f>K104+K105+K107+K113+K114+K115+SUM(K108:K112)</f>
        <v>679852.92999999993</v>
      </c>
      <c r="X117">
        <f>IF(Source!BI116&lt;=1,I104+I105+I107+I113+I114+I115-0, 0)</f>
        <v>21327.4</v>
      </c>
      <c r="Y117">
        <f>IF(Source!BI116=2,I104+I105+I107+I113+I114+I115-0, 0)</f>
        <v>0</v>
      </c>
      <c r="Z117">
        <f>IF(Source!BI116=3,I104+I105+I107+I113+I114+I115-0, 0)</f>
        <v>0</v>
      </c>
      <c r="AA117">
        <f>IF(Source!BI116=4,I104+I105+I107+I113+I114+I115,0)</f>
        <v>0</v>
      </c>
    </row>
    <row r="119" spans="1:35" ht="41.4" x14ac:dyDescent="0.3">
      <c r="A119" s="23">
        <v>6</v>
      </c>
      <c r="B119" s="23" t="str">
        <f>Source!F128</f>
        <v>3.11-48-2</v>
      </c>
      <c r="C119" s="23" t="s">
        <v>153</v>
      </c>
      <c r="D119" s="24" t="str">
        <f>Source!H128</f>
        <v>100 м2</v>
      </c>
      <c r="E119" s="22">
        <f>Source!I128</f>
        <v>4.4695999999999998</v>
      </c>
      <c r="F119" s="26"/>
      <c r="G119" s="25"/>
      <c r="H119" s="22"/>
      <c r="I119" s="26"/>
      <c r="J119" s="22"/>
      <c r="K119" s="26"/>
      <c r="Q119">
        <f>ROUND((Source!DN128/100)*ROUND((ROUND((Source!AF128*Source!AV128*Source!I128),2)),2), 2)</f>
        <v>1927.54</v>
      </c>
      <c r="R119">
        <f>Source!X128</f>
        <v>56232.34</v>
      </c>
      <c r="S119">
        <f>ROUND((Source!DO128/100)*ROUND((ROUND((Source!AF128*Source!AV128*Source!I128),2)),2), 2)</f>
        <v>1297.3800000000001</v>
      </c>
      <c r="T119">
        <f>Source!Y128</f>
        <v>25904.79</v>
      </c>
      <c r="U119">
        <f>ROUND((175/100)*ROUND((ROUND((Source!AE128*Source!AV128*Source!I128),2)),2), 2)</f>
        <v>122.61</v>
      </c>
      <c r="V119">
        <f>ROUND((160/100)*ROUND(ROUND((ROUND((Source!AE128*Source!AV128*Source!I128),2)*Source!BS128),2), 2), 2)</f>
        <v>3821.36</v>
      </c>
      <c r="AI119">
        <v>0</v>
      </c>
    </row>
    <row r="120" spans="1:35" x14ac:dyDescent="0.25">
      <c r="C120" s="27" t="str">
        <f>"Объем: "&amp;Source!I128&amp;"=446,96/"&amp;"100"</f>
        <v>Объем: 4,4696=446,96/100</v>
      </c>
    </row>
    <row r="121" spans="1:35" ht="28.2" x14ac:dyDescent="0.3">
      <c r="A121" s="23"/>
      <c r="B121" s="23"/>
      <c r="C121" s="23" t="s">
        <v>1020</v>
      </c>
      <c r="D121" s="24"/>
      <c r="E121" s="22"/>
      <c r="F121" s="26">
        <f>Source!AO128</f>
        <v>32.78</v>
      </c>
      <c r="G121" s="25" t="str">
        <f>Source!DG128</f>
        <v>)*1,15*11</v>
      </c>
      <c r="H121" s="22">
        <f>Source!AV128</f>
        <v>1</v>
      </c>
      <c r="I121" s="26">
        <f>ROUND((ROUND((Source!AF128*Source!AV128*Source!I128),2)),2)</f>
        <v>1853.4</v>
      </c>
      <c r="J121" s="22">
        <f>IF(Source!BA128&lt;&gt; 0, Source!BA128, 1)</f>
        <v>34.090000000000003</v>
      </c>
      <c r="K121" s="26">
        <f>Source!S128</f>
        <v>63182.41</v>
      </c>
      <c r="W121">
        <f>I121</f>
        <v>1853.4</v>
      </c>
    </row>
    <row r="122" spans="1:35" ht="28.2" x14ac:dyDescent="0.3">
      <c r="A122" s="23"/>
      <c r="B122" s="23"/>
      <c r="C122" s="23" t="s">
        <v>1021</v>
      </c>
      <c r="D122" s="24"/>
      <c r="E122" s="22"/>
      <c r="F122" s="26">
        <f>Source!AM128</f>
        <v>31.19</v>
      </c>
      <c r="G122" s="25" t="str">
        <f>Source!DE128</f>
        <v>)*1,25*11</v>
      </c>
      <c r="H122" s="22">
        <f>Source!AV128</f>
        <v>1</v>
      </c>
      <c r="I122" s="26">
        <f>(ROUND((ROUND((((Source!ET128*1.25*11))*Source!AV128*Source!I128),2)),2)+ROUND((ROUND(((Source!AE128-((Source!EU128*1.25*11)))*Source!AV128*Source!I128),2)),2))</f>
        <v>1916.84</v>
      </c>
      <c r="J122" s="22">
        <f>IF(Source!BB128&lt;&gt; 0, Source!BB128, 1)</f>
        <v>10.199999999999999</v>
      </c>
      <c r="K122" s="26">
        <f>Source!Q128</f>
        <v>19551.77</v>
      </c>
    </row>
    <row r="123" spans="1:35" ht="28.2" x14ac:dyDescent="0.3">
      <c r="A123" s="23"/>
      <c r="B123" s="23"/>
      <c r="C123" s="23" t="s">
        <v>1022</v>
      </c>
      <c r="D123" s="24"/>
      <c r="E123" s="22"/>
      <c r="F123" s="26">
        <f>Source!AN128</f>
        <v>1.1399999999999999</v>
      </c>
      <c r="G123" s="25" t="str">
        <f>Source!DF128</f>
        <v>)*1,25*11</v>
      </c>
      <c r="H123" s="22">
        <f>Source!AV128</f>
        <v>1</v>
      </c>
      <c r="I123" s="28">
        <f>ROUND((ROUND((Source!AE128*Source!AV128*Source!I128),2)),2)</f>
        <v>70.06</v>
      </c>
      <c r="J123" s="22">
        <f>IF(Source!BS128&lt;&gt; 0, Source!BS128, 1)</f>
        <v>34.090000000000003</v>
      </c>
      <c r="K123" s="28">
        <f>Source!R128</f>
        <v>2388.35</v>
      </c>
      <c r="W123">
        <f>I123</f>
        <v>70.06</v>
      </c>
    </row>
    <row r="124" spans="1:35" ht="14.4" x14ac:dyDescent="0.3">
      <c r="A124" s="23"/>
      <c r="B124" s="23"/>
      <c r="C124" s="23" t="s">
        <v>1023</v>
      </c>
      <c r="D124" s="24"/>
      <c r="E124" s="22"/>
      <c r="F124" s="26">
        <f>Source!AL128</f>
        <v>165.89</v>
      </c>
      <c r="G124" s="25" t="str">
        <f>Source!DD128</f>
        <v>*11</v>
      </c>
      <c r="H124" s="22">
        <f>Source!AW128</f>
        <v>1</v>
      </c>
      <c r="I124" s="26">
        <f>ROUND((ROUND((Source!AC128*Source!AW128*Source!I128),2)),2)</f>
        <v>8156.08</v>
      </c>
      <c r="J124" s="22">
        <f>IF(Source!BC128&lt;&gt; 0, Source!BC128, 1)</f>
        <v>14.52</v>
      </c>
      <c r="K124" s="26">
        <f>Source!P128</f>
        <v>118426.28</v>
      </c>
    </row>
    <row r="125" spans="1:35" ht="41.4" x14ac:dyDescent="0.3">
      <c r="A125" s="23" t="s">
        <v>158</v>
      </c>
      <c r="B125" s="23" t="str">
        <f>Source!F130</f>
        <v>1.1-1-3707</v>
      </c>
      <c r="C125" s="23" t="s">
        <v>159</v>
      </c>
      <c r="D125" s="24" t="str">
        <f>Source!H130</f>
        <v>кг</v>
      </c>
      <c r="E125" s="22">
        <f>Source!I130</f>
        <v>36.874200000000002</v>
      </c>
      <c r="F125" s="26">
        <f>Source!AK130</f>
        <v>49.09</v>
      </c>
      <c r="G125" s="29" t="s">
        <v>3</v>
      </c>
      <c r="H125" s="22">
        <f>Source!AW130</f>
        <v>1</v>
      </c>
      <c r="I125" s="26">
        <f>ROUND((ROUND((Source!AC130*Source!AW130*Source!I130),2)),2)+(ROUND((ROUND(((Source!ET130)*Source!AV130*Source!I130),2)),2)+ROUND((ROUND(((Source!AE130-(Source!EU130))*Source!AV130*Source!I130),2)),2))+ROUND((ROUND((Source!AF130*Source!AV130*Source!I130),2)),2)</f>
        <v>1810.15</v>
      </c>
      <c r="J125" s="22">
        <f>IF(Source!BC130&lt;&gt; 0, Source!BC130, 1)</f>
        <v>4.4800000000000004</v>
      </c>
      <c r="K125" s="26">
        <f>Source!O130</f>
        <v>8109.47</v>
      </c>
      <c r="Q125">
        <f>ROUND((Source!DN130/100)*ROUND((ROUND((Source!AF130*Source!AV130*Source!I130),2)),2), 2)</f>
        <v>0</v>
      </c>
      <c r="R125">
        <f>Source!X130</f>
        <v>0</v>
      </c>
      <c r="S125">
        <f>ROUND((Source!DO130/100)*ROUND((ROUND((Source!AF130*Source!AV130*Source!I130),2)),2), 2)</f>
        <v>0</v>
      </c>
      <c r="T125">
        <f>Source!Y130</f>
        <v>0</v>
      </c>
      <c r="U125">
        <f>ROUND((175/100)*ROUND((ROUND((Source!AE130*Source!AV130*Source!I130),2)),2), 2)</f>
        <v>0</v>
      </c>
      <c r="V125">
        <f>ROUND((160/100)*ROUND(ROUND((ROUND((Source!AE130*Source!AV130*Source!I130),2)*Source!BS130),2), 2), 2)</f>
        <v>0</v>
      </c>
      <c r="X125">
        <f>IF(Source!BI130&lt;=1,I125, 0)</f>
        <v>1810.15</v>
      </c>
      <c r="Y125">
        <f>IF(Source!BI130=2,I125, 0)</f>
        <v>0</v>
      </c>
      <c r="Z125">
        <f>IF(Source!BI130=3,I125, 0)</f>
        <v>0</v>
      </c>
      <c r="AA125">
        <f>IF(Source!BI130=4,I125, 0)</f>
        <v>0</v>
      </c>
      <c r="AI125">
        <v>3</v>
      </c>
    </row>
    <row r="126" spans="1:35" ht="82.8" x14ac:dyDescent="0.3">
      <c r="A126" s="23" t="s">
        <v>160</v>
      </c>
      <c r="B126" s="23" t="str">
        <f>Source!F132</f>
        <v>1.3-2-28</v>
      </c>
      <c r="C126" s="23" t="s">
        <v>149</v>
      </c>
      <c r="D126" s="24" t="str">
        <f>Source!H132</f>
        <v>т</v>
      </c>
      <c r="E126" s="22">
        <f>Source!I132</f>
        <v>40.226399999999998</v>
      </c>
      <c r="F126" s="26">
        <f>Source!AK132</f>
        <v>1979.84</v>
      </c>
      <c r="G126" s="29" t="s">
        <v>3</v>
      </c>
      <c r="H126" s="22">
        <f>Source!AW132</f>
        <v>1</v>
      </c>
      <c r="I126" s="26">
        <f>ROUND((ROUND((Source!AC132*Source!AW132*Source!I132),2)),2)+(ROUND((ROUND(((Source!ET132)*Source!AV132*Source!I132),2)),2)+ROUND((ROUND(((Source!AE132-(Source!EU132))*Source!AV132*Source!I132),2)),2))+ROUND((ROUND((Source!AF132*Source!AV132*Source!I132),2)),2)</f>
        <v>79641.84</v>
      </c>
      <c r="J126" s="22">
        <f>IF(Source!BC132&lt;&gt; 0, Source!BC132, 1)</f>
        <v>4.9000000000000004</v>
      </c>
      <c r="K126" s="26">
        <f>Source!O132</f>
        <v>390245.02</v>
      </c>
      <c r="Q126">
        <f>ROUND((Source!DN132/100)*ROUND((ROUND((Source!AF132*Source!AV132*Source!I132),2)),2), 2)</f>
        <v>0</v>
      </c>
      <c r="R126">
        <f>Source!X132</f>
        <v>0</v>
      </c>
      <c r="S126">
        <f>ROUND((Source!DO132/100)*ROUND((ROUND((Source!AF132*Source!AV132*Source!I132),2)),2), 2)</f>
        <v>0</v>
      </c>
      <c r="T126">
        <f>Source!Y132</f>
        <v>0</v>
      </c>
      <c r="U126">
        <f>ROUND((175/100)*ROUND((ROUND((Source!AE132*Source!AV132*Source!I132),2)),2), 2)</f>
        <v>0</v>
      </c>
      <c r="V126">
        <f>ROUND((160/100)*ROUND(ROUND((ROUND((Source!AE132*Source!AV132*Source!I132),2)*Source!BS132),2), 2), 2)</f>
        <v>0</v>
      </c>
      <c r="X126">
        <f>IF(Source!BI132&lt;=1,I126, 0)</f>
        <v>79641.84</v>
      </c>
      <c r="Y126">
        <f>IF(Source!BI132=2,I126, 0)</f>
        <v>0</v>
      </c>
      <c r="Z126">
        <f>IF(Source!BI132=3,I126, 0)</f>
        <v>0</v>
      </c>
      <c r="AA126">
        <f>IF(Source!BI132=4,I126, 0)</f>
        <v>0</v>
      </c>
      <c r="AI126">
        <v>3</v>
      </c>
    </row>
    <row r="127" spans="1:35" ht="41.4" x14ac:dyDescent="0.3">
      <c r="A127" s="23" t="s">
        <v>162</v>
      </c>
      <c r="B127" s="23" t="str">
        <f>Source!F134</f>
        <v>1.1-1-1330</v>
      </c>
      <c r="C127" s="23" t="s">
        <v>136</v>
      </c>
      <c r="D127" s="24" t="str">
        <f>Source!H134</f>
        <v>т</v>
      </c>
      <c r="E127" s="22">
        <f>Source!I134</f>
        <v>-11.308088000000001</v>
      </c>
      <c r="F127" s="26">
        <f>Source!AK134</f>
        <v>351.13</v>
      </c>
      <c r="G127" s="29" t="s">
        <v>1033</v>
      </c>
      <c r="H127" s="22">
        <f>Source!AW134</f>
        <v>1</v>
      </c>
      <c r="I127" s="26">
        <f>ROUND((ROUND((Source!AC134*Source!AW134*Source!I134),2)),2)+(ROUND((ROUND(((Source!ET134)*Source!AV134*Source!I134),2)),2)+ROUND((ROUND(((Source!AE134-(Source!EU134))*Source!AV134*Source!I134),2)),2))+ROUND((ROUND((Source!AF134*Source!AV134*Source!I134),2)),2)</f>
        <v>-3970.61</v>
      </c>
      <c r="J127" s="22">
        <f>IF(Source!BC134&lt;&gt; 0, Source!BC134, 1)</f>
        <v>19.39</v>
      </c>
      <c r="K127" s="26">
        <f>Source!O134</f>
        <v>-76990.13</v>
      </c>
      <c r="Q127">
        <f>ROUND((Source!DN134/100)*ROUND((ROUND((Source!AF134*Source!AV134*Source!I134),2)),2), 2)</f>
        <v>0</v>
      </c>
      <c r="R127">
        <f>Source!X134</f>
        <v>0</v>
      </c>
      <c r="S127">
        <f>ROUND((Source!DO134/100)*ROUND((ROUND((Source!AF134*Source!AV134*Source!I134),2)),2), 2)</f>
        <v>0</v>
      </c>
      <c r="T127">
        <f>Source!Y134</f>
        <v>0</v>
      </c>
      <c r="U127">
        <f>ROUND((175/100)*ROUND((ROUND((Source!AE134*Source!AV134*Source!I134),2)),2), 2)</f>
        <v>0</v>
      </c>
      <c r="V127">
        <f>ROUND((160/100)*ROUND(ROUND((ROUND((Source!AE134*Source!AV134*Source!I134),2)*Source!BS134),2), 2), 2)</f>
        <v>0</v>
      </c>
      <c r="X127">
        <f>IF(Source!BI134&lt;=1,I127, 0)</f>
        <v>-3970.61</v>
      </c>
      <c r="Y127">
        <f>IF(Source!BI134=2,I127, 0)</f>
        <v>0</v>
      </c>
      <c r="Z127">
        <f>IF(Source!BI134=3,I127, 0)</f>
        <v>0</v>
      </c>
      <c r="AA127">
        <f>IF(Source!BI134=4,I127, 0)</f>
        <v>0</v>
      </c>
      <c r="AI127">
        <v>3</v>
      </c>
    </row>
    <row r="128" spans="1:35" ht="14.4" x14ac:dyDescent="0.3">
      <c r="A128" s="23" t="s">
        <v>163</v>
      </c>
      <c r="B128" s="23" t="str">
        <f>Source!F136</f>
        <v>1.1-1-1619</v>
      </c>
      <c r="C128" s="23" t="s">
        <v>141</v>
      </c>
      <c r="D128" s="24" t="str">
        <f>Source!H136</f>
        <v>м3</v>
      </c>
      <c r="E128" s="22">
        <f>Source!I136</f>
        <v>-25.074456000000001</v>
      </c>
      <c r="F128" s="26">
        <f>Source!AK136</f>
        <v>137.30000000000001</v>
      </c>
      <c r="G128" s="29" t="s">
        <v>1033</v>
      </c>
      <c r="H128" s="22">
        <f>Source!AW136</f>
        <v>1</v>
      </c>
      <c r="I128" s="26">
        <f>ROUND((ROUND((Source!AC136*Source!AW136*Source!I136),2)),2)+(ROUND((ROUND(((Source!ET136)*Source!AV136*Source!I136),2)),2)+ROUND((ROUND(((Source!AE136-(Source!EU136))*Source!AV136*Source!I136),2)),2))+ROUND((ROUND((Source!AF136*Source!AV136*Source!I136),2)),2)</f>
        <v>-3442.72</v>
      </c>
      <c r="J128" s="22">
        <f>IF(Source!BC136&lt;&gt; 0, Source!BC136, 1)</f>
        <v>9.4600000000000009</v>
      </c>
      <c r="K128" s="26">
        <f>Source!O136</f>
        <v>-32568.13</v>
      </c>
      <c r="Q128">
        <f>ROUND((Source!DN136/100)*ROUND((ROUND((Source!AF136*Source!AV136*Source!I136),2)),2), 2)</f>
        <v>0</v>
      </c>
      <c r="R128">
        <f>Source!X136</f>
        <v>0</v>
      </c>
      <c r="S128">
        <f>ROUND((Source!DO136/100)*ROUND((ROUND((Source!AF136*Source!AV136*Source!I136),2)),2), 2)</f>
        <v>0</v>
      </c>
      <c r="T128">
        <f>Source!Y136</f>
        <v>0</v>
      </c>
      <c r="U128">
        <f>ROUND((175/100)*ROUND((ROUND((Source!AE136*Source!AV136*Source!I136),2)),2), 2)</f>
        <v>0</v>
      </c>
      <c r="V128">
        <f>ROUND((160/100)*ROUND(ROUND((ROUND((Source!AE136*Source!AV136*Source!I136),2)*Source!BS136),2), 2), 2)</f>
        <v>0</v>
      </c>
      <c r="X128">
        <f>IF(Source!BI136&lt;=1,I128, 0)</f>
        <v>-3442.72</v>
      </c>
      <c r="Y128">
        <f>IF(Source!BI136=2,I128, 0)</f>
        <v>0</v>
      </c>
      <c r="Z128">
        <f>IF(Source!BI136=3,I128, 0)</f>
        <v>0</v>
      </c>
      <c r="AA128">
        <f>IF(Source!BI136=4,I128, 0)</f>
        <v>0</v>
      </c>
      <c r="AI128">
        <v>3</v>
      </c>
    </row>
    <row r="129" spans="1:35" ht="27.6" x14ac:dyDescent="0.3">
      <c r="A129" s="23" t="s">
        <v>164</v>
      </c>
      <c r="B129" s="23" t="str">
        <f>Source!F138</f>
        <v>1.1-1-3706</v>
      </c>
      <c r="C129" s="23" t="s">
        <v>145</v>
      </c>
      <c r="D129" s="24" t="str">
        <f>Source!H138</f>
        <v>кг</v>
      </c>
      <c r="E129" s="22">
        <f>Source!I138</f>
        <v>-112.589224</v>
      </c>
      <c r="F129" s="26">
        <f>Source!AK138</f>
        <v>6.38</v>
      </c>
      <c r="G129" s="29" t="s">
        <v>1033</v>
      </c>
      <c r="H129" s="22">
        <f>Source!AW138</f>
        <v>1</v>
      </c>
      <c r="I129" s="26">
        <f>ROUND((ROUND((Source!AC138*Source!AW138*Source!I138),2)),2)+(ROUND((ROUND(((Source!ET138)*Source!AV138*Source!I138),2)),2)+ROUND((ROUND(((Source!AE138-(Source!EU138))*Source!AV138*Source!I138),2)),2))+ROUND((ROUND((Source!AF138*Source!AV138*Source!I138),2)),2)</f>
        <v>-718.32</v>
      </c>
      <c r="J129" s="22">
        <f>IF(Source!BC138&lt;&gt; 0, Source!BC138, 1)</f>
        <v>12.1</v>
      </c>
      <c r="K129" s="26">
        <f>Source!O138</f>
        <v>-8691.67</v>
      </c>
      <c r="Q129">
        <f>ROUND((Source!DN138/100)*ROUND((ROUND((Source!AF138*Source!AV138*Source!I138),2)),2), 2)</f>
        <v>0</v>
      </c>
      <c r="R129">
        <f>Source!X138</f>
        <v>0</v>
      </c>
      <c r="S129">
        <f>ROUND((Source!DO138/100)*ROUND((ROUND((Source!AF138*Source!AV138*Source!I138),2)),2), 2)</f>
        <v>0</v>
      </c>
      <c r="T129">
        <f>Source!Y138</f>
        <v>0</v>
      </c>
      <c r="U129">
        <f>ROUND((175/100)*ROUND((ROUND((Source!AE138*Source!AV138*Source!I138),2)),2), 2)</f>
        <v>0</v>
      </c>
      <c r="V129">
        <f>ROUND((160/100)*ROUND(ROUND((ROUND((Source!AE138*Source!AV138*Source!I138),2)*Source!BS138),2), 2), 2)</f>
        <v>0</v>
      </c>
      <c r="X129">
        <f>IF(Source!BI138&lt;=1,I129, 0)</f>
        <v>-718.32</v>
      </c>
      <c r="Y129">
        <f>IF(Source!BI138=2,I129, 0)</f>
        <v>0</v>
      </c>
      <c r="Z129">
        <f>IF(Source!BI138=3,I129, 0)</f>
        <v>0</v>
      </c>
      <c r="AA129">
        <f>IF(Source!BI138=4,I129, 0)</f>
        <v>0</v>
      </c>
      <c r="AI129">
        <v>3</v>
      </c>
    </row>
    <row r="130" spans="1:35" ht="14.4" x14ac:dyDescent="0.3">
      <c r="A130" s="23"/>
      <c r="B130" s="23"/>
      <c r="C130" s="23" t="s">
        <v>1024</v>
      </c>
      <c r="D130" s="24" t="s">
        <v>1025</v>
      </c>
      <c r="E130" s="22">
        <f>Source!DN128</f>
        <v>104</v>
      </c>
      <c r="F130" s="26"/>
      <c r="G130" s="25"/>
      <c r="H130" s="22"/>
      <c r="I130" s="26">
        <f>SUM(Q119:Q129)</f>
        <v>1927.54</v>
      </c>
      <c r="J130" s="22">
        <f>Source!BZ128</f>
        <v>89</v>
      </c>
      <c r="K130" s="26">
        <f>SUM(R119:R129)</f>
        <v>56232.34</v>
      </c>
    </row>
    <row r="131" spans="1:35" ht="14.4" x14ac:dyDescent="0.3">
      <c r="A131" s="23"/>
      <c r="B131" s="23"/>
      <c r="C131" s="23" t="s">
        <v>1026</v>
      </c>
      <c r="D131" s="24" t="s">
        <v>1025</v>
      </c>
      <c r="E131" s="22">
        <f>Source!DO128</f>
        <v>70</v>
      </c>
      <c r="F131" s="26"/>
      <c r="G131" s="25"/>
      <c r="H131" s="22"/>
      <c r="I131" s="26">
        <f>SUM(S119:S130)</f>
        <v>1297.3800000000001</v>
      </c>
      <c r="J131" s="22">
        <f>Source!CA128</f>
        <v>41</v>
      </c>
      <c r="K131" s="26">
        <f>SUM(T119:T130)</f>
        <v>25904.79</v>
      </c>
    </row>
    <row r="132" spans="1:35" ht="14.4" x14ac:dyDescent="0.3">
      <c r="A132" s="23"/>
      <c r="B132" s="23"/>
      <c r="C132" s="23" t="s">
        <v>1027</v>
      </c>
      <c r="D132" s="24" t="s">
        <v>1025</v>
      </c>
      <c r="E132" s="22">
        <f>175</f>
        <v>175</v>
      </c>
      <c r="F132" s="26"/>
      <c r="G132" s="25"/>
      <c r="H132" s="22"/>
      <c r="I132" s="26">
        <f>SUM(U119:U131)</f>
        <v>122.61</v>
      </c>
      <c r="J132" s="22">
        <f>160</f>
        <v>160</v>
      </c>
      <c r="K132" s="26">
        <f>SUM(V119:V131)</f>
        <v>3821.36</v>
      </c>
    </row>
    <row r="133" spans="1:35" ht="28.2" x14ac:dyDescent="0.3">
      <c r="A133" s="31"/>
      <c r="B133" s="31"/>
      <c r="C133" s="31" t="s">
        <v>1028</v>
      </c>
      <c r="D133" s="32" t="s">
        <v>1029</v>
      </c>
      <c r="E133" s="33">
        <f>Source!AQ128</f>
        <v>2.76</v>
      </c>
      <c r="F133" s="34"/>
      <c r="G133" s="35" t="str">
        <f>Source!DI128</f>
        <v>)*1,15*11</v>
      </c>
      <c r="H133" s="33">
        <f>Source!AV128</f>
        <v>1</v>
      </c>
      <c r="I133" s="34">
        <f>Source!U128</f>
        <v>156.05161439999998</v>
      </c>
      <c r="J133" s="33"/>
      <c r="K133" s="34"/>
      <c r="AB133" s="30">
        <f>I133</f>
        <v>156.05161439999998</v>
      </c>
    </row>
    <row r="134" spans="1:35" ht="13.8" x14ac:dyDescent="0.25">
      <c r="C134" s="17" t="s">
        <v>1030</v>
      </c>
      <c r="H134" s="55">
        <f>I121+I122+I124+I130+I131+I132+SUM(I125:I129)</f>
        <v>88594.189999999988</v>
      </c>
      <c r="I134" s="55"/>
      <c r="J134" s="55">
        <f>K121+K122+K124+K130+K131+K132+SUM(K125:K129)</f>
        <v>567223.51</v>
      </c>
      <c r="K134" s="55"/>
      <c r="O134" s="30">
        <f>I121+I122+I124+I130+I131+I132+SUM(I125:I129)</f>
        <v>88594.189999999988</v>
      </c>
      <c r="P134" s="30">
        <f>K121+K122+K124+K130+K131+K132+SUM(K125:K129)</f>
        <v>567223.51</v>
      </c>
      <c r="X134">
        <f>IF(Source!BI128&lt;=1,I121+I122+I124+I130+I131+I132-0, 0)</f>
        <v>15273.850000000002</v>
      </c>
      <c r="Y134">
        <f>IF(Source!BI128=2,I121+I122+I124+I130+I131+I132-0, 0)</f>
        <v>0</v>
      </c>
      <c r="Z134">
        <f>IF(Source!BI128=3,I121+I122+I124+I130+I131+I132-0, 0)</f>
        <v>0</v>
      </c>
      <c r="AA134">
        <f>IF(Source!BI128=4,I121+I122+I124+I130+I131+I132,0)</f>
        <v>0</v>
      </c>
    </row>
    <row r="136" spans="1:35" ht="27.6" x14ac:dyDescent="0.3">
      <c r="A136" s="23">
        <v>7</v>
      </c>
      <c r="B136" s="23" t="str">
        <f>Source!F148</f>
        <v>3.6-6-10</v>
      </c>
      <c r="C136" s="23" t="s">
        <v>171</v>
      </c>
      <c r="D136" s="24" t="str">
        <f>Source!H148</f>
        <v>1 Т</v>
      </c>
      <c r="E136" s="22">
        <f>Source!I148</f>
        <v>1.2514879999999999</v>
      </c>
      <c r="F136" s="26"/>
      <c r="G136" s="25"/>
      <c r="H136" s="22"/>
      <c r="I136" s="26"/>
      <c r="J136" s="22"/>
      <c r="K136" s="26"/>
      <c r="Q136">
        <f>ROUND((Source!DN148/100)*ROUND((ROUND((Source!AF148*Source!AV148*Source!I148),2)),2), 2)</f>
        <v>164.76</v>
      </c>
      <c r="R136">
        <f>Source!X148</f>
        <v>6211.2</v>
      </c>
      <c r="S136">
        <f>ROUND((Source!DO148/100)*ROUND((ROUND((Source!AF148*Source!AV148*Source!I148),2)),2), 2)</f>
        <v>135.68</v>
      </c>
      <c r="T136">
        <f>Source!Y148</f>
        <v>4361.0600000000004</v>
      </c>
      <c r="U136">
        <f>ROUND((175/100)*ROUND((ROUND((Source!AE148*Source!AV148*Source!I148),2)),2), 2)</f>
        <v>13.86</v>
      </c>
      <c r="V136">
        <f>ROUND((160/100)*ROUND(ROUND((ROUND((Source!AE148*Source!AV148*Source!I148),2)*Source!BS148),2), 2), 2)</f>
        <v>431.98</v>
      </c>
      <c r="AI136">
        <v>0</v>
      </c>
    </row>
    <row r="137" spans="1:35" x14ac:dyDescent="0.25">
      <c r="C137" s="27" t="str">
        <f>"Объем: "&amp;Source!I148&amp;"=446,96*"&amp;"2,8/"&amp;"1000"</f>
        <v>Объем: 1,251488=446,96*2,8/1000</v>
      </c>
    </row>
    <row r="138" spans="1:35" ht="14.4" x14ac:dyDescent="0.3">
      <c r="A138" s="23"/>
      <c r="B138" s="23"/>
      <c r="C138" s="23" t="s">
        <v>1020</v>
      </c>
      <c r="D138" s="24"/>
      <c r="E138" s="22"/>
      <c r="F138" s="26">
        <f>Source!AO148</f>
        <v>134.68</v>
      </c>
      <c r="G138" s="25" t="str">
        <f>Source!DG148</f>
        <v>)*1,15</v>
      </c>
      <c r="H138" s="22">
        <f>Source!AV148</f>
        <v>1</v>
      </c>
      <c r="I138" s="26">
        <f>ROUND((ROUND((Source!AF148*Source!AV148*Source!I148),2)),2)</f>
        <v>193.83</v>
      </c>
      <c r="J138" s="22">
        <f>IF(Source!BA148&lt;&gt; 0, Source!BA148, 1)</f>
        <v>34.090000000000003</v>
      </c>
      <c r="K138" s="26">
        <f>Source!S148</f>
        <v>6607.66</v>
      </c>
      <c r="W138">
        <f>I138</f>
        <v>193.83</v>
      </c>
    </row>
    <row r="139" spans="1:35" ht="14.4" x14ac:dyDescent="0.3">
      <c r="A139" s="23"/>
      <c r="B139" s="23"/>
      <c r="C139" s="23" t="s">
        <v>1021</v>
      </c>
      <c r="D139" s="24"/>
      <c r="E139" s="22"/>
      <c r="F139" s="26">
        <f>Source!AM148</f>
        <v>43.5</v>
      </c>
      <c r="G139" s="25" t="str">
        <f>Source!DE148</f>
        <v>)*1,25</v>
      </c>
      <c r="H139" s="22">
        <f>Source!AV148</f>
        <v>1</v>
      </c>
      <c r="I139" s="26">
        <f>(ROUND((ROUND((((Source!ET148*1.25))*Source!AV148*Source!I148),2)),2)+ROUND((ROUND(((Source!AE148-((Source!EU148*1.25)))*Source!AV148*Source!I148),2)),2))</f>
        <v>68.05</v>
      </c>
      <c r="J139" s="22">
        <f>IF(Source!BB148&lt;&gt; 0, Source!BB148, 1)</f>
        <v>11.87</v>
      </c>
      <c r="K139" s="26">
        <f>Source!Q148</f>
        <v>807.75</v>
      </c>
    </row>
    <row r="140" spans="1:35" ht="14.4" x14ac:dyDescent="0.3">
      <c r="A140" s="23"/>
      <c r="B140" s="23"/>
      <c r="C140" s="23" t="s">
        <v>1022</v>
      </c>
      <c r="D140" s="24"/>
      <c r="E140" s="22"/>
      <c r="F140" s="26">
        <f>Source!AN148</f>
        <v>5.0599999999999996</v>
      </c>
      <c r="G140" s="25" t="str">
        <f>Source!DF148</f>
        <v>)*1,25</v>
      </c>
      <c r="H140" s="22">
        <f>Source!AV148</f>
        <v>1</v>
      </c>
      <c r="I140" s="28">
        <f>ROUND((ROUND((Source!AE148*Source!AV148*Source!I148),2)),2)</f>
        <v>7.92</v>
      </c>
      <c r="J140" s="22">
        <f>IF(Source!BS148&lt;&gt; 0, Source!BS148, 1)</f>
        <v>34.090000000000003</v>
      </c>
      <c r="K140" s="28">
        <f>Source!R148</f>
        <v>269.99</v>
      </c>
      <c r="W140">
        <f>I140</f>
        <v>7.92</v>
      </c>
    </row>
    <row r="141" spans="1:35" ht="14.4" x14ac:dyDescent="0.3">
      <c r="A141" s="23"/>
      <c r="B141" s="23"/>
      <c r="C141" s="23" t="s">
        <v>1023</v>
      </c>
      <c r="D141" s="24"/>
      <c r="E141" s="22"/>
      <c r="F141" s="26">
        <f>Source!AL148</f>
        <v>258.91000000000003</v>
      </c>
      <c r="G141" s="25" t="str">
        <f>Source!DD148</f>
        <v/>
      </c>
      <c r="H141" s="22">
        <f>Source!AW148</f>
        <v>1</v>
      </c>
      <c r="I141" s="26">
        <f>ROUND((ROUND((Source!AC148*Source!AW148*Source!I148),2)),2)</f>
        <v>324.02</v>
      </c>
      <c r="J141" s="22">
        <f>IF(Source!BC148&lt;&gt; 0, Source!BC148, 1)</f>
        <v>8.36</v>
      </c>
      <c r="K141" s="26">
        <f>Source!P148</f>
        <v>2708.81</v>
      </c>
    </row>
    <row r="142" spans="1:35" ht="55.2" x14ac:dyDescent="0.3">
      <c r="A142" s="23" t="s">
        <v>176</v>
      </c>
      <c r="B142" s="23" t="str">
        <f>Source!F150</f>
        <v>1.3-4-75</v>
      </c>
      <c r="C142" s="23" t="s">
        <v>178</v>
      </c>
      <c r="D142" s="24" t="str">
        <f>Source!H150</f>
        <v>т</v>
      </c>
      <c r="E142" s="22">
        <f>Source!I150</f>
        <v>1.2514879999999999</v>
      </c>
      <c r="F142" s="26">
        <f>Source!AK150</f>
        <v>9733.52</v>
      </c>
      <c r="G142" s="29" t="s">
        <v>3</v>
      </c>
      <c r="H142" s="22">
        <f>Source!AW150</f>
        <v>1</v>
      </c>
      <c r="I142" s="26">
        <f>ROUND((ROUND((Source!AC150*Source!AW150*Source!I150),2)),2)+(ROUND((ROUND(((Source!ET150)*Source!AV150*Source!I150),2)),2)+ROUND((ROUND(((Source!AE150-(Source!EU150))*Source!AV150*Source!I150),2)),2))+ROUND((ROUND((Source!AF150*Source!AV150*Source!I150),2)),2)</f>
        <v>12181.38</v>
      </c>
      <c r="J142" s="22">
        <f>IF(Source!BC150&lt;&gt; 0, Source!BC150, 1)</f>
        <v>3.21</v>
      </c>
      <c r="K142" s="26">
        <f>Source!O150</f>
        <v>39102.230000000003</v>
      </c>
      <c r="Q142">
        <f>ROUND((Source!DN150/100)*ROUND((ROUND((Source!AF150*Source!AV150*Source!I150),2)),2), 2)</f>
        <v>0</v>
      </c>
      <c r="R142">
        <f>Source!X150</f>
        <v>0</v>
      </c>
      <c r="S142">
        <f>ROUND((Source!DO150/100)*ROUND((ROUND((Source!AF150*Source!AV150*Source!I150),2)),2), 2)</f>
        <v>0</v>
      </c>
      <c r="T142">
        <f>Source!Y150</f>
        <v>0</v>
      </c>
      <c r="U142">
        <f>ROUND((175/100)*ROUND((ROUND((Source!AE150*Source!AV150*Source!I150),2)),2), 2)</f>
        <v>0</v>
      </c>
      <c r="V142">
        <f>ROUND((160/100)*ROUND(ROUND((ROUND((Source!AE150*Source!AV150*Source!I150),2)*Source!BS150),2), 2), 2)</f>
        <v>0</v>
      </c>
      <c r="X142">
        <f>IF(Source!BI150&lt;=1,I142, 0)</f>
        <v>12181.38</v>
      </c>
      <c r="Y142">
        <f>IF(Source!BI150=2,I142, 0)</f>
        <v>0</v>
      </c>
      <c r="Z142">
        <f>IF(Source!BI150=3,I142, 0)</f>
        <v>0</v>
      </c>
      <c r="AA142">
        <f>IF(Source!BI150=4,I142, 0)</f>
        <v>0</v>
      </c>
      <c r="AI142">
        <v>3</v>
      </c>
    </row>
    <row r="143" spans="1:35" ht="14.4" x14ac:dyDescent="0.3">
      <c r="A143" s="23"/>
      <c r="B143" s="23"/>
      <c r="C143" s="23" t="s">
        <v>1024</v>
      </c>
      <c r="D143" s="24" t="s">
        <v>1025</v>
      </c>
      <c r="E143" s="22">
        <f>Source!DN148</f>
        <v>85</v>
      </c>
      <c r="F143" s="26"/>
      <c r="G143" s="25"/>
      <c r="H143" s="22"/>
      <c r="I143" s="26">
        <f>SUM(Q136:Q142)</f>
        <v>164.76</v>
      </c>
      <c r="J143" s="22">
        <f>Source!BZ148</f>
        <v>94</v>
      </c>
      <c r="K143" s="26">
        <f>SUM(R136:R142)</f>
        <v>6211.2</v>
      </c>
    </row>
    <row r="144" spans="1:35" ht="14.4" x14ac:dyDescent="0.3">
      <c r="A144" s="23"/>
      <c r="B144" s="23"/>
      <c r="C144" s="23" t="s">
        <v>1026</v>
      </c>
      <c r="D144" s="24" t="s">
        <v>1025</v>
      </c>
      <c r="E144" s="22">
        <f>Source!DO148</f>
        <v>70</v>
      </c>
      <c r="F144" s="26"/>
      <c r="G144" s="25"/>
      <c r="H144" s="22"/>
      <c r="I144" s="26">
        <f>SUM(S136:S143)</f>
        <v>135.68</v>
      </c>
      <c r="J144" s="22">
        <f>Source!CA148</f>
        <v>66</v>
      </c>
      <c r="K144" s="26">
        <f>SUM(T136:T143)</f>
        <v>4361.0600000000004</v>
      </c>
    </row>
    <row r="145" spans="1:35" ht="14.4" x14ac:dyDescent="0.3">
      <c r="A145" s="23"/>
      <c r="B145" s="23"/>
      <c r="C145" s="23" t="s">
        <v>1027</v>
      </c>
      <c r="D145" s="24" t="s">
        <v>1025</v>
      </c>
      <c r="E145" s="22">
        <f>175</f>
        <v>175</v>
      </c>
      <c r="F145" s="26"/>
      <c r="G145" s="25"/>
      <c r="H145" s="22"/>
      <c r="I145" s="26">
        <f>SUM(U136:U144)</f>
        <v>13.86</v>
      </c>
      <c r="J145" s="22">
        <f>160</f>
        <v>160</v>
      </c>
      <c r="K145" s="26">
        <f>SUM(V136:V144)</f>
        <v>431.98</v>
      </c>
    </row>
    <row r="146" spans="1:35" ht="14.4" x14ac:dyDescent="0.3">
      <c r="A146" s="31"/>
      <c r="B146" s="31"/>
      <c r="C146" s="31" t="s">
        <v>1028</v>
      </c>
      <c r="D146" s="32" t="s">
        <v>1029</v>
      </c>
      <c r="E146" s="33">
        <f>Source!AQ148</f>
        <v>11.6</v>
      </c>
      <c r="F146" s="34"/>
      <c r="G146" s="35" t="str">
        <f>Source!DI148</f>
        <v>)*1,15</v>
      </c>
      <c r="H146" s="33">
        <f>Source!AV148</f>
        <v>1</v>
      </c>
      <c r="I146" s="34">
        <f>Source!U148</f>
        <v>16.694849919999996</v>
      </c>
      <c r="J146" s="33"/>
      <c r="K146" s="34"/>
      <c r="AB146" s="30">
        <f>I146</f>
        <v>16.694849919999996</v>
      </c>
    </row>
    <row r="147" spans="1:35" ht="13.8" x14ac:dyDescent="0.25">
      <c r="C147" s="17" t="s">
        <v>1030</v>
      </c>
      <c r="H147" s="55">
        <f>I138+I139+I141+I143+I144+I145+SUM(I142:I142)</f>
        <v>13081.58</v>
      </c>
      <c r="I147" s="55"/>
      <c r="J147" s="55">
        <f>K138+K139+K141+K143+K144+K145+SUM(K142:K142)</f>
        <v>60230.69</v>
      </c>
      <c r="K147" s="55"/>
      <c r="O147" s="30">
        <f>I138+I139+I141+I143+I144+I145+SUM(I142:I142)</f>
        <v>13081.58</v>
      </c>
      <c r="P147" s="30">
        <f>K138+K139+K141+K143+K144+K145+SUM(K142:K142)</f>
        <v>60230.69</v>
      </c>
      <c r="X147">
        <f>IF(Source!BI148&lt;=1,I138+I139+I141+I143+I144+I145-0, 0)</f>
        <v>900.19999999999993</v>
      </c>
      <c r="Y147">
        <f>IF(Source!BI148=2,I138+I139+I141+I143+I144+I145-0, 0)</f>
        <v>0</v>
      </c>
      <c r="Z147">
        <f>IF(Source!BI148=3,I138+I139+I141+I143+I144+I145-0, 0)</f>
        <v>0</v>
      </c>
      <c r="AA147">
        <f>IF(Source!BI148=4,I138+I139+I141+I143+I144+I145,0)</f>
        <v>0</v>
      </c>
    </row>
    <row r="149" spans="1:35" ht="72" x14ac:dyDescent="0.3">
      <c r="A149" s="23">
        <v>8</v>
      </c>
      <c r="B149" s="23" t="str">
        <f>Source!F152</f>
        <v>3.11-4-1</v>
      </c>
      <c r="C149" s="23" t="s">
        <v>182</v>
      </c>
      <c r="D149" s="24" t="str">
        <f>Source!H152</f>
        <v>100 м2 изолируемой поверхности</v>
      </c>
      <c r="E149" s="22">
        <f>Source!I152</f>
        <v>0.63173999999999997</v>
      </c>
      <c r="F149" s="26"/>
      <c r="G149" s="25"/>
      <c r="H149" s="22"/>
      <c r="I149" s="26"/>
      <c r="J149" s="22"/>
      <c r="K149" s="26"/>
      <c r="Q149">
        <f>ROUND((Source!DN152/100)*ROUND((ROUND((Source!AF152*Source!AV152*Source!I152),2)),2), 2)</f>
        <v>284.33999999999997</v>
      </c>
      <c r="R149">
        <f>Source!X152</f>
        <v>8294.99</v>
      </c>
      <c r="S149">
        <f>ROUND((Source!DO152/100)*ROUND((ROUND((Source!AF152*Source!AV152*Source!I152),2)),2), 2)</f>
        <v>191.38</v>
      </c>
      <c r="T149">
        <f>Source!Y152</f>
        <v>3821.29</v>
      </c>
      <c r="U149">
        <f>ROUND((175/100)*ROUND((ROUND((Source!AE152*Source!AV152*Source!I152),2)),2), 2)</f>
        <v>10.29</v>
      </c>
      <c r="V149">
        <f>ROUND((160/100)*ROUND(ROUND((ROUND((Source!AE152*Source!AV152*Source!I152),2)*Source!BS152),2), 2), 2)</f>
        <v>320.72000000000003</v>
      </c>
      <c r="AI149">
        <v>0</v>
      </c>
    </row>
    <row r="150" spans="1:35" x14ac:dyDescent="0.25">
      <c r="C150" s="27" t="str">
        <f>"Объем: "&amp;Source!I152&amp;"=63,174/"&amp;"100"</f>
        <v>Объем: 0,63174=63,174/100</v>
      </c>
    </row>
    <row r="151" spans="1:35" ht="14.4" x14ac:dyDescent="0.3">
      <c r="A151" s="23"/>
      <c r="B151" s="23"/>
      <c r="C151" s="23" t="s">
        <v>1020</v>
      </c>
      <c r="D151" s="24"/>
      <c r="E151" s="22"/>
      <c r="F151" s="26">
        <f>Source!AO152</f>
        <v>376.32</v>
      </c>
      <c r="G151" s="25" t="str">
        <f>Source!DG152</f>
        <v>)*1,15</v>
      </c>
      <c r="H151" s="22">
        <f>Source!AV152</f>
        <v>1</v>
      </c>
      <c r="I151" s="26">
        <f>ROUND((ROUND((Source!AF152*Source!AV152*Source!I152),2)),2)</f>
        <v>273.39999999999998</v>
      </c>
      <c r="J151" s="22">
        <f>IF(Source!BA152&lt;&gt; 0, Source!BA152, 1)</f>
        <v>34.090000000000003</v>
      </c>
      <c r="K151" s="26">
        <f>Source!S152</f>
        <v>9320.2099999999991</v>
      </c>
      <c r="W151">
        <f>I151</f>
        <v>273.39999999999998</v>
      </c>
    </row>
    <row r="152" spans="1:35" ht="14.4" x14ac:dyDescent="0.3">
      <c r="A152" s="23"/>
      <c r="B152" s="23"/>
      <c r="C152" s="23" t="s">
        <v>1021</v>
      </c>
      <c r="D152" s="24"/>
      <c r="E152" s="22"/>
      <c r="F152" s="26">
        <f>Source!AM152</f>
        <v>148.21</v>
      </c>
      <c r="G152" s="25" t="str">
        <f>Source!DE152</f>
        <v>)*1,25</v>
      </c>
      <c r="H152" s="22">
        <f>Source!AV152</f>
        <v>1</v>
      </c>
      <c r="I152" s="26">
        <f>(ROUND((ROUND((((Source!ET152*1.25))*Source!AV152*Source!I152),2)),2)+ROUND((ROUND(((Source!AE152-((Source!EU152*1.25)))*Source!AV152*Source!I152),2)),2))</f>
        <v>117.04</v>
      </c>
      <c r="J152" s="22">
        <f>IF(Source!BB152&lt;&gt; 0, Source!BB152, 1)</f>
        <v>11.25</v>
      </c>
      <c r="K152" s="26">
        <f>Source!Q152</f>
        <v>1316.7</v>
      </c>
    </row>
    <row r="153" spans="1:35" ht="14.4" x14ac:dyDescent="0.3">
      <c r="A153" s="23"/>
      <c r="B153" s="23"/>
      <c r="C153" s="23" t="s">
        <v>1022</v>
      </c>
      <c r="D153" s="24"/>
      <c r="E153" s="22"/>
      <c r="F153" s="26">
        <f>Source!AN152</f>
        <v>7.45</v>
      </c>
      <c r="G153" s="25" t="str">
        <f>Source!DF152</f>
        <v>)*1,25</v>
      </c>
      <c r="H153" s="22">
        <f>Source!AV152</f>
        <v>1</v>
      </c>
      <c r="I153" s="28">
        <f>ROUND((ROUND((Source!AE152*Source!AV152*Source!I152),2)),2)</f>
        <v>5.88</v>
      </c>
      <c r="J153" s="22">
        <f>IF(Source!BS152&lt;&gt; 0, Source!BS152, 1)</f>
        <v>34.090000000000003</v>
      </c>
      <c r="K153" s="28">
        <f>Source!R152</f>
        <v>200.45</v>
      </c>
      <c r="W153">
        <f>I153</f>
        <v>5.88</v>
      </c>
    </row>
    <row r="154" spans="1:35" ht="14.4" x14ac:dyDescent="0.3">
      <c r="A154" s="23"/>
      <c r="B154" s="23"/>
      <c r="C154" s="23" t="s">
        <v>1023</v>
      </c>
      <c r="D154" s="24"/>
      <c r="E154" s="22"/>
      <c r="F154" s="26">
        <f>Source!AL152</f>
        <v>10508.86</v>
      </c>
      <c r="G154" s="25" t="str">
        <f>Source!DD152</f>
        <v/>
      </c>
      <c r="H154" s="22">
        <f>Source!AW152</f>
        <v>1</v>
      </c>
      <c r="I154" s="26">
        <f>ROUND((ROUND((Source!AC152*Source!AW152*Source!I152),2)),2)</f>
        <v>6638.87</v>
      </c>
      <c r="J154" s="22">
        <f>IF(Source!BC152&lt;&gt; 0, Source!BC152, 1)</f>
        <v>4.4400000000000004</v>
      </c>
      <c r="K154" s="26">
        <f>Source!P152</f>
        <v>29476.58</v>
      </c>
    </row>
    <row r="155" spans="1:35" ht="96.6" x14ac:dyDescent="0.3">
      <c r="A155" s="23" t="s">
        <v>185</v>
      </c>
      <c r="B155" s="23" t="str">
        <f>Source!F154</f>
        <v>1.1-1-295</v>
      </c>
      <c r="C155" s="23" t="s">
        <v>187</v>
      </c>
      <c r="D155" s="24" t="str">
        <f>Source!H154</f>
        <v>м2</v>
      </c>
      <c r="E155" s="22">
        <f>Source!I154</f>
        <v>70.75488</v>
      </c>
      <c r="F155" s="26">
        <f>Source!AK154</f>
        <v>47.78</v>
      </c>
      <c r="G155" s="29" t="s">
        <v>3</v>
      </c>
      <c r="H155" s="22">
        <f>Source!AW154</f>
        <v>1</v>
      </c>
      <c r="I155" s="26">
        <f>ROUND((ROUND((Source!AC154*Source!AW154*Source!I154),2)),2)+(ROUND((ROUND(((Source!ET154)*Source!AV154*Source!I154),2)),2)+ROUND((ROUND(((Source!AE154-(Source!EU154))*Source!AV154*Source!I154),2)),2))+ROUND((ROUND((Source!AF154*Source!AV154*Source!I154),2)),2)</f>
        <v>3380.67</v>
      </c>
      <c r="J155" s="22">
        <f>IF(Source!BC154&lt;&gt; 0, Source!BC154, 1)</f>
        <v>6.76</v>
      </c>
      <c r="K155" s="26">
        <f>Source!O154</f>
        <v>22853.33</v>
      </c>
      <c r="Q155">
        <f>ROUND((Source!DN154/100)*ROUND((ROUND((Source!AF154*Source!AV154*Source!I154),2)),2), 2)</f>
        <v>0</v>
      </c>
      <c r="R155">
        <f>Source!X154</f>
        <v>0</v>
      </c>
      <c r="S155">
        <f>ROUND((Source!DO154/100)*ROUND((ROUND((Source!AF154*Source!AV154*Source!I154),2)),2), 2)</f>
        <v>0</v>
      </c>
      <c r="T155">
        <f>Source!Y154</f>
        <v>0</v>
      </c>
      <c r="U155">
        <f>ROUND((175/100)*ROUND((ROUND((Source!AE154*Source!AV154*Source!I154),2)),2), 2)</f>
        <v>0</v>
      </c>
      <c r="V155">
        <f>ROUND((160/100)*ROUND(ROUND((ROUND((Source!AE154*Source!AV154*Source!I154),2)*Source!BS154),2), 2), 2)</f>
        <v>0</v>
      </c>
      <c r="X155">
        <f>IF(Source!BI154&lt;=1,I155, 0)</f>
        <v>3380.67</v>
      </c>
      <c r="Y155">
        <f>IF(Source!BI154=2,I155, 0)</f>
        <v>0</v>
      </c>
      <c r="Z155">
        <f>IF(Source!BI154=3,I155, 0)</f>
        <v>0</v>
      </c>
      <c r="AA155">
        <f>IF(Source!BI154=4,I155, 0)</f>
        <v>0</v>
      </c>
      <c r="AI155">
        <v>3</v>
      </c>
    </row>
    <row r="156" spans="1:35" ht="14.4" x14ac:dyDescent="0.3">
      <c r="A156" s="23"/>
      <c r="B156" s="23"/>
      <c r="C156" s="23" t="s">
        <v>1024</v>
      </c>
      <c r="D156" s="24" t="s">
        <v>1025</v>
      </c>
      <c r="E156" s="22">
        <f>Source!DN152</f>
        <v>104</v>
      </c>
      <c r="F156" s="26"/>
      <c r="G156" s="25"/>
      <c r="H156" s="22"/>
      <c r="I156" s="26">
        <f>SUM(Q149:Q155)</f>
        <v>284.33999999999997</v>
      </c>
      <c r="J156" s="22">
        <f>Source!BZ152</f>
        <v>89</v>
      </c>
      <c r="K156" s="26">
        <f>SUM(R149:R155)</f>
        <v>8294.99</v>
      </c>
    </row>
    <row r="157" spans="1:35" ht="14.4" x14ac:dyDescent="0.3">
      <c r="A157" s="23"/>
      <c r="B157" s="23"/>
      <c r="C157" s="23" t="s">
        <v>1026</v>
      </c>
      <c r="D157" s="24" t="s">
        <v>1025</v>
      </c>
      <c r="E157" s="22">
        <f>Source!DO152</f>
        <v>70</v>
      </c>
      <c r="F157" s="26"/>
      <c r="G157" s="25"/>
      <c r="H157" s="22"/>
      <c r="I157" s="26">
        <f>SUM(S149:S156)</f>
        <v>191.38</v>
      </c>
      <c r="J157" s="22">
        <f>Source!CA152</f>
        <v>41</v>
      </c>
      <c r="K157" s="26">
        <f>SUM(T149:T156)</f>
        <v>3821.29</v>
      </c>
    </row>
    <row r="158" spans="1:35" ht="14.4" x14ac:dyDescent="0.3">
      <c r="A158" s="23"/>
      <c r="B158" s="23"/>
      <c r="C158" s="23" t="s">
        <v>1027</v>
      </c>
      <c r="D158" s="24" t="s">
        <v>1025</v>
      </c>
      <c r="E158" s="22">
        <f>175</f>
        <v>175</v>
      </c>
      <c r="F158" s="26"/>
      <c r="G158" s="25"/>
      <c r="H158" s="22"/>
      <c r="I158" s="26">
        <f>SUM(U149:U157)</f>
        <v>10.29</v>
      </c>
      <c r="J158" s="22">
        <f>160</f>
        <v>160</v>
      </c>
      <c r="K158" s="26">
        <f>SUM(V149:V157)</f>
        <v>320.72000000000003</v>
      </c>
    </row>
    <row r="159" spans="1:35" ht="14.4" x14ac:dyDescent="0.3">
      <c r="A159" s="31"/>
      <c r="B159" s="31"/>
      <c r="C159" s="31" t="s">
        <v>1028</v>
      </c>
      <c r="D159" s="32" t="s">
        <v>1029</v>
      </c>
      <c r="E159" s="33">
        <f>Source!AQ152</f>
        <v>32</v>
      </c>
      <c r="F159" s="34"/>
      <c r="G159" s="35" t="str">
        <f>Source!DI152</f>
        <v>)*1,15</v>
      </c>
      <c r="H159" s="33">
        <f>Source!AV152</f>
        <v>1</v>
      </c>
      <c r="I159" s="34">
        <f>Source!U152</f>
        <v>23.248031999999998</v>
      </c>
      <c r="J159" s="33"/>
      <c r="K159" s="34"/>
      <c r="AB159" s="30">
        <f>I159</f>
        <v>23.248031999999998</v>
      </c>
    </row>
    <row r="160" spans="1:35" ht="13.8" x14ac:dyDescent="0.25">
      <c r="C160" s="17" t="s">
        <v>1030</v>
      </c>
      <c r="H160" s="55">
        <f>I151+I152+I154+I156+I157+I158+SUM(I155:I155)</f>
        <v>10895.99</v>
      </c>
      <c r="I160" s="55"/>
      <c r="J160" s="55">
        <f>K151+K152+K154+K156+K157+K158+SUM(K155:K155)</f>
        <v>75403.820000000007</v>
      </c>
      <c r="K160" s="55"/>
      <c r="O160" s="30">
        <f>I151+I152+I154+I156+I157+I158+SUM(I155:I155)</f>
        <v>10895.99</v>
      </c>
      <c r="P160" s="30">
        <f>K151+K152+K154+K156+K157+K158+SUM(K155:K155)</f>
        <v>75403.820000000007</v>
      </c>
      <c r="X160">
        <f>IF(Source!BI152&lt;=1,I151+I152+I154+I156+I157+I158-0, 0)</f>
        <v>7515.32</v>
      </c>
      <c r="Y160">
        <f>IF(Source!BI152=2,I151+I152+I154+I156+I157+I158-0, 0)</f>
        <v>0</v>
      </c>
      <c r="Z160">
        <f>IF(Source!BI152=3,I151+I152+I154+I156+I157+I158-0, 0)</f>
        <v>0</v>
      </c>
      <c r="AA160">
        <f>IF(Source!BI152=4,I151+I152+I154+I156+I157+I158,0)</f>
        <v>0</v>
      </c>
    </row>
    <row r="162" spans="1:35" ht="72" x14ac:dyDescent="0.3">
      <c r="A162" s="23">
        <v>9</v>
      </c>
      <c r="B162" s="23" t="str">
        <f>Source!F156</f>
        <v>3.11-4-2</v>
      </c>
      <c r="C162" s="23" t="s">
        <v>191</v>
      </c>
      <c r="D162" s="24" t="str">
        <f>Source!H156</f>
        <v>100 м2 изолируемой поверхности</v>
      </c>
      <c r="E162" s="22">
        <f>Source!I156</f>
        <v>0.63173999999999997</v>
      </c>
      <c r="F162" s="26"/>
      <c r="G162" s="25"/>
      <c r="H162" s="22"/>
      <c r="I162" s="26"/>
      <c r="J162" s="22"/>
      <c r="K162" s="26"/>
      <c r="Q162">
        <f>ROUND((Source!DN156/100)*ROUND((ROUND((Source!AF156*Source!AV156*Source!I156),2)),2), 2)</f>
        <v>177.7</v>
      </c>
      <c r="R162">
        <f>Source!X156</f>
        <v>5184.21</v>
      </c>
      <c r="S162">
        <f>ROUND((Source!DO156/100)*ROUND((ROUND((Source!AF156*Source!AV156*Source!I156),2)),2), 2)</f>
        <v>119.61</v>
      </c>
      <c r="T162">
        <f>Source!Y156</f>
        <v>2388.23</v>
      </c>
      <c r="U162">
        <f>ROUND((175/100)*ROUND((ROUND((Source!AE156*Source!AV156*Source!I156),2)),2), 2)</f>
        <v>5.76</v>
      </c>
      <c r="V162">
        <f>ROUND((160/100)*ROUND(ROUND((ROUND((Source!AE156*Source!AV156*Source!I156),2)*Source!BS156),2), 2), 2)</f>
        <v>179.46</v>
      </c>
      <c r="AI162">
        <v>0</v>
      </c>
    </row>
    <row r="163" spans="1:35" x14ac:dyDescent="0.25">
      <c r="C163" s="27" t="str">
        <f>"Объем: "&amp;Source!I156&amp;"=63,174/"&amp;"100"</f>
        <v>Объем: 0,63174=63,174/100</v>
      </c>
    </row>
    <row r="164" spans="1:35" ht="14.4" x14ac:dyDescent="0.3">
      <c r="A164" s="23"/>
      <c r="B164" s="23"/>
      <c r="C164" s="23" t="s">
        <v>1020</v>
      </c>
      <c r="D164" s="24"/>
      <c r="E164" s="22"/>
      <c r="F164" s="26">
        <f>Source!AO156</f>
        <v>235.2</v>
      </c>
      <c r="G164" s="25" t="str">
        <f>Source!DG156</f>
        <v>)*1,15</v>
      </c>
      <c r="H164" s="22">
        <f>Source!AV156</f>
        <v>1</v>
      </c>
      <c r="I164" s="26">
        <f>ROUND((ROUND((Source!AF156*Source!AV156*Source!I156),2)),2)</f>
        <v>170.87</v>
      </c>
      <c r="J164" s="22">
        <f>IF(Source!BA156&lt;&gt; 0, Source!BA156, 1)</f>
        <v>34.090000000000003</v>
      </c>
      <c r="K164" s="26">
        <f>Source!S156</f>
        <v>5824.96</v>
      </c>
      <c r="W164">
        <f>I164</f>
        <v>170.87</v>
      </c>
    </row>
    <row r="165" spans="1:35" ht="14.4" x14ac:dyDescent="0.3">
      <c r="A165" s="23"/>
      <c r="B165" s="23"/>
      <c r="C165" s="23" t="s">
        <v>1021</v>
      </c>
      <c r="D165" s="24"/>
      <c r="E165" s="22"/>
      <c r="F165" s="26">
        <f>Source!AM156</f>
        <v>72.760000000000005</v>
      </c>
      <c r="G165" s="25" t="str">
        <f>Source!DE156</f>
        <v>)*1,25</v>
      </c>
      <c r="H165" s="22">
        <f>Source!AV156</f>
        <v>1</v>
      </c>
      <c r="I165" s="26">
        <f>(ROUND((ROUND((((Source!ET156*1.25))*Source!AV156*Source!I156),2)),2)+ROUND((ROUND(((Source!AE156-((Source!EU156*1.25)))*Source!AV156*Source!I156),2)),2))</f>
        <v>57.46</v>
      </c>
      <c r="J165" s="22">
        <f>IF(Source!BB156&lt;&gt; 0, Source!BB156, 1)</f>
        <v>11.35</v>
      </c>
      <c r="K165" s="26">
        <f>Source!Q156</f>
        <v>652.16999999999996</v>
      </c>
    </row>
    <row r="166" spans="1:35" ht="14.4" x14ac:dyDescent="0.3">
      <c r="A166" s="23"/>
      <c r="B166" s="23"/>
      <c r="C166" s="23" t="s">
        <v>1022</v>
      </c>
      <c r="D166" s="24"/>
      <c r="E166" s="22"/>
      <c r="F166" s="26">
        <f>Source!AN156</f>
        <v>4.16</v>
      </c>
      <c r="G166" s="25" t="str">
        <f>Source!DF156</f>
        <v>)*1,25</v>
      </c>
      <c r="H166" s="22">
        <f>Source!AV156</f>
        <v>1</v>
      </c>
      <c r="I166" s="28">
        <f>ROUND((ROUND((Source!AE156*Source!AV156*Source!I156),2)),2)</f>
        <v>3.29</v>
      </c>
      <c r="J166" s="22">
        <f>IF(Source!BS156&lt;&gt; 0, Source!BS156, 1)</f>
        <v>34.090000000000003</v>
      </c>
      <c r="K166" s="28">
        <f>Source!R156</f>
        <v>112.16</v>
      </c>
      <c r="W166">
        <f>I166</f>
        <v>3.29</v>
      </c>
    </row>
    <row r="167" spans="1:35" ht="14.4" x14ac:dyDescent="0.3">
      <c r="A167" s="23"/>
      <c r="B167" s="23"/>
      <c r="C167" s="23" t="s">
        <v>1023</v>
      </c>
      <c r="D167" s="24"/>
      <c r="E167" s="22"/>
      <c r="F167" s="26">
        <f>Source!AL156</f>
        <v>4538.59</v>
      </c>
      <c r="G167" s="25" t="str">
        <f>Source!DD156</f>
        <v/>
      </c>
      <c r="H167" s="22">
        <f>Source!AW156</f>
        <v>1</v>
      </c>
      <c r="I167" s="26">
        <f>ROUND((ROUND((Source!AC156*Source!AW156*Source!I156),2)),2)</f>
        <v>2867.21</v>
      </c>
      <c r="J167" s="22">
        <f>IF(Source!BC156&lt;&gt; 0, Source!BC156, 1)</f>
        <v>4.3600000000000003</v>
      </c>
      <c r="K167" s="26">
        <f>Source!P156</f>
        <v>12501.04</v>
      </c>
    </row>
    <row r="168" spans="1:35" ht="96.6" x14ac:dyDescent="0.3">
      <c r="A168" s="23" t="s">
        <v>193</v>
      </c>
      <c r="B168" s="23" t="str">
        <f>Source!F158</f>
        <v>1.1-1-295</v>
      </c>
      <c r="C168" s="23" t="s">
        <v>187</v>
      </c>
      <c r="D168" s="24" t="str">
        <f>Source!H158</f>
        <v>м2</v>
      </c>
      <c r="E168" s="22">
        <f>Source!I158</f>
        <v>70.75488</v>
      </c>
      <c r="F168" s="26">
        <f>Source!AK158</f>
        <v>47.78</v>
      </c>
      <c r="G168" s="29" t="s">
        <v>3</v>
      </c>
      <c r="H168" s="22">
        <f>Source!AW158</f>
        <v>1</v>
      </c>
      <c r="I168" s="26">
        <f>ROUND((ROUND((Source!AC158*Source!AW158*Source!I158),2)),2)+(ROUND((ROUND(((Source!ET158)*Source!AV158*Source!I158),2)),2)+ROUND((ROUND(((Source!AE158-(Source!EU158))*Source!AV158*Source!I158),2)),2))+ROUND((ROUND((Source!AF158*Source!AV158*Source!I158),2)),2)</f>
        <v>3380.67</v>
      </c>
      <c r="J168" s="22">
        <f>IF(Source!BC158&lt;&gt; 0, Source!BC158, 1)</f>
        <v>6.76</v>
      </c>
      <c r="K168" s="26">
        <f>Source!O158</f>
        <v>22853.33</v>
      </c>
      <c r="Q168">
        <f>ROUND((Source!DN158/100)*ROUND((ROUND((Source!AF158*Source!AV158*Source!I158),2)),2), 2)</f>
        <v>0</v>
      </c>
      <c r="R168">
        <f>Source!X158</f>
        <v>0</v>
      </c>
      <c r="S168">
        <f>ROUND((Source!DO158/100)*ROUND((ROUND((Source!AF158*Source!AV158*Source!I158),2)),2), 2)</f>
        <v>0</v>
      </c>
      <c r="T168">
        <f>Source!Y158</f>
        <v>0</v>
      </c>
      <c r="U168">
        <f>ROUND((175/100)*ROUND((ROUND((Source!AE158*Source!AV158*Source!I158),2)),2), 2)</f>
        <v>0</v>
      </c>
      <c r="V168">
        <f>ROUND((160/100)*ROUND(ROUND((ROUND((Source!AE158*Source!AV158*Source!I158),2)*Source!BS158),2), 2), 2)</f>
        <v>0</v>
      </c>
      <c r="X168">
        <f>IF(Source!BI158&lt;=1,I168, 0)</f>
        <v>3380.67</v>
      </c>
      <c r="Y168">
        <f>IF(Source!BI158=2,I168, 0)</f>
        <v>0</v>
      </c>
      <c r="Z168">
        <f>IF(Source!BI158=3,I168, 0)</f>
        <v>0</v>
      </c>
      <c r="AA168">
        <f>IF(Source!BI158=4,I168, 0)</f>
        <v>0</v>
      </c>
      <c r="AI168">
        <v>3</v>
      </c>
    </row>
    <row r="169" spans="1:35" ht="14.4" x14ac:dyDescent="0.3">
      <c r="A169" s="23"/>
      <c r="B169" s="23"/>
      <c r="C169" s="23" t="s">
        <v>1024</v>
      </c>
      <c r="D169" s="24" t="s">
        <v>1025</v>
      </c>
      <c r="E169" s="22">
        <f>Source!DN156</f>
        <v>104</v>
      </c>
      <c r="F169" s="26"/>
      <c r="G169" s="25"/>
      <c r="H169" s="22"/>
      <c r="I169" s="26">
        <f>SUM(Q162:Q168)</f>
        <v>177.7</v>
      </c>
      <c r="J169" s="22">
        <f>Source!BZ156</f>
        <v>89</v>
      </c>
      <c r="K169" s="26">
        <f>SUM(R162:R168)</f>
        <v>5184.21</v>
      </c>
    </row>
    <row r="170" spans="1:35" ht="14.4" x14ac:dyDescent="0.3">
      <c r="A170" s="23"/>
      <c r="B170" s="23"/>
      <c r="C170" s="23" t="s">
        <v>1026</v>
      </c>
      <c r="D170" s="24" t="s">
        <v>1025</v>
      </c>
      <c r="E170" s="22">
        <f>Source!DO156</f>
        <v>70</v>
      </c>
      <c r="F170" s="26"/>
      <c r="G170" s="25"/>
      <c r="H170" s="22"/>
      <c r="I170" s="26">
        <f>SUM(S162:S169)</f>
        <v>119.61</v>
      </c>
      <c r="J170" s="22">
        <f>Source!CA156</f>
        <v>41</v>
      </c>
      <c r="K170" s="26">
        <f>SUM(T162:T169)</f>
        <v>2388.23</v>
      </c>
    </row>
    <row r="171" spans="1:35" ht="14.4" x14ac:dyDescent="0.3">
      <c r="A171" s="23"/>
      <c r="B171" s="23"/>
      <c r="C171" s="23" t="s">
        <v>1027</v>
      </c>
      <c r="D171" s="24" t="s">
        <v>1025</v>
      </c>
      <c r="E171" s="22">
        <f>175</f>
        <v>175</v>
      </c>
      <c r="F171" s="26"/>
      <c r="G171" s="25"/>
      <c r="H171" s="22"/>
      <c r="I171" s="26">
        <f>SUM(U162:U170)</f>
        <v>5.76</v>
      </c>
      <c r="J171" s="22">
        <f>160</f>
        <v>160</v>
      </c>
      <c r="K171" s="26">
        <f>SUM(V162:V170)</f>
        <v>179.46</v>
      </c>
    </row>
    <row r="172" spans="1:35" ht="14.4" x14ac:dyDescent="0.3">
      <c r="A172" s="31"/>
      <c r="B172" s="31"/>
      <c r="C172" s="31" t="s">
        <v>1028</v>
      </c>
      <c r="D172" s="32" t="s">
        <v>1029</v>
      </c>
      <c r="E172" s="33">
        <f>Source!AQ156</f>
        <v>20</v>
      </c>
      <c r="F172" s="34"/>
      <c r="G172" s="35" t="str">
        <f>Source!DI156</f>
        <v>)*1,15</v>
      </c>
      <c r="H172" s="33">
        <f>Source!AV156</f>
        <v>1</v>
      </c>
      <c r="I172" s="34">
        <f>Source!U156</f>
        <v>14.530019999999999</v>
      </c>
      <c r="J172" s="33"/>
      <c r="K172" s="34"/>
      <c r="AB172" s="30">
        <f>I172</f>
        <v>14.530019999999999</v>
      </c>
    </row>
    <row r="173" spans="1:35" ht="13.8" x14ac:dyDescent="0.25">
      <c r="C173" s="17" t="s">
        <v>1030</v>
      </c>
      <c r="H173" s="55">
        <f>I164+I165+I167+I169+I170+I171+SUM(I168:I168)</f>
        <v>6779.2800000000007</v>
      </c>
      <c r="I173" s="55"/>
      <c r="J173" s="55">
        <f>K164+K165+K167+K169+K170+K171+SUM(K168:K168)</f>
        <v>49583.4</v>
      </c>
      <c r="K173" s="55"/>
      <c r="O173" s="30">
        <f>I164+I165+I167+I169+I170+I171+SUM(I168:I168)</f>
        <v>6779.2800000000007</v>
      </c>
      <c r="P173" s="30">
        <f>K164+K165+K167+K169+K170+K171+SUM(K168:K168)</f>
        <v>49583.4</v>
      </c>
      <c r="X173">
        <f>IF(Source!BI156&lt;=1,I164+I165+I167+I169+I170+I171-0, 0)</f>
        <v>3398.61</v>
      </c>
      <c r="Y173">
        <f>IF(Source!BI156=2,I164+I165+I167+I169+I170+I171-0, 0)</f>
        <v>0</v>
      </c>
      <c r="Z173">
        <f>IF(Source!BI156=3,I164+I165+I167+I169+I170+I171-0, 0)</f>
        <v>0</v>
      </c>
      <c r="AA173">
        <f>IF(Source!BI156=4,I164+I165+I167+I169+I170+I171,0)</f>
        <v>0</v>
      </c>
    </row>
    <row r="175" spans="1:35" ht="27.6" x14ac:dyDescent="0.3">
      <c r="A175" s="23">
        <v>10</v>
      </c>
      <c r="B175" s="23" t="str">
        <f>Source!F160</f>
        <v>3.11-48-1</v>
      </c>
      <c r="C175" s="23" t="s">
        <v>125</v>
      </c>
      <c r="D175" s="24" t="str">
        <f>Source!H160</f>
        <v>100 м2</v>
      </c>
      <c r="E175" s="22">
        <f>Source!I160</f>
        <v>0.29409999999999997</v>
      </c>
      <c r="F175" s="26"/>
      <c r="G175" s="25"/>
      <c r="H175" s="22"/>
      <c r="I175" s="26"/>
      <c r="J175" s="22"/>
      <c r="K175" s="26"/>
      <c r="Q175">
        <f>ROUND((Source!DN160/100)*ROUND((ROUND((Source!AF160*Source!AV160*Source!I160),2)),2), 2)</f>
        <v>210.27</v>
      </c>
      <c r="R175">
        <f>Source!X160</f>
        <v>6134.16</v>
      </c>
      <c r="S175">
        <f>ROUND((Source!DO160/100)*ROUND((ROUND((Source!AF160*Source!AV160*Source!I160),2)),2), 2)</f>
        <v>141.53</v>
      </c>
      <c r="T175">
        <f>Source!Y160</f>
        <v>2825.85</v>
      </c>
      <c r="U175">
        <f>ROUND((175/100)*ROUND((ROUND((Source!AE160*Source!AV160*Source!I160),2)),2), 2)</f>
        <v>6.25</v>
      </c>
      <c r="V175">
        <f>ROUND((160/100)*ROUND(ROUND((ROUND((Source!AE160*Source!AV160*Source!I160),2)*Source!BS160),2), 2), 2)</f>
        <v>194.72</v>
      </c>
      <c r="AI175">
        <v>0</v>
      </c>
    </row>
    <row r="176" spans="1:35" x14ac:dyDescent="0.25">
      <c r="C176" s="27" t="str">
        <f>"Объем: "&amp;Source!I160&amp;"=29,41/"&amp;"100"</f>
        <v>Объем: 0,2941=29,41/100</v>
      </c>
    </row>
    <row r="177" spans="1:35" ht="14.4" x14ac:dyDescent="0.3">
      <c r="A177" s="23"/>
      <c r="B177" s="23"/>
      <c r="C177" s="23" t="s">
        <v>1020</v>
      </c>
      <c r="D177" s="24"/>
      <c r="E177" s="22"/>
      <c r="F177" s="26">
        <f>Source!AO160</f>
        <v>597.79</v>
      </c>
      <c r="G177" s="25" t="str">
        <f>Source!DG160</f>
        <v>)*1,15</v>
      </c>
      <c r="H177" s="22">
        <f>Source!AV160</f>
        <v>1</v>
      </c>
      <c r="I177" s="26">
        <f>ROUND((ROUND((Source!AF160*Source!AV160*Source!I160),2)),2)</f>
        <v>202.18</v>
      </c>
      <c r="J177" s="22">
        <f>IF(Source!BA160&lt;&gt; 0, Source!BA160, 1)</f>
        <v>34.090000000000003</v>
      </c>
      <c r="K177" s="26">
        <f>Source!S160</f>
        <v>6892.32</v>
      </c>
      <c r="W177">
        <f>I177</f>
        <v>202.18</v>
      </c>
    </row>
    <row r="178" spans="1:35" ht="14.4" x14ac:dyDescent="0.3">
      <c r="A178" s="23"/>
      <c r="B178" s="23"/>
      <c r="C178" s="23" t="s">
        <v>1021</v>
      </c>
      <c r="D178" s="24"/>
      <c r="E178" s="22"/>
      <c r="F178" s="26">
        <f>Source!AM160</f>
        <v>483.08</v>
      </c>
      <c r="G178" s="25" t="str">
        <f>Source!DE160</f>
        <v>)*1,25</v>
      </c>
      <c r="H178" s="22">
        <f>Source!AV160</f>
        <v>1</v>
      </c>
      <c r="I178" s="26">
        <f>(ROUND((ROUND((((Source!ET160*1.25))*Source!AV160*Source!I160),2)),2)+ROUND((ROUND(((Source!AE160-((Source!EU160*1.25)))*Source!AV160*Source!I160),2)),2))</f>
        <v>177.59</v>
      </c>
      <c r="J178" s="22">
        <f>IF(Source!BB160&lt;&gt; 0, Source!BB160, 1)</f>
        <v>9.7899999999999991</v>
      </c>
      <c r="K178" s="26">
        <f>Source!Q160</f>
        <v>1738.61</v>
      </c>
    </row>
    <row r="179" spans="1:35" ht="14.4" x14ac:dyDescent="0.3">
      <c r="A179" s="23"/>
      <c r="B179" s="23"/>
      <c r="C179" s="23" t="s">
        <v>1022</v>
      </c>
      <c r="D179" s="24"/>
      <c r="E179" s="22"/>
      <c r="F179" s="26">
        <f>Source!AN160</f>
        <v>9.7200000000000006</v>
      </c>
      <c r="G179" s="25" t="str">
        <f>Source!DF160</f>
        <v>)*1,25</v>
      </c>
      <c r="H179" s="22">
        <f>Source!AV160</f>
        <v>1</v>
      </c>
      <c r="I179" s="28">
        <f>ROUND((ROUND((Source!AE160*Source!AV160*Source!I160),2)),2)</f>
        <v>3.57</v>
      </c>
      <c r="J179" s="22">
        <f>IF(Source!BS160&lt;&gt; 0, Source!BS160, 1)</f>
        <v>34.090000000000003</v>
      </c>
      <c r="K179" s="28">
        <f>Source!R160</f>
        <v>121.7</v>
      </c>
      <c r="W179">
        <f>I179</f>
        <v>3.57</v>
      </c>
    </row>
    <row r="180" spans="1:35" ht="14.4" x14ac:dyDescent="0.3">
      <c r="A180" s="23"/>
      <c r="B180" s="23"/>
      <c r="C180" s="23" t="s">
        <v>1023</v>
      </c>
      <c r="D180" s="24"/>
      <c r="E180" s="22"/>
      <c r="F180" s="26">
        <f>Source!AL160</f>
        <v>2262.91</v>
      </c>
      <c r="G180" s="25" t="str">
        <f>Source!DD160</f>
        <v/>
      </c>
      <c r="H180" s="22">
        <f>Source!AW160</f>
        <v>1</v>
      </c>
      <c r="I180" s="26">
        <f>ROUND((ROUND((Source!AC160*Source!AW160*Source!I160),2)),2)</f>
        <v>665.52</v>
      </c>
      <c r="J180" s="22">
        <f>IF(Source!BC160&lt;&gt; 0, Source!BC160, 1)</f>
        <v>10.82</v>
      </c>
      <c r="K180" s="26">
        <f>Source!P160</f>
        <v>7200.93</v>
      </c>
    </row>
    <row r="181" spans="1:35" ht="55.2" x14ac:dyDescent="0.3">
      <c r="A181" s="23" t="s">
        <v>195</v>
      </c>
      <c r="B181" s="23" t="str">
        <f>Source!F162</f>
        <v>1.1-1-3707</v>
      </c>
      <c r="C181" s="23" t="s">
        <v>131</v>
      </c>
      <c r="D181" s="24" t="str">
        <f>Source!H162</f>
        <v>кг</v>
      </c>
      <c r="E181" s="22">
        <f>Source!I162</f>
        <v>1.9851749999999999</v>
      </c>
      <c r="F181" s="26">
        <f>Source!AK162</f>
        <v>49.09</v>
      </c>
      <c r="G181" s="29" t="s">
        <v>3</v>
      </c>
      <c r="H181" s="22">
        <f>Source!AW162</f>
        <v>1</v>
      </c>
      <c r="I181" s="26">
        <f>ROUND((ROUND((Source!AC162*Source!AW162*Source!I162),2)),2)+(ROUND((ROUND(((Source!ET162)*Source!AV162*Source!I162),2)),2)+ROUND((ROUND(((Source!AE162-(Source!EU162))*Source!AV162*Source!I162),2)),2))+ROUND((ROUND((Source!AF162*Source!AV162*Source!I162),2)),2)</f>
        <v>97.45</v>
      </c>
      <c r="J181" s="22">
        <f>IF(Source!BC162&lt;&gt; 0, Source!BC162, 1)</f>
        <v>4.4800000000000004</v>
      </c>
      <c r="K181" s="26">
        <f>Source!O162</f>
        <v>436.58</v>
      </c>
      <c r="Q181">
        <f>ROUND((Source!DN162/100)*ROUND((ROUND((Source!AF162*Source!AV162*Source!I162),2)),2), 2)</f>
        <v>0</v>
      </c>
      <c r="R181">
        <f>Source!X162</f>
        <v>0</v>
      </c>
      <c r="S181">
        <f>ROUND((Source!DO162/100)*ROUND((ROUND((Source!AF162*Source!AV162*Source!I162),2)),2), 2)</f>
        <v>0</v>
      </c>
      <c r="T181">
        <f>Source!Y162</f>
        <v>0</v>
      </c>
      <c r="U181">
        <f>ROUND((175/100)*ROUND((ROUND((Source!AE162*Source!AV162*Source!I162),2)),2), 2)</f>
        <v>0</v>
      </c>
      <c r="V181">
        <f>ROUND((160/100)*ROUND(ROUND((ROUND((Source!AE162*Source!AV162*Source!I162),2)*Source!BS162),2), 2), 2)</f>
        <v>0</v>
      </c>
      <c r="X181">
        <f>IF(Source!BI162&lt;=1,I181, 0)</f>
        <v>97.45</v>
      </c>
      <c r="Y181">
        <f>IF(Source!BI162=2,I181, 0)</f>
        <v>0</v>
      </c>
      <c r="Z181">
        <f>IF(Source!BI162=3,I181, 0)</f>
        <v>0</v>
      </c>
      <c r="AA181">
        <f>IF(Source!BI162=4,I181, 0)</f>
        <v>0</v>
      </c>
      <c r="AI181">
        <v>3</v>
      </c>
    </row>
    <row r="182" spans="1:35" ht="41.4" x14ac:dyDescent="0.3">
      <c r="A182" s="23" t="s">
        <v>196</v>
      </c>
      <c r="B182" s="23" t="str">
        <f>Source!F164</f>
        <v>1.1-1-1330</v>
      </c>
      <c r="C182" s="23" t="s">
        <v>136</v>
      </c>
      <c r="D182" s="24" t="str">
        <f>Source!H164</f>
        <v>т</v>
      </c>
      <c r="E182" s="22">
        <f>Source!I164</f>
        <v>-0.60878700000000008</v>
      </c>
      <c r="F182" s="26">
        <f>Source!AK164</f>
        <v>351.13</v>
      </c>
      <c r="G182" s="29" t="s">
        <v>3</v>
      </c>
      <c r="H182" s="22">
        <f>Source!AW164</f>
        <v>1</v>
      </c>
      <c r="I182" s="26">
        <f>ROUND((ROUND((Source!AC164*Source!AW164*Source!I164),2)),2)+(ROUND((ROUND(((Source!ET164)*Source!AV164*Source!I164),2)),2)+ROUND((ROUND(((Source!AE164-(Source!EU164))*Source!AV164*Source!I164),2)),2))+ROUND((ROUND((Source!AF164*Source!AV164*Source!I164),2)),2)</f>
        <v>-213.76</v>
      </c>
      <c r="J182" s="22">
        <f>IF(Source!BC164&lt;&gt; 0, Source!BC164, 1)</f>
        <v>19.39</v>
      </c>
      <c r="K182" s="26">
        <f>Source!O164</f>
        <v>-4144.8100000000004</v>
      </c>
      <c r="Q182">
        <f>ROUND((Source!DN164/100)*ROUND((ROUND((Source!AF164*Source!AV164*Source!I164),2)),2), 2)</f>
        <v>0</v>
      </c>
      <c r="R182">
        <f>Source!X164</f>
        <v>0</v>
      </c>
      <c r="S182">
        <f>ROUND((Source!DO164/100)*ROUND((ROUND((Source!AF164*Source!AV164*Source!I164),2)),2), 2)</f>
        <v>0</v>
      </c>
      <c r="T182">
        <f>Source!Y164</f>
        <v>0</v>
      </c>
      <c r="U182">
        <f>ROUND((175/100)*ROUND((ROUND((Source!AE164*Source!AV164*Source!I164),2)),2), 2)</f>
        <v>0</v>
      </c>
      <c r="V182">
        <f>ROUND((160/100)*ROUND(ROUND((ROUND((Source!AE164*Source!AV164*Source!I164),2)*Source!BS164),2), 2), 2)</f>
        <v>0</v>
      </c>
      <c r="X182">
        <f>IF(Source!BI164&lt;=1,I182, 0)</f>
        <v>-213.76</v>
      </c>
      <c r="Y182">
        <f>IF(Source!BI164=2,I182, 0)</f>
        <v>0</v>
      </c>
      <c r="Z182">
        <f>IF(Source!BI164=3,I182, 0)</f>
        <v>0</v>
      </c>
      <c r="AA182">
        <f>IF(Source!BI164=4,I182, 0)</f>
        <v>0</v>
      </c>
      <c r="AI182">
        <v>3</v>
      </c>
    </row>
    <row r="183" spans="1:35" ht="14.4" x14ac:dyDescent="0.3">
      <c r="A183" s="23" t="s">
        <v>197</v>
      </c>
      <c r="B183" s="23" t="str">
        <f>Source!F166</f>
        <v>1.1-1-1619</v>
      </c>
      <c r="C183" s="23" t="s">
        <v>141</v>
      </c>
      <c r="D183" s="24" t="str">
        <f>Source!H166</f>
        <v>м3</v>
      </c>
      <c r="E183" s="22">
        <f>Source!I166</f>
        <v>-1.3499190000000001</v>
      </c>
      <c r="F183" s="26">
        <f>Source!AK166</f>
        <v>137.30000000000001</v>
      </c>
      <c r="G183" s="29" t="s">
        <v>3</v>
      </c>
      <c r="H183" s="22">
        <f>Source!AW166</f>
        <v>1</v>
      </c>
      <c r="I183" s="26">
        <f>ROUND((ROUND((Source!AC166*Source!AW166*Source!I166),2)),2)+(ROUND((ROUND(((Source!ET166)*Source!AV166*Source!I166),2)),2)+ROUND((ROUND(((Source!AE166-(Source!EU166))*Source!AV166*Source!I166),2)),2))+ROUND((ROUND((Source!AF166*Source!AV166*Source!I166),2)),2)</f>
        <v>-185.34</v>
      </c>
      <c r="J183" s="22">
        <f>IF(Source!BC166&lt;&gt; 0, Source!BC166, 1)</f>
        <v>9.4600000000000009</v>
      </c>
      <c r="K183" s="26">
        <f>Source!O166</f>
        <v>-1753.32</v>
      </c>
      <c r="Q183">
        <f>ROUND((Source!DN166/100)*ROUND((ROUND((Source!AF166*Source!AV166*Source!I166),2)),2), 2)</f>
        <v>0</v>
      </c>
      <c r="R183">
        <f>Source!X166</f>
        <v>0</v>
      </c>
      <c r="S183">
        <f>ROUND((Source!DO166/100)*ROUND((ROUND((Source!AF166*Source!AV166*Source!I166),2)),2), 2)</f>
        <v>0</v>
      </c>
      <c r="T183">
        <f>Source!Y166</f>
        <v>0</v>
      </c>
      <c r="U183">
        <f>ROUND((175/100)*ROUND((ROUND((Source!AE166*Source!AV166*Source!I166),2)),2), 2)</f>
        <v>0</v>
      </c>
      <c r="V183">
        <f>ROUND((160/100)*ROUND(ROUND((ROUND((Source!AE166*Source!AV166*Source!I166),2)*Source!BS166),2), 2), 2)</f>
        <v>0</v>
      </c>
      <c r="X183">
        <f>IF(Source!BI166&lt;=1,I183, 0)</f>
        <v>-185.34</v>
      </c>
      <c r="Y183">
        <f>IF(Source!BI166=2,I183, 0)</f>
        <v>0</v>
      </c>
      <c r="Z183">
        <f>IF(Source!BI166=3,I183, 0)</f>
        <v>0</v>
      </c>
      <c r="AA183">
        <f>IF(Source!BI166=4,I183, 0)</f>
        <v>0</v>
      </c>
      <c r="AI183">
        <v>3</v>
      </c>
    </row>
    <row r="184" spans="1:35" ht="27.6" x14ac:dyDescent="0.3">
      <c r="A184" s="23" t="s">
        <v>198</v>
      </c>
      <c r="B184" s="23" t="str">
        <f>Source!F168</f>
        <v>1.1-1-3706</v>
      </c>
      <c r="C184" s="23" t="s">
        <v>145</v>
      </c>
      <c r="D184" s="24" t="str">
        <f>Source!H168</f>
        <v>кг</v>
      </c>
      <c r="E184" s="22">
        <f>Source!I168</f>
        <v>-6.0761060000000002</v>
      </c>
      <c r="F184" s="26">
        <f>Source!AK168</f>
        <v>6.38</v>
      </c>
      <c r="G184" s="29" t="s">
        <v>3</v>
      </c>
      <c r="H184" s="22">
        <f>Source!AW168</f>
        <v>1</v>
      </c>
      <c r="I184" s="26">
        <f>ROUND((ROUND((Source!AC168*Source!AW168*Source!I168),2)),2)+(ROUND((ROUND(((Source!ET168)*Source!AV168*Source!I168),2)),2)+ROUND((ROUND(((Source!AE168-(Source!EU168))*Source!AV168*Source!I168),2)),2))+ROUND((ROUND((Source!AF168*Source!AV168*Source!I168),2)),2)</f>
        <v>-38.770000000000003</v>
      </c>
      <c r="J184" s="22">
        <f>IF(Source!BC168&lt;&gt; 0, Source!BC168, 1)</f>
        <v>12.1</v>
      </c>
      <c r="K184" s="26">
        <f>Source!O168</f>
        <v>-469.12</v>
      </c>
      <c r="Q184">
        <f>ROUND((Source!DN168/100)*ROUND((ROUND((Source!AF168*Source!AV168*Source!I168),2)),2), 2)</f>
        <v>0</v>
      </c>
      <c r="R184">
        <f>Source!X168</f>
        <v>0</v>
      </c>
      <c r="S184">
        <f>ROUND((Source!DO168/100)*ROUND((ROUND((Source!AF168*Source!AV168*Source!I168),2)),2), 2)</f>
        <v>0</v>
      </c>
      <c r="T184">
        <f>Source!Y168</f>
        <v>0</v>
      </c>
      <c r="U184">
        <f>ROUND((175/100)*ROUND((ROUND((Source!AE168*Source!AV168*Source!I168),2)),2), 2)</f>
        <v>0</v>
      </c>
      <c r="V184">
        <f>ROUND((160/100)*ROUND(ROUND((ROUND((Source!AE168*Source!AV168*Source!I168),2)*Source!BS168),2), 2), 2)</f>
        <v>0</v>
      </c>
      <c r="X184">
        <f>IF(Source!BI168&lt;=1,I184, 0)</f>
        <v>-38.770000000000003</v>
      </c>
      <c r="Y184">
        <f>IF(Source!BI168=2,I184, 0)</f>
        <v>0</v>
      </c>
      <c r="Z184">
        <f>IF(Source!BI168=3,I184, 0)</f>
        <v>0</v>
      </c>
      <c r="AA184">
        <f>IF(Source!BI168=4,I184, 0)</f>
        <v>0</v>
      </c>
      <c r="AI184">
        <v>3</v>
      </c>
    </row>
    <row r="185" spans="1:35" ht="82.8" x14ac:dyDescent="0.3">
      <c r="A185" s="23" t="s">
        <v>199</v>
      </c>
      <c r="B185" s="23" t="str">
        <f>Source!F170</f>
        <v>1.3-2-28</v>
      </c>
      <c r="C185" s="23" t="s">
        <v>149</v>
      </c>
      <c r="D185" s="24" t="str">
        <f>Source!H170</f>
        <v>т</v>
      </c>
      <c r="E185" s="22">
        <f>Source!I170</f>
        <v>2.6469000000000005</v>
      </c>
      <c r="F185" s="26">
        <f>Source!AK170</f>
        <v>1979.84</v>
      </c>
      <c r="G185" s="29" t="s">
        <v>3</v>
      </c>
      <c r="H185" s="22">
        <f>Source!AW170</f>
        <v>1</v>
      </c>
      <c r="I185" s="26">
        <f>ROUND((ROUND((Source!AC170*Source!AW170*Source!I170),2)),2)+(ROUND((ROUND(((Source!ET170)*Source!AV170*Source!I170),2)),2)+ROUND((ROUND(((Source!AE170-(Source!EU170))*Source!AV170*Source!I170),2)),2))+ROUND((ROUND((Source!AF170*Source!AV170*Source!I170),2)),2)</f>
        <v>5240.4399999999996</v>
      </c>
      <c r="J185" s="22">
        <f>IF(Source!BC170&lt;&gt; 0, Source!BC170, 1)</f>
        <v>4.9000000000000004</v>
      </c>
      <c r="K185" s="26">
        <f>Source!O170</f>
        <v>25678.16</v>
      </c>
      <c r="Q185">
        <f>ROUND((Source!DN170/100)*ROUND((ROUND((Source!AF170*Source!AV170*Source!I170),2)),2), 2)</f>
        <v>0</v>
      </c>
      <c r="R185">
        <f>Source!X170</f>
        <v>0</v>
      </c>
      <c r="S185">
        <f>ROUND((Source!DO170/100)*ROUND((ROUND((Source!AF170*Source!AV170*Source!I170),2)),2), 2)</f>
        <v>0</v>
      </c>
      <c r="T185">
        <f>Source!Y170</f>
        <v>0</v>
      </c>
      <c r="U185">
        <f>ROUND((175/100)*ROUND((ROUND((Source!AE170*Source!AV170*Source!I170),2)),2), 2)</f>
        <v>0</v>
      </c>
      <c r="V185">
        <f>ROUND((160/100)*ROUND(ROUND((ROUND((Source!AE170*Source!AV170*Source!I170),2)*Source!BS170),2), 2), 2)</f>
        <v>0</v>
      </c>
      <c r="X185">
        <f>IF(Source!BI170&lt;=1,I185, 0)</f>
        <v>5240.4399999999996</v>
      </c>
      <c r="Y185">
        <f>IF(Source!BI170=2,I185, 0)</f>
        <v>0</v>
      </c>
      <c r="Z185">
        <f>IF(Source!BI170=3,I185, 0)</f>
        <v>0</v>
      </c>
      <c r="AA185">
        <f>IF(Source!BI170=4,I185, 0)</f>
        <v>0</v>
      </c>
      <c r="AI185">
        <v>3</v>
      </c>
    </row>
    <row r="186" spans="1:35" ht="14.4" x14ac:dyDescent="0.3">
      <c r="A186" s="23"/>
      <c r="B186" s="23"/>
      <c r="C186" s="23" t="s">
        <v>1024</v>
      </c>
      <c r="D186" s="24" t="s">
        <v>1025</v>
      </c>
      <c r="E186" s="22">
        <f>Source!DN160</f>
        <v>104</v>
      </c>
      <c r="F186" s="26"/>
      <c r="G186" s="25"/>
      <c r="H186" s="22"/>
      <c r="I186" s="26">
        <f>SUM(Q175:Q185)</f>
        <v>210.27</v>
      </c>
      <c r="J186" s="22">
        <f>Source!BZ160</f>
        <v>89</v>
      </c>
      <c r="K186" s="26">
        <f>SUM(R175:R185)</f>
        <v>6134.16</v>
      </c>
    </row>
    <row r="187" spans="1:35" ht="14.4" x14ac:dyDescent="0.3">
      <c r="A187" s="23"/>
      <c r="B187" s="23"/>
      <c r="C187" s="23" t="s">
        <v>1026</v>
      </c>
      <c r="D187" s="24" t="s">
        <v>1025</v>
      </c>
      <c r="E187" s="22">
        <f>Source!DO160</f>
        <v>70</v>
      </c>
      <c r="F187" s="26"/>
      <c r="G187" s="25"/>
      <c r="H187" s="22"/>
      <c r="I187" s="26">
        <f>SUM(S175:S186)</f>
        <v>141.53</v>
      </c>
      <c r="J187" s="22">
        <f>Source!CA160</f>
        <v>41</v>
      </c>
      <c r="K187" s="26">
        <f>SUM(T175:T186)</f>
        <v>2825.85</v>
      </c>
    </row>
    <row r="188" spans="1:35" ht="14.4" x14ac:dyDescent="0.3">
      <c r="A188" s="23"/>
      <c r="B188" s="23"/>
      <c r="C188" s="23" t="s">
        <v>1027</v>
      </c>
      <c r="D188" s="24" t="s">
        <v>1025</v>
      </c>
      <c r="E188" s="22">
        <f>175</f>
        <v>175</v>
      </c>
      <c r="F188" s="26"/>
      <c r="G188" s="25"/>
      <c r="H188" s="22"/>
      <c r="I188" s="26">
        <f>SUM(U175:U187)</f>
        <v>6.25</v>
      </c>
      <c r="J188" s="22">
        <f>160</f>
        <v>160</v>
      </c>
      <c r="K188" s="26">
        <f>SUM(V175:V187)</f>
        <v>194.72</v>
      </c>
    </row>
    <row r="189" spans="1:35" ht="14.4" x14ac:dyDescent="0.3">
      <c r="A189" s="31"/>
      <c r="B189" s="31"/>
      <c r="C189" s="31" t="s">
        <v>1028</v>
      </c>
      <c r="D189" s="32" t="s">
        <v>1029</v>
      </c>
      <c r="E189" s="33">
        <f>Source!AQ160</f>
        <v>51.48</v>
      </c>
      <c r="F189" s="34"/>
      <c r="G189" s="35" t="str">
        <f>Source!DI160</f>
        <v>)*1,15</v>
      </c>
      <c r="H189" s="33">
        <f>Source!AV160</f>
        <v>1</v>
      </c>
      <c r="I189" s="34">
        <f>Source!U160</f>
        <v>17.411308199999997</v>
      </c>
      <c r="J189" s="33"/>
      <c r="K189" s="34"/>
      <c r="AB189" s="30">
        <f>I189</f>
        <v>17.411308199999997</v>
      </c>
    </row>
    <row r="190" spans="1:35" ht="13.8" x14ac:dyDescent="0.25">
      <c r="C190" s="17" t="s">
        <v>1030</v>
      </c>
      <c r="H190" s="55">
        <f>I177+I178+I180+I186+I187+I188+SUM(I181:I185)</f>
        <v>6303.36</v>
      </c>
      <c r="I190" s="55"/>
      <c r="J190" s="55">
        <f>K177+K178+K180+K186+K187+K188+SUM(K181:K185)</f>
        <v>44734.080000000002</v>
      </c>
      <c r="K190" s="55"/>
      <c r="O190" s="30">
        <f>I177+I178+I180+I186+I187+I188+SUM(I181:I185)</f>
        <v>6303.36</v>
      </c>
      <c r="P190" s="30">
        <f>K177+K178+K180+K186+K187+K188+SUM(K181:K185)</f>
        <v>44734.080000000002</v>
      </c>
      <c r="X190">
        <f>IF(Source!BI160&lt;=1,I177+I178+I180+I186+I187+I188-0, 0)</f>
        <v>1403.34</v>
      </c>
      <c r="Y190">
        <f>IF(Source!BI160=2,I177+I178+I180+I186+I187+I188-0, 0)</f>
        <v>0</v>
      </c>
      <c r="Z190">
        <f>IF(Source!BI160=3,I177+I178+I180+I186+I187+I188-0, 0)</f>
        <v>0</v>
      </c>
      <c r="AA190">
        <f>IF(Source!BI160=4,I177+I178+I180+I186+I187+I188,0)</f>
        <v>0</v>
      </c>
    </row>
    <row r="192" spans="1:35" ht="41.4" x14ac:dyDescent="0.3">
      <c r="A192" s="23">
        <v>11</v>
      </c>
      <c r="B192" s="23" t="str">
        <f>Source!F172</f>
        <v>3.11-48-2</v>
      </c>
      <c r="C192" s="23" t="s">
        <v>201</v>
      </c>
      <c r="D192" s="24" t="str">
        <f>Source!H172</f>
        <v>100 м2</v>
      </c>
      <c r="E192" s="22">
        <f>Source!I172</f>
        <v>0.29409999999999997</v>
      </c>
      <c r="F192" s="26"/>
      <c r="G192" s="25"/>
      <c r="H192" s="22"/>
      <c r="I192" s="26"/>
      <c r="J192" s="22"/>
      <c r="K192" s="26"/>
      <c r="Q192">
        <f>ROUND((Source!DN172/100)*ROUND((ROUND((Source!AF172*Source!AV172*Source!I172),2)),2), 2)</f>
        <v>11.53</v>
      </c>
      <c r="R192">
        <f>Source!X172</f>
        <v>336.47</v>
      </c>
      <c r="S192">
        <f>ROUND((Source!DO172/100)*ROUND((ROUND((Source!AF172*Source!AV172*Source!I172),2)),2), 2)</f>
        <v>7.76</v>
      </c>
      <c r="T192">
        <f>Source!Y172</f>
        <v>155</v>
      </c>
      <c r="U192">
        <f>ROUND((175/100)*ROUND((ROUND((Source!AE172*Source!AV172*Source!I172),2)),2), 2)</f>
        <v>0.74</v>
      </c>
      <c r="V192">
        <f>ROUND((160/100)*ROUND(ROUND((ROUND((Source!AE172*Source!AV172*Source!I172),2)*Source!BS172),2), 2), 2)</f>
        <v>22.91</v>
      </c>
      <c r="AI192">
        <v>0</v>
      </c>
    </row>
    <row r="193" spans="1:35" x14ac:dyDescent="0.25">
      <c r="C193" s="27" t="str">
        <f>"Объем: "&amp;Source!I172&amp;"=29,41/"&amp;"100"</f>
        <v>Объем: 0,2941=29,41/100</v>
      </c>
    </row>
    <row r="194" spans="1:35" ht="14.4" x14ac:dyDescent="0.3">
      <c r="A194" s="23"/>
      <c r="B194" s="23"/>
      <c r="C194" s="23" t="s">
        <v>1020</v>
      </c>
      <c r="D194" s="24"/>
      <c r="E194" s="22"/>
      <c r="F194" s="26">
        <f>Source!AO172</f>
        <v>32.78</v>
      </c>
      <c r="G194" s="25" t="str">
        <f>Source!DG172</f>
        <v>)*1,15</v>
      </c>
      <c r="H194" s="22">
        <f>Source!AV172</f>
        <v>1</v>
      </c>
      <c r="I194" s="26">
        <f>ROUND((ROUND((Source!AF172*Source!AV172*Source!I172),2)),2)</f>
        <v>11.09</v>
      </c>
      <c r="J194" s="22">
        <f>IF(Source!BA172&lt;&gt; 0, Source!BA172, 1)</f>
        <v>34.090000000000003</v>
      </c>
      <c r="K194" s="26">
        <f>Source!S172</f>
        <v>378.06</v>
      </c>
      <c r="W194">
        <f>I194</f>
        <v>11.09</v>
      </c>
    </row>
    <row r="195" spans="1:35" ht="14.4" x14ac:dyDescent="0.3">
      <c r="A195" s="23"/>
      <c r="B195" s="23"/>
      <c r="C195" s="23" t="s">
        <v>1021</v>
      </c>
      <c r="D195" s="24"/>
      <c r="E195" s="22"/>
      <c r="F195" s="26">
        <f>Source!AM172</f>
        <v>31.19</v>
      </c>
      <c r="G195" s="25" t="str">
        <f>Source!DE172</f>
        <v>)*1,25</v>
      </c>
      <c r="H195" s="22">
        <f>Source!AV172</f>
        <v>1</v>
      </c>
      <c r="I195" s="26">
        <f>(ROUND((ROUND((((Source!ET172*1.25))*Source!AV172*Source!I172),2)),2)+ROUND((ROUND(((Source!AE172-((Source!EU172*1.25)))*Source!AV172*Source!I172),2)),2))</f>
        <v>11.47</v>
      </c>
      <c r="J195" s="22">
        <f>IF(Source!BB172&lt;&gt; 0, Source!BB172, 1)</f>
        <v>10.199999999999999</v>
      </c>
      <c r="K195" s="26">
        <f>Source!Q172</f>
        <v>116.99</v>
      </c>
    </row>
    <row r="196" spans="1:35" ht="14.4" x14ac:dyDescent="0.3">
      <c r="A196" s="23"/>
      <c r="B196" s="23"/>
      <c r="C196" s="23" t="s">
        <v>1022</v>
      </c>
      <c r="D196" s="24"/>
      <c r="E196" s="22"/>
      <c r="F196" s="26">
        <f>Source!AN172</f>
        <v>1.1399999999999999</v>
      </c>
      <c r="G196" s="25" t="str">
        <f>Source!DF172</f>
        <v>)*1,25</v>
      </c>
      <c r="H196" s="22">
        <f>Source!AV172</f>
        <v>1</v>
      </c>
      <c r="I196" s="28">
        <f>ROUND((ROUND((Source!AE172*Source!AV172*Source!I172),2)),2)</f>
        <v>0.42</v>
      </c>
      <c r="J196" s="22">
        <f>IF(Source!BS172&lt;&gt; 0, Source!BS172, 1)</f>
        <v>34.090000000000003</v>
      </c>
      <c r="K196" s="28">
        <f>Source!R172</f>
        <v>14.32</v>
      </c>
      <c r="W196">
        <f>I196</f>
        <v>0.42</v>
      </c>
    </row>
    <row r="197" spans="1:35" ht="14.4" x14ac:dyDescent="0.3">
      <c r="A197" s="23"/>
      <c r="B197" s="23"/>
      <c r="C197" s="23" t="s">
        <v>1023</v>
      </c>
      <c r="D197" s="24"/>
      <c r="E197" s="22"/>
      <c r="F197" s="26">
        <f>Source!AL172</f>
        <v>165.89</v>
      </c>
      <c r="G197" s="25" t="str">
        <f>Source!DD172</f>
        <v/>
      </c>
      <c r="H197" s="22">
        <f>Source!AW172</f>
        <v>1</v>
      </c>
      <c r="I197" s="26">
        <f>ROUND((ROUND((Source!AC172*Source!AW172*Source!I172),2)),2)</f>
        <v>48.79</v>
      </c>
      <c r="J197" s="22">
        <f>IF(Source!BC172&lt;&gt; 0, Source!BC172, 1)</f>
        <v>14.52</v>
      </c>
      <c r="K197" s="26">
        <f>Source!P172</f>
        <v>708.43</v>
      </c>
    </row>
    <row r="198" spans="1:35" ht="41.4" x14ac:dyDescent="0.3">
      <c r="A198" s="23" t="s">
        <v>202</v>
      </c>
      <c r="B198" s="23" t="str">
        <f>Source!F174</f>
        <v>1.1-1-3707</v>
      </c>
      <c r="C198" s="23" t="s">
        <v>203</v>
      </c>
      <c r="D198" s="24" t="str">
        <f>Source!H174</f>
        <v>кг</v>
      </c>
      <c r="E198" s="22">
        <f>Source!I174</f>
        <v>0.44114999999999993</v>
      </c>
      <c r="F198" s="26">
        <f>Source!AK174</f>
        <v>49.09</v>
      </c>
      <c r="G198" s="29" t="s">
        <v>3</v>
      </c>
      <c r="H198" s="22">
        <f>Source!AW174</f>
        <v>1</v>
      </c>
      <c r="I198" s="26">
        <f>ROUND((ROUND((Source!AC174*Source!AW174*Source!I174),2)),2)+(ROUND((ROUND(((Source!ET174)*Source!AV174*Source!I174),2)),2)+ROUND((ROUND(((Source!AE174-(Source!EU174))*Source!AV174*Source!I174),2)),2))+ROUND((ROUND((Source!AF174*Source!AV174*Source!I174),2)),2)</f>
        <v>21.66</v>
      </c>
      <c r="J198" s="22">
        <f>IF(Source!BC174&lt;&gt; 0, Source!BC174, 1)</f>
        <v>4.4800000000000004</v>
      </c>
      <c r="K198" s="26">
        <f>Source!O174</f>
        <v>97.04</v>
      </c>
      <c r="Q198">
        <f>ROUND((Source!DN174/100)*ROUND((ROUND((Source!AF174*Source!AV174*Source!I174),2)),2), 2)</f>
        <v>0</v>
      </c>
      <c r="R198">
        <f>Source!X174</f>
        <v>0</v>
      </c>
      <c r="S198">
        <f>ROUND((Source!DO174/100)*ROUND((ROUND((Source!AF174*Source!AV174*Source!I174),2)),2), 2)</f>
        <v>0</v>
      </c>
      <c r="T198">
        <f>Source!Y174</f>
        <v>0</v>
      </c>
      <c r="U198">
        <f>ROUND((175/100)*ROUND((ROUND((Source!AE174*Source!AV174*Source!I174),2)),2), 2)</f>
        <v>0</v>
      </c>
      <c r="V198">
        <f>ROUND((160/100)*ROUND(ROUND((ROUND((Source!AE174*Source!AV174*Source!I174),2)*Source!BS174),2), 2), 2)</f>
        <v>0</v>
      </c>
      <c r="X198">
        <f>IF(Source!BI174&lt;=1,I198, 0)</f>
        <v>21.66</v>
      </c>
      <c r="Y198">
        <f>IF(Source!BI174=2,I198, 0)</f>
        <v>0</v>
      </c>
      <c r="Z198">
        <f>IF(Source!BI174=3,I198, 0)</f>
        <v>0</v>
      </c>
      <c r="AA198">
        <f>IF(Source!BI174=4,I198, 0)</f>
        <v>0</v>
      </c>
      <c r="AI198">
        <v>3</v>
      </c>
    </row>
    <row r="199" spans="1:35" ht="82.8" x14ac:dyDescent="0.3">
      <c r="A199" s="23" t="s">
        <v>204</v>
      </c>
      <c r="B199" s="23" t="str">
        <f>Source!F176</f>
        <v>1.3-2-28</v>
      </c>
      <c r="C199" s="23" t="s">
        <v>149</v>
      </c>
      <c r="D199" s="24" t="str">
        <f>Source!H176</f>
        <v>т</v>
      </c>
      <c r="E199" s="22">
        <f>Source!I176</f>
        <v>0.29409999999999997</v>
      </c>
      <c r="F199" s="26">
        <f>Source!AK176</f>
        <v>1979.84</v>
      </c>
      <c r="G199" s="29" t="s">
        <v>3</v>
      </c>
      <c r="H199" s="22">
        <f>Source!AW176</f>
        <v>1</v>
      </c>
      <c r="I199" s="26">
        <f>ROUND((ROUND((Source!AC176*Source!AW176*Source!I176),2)),2)+(ROUND((ROUND(((Source!ET176)*Source!AV176*Source!I176),2)),2)+ROUND((ROUND(((Source!AE176-(Source!EU176))*Source!AV176*Source!I176),2)),2))+ROUND((ROUND((Source!AF176*Source!AV176*Source!I176),2)),2)</f>
        <v>582.27</v>
      </c>
      <c r="J199" s="22">
        <f>IF(Source!BC176&lt;&gt; 0, Source!BC176, 1)</f>
        <v>4.9000000000000004</v>
      </c>
      <c r="K199" s="26">
        <f>Source!O176</f>
        <v>2853.12</v>
      </c>
      <c r="Q199">
        <f>ROUND((Source!DN176/100)*ROUND((ROUND((Source!AF176*Source!AV176*Source!I176),2)),2), 2)</f>
        <v>0</v>
      </c>
      <c r="R199">
        <f>Source!X176</f>
        <v>0</v>
      </c>
      <c r="S199">
        <f>ROUND((Source!DO176/100)*ROUND((ROUND((Source!AF176*Source!AV176*Source!I176),2)),2), 2)</f>
        <v>0</v>
      </c>
      <c r="T199">
        <f>Source!Y176</f>
        <v>0</v>
      </c>
      <c r="U199">
        <f>ROUND((175/100)*ROUND((ROUND((Source!AE176*Source!AV176*Source!I176),2)),2), 2)</f>
        <v>0</v>
      </c>
      <c r="V199">
        <f>ROUND((160/100)*ROUND(ROUND((ROUND((Source!AE176*Source!AV176*Source!I176),2)*Source!BS176),2), 2), 2)</f>
        <v>0</v>
      </c>
      <c r="X199">
        <f>IF(Source!BI176&lt;=1,I199, 0)</f>
        <v>582.27</v>
      </c>
      <c r="Y199">
        <f>IF(Source!BI176=2,I199, 0)</f>
        <v>0</v>
      </c>
      <c r="Z199">
        <f>IF(Source!BI176=3,I199, 0)</f>
        <v>0</v>
      </c>
      <c r="AA199">
        <f>IF(Source!BI176=4,I199, 0)</f>
        <v>0</v>
      </c>
      <c r="AI199">
        <v>3</v>
      </c>
    </row>
    <row r="200" spans="1:35" ht="41.4" x14ac:dyDescent="0.3">
      <c r="A200" s="23" t="s">
        <v>205</v>
      </c>
      <c r="B200" s="23" t="str">
        <f>Source!F178</f>
        <v>1.1-1-1330</v>
      </c>
      <c r="C200" s="23" t="s">
        <v>136</v>
      </c>
      <c r="D200" s="24" t="str">
        <f>Source!H178</f>
        <v>т</v>
      </c>
      <c r="E200" s="22">
        <f>Source!I178</f>
        <v>-6.7642999999999995E-2</v>
      </c>
      <c r="F200" s="26">
        <f>Source!AK178</f>
        <v>351.13</v>
      </c>
      <c r="G200" s="29" t="s">
        <v>3</v>
      </c>
      <c r="H200" s="22">
        <f>Source!AW178</f>
        <v>1</v>
      </c>
      <c r="I200" s="26">
        <f>ROUND((ROUND((Source!AC178*Source!AW178*Source!I178),2)),2)+(ROUND((ROUND(((Source!ET178)*Source!AV178*Source!I178),2)),2)+ROUND((ROUND(((Source!AE178-(Source!EU178))*Source!AV178*Source!I178),2)),2))+ROUND((ROUND((Source!AF178*Source!AV178*Source!I178),2)),2)</f>
        <v>-23.75</v>
      </c>
      <c r="J200" s="22">
        <f>IF(Source!BC178&lt;&gt; 0, Source!BC178, 1)</f>
        <v>19.39</v>
      </c>
      <c r="K200" s="26">
        <f>Source!O178</f>
        <v>-460.51</v>
      </c>
      <c r="Q200">
        <f>ROUND((Source!DN178/100)*ROUND((ROUND((Source!AF178*Source!AV178*Source!I178),2)),2), 2)</f>
        <v>0</v>
      </c>
      <c r="R200">
        <f>Source!X178</f>
        <v>0</v>
      </c>
      <c r="S200">
        <f>ROUND((Source!DO178/100)*ROUND((ROUND((Source!AF178*Source!AV178*Source!I178),2)),2), 2)</f>
        <v>0</v>
      </c>
      <c r="T200">
        <f>Source!Y178</f>
        <v>0</v>
      </c>
      <c r="U200">
        <f>ROUND((175/100)*ROUND((ROUND((Source!AE178*Source!AV178*Source!I178),2)),2), 2)</f>
        <v>0</v>
      </c>
      <c r="V200">
        <f>ROUND((160/100)*ROUND(ROUND((ROUND((Source!AE178*Source!AV178*Source!I178),2)*Source!BS178),2), 2), 2)</f>
        <v>0</v>
      </c>
      <c r="X200">
        <f>IF(Source!BI178&lt;=1,I200, 0)</f>
        <v>-23.75</v>
      </c>
      <c r="Y200">
        <f>IF(Source!BI178=2,I200, 0)</f>
        <v>0</v>
      </c>
      <c r="Z200">
        <f>IF(Source!BI178=3,I200, 0)</f>
        <v>0</v>
      </c>
      <c r="AA200">
        <f>IF(Source!BI178=4,I200, 0)</f>
        <v>0</v>
      </c>
      <c r="AI200">
        <v>3</v>
      </c>
    </row>
    <row r="201" spans="1:35" ht="14.4" x14ac:dyDescent="0.3">
      <c r="A201" s="23" t="s">
        <v>206</v>
      </c>
      <c r="B201" s="23" t="str">
        <f>Source!F180</f>
        <v>1.1-1-1619</v>
      </c>
      <c r="C201" s="23" t="s">
        <v>141</v>
      </c>
      <c r="D201" s="24" t="str">
        <f>Source!H180</f>
        <v>м3</v>
      </c>
      <c r="E201" s="22">
        <f>Source!I180</f>
        <v>-0.14999100000000001</v>
      </c>
      <c r="F201" s="26">
        <f>Source!AK180</f>
        <v>137.30000000000001</v>
      </c>
      <c r="G201" s="29" t="s">
        <v>3</v>
      </c>
      <c r="H201" s="22">
        <f>Source!AW180</f>
        <v>1</v>
      </c>
      <c r="I201" s="26">
        <f>ROUND((ROUND((Source!AC180*Source!AW180*Source!I180),2)),2)+(ROUND((ROUND(((Source!ET180)*Source!AV180*Source!I180),2)),2)+ROUND((ROUND(((Source!AE180-(Source!EU180))*Source!AV180*Source!I180),2)),2))+ROUND((ROUND((Source!AF180*Source!AV180*Source!I180),2)),2)</f>
        <v>-20.59</v>
      </c>
      <c r="J201" s="22">
        <f>IF(Source!BC180&lt;&gt; 0, Source!BC180, 1)</f>
        <v>9.4600000000000009</v>
      </c>
      <c r="K201" s="26">
        <f>Source!O180</f>
        <v>-194.78</v>
      </c>
      <c r="Q201">
        <f>ROUND((Source!DN180/100)*ROUND((ROUND((Source!AF180*Source!AV180*Source!I180),2)),2), 2)</f>
        <v>0</v>
      </c>
      <c r="R201">
        <f>Source!X180</f>
        <v>0</v>
      </c>
      <c r="S201">
        <f>ROUND((Source!DO180/100)*ROUND((ROUND((Source!AF180*Source!AV180*Source!I180),2)),2), 2)</f>
        <v>0</v>
      </c>
      <c r="T201">
        <f>Source!Y180</f>
        <v>0</v>
      </c>
      <c r="U201">
        <f>ROUND((175/100)*ROUND((ROUND((Source!AE180*Source!AV180*Source!I180),2)),2), 2)</f>
        <v>0</v>
      </c>
      <c r="V201">
        <f>ROUND((160/100)*ROUND(ROUND((ROUND((Source!AE180*Source!AV180*Source!I180),2)*Source!BS180),2), 2), 2)</f>
        <v>0</v>
      </c>
      <c r="X201">
        <f>IF(Source!BI180&lt;=1,I201, 0)</f>
        <v>-20.59</v>
      </c>
      <c r="Y201">
        <f>IF(Source!BI180=2,I201, 0)</f>
        <v>0</v>
      </c>
      <c r="Z201">
        <f>IF(Source!BI180=3,I201, 0)</f>
        <v>0</v>
      </c>
      <c r="AA201">
        <f>IF(Source!BI180=4,I201, 0)</f>
        <v>0</v>
      </c>
      <c r="AI201">
        <v>3</v>
      </c>
    </row>
    <row r="202" spans="1:35" ht="27.6" x14ac:dyDescent="0.3">
      <c r="A202" s="23" t="s">
        <v>207</v>
      </c>
      <c r="B202" s="23" t="str">
        <f>Source!F182</f>
        <v>1.1-1-3706</v>
      </c>
      <c r="C202" s="23" t="s">
        <v>145</v>
      </c>
      <c r="D202" s="24" t="str">
        <f>Source!H182</f>
        <v>кг</v>
      </c>
      <c r="E202" s="22">
        <f>Source!I182</f>
        <v>-0.67348899999999989</v>
      </c>
      <c r="F202" s="26">
        <f>Source!AK182</f>
        <v>6.38</v>
      </c>
      <c r="G202" s="29" t="s">
        <v>3</v>
      </c>
      <c r="H202" s="22">
        <f>Source!AW182</f>
        <v>1</v>
      </c>
      <c r="I202" s="26">
        <f>ROUND((ROUND((Source!AC182*Source!AW182*Source!I182),2)),2)+(ROUND((ROUND(((Source!ET182)*Source!AV182*Source!I182),2)),2)+ROUND((ROUND(((Source!AE182-(Source!EU182))*Source!AV182*Source!I182),2)),2))+ROUND((ROUND((Source!AF182*Source!AV182*Source!I182),2)),2)</f>
        <v>-4.3</v>
      </c>
      <c r="J202" s="22">
        <f>IF(Source!BC182&lt;&gt; 0, Source!BC182, 1)</f>
        <v>12.1</v>
      </c>
      <c r="K202" s="26">
        <f>Source!O182</f>
        <v>-52.03</v>
      </c>
      <c r="Q202">
        <f>ROUND((Source!DN182/100)*ROUND((ROUND((Source!AF182*Source!AV182*Source!I182),2)),2), 2)</f>
        <v>0</v>
      </c>
      <c r="R202">
        <f>Source!X182</f>
        <v>0</v>
      </c>
      <c r="S202">
        <f>ROUND((Source!DO182/100)*ROUND((ROUND((Source!AF182*Source!AV182*Source!I182),2)),2), 2)</f>
        <v>0</v>
      </c>
      <c r="T202">
        <f>Source!Y182</f>
        <v>0</v>
      </c>
      <c r="U202">
        <f>ROUND((175/100)*ROUND((ROUND((Source!AE182*Source!AV182*Source!I182),2)),2), 2)</f>
        <v>0</v>
      </c>
      <c r="V202">
        <f>ROUND((160/100)*ROUND(ROUND((ROUND((Source!AE182*Source!AV182*Source!I182),2)*Source!BS182),2), 2), 2)</f>
        <v>0</v>
      </c>
      <c r="X202">
        <f>IF(Source!BI182&lt;=1,I202, 0)</f>
        <v>-4.3</v>
      </c>
      <c r="Y202">
        <f>IF(Source!BI182=2,I202, 0)</f>
        <v>0</v>
      </c>
      <c r="Z202">
        <f>IF(Source!BI182=3,I202, 0)</f>
        <v>0</v>
      </c>
      <c r="AA202">
        <f>IF(Source!BI182=4,I202, 0)</f>
        <v>0</v>
      </c>
      <c r="AI202">
        <v>3</v>
      </c>
    </row>
    <row r="203" spans="1:35" ht="14.4" x14ac:dyDescent="0.3">
      <c r="A203" s="23"/>
      <c r="B203" s="23"/>
      <c r="C203" s="23" t="s">
        <v>1024</v>
      </c>
      <c r="D203" s="24" t="s">
        <v>1025</v>
      </c>
      <c r="E203" s="22">
        <f>Source!DN172</f>
        <v>104</v>
      </c>
      <c r="F203" s="26"/>
      <c r="G203" s="25"/>
      <c r="H203" s="22"/>
      <c r="I203" s="26">
        <f>SUM(Q192:Q202)</f>
        <v>11.53</v>
      </c>
      <c r="J203" s="22">
        <f>Source!BZ172</f>
        <v>89</v>
      </c>
      <c r="K203" s="26">
        <f>SUM(R192:R202)</f>
        <v>336.47</v>
      </c>
    </row>
    <row r="204" spans="1:35" ht="14.4" x14ac:dyDescent="0.3">
      <c r="A204" s="23"/>
      <c r="B204" s="23"/>
      <c r="C204" s="23" t="s">
        <v>1026</v>
      </c>
      <c r="D204" s="24" t="s">
        <v>1025</v>
      </c>
      <c r="E204" s="22">
        <f>Source!DO172</f>
        <v>70</v>
      </c>
      <c r="F204" s="26"/>
      <c r="G204" s="25"/>
      <c r="H204" s="22"/>
      <c r="I204" s="26">
        <f>SUM(S192:S203)</f>
        <v>7.76</v>
      </c>
      <c r="J204" s="22">
        <f>Source!CA172</f>
        <v>41</v>
      </c>
      <c r="K204" s="26">
        <f>SUM(T192:T203)</f>
        <v>155</v>
      </c>
    </row>
    <row r="205" spans="1:35" ht="14.4" x14ac:dyDescent="0.3">
      <c r="A205" s="23"/>
      <c r="B205" s="23"/>
      <c r="C205" s="23" t="s">
        <v>1027</v>
      </c>
      <c r="D205" s="24" t="s">
        <v>1025</v>
      </c>
      <c r="E205" s="22">
        <f>175</f>
        <v>175</v>
      </c>
      <c r="F205" s="26"/>
      <c r="G205" s="25"/>
      <c r="H205" s="22"/>
      <c r="I205" s="26">
        <f>SUM(U192:U204)</f>
        <v>0.74</v>
      </c>
      <c r="J205" s="22">
        <f>160</f>
        <v>160</v>
      </c>
      <c r="K205" s="26">
        <f>SUM(V192:V204)</f>
        <v>22.91</v>
      </c>
    </row>
    <row r="206" spans="1:35" ht="14.4" x14ac:dyDescent="0.3">
      <c r="A206" s="31"/>
      <c r="B206" s="31"/>
      <c r="C206" s="31" t="s">
        <v>1028</v>
      </c>
      <c r="D206" s="32" t="s">
        <v>1029</v>
      </c>
      <c r="E206" s="33">
        <f>Source!AQ172</f>
        <v>2.76</v>
      </c>
      <c r="F206" s="34"/>
      <c r="G206" s="35" t="str">
        <f>Source!DI172</f>
        <v>)*1,15</v>
      </c>
      <c r="H206" s="33">
        <f>Source!AV172</f>
        <v>1</v>
      </c>
      <c r="I206" s="34">
        <f>Source!U172</f>
        <v>0.93347339999999979</v>
      </c>
      <c r="J206" s="33"/>
      <c r="K206" s="34"/>
      <c r="AB206" s="30">
        <f>I206</f>
        <v>0.93347339999999979</v>
      </c>
    </row>
    <row r="207" spans="1:35" ht="13.8" x14ac:dyDescent="0.25">
      <c r="C207" s="17" t="s">
        <v>1030</v>
      </c>
      <c r="H207" s="55">
        <f>I194+I195+I197+I203+I204+I205+SUM(I198:I202)</f>
        <v>646.66999999999996</v>
      </c>
      <c r="I207" s="55"/>
      <c r="J207" s="55">
        <f>K194+K195+K197+K203+K204+K205+SUM(K198:K202)</f>
        <v>3960.6999999999994</v>
      </c>
      <c r="K207" s="55"/>
      <c r="O207" s="30">
        <f>I194+I195+I197+I203+I204+I205+SUM(I198:I202)</f>
        <v>646.66999999999996</v>
      </c>
      <c r="P207" s="30">
        <f>K194+K195+K197+K203+K204+K205+SUM(K198:K202)</f>
        <v>3960.6999999999994</v>
      </c>
      <c r="X207">
        <f>IF(Source!BI172&lt;=1,I194+I195+I197+I203+I204+I205-0, 0)</f>
        <v>91.38</v>
      </c>
      <c r="Y207">
        <f>IF(Source!BI172=2,I194+I195+I197+I203+I204+I205-0, 0)</f>
        <v>0</v>
      </c>
      <c r="Z207">
        <f>IF(Source!BI172=3,I194+I195+I197+I203+I204+I205-0, 0)</f>
        <v>0</v>
      </c>
      <c r="AA207">
        <f>IF(Source!BI172=4,I194+I195+I197+I203+I204+I205,0)</f>
        <v>0</v>
      </c>
    </row>
    <row r="209" spans="1:35" ht="27.6" x14ac:dyDescent="0.3">
      <c r="A209" s="23">
        <v>12</v>
      </c>
      <c r="B209" s="23" t="str">
        <f>Source!F184</f>
        <v>3.6-6-10</v>
      </c>
      <c r="C209" s="23" t="s">
        <v>171</v>
      </c>
      <c r="D209" s="24" t="str">
        <f>Source!H184</f>
        <v>1 Т</v>
      </c>
      <c r="E209" s="22">
        <f>Source!I184</f>
        <v>8.2348000000000005E-2</v>
      </c>
      <c r="F209" s="26"/>
      <c r="G209" s="25"/>
      <c r="H209" s="22"/>
      <c r="I209" s="26"/>
      <c r="J209" s="22"/>
      <c r="K209" s="26"/>
      <c r="Q209">
        <f>ROUND((Source!DN184/100)*ROUND((ROUND((Source!AF184*Source!AV184*Source!I184),2)),2), 2)</f>
        <v>10.84</v>
      </c>
      <c r="R209">
        <f>Source!X184</f>
        <v>408.57</v>
      </c>
      <c r="S209">
        <f>ROUND((Source!DO184/100)*ROUND((ROUND((Source!AF184*Source!AV184*Source!I184),2)),2), 2)</f>
        <v>8.93</v>
      </c>
      <c r="T209">
        <f>Source!Y184</f>
        <v>286.87</v>
      </c>
      <c r="U209">
        <f>ROUND((175/100)*ROUND((ROUND((Source!AE184*Source!AV184*Source!I184),2)),2), 2)</f>
        <v>0.91</v>
      </c>
      <c r="V209">
        <f>ROUND((160/100)*ROUND(ROUND((ROUND((Source!AE184*Source!AV184*Source!I184),2)*Source!BS184),2), 2), 2)</f>
        <v>28.37</v>
      </c>
      <c r="AI209">
        <v>0</v>
      </c>
    </row>
    <row r="210" spans="1:35" x14ac:dyDescent="0.25">
      <c r="C210" s="27" t="str">
        <f>"Объем: "&amp;Source!I184&amp;"=29,41*"&amp;"2,8/"&amp;"1000"</f>
        <v>Объем: 0,082348=29,41*2,8/1000</v>
      </c>
    </row>
    <row r="211" spans="1:35" ht="14.4" x14ac:dyDescent="0.3">
      <c r="A211" s="23"/>
      <c r="B211" s="23"/>
      <c r="C211" s="23" t="s">
        <v>1020</v>
      </c>
      <c r="D211" s="24"/>
      <c r="E211" s="22"/>
      <c r="F211" s="26">
        <f>Source!AO184</f>
        <v>134.68</v>
      </c>
      <c r="G211" s="25" t="str">
        <f>Source!DG184</f>
        <v>)*1,15</v>
      </c>
      <c r="H211" s="22">
        <f>Source!AV184</f>
        <v>1</v>
      </c>
      <c r="I211" s="26">
        <f>ROUND((ROUND((Source!AF184*Source!AV184*Source!I184),2)),2)</f>
        <v>12.75</v>
      </c>
      <c r="J211" s="22">
        <f>IF(Source!BA184&lt;&gt; 0, Source!BA184, 1)</f>
        <v>34.090000000000003</v>
      </c>
      <c r="K211" s="26">
        <f>Source!S184</f>
        <v>434.65</v>
      </c>
      <c r="W211">
        <f>I211</f>
        <v>12.75</v>
      </c>
    </row>
    <row r="212" spans="1:35" ht="14.4" x14ac:dyDescent="0.3">
      <c r="A212" s="23"/>
      <c r="B212" s="23"/>
      <c r="C212" s="23" t="s">
        <v>1021</v>
      </c>
      <c r="D212" s="24"/>
      <c r="E212" s="22"/>
      <c r="F212" s="26">
        <f>Source!AM184</f>
        <v>43.5</v>
      </c>
      <c r="G212" s="25" t="str">
        <f>Source!DE184</f>
        <v>)*1,25</v>
      </c>
      <c r="H212" s="22">
        <f>Source!AV184</f>
        <v>1</v>
      </c>
      <c r="I212" s="26">
        <f>(ROUND((ROUND((((Source!ET184*1.25))*Source!AV184*Source!I184),2)),2)+ROUND((ROUND(((Source!AE184-((Source!EU184*1.25)))*Source!AV184*Source!I184),2)),2))</f>
        <v>4.4800000000000004</v>
      </c>
      <c r="J212" s="22">
        <f>IF(Source!BB184&lt;&gt; 0, Source!BB184, 1)</f>
        <v>11.87</v>
      </c>
      <c r="K212" s="26">
        <f>Source!Q184</f>
        <v>53.18</v>
      </c>
    </row>
    <row r="213" spans="1:35" ht="14.4" x14ac:dyDescent="0.3">
      <c r="A213" s="23"/>
      <c r="B213" s="23"/>
      <c r="C213" s="23" t="s">
        <v>1022</v>
      </c>
      <c r="D213" s="24"/>
      <c r="E213" s="22"/>
      <c r="F213" s="26">
        <f>Source!AN184</f>
        <v>5.0599999999999996</v>
      </c>
      <c r="G213" s="25" t="str">
        <f>Source!DF184</f>
        <v>)*1,25</v>
      </c>
      <c r="H213" s="22">
        <f>Source!AV184</f>
        <v>1</v>
      </c>
      <c r="I213" s="28">
        <f>ROUND((ROUND((Source!AE184*Source!AV184*Source!I184),2)),2)</f>
        <v>0.52</v>
      </c>
      <c r="J213" s="22">
        <f>IF(Source!BS184&lt;&gt; 0, Source!BS184, 1)</f>
        <v>34.090000000000003</v>
      </c>
      <c r="K213" s="28">
        <f>Source!R184</f>
        <v>17.73</v>
      </c>
      <c r="W213">
        <f>I213</f>
        <v>0.52</v>
      </c>
    </row>
    <row r="214" spans="1:35" ht="14.4" x14ac:dyDescent="0.3">
      <c r="A214" s="23"/>
      <c r="B214" s="23"/>
      <c r="C214" s="23" t="s">
        <v>1023</v>
      </c>
      <c r="D214" s="24"/>
      <c r="E214" s="22"/>
      <c r="F214" s="26">
        <f>Source!AL184</f>
        <v>258.91000000000003</v>
      </c>
      <c r="G214" s="25" t="str">
        <f>Source!DD184</f>
        <v/>
      </c>
      <c r="H214" s="22">
        <f>Source!AW184</f>
        <v>1</v>
      </c>
      <c r="I214" s="26">
        <f>ROUND((ROUND((Source!AC184*Source!AW184*Source!I184),2)),2)</f>
        <v>21.32</v>
      </c>
      <c r="J214" s="22">
        <f>IF(Source!BC184&lt;&gt; 0, Source!BC184, 1)</f>
        <v>8.36</v>
      </c>
      <c r="K214" s="26">
        <f>Source!P184</f>
        <v>178.24</v>
      </c>
    </row>
    <row r="215" spans="1:35" ht="55.2" x14ac:dyDescent="0.3">
      <c r="A215" s="23" t="s">
        <v>209</v>
      </c>
      <c r="B215" s="23" t="str">
        <f>Source!F186</f>
        <v>1.3-4-75</v>
      </c>
      <c r="C215" s="23" t="s">
        <v>178</v>
      </c>
      <c r="D215" s="24" t="str">
        <f>Source!H186</f>
        <v>т</v>
      </c>
      <c r="E215" s="22">
        <f>Source!I186</f>
        <v>8.2348000000000005E-2</v>
      </c>
      <c r="F215" s="26">
        <f>Source!AK186</f>
        <v>9733.52</v>
      </c>
      <c r="G215" s="29" t="s">
        <v>3</v>
      </c>
      <c r="H215" s="22">
        <f>Source!AW186</f>
        <v>1</v>
      </c>
      <c r="I215" s="26">
        <f>ROUND((ROUND((Source!AC186*Source!AW186*Source!I186),2)),2)+(ROUND((ROUND(((Source!ET186)*Source!AV186*Source!I186),2)),2)+ROUND((ROUND(((Source!AE186-(Source!EU186))*Source!AV186*Source!I186),2)),2))+ROUND((ROUND((Source!AF186*Source!AV186*Source!I186),2)),2)</f>
        <v>801.54</v>
      </c>
      <c r="J215" s="22">
        <f>IF(Source!BC186&lt;&gt; 0, Source!BC186, 1)</f>
        <v>3.21</v>
      </c>
      <c r="K215" s="26">
        <f>Source!O186</f>
        <v>2572.94</v>
      </c>
      <c r="Q215">
        <f>ROUND((Source!DN186/100)*ROUND((ROUND((Source!AF186*Source!AV186*Source!I186),2)),2), 2)</f>
        <v>0</v>
      </c>
      <c r="R215">
        <f>Source!X186</f>
        <v>0</v>
      </c>
      <c r="S215">
        <f>ROUND((Source!DO186/100)*ROUND((ROUND((Source!AF186*Source!AV186*Source!I186),2)),2), 2)</f>
        <v>0</v>
      </c>
      <c r="T215">
        <f>Source!Y186</f>
        <v>0</v>
      </c>
      <c r="U215">
        <f>ROUND((175/100)*ROUND((ROUND((Source!AE186*Source!AV186*Source!I186),2)),2), 2)</f>
        <v>0</v>
      </c>
      <c r="V215">
        <f>ROUND((160/100)*ROUND(ROUND((ROUND((Source!AE186*Source!AV186*Source!I186),2)*Source!BS186),2), 2), 2)</f>
        <v>0</v>
      </c>
      <c r="X215">
        <f>IF(Source!BI186&lt;=1,I215, 0)</f>
        <v>801.54</v>
      </c>
      <c r="Y215">
        <f>IF(Source!BI186=2,I215, 0)</f>
        <v>0</v>
      </c>
      <c r="Z215">
        <f>IF(Source!BI186=3,I215, 0)</f>
        <v>0</v>
      </c>
      <c r="AA215">
        <f>IF(Source!BI186=4,I215, 0)</f>
        <v>0</v>
      </c>
      <c r="AI215">
        <v>3</v>
      </c>
    </row>
    <row r="216" spans="1:35" ht="14.4" x14ac:dyDescent="0.3">
      <c r="A216" s="23"/>
      <c r="B216" s="23"/>
      <c r="C216" s="23" t="s">
        <v>1024</v>
      </c>
      <c r="D216" s="24" t="s">
        <v>1025</v>
      </c>
      <c r="E216" s="22">
        <f>Source!DN184</f>
        <v>85</v>
      </c>
      <c r="F216" s="26"/>
      <c r="G216" s="25"/>
      <c r="H216" s="22"/>
      <c r="I216" s="26">
        <f>SUM(Q209:Q215)</f>
        <v>10.84</v>
      </c>
      <c r="J216" s="22">
        <f>Source!BZ184</f>
        <v>94</v>
      </c>
      <c r="K216" s="26">
        <f>SUM(R209:R215)</f>
        <v>408.57</v>
      </c>
    </row>
    <row r="217" spans="1:35" ht="14.4" x14ac:dyDescent="0.3">
      <c r="A217" s="23"/>
      <c r="B217" s="23"/>
      <c r="C217" s="23" t="s">
        <v>1026</v>
      </c>
      <c r="D217" s="24" t="s">
        <v>1025</v>
      </c>
      <c r="E217" s="22">
        <f>Source!DO184</f>
        <v>70</v>
      </c>
      <c r="F217" s="26"/>
      <c r="G217" s="25"/>
      <c r="H217" s="22"/>
      <c r="I217" s="26">
        <f>SUM(S209:S216)</f>
        <v>8.93</v>
      </c>
      <c r="J217" s="22">
        <f>Source!CA184</f>
        <v>66</v>
      </c>
      <c r="K217" s="26">
        <f>SUM(T209:T216)</f>
        <v>286.87</v>
      </c>
    </row>
    <row r="218" spans="1:35" ht="14.4" x14ac:dyDescent="0.3">
      <c r="A218" s="23"/>
      <c r="B218" s="23"/>
      <c r="C218" s="23" t="s">
        <v>1027</v>
      </c>
      <c r="D218" s="24" t="s">
        <v>1025</v>
      </c>
      <c r="E218" s="22">
        <f>175</f>
        <v>175</v>
      </c>
      <c r="F218" s="26"/>
      <c r="G218" s="25"/>
      <c r="H218" s="22"/>
      <c r="I218" s="26">
        <f>SUM(U209:U217)</f>
        <v>0.91</v>
      </c>
      <c r="J218" s="22">
        <f>160</f>
        <v>160</v>
      </c>
      <c r="K218" s="26">
        <f>SUM(V209:V217)</f>
        <v>28.37</v>
      </c>
    </row>
    <row r="219" spans="1:35" ht="14.4" x14ac:dyDescent="0.3">
      <c r="A219" s="31"/>
      <c r="B219" s="31"/>
      <c r="C219" s="31" t="s">
        <v>1028</v>
      </c>
      <c r="D219" s="32" t="s">
        <v>1029</v>
      </c>
      <c r="E219" s="33">
        <f>Source!AQ184</f>
        <v>11.6</v>
      </c>
      <c r="F219" s="34"/>
      <c r="G219" s="35" t="str">
        <f>Source!DI184</f>
        <v>)*1,15</v>
      </c>
      <c r="H219" s="33">
        <f>Source!AV184</f>
        <v>1</v>
      </c>
      <c r="I219" s="34">
        <f>Source!U184</f>
        <v>1.0985223199999998</v>
      </c>
      <c r="J219" s="33"/>
      <c r="K219" s="34"/>
      <c r="AB219" s="30">
        <f>I219</f>
        <v>1.0985223199999998</v>
      </c>
    </row>
    <row r="220" spans="1:35" ht="13.8" x14ac:dyDescent="0.25">
      <c r="C220" s="17" t="s">
        <v>1030</v>
      </c>
      <c r="H220" s="55">
        <f>I211+I212+I214+I216+I217+I218+SUM(I215:I215)</f>
        <v>860.77</v>
      </c>
      <c r="I220" s="55"/>
      <c r="J220" s="55">
        <f>K211+K212+K214+K216+K217+K218+SUM(K215:K215)</f>
        <v>3962.8199999999997</v>
      </c>
      <c r="K220" s="55"/>
      <c r="O220" s="30">
        <f>I211+I212+I214+I216+I217+I218+SUM(I215:I215)</f>
        <v>860.77</v>
      </c>
      <c r="P220" s="30">
        <f>K211+K212+K214+K216+K217+K218+SUM(K215:K215)</f>
        <v>3962.8199999999997</v>
      </c>
      <c r="X220">
        <f>IF(Source!BI184&lt;=1,I211+I212+I214+I216+I217+I218-0, 0)</f>
        <v>59.23</v>
      </c>
      <c r="Y220">
        <f>IF(Source!BI184=2,I211+I212+I214+I216+I217+I218-0, 0)</f>
        <v>0</v>
      </c>
      <c r="Z220">
        <f>IF(Source!BI184=3,I211+I212+I214+I216+I217+I218-0, 0)</f>
        <v>0</v>
      </c>
      <c r="AA220">
        <f>IF(Source!BI184=4,I211+I212+I214+I216+I217+I218,0)</f>
        <v>0</v>
      </c>
    </row>
    <row r="222" spans="1:35" ht="72" x14ac:dyDescent="0.3">
      <c r="A222" s="23">
        <v>13</v>
      </c>
      <c r="B222" s="23" t="str">
        <f>Source!F188</f>
        <v>3.11-4-5</v>
      </c>
      <c r="C222" s="23" t="s">
        <v>212</v>
      </c>
      <c r="D222" s="24" t="str">
        <f>Source!H188</f>
        <v>100 м2 изолируемой поверхности</v>
      </c>
      <c r="E222" s="22">
        <f>Source!I188</f>
        <v>0.63173999999999997</v>
      </c>
      <c r="F222" s="26"/>
      <c r="G222" s="25"/>
      <c r="H222" s="22"/>
      <c r="I222" s="26"/>
      <c r="J222" s="22"/>
      <c r="K222" s="26"/>
      <c r="Q222">
        <f>ROUND((Source!DN188/100)*ROUND((ROUND((Source!AF188*Source!AV188*Source!I188),2)),2), 2)</f>
        <v>179.31</v>
      </c>
      <c r="R222">
        <f>Source!X188</f>
        <v>5230.9399999999996</v>
      </c>
      <c r="S222">
        <f>ROUND((Source!DO188/100)*ROUND((ROUND((Source!AF188*Source!AV188*Source!I188),2)),2), 2)</f>
        <v>120.69</v>
      </c>
      <c r="T222">
        <f>Source!Y188</f>
        <v>2409.7600000000002</v>
      </c>
      <c r="U222">
        <f>ROUND((175/100)*ROUND((ROUND((Source!AE188*Source!AV188*Source!I188),2)),2), 2)</f>
        <v>4.38</v>
      </c>
      <c r="V222">
        <f>ROUND((160/100)*ROUND(ROUND((ROUND((Source!AE188*Source!AV188*Source!I188),2)*Source!BS188),2), 2), 2)</f>
        <v>136.37</v>
      </c>
      <c r="AI222">
        <v>0</v>
      </c>
    </row>
    <row r="223" spans="1:35" x14ac:dyDescent="0.25">
      <c r="C223" s="27" t="str">
        <f>"Объем: "&amp;Source!I188&amp;"=63,174/"&amp;"100"</f>
        <v>Объем: 0,63174=63,174/100</v>
      </c>
    </row>
    <row r="224" spans="1:35" ht="14.4" x14ac:dyDescent="0.3">
      <c r="A224" s="23"/>
      <c r="B224" s="23"/>
      <c r="C224" s="23" t="s">
        <v>1020</v>
      </c>
      <c r="D224" s="24"/>
      <c r="E224" s="22"/>
      <c r="F224" s="26">
        <f>Source!AO188</f>
        <v>237.31</v>
      </c>
      <c r="G224" s="25" t="str">
        <f>Source!DG188</f>
        <v>)*1,15</v>
      </c>
      <c r="H224" s="22">
        <f>Source!AV188</f>
        <v>1</v>
      </c>
      <c r="I224" s="26">
        <f>ROUND((ROUND((Source!AF188*Source!AV188*Source!I188),2)),2)</f>
        <v>172.41</v>
      </c>
      <c r="J224" s="22">
        <f>IF(Source!BA188&lt;&gt; 0, Source!BA188, 1)</f>
        <v>34.090000000000003</v>
      </c>
      <c r="K224" s="26">
        <f>Source!S188</f>
        <v>5877.46</v>
      </c>
      <c r="W224">
        <f>I224</f>
        <v>172.41</v>
      </c>
    </row>
    <row r="225" spans="1:35" ht="14.4" x14ac:dyDescent="0.3">
      <c r="A225" s="23"/>
      <c r="B225" s="23"/>
      <c r="C225" s="23" t="s">
        <v>1021</v>
      </c>
      <c r="D225" s="24"/>
      <c r="E225" s="22"/>
      <c r="F225" s="26">
        <f>Source!AM188</f>
        <v>74.61</v>
      </c>
      <c r="G225" s="25" t="str">
        <f>Source!DE188</f>
        <v>)*1,25</v>
      </c>
      <c r="H225" s="22">
        <f>Source!AV188</f>
        <v>1</v>
      </c>
      <c r="I225" s="26">
        <f>(ROUND((ROUND((((Source!ET188*1.25))*Source!AV188*Source!I188),2)),2)+ROUND((ROUND(((Source!AE188-((Source!EU188*1.25)))*Source!AV188*Source!I188),2)),2))</f>
        <v>58.92</v>
      </c>
      <c r="J225" s="22">
        <f>IF(Source!BB188&lt;&gt; 0, Source!BB188, 1)</f>
        <v>11.13</v>
      </c>
      <c r="K225" s="26">
        <f>Source!Q188</f>
        <v>655.78</v>
      </c>
    </row>
    <row r="226" spans="1:35" ht="14.4" x14ac:dyDescent="0.3">
      <c r="A226" s="23"/>
      <c r="B226" s="23"/>
      <c r="C226" s="23" t="s">
        <v>1022</v>
      </c>
      <c r="D226" s="24"/>
      <c r="E226" s="22"/>
      <c r="F226" s="26">
        <f>Source!AN188</f>
        <v>3.16</v>
      </c>
      <c r="G226" s="25" t="str">
        <f>Source!DF188</f>
        <v>)*1,25</v>
      </c>
      <c r="H226" s="22">
        <f>Source!AV188</f>
        <v>1</v>
      </c>
      <c r="I226" s="28">
        <f>ROUND((ROUND((Source!AE188*Source!AV188*Source!I188),2)),2)</f>
        <v>2.5</v>
      </c>
      <c r="J226" s="22">
        <f>IF(Source!BS188&lt;&gt; 0, Source!BS188, 1)</f>
        <v>34.090000000000003</v>
      </c>
      <c r="K226" s="28">
        <f>Source!R188</f>
        <v>85.23</v>
      </c>
      <c r="W226">
        <f>I226</f>
        <v>2.5</v>
      </c>
    </row>
    <row r="227" spans="1:35" ht="14.4" x14ac:dyDescent="0.3">
      <c r="A227" s="23"/>
      <c r="B227" s="23"/>
      <c r="C227" s="23" t="s">
        <v>1023</v>
      </c>
      <c r="D227" s="24"/>
      <c r="E227" s="22"/>
      <c r="F227" s="26">
        <f>Source!AL188</f>
        <v>5970.27</v>
      </c>
      <c r="G227" s="25" t="str">
        <f>Source!DD188</f>
        <v/>
      </c>
      <c r="H227" s="22">
        <f>Source!AW188</f>
        <v>1</v>
      </c>
      <c r="I227" s="26">
        <f>ROUND((ROUND((Source!AC188*Source!AW188*Source!I188),2)),2)</f>
        <v>3771.66</v>
      </c>
      <c r="J227" s="22">
        <f>IF(Source!BC188&lt;&gt; 0, Source!BC188, 1)</f>
        <v>4.5</v>
      </c>
      <c r="K227" s="26">
        <f>Source!P188</f>
        <v>16972.47</v>
      </c>
    </row>
    <row r="228" spans="1:35" ht="14.4" x14ac:dyDescent="0.3">
      <c r="A228" s="23"/>
      <c r="B228" s="23"/>
      <c r="C228" s="23" t="s">
        <v>1024</v>
      </c>
      <c r="D228" s="24" t="s">
        <v>1025</v>
      </c>
      <c r="E228" s="22">
        <f>Source!DN188</f>
        <v>104</v>
      </c>
      <c r="F228" s="26"/>
      <c r="G228" s="25"/>
      <c r="H228" s="22"/>
      <c r="I228" s="26">
        <f>SUM(Q222:Q227)</f>
        <v>179.31</v>
      </c>
      <c r="J228" s="22">
        <f>Source!BZ188</f>
        <v>89</v>
      </c>
      <c r="K228" s="26">
        <f>SUM(R222:R227)</f>
        <v>5230.9399999999996</v>
      </c>
    </row>
    <row r="229" spans="1:35" ht="14.4" x14ac:dyDescent="0.3">
      <c r="A229" s="23"/>
      <c r="B229" s="23"/>
      <c r="C229" s="23" t="s">
        <v>1026</v>
      </c>
      <c r="D229" s="24" t="s">
        <v>1025</v>
      </c>
      <c r="E229" s="22">
        <f>Source!DO188</f>
        <v>70</v>
      </c>
      <c r="F229" s="26"/>
      <c r="G229" s="25"/>
      <c r="H229" s="22"/>
      <c r="I229" s="26">
        <f>SUM(S222:S228)</f>
        <v>120.69</v>
      </c>
      <c r="J229" s="22">
        <f>Source!CA188</f>
        <v>41</v>
      </c>
      <c r="K229" s="26">
        <f>SUM(T222:T228)</f>
        <v>2409.7600000000002</v>
      </c>
    </row>
    <row r="230" spans="1:35" ht="14.4" x14ac:dyDescent="0.3">
      <c r="A230" s="23"/>
      <c r="B230" s="23"/>
      <c r="C230" s="23" t="s">
        <v>1027</v>
      </c>
      <c r="D230" s="24" t="s">
        <v>1025</v>
      </c>
      <c r="E230" s="22">
        <f>175</f>
        <v>175</v>
      </c>
      <c r="F230" s="26"/>
      <c r="G230" s="25"/>
      <c r="H230" s="22"/>
      <c r="I230" s="26">
        <f>SUM(U222:U229)</f>
        <v>4.38</v>
      </c>
      <c r="J230" s="22">
        <f>160</f>
        <v>160</v>
      </c>
      <c r="K230" s="26">
        <f>SUM(V222:V229)</f>
        <v>136.37</v>
      </c>
    </row>
    <row r="231" spans="1:35" ht="14.4" x14ac:dyDescent="0.3">
      <c r="A231" s="31"/>
      <c r="B231" s="31"/>
      <c r="C231" s="31" t="s">
        <v>1028</v>
      </c>
      <c r="D231" s="32" t="s">
        <v>1029</v>
      </c>
      <c r="E231" s="33">
        <f>Source!AQ188</f>
        <v>19</v>
      </c>
      <c r="F231" s="34"/>
      <c r="G231" s="35" t="str">
        <f>Source!DI188</f>
        <v>)*1,15</v>
      </c>
      <c r="H231" s="33">
        <f>Source!AV188</f>
        <v>1</v>
      </c>
      <c r="I231" s="34">
        <f>Source!U188</f>
        <v>13.803518999999998</v>
      </c>
      <c r="J231" s="33"/>
      <c r="K231" s="34"/>
      <c r="AB231" s="30">
        <f>I231</f>
        <v>13.803518999999998</v>
      </c>
    </row>
    <row r="232" spans="1:35" ht="13.8" x14ac:dyDescent="0.25">
      <c r="C232" s="17" t="s">
        <v>1030</v>
      </c>
      <c r="H232" s="55">
        <f>I224+I225+I227+I228+I229+I230+0</f>
        <v>4307.37</v>
      </c>
      <c r="I232" s="55"/>
      <c r="J232" s="55">
        <f>K224+K225+K227+K228+K229+K230+0</f>
        <v>31282.779999999995</v>
      </c>
      <c r="K232" s="55"/>
      <c r="O232" s="30">
        <f>I224+I225+I227+I228+I229+I230+0</f>
        <v>4307.37</v>
      </c>
      <c r="P232" s="30">
        <f>K224+K225+K227+K228+K229+K230+0</f>
        <v>31282.779999999995</v>
      </c>
      <c r="X232">
        <f>IF(Source!BI188&lt;=1,I224+I225+I227+I228+I229+I230-0, 0)</f>
        <v>4307.37</v>
      </c>
      <c r="Y232">
        <f>IF(Source!BI188=2,I224+I225+I227+I228+I229+I230-0, 0)</f>
        <v>0</v>
      </c>
      <c r="Z232">
        <f>IF(Source!BI188=3,I224+I225+I227+I228+I229+I230-0, 0)</f>
        <v>0</v>
      </c>
      <c r="AA232">
        <f>IF(Source!BI188=4,I224+I225+I227+I228+I229+I230,0)</f>
        <v>0</v>
      </c>
    </row>
    <row r="234" spans="1:35" ht="72" x14ac:dyDescent="0.3">
      <c r="A234" s="23">
        <v>14</v>
      </c>
      <c r="B234" s="23" t="str">
        <f>Source!F190</f>
        <v>3.11-4-6</v>
      </c>
      <c r="C234" s="23" t="s">
        <v>216</v>
      </c>
      <c r="D234" s="24" t="str">
        <f>Source!H190</f>
        <v>100 м2 изолируемой поверхности</v>
      </c>
      <c r="E234" s="22">
        <f>Source!I190</f>
        <v>0.63173999999999997</v>
      </c>
      <c r="F234" s="26"/>
      <c r="G234" s="25"/>
      <c r="H234" s="22"/>
      <c r="I234" s="26"/>
      <c r="J234" s="22"/>
      <c r="K234" s="26"/>
      <c r="Q234">
        <f>ROUND((Source!DN190/100)*ROUND((ROUND((Source!AF190*Source!AV190*Source!I190),2)),2), 2)</f>
        <v>53.31</v>
      </c>
      <c r="R234">
        <f>Source!X190</f>
        <v>1555.23</v>
      </c>
      <c r="S234">
        <f>ROUND((Source!DO190/100)*ROUND((ROUND((Source!AF190*Source!AV190*Source!I190),2)),2), 2)</f>
        <v>35.880000000000003</v>
      </c>
      <c r="T234">
        <f>Source!Y190</f>
        <v>716.45</v>
      </c>
      <c r="U234">
        <f>ROUND((175/100)*ROUND((ROUND((Source!AE190*Source!AV190*Source!I190),2)),2), 2)</f>
        <v>2.4500000000000002</v>
      </c>
      <c r="V234">
        <f>ROUND((160/100)*ROUND(ROUND((ROUND((Source!AE190*Source!AV190*Source!I190),2)*Source!BS190),2), 2), 2)</f>
        <v>76.37</v>
      </c>
      <c r="AI234">
        <v>0</v>
      </c>
    </row>
    <row r="235" spans="1:35" x14ac:dyDescent="0.25">
      <c r="C235" s="27" t="str">
        <f>"Объем: "&amp;Source!I190&amp;"=63,174/"&amp;"100"</f>
        <v>Объем: 0,63174=63,174/100</v>
      </c>
    </row>
    <row r="236" spans="1:35" ht="14.4" x14ac:dyDescent="0.3">
      <c r="A236" s="23"/>
      <c r="B236" s="23"/>
      <c r="C236" s="23" t="s">
        <v>1020</v>
      </c>
      <c r="D236" s="24"/>
      <c r="E236" s="22"/>
      <c r="F236" s="26">
        <f>Source!AO190</f>
        <v>70.56</v>
      </c>
      <c r="G236" s="25" t="str">
        <f>Source!DG190</f>
        <v>)*1,15</v>
      </c>
      <c r="H236" s="22">
        <f>Source!AV190</f>
        <v>1</v>
      </c>
      <c r="I236" s="26">
        <f>ROUND((ROUND((Source!AF190*Source!AV190*Source!I190),2)),2)</f>
        <v>51.26</v>
      </c>
      <c r="J236" s="22">
        <f>IF(Source!BA190&lt;&gt; 0, Source!BA190, 1)</f>
        <v>34.090000000000003</v>
      </c>
      <c r="K236" s="26">
        <f>Source!S190</f>
        <v>1747.45</v>
      </c>
      <c r="W236">
        <f>I236</f>
        <v>51.26</v>
      </c>
    </row>
    <row r="237" spans="1:35" ht="14.4" x14ac:dyDescent="0.3">
      <c r="A237" s="23"/>
      <c r="B237" s="23"/>
      <c r="C237" s="23" t="s">
        <v>1021</v>
      </c>
      <c r="D237" s="24"/>
      <c r="E237" s="22"/>
      <c r="F237" s="26">
        <f>Source!AM190</f>
        <v>38.61</v>
      </c>
      <c r="G237" s="25" t="str">
        <f>Source!DE190</f>
        <v>)*1,25</v>
      </c>
      <c r="H237" s="22">
        <f>Source!AV190</f>
        <v>1</v>
      </c>
      <c r="I237" s="26">
        <f>(ROUND((ROUND((((Source!ET190*1.25))*Source!AV190*Source!I190),2)),2)+ROUND((ROUND(((Source!AE190-((Source!EU190*1.25)))*Source!AV190*Source!I190),2)),2))</f>
        <v>30.49</v>
      </c>
      <c r="J237" s="22">
        <f>IF(Source!BB190&lt;&gt; 0, Source!BB190, 1)</f>
        <v>11.18</v>
      </c>
      <c r="K237" s="26">
        <f>Source!Q190</f>
        <v>340.88</v>
      </c>
    </row>
    <row r="238" spans="1:35" ht="14.4" x14ac:dyDescent="0.3">
      <c r="A238" s="23"/>
      <c r="B238" s="23"/>
      <c r="C238" s="23" t="s">
        <v>1022</v>
      </c>
      <c r="D238" s="24"/>
      <c r="E238" s="22"/>
      <c r="F238" s="26">
        <f>Source!AN190</f>
        <v>1.77</v>
      </c>
      <c r="G238" s="25" t="str">
        <f>Source!DF190</f>
        <v>)*1,25</v>
      </c>
      <c r="H238" s="22">
        <f>Source!AV190</f>
        <v>1</v>
      </c>
      <c r="I238" s="28">
        <f>ROUND((ROUND((Source!AE190*Source!AV190*Source!I190),2)),2)</f>
        <v>1.4</v>
      </c>
      <c r="J238" s="22">
        <f>IF(Source!BS190&lt;&gt; 0, Source!BS190, 1)</f>
        <v>34.090000000000003</v>
      </c>
      <c r="K238" s="28">
        <f>Source!R190</f>
        <v>47.73</v>
      </c>
      <c r="W238">
        <f>I238</f>
        <v>1.4</v>
      </c>
    </row>
    <row r="239" spans="1:35" ht="14.4" x14ac:dyDescent="0.3">
      <c r="A239" s="23"/>
      <c r="B239" s="23"/>
      <c r="C239" s="23" t="s">
        <v>1023</v>
      </c>
      <c r="D239" s="24"/>
      <c r="E239" s="22"/>
      <c r="F239" s="26">
        <f>Source!AL190</f>
        <v>2647.51</v>
      </c>
      <c r="G239" s="25" t="str">
        <f>Source!DD190</f>
        <v/>
      </c>
      <c r="H239" s="22">
        <f>Source!AW190</f>
        <v>1</v>
      </c>
      <c r="I239" s="26">
        <f>ROUND((ROUND((Source!AC190*Source!AW190*Source!I190),2)),2)</f>
        <v>1672.54</v>
      </c>
      <c r="J239" s="22">
        <f>IF(Source!BC190&lt;&gt; 0, Source!BC190, 1)</f>
        <v>4.3600000000000003</v>
      </c>
      <c r="K239" s="26">
        <f>Source!P190</f>
        <v>7292.27</v>
      </c>
    </row>
    <row r="240" spans="1:35" ht="14.4" x14ac:dyDescent="0.3">
      <c r="A240" s="23"/>
      <c r="B240" s="23"/>
      <c r="C240" s="23" t="s">
        <v>1024</v>
      </c>
      <c r="D240" s="24" t="s">
        <v>1025</v>
      </c>
      <c r="E240" s="22">
        <f>Source!DN190</f>
        <v>104</v>
      </c>
      <c r="F240" s="26"/>
      <c r="G240" s="25"/>
      <c r="H240" s="22"/>
      <c r="I240" s="26">
        <f>SUM(Q234:Q239)</f>
        <v>53.31</v>
      </c>
      <c r="J240" s="22">
        <f>Source!BZ190</f>
        <v>89</v>
      </c>
      <c r="K240" s="26">
        <f>SUM(R234:R239)</f>
        <v>1555.23</v>
      </c>
    </row>
    <row r="241" spans="1:35" ht="14.4" x14ac:dyDescent="0.3">
      <c r="A241" s="23"/>
      <c r="B241" s="23"/>
      <c r="C241" s="23" t="s">
        <v>1026</v>
      </c>
      <c r="D241" s="24" t="s">
        <v>1025</v>
      </c>
      <c r="E241" s="22">
        <f>Source!DO190</f>
        <v>70</v>
      </c>
      <c r="F241" s="26"/>
      <c r="G241" s="25"/>
      <c r="H241" s="22"/>
      <c r="I241" s="26">
        <f>SUM(S234:S240)</f>
        <v>35.880000000000003</v>
      </c>
      <c r="J241" s="22">
        <f>Source!CA190</f>
        <v>41</v>
      </c>
      <c r="K241" s="26">
        <f>SUM(T234:T240)</f>
        <v>716.45</v>
      </c>
    </row>
    <row r="242" spans="1:35" ht="14.4" x14ac:dyDescent="0.3">
      <c r="A242" s="23"/>
      <c r="B242" s="23"/>
      <c r="C242" s="23" t="s">
        <v>1027</v>
      </c>
      <c r="D242" s="24" t="s">
        <v>1025</v>
      </c>
      <c r="E242" s="22">
        <f>175</f>
        <v>175</v>
      </c>
      <c r="F242" s="26"/>
      <c r="G242" s="25"/>
      <c r="H242" s="22"/>
      <c r="I242" s="26">
        <f>SUM(U234:U241)</f>
        <v>2.4500000000000002</v>
      </c>
      <c r="J242" s="22">
        <f>160</f>
        <v>160</v>
      </c>
      <c r="K242" s="26">
        <f>SUM(V234:V241)</f>
        <v>76.37</v>
      </c>
    </row>
    <row r="243" spans="1:35" ht="14.4" x14ac:dyDescent="0.3">
      <c r="A243" s="31"/>
      <c r="B243" s="31"/>
      <c r="C243" s="31" t="s">
        <v>1028</v>
      </c>
      <c r="D243" s="32" t="s">
        <v>1029</v>
      </c>
      <c r="E243" s="33">
        <f>Source!AQ190</f>
        <v>6</v>
      </c>
      <c r="F243" s="34"/>
      <c r="G243" s="35" t="str">
        <f>Source!DI190</f>
        <v>)*1,15</v>
      </c>
      <c r="H243" s="33">
        <f>Source!AV190</f>
        <v>1</v>
      </c>
      <c r="I243" s="34">
        <f>Source!U190</f>
        <v>4.359005999999999</v>
      </c>
      <c r="J243" s="33"/>
      <c r="K243" s="34"/>
      <c r="AB243" s="30">
        <f>I243</f>
        <v>4.359005999999999</v>
      </c>
    </row>
    <row r="244" spans="1:35" ht="13.8" x14ac:dyDescent="0.25">
      <c r="C244" s="17" t="s">
        <v>1030</v>
      </c>
      <c r="H244" s="55">
        <f>I236+I237+I239+I240+I241+I242+0</f>
        <v>1845.93</v>
      </c>
      <c r="I244" s="55"/>
      <c r="J244" s="55">
        <f>K236+K237+K239+K240+K241+K242+0</f>
        <v>11728.650000000001</v>
      </c>
      <c r="K244" s="55"/>
      <c r="O244" s="30">
        <f>I236+I237+I239+I240+I241+I242+0</f>
        <v>1845.93</v>
      </c>
      <c r="P244" s="30">
        <f>K236+K237+K239+K240+K241+K242+0</f>
        <v>11728.650000000001</v>
      </c>
      <c r="X244">
        <f>IF(Source!BI190&lt;=1,I236+I237+I239+I240+I241+I242-0, 0)</f>
        <v>1845.93</v>
      </c>
      <c r="Y244">
        <f>IF(Source!BI190=2,I236+I237+I239+I240+I241+I242-0, 0)</f>
        <v>0</v>
      </c>
      <c r="Z244">
        <f>IF(Source!BI190=3,I236+I237+I239+I240+I241+I242-0, 0)</f>
        <v>0</v>
      </c>
      <c r="AA244">
        <f>IF(Source!BI190=4,I236+I237+I239+I240+I241+I242,0)</f>
        <v>0</v>
      </c>
    </row>
    <row r="247" spans="1:35" ht="13.8" x14ac:dyDescent="0.25">
      <c r="A247" s="53" t="str">
        <f>CONCATENATE("Итого по подразделу: ",IF(Source!G192&lt;&gt;"Новый подраздел", Source!G192, ""))</f>
        <v>Итого по подразделу: 1 этаж</v>
      </c>
      <c r="B247" s="53"/>
      <c r="C247" s="53"/>
      <c r="D247" s="53"/>
      <c r="E247" s="53"/>
      <c r="F247" s="53"/>
      <c r="G247" s="53"/>
      <c r="H247" s="51">
        <f>SUM(O65:O246)</f>
        <v>390831.71</v>
      </c>
      <c r="I247" s="52"/>
      <c r="J247" s="51">
        <f>SUM(P65:P246)</f>
        <v>2857270.6999999993</v>
      </c>
      <c r="K247" s="52"/>
    </row>
    <row r="248" spans="1:35" hidden="1" x14ac:dyDescent="0.25">
      <c r="A248" t="s">
        <v>1031</v>
      </c>
      <c r="H248">
        <f>SUM(AC65:AC247)</f>
        <v>0</v>
      </c>
      <c r="J248">
        <f>SUM(AD65:AD247)</f>
        <v>0</v>
      </c>
    </row>
    <row r="249" spans="1:35" hidden="1" x14ac:dyDescent="0.25">
      <c r="A249" t="s">
        <v>1032</v>
      </c>
      <c r="H249">
        <f>SUM(AE65:AE248)</f>
        <v>0</v>
      </c>
      <c r="J249">
        <f>SUM(AF65:AF248)</f>
        <v>0</v>
      </c>
    </row>
    <row r="251" spans="1:35" ht="16.8" x14ac:dyDescent="0.3">
      <c r="A251" s="54" t="str">
        <f>CONCATENATE("Подраздел: ",IF(Source!G222&lt;&gt;"Новый подраздел", Source!G222, ""))</f>
        <v>Подраздел: 2 этаж</v>
      </c>
      <c r="B251" s="54"/>
      <c r="C251" s="54"/>
      <c r="D251" s="54"/>
      <c r="E251" s="54"/>
      <c r="F251" s="54"/>
      <c r="G251" s="54"/>
      <c r="H251" s="54"/>
      <c r="I251" s="54"/>
      <c r="J251" s="54"/>
      <c r="K251" s="54"/>
    </row>
    <row r="252" spans="1:35" ht="28.8" x14ac:dyDescent="0.3">
      <c r="A252" s="23">
        <v>15</v>
      </c>
      <c r="B252" s="23" t="str">
        <f>Source!F227</f>
        <v>3.11-11-3</v>
      </c>
      <c r="C252" s="23" t="s">
        <v>221</v>
      </c>
      <c r="D252" s="24" t="str">
        <f>Source!H227</f>
        <v>100 м2 пола</v>
      </c>
      <c r="E252" s="22">
        <f>Source!I227</f>
        <v>3.3974000000000002</v>
      </c>
      <c r="F252" s="26"/>
      <c r="G252" s="25"/>
      <c r="H252" s="22"/>
      <c r="I252" s="26"/>
      <c r="J252" s="22"/>
      <c r="K252" s="26"/>
      <c r="Q252">
        <f>ROUND((Source!DN227/100)*ROUND((ROUND((Source!AF227*Source!AV227*Source!I227),2)),2), 2)</f>
        <v>1481.07</v>
      </c>
      <c r="R252">
        <f>Source!X227</f>
        <v>43207.64</v>
      </c>
      <c r="S252">
        <f>ROUND((Source!DO227/100)*ROUND((ROUND((Source!AF227*Source!AV227*Source!I227),2)),2), 2)</f>
        <v>996.88</v>
      </c>
      <c r="T252">
        <f>Source!Y227</f>
        <v>19904.64</v>
      </c>
      <c r="U252">
        <f>ROUND((175/100)*ROUND((ROUND((Source!AE227*Source!AV227*Source!I227),2)),2), 2)</f>
        <v>24.38</v>
      </c>
      <c r="V252">
        <f>ROUND((160/100)*ROUND(ROUND((ROUND((Source!AE227*Source!AV227*Source!I227),2)*Source!BS227),2), 2), 2)</f>
        <v>759.79</v>
      </c>
      <c r="AI252">
        <v>0</v>
      </c>
    </row>
    <row r="253" spans="1:35" x14ac:dyDescent="0.25">
      <c r="C253" s="27" t="str">
        <f>"Объем: "&amp;Source!I227&amp;"=339,74/"&amp;"100"</f>
        <v>Объем: 3,3974=339,74/100</v>
      </c>
    </row>
    <row r="254" spans="1:35" ht="14.4" x14ac:dyDescent="0.3">
      <c r="A254" s="23"/>
      <c r="B254" s="23"/>
      <c r="C254" s="23" t="s">
        <v>1020</v>
      </c>
      <c r="D254" s="24"/>
      <c r="E254" s="22"/>
      <c r="F254" s="26">
        <f>Source!AO227</f>
        <v>364.5</v>
      </c>
      <c r="G254" s="25" t="str">
        <f>Source!DG227</f>
        <v>)*1,15</v>
      </c>
      <c r="H254" s="22">
        <f>Source!AV227</f>
        <v>1</v>
      </c>
      <c r="I254" s="26">
        <f>ROUND((ROUND((Source!AF227*Source!AV227*Source!I227),2)),2)</f>
        <v>1424.11</v>
      </c>
      <c r="J254" s="22">
        <f>IF(Source!BA227&lt;&gt; 0, Source!BA227, 1)</f>
        <v>34.090000000000003</v>
      </c>
      <c r="K254" s="26">
        <f>Source!S227</f>
        <v>48547.91</v>
      </c>
      <c r="W254">
        <f>I254</f>
        <v>1424.11</v>
      </c>
    </row>
    <row r="255" spans="1:35" ht="14.4" x14ac:dyDescent="0.3">
      <c r="A255" s="23"/>
      <c r="B255" s="23"/>
      <c r="C255" s="23" t="s">
        <v>1021</v>
      </c>
      <c r="D255" s="24"/>
      <c r="E255" s="22"/>
      <c r="F255" s="26">
        <f>Source!AM227</f>
        <v>21.61</v>
      </c>
      <c r="G255" s="25" t="str">
        <f>Source!DE227</f>
        <v>)*1,25</v>
      </c>
      <c r="H255" s="22">
        <f>Source!AV227</f>
        <v>1</v>
      </c>
      <c r="I255" s="26">
        <f>(ROUND((ROUND((((Source!ET227*1.25))*Source!AV227*Source!I227),2)),2)+ROUND((ROUND(((Source!AE227-((Source!EU227*1.25)))*Source!AV227*Source!I227),2)),2))</f>
        <v>91.77</v>
      </c>
      <c r="J255" s="22">
        <f>IF(Source!BB227&lt;&gt; 0, Source!BB227, 1)</f>
        <v>12.72</v>
      </c>
      <c r="K255" s="26">
        <f>Source!Q227</f>
        <v>1167.31</v>
      </c>
    </row>
    <row r="256" spans="1:35" ht="14.4" x14ac:dyDescent="0.3">
      <c r="A256" s="23"/>
      <c r="B256" s="23"/>
      <c r="C256" s="23" t="s">
        <v>1022</v>
      </c>
      <c r="D256" s="24"/>
      <c r="E256" s="22"/>
      <c r="F256" s="26">
        <f>Source!AN227</f>
        <v>3.28</v>
      </c>
      <c r="G256" s="25" t="str">
        <f>Source!DF227</f>
        <v>)*1,25</v>
      </c>
      <c r="H256" s="22">
        <f>Source!AV227</f>
        <v>1</v>
      </c>
      <c r="I256" s="28">
        <f>ROUND((ROUND((Source!AE227*Source!AV227*Source!I227),2)),2)</f>
        <v>13.93</v>
      </c>
      <c r="J256" s="22">
        <f>IF(Source!BS227&lt;&gt; 0, Source!BS227, 1)</f>
        <v>34.090000000000003</v>
      </c>
      <c r="K256" s="28">
        <f>Source!R227</f>
        <v>474.87</v>
      </c>
      <c r="W256">
        <f>I256</f>
        <v>13.93</v>
      </c>
    </row>
    <row r="257" spans="1:35" ht="14.4" x14ac:dyDescent="0.3">
      <c r="A257" s="23"/>
      <c r="B257" s="23"/>
      <c r="C257" s="23" t="s">
        <v>1023</v>
      </c>
      <c r="D257" s="24"/>
      <c r="E257" s="22"/>
      <c r="F257" s="26">
        <f>Source!AL227</f>
        <v>87.99</v>
      </c>
      <c r="G257" s="25" t="str">
        <f>Source!DD227</f>
        <v/>
      </c>
      <c r="H257" s="22">
        <f>Source!AW227</f>
        <v>1</v>
      </c>
      <c r="I257" s="26">
        <f>ROUND((ROUND((Source!AC227*Source!AW227*Source!I227),2)),2)</f>
        <v>298.94</v>
      </c>
      <c r="J257" s="22">
        <f>IF(Source!BC227&lt;&gt; 0, Source!BC227, 1)</f>
        <v>9.67</v>
      </c>
      <c r="K257" s="26">
        <f>Source!P227</f>
        <v>2890.75</v>
      </c>
    </row>
    <row r="258" spans="1:35" ht="41.4" x14ac:dyDescent="0.3">
      <c r="A258" s="23" t="s">
        <v>224</v>
      </c>
      <c r="B258" s="23" t="str">
        <f>Source!F229</f>
        <v>1.9-12-15</v>
      </c>
      <c r="C258" s="23" t="s">
        <v>226</v>
      </c>
      <c r="D258" s="24" t="str">
        <f>Source!H229</f>
        <v>м3</v>
      </c>
      <c r="E258" s="22">
        <f>Source!I229</f>
        <v>2.7858679999999998</v>
      </c>
      <c r="F258" s="26">
        <f>Source!AK229</f>
        <v>2025.48</v>
      </c>
      <c r="G258" s="29" t="s">
        <v>3</v>
      </c>
      <c r="H258" s="22">
        <f>Source!AW229</f>
        <v>1</v>
      </c>
      <c r="I258" s="26">
        <f>ROUND((ROUND((Source!AC229*Source!AW229*Source!I229),2)),2)+(ROUND((ROUND(((Source!ET229)*Source!AV229*Source!I229),2)),2)+ROUND((ROUND(((Source!AE229-(Source!EU229))*Source!AV229*Source!I229),2)),2))+ROUND((ROUND((Source!AF229*Source!AV229*Source!I229),2)),2)</f>
        <v>5642.72</v>
      </c>
      <c r="J258" s="22">
        <f>IF(Source!BC229&lt;&gt; 0, Source!BC229, 1)</f>
        <v>9.83</v>
      </c>
      <c r="K258" s="26">
        <f>Source!O229</f>
        <v>55467.94</v>
      </c>
      <c r="Q258">
        <f>ROUND((Source!DN229/100)*ROUND((ROUND((Source!AF229*Source!AV229*Source!I229),2)),2), 2)</f>
        <v>0</v>
      </c>
      <c r="R258">
        <f>Source!X229</f>
        <v>0</v>
      </c>
      <c r="S258">
        <f>ROUND((Source!DO229/100)*ROUND((ROUND((Source!AF229*Source!AV229*Source!I229),2)),2), 2)</f>
        <v>0</v>
      </c>
      <c r="T258">
        <f>Source!Y229</f>
        <v>0</v>
      </c>
      <c r="U258">
        <f>ROUND((175/100)*ROUND((ROUND((Source!AE229*Source!AV229*Source!I229),2)),2), 2)</f>
        <v>0</v>
      </c>
      <c r="V258">
        <f>ROUND((160/100)*ROUND(ROUND((ROUND((Source!AE229*Source!AV229*Source!I229),2)*Source!BS229),2), 2), 2)</f>
        <v>0</v>
      </c>
      <c r="X258">
        <f>IF(Source!BI229&lt;=1,I258, 0)</f>
        <v>5642.72</v>
      </c>
      <c r="Y258">
        <f>IF(Source!BI229=2,I258, 0)</f>
        <v>0</v>
      </c>
      <c r="Z258">
        <f>IF(Source!BI229=3,I258, 0)</f>
        <v>0</v>
      </c>
      <c r="AA258">
        <f>IF(Source!BI229=4,I258, 0)</f>
        <v>0</v>
      </c>
      <c r="AI258">
        <v>3</v>
      </c>
    </row>
    <row r="259" spans="1:35" ht="14.4" x14ac:dyDescent="0.3">
      <c r="A259" s="23"/>
      <c r="B259" s="23"/>
      <c r="C259" s="23" t="s">
        <v>1024</v>
      </c>
      <c r="D259" s="24" t="s">
        <v>1025</v>
      </c>
      <c r="E259" s="22">
        <f>Source!DN227</f>
        <v>104</v>
      </c>
      <c r="F259" s="26"/>
      <c r="G259" s="25"/>
      <c r="H259" s="22"/>
      <c r="I259" s="26">
        <f>SUM(Q252:Q258)</f>
        <v>1481.07</v>
      </c>
      <c r="J259" s="22">
        <f>Source!BZ227</f>
        <v>89</v>
      </c>
      <c r="K259" s="26">
        <f>SUM(R252:R258)</f>
        <v>43207.64</v>
      </c>
    </row>
    <row r="260" spans="1:35" ht="14.4" x14ac:dyDescent="0.3">
      <c r="A260" s="23"/>
      <c r="B260" s="23"/>
      <c r="C260" s="23" t="s">
        <v>1026</v>
      </c>
      <c r="D260" s="24" t="s">
        <v>1025</v>
      </c>
      <c r="E260" s="22">
        <f>Source!DO227</f>
        <v>70</v>
      </c>
      <c r="F260" s="26"/>
      <c r="G260" s="25"/>
      <c r="H260" s="22"/>
      <c r="I260" s="26">
        <f>SUM(S252:S259)</f>
        <v>996.88</v>
      </c>
      <c r="J260" s="22">
        <f>Source!CA227</f>
        <v>41</v>
      </c>
      <c r="K260" s="26">
        <f>SUM(T252:T259)</f>
        <v>19904.64</v>
      </c>
    </row>
    <row r="261" spans="1:35" ht="14.4" x14ac:dyDescent="0.3">
      <c r="A261" s="23"/>
      <c r="B261" s="23"/>
      <c r="C261" s="23" t="s">
        <v>1027</v>
      </c>
      <c r="D261" s="24" t="s">
        <v>1025</v>
      </c>
      <c r="E261" s="22">
        <f>175</f>
        <v>175</v>
      </c>
      <c r="F261" s="26"/>
      <c r="G261" s="25"/>
      <c r="H261" s="22"/>
      <c r="I261" s="26">
        <f>SUM(U252:U260)</f>
        <v>24.38</v>
      </c>
      <c r="J261" s="22">
        <f>160</f>
        <v>160</v>
      </c>
      <c r="K261" s="26">
        <f>SUM(V252:V260)</f>
        <v>759.79</v>
      </c>
    </row>
    <row r="262" spans="1:35" ht="14.4" x14ac:dyDescent="0.3">
      <c r="A262" s="31"/>
      <c r="B262" s="31"/>
      <c r="C262" s="31" t="s">
        <v>1028</v>
      </c>
      <c r="D262" s="32" t="s">
        <v>1029</v>
      </c>
      <c r="E262" s="33">
        <f>Source!AQ227</f>
        <v>32.200000000000003</v>
      </c>
      <c r="F262" s="34"/>
      <c r="G262" s="35" t="str">
        <f>Source!DI227</f>
        <v>)*1,15</v>
      </c>
      <c r="H262" s="33">
        <f>Source!AV227</f>
        <v>1</v>
      </c>
      <c r="I262" s="34">
        <f>Source!U227</f>
        <v>125.80572200000002</v>
      </c>
      <c r="J262" s="33"/>
      <c r="K262" s="34"/>
      <c r="AB262" s="30">
        <f>I262</f>
        <v>125.80572200000002</v>
      </c>
    </row>
    <row r="263" spans="1:35" ht="13.8" x14ac:dyDescent="0.25">
      <c r="C263" s="17" t="s">
        <v>1030</v>
      </c>
      <c r="H263" s="55">
        <f>I254+I255+I257+I259+I260+I261+SUM(I258:I258)</f>
        <v>9959.869999999999</v>
      </c>
      <c r="I263" s="55"/>
      <c r="J263" s="55">
        <f>K254+K255+K257+K259+K260+K261+SUM(K258:K258)</f>
        <v>171945.97999999998</v>
      </c>
      <c r="K263" s="55"/>
      <c r="O263" s="30">
        <f>I254+I255+I257+I259+I260+I261+SUM(I258:I258)</f>
        <v>9959.869999999999</v>
      </c>
      <c r="P263" s="30">
        <f>K254+K255+K257+K259+K260+K261+SUM(K258:K258)</f>
        <v>171945.97999999998</v>
      </c>
      <c r="X263">
        <f>IF(Source!BI227&lt;=1,I254+I255+I257+I259+I260+I261-0, 0)</f>
        <v>4317.1499999999996</v>
      </c>
      <c r="Y263">
        <f>IF(Source!BI227=2,I254+I255+I257+I259+I260+I261-0, 0)</f>
        <v>0</v>
      </c>
      <c r="Z263">
        <f>IF(Source!BI227=3,I254+I255+I257+I259+I260+I261-0, 0)</f>
        <v>0</v>
      </c>
      <c r="AA263">
        <f>IF(Source!BI227=4,I254+I255+I257+I259+I260+I261,0)</f>
        <v>0</v>
      </c>
    </row>
    <row r="265" spans="1:35" ht="41.4" x14ac:dyDescent="0.3">
      <c r="A265" s="23">
        <v>16</v>
      </c>
      <c r="B265" s="23" t="str">
        <f>Source!F231</f>
        <v>3.11-38-1</v>
      </c>
      <c r="C265" s="23" t="s">
        <v>90</v>
      </c>
      <c r="D265" s="24" t="str">
        <f>Source!H231</f>
        <v>100 м2</v>
      </c>
      <c r="E265" s="22">
        <f>Source!I231</f>
        <v>3.3974000000000002</v>
      </c>
      <c r="F265" s="26"/>
      <c r="G265" s="25"/>
      <c r="H265" s="22"/>
      <c r="I265" s="26"/>
      <c r="J265" s="22"/>
      <c r="K265" s="26"/>
      <c r="Q265">
        <f>ROUND((Source!DN231/100)*ROUND((ROUND((Source!AF231*Source!AV231*Source!I231),2)),2), 2)</f>
        <v>156.56</v>
      </c>
      <c r="R265">
        <f>Source!X231</f>
        <v>4567.3999999999996</v>
      </c>
      <c r="S265">
        <f>ROUND((Source!DO231/100)*ROUND((ROUND((Source!AF231*Source!AV231*Source!I231),2)),2), 2)</f>
        <v>105.38</v>
      </c>
      <c r="T265">
        <f>Source!Y231</f>
        <v>2104.08</v>
      </c>
      <c r="U265">
        <f>ROUND((175/100)*ROUND((ROUND((Source!AE231*Source!AV231*Source!I231),2)),2), 2)</f>
        <v>1.86</v>
      </c>
      <c r="V265">
        <f>ROUND((160/100)*ROUND(ROUND((ROUND((Source!AE231*Source!AV231*Source!I231),2)*Source!BS231),2), 2), 2)</f>
        <v>57.82</v>
      </c>
      <c r="AI265">
        <v>0</v>
      </c>
    </row>
    <row r="266" spans="1:35" x14ac:dyDescent="0.25">
      <c r="C266" s="27" t="str">
        <f>"Объем: "&amp;Source!I231&amp;"=339,74/"&amp;"100"</f>
        <v>Объем: 3,3974=339,74/100</v>
      </c>
    </row>
    <row r="267" spans="1:35" ht="14.4" x14ac:dyDescent="0.3">
      <c r="A267" s="23"/>
      <c r="B267" s="23"/>
      <c r="C267" s="23" t="s">
        <v>1020</v>
      </c>
      <c r="D267" s="24"/>
      <c r="E267" s="22"/>
      <c r="F267" s="26">
        <f>Source!AO231</f>
        <v>38.53</v>
      </c>
      <c r="G267" s="25" t="str">
        <f>Source!DG231</f>
        <v>)*1,15</v>
      </c>
      <c r="H267" s="22">
        <f>Source!AV231</f>
        <v>1</v>
      </c>
      <c r="I267" s="26">
        <f>ROUND((ROUND((Source!AF231*Source!AV231*Source!I231),2)),2)</f>
        <v>150.54</v>
      </c>
      <c r="J267" s="22">
        <f>IF(Source!BA231&lt;&gt; 0, Source!BA231, 1)</f>
        <v>34.090000000000003</v>
      </c>
      <c r="K267" s="26">
        <f>Source!S231</f>
        <v>5131.91</v>
      </c>
      <c r="W267">
        <f>I267</f>
        <v>150.54</v>
      </c>
    </row>
    <row r="268" spans="1:35" ht="14.4" x14ac:dyDescent="0.3">
      <c r="A268" s="23"/>
      <c r="B268" s="23"/>
      <c r="C268" s="23" t="s">
        <v>1021</v>
      </c>
      <c r="D268" s="24"/>
      <c r="E268" s="22"/>
      <c r="F268" s="26">
        <f>Source!AM231</f>
        <v>1.66</v>
      </c>
      <c r="G268" s="25" t="str">
        <f>Source!DE231</f>
        <v>)*1,25</v>
      </c>
      <c r="H268" s="22">
        <f>Source!AV231</f>
        <v>1</v>
      </c>
      <c r="I268" s="26">
        <f>(ROUND((ROUND((((Source!ET231*1.25))*Source!AV231*Source!I231),2)),2)+ROUND((ROUND(((Source!AE231-((Source!EU231*1.25)))*Source!AV231*Source!I231),2)),2))</f>
        <v>7.05</v>
      </c>
      <c r="J268" s="22">
        <f>IF(Source!BB231&lt;&gt; 0, Source!BB231, 1)</f>
        <v>12.73</v>
      </c>
      <c r="K268" s="26">
        <f>Source!Q231</f>
        <v>89.75</v>
      </c>
    </row>
    <row r="269" spans="1:35" ht="14.4" x14ac:dyDescent="0.3">
      <c r="A269" s="23"/>
      <c r="B269" s="23"/>
      <c r="C269" s="23" t="s">
        <v>1022</v>
      </c>
      <c r="D269" s="24"/>
      <c r="E269" s="22"/>
      <c r="F269" s="26">
        <f>Source!AN231</f>
        <v>0.25</v>
      </c>
      <c r="G269" s="25" t="str">
        <f>Source!DF231</f>
        <v>)*1,25</v>
      </c>
      <c r="H269" s="22">
        <f>Source!AV231</f>
        <v>1</v>
      </c>
      <c r="I269" s="28">
        <f>ROUND((ROUND((Source!AE231*Source!AV231*Source!I231),2)),2)</f>
        <v>1.06</v>
      </c>
      <c r="J269" s="22">
        <f>IF(Source!BS231&lt;&gt; 0, Source!BS231, 1)</f>
        <v>34.090000000000003</v>
      </c>
      <c r="K269" s="28">
        <f>Source!R231</f>
        <v>36.14</v>
      </c>
      <c r="W269">
        <f>I269</f>
        <v>1.06</v>
      </c>
    </row>
    <row r="270" spans="1:35" ht="14.4" x14ac:dyDescent="0.3">
      <c r="A270" s="23" t="s">
        <v>229</v>
      </c>
      <c r="B270" s="23" t="str">
        <f>Source!F233</f>
        <v>1.1-1-2389</v>
      </c>
      <c r="C270" s="23" t="s">
        <v>102</v>
      </c>
      <c r="D270" s="24" t="str">
        <f>Source!H233</f>
        <v>м2</v>
      </c>
      <c r="E270" s="22">
        <f>Source!I233</f>
        <v>415.84176000000002</v>
      </c>
      <c r="F270" s="26">
        <f>Source!AK233</f>
        <v>4.32</v>
      </c>
      <c r="G270" s="29" t="s">
        <v>3</v>
      </c>
      <c r="H270" s="22">
        <f>Source!AW233</f>
        <v>1</v>
      </c>
      <c r="I270" s="26">
        <f>ROUND((ROUND((Source!AC233*Source!AW233*Source!I233),2)),2)+(ROUND((ROUND(((Source!ET233)*Source!AV233*Source!I233),2)),2)+ROUND((ROUND(((Source!AE233-(Source!EU233))*Source!AV233*Source!I233),2)),2))+ROUND((ROUND((Source!AF233*Source!AV233*Source!I233),2)),2)</f>
        <v>1796.44</v>
      </c>
      <c r="J270" s="22">
        <f>IF(Source!BC233&lt;&gt; 0, Source!BC233, 1)</f>
        <v>5.51</v>
      </c>
      <c r="K270" s="26">
        <f>Source!O233</f>
        <v>9898.3799999999992</v>
      </c>
      <c r="Q270">
        <f>ROUND((Source!DN233/100)*ROUND((ROUND((Source!AF233*Source!AV233*Source!I233),2)),2), 2)</f>
        <v>0</v>
      </c>
      <c r="R270">
        <f>Source!X233</f>
        <v>0</v>
      </c>
      <c r="S270">
        <f>ROUND((Source!DO233/100)*ROUND((ROUND((Source!AF233*Source!AV233*Source!I233),2)),2), 2)</f>
        <v>0</v>
      </c>
      <c r="T270">
        <f>Source!Y233</f>
        <v>0</v>
      </c>
      <c r="U270">
        <f>ROUND((175/100)*ROUND((ROUND((Source!AE233*Source!AV233*Source!I233),2)),2), 2)</f>
        <v>0</v>
      </c>
      <c r="V270">
        <f>ROUND((160/100)*ROUND(ROUND((ROUND((Source!AE233*Source!AV233*Source!I233),2)*Source!BS233),2), 2), 2)</f>
        <v>0</v>
      </c>
      <c r="X270">
        <f>IF(Source!BI233&lt;=1,I270, 0)</f>
        <v>1796.44</v>
      </c>
      <c r="Y270">
        <f>IF(Source!BI233=2,I270, 0)</f>
        <v>0</v>
      </c>
      <c r="Z270">
        <f>IF(Source!BI233=3,I270, 0)</f>
        <v>0</v>
      </c>
      <c r="AA270">
        <f>IF(Source!BI233=4,I270, 0)</f>
        <v>0</v>
      </c>
      <c r="AI270">
        <v>3</v>
      </c>
    </row>
    <row r="271" spans="1:35" ht="14.4" x14ac:dyDescent="0.3">
      <c r="A271" s="23"/>
      <c r="B271" s="23"/>
      <c r="C271" s="23" t="s">
        <v>1024</v>
      </c>
      <c r="D271" s="24" t="s">
        <v>1025</v>
      </c>
      <c r="E271" s="22">
        <f>Source!DN231</f>
        <v>104</v>
      </c>
      <c r="F271" s="26"/>
      <c r="G271" s="25"/>
      <c r="H271" s="22"/>
      <c r="I271" s="26">
        <f>SUM(Q265:Q270)</f>
        <v>156.56</v>
      </c>
      <c r="J271" s="22">
        <f>Source!BZ231</f>
        <v>89</v>
      </c>
      <c r="K271" s="26">
        <f>SUM(R265:R270)</f>
        <v>4567.3999999999996</v>
      </c>
    </row>
    <row r="272" spans="1:35" ht="14.4" x14ac:dyDescent="0.3">
      <c r="A272" s="23"/>
      <c r="B272" s="23"/>
      <c r="C272" s="23" t="s">
        <v>1026</v>
      </c>
      <c r="D272" s="24" t="s">
        <v>1025</v>
      </c>
      <c r="E272" s="22">
        <f>Source!DO231</f>
        <v>70</v>
      </c>
      <c r="F272" s="26"/>
      <c r="G272" s="25"/>
      <c r="H272" s="22"/>
      <c r="I272" s="26">
        <f>SUM(S265:S271)</f>
        <v>105.38</v>
      </c>
      <c r="J272" s="22">
        <f>Source!CA231</f>
        <v>41</v>
      </c>
      <c r="K272" s="26">
        <f>SUM(T265:T271)</f>
        <v>2104.08</v>
      </c>
    </row>
    <row r="273" spans="1:35" ht="14.4" x14ac:dyDescent="0.3">
      <c r="A273" s="23"/>
      <c r="B273" s="23"/>
      <c r="C273" s="23" t="s">
        <v>1027</v>
      </c>
      <c r="D273" s="24" t="s">
        <v>1025</v>
      </c>
      <c r="E273" s="22">
        <f>175</f>
        <v>175</v>
      </c>
      <c r="F273" s="26"/>
      <c r="G273" s="25"/>
      <c r="H273" s="22"/>
      <c r="I273" s="26">
        <f>SUM(U265:U272)</f>
        <v>1.86</v>
      </c>
      <c r="J273" s="22">
        <f>160</f>
        <v>160</v>
      </c>
      <c r="K273" s="26">
        <f>SUM(V265:V272)</f>
        <v>57.82</v>
      </c>
    </row>
    <row r="274" spans="1:35" ht="14.4" x14ac:dyDescent="0.3">
      <c r="A274" s="31"/>
      <c r="B274" s="31"/>
      <c r="C274" s="31" t="s">
        <v>1028</v>
      </c>
      <c r="D274" s="32" t="s">
        <v>1029</v>
      </c>
      <c r="E274" s="33">
        <f>Source!AQ231</f>
        <v>3.45</v>
      </c>
      <c r="F274" s="34"/>
      <c r="G274" s="35" t="str">
        <f>Source!DI231</f>
        <v>)*1,15</v>
      </c>
      <c r="H274" s="33">
        <f>Source!AV231</f>
        <v>1</v>
      </c>
      <c r="I274" s="34">
        <f>Source!U231</f>
        <v>13.479184500000001</v>
      </c>
      <c r="J274" s="33"/>
      <c r="K274" s="34"/>
      <c r="AB274" s="30">
        <f>I274</f>
        <v>13.479184500000001</v>
      </c>
    </row>
    <row r="275" spans="1:35" ht="13.8" x14ac:dyDescent="0.25">
      <c r="C275" s="17" t="s">
        <v>1030</v>
      </c>
      <c r="H275" s="55">
        <f>I267+I268+I271+I272+I273+SUM(I270:I270)</f>
        <v>2217.83</v>
      </c>
      <c r="I275" s="55"/>
      <c r="J275" s="55">
        <f>K267+K268+K271+K272+K273+SUM(K270:K270)</f>
        <v>21849.339999999997</v>
      </c>
      <c r="K275" s="55"/>
      <c r="O275" s="30">
        <f>I267+I268+I271+I272+I273+SUM(I270:I270)</f>
        <v>2217.83</v>
      </c>
      <c r="P275" s="30">
        <f>K267+K268+K271+K272+K273+SUM(K270:K270)</f>
        <v>21849.339999999997</v>
      </c>
      <c r="X275">
        <f>IF(Source!BI231&lt;=1,I267+I268+I271+I272+I273-0, 0)</f>
        <v>421.39</v>
      </c>
      <c r="Y275">
        <f>IF(Source!BI231=2,I267+I268+I271+I272+I273-0, 0)</f>
        <v>0</v>
      </c>
      <c r="Z275">
        <f>IF(Source!BI231=3,I267+I268+I271+I272+I273-0, 0)</f>
        <v>0</v>
      </c>
      <c r="AA275">
        <f>IF(Source!BI231=4,I267+I268+I271+I272+I273,0)</f>
        <v>0</v>
      </c>
    </row>
    <row r="277" spans="1:35" ht="72" x14ac:dyDescent="0.3">
      <c r="A277" s="23">
        <v>17</v>
      </c>
      <c r="B277" s="23" t="str">
        <f>Source!F235</f>
        <v>3.11-8-1</v>
      </c>
      <c r="C277" s="23" t="s">
        <v>232</v>
      </c>
      <c r="D277" s="24" t="str">
        <f>Source!H235</f>
        <v>100 м2 изолируемой поверхности</v>
      </c>
      <c r="E277" s="22">
        <f>Source!I235</f>
        <v>3.3974000000000002</v>
      </c>
      <c r="F277" s="26"/>
      <c r="G277" s="25"/>
      <c r="H277" s="22"/>
      <c r="I277" s="26"/>
      <c r="J277" s="22"/>
      <c r="K277" s="26"/>
      <c r="Q277">
        <f>ROUND((Source!DN235/100)*ROUND((ROUND((Source!AF235*Source!AV235*Source!I235),2)),2), 2)</f>
        <v>1232.8499999999999</v>
      </c>
      <c r="R277">
        <f>Source!X235</f>
        <v>35966.07</v>
      </c>
      <c r="S277">
        <f>ROUND((Source!DO235/100)*ROUND((ROUND((Source!AF235*Source!AV235*Source!I235),2)),2), 2)</f>
        <v>829.8</v>
      </c>
      <c r="T277">
        <f>Source!Y235</f>
        <v>16568.64</v>
      </c>
      <c r="U277">
        <f>ROUND((175/100)*ROUND((ROUND((Source!AE235*Source!AV235*Source!I235),2)),2), 2)</f>
        <v>84.42</v>
      </c>
      <c r="V277">
        <f>ROUND((160/100)*ROUND(ROUND((ROUND((Source!AE235*Source!AV235*Source!I235),2)*Source!BS235),2), 2), 2)</f>
        <v>2631.2</v>
      </c>
      <c r="AI277">
        <v>0</v>
      </c>
    </row>
    <row r="278" spans="1:35" x14ac:dyDescent="0.25">
      <c r="C278" s="27" t="str">
        <f>"Объем: "&amp;Source!I235&amp;"=339,74/"&amp;"100"</f>
        <v>Объем: 3,3974=339,74/100</v>
      </c>
    </row>
    <row r="279" spans="1:35" ht="14.4" x14ac:dyDescent="0.3">
      <c r="A279" s="23"/>
      <c r="B279" s="23"/>
      <c r="C279" s="23" t="s">
        <v>1020</v>
      </c>
      <c r="D279" s="24"/>
      <c r="E279" s="22"/>
      <c r="F279" s="26">
        <f>Source!AO235</f>
        <v>303.41000000000003</v>
      </c>
      <c r="G279" s="25" t="str">
        <f>Source!DG235</f>
        <v>)*1,15</v>
      </c>
      <c r="H279" s="22">
        <f>Source!AV235</f>
        <v>1</v>
      </c>
      <c r="I279" s="26">
        <f>ROUND((ROUND((Source!AF235*Source!AV235*Source!I235),2)),2)</f>
        <v>1185.43</v>
      </c>
      <c r="J279" s="22">
        <f>IF(Source!BA235&lt;&gt; 0, Source!BA235, 1)</f>
        <v>34.090000000000003</v>
      </c>
      <c r="K279" s="26">
        <f>Source!S235</f>
        <v>40411.31</v>
      </c>
      <c r="W279">
        <f>I279</f>
        <v>1185.43</v>
      </c>
    </row>
    <row r="280" spans="1:35" ht="14.4" x14ac:dyDescent="0.3">
      <c r="A280" s="23"/>
      <c r="B280" s="23"/>
      <c r="C280" s="23" t="s">
        <v>1021</v>
      </c>
      <c r="D280" s="24"/>
      <c r="E280" s="22"/>
      <c r="F280" s="26">
        <f>Source!AM235</f>
        <v>74.790000000000006</v>
      </c>
      <c r="G280" s="25" t="str">
        <f>Source!DE235</f>
        <v>)*1,25</v>
      </c>
      <c r="H280" s="22">
        <f>Source!AV235</f>
        <v>1</v>
      </c>
      <c r="I280" s="26">
        <f>(ROUND((ROUND((((Source!ET235*1.25))*Source!AV235*Source!I235),2)),2)+ROUND((ROUND(((Source!AE235-((Source!EU235*1.25)))*Source!AV235*Source!I235),2)),2))</f>
        <v>317.61</v>
      </c>
      <c r="J280" s="22">
        <f>IF(Source!BB235&lt;&gt; 0, Source!BB235, 1)</f>
        <v>12.72</v>
      </c>
      <c r="K280" s="26">
        <f>Source!Q235</f>
        <v>4040</v>
      </c>
    </row>
    <row r="281" spans="1:35" ht="14.4" x14ac:dyDescent="0.3">
      <c r="A281" s="23"/>
      <c r="B281" s="23"/>
      <c r="C281" s="23" t="s">
        <v>1022</v>
      </c>
      <c r="D281" s="24"/>
      <c r="E281" s="22"/>
      <c r="F281" s="26">
        <f>Source!AN235</f>
        <v>11.36</v>
      </c>
      <c r="G281" s="25" t="str">
        <f>Source!DF235</f>
        <v>)*1,25</v>
      </c>
      <c r="H281" s="22">
        <f>Source!AV235</f>
        <v>1</v>
      </c>
      <c r="I281" s="28">
        <f>ROUND((ROUND((Source!AE235*Source!AV235*Source!I235),2)),2)</f>
        <v>48.24</v>
      </c>
      <c r="J281" s="22">
        <f>IF(Source!BS235&lt;&gt; 0, Source!BS235, 1)</f>
        <v>34.090000000000003</v>
      </c>
      <c r="K281" s="28">
        <f>Source!R235</f>
        <v>1644.5</v>
      </c>
      <c r="W281">
        <f>I281</f>
        <v>48.24</v>
      </c>
    </row>
    <row r="282" spans="1:35" ht="82.8" x14ac:dyDescent="0.3">
      <c r="A282" s="23" t="s">
        <v>234</v>
      </c>
      <c r="B282" s="23" t="str">
        <f>Source!F237</f>
        <v>1.1-1-2922</v>
      </c>
      <c r="C282" s="23" t="s">
        <v>236</v>
      </c>
      <c r="D282" s="24" t="str">
        <f>Source!H237</f>
        <v>м3</v>
      </c>
      <c r="E282" s="22">
        <f>Source!I237</f>
        <v>33.973999999999997</v>
      </c>
      <c r="F282" s="26">
        <f>Source!AK237</f>
        <v>1247.1500000000001</v>
      </c>
      <c r="G282" s="29" t="s">
        <v>3</v>
      </c>
      <c r="H282" s="22">
        <f>Source!AW237</f>
        <v>1</v>
      </c>
      <c r="I282" s="26">
        <f>ROUND((ROUND((Source!AC237*Source!AW237*Source!I237),2)),2)+(ROUND((ROUND(((Source!ET237)*Source!AV237*Source!I237),2)),2)+ROUND((ROUND(((Source!AE237-(Source!EU237))*Source!AV237*Source!I237),2)),2))+ROUND((ROUND((Source!AF237*Source!AV237*Source!I237),2)),2)</f>
        <v>42370.67</v>
      </c>
      <c r="J282" s="22">
        <f>IF(Source!BC237&lt;&gt; 0, Source!BC237, 1)</f>
        <v>8.35</v>
      </c>
      <c r="K282" s="26">
        <f>Source!O237</f>
        <v>353795.09</v>
      </c>
      <c r="Q282">
        <f>ROUND((Source!DN237/100)*ROUND((ROUND((Source!AF237*Source!AV237*Source!I237),2)),2), 2)</f>
        <v>0</v>
      </c>
      <c r="R282">
        <f>Source!X237</f>
        <v>0</v>
      </c>
      <c r="S282">
        <f>ROUND((Source!DO237/100)*ROUND((ROUND((Source!AF237*Source!AV237*Source!I237),2)),2), 2)</f>
        <v>0</v>
      </c>
      <c r="T282">
        <f>Source!Y237</f>
        <v>0</v>
      </c>
      <c r="U282">
        <f>ROUND((175/100)*ROUND((ROUND((Source!AE237*Source!AV237*Source!I237),2)),2), 2)</f>
        <v>0</v>
      </c>
      <c r="V282">
        <f>ROUND((160/100)*ROUND(ROUND((ROUND((Source!AE237*Source!AV237*Source!I237),2)*Source!BS237),2), 2), 2)</f>
        <v>0</v>
      </c>
      <c r="X282">
        <f>IF(Source!BI237&lt;=1,I282, 0)</f>
        <v>42370.67</v>
      </c>
      <c r="Y282">
        <f>IF(Source!BI237=2,I282, 0)</f>
        <v>0</v>
      </c>
      <c r="Z282">
        <f>IF(Source!BI237=3,I282, 0)</f>
        <v>0</v>
      </c>
      <c r="AA282">
        <f>IF(Source!BI237=4,I282, 0)</f>
        <v>0</v>
      </c>
      <c r="AI282">
        <v>3</v>
      </c>
    </row>
    <row r="283" spans="1:35" ht="14.4" x14ac:dyDescent="0.3">
      <c r="A283" s="23"/>
      <c r="B283" s="23"/>
      <c r="C283" s="23" t="s">
        <v>1024</v>
      </c>
      <c r="D283" s="24" t="s">
        <v>1025</v>
      </c>
      <c r="E283" s="22">
        <f>Source!DN235</f>
        <v>104</v>
      </c>
      <c r="F283" s="26"/>
      <c r="G283" s="25"/>
      <c r="H283" s="22"/>
      <c r="I283" s="26">
        <f>SUM(Q277:Q282)</f>
        <v>1232.8499999999999</v>
      </c>
      <c r="J283" s="22">
        <f>Source!BZ235</f>
        <v>89</v>
      </c>
      <c r="K283" s="26">
        <f>SUM(R277:R282)</f>
        <v>35966.07</v>
      </c>
    </row>
    <row r="284" spans="1:35" ht="14.4" x14ac:dyDescent="0.3">
      <c r="A284" s="23"/>
      <c r="B284" s="23"/>
      <c r="C284" s="23" t="s">
        <v>1026</v>
      </c>
      <c r="D284" s="24" t="s">
        <v>1025</v>
      </c>
      <c r="E284" s="22">
        <f>Source!DO235</f>
        <v>70</v>
      </c>
      <c r="F284" s="26"/>
      <c r="G284" s="25"/>
      <c r="H284" s="22"/>
      <c r="I284" s="26">
        <f>SUM(S277:S283)</f>
        <v>829.8</v>
      </c>
      <c r="J284" s="22">
        <f>Source!CA235</f>
        <v>41</v>
      </c>
      <c r="K284" s="26">
        <f>SUM(T277:T283)</f>
        <v>16568.64</v>
      </c>
    </row>
    <row r="285" spans="1:35" ht="14.4" x14ac:dyDescent="0.3">
      <c r="A285" s="23"/>
      <c r="B285" s="23"/>
      <c r="C285" s="23" t="s">
        <v>1027</v>
      </c>
      <c r="D285" s="24" t="s">
        <v>1025</v>
      </c>
      <c r="E285" s="22">
        <f>175</f>
        <v>175</v>
      </c>
      <c r="F285" s="26"/>
      <c r="G285" s="25"/>
      <c r="H285" s="22"/>
      <c r="I285" s="26">
        <f>SUM(U277:U284)</f>
        <v>84.42</v>
      </c>
      <c r="J285" s="22">
        <f>160</f>
        <v>160</v>
      </c>
      <c r="K285" s="26">
        <f>SUM(V277:V284)</f>
        <v>2631.2</v>
      </c>
    </row>
    <row r="286" spans="1:35" ht="14.4" x14ac:dyDescent="0.3">
      <c r="A286" s="31"/>
      <c r="B286" s="31"/>
      <c r="C286" s="31" t="s">
        <v>1028</v>
      </c>
      <c r="D286" s="32" t="s">
        <v>1029</v>
      </c>
      <c r="E286" s="33">
        <f>Source!AQ235</f>
        <v>25.8</v>
      </c>
      <c r="F286" s="34"/>
      <c r="G286" s="35" t="str">
        <f>Source!DI235</f>
        <v>)*1,15</v>
      </c>
      <c r="H286" s="33">
        <f>Source!AV235</f>
        <v>1</v>
      </c>
      <c r="I286" s="34">
        <f>Source!U235</f>
        <v>100.80085800000001</v>
      </c>
      <c r="J286" s="33"/>
      <c r="K286" s="34"/>
      <c r="AB286" s="30">
        <f>I286</f>
        <v>100.80085800000001</v>
      </c>
    </row>
    <row r="287" spans="1:35" ht="13.8" x14ac:dyDescent="0.25">
      <c r="C287" s="17" t="s">
        <v>1030</v>
      </c>
      <c r="H287" s="55">
        <f>I279+I280+I283+I284+I285+SUM(I282:I282)</f>
        <v>46020.78</v>
      </c>
      <c r="I287" s="55"/>
      <c r="J287" s="55">
        <f>K279+K280+K283+K284+K285+SUM(K282:K282)</f>
        <v>453412.31000000006</v>
      </c>
      <c r="K287" s="55"/>
      <c r="O287" s="30">
        <f>I279+I280+I283+I284+I285+SUM(I282:I282)</f>
        <v>46020.78</v>
      </c>
      <c r="P287" s="30">
        <f>K279+K280+K283+K284+K285+SUM(K282:K282)</f>
        <v>453412.31000000006</v>
      </c>
      <c r="X287">
        <f>IF(Source!BI235&lt;=1,I279+I280+I283+I284+I285-0, 0)</f>
        <v>3650.1099999999997</v>
      </c>
      <c r="Y287">
        <f>IF(Source!BI235=2,I279+I280+I283+I284+I285-0, 0)</f>
        <v>0</v>
      </c>
      <c r="Z287">
        <f>IF(Source!BI235=3,I279+I280+I283+I284+I285-0, 0)</f>
        <v>0</v>
      </c>
      <c r="AA287">
        <f>IF(Source!BI235=4,I279+I280+I283+I284+I285,0)</f>
        <v>0</v>
      </c>
    </row>
    <row r="289" spans="1:35" ht="28.8" x14ac:dyDescent="0.3">
      <c r="A289" s="23">
        <v>18</v>
      </c>
      <c r="B289" s="23" t="str">
        <f>Source!F239</f>
        <v>3.11-23-2</v>
      </c>
      <c r="C289" s="23" t="s">
        <v>240</v>
      </c>
      <c r="D289" s="24" t="str">
        <f>Source!H239</f>
        <v>100 м2 покрытия</v>
      </c>
      <c r="E289" s="22">
        <f>Source!I239</f>
        <v>2.8094000000000001</v>
      </c>
      <c r="F289" s="26"/>
      <c r="G289" s="25"/>
      <c r="H289" s="22"/>
      <c r="I289" s="26"/>
      <c r="J289" s="22"/>
      <c r="K289" s="26"/>
      <c r="Q289">
        <f>ROUND((Source!DN239/100)*ROUND((ROUND((Source!AF239*Source!AV239*Source!I239),2)),2), 2)</f>
        <v>2257.6799999999998</v>
      </c>
      <c r="R289">
        <f>Source!X239</f>
        <v>65863.81</v>
      </c>
      <c r="S289">
        <f>ROUND((Source!DO239/100)*ROUND((ROUND((Source!AF239*Source!AV239*Source!I239),2)),2), 2)</f>
        <v>1519.6</v>
      </c>
      <c r="T289">
        <f>Source!Y239</f>
        <v>30341.75</v>
      </c>
      <c r="U289">
        <f>ROUND((175/100)*ROUND((ROUND((Source!AE239*Source!AV239*Source!I239),2)),2), 2)</f>
        <v>139.63</v>
      </c>
      <c r="V289">
        <f>ROUND((160/100)*ROUND(ROUND((ROUND((Source!AE239*Source!AV239*Source!I239),2)*Source!BS239),2), 2), 2)</f>
        <v>4352.0600000000004</v>
      </c>
      <c r="AI289">
        <v>0</v>
      </c>
    </row>
    <row r="290" spans="1:35" x14ac:dyDescent="0.25">
      <c r="C290" s="27" t="str">
        <f>"Объем: "&amp;Source!I239&amp;"=280,94/"&amp;"100"</f>
        <v>Объем: 2,8094=280,94/100</v>
      </c>
    </row>
    <row r="291" spans="1:35" ht="14.4" x14ac:dyDescent="0.3">
      <c r="A291" s="23"/>
      <c r="B291" s="23"/>
      <c r="C291" s="23" t="s">
        <v>1020</v>
      </c>
      <c r="D291" s="24"/>
      <c r="E291" s="22"/>
      <c r="F291" s="26">
        <f>Source!AO239</f>
        <v>671.92</v>
      </c>
      <c r="G291" s="25" t="str">
        <f>Source!DG239</f>
        <v>)*1,15</v>
      </c>
      <c r="H291" s="22">
        <f>Source!AV239</f>
        <v>1</v>
      </c>
      <c r="I291" s="26">
        <f>ROUND((ROUND((Source!AF239*Source!AV239*Source!I239),2)),2)</f>
        <v>2170.85</v>
      </c>
      <c r="J291" s="22">
        <f>IF(Source!BA239&lt;&gt; 0, Source!BA239, 1)</f>
        <v>34.090000000000003</v>
      </c>
      <c r="K291" s="26">
        <f>Source!S239</f>
        <v>74004.28</v>
      </c>
      <c r="W291">
        <f>I291</f>
        <v>2170.85</v>
      </c>
    </row>
    <row r="292" spans="1:35" ht="14.4" x14ac:dyDescent="0.3">
      <c r="A292" s="23"/>
      <c r="B292" s="23"/>
      <c r="C292" s="23" t="s">
        <v>1021</v>
      </c>
      <c r="D292" s="24"/>
      <c r="E292" s="22"/>
      <c r="F292" s="26">
        <f>Source!AM239</f>
        <v>153.9</v>
      </c>
      <c r="G292" s="25" t="str">
        <f>Source!DE239</f>
        <v>)*1,25</v>
      </c>
      <c r="H292" s="22">
        <f>Source!AV239</f>
        <v>1</v>
      </c>
      <c r="I292" s="26">
        <f>(ROUND((ROUND((((Source!ET239*1.25))*Source!AV239*Source!I239),2)),2)+ROUND((ROUND(((Source!AE239-((Source!EU239*1.25)))*Source!AV239*Source!I239),2)),2))</f>
        <v>540.46</v>
      </c>
      <c r="J292" s="22">
        <f>IF(Source!BB239&lt;&gt; 0, Source!BB239, 1)</f>
        <v>12.61</v>
      </c>
      <c r="K292" s="26">
        <f>Source!Q239</f>
        <v>6815.2</v>
      </c>
    </row>
    <row r="293" spans="1:35" ht="14.4" x14ac:dyDescent="0.3">
      <c r="A293" s="23"/>
      <c r="B293" s="23"/>
      <c r="C293" s="23" t="s">
        <v>1022</v>
      </c>
      <c r="D293" s="24"/>
      <c r="E293" s="22"/>
      <c r="F293" s="26">
        <f>Source!AN239</f>
        <v>22.72</v>
      </c>
      <c r="G293" s="25" t="str">
        <f>Source!DF239</f>
        <v>)*1,25</v>
      </c>
      <c r="H293" s="22">
        <f>Source!AV239</f>
        <v>1</v>
      </c>
      <c r="I293" s="28">
        <f>ROUND((ROUND((Source!AE239*Source!AV239*Source!I239),2)),2)</f>
        <v>79.790000000000006</v>
      </c>
      <c r="J293" s="22">
        <f>IF(Source!BS239&lt;&gt; 0, Source!BS239, 1)</f>
        <v>34.090000000000003</v>
      </c>
      <c r="K293" s="28">
        <f>Source!R239</f>
        <v>2720.04</v>
      </c>
      <c r="W293">
        <f>I293</f>
        <v>79.790000000000006</v>
      </c>
    </row>
    <row r="294" spans="1:35" ht="14.4" x14ac:dyDescent="0.3">
      <c r="A294" s="23"/>
      <c r="B294" s="23"/>
      <c r="C294" s="23" t="s">
        <v>1023</v>
      </c>
      <c r="D294" s="24"/>
      <c r="E294" s="22"/>
      <c r="F294" s="26">
        <f>Source!AL239</f>
        <v>170.86</v>
      </c>
      <c r="G294" s="25" t="str">
        <f>Source!DD239</f>
        <v/>
      </c>
      <c r="H294" s="22">
        <f>Source!AW239</f>
        <v>1</v>
      </c>
      <c r="I294" s="26">
        <f>ROUND((ROUND((Source!AC239*Source!AW239*Source!I239),2)),2)</f>
        <v>480.01</v>
      </c>
      <c r="J294" s="22">
        <f>IF(Source!BC239&lt;&gt; 0, Source!BC239, 1)</f>
        <v>12.06</v>
      </c>
      <c r="K294" s="26">
        <f>Source!P239</f>
        <v>5788.92</v>
      </c>
    </row>
    <row r="295" spans="1:35" ht="41.4" x14ac:dyDescent="0.3">
      <c r="A295" s="23" t="s">
        <v>245</v>
      </c>
      <c r="B295" s="23" t="str">
        <f>Source!F241</f>
        <v>1.1-1-217</v>
      </c>
      <c r="C295" s="23" t="s">
        <v>246</v>
      </c>
      <c r="D295" s="24" t="str">
        <f>Source!H241</f>
        <v>м3</v>
      </c>
      <c r="E295" s="22">
        <f>Source!I241</f>
        <v>10.422874</v>
      </c>
      <c r="F295" s="26">
        <f>Source!AK241</f>
        <v>1828.56</v>
      </c>
      <c r="G295" s="29" t="s">
        <v>3</v>
      </c>
      <c r="H295" s="22">
        <f>Source!AW241</f>
        <v>1</v>
      </c>
      <c r="I295" s="26">
        <f>ROUND((ROUND((Source!AC241*Source!AW241*Source!I241),2)),2)+(ROUND((ROUND(((Source!ET241)*Source!AV241*Source!I241),2)),2)+ROUND((ROUND(((Source!AE241-(Source!EU241))*Source!AV241*Source!I241),2)),2))+ROUND((ROUND((Source!AF241*Source!AV241*Source!I241),2)),2)</f>
        <v>19058.849999999999</v>
      </c>
      <c r="J295" s="22">
        <f>IF(Source!BC241&lt;&gt; 0, Source!BC241, 1)</f>
        <v>7.51</v>
      </c>
      <c r="K295" s="26">
        <f>Source!O241</f>
        <v>143131.96</v>
      </c>
      <c r="Q295">
        <f>ROUND((Source!DN241/100)*ROUND((ROUND((Source!AF241*Source!AV241*Source!I241),2)),2), 2)</f>
        <v>0</v>
      </c>
      <c r="R295">
        <f>Source!X241</f>
        <v>0</v>
      </c>
      <c r="S295">
        <f>ROUND((Source!DO241/100)*ROUND((ROUND((Source!AF241*Source!AV241*Source!I241),2)),2), 2)</f>
        <v>0</v>
      </c>
      <c r="T295">
        <f>Source!Y241</f>
        <v>0</v>
      </c>
      <c r="U295">
        <f>ROUND((175/100)*ROUND((ROUND((Source!AE241*Source!AV241*Source!I241),2)),2), 2)</f>
        <v>0</v>
      </c>
      <c r="V295">
        <f>ROUND((160/100)*ROUND(ROUND((ROUND((Source!AE241*Source!AV241*Source!I241),2)*Source!BS241),2), 2), 2)</f>
        <v>0</v>
      </c>
      <c r="X295">
        <f>IF(Source!BI241&lt;=1,I295, 0)</f>
        <v>19058.849999999999</v>
      </c>
      <c r="Y295">
        <f>IF(Source!BI241=2,I295, 0)</f>
        <v>0</v>
      </c>
      <c r="Z295">
        <f>IF(Source!BI241=3,I295, 0)</f>
        <v>0</v>
      </c>
      <c r="AA295">
        <f>IF(Source!BI241=4,I295, 0)</f>
        <v>0</v>
      </c>
      <c r="AI295">
        <v>3</v>
      </c>
    </row>
    <row r="296" spans="1:35" ht="14.4" x14ac:dyDescent="0.3">
      <c r="A296" s="23"/>
      <c r="B296" s="23"/>
      <c r="C296" s="23" t="s">
        <v>1024</v>
      </c>
      <c r="D296" s="24" t="s">
        <v>1025</v>
      </c>
      <c r="E296" s="22">
        <f>Source!DN239</f>
        <v>104</v>
      </c>
      <c r="F296" s="26"/>
      <c r="G296" s="25"/>
      <c r="H296" s="22"/>
      <c r="I296" s="26">
        <f>SUM(Q289:Q295)</f>
        <v>2257.6799999999998</v>
      </c>
      <c r="J296" s="22">
        <f>Source!BZ239</f>
        <v>89</v>
      </c>
      <c r="K296" s="26">
        <f>SUM(R289:R295)</f>
        <v>65863.81</v>
      </c>
    </row>
    <row r="297" spans="1:35" ht="14.4" x14ac:dyDescent="0.3">
      <c r="A297" s="23"/>
      <c r="B297" s="23"/>
      <c r="C297" s="23" t="s">
        <v>1026</v>
      </c>
      <c r="D297" s="24" t="s">
        <v>1025</v>
      </c>
      <c r="E297" s="22">
        <f>Source!DO239</f>
        <v>70</v>
      </c>
      <c r="F297" s="26"/>
      <c r="G297" s="25"/>
      <c r="H297" s="22"/>
      <c r="I297" s="26">
        <f>SUM(S289:S296)</f>
        <v>1519.6</v>
      </c>
      <c r="J297" s="22">
        <f>Source!CA239</f>
        <v>41</v>
      </c>
      <c r="K297" s="26">
        <f>SUM(T289:T296)</f>
        <v>30341.75</v>
      </c>
    </row>
    <row r="298" spans="1:35" ht="14.4" x14ac:dyDescent="0.3">
      <c r="A298" s="23"/>
      <c r="B298" s="23"/>
      <c r="C298" s="23" t="s">
        <v>1027</v>
      </c>
      <c r="D298" s="24" t="s">
        <v>1025</v>
      </c>
      <c r="E298" s="22">
        <f>175</f>
        <v>175</v>
      </c>
      <c r="F298" s="26"/>
      <c r="G298" s="25"/>
      <c r="H298" s="22"/>
      <c r="I298" s="26">
        <f>SUM(U289:U297)</f>
        <v>139.63</v>
      </c>
      <c r="J298" s="22">
        <f>160</f>
        <v>160</v>
      </c>
      <c r="K298" s="26">
        <f>SUM(V289:V297)</f>
        <v>4352.0600000000004</v>
      </c>
    </row>
    <row r="299" spans="1:35" ht="14.4" x14ac:dyDescent="0.3">
      <c r="A299" s="31"/>
      <c r="B299" s="31"/>
      <c r="C299" s="31" t="s">
        <v>1028</v>
      </c>
      <c r="D299" s="32" t="s">
        <v>1029</v>
      </c>
      <c r="E299" s="33">
        <f>Source!AQ239</f>
        <v>60.1</v>
      </c>
      <c r="F299" s="34"/>
      <c r="G299" s="35" t="str">
        <f>Source!DI239</f>
        <v>)*1,15</v>
      </c>
      <c r="H299" s="33">
        <f>Source!AV239</f>
        <v>1</v>
      </c>
      <c r="I299" s="34">
        <f>Source!U239</f>
        <v>194.17168100000001</v>
      </c>
      <c r="J299" s="33"/>
      <c r="K299" s="34"/>
      <c r="AB299" s="30">
        <f>I299</f>
        <v>194.17168100000001</v>
      </c>
    </row>
    <row r="300" spans="1:35" ht="13.8" x14ac:dyDescent="0.25">
      <c r="C300" s="17" t="s">
        <v>1030</v>
      </c>
      <c r="H300" s="55">
        <f>I291+I292+I294+I296+I297+I298+SUM(I295:I295)</f>
        <v>26167.079999999998</v>
      </c>
      <c r="I300" s="55"/>
      <c r="J300" s="55">
        <f>K291+K292+K294+K296+K297+K298+SUM(K295:K295)</f>
        <v>330297.98</v>
      </c>
      <c r="K300" s="55"/>
      <c r="O300" s="30">
        <f>I291+I292+I294+I296+I297+I298+SUM(I295:I295)</f>
        <v>26167.079999999998</v>
      </c>
      <c r="P300" s="30">
        <f>K291+K292+K294+K296+K297+K298+SUM(K295:K295)</f>
        <v>330297.98</v>
      </c>
      <c r="X300">
        <f>IF(Source!BI239&lt;=1,I291+I292+I294+I296+I297+I298-0, 0)</f>
        <v>7108.2300000000005</v>
      </c>
      <c r="Y300">
        <f>IF(Source!BI239=2,I291+I292+I294+I296+I297+I298-0, 0)</f>
        <v>0</v>
      </c>
      <c r="Z300">
        <f>IF(Source!BI239=3,I291+I292+I294+I296+I297+I298-0, 0)</f>
        <v>0</v>
      </c>
      <c r="AA300">
        <f>IF(Source!BI239=4,I291+I292+I294+I296+I297+I298,0)</f>
        <v>0</v>
      </c>
    </row>
    <row r="302" spans="1:35" ht="28.8" x14ac:dyDescent="0.3">
      <c r="A302" s="23">
        <v>19</v>
      </c>
      <c r="B302" s="23" t="str">
        <f>Source!F243</f>
        <v>3.11-25-2</v>
      </c>
      <c r="C302" s="23" t="s">
        <v>250</v>
      </c>
      <c r="D302" s="24" t="str">
        <f>Source!H243</f>
        <v>100 м2 покрытия</v>
      </c>
      <c r="E302" s="22">
        <f>Source!I243</f>
        <v>1.1759999999999999</v>
      </c>
      <c r="F302" s="26"/>
      <c r="G302" s="25"/>
      <c r="H302" s="22"/>
      <c r="I302" s="26"/>
      <c r="J302" s="22"/>
      <c r="K302" s="26"/>
      <c r="Q302">
        <f>ROUND((Source!DN243/100)*ROUND((ROUND((Source!AF243*Source!AV243*Source!I243),2)),2), 2)</f>
        <v>1582.59</v>
      </c>
      <c r="R302">
        <f>Source!X243</f>
        <v>46169.13</v>
      </c>
      <c r="S302">
        <f>ROUND((Source!DO243/100)*ROUND((ROUND((Source!AF243*Source!AV243*Source!I243),2)),2), 2)</f>
        <v>1065.2</v>
      </c>
      <c r="T302">
        <f>Source!Y243</f>
        <v>21268.93</v>
      </c>
      <c r="U302">
        <f>ROUND((175/100)*ROUND((ROUND((Source!AE243*Source!AV243*Source!I243),2)),2), 2)</f>
        <v>17.55</v>
      </c>
      <c r="V302">
        <f>ROUND((160/100)*ROUND(ROUND((ROUND((Source!AE243*Source!AV243*Source!I243),2)*Source!BS243),2), 2), 2)</f>
        <v>547.07000000000005</v>
      </c>
      <c r="AI302">
        <v>0</v>
      </c>
    </row>
    <row r="303" spans="1:35" x14ac:dyDescent="0.25">
      <c r="C303" s="27" t="str">
        <f>"Объем: "&amp;Source!I243&amp;"=117,6/"&amp;"100"</f>
        <v>Объем: 1,176=117,6/100</v>
      </c>
    </row>
    <row r="304" spans="1:35" ht="14.4" x14ac:dyDescent="0.3">
      <c r="A304" s="23"/>
      <c r="B304" s="23"/>
      <c r="C304" s="23" t="s">
        <v>1020</v>
      </c>
      <c r="D304" s="24"/>
      <c r="E304" s="22"/>
      <c r="F304" s="26">
        <f>Source!AO243</f>
        <v>562.6</v>
      </c>
      <c r="G304" s="25" t="str">
        <f>Source!DG243</f>
        <v>)*1,15*2</v>
      </c>
      <c r="H304" s="22">
        <f>Source!AV243</f>
        <v>1</v>
      </c>
      <c r="I304" s="26">
        <f>ROUND((ROUND((Source!AF243*Source!AV243*Source!I243),2)),2)</f>
        <v>1521.72</v>
      </c>
      <c r="J304" s="22">
        <f>IF(Source!BA243&lt;&gt; 0, Source!BA243, 1)</f>
        <v>34.090000000000003</v>
      </c>
      <c r="K304" s="26">
        <f>Source!S243</f>
        <v>51875.43</v>
      </c>
      <c r="W304">
        <f>I304</f>
        <v>1521.72</v>
      </c>
    </row>
    <row r="305" spans="1:35" ht="14.4" x14ac:dyDescent="0.3">
      <c r="A305" s="23"/>
      <c r="B305" s="23"/>
      <c r="C305" s="23" t="s">
        <v>1021</v>
      </c>
      <c r="D305" s="24"/>
      <c r="E305" s="22"/>
      <c r="F305" s="26">
        <f>Source!AM243</f>
        <v>41.82</v>
      </c>
      <c r="G305" s="25" t="str">
        <f>Source!DE243</f>
        <v>)*1,25*2</v>
      </c>
      <c r="H305" s="22">
        <f>Source!AV243</f>
        <v>1</v>
      </c>
      <c r="I305" s="26">
        <f>(ROUND((ROUND((((Source!ET243*1.25*2))*Source!AV243*Source!I243),2)),2)+ROUND((ROUND(((Source!AE243-((Source!EU243*1.25*2)))*Source!AV243*Source!I243),2)),2))</f>
        <v>122.95</v>
      </c>
      <c r="J305" s="22">
        <f>IF(Source!BB243&lt;&gt; 0, Source!BB243, 1)</f>
        <v>11.61</v>
      </c>
      <c r="K305" s="26">
        <f>Source!Q243</f>
        <v>1427.45</v>
      </c>
    </row>
    <row r="306" spans="1:35" ht="14.4" x14ac:dyDescent="0.3">
      <c r="A306" s="23"/>
      <c r="B306" s="23"/>
      <c r="C306" s="23" t="s">
        <v>1022</v>
      </c>
      <c r="D306" s="24"/>
      <c r="E306" s="22"/>
      <c r="F306" s="26">
        <f>Source!AN243</f>
        <v>3.41</v>
      </c>
      <c r="G306" s="25" t="str">
        <f>Source!DF243</f>
        <v>)*1,25*2</v>
      </c>
      <c r="H306" s="22">
        <f>Source!AV243</f>
        <v>1</v>
      </c>
      <c r="I306" s="28">
        <f>ROUND((ROUND((Source!AE243*Source!AV243*Source!I243),2)),2)</f>
        <v>10.029999999999999</v>
      </c>
      <c r="J306" s="22">
        <f>IF(Source!BS243&lt;&gt; 0, Source!BS243, 1)</f>
        <v>34.090000000000003</v>
      </c>
      <c r="K306" s="28">
        <f>Source!R243</f>
        <v>341.92</v>
      </c>
      <c r="W306">
        <f>I306</f>
        <v>10.029999999999999</v>
      </c>
    </row>
    <row r="307" spans="1:35" ht="14.4" x14ac:dyDescent="0.3">
      <c r="A307" s="23"/>
      <c r="B307" s="23"/>
      <c r="C307" s="23" t="s">
        <v>1023</v>
      </c>
      <c r="D307" s="24"/>
      <c r="E307" s="22"/>
      <c r="F307" s="26">
        <f>Source!AL243</f>
        <v>314.95</v>
      </c>
      <c r="G307" s="25" t="str">
        <f>Source!DD243</f>
        <v>*2</v>
      </c>
      <c r="H307" s="22">
        <f>Source!AW243</f>
        <v>1</v>
      </c>
      <c r="I307" s="26">
        <f>ROUND((ROUND((Source!AC243*Source!AW243*Source!I243),2)),2)</f>
        <v>740.76</v>
      </c>
      <c r="J307" s="22">
        <f>IF(Source!BC243&lt;&gt; 0, Source!BC243, 1)</f>
        <v>11.84</v>
      </c>
      <c r="K307" s="26">
        <f>Source!P243</f>
        <v>8770.6</v>
      </c>
    </row>
    <row r="308" spans="1:35" ht="41.4" x14ac:dyDescent="0.3">
      <c r="A308" s="23" t="s">
        <v>255</v>
      </c>
      <c r="B308" s="23" t="str">
        <f>Source!F245</f>
        <v>1.9-14-1</v>
      </c>
      <c r="C308" s="23" t="s">
        <v>257</v>
      </c>
      <c r="D308" s="24" t="str">
        <f>Source!H245</f>
        <v>м2</v>
      </c>
      <c r="E308" s="22">
        <f>Source!I245</f>
        <v>239.904</v>
      </c>
      <c r="F308" s="26">
        <f>Source!AK245</f>
        <v>24.96</v>
      </c>
      <c r="G308" s="29" t="s">
        <v>1034</v>
      </c>
      <c r="H308" s="22">
        <f>Source!AW245</f>
        <v>1</v>
      </c>
      <c r="I308" s="26">
        <f>ROUND((ROUND((Source!AC245*Source!AW245*Source!I245),2)),2)+(ROUND((ROUND(((Source!ET245)*Source!AV245*Source!I245),2)),2)+ROUND((ROUND(((Source!AE245-(Source!EU245))*Source!AV245*Source!I245),2)),2))+ROUND((ROUND((Source!AF245*Source!AV245*Source!I245),2)),2)</f>
        <v>5988</v>
      </c>
      <c r="J308" s="22">
        <f>IF(Source!BC245&lt;&gt; 0, Source!BC245, 1)</f>
        <v>10.199999999999999</v>
      </c>
      <c r="K308" s="26">
        <f>Source!O245</f>
        <v>61077.599999999999</v>
      </c>
      <c r="Q308">
        <f>ROUND((Source!DN245/100)*ROUND((ROUND((Source!AF245*Source!AV245*Source!I245),2)),2), 2)</f>
        <v>0</v>
      </c>
      <c r="R308">
        <f>Source!X245</f>
        <v>0</v>
      </c>
      <c r="S308">
        <f>ROUND((Source!DO245/100)*ROUND((ROUND((Source!AF245*Source!AV245*Source!I245),2)),2), 2)</f>
        <v>0</v>
      </c>
      <c r="T308">
        <f>Source!Y245</f>
        <v>0</v>
      </c>
      <c r="U308">
        <f>ROUND((175/100)*ROUND((ROUND((Source!AE245*Source!AV245*Source!I245),2)),2), 2)</f>
        <v>0</v>
      </c>
      <c r="V308">
        <f>ROUND((160/100)*ROUND(ROUND((ROUND((Source!AE245*Source!AV245*Source!I245),2)*Source!BS245),2), 2), 2)</f>
        <v>0</v>
      </c>
      <c r="X308">
        <f>IF(Source!BI245&lt;=1,I308, 0)</f>
        <v>5988</v>
      </c>
      <c r="Y308">
        <f>IF(Source!BI245=2,I308, 0)</f>
        <v>0</v>
      </c>
      <c r="Z308">
        <f>IF(Source!BI245=3,I308, 0)</f>
        <v>0</v>
      </c>
      <c r="AA308">
        <f>IF(Source!BI245=4,I308, 0)</f>
        <v>0</v>
      </c>
      <c r="AI308">
        <v>3</v>
      </c>
    </row>
    <row r="309" spans="1:35" ht="41.4" x14ac:dyDescent="0.3">
      <c r="A309" s="23" t="s">
        <v>259</v>
      </c>
      <c r="B309" s="23" t="str">
        <f>Source!F247</f>
        <v>1.1-1-604</v>
      </c>
      <c r="C309" s="23" t="s">
        <v>261</v>
      </c>
      <c r="D309" s="24" t="str">
        <f>Source!H247</f>
        <v>т</v>
      </c>
      <c r="E309" s="22">
        <f>Source!I247</f>
        <v>0.31281599999999998</v>
      </c>
      <c r="F309" s="26">
        <f>Source!AK247</f>
        <v>3925.79</v>
      </c>
      <c r="G309" s="29" t="s">
        <v>1034</v>
      </c>
      <c r="H309" s="22">
        <f>Source!AW247</f>
        <v>1</v>
      </c>
      <c r="I309" s="26">
        <f>ROUND((ROUND((Source!AC247*Source!AW247*Source!I247),2)),2)+(ROUND((ROUND(((Source!ET247)*Source!AV247*Source!I247),2)),2)+ROUND((ROUND(((Source!AE247-(Source!EU247))*Source!AV247*Source!I247),2)),2))+ROUND((ROUND((Source!AF247*Source!AV247*Source!I247),2)),2)</f>
        <v>1228.05</v>
      </c>
      <c r="J309" s="22">
        <f>IF(Source!BC247&lt;&gt; 0, Source!BC247, 1)</f>
        <v>12.51</v>
      </c>
      <c r="K309" s="26">
        <f>Source!O247</f>
        <v>15362.91</v>
      </c>
      <c r="Q309">
        <f>ROUND((Source!DN247/100)*ROUND((ROUND((Source!AF247*Source!AV247*Source!I247),2)),2), 2)</f>
        <v>0</v>
      </c>
      <c r="R309">
        <f>Source!X247</f>
        <v>0</v>
      </c>
      <c r="S309">
        <f>ROUND((Source!DO247/100)*ROUND((ROUND((Source!AF247*Source!AV247*Source!I247),2)),2), 2)</f>
        <v>0</v>
      </c>
      <c r="T309">
        <f>Source!Y247</f>
        <v>0</v>
      </c>
      <c r="U309">
        <f>ROUND((175/100)*ROUND((ROUND((Source!AE247*Source!AV247*Source!I247),2)),2), 2)</f>
        <v>0</v>
      </c>
      <c r="V309">
        <f>ROUND((160/100)*ROUND(ROUND((ROUND((Source!AE247*Source!AV247*Source!I247),2)*Source!BS247),2), 2), 2)</f>
        <v>0</v>
      </c>
      <c r="X309">
        <f>IF(Source!BI247&lt;=1,I309, 0)</f>
        <v>1228.05</v>
      </c>
      <c r="Y309">
        <f>IF(Source!BI247=2,I309, 0)</f>
        <v>0</v>
      </c>
      <c r="Z309">
        <f>IF(Source!BI247=3,I309, 0)</f>
        <v>0</v>
      </c>
      <c r="AA309">
        <f>IF(Source!BI247=4,I309, 0)</f>
        <v>0</v>
      </c>
      <c r="AI309">
        <v>3</v>
      </c>
    </row>
    <row r="310" spans="1:35" ht="14.4" x14ac:dyDescent="0.3">
      <c r="A310" s="23"/>
      <c r="B310" s="23"/>
      <c r="C310" s="23" t="s">
        <v>1024</v>
      </c>
      <c r="D310" s="24" t="s">
        <v>1025</v>
      </c>
      <c r="E310" s="22">
        <f>Source!DN243</f>
        <v>104</v>
      </c>
      <c r="F310" s="26"/>
      <c r="G310" s="25"/>
      <c r="H310" s="22"/>
      <c r="I310" s="26">
        <f>SUM(Q302:Q309)</f>
        <v>1582.59</v>
      </c>
      <c r="J310" s="22">
        <f>Source!BZ243</f>
        <v>89</v>
      </c>
      <c r="K310" s="26">
        <f>SUM(R302:R309)</f>
        <v>46169.13</v>
      </c>
    </row>
    <row r="311" spans="1:35" ht="14.4" x14ac:dyDescent="0.3">
      <c r="A311" s="23"/>
      <c r="B311" s="23"/>
      <c r="C311" s="23" t="s">
        <v>1026</v>
      </c>
      <c r="D311" s="24" t="s">
        <v>1025</v>
      </c>
      <c r="E311" s="22">
        <f>Source!DO243</f>
        <v>70</v>
      </c>
      <c r="F311" s="26"/>
      <c r="G311" s="25"/>
      <c r="H311" s="22"/>
      <c r="I311" s="26">
        <f>SUM(S302:S310)</f>
        <v>1065.2</v>
      </c>
      <c r="J311" s="22">
        <f>Source!CA243</f>
        <v>41</v>
      </c>
      <c r="K311" s="26">
        <f>SUM(T302:T310)</f>
        <v>21268.93</v>
      </c>
    </row>
    <row r="312" spans="1:35" ht="14.4" x14ac:dyDescent="0.3">
      <c r="A312" s="23"/>
      <c r="B312" s="23"/>
      <c r="C312" s="23" t="s">
        <v>1027</v>
      </c>
      <c r="D312" s="24" t="s">
        <v>1025</v>
      </c>
      <c r="E312" s="22">
        <f>175</f>
        <v>175</v>
      </c>
      <c r="F312" s="26"/>
      <c r="G312" s="25"/>
      <c r="H312" s="22"/>
      <c r="I312" s="26">
        <f>SUM(U302:U311)</f>
        <v>17.55</v>
      </c>
      <c r="J312" s="22">
        <f>160</f>
        <v>160</v>
      </c>
      <c r="K312" s="26">
        <f>SUM(V302:V311)</f>
        <v>547.07000000000005</v>
      </c>
    </row>
    <row r="313" spans="1:35" ht="14.4" x14ac:dyDescent="0.3">
      <c r="A313" s="31"/>
      <c r="B313" s="31"/>
      <c r="C313" s="31" t="s">
        <v>1028</v>
      </c>
      <c r="D313" s="32" t="s">
        <v>1029</v>
      </c>
      <c r="E313" s="33">
        <f>Source!AQ243</f>
        <v>49.7</v>
      </c>
      <c r="F313" s="34"/>
      <c r="G313" s="35" t="str">
        <f>Source!DI243</f>
        <v>)*1,15*2</v>
      </c>
      <c r="H313" s="33">
        <f>Source!AV243</f>
        <v>1</v>
      </c>
      <c r="I313" s="34">
        <f>Source!U243</f>
        <v>134.42856</v>
      </c>
      <c r="J313" s="33"/>
      <c r="K313" s="34"/>
      <c r="AB313" s="30">
        <f>I313</f>
        <v>134.42856</v>
      </c>
    </row>
    <row r="314" spans="1:35" ht="13.8" x14ac:dyDescent="0.25">
      <c r="C314" s="17" t="s">
        <v>1030</v>
      </c>
      <c r="H314" s="55">
        <f>I304+I305+I307+I310+I311+I312+SUM(I308:I309)</f>
        <v>12266.82</v>
      </c>
      <c r="I314" s="55"/>
      <c r="J314" s="55">
        <f>K304+K305+K307+K310+K311+K312+SUM(K308:K309)</f>
        <v>206499.12</v>
      </c>
      <c r="K314" s="55"/>
      <c r="O314" s="30">
        <f>I304+I305+I307+I310+I311+I312+SUM(I308:I309)</f>
        <v>12266.82</v>
      </c>
      <c r="P314" s="30">
        <f>K304+K305+K307+K310+K311+K312+SUM(K308:K309)</f>
        <v>206499.12</v>
      </c>
      <c r="X314">
        <f>IF(Source!BI243&lt;=1,I304+I305+I307+I310+I311+I312-0, 0)</f>
        <v>5050.7700000000004</v>
      </c>
      <c r="Y314">
        <f>IF(Source!BI243=2,I304+I305+I307+I310+I311+I312-0, 0)</f>
        <v>0</v>
      </c>
      <c r="Z314">
        <f>IF(Source!BI243=3,I304+I305+I307+I310+I311+I312-0, 0)</f>
        <v>0</v>
      </c>
      <c r="AA314">
        <f>IF(Source!BI243=4,I304+I305+I307+I310+I311+I312,0)</f>
        <v>0</v>
      </c>
    </row>
    <row r="316" spans="1:35" ht="27.6" x14ac:dyDescent="0.3">
      <c r="A316" s="23">
        <v>20</v>
      </c>
      <c r="B316" s="23" t="str">
        <f>Source!F249</f>
        <v>3.11-45-1</v>
      </c>
      <c r="C316" s="23" t="s">
        <v>265</v>
      </c>
      <c r="D316" s="24" t="str">
        <f>Source!H249</f>
        <v>100 м2</v>
      </c>
      <c r="E316" s="22">
        <f>Source!I249</f>
        <v>2.8094000000000001</v>
      </c>
      <c r="F316" s="26"/>
      <c r="G316" s="25"/>
      <c r="H316" s="22"/>
      <c r="I316" s="26"/>
      <c r="J316" s="22"/>
      <c r="K316" s="26"/>
      <c r="Q316">
        <f>ROUND((Source!DN249/100)*ROUND((ROUND((Source!AF249*Source!AV249*Source!I249),2)),2), 2)</f>
        <v>3377.68</v>
      </c>
      <c r="R316">
        <f>Source!X249</f>
        <v>98537.67</v>
      </c>
      <c r="S316">
        <f>ROUND((Source!DO249/100)*ROUND((ROUND((Source!AF249*Source!AV249*Source!I249),2)),2), 2)</f>
        <v>2273.44</v>
      </c>
      <c r="T316">
        <f>Source!Y249</f>
        <v>45393.760000000002</v>
      </c>
      <c r="U316">
        <f>ROUND((175/100)*ROUND((ROUND((Source!AE249*Source!AV249*Source!I249),2)),2), 2)</f>
        <v>4.67</v>
      </c>
      <c r="V316">
        <f>ROUND((160/100)*ROUND(ROUND((ROUND((Source!AE249*Source!AV249*Source!I249),2)*Source!BS249),2), 2), 2)</f>
        <v>145.63</v>
      </c>
      <c r="AI316">
        <v>0</v>
      </c>
    </row>
    <row r="317" spans="1:35" x14ac:dyDescent="0.25">
      <c r="C317" s="27" t="str">
        <f>"Объем: "&amp;Source!I249&amp;"=280,94/"&amp;"100"</f>
        <v>Объем: 2,8094=280,94/100</v>
      </c>
    </row>
    <row r="318" spans="1:35" ht="14.4" x14ac:dyDescent="0.3">
      <c r="A318" s="23"/>
      <c r="B318" s="23"/>
      <c r="C318" s="23" t="s">
        <v>1020</v>
      </c>
      <c r="D318" s="24"/>
      <c r="E318" s="22"/>
      <c r="F318" s="26">
        <f>Source!AO249</f>
        <v>1005.25</v>
      </c>
      <c r="G318" s="25" t="str">
        <f>Source!DG249</f>
        <v>)*1,15</v>
      </c>
      <c r="H318" s="22">
        <f>Source!AV249</f>
        <v>1</v>
      </c>
      <c r="I318" s="26">
        <f>ROUND((ROUND((Source!AF249*Source!AV249*Source!I249),2)),2)</f>
        <v>3247.77</v>
      </c>
      <c r="J318" s="22">
        <f>IF(Source!BA249&lt;&gt; 0, Source!BA249, 1)</f>
        <v>34.090000000000003</v>
      </c>
      <c r="K318" s="26">
        <f>Source!S249</f>
        <v>110716.48</v>
      </c>
      <c r="W318">
        <f>I318</f>
        <v>3247.77</v>
      </c>
    </row>
    <row r="319" spans="1:35" ht="14.4" x14ac:dyDescent="0.3">
      <c r="A319" s="23"/>
      <c r="B319" s="23"/>
      <c r="C319" s="23" t="s">
        <v>1021</v>
      </c>
      <c r="D319" s="24"/>
      <c r="E319" s="22"/>
      <c r="F319" s="26">
        <f>Source!AM249</f>
        <v>43.45</v>
      </c>
      <c r="G319" s="25" t="str">
        <f>Source!DE249</f>
        <v>)*1,25</v>
      </c>
      <c r="H319" s="22">
        <f>Source!AV249</f>
        <v>1</v>
      </c>
      <c r="I319" s="26">
        <f>(ROUND((ROUND((((Source!ET249*1.25))*Source!AV249*Source!I249),2)),2)+ROUND((ROUND(((Source!AE249-((Source!EU249*1.25)))*Source!AV249*Source!I249),2)),2))</f>
        <v>152.59</v>
      </c>
      <c r="J319" s="22">
        <f>IF(Source!BB249&lt;&gt; 0, Source!BB249, 1)</f>
        <v>9.27</v>
      </c>
      <c r="K319" s="26">
        <f>Source!Q249</f>
        <v>1414.51</v>
      </c>
    </row>
    <row r="320" spans="1:35" ht="14.4" x14ac:dyDescent="0.3">
      <c r="A320" s="23"/>
      <c r="B320" s="23"/>
      <c r="C320" s="23" t="s">
        <v>1022</v>
      </c>
      <c r="D320" s="24"/>
      <c r="E320" s="22"/>
      <c r="F320" s="26">
        <f>Source!AN249</f>
        <v>0.76</v>
      </c>
      <c r="G320" s="25" t="str">
        <f>Source!DF249</f>
        <v>)*1,25</v>
      </c>
      <c r="H320" s="22">
        <f>Source!AV249</f>
        <v>1</v>
      </c>
      <c r="I320" s="28">
        <f>ROUND((ROUND((Source!AE249*Source!AV249*Source!I249),2)),2)</f>
        <v>2.67</v>
      </c>
      <c r="J320" s="22">
        <f>IF(Source!BS249&lt;&gt; 0, Source!BS249, 1)</f>
        <v>34.090000000000003</v>
      </c>
      <c r="K320" s="28">
        <f>Source!R249</f>
        <v>91.02</v>
      </c>
      <c r="W320">
        <f>I320</f>
        <v>2.67</v>
      </c>
    </row>
    <row r="321" spans="1:35" ht="14.4" x14ac:dyDescent="0.3">
      <c r="A321" s="23"/>
      <c r="B321" s="23"/>
      <c r="C321" s="23" t="s">
        <v>1023</v>
      </c>
      <c r="D321" s="24"/>
      <c r="E321" s="22"/>
      <c r="F321" s="26">
        <f>Source!AL249</f>
        <v>108.5</v>
      </c>
      <c r="G321" s="25" t="str">
        <f>Source!DD249</f>
        <v/>
      </c>
      <c r="H321" s="22">
        <f>Source!AW249</f>
        <v>1</v>
      </c>
      <c r="I321" s="26">
        <f>ROUND((ROUND((Source!AC249*Source!AW249*Source!I249),2)),2)</f>
        <v>304.82</v>
      </c>
      <c r="J321" s="22">
        <f>IF(Source!BC249&lt;&gt; 0, Source!BC249, 1)</f>
        <v>13.45</v>
      </c>
      <c r="K321" s="26">
        <f>Source!P249</f>
        <v>4099.83</v>
      </c>
    </row>
    <row r="322" spans="1:35" ht="27.6" x14ac:dyDescent="0.3">
      <c r="A322" s="23" t="s">
        <v>269</v>
      </c>
      <c r="B322" s="23" t="str">
        <f>Source!F251</f>
        <v>1.1-1-3383</v>
      </c>
      <c r="C322" s="23" t="s">
        <v>271</v>
      </c>
      <c r="D322" s="24" t="str">
        <f>Source!H251</f>
        <v>100 шт.</v>
      </c>
      <c r="E322" s="22">
        <f>Source!I251</f>
        <v>42.70288</v>
      </c>
      <c r="F322" s="26">
        <f>Source!AK251</f>
        <v>94.94</v>
      </c>
      <c r="G322" s="29" t="s">
        <v>3</v>
      </c>
      <c r="H322" s="22">
        <f>Source!AW251</f>
        <v>1</v>
      </c>
      <c r="I322" s="26">
        <f>ROUND((ROUND((Source!AC251*Source!AW251*Source!I251),2)),2)+(ROUND((ROUND(((Source!ET251)*Source!AV251*Source!I251),2)),2)+ROUND((ROUND(((Source!AE251-(Source!EU251))*Source!AV251*Source!I251),2)),2))+ROUND((ROUND((Source!AF251*Source!AV251*Source!I251),2)),2)</f>
        <v>4054.21</v>
      </c>
      <c r="J322" s="22">
        <f>IF(Source!BC251&lt;&gt; 0, Source!BC251, 1)</f>
        <v>4.71</v>
      </c>
      <c r="K322" s="26">
        <f>Source!O251</f>
        <v>19095.330000000002</v>
      </c>
      <c r="Q322">
        <f>ROUND((Source!DN251/100)*ROUND((ROUND((Source!AF251*Source!AV251*Source!I251),2)),2), 2)</f>
        <v>0</v>
      </c>
      <c r="R322">
        <f>Source!X251</f>
        <v>0</v>
      </c>
      <c r="S322">
        <f>ROUND((Source!DO251/100)*ROUND((ROUND((Source!AF251*Source!AV251*Source!I251),2)),2), 2)</f>
        <v>0</v>
      </c>
      <c r="T322">
        <f>Source!Y251</f>
        <v>0</v>
      </c>
      <c r="U322">
        <f>ROUND((175/100)*ROUND((ROUND((Source!AE251*Source!AV251*Source!I251),2)),2), 2)</f>
        <v>0</v>
      </c>
      <c r="V322">
        <f>ROUND((160/100)*ROUND(ROUND((ROUND((Source!AE251*Source!AV251*Source!I251),2)*Source!BS251),2), 2), 2)</f>
        <v>0</v>
      </c>
      <c r="X322">
        <f>IF(Source!BI251&lt;=1,I322, 0)</f>
        <v>4054.21</v>
      </c>
      <c r="Y322">
        <f>IF(Source!BI251=2,I322, 0)</f>
        <v>0</v>
      </c>
      <c r="Z322">
        <f>IF(Source!BI251=3,I322, 0)</f>
        <v>0</v>
      </c>
      <c r="AA322">
        <f>IF(Source!BI251=4,I322, 0)</f>
        <v>0</v>
      </c>
      <c r="AI322">
        <v>3</v>
      </c>
    </row>
    <row r="323" spans="1:35" ht="14.4" x14ac:dyDescent="0.3">
      <c r="A323" s="23" t="s">
        <v>274</v>
      </c>
      <c r="B323" s="23" t="str">
        <f>Source!F253</f>
        <v>1.1-1-394</v>
      </c>
      <c r="C323" s="23" t="s">
        <v>276</v>
      </c>
      <c r="D323" s="24" t="str">
        <f>Source!H253</f>
        <v>кг</v>
      </c>
      <c r="E323" s="22">
        <f>Source!I253</f>
        <v>224.75200000000001</v>
      </c>
      <c r="F323" s="26">
        <f>Source!AK253</f>
        <v>9.99</v>
      </c>
      <c r="G323" s="29" t="s">
        <v>3</v>
      </c>
      <c r="H323" s="22">
        <f>Source!AW253</f>
        <v>1</v>
      </c>
      <c r="I323" s="26">
        <f>ROUND((ROUND((Source!AC253*Source!AW253*Source!I253),2)),2)+(ROUND((ROUND(((Source!ET253)*Source!AV253*Source!I253),2)),2)+ROUND((ROUND(((Source!AE253-(Source!EU253))*Source!AV253*Source!I253),2)),2))+ROUND((ROUND((Source!AF253*Source!AV253*Source!I253),2)),2)</f>
        <v>2245.27</v>
      </c>
      <c r="J323" s="22">
        <f>IF(Source!BC253&lt;&gt; 0, Source!BC253, 1)</f>
        <v>9.49</v>
      </c>
      <c r="K323" s="26">
        <f>Source!O253</f>
        <v>21307.61</v>
      </c>
      <c r="Q323">
        <f>ROUND((Source!DN253/100)*ROUND((ROUND((Source!AF253*Source!AV253*Source!I253),2)),2), 2)</f>
        <v>0</v>
      </c>
      <c r="R323">
        <f>Source!X253</f>
        <v>0</v>
      </c>
      <c r="S323">
        <f>ROUND((Source!DO253/100)*ROUND((ROUND((Source!AF253*Source!AV253*Source!I253),2)),2), 2)</f>
        <v>0</v>
      </c>
      <c r="T323">
        <f>Source!Y253</f>
        <v>0</v>
      </c>
      <c r="U323">
        <f>ROUND((175/100)*ROUND((ROUND((Source!AE253*Source!AV253*Source!I253),2)),2), 2)</f>
        <v>0</v>
      </c>
      <c r="V323">
        <f>ROUND((160/100)*ROUND(ROUND((ROUND((Source!AE253*Source!AV253*Source!I253),2)*Source!BS253),2), 2), 2)</f>
        <v>0</v>
      </c>
      <c r="X323">
        <f>IF(Source!BI253&lt;=1,I323, 0)</f>
        <v>2245.27</v>
      </c>
      <c r="Y323">
        <f>IF(Source!BI253=2,I323, 0)</f>
        <v>0</v>
      </c>
      <c r="Z323">
        <f>IF(Source!BI253=3,I323, 0)</f>
        <v>0</v>
      </c>
      <c r="AA323">
        <f>IF(Source!BI253=4,I323, 0)</f>
        <v>0</v>
      </c>
      <c r="AI323">
        <v>3</v>
      </c>
    </row>
    <row r="324" spans="1:35" ht="69" x14ac:dyDescent="0.3">
      <c r="A324" s="23" t="s">
        <v>278</v>
      </c>
      <c r="B324" s="23" t="str">
        <f>Source!F255</f>
        <v>1.1-1-2397</v>
      </c>
      <c r="C324" s="23" t="s">
        <v>280</v>
      </c>
      <c r="D324" s="24" t="str">
        <f>Source!H255</f>
        <v>м3</v>
      </c>
      <c r="E324" s="22">
        <f>Source!I255</f>
        <v>3.3712800000000001</v>
      </c>
      <c r="F324" s="26">
        <f>Source!AK255</f>
        <v>2953.89</v>
      </c>
      <c r="G324" s="29" t="s">
        <v>3</v>
      </c>
      <c r="H324" s="22">
        <f>Source!AW255</f>
        <v>1</v>
      </c>
      <c r="I324" s="26">
        <f>ROUND((ROUND((Source!AC255*Source!AW255*Source!I255),2)),2)+(ROUND((ROUND(((Source!ET255)*Source!AV255*Source!I255),2)),2)+ROUND((ROUND(((Source!AE255-(Source!EU255))*Source!AV255*Source!I255),2)),2))+ROUND((ROUND((Source!AF255*Source!AV255*Source!I255),2)),2)</f>
        <v>9958.39</v>
      </c>
      <c r="J324" s="22">
        <f>IF(Source!BC255&lt;&gt; 0, Source!BC255, 1)</f>
        <v>21.76</v>
      </c>
      <c r="K324" s="26">
        <f>Source!O255</f>
        <v>216694.57</v>
      </c>
      <c r="Q324">
        <f>ROUND((Source!DN255/100)*ROUND((ROUND((Source!AF255*Source!AV255*Source!I255),2)),2), 2)</f>
        <v>0</v>
      </c>
      <c r="R324">
        <f>Source!X255</f>
        <v>0</v>
      </c>
      <c r="S324">
        <f>ROUND((Source!DO255/100)*ROUND((ROUND((Source!AF255*Source!AV255*Source!I255),2)),2), 2)</f>
        <v>0</v>
      </c>
      <c r="T324">
        <f>Source!Y255</f>
        <v>0</v>
      </c>
      <c r="U324">
        <f>ROUND((175/100)*ROUND((ROUND((Source!AE255*Source!AV255*Source!I255),2)),2), 2)</f>
        <v>0</v>
      </c>
      <c r="V324">
        <f>ROUND((160/100)*ROUND(ROUND((ROUND((Source!AE255*Source!AV255*Source!I255),2)*Source!BS255),2), 2), 2)</f>
        <v>0</v>
      </c>
      <c r="X324">
        <f>IF(Source!BI255&lt;=1,I324, 0)</f>
        <v>9958.39</v>
      </c>
      <c r="Y324">
        <f>IF(Source!BI255=2,I324, 0)</f>
        <v>0</v>
      </c>
      <c r="Z324">
        <f>IF(Source!BI255=3,I324, 0)</f>
        <v>0</v>
      </c>
      <c r="AA324">
        <f>IF(Source!BI255=4,I324, 0)</f>
        <v>0</v>
      </c>
      <c r="AI324">
        <v>3</v>
      </c>
    </row>
    <row r="325" spans="1:35" ht="14.4" x14ac:dyDescent="0.3">
      <c r="A325" s="23"/>
      <c r="B325" s="23"/>
      <c r="C325" s="23" t="s">
        <v>1024</v>
      </c>
      <c r="D325" s="24" t="s">
        <v>1025</v>
      </c>
      <c r="E325" s="22">
        <f>Source!DN249</f>
        <v>104</v>
      </c>
      <c r="F325" s="26"/>
      <c r="G325" s="25"/>
      <c r="H325" s="22"/>
      <c r="I325" s="26">
        <f>SUM(Q316:Q324)</f>
        <v>3377.68</v>
      </c>
      <c r="J325" s="22">
        <f>Source!BZ249</f>
        <v>89</v>
      </c>
      <c r="K325" s="26">
        <f>SUM(R316:R324)</f>
        <v>98537.67</v>
      </c>
    </row>
    <row r="326" spans="1:35" ht="14.4" x14ac:dyDescent="0.3">
      <c r="A326" s="23"/>
      <c r="B326" s="23"/>
      <c r="C326" s="23" t="s">
        <v>1026</v>
      </c>
      <c r="D326" s="24" t="s">
        <v>1025</v>
      </c>
      <c r="E326" s="22">
        <f>Source!DO249</f>
        <v>70</v>
      </c>
      <c r="F326" s="26"/>
      <c r="G326" s="25"/>
      <c r="H326" s="22"/>
      <c r="I326" s="26">
        <f>SUM(S316:S325)</f>
        <v>2273.44</v>
      </c>
      <c r="J326" s="22">
        <f>Source!CA249</f>
        <v>41</v>
      </c>
      <c r="K326" s="26">
        <f>SUM(T316:T325)</f>
        <v>45393.760000000002</v>
      </c>
    </row>
    <row r="327" spans="1:35" ht="14.4" x14ac:dyDescent="0.3">
      <c r="A327" s="23"/>
      <c r="B327" s="23"/>
      <c r="C327" s="23" t="s">
        <v>1027</v>
      </c>
      <c r="D327" s="24" t="s">
        <v>1025</v>
      </c>
      <c r="E327" s="22">
        <f>175</f>
        <v>175</v>
      </c>
      <c r="F327" s="26"/>
      <c r="G327" s="25"/>
      <c r="H327" s="22"/>
      <c r="I327" s="26">
        <f>SUM(U316:U326)</f>
        <v>4.67</v>
      </c>
      <c r="J327" s="22">
        <f>160</f>
        <v>160</v>
      </c>
      <c r="K327" s="26">
        <f>SUM(V316:V326)</f>
        <v>145.63</v>
      </c>
    </row>
    <row r="328" spans="1:35" ht="14.4" x14ac:dyDescent="0.3">
      <c r="A328" s="31"/>
      <c r="B328" s="31"/>
      <c r="C328" s="31" t="s">
        <v>1028</v>
      </c>
      <c r="D328" s="32" t="s">
        <v>1029</v>
      </c>
      <c r="E328" s="33">
        <f>Source!AQ249</f>
        <v>83.04</v>
      </c>
      <c r="F328" s="34"/>
      <c r="G328" s="35" t="str">
        <f>Source!DI249</f>
        <v>)*1,15</v>
      </c>
      <c r="H328" s="33">
        <f>Source!AV249</f>
        <v>1</v>
      </c>
      <c r="I328" s="34">
        <f>Source!U249</f>
        <v>268.2864624</v>
      </c>
      <c r="J328" s="33"/>
      <c r="K328" s="34"/>
      <c r="AB328" s="30">
        <f>I328</f>
        <v>268.2864624</v>
      </c>
    </row>
    <row r="329" spans="1:35" ht="13.8" x14ac:dyDescent="0.25">
      <c r="C329" s="17" t="s">
        <v>1030</v>
      </c>
      <c r="H329" s="55">
        <f>I318+I319+I321+I325+I326+I327+SUM(I322:I324)</f>
        <v>25618.84</v>
      </c>
      <c r="I329" s="55"/>
      <c r="J329" s="55">
        <f>K318+K319+K321+K325+K326+K327+SUM(K322:K324)</f>
        <v>517405.39</v>
      </c>
      <c r="K329" s="55"/>
      <c r="O329" s="30">
        <f>I318+I319+I321+I325+I326+I327+SUM(I322:I324)</f>
        <v>25618.84</v>
      </c>
      <c r="P329" s="30">
        <f>K318+K319+K321+K325+K326+K327+SUM(K322:K324)</f>
        <v>517405.39</v>
      </c>
      <c r="X329">
        <f>IF(Source!BI249&lt;=1,I318+I319+I321+I325+I326+I327-0, 0)</f>
        <v>9360.9700000000012</v>
      </c>
      <c r="Y329">
        <f>IF(Source!BI249=2,I318+I319+I321+I325+I326+I327-0, 0)</f>
        <v>0</v>
      </c>
      <c r="Z329">
        <f>IF(Source!BI249=3,I318+I319+I321+I325+I326+I327-0, 0)</f>
        <v>0</v>
      </c>
      <c r="AA329">
        <f>IF(Source!BI249=4,I318+I319+I321+I325+I326+I327,0)</f>
        <v>0</v>
      </c>
    </row>
    <row r="331" spans="1:35" ht="27.6" x14ac:dyDescent="0.3">
      <c r="A331" s="23">
        <v>21</v>
      </c>
      <c r="B331" s="23" t="str">
        <f>Source!F257</f>
        <v>3.11-45-1</v>
      </c>
      <c r="C331" s="23" t="s">
        <v>283</v>
      </c>
      <c r="D331" s="24" t="str">
        <f>Source!H257</f>
        <v>100 м2</v>
      </c>
      <c r="E331" s="22">
        <f>Source!I257</f>
        <v>2.8094000000000001</v>
      </c>
      <c r="F331" s="26"/>
      <c r="G331" s="25"/>
      <c r="H331" s="22"/>
      <c r="I331" s="26"/>
      <c r="J331" s="22"/>
      <c r="K331" s="26"/>
      <c r="Q331">
        <f>ROUND((Source!DN257/100)*ROUND((ROUND((Source!AF257*Source!AV257*Source!I257),2)),2), 2)</f>
        <v>3377.68</v>
      </c>
      <c r="R331">
        <f>Source!X257</f>
        <v>98537.67</v>
      </c>
      <c r="S331">
        <f>ROUND((Source!DO257/100)*ROUND((ROUND((Source!AF257*Source!AV257*Source!I257),2)),2), 2)</f>
        <v>2273.44</v>
      </c>
      <c r="T331">
        <f>Source!Y257</f>
        <v>45393.760000000002</v>
      </c>
      <c r="U331">
        <f>ROUND((175/100)*ROUND((ROUND((Source!AE257*Source!AV257*Source!I257),2)),2), 2)</f>
        <v>4.67</v>
      </c>
      <c r="V331">
        <f>ROUND((160/100)*ROUND(ROUND((ROUND((Source!AE257*Source!AV257*Source!I257),2)*Source!BS257),2), 2), 2)</f>
        <v>145.63</v>
      </c>
      <c r="AI331">
        <v>0</v>
      </c>
    </row>
    <row r="332" spans="1:35" x14ac:dyDescent="0.25">
      <c r="C332" s="27" t="str">
        <f>"Объем: "&amp;Source!I257&amp;"=280,94/"&amp;"100"</f>
        <v>Объем: 2,8094=280,94/100</v>
      </c>
    </row>
    <row r="333" spans="1:35" ht="14.4" x14ac:dyDescent="0.3">
      <c r="A333" s="23"/>
      <c r="B333" s="23"/>
      <c r="C333" s="23" t="s">
        <v>1020</v>
      </c>
      <c r="D333" s="24"/>
      <c r="E333" s="22"/>
      <c r="F333" s="26">
        <f>Source!AO257</f>
        <v>1005.25</v>
      </c>
      <c r="G333" s="25" t="str">
        <f>Source!DG257</f>
        <v>)*1,15</v>
      </c>
      <c r="H333" s="22">
        <f>Source!AV257</f>
        <v>1</v>
      </c>
      <c r="I333" s="26">
        <f>ROUND((ROUND((Source!AF257*Source!AV257*Source!I257),2)),2)</f>
        <v>3247.77</v>
      </c>
      <c r="J333" s="22">
        <f>IF(Source!BA257&lt;&gt; 0, Source!BA257, 1)</f>
        <v>34.090000000000003</v>
      </c>
      <c r="K333" s="26">
        <f>Source!S257</f>
        <v>110716.48</v>
      </c>
      <c r="W333">
        <f>I333</f>
        <v>3247.77</v>
      </c>
    </row>
    <row r="334" spans="1:35" ht="14.4" x14ac:dyDescent="0.3">
      <c r="A334" s="23"/>
      <c r="B334" s="23"/>
      <c r="C334" s="23" t="s">
        <v>1021</v>
      </c>
      <c r="D334" s="24"/>
      <c r="E334" s="22"/>
      <c r="F334" s="26">
        <f>Source!AM257</f>
        <v>43.45</v>
      </c>
      <c r="G334" s="25" t="str">
        <f>Source!DE257</f>
        <v>)*1,25</v>
      </c>
      <c r="H334" s="22">
        <f>Source!AV257</f>
        <v>1</v>
      </c>
      <c r="I334" s="26">
        <f>(ROUND((ROUND((((Source!ET257*1.25))*Source!AV257*Source!I257),2)),2)+ROUND((ROUND(((Source!AE257-((Source!EU257*1.25)))*Source!AV257*Source!I257),2)),2))</f>
        <v>152.59</v>
      </c>
      <c r="J334" s="22">
        <f>IF(Source!BB257&lt;&gt; 0, Source!BB257, 1)</f>
        <v>9.27</v>
      </c>
      <c r="K334" s="26">
        <f>Source!Q257</f>
        <v>1414.51</v>
      </c>
    </row>
    <row r="335" spans="1:35" ht="14.4" x14ac:dyDescent="0.3">
      <c r="A335" s="23"/>
      <c r="B335" s="23"/>
      <c r="C335" s="23" t="s">
        <v>1022</v>
      </c>
      <c r="D335" s="24"/>
      <c r="E335" s="22"/>
      <c r="F335" s="26">
        <f>Source!AN257</f>
        <v>0.76</v>
      </c>
      <c r="G335" s="25" t="str">
        <f>Source!DF257</f>
        <v>)*1,25</v>
      </c>
      <c r="H335" s="22">
        <f>Source!AV257</f>
        <v>1</v>
      </c>
      <c r="I335" s="28">
        <f>ROUND((ROUND((Source!AE257*Source!AV257*Source!I257),2)),2)</f>
        <v>2.67</v>
      </c>
      <c r="J335" s="22">
        <f>IF(Source!BS257&lt;&gt; 0, Source!BS257, 1)</f>
        <v>34.090000000000003</v>
      </c>
      <c r="K335" s="28">
        <f>Source!R257</f>
        <v>91.02</v>
      </c>
      <c r="W335">
        <f>I335</f>
        <v>2.67</v>
      </c>
    </row>
    <row r="336" spans="1:35" ht="14.4" x14ac:dyDescent="0.3">
      <c r="A336" s="23"/>
      <c r="B336" s="23"/>
      <c r="C336" s="23" t="s">
        <v>1023</v>
      </c>
      <c r="D336" s="24"/>
      <c r="E336" s="22"/>
      <c r="F336" s="26">
        <f>Source!AL257</f>
        <v>108.5</v>
      </c>
      <c r="G336" s="25" t="str">
        <f>Source!DD257</f>
        <v/>
      </c>
      <c r="H336" s="22">
        <f>Source!AW257</f>
        <v>1</v>
      </c>
      <c r="I336" s="26">
        <f>ROUND((ROUND((Source!AC257*Source!AW257*Source!I257),2)),2)</f>
        <v>304.82</v>
      </c>
      <c r="J336" s="22">
        <f>IF(Source!BC257&lt;&gt; 0, Source!BC257, 1)</f>
        <v>13.45</v>
      </c>
      <c r="K336" s="26">
        <f>Source!P257</f>
        <v>4099.83</v>
      </c>
    </row>
    <row r="337" spans="1:35" ht="27.6" x14ac:dyDescent="0.3">
      <c r="A337" s="23" t="s">
        <v>284</v>
      </c>
      <c r="B337" s="23" t="str">
        <f>Source!F259</f>
        <v>1.1-1-3383</v>
      </c>
      <c r="C337" s="23" t="s">
        <v>271</v>
      </c>
      <c r="D337" s="24" t="str">
        <f>Source!H259</f>
        <v>100 шт.</v>
      </c>
      <c r="E337" s="22">
        <f>Source!I259</f>
        <v>42.70288</v>
      </c>
      <c r="F337" s="26">
        <f>Source!AK259</f>
        <v>94.94</v>
      </c>
      <c r="G337" s="29" t="s">
        <v>3</v>
      </c>
      <c r="H337" s="22">
        <f>Source!AW259</f>
        <v>1</v>
      </c>
      <c r="I337" s="26">
        <f>ROUND((ROUND((Source!AC259*Source!AW259*Source!I259),2)),2)+(ROUND((ROUND(((Source!ET259)*Source!AV259*Source!I259),2)),2)+ROUND((ROUND(((Source!AE259-(Source!EU259))*Source!AV259*Source!I259),2)),2))+ROUND((ROUND((Source!AF259*Source!AV259*Source!I259),2)),2)</f>
        <v>4054.21</v>
      </c>
      <c r="J337" s="22">
        <f>IF(Source!BC259&lt;&gt; 0, Source!BC259, 1)</f>
        <v>4.71</v>
      </c>
      <c r="K337" s="26">
        <f>Source!O259</f>
        <v>19095.330000000002</v>
      </c>
      <c r="Q337">
        <f>ROUND((Source!DN259/100)*ROUND((ROUND((Source!AF259*Source!AV259*Source!I259),2)),2), 2)</f>
        <v>0</v>
      </c>
      <c r="R337">
        <f>Source!X259</f>
        <v>0</v>
      </c>
      <c r="S337">
        <f>ROUND((Source!DO259/100)*ROUND((ROUND((Source!AF259*Source!AV259*Source!I259),2)),2), 2)</f>
        <v>0</v>
      </c>
      <c r="T337">
        <f>Source!Y259</f>
        <v>0</v>
      </c>
      <c r="U337">
        <f>ROUND((175/100)*ROUND((ROUND((Source!AE259*Source!AV259*Source!I259),2)),2), 2)</f>
        <v>0</v>
      </c>
      <c r="V337">
        <f>ROUND((160/100)*ROUND(ROUND((ROUND((Source!AE259*Source!AV259*Source!I259),2)*Source!BS259),2), 2), 2)</f>
        <v>0</v>
      </c>
      <c r="X337">
        <f>IF(Source!BI259&lt;=1,I337, 0)</f>
        <v>4054.21</v>
      </c>
      <c r="Y337">
        <f>IF(Source!BI259=2,I337, 0)</f>
        <v>0</v>
      </c>
      <c r="Z337">
        <f>IF(Source!BI259=3,I337, 0)</f>
        <v>0</v>
      </c>
      <c r="AA337">
        <f>IF(Source!BI259=4,I337, 0)</f>
        <v>0</v>
      </c>
      <c r="AI337">
        <v>3</v>
      </c>
    </row>
    <row r="338" spans="1:35" ht="14.4" x14ac:dyDescent="0.3">
      <c r="A338" s="23" t="s">
        <v>285</v>
      </c>
      <c r="B338" s="23" t="str">
        <f>Source!F261</f>
        <v>1.1-1-394</v>
      </c>
      <c r="C338" s="23" t="s">
        <v>276</v>
      </c>
      <c r="D338" s="24" t="str">
        <f>Source!H261</f>
        <v>кг</v>
      </c>
      <c r="E338" s="22">
        <f>Source!I261</f>
        <v>224.75200000000001</v>
      </c>
      <c r="F338" s="26">
        <f>Source!AK261</f>
        <v>9.99</v>
      </c>
      <c r="G338" s="29" t="s">
        <v>3</v>
      </c>
      <c r="H338" s="22">
        <f>Source!AW261</f>
        <v>1</v>
      </c>
      <c r="I338" s="26">
        <f>ROUND((ROUND((Source!AC261*Source!AW261*Source!I261),2)),2)+(ROUND((ROUND(((Source!ET261)*Source!AV261*Source!I261),2)),2)+ROUND((ROUND(((Source!AE261-(Source!EU261))*Source!AV261*Source!I261),2)),2))+ROUND((ROUND((Source!AF261*Source!AV261*Source!I261),2)),2)</f>
        <v>2245.27</v>
      </c>
      <c r="J338" s="22">
        <f>IF(Source!BC261&lt;&gt; 0, Source!BC261, 1)</f>
        <v>9.49</v>
      </c>
      <c r="K338" s="26">
        <f>Source!O261</f>
        <v>21307.61</v>
      </c>
      <c r="Q338">
        <f>ROUND((Source!DN261/100)*ROUND((ROUND((Source!AF261*Source!AV261*Source!I261),2)),2), 2)</f>
        <v>0</v>
      </c>
      <c r="R338">
        <f>Source!X261</f>
        <v>0</v>
      </c>
      <c r="S338">
        <f>ROUND((Source!DO261/100)*ROUND((ROUND((Source!AF261*Source!AV261*Source!I261),2)),2), 2)</f>
        <v>0</v>
      </c>
      <c r="T338">
        <f>Source!Y261</f>
        <v>0</v>
      </c>
      <c r="U338">
        <f>ROUND((175/100)*ROUND((ROUND((Source!AE261*Source!AV261*Source!I261),2)),2), 2)</f>
        <v>0</v>
      </c>
      <c r="V338">
        <f>ROUND((160/100)*ROUND(ROUND((ROUND((Source!AE261*Source!AV261*Source!I261),2)*Source!BS261),2), 2), 2)</f>
        <v>0</v>
      </c>
      <c r="X338">
        <f>IF(Source!BI261&lt;=1,I338, 0)</f>
        <v>2245.27</v>
      </c>
      <c r="Y338">
        <f>IF(Source!BI261=2,I338, 0)</f>
        <v>0</v>
      </c>
      <c r="Z338">
        <f>IF(Source!BI261=3,I338, 0)</f>
        <v>0</v>
      </c>
      <c r="AA338">
        <f>IF(Source!BI261=4,I338, 0)</f>
        <v>0</v>
      </c>
      <c r="AI338">
        <v>3</v>
      </c>
    </row>
    <row r="339" spans="1:35" ht="69" x14ac:dyDescent="0.3">
      <c r="A339" s="23" t="s">
        <v>286</v>
      </c>
      <c r="B339" s="23" t="str">
        <f>Source!F263</f>
        <v>1.1-1-1307</v>
      </c>
      <c r="C339" s="23" t="s">
        <v>288</v>
      </c>
      <c r="D339" s="24" t="str">
        <f>Source!H263</f>
        <v>м3</v>
      </c>
      <c r="E339" s="22">
        <f>Source!I263</f>
        <v>1.68564</v>
      </c>
      <c r="F339" s="26">
        <f>Source!AK263</f>
        <v>3671.89</v>
      </c>
      <c r="G339" s="29" t="s">
        <v>3</v>
      </c>
      <c r="H339" s="22">
        <f>Source!AW263</f>
        <v>1</v>
      </c>
      <c r="I339" s="26">
        <f>ROUND((ROUND((Source!AC263*Source!AW263*Source!I263),2)),2)+(ROUND((ROUND(((Source!ET263)*Source!AV263*Source!I263),2)),2)+ROUND((ROUND(((Source!AE263-(Source!EU263))*Source!AV263*Source!I263),2)),2))+ROUND((ROUND((Source!AF263*Source!AV263*Source!I263),2)),2)</f>
        <v>6189.48</v>
      </c>
      <c r="J339" s="22">
        <f>IF(Source!BC263&lt;&gt; 0, Source!BC263, 1)</f>
        <v>10.92</v>
      </c>
      <c r="K339" s="26">
        <f>Source!O263</f>
        <v>67589.119999999995</v>
      </c>
      <c r="Q339">
        <f>ROUND((Source!DN263/100)*ROUND((ROUND((Source!AF263*Source!AV263*Source!I263),2)),2), 2)</f>
        <v>0</v>
      </c>
      <c r="R339">
        <f>Source!X263</f>
        <v>0</v>
      </c>
      <c r="S339">
        <f>ROUND((Source!DO263/100)*ROUND((ROUND((Source!AF263*Source!AV263*Source!I263),2)),2), 2)</f>
        <v>0</v>
      </c>
      <c r="T339">
        <f>Source!Y263</f>
        <v>0</v>
      </c>
      <c r="U339">
        <f>ROUND((175/100)*ROUND((ROUND((Source!AE263*Source!AV263*Source!I263),2)),2), 2)</f>
        <v>0</v>
      </c>
      <c r="V339">
        <f>ROUND((160/100)*ROUND(ROUND((ROUND((Source!AE263*Source!AV263*Source!I263),2)*Source!BS263),2), 2), 2)</f>
        <v>0</v>
      </c>
      <c r="X339">
        <f>IF(Source!BI263&lt;=1,I339, 0)</f>
        <v>6189.48</v>
      </c>
      <c r="Y339">
        <f>IF(Source!BI263=2,I339, 0)</f>
        <v>0</v>
      </c>
      <c r="Z339">
        <f>IF(Source!BI263=3,I339, 0)</f>
        <v>0</v>
      </c>
      <c r="AA339">
        <f>IF(Source!BI263=4,I339, 0)</f>
        <v>0</v>
      </c>
      <c r="AI339">
        <v>3</v>
      </c>
    </row>
    <row r="340" spans="1:35" ht="14.4" x14ac:dyDescent="0.3">
      <c r="A340" s="23"/>
      <c r="B340" s="23"/>
      <c r="C340" s="23" t="s">
        <v>1024</v>
      </c>
      <c r="D340" s="24" t="s">
        <v>1025</v>
      </c>
      <c r="E340" s="22">
        <f>Source!DN257</f>
        <v>104</v>
      </c>
      <c r="F340" s="26"/>
      <c r="G340" s="25"/>
      <c r="H340" s="22"/>
      <c r="I340" s="26">
        <f>SUM(Q331:Q339)</f>
        <v>3377.68</v>
      </c>
      <c r="J340" s="22">
        <f>Source!BZ257</f>
        <v>89</v>
      </c>
      <c r="K340" s="26">
        <f>SUM(R331:R339)</f>
        <v>98537.67</v>
      </c>
    </row>
    <row r="341" spans="1:35" ht="14.4" x14ac:dyDescent="0.3">
      <c r="A341" s="23"/>
      <c r="B341" s="23"/>
      <c r="C341" s="23" t="s">
        <v>1026</v>
      </c>
      <c r="D341" s="24" t="s">
        <v>1025</v>
      </c>
      <c r="E341" s="22">
        <f>Source!DO257</f>
        <v>70</v>
      </c>
      <c r="F341" s="26"/>
      <c r="G341" s="25"/>
      <c r="H341" s="22"/>
      <c r="I341" s="26">
        <f>SUM(S331:S340)</f>
        <v>2273.44</v>
      </c>
      <c r="J341" s="22">
        <f>Source!CA257</f>
        <v>41</v>
      </c>
      <c r="K341" s="26">
        <f>SUM(T331:T340)</f>
        <v>45393.760000000002</v>
      </c>
    </row>
    <row r="342" spans="1:35" ht="14.4" x14ac:dyDescent="0.3">
      <c r="A342" s="23"/>
      <c r="B342" s="23"/>
      <c r="C342" s="23" t="s">
        <v>1027</v>
      </c>
      <c r="D342" s="24" t="s">
        <v>1025</v>
      </c>
      <c r="E342" s="22">
        <f>175</f>
        <v>175</v>
      </c>
      <c r="F342" s="26"/>
      <c r="G342" s="25"/>
      <c r="H342" s="22"/>
      <c r="I342" s="26">
        <f>SUM(U331:U341)</f>
        <v>4.67</v>
      </c>
      <c r="J342" s="22">
        <f>160</f>
        <v>160</v>
      </c>
      <c r="K342" s="26">
        <f>SUM(V331:V341)</f>
        <v>145.63</v>
      </c>
    </row>
    <row r="343" spans="1:35" ht="14.4" x14ac:dyDescent="0.3">
      <c r="A343" s="31"/>
      <c r="B343" s="31"/>
      <c r="C343" s="31" t="s">
        <v>1028</v>
      </c>
      <c r="D343" s="32" t="s">
        <v>1029</v>
      </c>
      <c r="E343" s="33">
        <f>Source!AQ257</f>
        <v>83.04</v>
      </c>
      <c r="F343" s="34"/>
      <c r="G343" s="35" t="str">
        <f>Source!DI257</f>
        <v>)*1,15</v>
      </c>
      <c r="H343" s="33">
        <f>Source!AV257</f>
        <v>1</v>
      </c>
      <c r="I343" s="34">
        <f>Source!U257</f>
        <v>268.2864624</v>
      </c>
      <c r="J343" s="33"/>
      <c r="K343" s="34"/>
      <c r="AB343" s="30">
        <f>I343</f>
        <v>268.2864624</v>
      </c>
    </row>
    <row r="344" spans="1:35" ht="13.8" x14ac:dyDescent="0.25">
      <c r="C344" s="17" t="s">
        <v>1030</v>
      </c>
      <c r="H344" s="55">
        <f>I333+I334+I336+I340+I341+I342+SUM(I337:I339)</f>
        <v>21849.93</v>
      </c>
      <c r="I344" s="55"/>
      <c r="J344" s="55">
        <f>K333+K334+K336+K340+K341+K342+SUM(K337:K339)</f>
        <v>368299.94</v>
      </c>
      <c r="K344" s="55"/>
      <c r="O344" s="30">
        <f>I333+I334+I336+I340+I341+I342+SUM(I337:I339)</f>
        <v>21849.93</v>
      </c>
      <c r="P344" s="30">
        <f>K333+K334+K336+K340+K341+K342+SUM(K337:K339)</f>
        <v>368299.94</v>
      </c>
      <c r="X344">
        <f>IF(Source!BI257&lt;=1,I333+I334+I336+I340+I341+I342-0, 0)</f>
        <v>9360.9700000000012</v>
      </c>
      <c r="Y344">
        <f>IF(Source!BI257=2,I333+I334+I336+I340+I341+I342-0, 0)</f>
        <v>0</v>
      </c>
      <c r="Z344">
        <f>IF(Source!BI257=3,I333+I334+I336+I340+I341+I342-0, 0)</f>
        <v>0</v>
      </c>
      <c r="AA344">
        <f>IF(Source!BI257=4,I333+I334+I336+I340+I341+I342,0)</f>
        <v>0</v>
      </c>
    </row>
    <row r="346" spans="1:35" ht="72" x14ac:dyDescent="0.3">
      <c r="A346" s="23">
        <v>22</v>
      </c>
      <c r="B346" s="23" t="str">
        <f>Source!F265</f>
        <v>3.10-46-1</v>
      </c>
      <c r="C346" s="23" t="s">
        <v>292</v>
      </c>
      <c r="D346" s="24" t="str">
        <f>Source!H265</f>
        <v>10 м3 древесины в конструкции</v>
      </c>
      <c r="E346" s="22">
        <f>Source!I265</f>
        <v>1.8255999999999999</v>
      </c>
      <c r="F346" s="26"/>
      <c r="G346" s="25"/>
      <c r="H346" s="22"/>
      <c r="I346" s="26"/>
      <c r="J346" s="22"/>
      <c r="K346" s="26"/>
      <c r="Q346">
        <f>ROUND((Source!DN265/100)*ROUND((ROUND((Source!AF265*Source!AV265*Source!I265),2)),2), 2)</f>
        <v>194.65</v>
      </c>
      <c r="R346">
        <f>Source!X265</f>
        <v>5624.44</v>
      </c>
      <c r="S346">
        <f>ROUND((Source!DO265/100)*ROUND((ROUND((Source!AF265*Source!AV265*Source!I265),2)),2), 2)</f>
        <v>129.77000000000001</v>
      </c>
      <c r="T346">
        <f>Source!Y265</f>
        <v>2591.04</v>
      </c>
      <c r="U346">
        <f>ROUND((175/100)*ROUND((ROUND((Source!AE265*Source!AV265*Source!I265),2)),2), 2)</f>
        <v>5.55</v>
      </c>
      <c r="V346">
        <f>ROUND((160/100)*ROUND(ROUND((ROUND((Source!AE265*Source!AV265*Source!I265),2)*Source!BS265),2), 2), 2)</f>
        <v>172.91</v>
      </c>
      <c r="AI346">
        <v>0</v>
      </c>
    </row>
    <row r="347" spans="1:35" x14ac:dyDescent="0.25">
      <c r="C347" s="27" t="str">
        <f>"Объем: "&amp;Source!I265&amp;"=18,256/"&amp;"10"</f>
        <v>Объем: 1,8256=18,256/10</v>
      </c>
    </row>
    <row r="348" spans="1:35" ht="14.4" x14ac:dyDescent="0.3">
      <c r="A348" s="23"/>
      <c r="B348" s="23"/>
      <c r="C348" s="23" t="s">
        <v>1020</v>
      </c>
      <c r="D348" s="24"/>
      <c r="E348" s="22"/>
      <c r="F348" s="26">
        <f>Source!AO265</f>
        <v>88.3</v>
      </c>
      <c r="G348" s="25" t="str">
        <f>Source!DG265</f>
        <v>)*1,15</v>
      </c>
      <c r="H348" s="22">
        <f>Source!AV265</f>
        <v>1</v>
      </c>
      <c r="I348" s="26">
        <f>ROUND((ROUND((Source!AF265*Source!AV265*Source!I265),2)),2)</f>
        <v>185.38</v>
      </c>
      <c r="J348" s="22">
        <f>IF(Source!BA265&lt;&gt; 0, Source!BA265, 1)</f>
        <v>34.090000000000003</v>
      </c>
      <c r="K348" s="26">
        <f>Source!S265</f>
        <v>6319.6</v>
      </c>
      <c r="W348">
        <f>I348</f>
        <v>185.38</v>
      </c>
    </row>
    <row r="349" spans="1:35" ht="14.4" x14ac:dyDescent="0.3">
      <c r="A349" s="23"/>
      <c r="B349" s="23"/>
      <c r="C349" s="23" t="s">
        <v>1021</v>
      </c>
      <c r="D349" s="24"/>
      <c r="E349" s="22"/>
      <c r="F349" s="26">
        <f>Source!AM265</f>
        <v>11.7</v>
      </c>
      <c r="G349" s="25" t="str">
        <f>Source!DE265</f>
        <v>)*1,25</v>
      </c>
      <c r="H349" s="22">
        <f>Source!AV265</f>
        <v>1</v>
      </c>
      <c r="I349" s="26">
        <f>(ROUND((ROUND((((Source!ET265*1.25))*Source!AV265*Source!I265),2)),2)+ROUND((ROUND(((Source!AE265-((Source!EU265*1.25)))*Source!AV265*Source!I265),2)),2))</f>
        <v>26.7</v>
      </c>
      <c r="J349" s="22">
        <f>IF(Source!BB265&lt;&gt; 0, Source!BB265, 1)</f>
        <v>11.85</v>
      </c>
      <c r="K349" s="26">
        <f>Source!Q265</f>
        <v>316.39999999999998</v>
      </c>
    </row>
    <row r="350" spans="1:35" ht="14.4" x14ac:dyDescent="0.3">
      <c r="A350" s="23"/>
      <c r="B350" s="23"/>
      <c r="C350" s="23" t="s">
        <v>1022</v>
      </c>
      <c r="D350" s="24"/>
      <c r="E350" s="22"/>
      <c r="F350" s="26">
        <f>Source!AN265</f>
        <v>1.39</v>
      </c>
      <c r="G350" s="25" t="str">
        <f>Source!DF265</f>
        <v>)*1,25</v>
      </c>
      <c r="H350" s="22">
        <f>Source!AV265</f>
        <v>1</v>
      </c>
      <c r="I350" s="28">
        <f>ROUND((ROUND((Source!AE265*Source!AV265*Source!I265),2)),2)</f>
        <v>3.17</v>
      </c>
      <c r="J350" s="22">
        <f>IF(Source!BS265&lt;&gt; 0, Source!BS265, 1)</f>
        <v>34.090000000000003</v>
      </c>
      <c r="K350" s="28">
        <f>Source!R265</f>
        <v>108.07</v>
      </c>
      <c r="W350">
        <f>I350</f>
        <v>3.17</v>
      </c>
    </row>
    <row r="351" spans="1:35" ht="14.4" x14ac:dyDescent="0.3">
      <c r="A351" s="23" t="s">
        <v>297</v>
      </c>
      <c r="B351" s="23" t="str">
        <f>Source!F267</f>
        <v>1.1-1-349</v>
      </c>
      <c r="C351" s="23" t="s">
        <v>299</v>
      </c>
      <c r="D351" s="24" t="str">
        <f>Source!H267</f>
        <v>т</v>
      </c>
      <c r="E351" s="22">
        <f>Source!I267</f>
        <v>1.8256000000000001E-2</v>
      </c>
      <c r="F351" s="26">
        <f>Source!AK267</f>
        <v>7438.24</v>
      </c>
      <c r="G351" s="29" t="s">
        <v>3</v>
      </c>
      <c r="H351" s="22">
        <f>Source!AW267</f>
        <v>1</v>
      </c>
      <c r="I351" s="26">
        <f>ROUND((ROUND((Source!AC267*Source!AW267*Source!I267),2)),2)+(ROUND((ROUND(((Source!ET267)*Source!AV267*Source!I267),2)),2)+ROUND((ROUND(((Source!AE267-(Source!EU267))*Source!AV267*Source!I267),2)),2))+ROUND((ROUND((Source!AF267*Source!AV267*Source!I267),2)),2)</f>
        <v>135.79</v>
      </c>
      <c r="J351" s="22">
        <f>IF(Source!BC267&lt;&gt; 0, Source!BC267, 1)</f>
        <v>2.2999999999999998</v>
      </c>
      <c r="K351" s="26">
        <f>Source!O267</f>
        <v>312.32</v>
      </c>
      <c r="Q351">
        <f>ROUND((Source!DN267/100)*ROUND((ROUND((Source!AF267*Source!AV267*Source!I267),2)),2), 2)</f>
        <v>0</v>
      </c>
      <c r="R351">
        <f>Source!X267</f>
        <v>0</v>
      </c>
      <c r="S351">
        <f>ROUND((Source!DO267/100)*ROUND((ROUND((Source!AF267*Source!AV267*Source!I267),2)),2), 2)</f>
        <v>0</v>
      </c>
      <c r="T351">
        <f>Source!Y267</f>
        <v>0</v>
      </c>
      <c r="U351">
        <f>ROUND((175/100)*ROUND((ROUND((Source!AE267*Source!AV267*Source!I267),2)),2), 2)</f>
        <v>0</v>
      </c>
      <c r="V351">
        <f>ROUND((160/100)*ROUND(ROUND((ROUND((Source!AE267*Source!AV267*Source!I267),2)*Source!BS267),2), 2), 2)</f>
        <v>0</v>
      </c>
      <c r="X351">
        <f>IF(Source!BI267&lt;=1,I351, 0)</f>
        <v>135.79</v>
      </c>
      <c r="Y351">
        <f>IF(Source!BI267=2,I351, 0)</f>
        <v>0</v>
      </c>
      <c r="Z351">
        <f>IF(Source!BI267=3,I351, 0)</f>
        <v>0</v>
      </c>
      <c r="AA351">
        <f>IF(Source!BI267=4,I351, 0)</f>
        <v>0</v>
      </c>
      <c r="AI351">
        <v>3</v>
      </c>
    </row>
    <row r="352" spans="1:35" ht="14.4" x14ac:dyDescent="0.3">
      <c r="A352" s="23" t="s">
        <v>301</v>
      </c>
      <c r="B352" s="23" t="str">
        <f>Source!F269</f>
        <v>1.1-1-9</v>
      </c>
      <c r="C352" s="23" t="s">
        <v>303</v>
      </c>
      <c r="D352" s="24" t="str">
        <f>Source!H269</f>
        <v>т</v>
      </c>
      <c r="E352" s="22">
        <f>Source!I269</f>
        <v>3.1035E-2</v>
      </c>
      <c r="F352" s="26">
        <f>Source!AK269</f>
        <v>7682.53</v>
      </c>
      <c r="G352" s="29" t="s">
        <v>3</v>
      </c>
      <c r="H352" s="22">
        <f>Source!AW269</f>
        <v>1</v>
      </c>
      <c r="I352" s="26">
        <f>ROUND((ROUND((Source!AC269*Source!AW269*Source!I269),2)),2)+(ROUND((ROUND(((Source!ET269)*Source!AV269*Source!I269),2)),2)+ROUND((ROUND(((Source!AE269-(Source!EU269))*Source!AV269*Source!I269),2)),2))+ROUND((ROUND((Source!AF269*Source!AV269*Source!I269),2)),2)</f>
        <v>238.43</v>
      </c>
      <c r="J352" s="22">
        <f>IF(Source!BC269&lt;&gt; 0, Source!BC269, 1)</f>
        <v>13.1</v>
      </c>
      <c r="K352" s="26">
        <f>Source!O269</f>
        <v>3123.43</v>
      </c>
      <c r="Q352">
        <f>ROUND((Source!DN269/100)*ROUND((ROUND((Source!AF269*Source!AV269*Source!I269),2)),2), 2)</f>
        <v>0</v>
      </c>
      <c r="R352">
        <f>Source!X269</f>
        <v>0</v>
      </c>
      <c r="S352">
        <f>ROUND((Source!DO269/100)*ROUND((ROUND((Source!AF269*Source!AV269*Source!I269),2)),2), 2)</f>
        <v>0</v>
      </c>
      <c r="T352">
        <f>Source!Y269</f>
        <v>0</v>
      </c>
      <c r="U352">
        <f>ROUND((175/100)*ROUND((ROUND((Source!AE269*Source!AV269*Source!I269),2)),2), 2)</f>
        <v>0</v>
      </c>
      <c r="V352">
        <f>ROUND((160/100)*ROUND(ROUND((ROUND((Source!AE269*Source!AV269*Source!I269),2)*Source!BS269),2), 2), 2)</f>
        <v>0</v>
      </c>
      <c r="X352">
        <f>IF(Source!BI269&lt;=1,I352, 0)</f>
        <v>238.43</v>
      </c>
      <c r="Y352">
        <f>IF(Source!BI269=2,I352, 0)</f>
        <v>0</v>
      </c>
      <c r="Z352">
        <f>IF(Source!BI269=3,I352, 0)</f>
        <v>0</v>
      </c>
      <c r="AA352">
        <f>IF(Source!BI269=4,I352, 0)</f>
        <v>0</v>
      </c>
      <c r="AI352">
        <v>3</v>
      </c>
    </row>
    <row r="353" spans="1:35" ht="27.6" x14ac:dyDescent="0.3">
      <c r="A353" s="23" t="s">
        <v>305</v>
      </c>
      <c r="B353" s="23" t="str">
        <f>Source!F271</f>
        <v>1.1-1-10</v>
      </c>
      <c r="C353" s="23" t="s">
        <v>307</v>
      </c>
      <c r="D353" s="24" t="str">
        <f>Source!H271</f>
        <v>т</v>
      </c>
      <c r="E353" s="22">
        <f>Source!I271</f>
        <v>0.12231499999999999</v>
      </c>
      <c r="F353" s="26">
        <f>Source!AK271</f>
        <v>7777.06</v>
      </c>
      <c r="G353" s="29" t="s">
        <v>3</v>
      </c>
      <c r="H353" s="22">
        <f>Source!AW271</f>
        <v>1</v>
      </c>
      <c r="I353" s="26">
        <f>ROUND((ROUND((Source!AC271*Source!AW271*Source!I271),2)),2)+(ROUND((ROUND(((Source!ET271)*Source!AV271*Source!I271),2)),2)+ROUND((ROUND(((Source!AE271-(Source!EU271))*Source!AV271*Source!I271),2)),2))+ROUND((ROUND((Source!AF271*Source!AV271*Source!I271),2)),2)</f>
        <v>951.25</v>
      </c>
      <c r="J353" s="22">
        <f>IF(Source!BC271&lt;&gt; 0, Source!BC271, 1)</f>
        <v>34.19</v>
      </c>
      <c r="K353" s="26">
        <f>Source!O271</f>
        <v>32523.24</v>
      </c>
      <c r="Q353">
        <f>ROUND((Source!DN271/100)*ROUND((ROUND((Source!AF271*Source!AV271*Source!I271),2)),2), 2)</f>
        <v>0</v>
      </c>
      <c r="R353">
        <f>Source!X271</f>
        <v>0</v>
      </c>
      <c r="S353">
        <f>ROUND((Source!DO271/100)*ROUND((ROUND((Source!AF271*Source!AV271*Source!I271),2)),2), 2)</f>
        <v>0</v>
      </c>
      <c r="T353">
        <f>Source!Y271</f>
        <v>0</v>
      </c>
      <c r="U353">
        <f>ROUND((175/100)*ROUND((ROUND((Source!AE271*Source!AV271*Source!I271),2)),2), 2)</f>
        <v>0</v>
      </c>
      <c r="V353">
        <f>ROUND((160/100)*ROUND(ROUND((ROUND((Source!AE271*Source!AV271*Source!I271),2)*Source!BS271),2), 2), 2)</f>
        <v>0</v>
      </c>
      <c r="X353">
        <f>IF(Source!BI271&lt;=1,I353, 0)</f>
        <v>951.25</v>
      </c>
      <c r="Y353">
        <f>IF(Source!BI271=2,I353, 0)</f>
        <v>0</v>
      </c>
      <c r="Z353">
        <f>IF(Source!BI271=3,I353, 0)</f>
        <v>0</v>
      </c>
      <c r="AA353">
        <f>IF(Source!BI271=4,I353, 0)</f>
        <v>0</v>
      </c>
      <c r="AI353">
        <v>3</v>
      </c>
    </row>
    <row r="354" spans="1:35" ht="14.4" x14ac:dyDescent="0.3">
      <c r="A354" s="23"/>
      <c r="B354" s="23"/>
      <c r="C354" s="23" t="s">
        <v>1024</v>
      </c>
      <c r="D354" s="24" t="s">
        <v>1025</v>
      </c>
      <c r="E354" s="22">
        <f>Source!DN265</f>
        <v>105</v>
      </c>
      <c r="F354" s="26"/>
      <c r="G354" s="25"/>
      <c r="H354" s="22"/>
      <c r="I354" s="26">
        <f>SUM(Q346:Q353)</f>
        <v>194.65</v>
      </c>
      <c r="J354" s="22">
        <f>Source!BZ265</f>
        <v>89</v>
      </c>
      <c r="K354" s="26">
        <f>SUM(R346:R353)</f>
        <v>5624.44</v>
      </c>
    </row>
    <row r="355" spans="1:35" ht="14.4" x14ac:dyDescent="0.3">
      <c r="A355" s="23"/>
      <c r="B355" s="23"/>
      <c r="C355" s="23" t="s">
        <v>1026</v>
      </c>
      <c r="D355" s="24" t="s">
        <v>1025</v>
      </c>
      <c r="E355" s="22">
        <f>Source!DO265</f>
        <v>70</v>
      </c>
      <c r="F355" s="26"/>
      <c r="G355" s="25"/>
      <c r="H355" s="22"/>
      <c r="I355" s="26">
        <f>SUM(S346:S354)</f>
        <v>129.77000000000001</v>
      </c>
      <c r="J355" s="22">
        <f>Source!CA265</f>
        <v>41</v>
      </c>
      <c r="K355" s="26">
        <f>SUM(T346:T354)</f>
        <v>2591.04</v>
      </c>
    </row>
    <row r="356" spans="1:35" ht="14.4" x14ac:dyDescent="0.3">
      <c r="A356" s="23"/>
      <c r="B356" s="23"/>
      <c r="C356" s="23" t="s">
        <v>1027</v>
      </c>
      <c r="D356" s="24" t="s">
        <v>1025</v>
      </c>
      <c r="E356" s="22">
        <f>175</f>
        <v>175</v>
      </c>
      <c r="F356" s="26"/>
      <c r="G356" s="25"/>
      <c r="H356" s="22"/>
      <c r="I356" s="26">
        <f>SUM(U346:U355)</f>
        <v>5.55</v>
      </c>
      <c r="J356" s="22">
        <f>160</f>
        <v>160</v>
      </c>
      <c r="K356" s="26">
        <f>SUM(V346:V355)</f>
        <v>172.91</v>
      </c>
    </row>
    <row r="357" spans="1:35" ht="14.4" x14ac:dyDescent="0.3">
      <c r="A357" s="31"/>
      <c r="B357" s="31"/>
      <c r="C357" s="31" t="s">
        <v>1028</v>
      </c>
      <c r="D357" s="32" t="s">
        <v>1029</v>
      </c>
      <c r="E357" s="33">
        <f>Source!AQ265</f>
        <v>7.8</v>
      </c>
      <c r="F357" s="34"/>
      <c r="G357" s="35" t="str">
        <f>Source!DI265</f>
        <v>)*1,15</v>
      </c>
      <c r="H357" s="33">
        <f>Source!AV265</f>
        <v>1</v>
      </c>
      <c r="I357" s="34">
        <f>Source!U265</f>
        <v>16.375631999999996</v>
      </c>
      <c r="J357" s="33"/>
      <c r="K357" s="34"/>
      <c r="AB357" s="30">
        <f>I357</f>
        <v>16.375631999999996</v>
      </c>
    </row>
    <row r="358" spans="1:35" ht="13.8" x14ac:dyDescent="0.25">
      <c r="C358" s="17" t="s">
        <v>1030</v>
      </c>
      <c r="H358" s="55">
        <f>I348+I349+I354+I355+I356+SUM(I351:I353)</f>
        <v>1867.52</v>
      </c>
      <c r="I358" s="55"/>
      <c r="J358" s="55">
        <f>K348+K349+K354+K355+K356+SUM(K351:K353)</f>
        <v>50983.380000000005</v>
      </c>
      <c r="K358" s="55"/>
      <c r="O358" s="30">
        <f>I348+I349+I354+I355+I356+SUM(I351:I353)</f>
        <v>1867.52</v>
      </c>
      <c r="P358" s="30">
        <f>K348+K349+K354+K355+K356+SUM(K351:K353)</f>
        <v>50983.380000000005</v>
      </c>
      <c r="X358">
        <f>IF(Source!BI265&lt;=1,I348+I349+I354+I355+I356-0, 0)</f>
        <v>542.04999999999995</v>
      </c>
      <c r="Y358">
        <f>IF(Source!BI265=2,I348+I349+I354+I355+I356-0, 0)</f>
        <v>0</v>
      </c>
      <c r="Z358">
        <f>IF(Source!BI265=3,I348+I349+I354+I355+I356-0, 0)</f>
        <v>0</v>
      </c>
      <c r="AA358">
        <f>IF(Source!BI265=4,I348+I349+I354+I355+I356,0)</f>
        <v>0</v>
      </c>
    </row>
    <row r="360" spans="1:35" ht="72" x14ac:dyDescent="0.3">
      <c r="A360" s="23">
        <v>23</v>
      </c>
      <c r="B360" s="23" t="str">
        <f>Source!F273</f>
        <v>3.11-4-1</v>
      </c>
      <c r="C360" s="23" t="s">
        <v>182</v>
      </c>
      <c r="D360" s="24" t="str">
        <f>Source!H273</f>
        <v>100 м2 изолируемой поверхности</v>
      </c>
      <c r="E360" s="22">
        <f>Source!I273</f>
        <v>1.24074</v>
      </c>
      <c r="F360" s="26"/>
      <c r="G360" s="25"/>
      <c r="H360" s="22"/>
      <c r="I360" s="26"/>
      <c r="J360" s="22"/>
      <c r="K360" s="26"/>
      <c r="Q360">
        <f>ROUND((Source!DN273/100)*ROUND((ROUND((Source!AF273*Source!AV273*Source!I273),2)),2), 2)</f>
        <v>558.42999999999995</v>
      </c>
      <c r="R360">
        <f>Source!X273</f>
        <v>16291.12</v>
      </c>
      <c r="S360">
        <f>ROUND((Source!DO273/100)*ROUND((ROUND((Source!AF273*Source!AV273*Source!I273),2)),2), 2)</f>
        <v>375.87</v>
      </c>
      <c r="T360">
        <f>Source!Y273</f>
        <v>7504.9</v>
      </c>
      <c r="U360">
        <f>ROUND((175/100)*ROUND((ROUND((Source!AE273*Source!AV273*Source!I273),2)),2), 2)</f>
        <v>20.21</v>
      </c>
      <c r="V360">
        <f>ROUND((160/100)*ROUND(ROUND((ROUND((Source!AE273*Source!AV273*Source!I273),2)*Source!BS273),2), 2), 2)</f>
        <v>629.98</v>
      </c>
      <c r="AI360">
        <v>0</v>
      </c>
    </row>
    <row r="361" spans="1:35" x14ac:dyDescent="0.25">
      <c r="C361" s="27" t="str">
        <f>"Объем: "&amp;Source!I273&amp;"=124,074/"&amp;"100"</f>
        <v>Объем: 1,24074=124,074/100</v>
      </c>
    </row>
    <row r="362" spans="1:35" ht="14.4" x14ac:dyDescent="0.3">
      <c r="A362" s="23"/>
      <c r="B362" s="23"/>
      <c r="C362" s="23" t="s">
        <v>1020</v>
      </c>
      <c r="D362" s="24"/>
      <c r="E362" s="22"/>
      <c r="F362" s="26">
        <f>Source!AO273</f>
        <v>376.32</v>
      </c>
      <c r="G362" s="25" t="str">
        <f>Source!DG273</f>
        <v>)*1,15</v>
      </c>
      <c r="H362" s="22">
        <f>Source!AV273</f>
        <v>1</v>
      </c>
      <c r="I362" s="26">
        <f>ROUND((ROUND((Source!AF273*Source!AV273*Source!I273),2)),2)</f>
        <v>536.95000000000005</v>
      </c>
      <c r="J362" s="22">
        <f>IF(Source!BA273&lt;&gt; 0, Source!BA273, 1)</f>
        <v>34.090000000000003</v>
      </c>
      <c r="K362" s="26">
        <f>Source!S273</f>
        <v>18304.63</v>
      </c>
      <c r="W362">
        <f>I362</f>
        <v>536.95000000000005</v>
      </c>
    </row>
    <row r="363" spans="1:35" ht="14.4" x14ac:dyDescent="0.3">
      <c r="A363" s="23"/>
      <c r="B363" s="23"/>
      <c r="C363" s="23" t="s">
        <v>1021</v>
      </c>
      <c r="D363" s="24"/>
      <c r="E363" s="22"/>
      <c r="F363" s="26">
        <f>Source!AM273</f>
        <v>148.21</v>
      </c>
      <c r="G363" s="25" t="str">
        <f>Source!DE273</f>
        <v>)*1,25</v>
      </c>
      <c r="H363" s="22">
        <f>Source!AV273</f>
        <v>1</v>
      </c>
      <c r="I363" s="26">
        <f>(ROUND((ROUND((((Source!ET273*1.25))*Source!AV273*Source!I273),2)),2)+ROUND((ROUND(((Source!AE273-((Source!EU273*1.25)))*Source!AV273*Source!I273),2)),2))</f>
        <v>229.86</v>
      </c>
      <c r="J363" s="22">
        <f>IF(Source!BB273&lt;&gt; 0, Source!BB273, 1)</f>
        <v>11.25</v>
      </c>
      <c r="K363" s="26">
        <f>Source!Q273</f>
        <v>2585.9299999999998</v>
      </c>
    </row>
    <row r="364" spans="1:35" ht="14.4" x14ac:dyDescent="0.3">
      <c r="A364" s="23"/>
      <c r="B364" s="23"/>
      <c r="C364" s="23" t="s">
        <v>1022</v>
      </c>
      <c r="D364" s="24"/>
      <c r="E364" s="22"/>
      <c r="F364" s="26">
        <f>Source!AN273</f>
        <v>7.45</v>
      </c>
      <c r="G364" s="25" t="str">
        <f>Source!DF273</f>
        <v>)*1,25</v>
      </c>
      <c r="H364" s="22">
        <f>Source!AV273</f>
        <v>1</v>
      </c>
      <c r="I364" s="28">
        <f>ROUND((ROUND((Source!AE273*Source!AV273*Source!I273),2)),2)</f>
        <v>11.55</v>
      </c>
      <c r="J364" s="22">
        <f>IF(Source!BS273&lt;&gt; 0, Source!BS273, 1)</f>
        <v>34.090000000000003</v>
      </c>
      <c r="K364" s="28">
        <f>Source!R273</f>
        <v>393.74</v>
      </c>
      <c r="W364">
        <f>I364</f>
        <v>11.55</v>
      </c>
    </row>
    <row r="365" spans="1:35" ht="14.4" x14ac:dyDescent="0.3">
      <c r="A365" s="23"/>
      <c r="B365" s="23"/>
      <c r="C365" s="23" t="s">
        <v>1023</v>
      </c>
      <c r="D365" s="24"/>
      <c r="E365" s="22"/>
      <c r="F365" s="26">
        <f>Source!AL273</f>
        <v>10508.86</v>
      </c>
      <c r="G365" s="25" t="str">
        <f>Source!DD273</f>
        <v/>
      </c>
      <c r="H365" s="22">
        <f>Source!AW273</f>
        <v>1</v>
      </c>
      <c r="I365" s="26">
        <f>ROUND((ROUND((Source!AC273*Source!AW273*Source!I273),2)),2)</f>
        <v>13038.76</v>
      </c>
      <c r="J365" s="22">
        <f>IF(Source!BC273&lt;&gt; 0, Source!BC273, 1)</f>
        <v>4.4400000000000004</v>
      </c>
      <c r="K365" s="26">
        <f>Source!P273</f>
        <v>57892.09</v>
      </c>
    </row>
    <row r="366" spans="1:35" ht="96.6" x14ac:dyDescent="0.3">
      <c r="A366" s="23" t="s">
        <v>310</v>
      </c>
      <c r="B366" s="23" t="str">
        <f>Source!F275</f>
        <v>1.1-1-295</v>
      </c>
      <c r="C366" s="23" t="s">
        <v>187</v>
      </c>
      <c r="D366" s="24" t="str">
        <f>Source!H275</f>
        <v>м2</v>
      </c>
      <c r="E366" s="22">
        <f>Source!I275</f>
        <v>138.96288000000001</v>
      </c>
      <c r="F366" s="26">
        <f>Source!AK275</f>
        <v>47.78</v>
      </c>
      <c r="G366" s="29" t="s">
        <v>3</v>
      </c>
      <c r="H366" s="22">
        <f>Source!AW275</f>
        <v>1</v>
      </c>
      <c r="I366" s="26">
        <f>ROUND((ROUND((Source!AC275*Source!AW275*Source!I275),2)),2)+(ROUND((ROUND(((Source!ET275)*Source!AV275*Source!I275),2)),2)+ROUND((ROUND(((Source!AE275-(Source!EU275))*Source!AV275*Source!I275),2)),2))+ROUND((ROUND((Source!AF275*Source!AV275*Source!I275),2)),2)</f>
        <v>6639.65</v>
      </c>
      <c r="J366" s="22">
        <f>IF(Source!BC275&lt;&gt; 0, Source!BC275, 1)</f>
        <v>6.76</v>
      </c>
      <c r="K366" s="26">
        <f>Source!O275</f>
        <v>44884.03</v>
      </c>
      <c r="Q366">
        <f>ROUND((Source!DN275/100)*ROUND((ROUND((Source!AF275*Source!AV275*Source!I275),2)),2), 2)</f>
        <v>0</v>
      </c>
      <c r="R366">
        <f>Source!X275</f>
        <v>0</v>
      </c>
      <c r="S366">
        <f>ROUND((Source!DO275/100)*ROUND((ROUND((Source!AF275*Source!AV275*Source!I275),2)),2), 2)</f>
        <v>0</v>
      </c>
      <c r="T366">
        <f>Source!Y275</f>
        <v>0</v>
      </c>
      <c r="U366">
        <f>ROUND((175/100)*ROUND((ROUND((Source!AE275*Source!AV275*Source!I275),2)),2), 2)</f>
        <v>0</v>
      </c>
      <c r="V366">
        <f>ROUND((160/100)*ROUND(ROUND((ROUND((Source!AE275*Source!AV275*Source!I275),2)*Source!BS275),2), 2), 2)</f>
        <v>0</v>
      </c>
      <c r="X366">
        <f>IF(Source!BI275&lt;=1,I366, 0)</f>
        <v>6639.65</v>
      </c>
      <c r="Y366">
        <f>IF(Source!BI275=2,I366, 0)</f>
        <v>0</v>
      </c>
      <c r="Z366">
        <f>IF(Source!BI275=3,I366, 0)</f>
        <v>0</v>
      </c>
      <c r="AA366">
        <f>IF(Source!BI275=4,I366, 0)</f>
        <v>0</v>
      </c>
      <c r="AI366">
        <v>3</v>
      </c>
    </row>
    <row r="367" spans="1:35" ht="14.4" x14ac:dyDescent="0.3">
      <c r="A367" s="23"/>
      <c r="B367" s="23"/>
      <c r="C367" s="23" t="s">
        <v>1024</v>
      </c>
      <c r="D367" s="24" t="s">
        <v>1025</v>
      </c>
      <c r="E367" s="22">
        <f>Source!DN273</f>
        <v>104</v>
      </c>
      <c r="F367" s="26"/>
      <c r="G367" s="25"/>
      <c r="H367" s="22"/>
      <c r="I367" s="26">
        <f>SUM(Q360:Q366)</f>
        <v>558.42999999999995</v>
      </c>
      <c r="J367" s="22">
        <f>Source!BZ273</f>
        <v>89</v>
      </c>
      <c r="K367" s="26">
        <f>SUM(R360:R366)</f>
        <v>16291.12</v>
      </c>
    </row>
    <row r="368" spans="1:35" ht="14.4" x14ac:dyDescent="0.3">
      <c r="A368" s="23"/>
      <c r="B368" s="23"/>
      <c r="C368" s="23" t="s">
        <v>1026</v>
      </c>
      <c r="D368" s="24" t="s">
        <v>1025</v>
      </c>
      <c r="E368" s="22">
        <f>Source!DO273</f>
        <v>70</v>
      </c>
      <c r="F368" s="26"/>
      <c r="G368" s="25"/>
      <c r="H368" s="22"/>
      <c r="I368" s="26">
        <f>SUM(S360:S367)</f>
        <v>375.87</v>
      </c>
      <c r="J368" s="22">
        <f>Source!CA273</f>
        <v>41</v>
      </c>
      <c r="K368" s="26">
        <f>SUM(T360:T367)</f>
        <v>7504.9</v>
      </c>
    </row>
    <row r="369" spans="1:35" ht="14.4" x14ac:dyDescent="0.3">
      <c r="A369" s="23"/>
      <c r="B369" s="23"/>
      <c r="C369" s="23" t="s">
        <v>1027</v>
      </c>
      <c r="D369" s="24" t="s">
        <v>1025</v>
      </c>
      <c r="E369" s="22">
        <f>175</f>
        <v>175</v>
      </c>
      <c r="F369" s="26"/>
      <c r="G369" s="25"/>
      <c r="H369" s="22"/>
      <c r="I369" s="26">
        <f>SUM(U360:U368)</f>
        <v>20.21</v>
      </c>
      <c r="J369" s="22">
        <f>160</f>
        <v>160</v>
      </c>
      <c r="K369" s="26">
        <f>SUM(V360:V368)</f>
        <v>629.98</v>
      </c>
    </row>
    <row r="370" spans="1:35" ht="14.4" x14ac:dyDescent="0.3">
      <c r="A370" s="31"/>
      <c r="B370" s="31"/>
      <c r="C370" s="31" t="s">
        <v>1028</v>
      </c>
      <c r="D370" s="32" t="s">
        <v>1029</v>
      </c>
      <c r="E370" s="33">
        <f>Source!AQ273</f>
        <v>32</v>
      </c>
      <c r="F370" s="34"/>
      <c r="G370" s="35" t="str">
        <f>Source!DI273</f>
        <v>)*1,15</v>
      </c>
      <c r="H370" s="33">
        <f>Source!AV273</f>
        <v>1</v>
      </c>
      <c r="I370" s="34">
        <f>Source!U273</f>
        <v>45.659231999999996</v>
      </c>
      <c r="J370" s="33"/>
      <c r="K370" s="34"/>
      <c r="AB370" s="30">
        <f>I370</f>
        <v>45.659231999999996</v>
      </c>
    </row>
    <row r="371" spans="1:35" ht="13.8" x14ac:dyDescent="0.25">
      <c r="C371" s="17" t="s">
        <v>1030</v>
      </c>
      <c r="H371" s="55">
        <f>I362+I363+I365+I367+I368+I369+SUM(I366:I366)</f>
        <v>21399.73</v>
      </c>
      <c r="I371" s="55"/>
      <c r="J371" s="55">
        <f>K362+K363+K365+K367+K368+K369+SUM(K366:K366)</f>
        <v>148092.68</v>
      </c>
      <c r="K371" s="55"/>
      <c r="O371" s="30">
        <f>I362+I363+I365+I367+I368+I369+SUM(I366:I366)</f>
        <v>21399.73</v>
      </c>
      <c r="P371" s="30">
        <f>K362+K363+K365+K367+K368+K369+SUM(K366:K366)</f>
        <v>148092.68</v>
      </c>
      <c r="X371">
        <f>IF(Source!BI273&lt;=1,I362+I363+I365+I367+I368+I369-0, 0)</f>
        <v>14760.08</v>
      </c>
      <c r="Y371">
        <f>IF(Source!BI273=2,I362+I363+I365+I367+I368+I369-0, 0)</f>
        <v>0</v>
      </c>
      <c r="Z371">
        <f>IF(Source!BI273=3,I362+I363+I365+I367+I368+I369-0, 0)</f>
        <v>0</v>
      </c>
      <c r="AA371">
        <f>IF(Source!BI273=4,I362+I363+I365+I367+I368+I369,0)</f>
        <v>0</v>
      </c>
    </row>
    <row r="373" spans="1:35" ht="72" x14ac:dyDescent="0.3">
      <c r="A373" s="23">
        <v>24</v>
      </c>
      <c r="B373" s="23" t="str">
        <f>Source!F277</f>
        <v>3.11-4-2</v>
      </c>
      <c r="C373" s="23" t="s">
        <v>191</v>
      </c>
      <c r="D373" s="24" t="str">
        <f>Source!H277</f>
        <v>100 м2 изолируемой поверхности</v>
      </c>
      <c r="E373" s="22">
        <f>Source!I277</f>
        <v>1.24074</v>
      </c>
      <c r="F373" s="26"/>
      <c r="G373" s="25"/>
      <c r="H373" s="22"/>
      <c r="I373" s="26"/>
      <c r="J373" s="22"/>
      <c r="K373" s="26"/>
      <c r="Q373">
        <f>ROUND((Source!DN277/100)*ROUND((ROUND((Source!AF277*Source!AV277*Source!I277),2)),2), 2)</f>
        <v>349.02</v>
      </c>
      <c r="R373">
        <f>Source!X277</f>
        <v>10182.129999999999</v>
      </c>
      <c r="S373">
        <f>ROUND((Source!DO277/100)*ROUND((ROUND((Source!AF277*Source!AV277*Source!I277),2)),2), 2)</f>
        <v>234.92</v>
      </c>
      <c r="T373">
        <f>Source!Y277</f>
        <v>4690.6499999999996</v>
      </c>
      <c r="U373">
        <f>ROUND((175/100)*ROUND((ROUND((Source!AE277*Source!AV277*Source!I277),2)),2), 2)</f>
        <v>11.29</v>
      </c>
      <c r="V373">
        <f>ROUND((160/100)*ROUND(ROUND((ROUND((Source!AE277*Source!AV277*Source!I277),2)*Source!BS277),2), 2), 2)</f>
        <v>351.81</v>
      </c>
      <c r="AI373">
        <v>0</v>
      </c>
    </row>
    <row r="374" spans="1:35" x14ac:dyDescent="0.25">
      <c r="C374" s="27" t="str">
        <f>"Объем: "&amp;Source!I277&amp;"=124,074/"&amp;"100"</f>
        <v>Объем: 1,24074=124,074/100</v>
      </c>
    </row>
    <row r="375" spans="1:35" ht="14.4" x14ac:dyDescent="0.3">
      <c r="A375" s="23"/>
      <c r="B375" s="23"/>
      <c r="C375" s="23" t="s">
        <v>1020</v>
      </c>
      <c r="D375" s="24"/>
      <c r="E375" s="22"/>
      <c r="F375" s="26">
        <f>Source!AO277</f>
        <v>235.2</v>
      </c>
      <c r="G375" s="25" t="str">
        <f>Source!DG277</f>
        <v>)*1,15</v>
      </c>
      <c r="H375" s="22">
        <f>Source!AV277</f>
        <v>1</v>
      </c>
      <c r="I375" s="26">
        <f>ROUND((ROUND((Source!AF277*Source!AV277*Source!I277),2)),2)</f>
        <v>335.6</v>
      </c>
      <c r="J375" s="22">
        <f>IF(Source!BA277&lt;&gt; 0, Source!BA277, 1)</f>
        <v>34.090000000000003</v>
      </c>
      <c r="K375" s="26">
        <f>Source!S277</f>
        <v>11440.6</v>
      </c>
      <c r="W375">
        <f>I375</f>
        <v>335.6</v>
      </c>
    </row>
    <row r="376" spans="1:35" ht="14.4" x14ac:dyDescent="0.3">
      <c r="A376" s="23"/>
      <c r="B376" s="23"/>
      <c r="C376" s="23" t="s">
        <v>1021</v>
      </c>
      <c r="D376" s="24"/>
      <c r="E376" s="22"/>
      <c r="F376" s="26">
        <f>Source!AM277</f>
        <v>72.760000000000005</v>
      </c>
      <c r="G376" s="25" t="str">
        <f>Source!DE277</f>
        <v>)*1,25</v>
      </c>
      <c r="H376" s="22">
        <f>Source!AV277</f>
        <v>1</v>
      </c>
      <c r="I376" s="26">
        <f>(ROUND((ROUND((((Source!ET277*1.25))*Source!AV277*Source!I277),2)),2)+ROUND((ROUND(((Source!AE277-((Source!EU277*1.25)))*Source!AV277*Source!I277),2)),2))</f>
        <v>112.85</v>
      </c>
      <c r="J376" s="22">
        <f>IF(Source!BB277&lt;&gt; 0, Source!BB277, 1)</f>
        <v>11.35</v>
      </c>
      <c r="K376" s="26">
        <f>Source!Q277</f>
        <v>1280.8499999999999</v>
      </c>
    </row>
    <row r="377" spans="1:35" ht="14.4" x14ac:dyDescent="0.3">
      <c r="A377" s="23"/>
      <c r="B377" s="23"/>
      <c r="C377" s="23" t="s">
        <v>1022</v>
      </c>
      <c r="D377" s="24"/>
      <c r="E377" s="22"/>
      <c r="F377" s="26">
        <f>Source!AN277</f>
        <v>4.16</v>
      </c>
      <c r="G377" s="25" t="str">
        <f>Source!DF277</f>
        <v>)*1,25</v>
      </c>
      <c r="H377" s="22">
        <f>Source!AV277</f>
        <v>1</v>
      </c>
      <c r="I377" s="28">
        <f>ROUND((ROUND((Source!AE277*Source!AV277*Source!I277),2)),2)</f>
        <v>6.45</v>
      </c>
      <c r="J377" s="22">
        <f>IF(Source!BS277&lt;&gt; 0, Source!BS277, 1)</f>
        <v>34.090000000000003</v>
      </c>
      <c r="K377" s="28">
        <f>Source!R277</f>
        <v>219.88</v>
      </c>
      <c r="W377">
        <f>I377</f>
        <v>6.45</v>
      </c>
    </row>
    <row r="378" spans="1:35" ht="14.4" x14ac:dyDescent="0.3">
      <c r="A378" s="23"/>
      <c r="B378" s="23"/>
      <c r="C378" s="23" t="s">
        <v>1023</v>
      </c>
      <c r="D378" s="24"/>
      <c r="E378" s="22"/>
      <c r="F378" s="26">
        <f>Source!AL277</f>
        <v>4538.59</v>
      </c>
      <c r="G378" s="25" t="str">
        <f>Source!DD277</f>
        <v/>
      </c>
      <c r="H378" s="22">
        <f>Source!AW277</f>
        <v>1</v>
      </c>
      <c r="I378" s="26">
        <f>ROUND((ROUND((Source!AC277*Source!AW277*Source!I277),2)),2)</f>
        <v>5631.21</v>
      </c>
      <c r="J378" s="22">
        <f>IF(Source!BC277&lt;&gt; 0, Source!BC277, 1)</f>
        <v>4.3600000000000003</v>
      </c>
      <c r="K378" s="26">
        <f>Source!P277</f>
        <v>24552.080000000002</v>
      </c>
    </row>
    <row r="379" spans="1:35" ht="96.6" x14ac:dyDescent="0.3">
      <c r="A379" s="23" t="s">
        <v>312</v>
      </c>
      <c r="B379" s="23" t="str">
        <f>Source!F279</f>
        <v>1.1-1-295</v>
      </c>
      <c r="C379" s="23" t="s">
        <v>187</v>
      </c>
      <c r="D379" s="24" t="str">
        <f>Source!H279</f>
        <v>м2</v>
      </c>
      <c r="E379" s="22">
        <f>Source!I279</f>
        <v>138.96288000000001</v>
      </c>
      <c r="F379" s="26">
        <f>Source!AK279</f>
        <v>47.78</v>
      </c>
      <c r="G379" s="29" t="s">
        <v>3</v>
      </c>
      <c r="H379" s="22">
        <f>Source!AW279</f>
        <v>1</v>
      </c>
      <c r="I379" s="26">
        <f>ROUND((ROUND((Source!AC279*Source!AW279*Source!I279),2)),2)+(ROUND((ROUND(((Source!ET279)*Source!AV279*Source!I279),2)),2)+ROUND((ROUND(((Source!AE279-(Source!EU279))*Source!AV279*Source!I279),2)),2))+ROUND((ROUND((Source!AF279*Source!AV279*Source!I279),2)),2)</f>
        <v>6639.65</v>
      </c>
      <c r="J379" s="22">
        <f>IF(Source!BC279&lt;&gt; 0, Source!BC279, 1)</f>
        <v>6.76</v>
      </c>
      <c r="K379" s="26">
        <f>Source!O279</f>
        <v>44884.03</v>
      </c>
      <c r="Q379">
        <f>ROUND((Source!DN279/100)*ROUND((ROUND((Source!AF279*Source!AV279*Source!I279),2)),2), 2)</f>
        <v>0</v>
      </c>
      <c r="R379">
        <f>Source!X279</f>
        <v>0</v>
      </c>
      <c r="S379">
        <f>ROUND((Source!DO279/100)*ROUND((ROUND((Source!AF279*Source!AV279*Source!I279),2)),2), 2)</f>
        <v>0</v>
      </c>
      <c r="T379">
        <f>Source!Y279</f>
        <v>0</v>
      </c>
      <c r="U379">
        <f>ROUND((175/100)*ROUND((ROUND((Source!AE279*Source!AV279*Source!I279),2)),2), 2)</f>
        <v>0</v>
      </c>
      <c r="V379">
        <f>ROUND((160/100)*ROUND(ROUND((ROUND((Source!AE279*Source!AV279*Source!I279),2)*Source!BS279),2), 2), 2)</f>
        <v>0</v>
      </c>
      <c r="X379">
        <f>IF(Source!BI279&lt;=1,I379, 0)</f>
        <v>6639.65</v>
      </c>
      <c r="Y379">
        <f>IF(Source!BI279=2,I379, 0)</f>
        <v>0</v>
      </c>
      <c r="Z379">
        <f>IF(Source!BI279=3,I379, 0)</f>
        <v>0</v>
      </c>
      <c r="AA379">
        <f>IF(Source!BI279=4,I379, 0)</f>
        <v>0</v>
      </c>
      <c r="AI379">
        <v>3</v>
      </c>
    </row>
    <row r="380" spans="1:35" ht="14.4" x14ac:dyDescent="0.3">
      <c r="A380" s="23"/>
      <c r="B380" s="23"/>
      <c r="C380" s="23" t="s">
        <v>1024</v>
      </c>
      <c r="D380" s="24" t="s">
        <v>1025</v>
      </c>
      <c r="E380" s="22">
        <f>Source!DN277</f>
        <v>104</v>
      </c>
      <c r="F380" s="26"/>
      <c r="G380" s="25"/>
      <c r="H380" s="22"/>
      <c r="I380" s="26">
        <f>SUM(Q373:Q379)</f>
        <v>349.02</v>
      </c>
      <c r="J380" s="22">
        <f>Source!BZ277</f>
        <v>89</v>
      </c>
      <c r="K380" s="26">
        <f>SUM(R373:R379)</f>
        <v>10182.129999999999</v>
      </c>
    </row>
    <row r="381" spans="1:35" ht="14.4" x14ac:dyDescent="0.3">
      <c r="A381" s="23"/>
      <c r="B381" s="23"/>
      <c r="C381" s="23" t="s">
        <v>1026</v>
      </c>
      <c r="D381" s="24" t="s">
        <v>1025</v>
      </c>
      <c r="E381" s="22">
        <f>Source!DO277</f>
        <v>70</v>
      </c>
      <c r="F381" s="26"/>
      <c r="G381" s="25"/>
      <c r="H381" s="22"/>
      <c r="I381" s="26">
        <f>SUM(S373:S380)</f>
        <v>234.92</v>
      </c>
      <c r="J381" s="22">
        <f>Source!CA277</f>
        <v>41</v>
      </c>
      <c r="K381" s="26">
        <f>SUM(T373:T380)</f>
        <v>4690.6499999999996</v>
      </c>
    </row>
    <row r="382" spans="1:35" ht="14.4" x14ac:dyDescent="0.3">
      <c r="A382" s="23"/>
      <c r="B382" s="23"/>
      <c r="C382" s="23" t="s">
        <v>1027</v>
      </c>
      <c r="D382" s="24" t="s">
        <v>1025</v>
      </c>
      <c r="E382" s="22">
        <f>175</f>
        <v>175</v>
      </c>
      <c r="F382" s="26"/>
      <c r="G382" s="25"/>
      <c r="H382" s="22"/>
      <c r="I382" s="26">
        <f>SUM(U373:U381)</f>
        <v>11.29</v>
      </c>
      <c r="J382" s="22">
        <f>160</f>
        <v>160</v>
      </c>
      <c r="K382" s="26">
        <f>SUM(V373:V381)</f>
        <v>351.81</v>
      </c>
    </row>
    <row r="383" spans="1:35" ht="14.4" x14ac:dyDescent="0.3">
      <c r="A383" s="31"/>
      <c r="B383" s="31"/>
      <c r="C383" s="31" t="s">
        <v>1028</v>
      </c>
      <c r="D383" s="32" t="s">
        <v>1029</v>
      </c>
      <c r="E383" s="33">
        <f>Source!AQ277</f>
        <v>20</v>
      </c>
      <c r="F383" s="34"/>
      <c r="G383" s="35" t="str">
        <f>Source!DI277</f>
        <v>)*1,15</v>
      </c>
      <c r="H383" s="33">
        <f>Source!AV277</f>
        <v>1</v>
      </c>
      <c r="I383" s="34">
        <f>Source!U277</f>
        <v>28.537019999999998</v>
      </c>
      <c r="J383" s="33"/>
      <c r="K383" s="34"/>
      <c r="AB383" s="30">
        <f>I383</f>
        <v>28.537019999999998</v>
      </c>
    </row>
    <row r="384" spans="1:35" ht="13.8" x14ac:dyDescent="0.25">
      <c r="C384" s="17" t="s">
        <v>1030</v>
      </c>
      <c r="H384" s="55">
        <f>I375+I376+I378+I380+I381+I382+SUM(I379:I379)</f>
        <v>13314.54</v>
      </c>
      <c r="I384" s="55"/>
      <c r="J384" s="55">
        <f>K375+K376+K378+K380+K381+K382+SUM(K379:K379)</f>
        <v>97382.15</v>
      </c>
      <c r="K384" s="55"/>
      <c r="O384" s="30">
        <f>I375+I376+I378+I380+I381+I382+SUM(I379:I379)</f>
        <v>13314.54</v>
      </c>
      <c r="P384" s="30">
        <f>K375+K376+K378+K380+K381+K382+SUM(K379:K379)</f>
        <v>97382.15</v>
      </c>
      <c r="X384">
        <f>IF(Source!BI277&lt;=1,I375+I376+I378+I380+I381+I382-0, 0)</f>
        <v>6674.89</v>
      </c>
      <c r="Y384">
        <f>IF(Source!BI277=2,I375+I376+I378+I380+I381+I382-0, 0)</f>
        <v>0</v>
      </c>
      <c r="Z384">
        <f>IF(Source!BI277=3,I375+I376+I378+I380+I381+I382-0, 0)</f>
        <v>0</v>
      </c>
      <c r="AA384">
        <f>IF(Source!BI277=4,I375+I376+I378+I380+I381+I382,0)</f>
        <v>0</v>
      </c>
    </row>
    <row r="386" spans="1:35" ht="27.6" x14ac:dyDescent="0.3">
      <c r="A386" s="23">
        <v>25</v>
      </c>
      <c r="B386" s="23" t="str">
        <f>Source!F281</f>
        <v>3.11-48-1</v>
      </c>
      <c r="C386" s="23" t="s">
        <v>125</v>
      </c>
      <c r="D386" s="24" t="str">
        <f>Source!H281</f>
        <v>100 м2</v>
      </c>
      <c r="E386" s="22">
        <f>Source!I281</f>
        <v>0.58799999999999997</v>
      </c>
      <c r="F386" s="26"/>
      <c r="G386" s="25"/>
      <c r="H386" s="22"/>
      <c r="I386" s="26"/>
      <c r="J386" s="22"/>
      <c r="K386" s="26"/>
      <c r="Q386">
        <f>ROUND((Source!DN281/100)*ROUND((ROUND((Source!AF281*Source!AV281*Source!I281),2)),2), 2)</f>
        <v>420.4</v>
      </c>
      <c r="R386">
        <f>Source!X281</f>
        <v>12264.38</v>
      </c>
      <c r="S386">
        <f>ROUND((Source!DO281/100)*ROUND((ROUND((Source!AF281*Source!AV281*Source!I281),2)),2), 2)</f>
        <v>282.95999999999998</v>
      </c>
      <c r="T386">
        <f>Source!Y281</f>
        <v>5649.88</v>
      </c>
      <c r="U386">
        <f>ROUND((175/100)*ROUND((ROUND((Source!AE281*Source!AV281*Source!I281),2)),2), 2)</f>
        <v>12.5</v>
      </c>
      <c r="V386">
        <f>ROUND((160/100)*ROUND(ROUND((ROUND((Source!AE281*Source!AV281*Source!I281),2)*Source!BS281),2), 2), 2)</f>
        <v>389.44</v>
      </c>
      <c r="AI386">
        <v>0</v>
      </c>
    </row>
    <row r="387" spans="1:35" x14ac:dyDescent="0.25">
      <c r="C387" s="27" t="str">
        <f>"Объем: "&amp;Source!I281&amp;"=58,8/"&amp;"100"</f>
        <v>Объем: 0,588=58,8/100</v>
      </c>
    </row>
    <row r="388" spans="1:35" ht="14.4" x14ac:dyDescent="0.3">
      <c r="A388" s="23"/>
      <c r="B388" s="23"/>
      <c r="C388" s="23" t="s">
        <v>1020</v>
      </c>
      <c r="D388" s="24"/>
      <c r="E388" s="22"/>
      <c r="F388" s="26">
        <f>Source!AO281</f>
        <v>597.79</v>
      </c>
      <c r="G388" s="25" t="str">
        <f>Source!DG281</f>
        <v>)*1,15</v>
      </c>
      <c r="H388" s="22">
        <f>Source!AV281</f>
        <v>1</v>
      </c>
      <c r="I388" s="26">
        <f>ROUND((ROUND((Source!AF281*Source!AV281*Source!I281),2)),2)</f>
        <v>404.23</v>
      </c>
      <c r="J388" s="22">
        <f>IF(Source!BA281&lt;&gt; 0, Source!BA281, 1)</f>
        <v>34.090000000000003</v>
      </c>
      <c r="K388" s="26">
        <f>Source!S281</f>
        <v>13780.2</v>
      </c>
      <c r="W388">
        <f>I388</f>
        <v>404.23</v>
      </c>
    </row>
    <row r="389" spans="1:35" ht="14.4" x14ac:dyDescent="0.3">
      <c r="A389" s="23"/>
      <c r="B389" s="23"/>
      <c r="C389" s="23" t="s">
        <v>1021</v>
      </c>
      <c r="D389" s="24"/>
      <c r="E389" s="22"/>
      <c r="F389" s="26">
        <f>Source!AM281</f>
        <v>483.08</v>
      </c>
      <c r="G389" s="25" t="str">
        <f>Source!DE281</f>
        <v>)*1,25</v>
      </c>
      <c r="H389" s="22">
        <f>Source!AV281</f>
        <v>1</v>
      </c>
      <c r="I389" s="26">
        <f>(ROUND((ROUND((((Source!ET281*1.25))*Source!AV281*Source!I281),2)),2)+ROUND((ROUND(((Source!AE281-((Source!EU281*1.25)))*Source!AV281*Source!I281),2)),2))</f>
        <v>355.06</v>
      </c>
      <c r="J389" s="22">
        <f>IF(Source!BB281&lt;&gt; 0, Source!BB281, 1)</f>
        <v>9.7899999999999991</v>
      </c>
      <c r="K389" s="26">
        <f>Source!Q281</f>
        <v>3476.04</v>
      </c>
    </row>
    <row r="390" spans="1:35" ht="14.4" x14ac:dyDescent="0.3">
      <c r="A390" s="23"/>
      <c r="B390" s="23"/>
      <c r="C390" s="23" t="s">
        <v>1022</v>
      </c>
      <c r="D390" s="24"/>
      <c r="E390" s="22"/>
      <c r="F390" s="26">
        <f>Source!AN281</f>
        <v>9.7200000000000006</v>
      </c>
      <c r="G390" s="25" t="str">
        <f>Source!DF281</f>
        <v>)*1,25</v>
      </c>
      <c r="H390" s="22">
        <f>Source!AV281</f>
        <v>1</v>
      </c>
      <c r="I390" s="28">
        <f>ROUND((ROUND((Source!AE281*Source!AV281*Source!I281),2)),2)</f>
        <v>7.14</v>
      </c>
      <c r="J390" s="22">
        <f>IF(Source!BS281&lt;&gt; 0, Source!BS281, 1)</f>
        <v>34.090000000000003</v>
      </c>
      <c r="K390" s="28">
        <f>Source!R281</f>
        <v>243.4</v>
      </c>
      <c r="W390">
        <f>I390</f>
        <v>7.14</v>
      </c>
    </row>
    <row r="391" spans="1:35" ht="14.4" x14ac:dyDescent="0.3">
      <c r="A391" s="23"/>
      <c r="B391" s="23"/>
      <c r="C391" s="23" t="s">
        <v>1023</v>
      </c>
      <c r="D391" s="24"/>
      <c r="E391" s="22"/>
      <c r="F391" s="26">
        <f>Source!AL281</f>
        <v>2262.91</v>
      </c>
      <c r="G391" s="25" t="str">
        <f>Source!DD281</f>
        <v/>
      </c>
      <c r="H391" s="22">
        <f>Source!AW281</f>
        <v>1</v>
      </c>
      <c r="I391" s="26">
        <f>ROUND((ROUND((Source!AC281*Source!AW281*Source!I281),2)),2)</f>
        <v>1330.59</v>
      </c>
      <c r="J391" s="22">
        <f>IF(Source!BC281&lt;&gt; 0, Source!BC281, 1)</f>
        <v>10.82</v>
      </c>
      <c r="K391" s="26">
        <f>Source!P281</f>
        <v>14396.98</v>
      </c>
    </row>
    <row r="392" spans="1:35" ht="55.2" x14ac:dyDescent="0.3">
      <c r="A392" s="23" t="s">
        <v>314</v>
      </c>
      <c r="B392" s="23" t="str">
        <f>Source!F283</f>
        <v>1.1-1-3707</v>
      </c>
      <c r="C392" s="23" t="s">
        <v>131</v>
      </c>
      <c r="D392" s="24" t="str">
        <f>Source!H283</f>
        <v>кг</v>
      </c>
      <c r="E392" s="22">
        <f>Source!I283</f>
        <v>3.9689999999999999</v>
      </c>
      <c r="F392" s="26">
        <f>Source!AK283</f>
        <v>49.09</v>
      </c>
      <c r="G392" s="29" t="s">
        <v>3</v>
      </c>
      <c r="H392" s="22">
        <f>Source!AW283</f>
        <v>1</v>
      </c>
      <c r="I392" s="26">
        <f>ROUND((ROUND((Source!AC283*Source!AW283*Source!I283),2)),2)+(ROUND((ROUND(((Source!ET283)*Source!AV283*Source!I283),2)),2)+ROUND((ROUND(((Source!AE283-(Source!EU283))*Source!AV283*Source!I283),2)),2))+ROUND((ROUND((Source!AF283*Source!AV283*Source!I283),2)),2)</f>
        <v>194.84</v>
      </c>
      <c r="J392" s="22">
        <f>IF(Source!BC283&lt;&gt; 0, Source!BC283, 1)</f>
        <v>4.4800000000000004</v>
      </c>
      <c r="K392" s="26">
        <f>Source!O283</f>
        <v>872.88</v>
      </c>
      <c r="Q392">
        <f>ROUND((Source!DN283/100)*ROUND((ROUND((Source!AF283*Source!AV283*Source!I283),2)),2), 2)</f>
        <v>0</v>
      </c>
      <c r="R392">
        <f>Source!X283</f>
        <v>0</v>
      </c>
      <c r="S392">
        <f>ROUND((Source!DO283/100)*ROUND((ROUND((Source!AF283*Source!AV283*Source!I283),2)),2), 2)</f>
        <v>0</v>
      </c>
      <c r="T392">
        <f>Source!Y283</f>
        <v>0</v>
      </c>
      <c r="U392">
        <f>ROUND((175/100)*ROUND((ROUND((Source!AE283*Source!AV283*Source!I283),2)),2), 2)</f>
        <v>0</v>
      </c>
      <c r="V392">
        <f>ROUND((160/100)*ROUND(ROUND((ROUND((Source!AE283*Source!AV283*Source!I283),2)*Source!BS283),2), 2), 2)</f>
        <v>0</v>
      </c>
      <c r="X392">
        <f>IF(Source!BI283&lt;=1,I392, 0)</f>
        <v>194.84</v>
      </c>
      <c r="Y392">
        <f>IF(Source!BI283=2,I392, 0)</f>
        <v>0</v>
      </c>
      <c r="Z392">
        <f>IF(Source!BI283=3,I392, 0)</f>
        <v>0</v>
      </c>
      <c r="AA392">
        <f>IF(Source!BI283=4,I392, 0)</f>
        <v>0</v>
      </c>
      <c r="AI392">
        <v>3</v>
      </c>
    </row>
    <row r="393" spans="1:35" ht="41.4" x14ac:dyDescent="0.3">
      <c r="A393" s="23" t="s">
        <v>315</v>
      </c>
      <c r="B393" s="23" t="str">
        <f>Source!F285</f>
        <v>1.1-1-1330</v>
      </c>
      <c r="C393" s="23" t="s">
        <v>136</v>
      </c>
      <c r="D393" s="24" t="str">
        <f>Source!H285</f>
        <v>т</v>
      </c>
      <c r="E393" s="22">
        <f>Source!I285</f>
        <v>-1.21716</v>
      </c>
      <c r="F393" s="26">
        <f>Source!AK285</f>
        <v>351.13</v>
      </c>
      <c r="G393" s="29" t="s">
        <v>3</v>
      </c>
      <c r="H393" s="22">
        <f>Source!AW285</f>
        <v>1</v>
      </c>
      <c r="I393" s="26">
        <f>ROUND((ROUND((Source!AC285*Source!AW285*Source!I285),2)),2)+(ROUND((ROUND(((Source!ET285)*Source!AV285*Source!I285),2)),2)+ROUND((ROUND(((Source!AE285-(Source!EU285))*Source!AV285*Source!I285),2)),2))+ROUND((ROUND((Source!AF285*Source!AV285*Source!I285),2)),2)</f>
        <v>-427.38</v>
      </c>
      <c r="J393" s="22">
        <f>IF(Source!BC285&lt;&gt; 0, Source!BC285, 1)</f>
        <v>19.39</v>
      </c>
      <c r="K393" s="26">
        <f>Source!O285</f>
        <v>-8286.9</v>
      </c>
      <c r="Q393">
        <f>ROUND((Source!DN285/100)*ROUND((ROUND((Source!AF285*Source!AV285*Source!I285),2)),2), 2)</f>
        <v>0</v>
      </c>
      <c r="R393">
        <f>Source!X285</f>
        <v>0</v>
      </c>
      <c r="S393">
        <f>ROUND((Source!DO285/100)*ROUND((ROUND((Source!AF285*Source!AV285*Source!I285),2)),2), 2)</f>
        <v>0</v>
      </c>
      <c r="T393">
        <f>Source!Y285</f>
        <v>0</v>
      </c>
      <c r="U393">
        <f>ROUND((175/100)*ROUND((ROUND((Source!AE285*Source!AV285*Source!I285),2)),2), 2)</f>
        <v>0</v>
      </c>
      <c r="V393">
        <f>ROUND((160/100)*ROUND(ROUND((ROUND((Source!AE285*Source!AV285*Source!I285),2)*Source!BS285),2), 2), 2)</f>
        <v>0</v>
      </c>
      <c r="X393">
        <f>IF(Source!BI285&lt;=1,I393, 0)</f>
        <v>-427.38</v>
      </c>
      <c r="Y393">
        <f>IF(Source!BI285=2,I393, 0)</f>
        <v>0</v>
      </c>
      <c r="Z393">
        <f>IF(Source!BI285=3,I393, 0)</f>
        <v>0</v>
      </c>
      <c r="AA393">
        <f>IF(Source!BI285=4,I393, 0)</f>
        <v>0</v>
      </c>
      <c r="AI393">
        <v>3</v>
      </c>
    </row>
    <row r="394" spans="1:35" ht="14.4" x14ac:dyDescent="0.3">
      <c r="A394" s="23" t="s">
        <v>316</v>
      </c>
      <c r="B394" s="23" t="str">
        <f>Source!F287</f>
        <v>1.1-1-1619</v>
      </c>
      <c r="C394" s="23" t="s">
        <v>141</v>
      </c>
      <c r="D394" s="24" t="str">
        <f>Source!H287</f>
        <v>м3</v>
      </c>
      <c r="E394" s="22">
        <f>Source!I287</f>
        <v>-2.6989200000000002</v>
      </c>
      <c r="F394" s="26">
        <f>Source!AK287</f>
        <v>137.30000000000001</v>
      </c>
      <c r="G394" s="29" t="s">
        <v>3</v>
      </c>
      <c r="H394" s="22">
        <f>Source!AW287</f>
        <v>1</v>
      </c>
      <c r="I394" s="26">
        <f>ROUND((ROUND((Source!AC287*Source!AW287*Source!I287),2)),2)+(ROUND((ROUND(((Source!ET287)*Source!AV287*Source!I287),2)),2)+ROUND((ROUND(((Source!AE287-(Source!EU287))*Source!AV287*Source!I287),2)),2))+ROUND((ROUND((Source!AF287*Source!AV287*Source!I287),2)),2)</f>
        <v>-370.56</v>
      </c>
      <c r="J394" s="22">
        <f>IF(Source!BC287&lt;&gt; 0, Source!BC287, 1)</f>
        <v>9.4600000000000009</v>
      </c>
      <c r="K394" s="26">
        <f>Source!O287</f>
        <v>-3505.5</v>
      </c>
      <c r="Q394">
        <f>ROUND((Source!DN287/100)*ROUND((ROUND((Source!AF287*Source!AV287*Source!I287),2)),2), 2)</f>
        <v>0</v>
      </c>
      <c r="R394">
        <f>Source!X287</f>
        <v>0</v>
      </c>
      <c r="S394">
        <f>ROUND((Source!DO287/100)*ROUND((ROUND((Source!AF287*Source!AV287*Source!I287),2)),2), 2)</f>
        <v>0</v>
      </c>
      <c r="T394">
        <f>Source!Y287</f>
        <v>0</v>
      </c>
      <c r="U394">
        <f>ROUND((175/100)*ROUND((ROUND((Source!AE287*Source!AV287*Source!I287),2)),2), 2)</f>
        <v>0</v>
      </c>
      <c r="V394">
        <f>ROUND((160/100)*ROUND(ROUND((ROUND((Source!AE287*Source!AV287*Source!I287),2)*Source!BS287),2), 2), 2)</f>
        <v>0</v>
      </c>
      <c r="X394">
        <f>IF(Source!BI287&lt;=1,I394, 0)</f>
        <v>-370.56</v>
      </c>
      <c r="Y394">
        <f>IF(Source!BI287=2,I394, 0)</f>
        <v>0</v>
      </c>
      <c r="Z394">
        <f>IF(Source!BI287=3,I394, 0)</f>
        <v>0</v>
      </c>
      <c r="AA394">
        <f>IF(Source!BI287=4,I394, 0)</f>
        <v>0</v>
      </c>
      <c r="AI394">
        <v>3</v>
      </c>
    </row>
    <row r="395" spans="1:35" ht="27.6" x14ac:dyDescent="0.3">
      <c r="A395" s="23" t="s">
        <v>317</v>
      </c>
      <c r="B395" s="23" t="str">
        <f>Source!F289</f>
        <v>1.1-1-3706</v>
      </c>
      <c r="C395" s="23" t="s">
        <v>145</v>
      </c>
      <c r="D395" s="24" t="str">
        <f>Source!H289</f>
        <v>кг</v>
      </c>
      <c r="E395" s="22">
        <f>Source!I289</f>
        <v>-12.14808</v>
      </c>
      <c r="F395" s="26">
        <f>Source!AK289</f>
        <v>6.38</v>
      </c>
      <c r="G395" s="29" t="s">
        <v>3</v>
      </c>
      <c r="H395" s="22">
        <f>Source!AW289</f>
        <v>1</v>
      </c>
      <c r="I395" s="26">
        <f>ROUND((ROUND((Source!AC289*Source!AW289*Source!I289),2)),2)+(ROUND((ROUND(((Source!ET289)*Source!AV289*Source!I289),2)),2)+ROUND((ROUND(((Source!AE289-(Source!EU289))*Source!AV289*Source!I289),2)),2))+ROUND((ROUND((Source!AF289*Source!AV289*Source!I289),2)),2)</f>
        <v>-77.5</v>
      </c>
      <c r="J395" s="22">
        <f>IF(Source!BC289&lt;&gt; 0, Source!BC289, 1)</f>
        <v>12.1</v>
      </c>
      <c r="K395" s="26">
        <f>Source!O289</f>
        <v>-937.75</v>
      </c>
      <c r="Q395">
        <f>ROUND((Source!DN289/100)*ROUND((ROUND((Source!AF289*Source!AV289*Source!I289),2)),2), 2)</f>
        <v>0</v>
      </c>
      <c r="R395">
        <f>Source!X289</f>
        <v>0</v>
      </c>
      <c r="S395">
        <f>ROUND((Source!DO289/100)*ROUND((ROUND((Source!AF289*Source!AV289*Source!I289),2)),2), 2)</f>
        <v>0</v>
      </c>
      <c r="T395">
        <f>Source!Y289</f>
        <v>0</v>
      </c>
      <c r="U395">
        <f>ROUND((175/100)*ROUND((ROUND((Source!AE289*Source!AV289*Source!I289),2)),2), 2)</f>
        <v>0</v>
      </c>
      <c r="V395">
        <f>ROUND((160/100)*ROUND(ROUND((ROUND((Source!AE289*Source!AV289*Source!I289),2)*Source!BS289),2), 2), 2)</f>
        <v>0</v>
      </c>
      <c r="X395">
        <f>IF(Source!BI289&lt;=1,I395, 0)</f>
        <v>-77.5</v>
      </c>
      <c r="Y395">
        <f>IF(Source!BI289=2,I395, 0)</f>
        <v>0</v>
      </c>
      <c r="Z395">
        <f>IF(Source!BI289=3,I395, 0)</f>
        <v>0</v>
      </c>
      <c r="AA395">
        <f>IF(Source!BI289=4,I395, 0)</f>
        <v>0</v>
      </c>
      <c r="AI395">
        <v>3</v>
      </c>
    </row>
    <row r="396" spans="1:35" ht="82.8" x14ac:dyDescent="0.3">
      <c r="A396" s="23" t="s">
        <v>318</v>
      </c>
      <c r="B396" s="23" t="str">
        <f>Source!F291</f>
        <v>1.3-2-28</v>
      </c>
      <c r="C396" s="23" t="s">
        <v>149</v>
      </c>
      <c r="D396" s="24" t="str">
        <f>Source!H291</f>
        <v>т</v>
      </c>
      <c r="E396" s="22">
        <f>Source!I291</f>
        <v>5.2919999999999998</v>
      </c>
      <c r="F396" s="26">
        <f>Source!AK291</f>
        <v>1979.84</v>
      </c>
      <c r="G396" s="29" t="s">
        <v>3</v>
      </c>
      <c r="H396" s="22">
        <f>Source!AW291</f>
        <v>1</v>
      </c>
      <c r="I396" s="26">
        <f>ROUND((ROUND((Source!AC291*Source!AW291*Source!I291),2)),2)+(ROUND((ROUND(((Source!ET291)*Source!AV291*Source!I291),2)),2)+ROUND((ROUND(((Source!AE291-(Source!EU291))*Source!AV291*Source!I291),2)),2))+ROUND((ROUND((Source!AF291*Source!AV291*Source!I291),2)),2)</f>
        <v>10477.31</v>
      </c>
      <c r="J396" s="22">
        <f>IF(Source!BC291&lt;&gt; 0, Source!BC291, 1)</f>
        <v>4.9000000000000004</v>
      </c>
      <c r="K396" s="26">
        <f>Source!O291</f>
        <v>51338.82</v>
      </c>
      <c r="Q396">
        <f>ROUND((Source!DN291/100)*ROUND((ROUND((Source!AF291*Source!AV291*Source!I291),2)),2), 2)</f>
        <v>0</v>
      </c>
      <c r="R396">
        <f>Source!X291</f>
        <v>0</v>
      </c>
      <c r="S396">
        <f>ROUND((Source!DO291/100)*ROUND((ROUND((Source!AF291*Source!AV291*Source!I291),2)),2), 2)</f>
        <v>0</v>
      </c>
      <c r="T396">
        <f>Source!Y291</f>
        <v>0</v>
      </c>
      <c r="U396">
        <f>ROUND((175/100)*ROUND((ROUND((Source!AE291*Source!AV291*Source!I291),2)),2), 2)</f>
        <v>0</v>
      </c>
      <c r="V396">
        <f>ROUND((160/100)*ROUND(ROUND((ROUND((Source!AE291*Source!AV291*Source!I291),2)*Source!BS291),2), 2), 2)</f>
        <v>0</v>
      </c>
      <c r="X396">
        <f>IF(Source!BI291&lt;=1,I396, 0)</f>
        <v>10477.31</v>
      </c>
      <c r="Y396">
        <f>IF(Source!BI291=2,I396, 0)</f>
        <v>0</v>
      </c>
      <c r="Z396">
        <f>IF(Source!BI291=3,I396, 0)</f>
        <v>0</v>
      </c>
      <c r="AA396">
        <f>IF(Source!BI291=4,I396, 0)</f>
        <v>0</v>
      </c>
      <c r="AI396">
        <v>3</v>
      </c>
    </row>
    <row r="397" spans="1:35" ht="14.4" x14ac:dyDescent="0.3">
      <c r="A397" s="23"/>
      <c r="B397" s="23"/>
      <c r="C397" s="23" t="s">
        <v>1024</v>
      </c>
      <c r="D397" s="24" t="s">
        <v>1025</v>
      </c>
      <c r="E397" s="22">
        <f>Source!DN281</f>
        <v>104</v>
      </c>
      <c r="F397" s="26"/>
      <c r="G397" s="25"/>
      <c r="H397" s="22"/>
      <c r="I397" s="26">
        <f>SUM(Q386:Q396)</f>
        <v>420.4</v>
      </c>
      <c r="J397" s="22">
        <f>Source!BZ281</f>
        <v>89</v>
      </c>
      <c r="K397" s="26">
        <f>SUM(R386:R396)</f>
        <v>12264.38</v>
      </c>
    </row>
    <row r="398" spans="1:35" ht="14.4" x14ac:dyDescent="0.3">
      <c r="A398" s="23"/>
      <c r="B398" s="23"/>
      <c r="C398" s="23" t="s">
        <v>1026</v>
      </c>
      <c r="D398" s="24" t="s">
        <v>1025</v>
      </c>
      <c r="E398" s="22">
        <f>Source!DO281</f>
        <v>70</v>
      </c>
      <c r="F398" s="26"/>
      <c r="G398" s="25"/>
      <c r="H398" s="22"/>
      <c r="I398" s="26">
        <f>SUM(S386:S397)</f>
        <v>282.95999999999998</v>
      </c>
      <c r="J398" s="22">
        <f>Source!CA281</f>
        <v>41</v>
      </c>
      <c r="K398" s="26">
        <f>SUM(T386:T397)</f>
        <v>5649.88</v>
      </c>
    </row>
    <row r="399" spans="1:35" ht="14.4" x14ac:dyDescent="0.3">
      <c r="A399" s="23"/>
      <c r="B399" s="23"/>
      <c r="C399" s="23" t="s">
        <v>1027</v>
      </c>
      <c r="D399" s="24" t="s">
        <v>1025</v>
      </c>
      <c r="E399" s="22">
        <f>175</f>
        <v>175</v>
      </c>
      <c r="F399" s="26"/>
      <c r="G399" s="25"/>
      <c r="H399" s="22"/>
      <c r="I399" s="26">
        <f>SUM(U386:U398)</f>
        <v>12.5</v>
      </c>
      <c r="J399" s="22">
        <f>160</f>
        <v>160</v>
      </c>
      <c r="K399" s="26">
        <f>SUM(V386:V398)</f>
        <v>389.44</v>
      </c>
    </row>
    <row r="400" spans="1:35" ht="14.4" x14ac:dyDescent="0.3">
      <c r="A400" s="31"/>
      <c r="B400" s="31"/>
      <c r="C400" s="31" t="s">
        <v>1028</v>
      </c>
      <c r="D400" s="32" t="s">
        <v>1029</v>
      </c>
      <c r="E400" s="33">
        <f>Source!AQ281</f>
        <v>51.48</v>
      </c>
      <c r="F400" s="34"/>
      <c r="G400" s="35" t="str">
        <f>Source!DI281</f>
        <v>)*1,15</v>
      </c>
      <c r="H400" s="33">
        <f>Source!AV281</f>
        <v>1</v>
      </c>
      <c r="I400" s="34">
        <f>Source!U281</f>
        <v>34.81077599999999</v>
      </c>
      <c r="J400" s="33"/>
      <c r="K400" s="34"/>
      <c r="AB400" s="30">
        <f>I400</f>
        <v>34.81077599999999</v>
      </c>
    </row>
    <row r="401" spans="1:35" ht="13.8" x14ac:dyDescent="0.25">
      <c r="C401" s="17" t="s">
        <v>1030</v>
      </c>
      <c r="H401" s="55">
        <f>I388+I389+I391+I397+I398+I399+SUM(I392:I396)</f>
        <v>12602.449999999999</v>
      </c>
      <c r="I401" s="55"/>
      <c r="J401" s="55">
        <f>K388+K389+K391+K397+K398+K399+SUM(K392:K396)</f>
        <v>89438.47</v>
      </c>
      <c r="K401" s="55"/>
      <c r="O401" s="30">
        <f>I388+I389+I391+I397+I398+I399+SUM(I392:I396)</f>
        <v>12602.449999999999</v>
      </c>
      <c r="P401" s="30">
        <f>K388+K389+K391+K397+K398+K399+SUM(K392:K396)</f>
        <v>89438.47</v>
      </c>
      <c r="X401">
        <f>IF(Source!BI281&lt;=1,I388+I389+I391+I397+I398+I399-0, 0)</f>
        <v>2805.7400000000002</v>
      </c>
      <c r="Y401">
        <f>IF(Source!BI281=2,I388+I389+I391+I397+I398+I399-0, 0)</f>
        <v>0</v>
      </c>
      <c r="Z401">
        <f>IF(Source!BI281=3,I388+I389+I391+I397+I398+I399-0, 0)</f>
        <v>0</v>
      </c>
      <c r="AA401">
        <f>IF(Source!BI281=4,I388+I389+I391+I397+I398+I399,0)</f>
        <v>0</v>
      </c>
    </row>
    <row r="403" spans="1:35" ht="41.4" x14ac:dyDescent="0.3">
      <c r="A403" s="23">
        <v>26</v>
      </c>
      <c r="B403" s="23" t="str">
        <f>Source!F293</f>
        <v>3.11-48-2</v>
      </c>
      <c r="C403" s="23" t="s">
        <v>201</v>
      </c>
      <c r="D403" s="24" t="str">
        <f>Source!H293</f>
        <v>100 м2</v>
      </c>
      <c r="E403" s="22">
        <f>Source!I293</f>
        <v>0.58799999999999997</v>
      </c>
      <c r="F403" s="26"/>
      <c r="G403" s="25"/>
      <c r="H403" s="22"/>
      <c r="I403" s="26"/>
      <c r="J403" s="22"/>
      <c r="K403" s="26"/>
      <c r="Q403">
        <f>ROUND((Source!DN293/100)*ROUND((ROUND((Source!AF293*Source!AV293*Source!I293),2)),2), 2)</f>
        <v>23.06</v>
      </c>
      <c r="R403">
        <f>Source!X293</f>
        <v>672.64</v>
      </c>
      <c r="S403">
        <f>ROUND((Source!DO293/100)*ROUND((ROUND((Source!AF293*Source!AV293*Source!I293),2)),2), 2)</f>
        <v>15.52</v>
      </c>
      <c r="T403">
        <f>Source!Y293</f>
        <v>309.87</v>
      </c>
      <c r="U403">
        <f>ROUND((175/100)*ROUND((ROUND((Source!AE293*Source!AV293*Source!I293),2)),2), 2)</f>
        <v>1.47</v>
      </c>
      <c r="V403">
        <f>ROUND((160/100)*ROUND(ROUND((ROUND((Source!AE293*Source!AV293*Source!I293),2)*Source!BS293),2), 2), 2)</f>
        <v>45.82</v>
      </c>
      <c r="AI403">
        <v>0</v>
      </c>
    </row>
    <row r="404" spans="1:35" x14ac:dyDescent="0.25">
      <c r="C404" s="27" t="str">
        <f>"Объем: "&amp;Source!I293&amp;"=58,8/"&amp;"100"</f>
        <v>Объем: 0,588=58,8/100</v>
      </c>
    </row>
    <row r="405" spans="1:35" ht="14.4" x14ac:dyDescent="0.3">
      <c r="A405" s="23"/>
      <c r="B405" s="23"/>
      <c r="C405" s="23" t="s">
        <v>1020</v>
      </c>
      <c r="D405" s="24"/>
      <c r="E405" s="22"/>
      <c r="F405" s="26">
        <f>Source!AO293</f>
        <v>32.78</v>
      </c>
      <c r="G405" s="25" t="str">
        <f>Source!DG293</f>
        <v>)*1,15</v>
      </c>
      <c r="H405" s="22">
        <f>Source!AV293</f>
        <v>1</v>
      </c>
      <c r="I405" s="26">
        <f>ROUND((ROUND((Source!AF293*Source!AV293*Source!I293),2)),2)</f>
        <v>22.17</v>
      </c>
      <c r="J405" s="22">
        <f>IF(Source!BA293&lt;&gt; 0, Source!BA293, 1)</f>
        <v>34.090000000000003</v>
      </c>
      <c r="K405" s="26">
        <f>Source!S293</f>
        <v>755.78</v>
      </c>
      <c r="W405">
        <f>I405</f>
        <v>22.17</v>
      </c>
    </row>
    <row r="406" spans="1:35" ht="14.4" x14ac:dyDescent="0.3">
      <c r="A406" s="23"/>
      <c r="B406" s="23"/>
      <c r="C406" s="23" t="s">
        <v>1021</v>
      </c>
      <c r="D406" s="24"/>
      <c r="E406" s="22"/>
      <c r="F406" s="26">
        <f>Source!AM293</f>
        <v>31.19</v>
      </c>
      <c r="G406" s="25" t="str">
        <f>Source!DE293</f>
        <v>)*1,25</v>
      </c>
      <c r="H406" s="22">
        <f>Source!AV293</f>
        <v>1</v>
      </c>
      <c r="I406" s="26">
        <f>(ROUND((ROUND((((Source!ET293*1.25))*Source!AV293*Source!I293),2)),2)+ROUND((ROUND(((Source!AE293-((Source!EU293*1.25)))*Source!AV293*Source!I293),2)),2))</f>
        <v>22.92</v>
      </c>
      <c r="J406" s="22">
        <f>IF(Source!BB293&lt;&gt; 0, Source!BB293, 1)</f>
        <v>10.199999999999999</v>
      </c>
      <c r="K406" s="26">
        <f>Source!Q293</f>
        <v>233.78</v>
      </c>
    </row>
    <row r="407" spans="1:35" ht="14.4" x14ac:dyDescent="0.3">
      <c r="A407" s="23"/>
      <c r="B407" s="23"/>
      <c r="C407" s="23" t="s">
        <v>1022</v>
      </c>
      <c r="D407" s="24"/>
      <c r="E407" s="22"/>
      <c r="F407" s="26">
        <f>Source!AN293</f>
        <v>1.1399999999999999</v>
      </c>
      <c r="G407" s="25" t="str">
        <f>Source!DF293</f>
        <v>)*1,25</v>
      </c>
      <c r="H407" s="22">
        <f>Source!AV293</f>
        <v>1</v>
      </c>
      <c r="I407" s="28">
        <f>ROUND((ROUND((Source!AE293*Source!AV293*Source!I293),2)),2)</f>
        <v>0.84</v>
      </c>
      <c r="J407" s="22">
        <f>IF(Source!BS293&lt;&gt; 0, Source!BS293, 1)</f>
        <v>34.090000000000003</v>
      </c>
      <c r="K407" s="28">
        <f>Source!R293</f>
        <v>28.64</v>
      </c>
      <c r="W407">
        <f>I407</f>
        <v>0.84</v>
      </c>
    </row>
    <row r="408" spans="1:35" ht="14.4" x14ac:dyDescent="0.3">
      <c r="A408" s="23"/>
      <c r="B408" s="23"/>
      <c r="C408" s="23" t="s">
        <v>1023</v>
      </c>
      <c r="D408" s="24"/>
      <c r="E408" s="22"/>
      <c r="F408" s="26">
        <f>Source!AL293</f>
        <v>165.89</v>
      </c>
      <c r="G408" s="25" t="str">
        <f>Source!DD293</f>
        <v/>
      </c>
      <c r="H408" s="22">
        <f>Source!AW293</f>
        <v>1</v>
      </c>
      <c r="I408" s="26">
        <f>ROUND((ROUND((Source!AC293*Source!AW293*Source!I293),2)),2)</f>
        <v>97.54</v>
      </c>
      <c r="J408" s="22">
        <f>IF(Source!BC293&lt;&gt; 0, Source!BC293, 1)</f>
        <v>14.52</v>
      </c>
      <c r="K408" s="26">
        <f>Source!P293</f>
        <v>1416.28</v>
      </c>
    </row>
    <row r="409" spans="1:35" ht="41.4" x14ac:dyDescent="0.3">
      <c r="A409" s="23" t="s">
        <v>320</v>
      </c>
      <c r="B409" s="23" t="str">
        <f>Source!F295</f>
        <v>1.1-1-3707</v>
      </c>
      <c r="C409" s="23" t="s">
        <v>203</v>
      </c>
      <c r="D409" s="24" t="str">
        <f>Source!H295</f>
        <v>кг</v>
      </c>
      <c r="E409" s="22">
        <f>Source!I295</f>
        <v>0.8819999999999999</v>
      </c>
      <c r="F409" s="26">
        <f>Source!AK295</f>
        <v>49.09</v>
      </c>
      <c r="G409" s="29" t="s">
        <v>3</v>
      </c>
      <c r="H409" s="22">
        <f>Source!AW295</f>
        <v>1</v>
      </c>
      <c r="I409" s="26">
        <f>ROUND((ROUND((Source!AC295*Source!AW295*Source!I295),2)),2)+(ROUND((ROUND(((Source!ET295)*Source!AV295*Source!I295),2)),2)+ROUND((ROUND(((Source!AE295-(Source!EU295))*Source!AV295*Source!I295),2)),2))+ROUND((ROUND((Source!AF295*Source!AV295*Source!I295),2)),2)</f>
        <v>43.3</v>
      </c>
      <c r="J409" s="22">
        <f>IF(Source!BC295&lt;&gt; 0, Source!BC295, 1)</f>
        <v>4.4800000000000004</v>
      </c>
      <c r="K409" s="26">
        <f>Source!O295</f>
        <v>193.98</v>
      </c>
      <c r="Q409">
        <f>ROUND((Source!DN295/100)*ROUND((ROUND((Source!AF295*Source!AV295*Source!I295),2)),2), 2)</f>
        <v>0</v>
      </c>
      <c r="R409">
        <f>Source!X295</f>
        <v>0</v>
      </c>
      <c r="S409">
        <f>ROUND((Source!DO295/100)*ROUND((ROUND((Source!AF295*Source!AV295*Source!I295),2)),2), 2)</f>
        <v>0</v>
      </c>
      <c r="T409">
        <f>Source!Y295</f>
        <v>0</v>
      </c>
      <c r="U409">
        <f>ROUND((175/100)*ROUND((ROUND((Source!AE295*Source!AV295*Source!I295),2)),2), 2)</f>
        <v>0</v>
      </c>
      <c r="V409">
        <f>ROUND((160/100)*ROUND(ROUND((ROUND((Source!AE295*Source!AV295*Source!I295),2)*Source!BS295),2), 2), 2)</f>
        <v>0</v>
      </c>
      <c r="X409">
        <f>IF(Source!BI295&lt;=1,I409, 0)</f>
        <v>43.3</v>
      </c>
      <c r="Y409">
        <f>IF(Source!BI295=2,I409, 0)</f>
        <v>0</v>
      </c>
      <c r="Z409">
        <f>IF(Source!BI295=3,I409, 0)</f>
        <v>0</v>
      </c>
      <c r="AA409">
        <f>IF(Source!BI295=4,I409, 0)</f>
        <v>0</v>
      </c>
      <c r="AI409">
        <v>3</v>
      </c>
    </row>
    <row r="410" spans="1:35" ht="82.8" x14ac:dyDescent="0.3">
      <c r="A410" s="23" t="s">
        <v>321</v>
      </c>
      <c r="B410" s="23" t="str">
        <f>Source!F297</f>
        <v>1.3-2-28</v>
      </c>
      <c r="C410" s="23" t="s">
        <v>149</v>
      </c>
      <c r="D410" s="24" t="str">
        <f>Source!H297</f>
        <v>т</v>
      </c>
      <c r="E410" s="22">
        <f>Source!I297</f>
        <v>0.58799999999999997</v>
      </c>
      <c r="F410" s="26">
        <f>Source!AK297</f>
        <v>1979.84</v>
      </c>
      <c r="G410" s="29" t="s">
        <v>3</v>
      </c>
      <c r="H410" s="22">
        <f>Source!AW297</f>
        <v>1</v>
      </c>
      <c r="I410" s="26">
        <f>ROUND((ROUND((Source!AC297*Source!AW297*Source!I297),2)),2)+(ROUND((ROUND(((Source!ET297)*Source!AV297*Source!I297),2)),2)+ROUND((ROUND(((Source!AE297-(Source!EU297))*Source!AV297*Source!I297),2)),2))+ROUND((ROUND((Source!AF297*Source!AV297*Source!I297),2)),2)</f>
        <v>1164.1500000000001</v>
      </c>
      <c r="J410" s="22">
        <f>IF(Source!BC297&lt;&gt; 0, Source!BC297, 1)</f>
        <v>4.9000000000000004</v>
      </c>
      <c r="K410" s="26">
        <f>Source!O297</f>
        <v>5704.34</v>
      </c>
      <c r="Q410">
        <f>ROUND((Source!DN297/100)*ROUND((ROUND((Source!AF297*Source!AV297*Source!I297),2)),2), 2)</f>
        <v>0</v>
      </c>
      <c r="R410">
        <f>Source!X297</f>
        <v>0</v>
      </c>
      <c r="S410">
        <f>ROUND((Source!DO297/100)*ROUND((ROUND((Source!AF297*Source!AV297*Source!I297),2)),2), 2)</f>
        <v>0</v>
      </c>
      <c r="T410">
        <f>Source!Y297</f>
        <v>0</v>
      </c>
      <c r="U410">
        <f>ROUND((175/100)*ROUND((ROUND((Source!AE297*Source!AV297*Source!I297),2)),2), 2)</f>
        <v>0</v>
      </c>
      <c r="V410">
        <f>ROUND((160/100)*ROUND(ROUND((ROUND((Source!AE297*Source!AV297*Source!I297),2)*Source!BS297),2), 2), 2)</f>
        <v>0</v>
      </c>
      <c r="X410">
        <f>IF(Source!BI297&lt;=1,I410, 0)</f>
        <v>1164.1500000000001</v>
      </c>
      <c r="Y410">
        <f>IF(Source!BI297=2,I410, 0)</f>
        <v>0</v>
      </c>
      <c r="Z410">
        <f>IF(Source!BI297=3,I410, 0)</f>
        <v>0</v>
      </c>
      <c r="AA410">
        <f>IF(Source!BI297=4,I410, 0)</f>
        <v>0</v>
      </c>
      <c r="AI410">
        <v>3</v>
      </c>
    </row>
    <row r="411" spans="1:35" ht="41.4" x14ac:dyDescent="0.3">
      <c r="A411" s="23" t="s">
        <v>322</v>
      </c>
      <c r="B411" s="23" t="str">
        <f>Source!F299</f>
        <v>1.1-1-1330</v>
      </c>
      <c r="C411" s="23" t="s">
        <v>136</v>
      </c>
      <c r="D411" s="24" t="str">
        <f>Source!H299</f>
        <v>т</v>
      </c>
      <c r="E411" s="22">
        <f>Source!I299</f>
        <v>-0.13524</v>
      </c>
      <c r="F411" s="26">
        <f>Source!AK299</f>
        <v>351.13</v>
      </c>
      <c r="G411" s="29" t="s">
        <v>3</v>
      </c>
      <c r="H411" s="22">
        <f>Source!AW299</f>
        <v>1</v>
      </c>
      <c r="I411" s="26">
        <f>ROUND((ROUND((Source!AC299*Source!AW299*Source!I299),2)),2)+(ROUND((ROUND(((Source!ET299)*Source!AV299*Source!I299),2)),2)+ROUND((ROUND(((Source!AE299-(Source!EU299))*Source!AV299*Source!I299),2)),2))+ROUND((ROUND((Source!AF299*Source!AV299*Source!I299),2)),2)</f>
        <v>-47.49</v>
      </c>
      <c r="J411" s="22">
        <f>IF(Source!BC299&lt;&gt; 0, Source!BC299, 1)</f>
        <v>19.39</v>
      </c>
      <c r="K411" s="26">
        <f>Source!O299</f>
        <v>-920.83</v>
      </c>
      <c r="Q411">
        <f>ROUND((Source!DN299/100)*ROUND((ROUND((Source!AF299*Source!AV299*Source!I299),2)),2), 2)</f>
        <v>0</v>
      </c>
      <c r="R411">
        <f>Source!X299</f>
        <v>0</v>
      </c>
      <c r="S411">
        <f>ROUND((Source!DO299/100)*ROUND((ROUND((Source!AF299*Source!AV299*Source!I299),2)),2), 2)</f>
        <v>0</v>
      </c>
      <c r="T411">
        <f>Source!Y299</f>
        <v>0</v>
      </c>
      <c r="U411">
        <f>ROUND((175/100)*ROUND((ROUND((Source!AE299*Source!AV299*Source!I299),2)),2), 2)</f>
        <v>0</v>
      </c>
      <c r="V411">
        <f>ROUND((160/100)*ROUND(ROUND((ROUND((Source!AE299*Source!AV299*Source!I299),2)*Source!BS299),2), 2), 2)</f>
        <v>0</v>
      </c>
      <c r="X411">
        <f>IF(Source!BI299&lt;=1,I411, 0)</f>
        <v>-47.49</v>
      </c>
      <c r="Y411">
        <f>IF(Source!BI299=2,I411, 0)</f>
        <v>0</v>
      </c>
      <c r="Z411">
        <f>IF(Source!BI299=3,I411, 0)</f>
        <v>0</v>
      </c>
      <c r="AA411">
        <f>IF(Source!BI299=4,I411, 0)</f>
        <v>0</v>
      </c>
      <c r="AI411">
        <v>3</v>
      </c>
    </row>
    <row r="412" spans="1:35" ht="14.4" x14ac:dyDescent="0.3">
      <c r="A412" s="23" t="s">
        <v>323</v>
      </c>
      <c r="B412" s="23" t="str">
        <f>Source!F301</f>
        <v>1.1-1-1619</v>
      </c>
      <c r="C412" s="23" t="s">
        <v>141</v>
      </c>
      <c r="D412" s="24" t="str">
        <f>Source!H301</f>
        <v>м3</v>
      </c>
      <c r="E412" s="22">
        <f>Source!I301</f>
        <v>-0.29987999999999998</v>
      </c>
      <c r="F412" s="26">
        <f>Source!AK301</f>
        <v>137.30000000000001</v>
      </c>
      <c r="G412" s="29" t="s">
        <v>3</v>
      </c>
      <c r="H412" s="22">
        <f>Source!AW301</f>
        <v>1</v>
      </c>
      <c r="I412" s="26">
        <f>ROUND((ROUND((Source!AC301*Source!AW301*Source!I301),2)),2)+(ROUND((ROUND(((Source!ET301)*Source!AV301*Source!I301),2)),2)+ROUND((ROUND(((Source!AE301-(Source!EU301))*Source!AV301*Source!I301),2)),2))+ROUND((ROUND((Source!AF301*Source!AV301*Source!I301),2)),2)</f>
        <v>-41.17</v>
      </c>
      <c r="J412" s="22">
        <f>IF(Source!BC301&lt;&gt; 0, Source!BC301, 1)</f>
        <v>9.4600000000000009</v>
      </c>
      <c r="K412" s="26">
        <f>Source!O301</f>
        <v>-389.47</v>
      </c>
      <c r="Q412">
        <f>ROUND((Source!DN301/100)*ROUND((ROUND((Source!AF301*Source!AV301*Source!I301),2)),2), 2)</f>
        <v>0</v>
      </c>
      <c r="R412">
        <f>Source!X301</f>
        <v>0</v>
      </c>
      <c r="S412">
        <f>ROUND((Source!DO301/100)*ROUND((ROUND((Source!AF301*Source!AV301*Source!I301),2)),2), 2)</f>
        <v>0</v>
      </c>
      <c r="T412">
        <f>Source!Y301</f>
        <v>0</v>
      </c>
      <c r="U412">
        <f>ROUND((175/100)*ROUND((ROUND((Source!AE301*Source!AV301*Source!I301),2)),2), 2)</f>
        <v>0</v>
      </c>
      <c r="V412">
        <f>ROUND((160/100)*ROUND(ROUND((ROUND((Source!AE301*Source!AV301*Source!I301),2)*Source!BS301),2), 2), 2)</f>
        <v>0</v>
      </c>
      <c r="X412">
        <f>IF(Source!BI301&lt;=1,I412, 0)</f>
        <v>-41.17</v>
      </c>
      <c r="Y412">
        <f>IF(Source!BI301=2,I412, 0)</f>
        <v>0</v>
      </c>
      <c r="Z412">
        <f>IF(Source!BI301=3,I412, 0)</f>
        <v>0</v>
      </c>
      <c r="AA412">
        <f>IF(Source!BI301=4,I412, 0)</f>
        <v>0</v>
      </c>
      <c r="AI412">
        <v>3</v>
      </c>
    </row>
    <row r="413" spans="1:35" ht="27.6" x14ac:dyDescent="0.3">
      <c r="A413" s="23" t="s">
        <v>324</v>
      </c>
      <c r="B413" s="23" t="str">
        <f>Source!F303</f>
        <v>1.1-1-3706</v>
      </c>
      <c r="C413" s="23" t="s">
        <v>145</v>
      </c>
      <c r="D413" s="24" t="str">
        <f>Source!H303</f>
        <v>кг</v>
      </c>
      <c r="E413" s="22">
        <f>Source!I303</f>
        <v>-1.3465199999999999</v>
      </c>
      <c r="F413" s="26">
        <f>Source!AK303</f>
        <v>6.38</v>
      </c>
      <c r="G413" s="29" t="s">
        <v>3</v>
      </c>
      <c r="H413" s="22">
        <f>Source!AW303</f>
        <v>1</v>
      </c>
      <c r="I413" s="26">
        <f>ROUND((ROUND((Source!AC303*Source!AW303*Source!I303),2)),2)+(ROUND((ROUND(((Source!ET303)*Source!AV303*Source!I303),2)),2)+ROUND((ROUND(((Source!AE303-(Source!EU303))*Source!AV303*Source!I303),2)),2))+ROUND((ROUND((Source!AF303*Source!AV303*Source!I303),2)),2)</f>
        <v>-8.59</v>
      </c>
      <c r="J413" s="22">
        <f>IF(Source!BC303&lt;&gt; 0, Source!BC303, 1)</f>
        <v>12.1</v>
      </c>
      <c r="K413" s="26">
        <f>Source!O303</f>
        <v>-103.94</v>
      </c>
      <c r="Q413">
        <f>ROUND((Source!DN303/100)*ROUND((ROUND((Source!AF303*Source!AV303*Source!I303),2)),2), 2)</f>
        <v>0</v>
      </c>
      <c r="R413">
        <f>Source!X303</f>
        <v>0</v>
      </c>
      <c r="S413">
        <f>ROUND((Source!DO303/100)*ROUND((ROUND((Source!AF303*Source!AV303*Source!I303),2)),2), 2)</f>
        <v>0</v>
      </c>
      <c r="T413">
        <f>Source!Y303</f>
        <v>0</v>
      </c>
      <c r="U413">
        <f>ROUND((175/100)*ROUND((ROUND((Source!AE303*Source!AV303*Source!I303),2)),2), 2)</f>
        <v>0</v>
      </c>
      <c r="V413">
        <f>ROUND((160/100)*ROUND(ROUND((ROUND((Source!AE303*Source!AV303*Source!I303),2)*Source!BS303),2), 2), 2)</f>
        <v>0</v>
      </c>
      <c r="X413">
        <f>IF(Source!BI303&lt;=1,I413, 0)</f>
        <v>-8.59</v>
      </c>
      <c r="Y413">
        <f>IF(Source!BI303=2,I413, 0)</f>
        <v>0</v>
      </c>
      <c r="Z413">
        <f>IF(Source!BI303=3,I413, 0)</f>
        <v>0</v>
      </c>
      <c r="AA413">
        <f>IF(Source!BI303=4,I413, 0)</f>
        <v>0</v>
      </c>
      <c r="AI413">
        <v>3</v>
      </c>
    </row>
    <row r="414" spans="1:35" ht="14.4" x14ac:dyDescent="0.3">
      <c r="A414" s="23"/>
      <c r="B414" s="23"/>
      <c r="C414" s="23" t="s">
        <v>1024</v>
      </c>
      <c r="D414" s="24" t="s">
        <v>1025</v>
      </c>
      <c r="E414" s="22">
        <f>Source!DN293</f>
        <v>104</v>
      </c>
      <c r="F414" s="26"/>
      <c r="G414" s="25"/>
      <c r="H414" s="22"/>
      <c r="I414" s="26">
        <f>SUM(Q403:Q413)</f>
        <v>23.06</v>
      </c>
      <c r="J414" s="22">
        <f>Source!BZ293</f>
        <v>89</v>
      </c>
      <c r="K414" s="26">
        <f>SUM(R403:R413)</f>
        <v>672.64</v>
      </c>
    </row>
    <row r="415" spans="1:35" ht="14.4" x14ac:dyDescent="0.3">
      <c r="A415" s="23"/>
      <c r="B415" s="23"/>
      <c r="C415" s="23" t="s">
        <v>1026</v>
      </c>
      <c r="D415" s="24" t="s">
        <v>1025</v>
      </c>
      <c r="E415" s="22">
        <f>Source!DO293</f>
        <v>70</v>
      </c>
      <c r="F415" s="26"/>
      <c r="G415" s="25"/>
      <c r="H415" s="22"/>
      <c r="I415" s="26">
        <f>SUM(S403:S414)</f>
        <v>15.52</v>
      </c>
      <c r="J415" s="22">
        <f>Source!CA293</f>
        <v>41</v>
      </c>
      <c r="K415" s="26">
        <f>SUM(T403:T414)</f>
        <v>309.87</v>
      </c>
    </row>
    <row r="416" spans="1:35" ht="14.4" x14ac:dyDescent="0.3">
      <c r="A416" s="23"/>
      <c r="B416" s="23"/>
      <c r="C416" s="23" t="s">
        <v>1027</v>
      </c>
      <c r="D416" s="24" t="s">
        <v>1025</v>
      </c>
      <c r="E416" s="22">
        <f>175</f>
        <v>175</v>
      </c>
      <c r="F416" s="26"/>
      <c r="G416" s="25"/>
      <c r="H416" s="22"/>
      <c r="I416" s="26">
        <f>SUM(U403:U415)</f>
        <v>1.47</v>
      </c>
      <c r="J416" s="22">
        <f>160</f>
        <v>160</v>
      </c>
      <c r="K416" s="26">
        <f>SUM(V403:V415)</f>
        <v>45.82</v>
      </c>
    </row>
    <row r="417" spans="1:35" ht="14.4" x14ac:dyDescent="0.3">
      <c r="A417" s="31"/>
      <c r="B417" s="31"/>
      <c r="C417" s="31" t="s">
        <v>1028</v>
      </c>
      <c r="D417" s="32" t="s">
        <v>1029</v>
      </c>
      <c r="E417" s="33">
        <f>Source!AQ293</f>
        <v>2.76</v>
      </c>
      <c r="F417" s="34"/>
      <c r="G417" s="35" t="str">
        <f>Source!DI293</f>
        <v>)*1,15</v>
      </c>
      <c r="H417" s="33">
        <f>Source!AV293</f>
        <v>1</v>
      </c>
      <c r="I417" s="34">
        <f>Source!U293</f>
        <v>1.8663119999999995</v>
      </c>
      <c r="J417" s="33"/>
      <c r="K417" s="34"/>
      <c r="AB417" s="30">
        <f>I417</f>
        <v>1.8663119999999995</v>
      </c>
    </row>
    <row r="418" spans="1:35" ht="13.8" x14ac:dyDescent="0.25">
      <c r="C418" s="17" t="s">
        <v>1030</v>
      </c>
      <c r="H418" s="55">
        <f>I405+I406+I408+I414+I415+I416+SUM(I409:I413)</f>
        <v>1292.8800000000001</v>
      </c>
      <c r="I418" s="55"/>
      <c r="J418" s="55">
        <f>K405+K406+K408+K414+K415+K416+SUM(K409:K413)</f>
        <v>7918.25</v>
      </c>
      <c r="K418" s="55"/>
      <c r="O418" s="30">
        <f>I405+I406+I408+I414+I415+I416+SUM(I409:I413)</f>
        <v>1292.8800000000001</v>
      </c>
      <c r="P418" s="30">
        <f>K405+K406+K408+K414+K415+K416+SUM(K409:K413)</f>
        <v>7918.25</v>
      </c>
      <c r="X418">
        <f>IF(Source!BI293&lt;=1,I405+I406+I408+I414+I415+I416-0, 0)</f>
        <v>182.68</v>
      </c>
      <c r="Y418">
        <f>IF(Source!BI293=2,I405+I406+I408+I414+I415+I416-0, 0)</f>
        <v>0</v>
      </c>
      <c r="Z418">
        <f>IF(Source!BI293=3,I405+I406+I408+I414+I415+I416-0, 0)</f>
        <v>0</v>
      </c>
      <c r="AA418">
        <f>IF(Source!BI293=4,I405+I406+I408+I414+I415+I416,0)</f>
        <v>0</v>
      </c>
    </row>
    <row r="420" spans="1:35" ht="27.6" x14ac:dyDescent="0.3">
      <c r="A420" s="23">
        <v>27</v>
      </c>
      <c r="B420" s="23" t="str">
        <f>Source!F305</f>
        <v>3.6-6-10</v>
      </c>
      <c r="C420" s="23" t="s">
        <v>171</v>
      </c>
      <c r="D420" s="24" t="str">
        <f>Source!H305</f>
        <v>1 Т</v>
      </c>
      <c r="E420" s="22">
        <f>Source!I305</f>
        <v>0.16464000000000001</v>
      </c>
      <c r="F420" s="26"/>
      <c r="G420" s="25"/>
      <c r="H420" s="22"/>
      <c r="I420" s="26"/>
      <c r="J420" s="22"/>
      <c r="K420" s="26"/>
      <c r="Q420">
        <f>ROUND((Source!DN305/100)*ROUND((ROUND((Source!AF305*Source!AV305*Source!I305),2)),2), 2)</f>
        <v>21.68</v>
      </c>
      <c r="R420">
        <f>Source!X305</f>
        <v>817.14</v>
      </c>
      <c r="S420">
        <f>ROUND((Source!DO305/100)*ROUND((ROUND((Source!AF305*Source!AV305*Source!I305),2)),2), 2)</f>
        <v>17.850000000000001</v>
      </c>
      <c r="T420">
        <f>Source!Y305</f>
        <v>573.74</v>
      </c>
      <c r="U420">
        <f>ROUND((175/100)*ROUND((ROUND((Source!AE305*Source!AV305*Source!I305),2)),2), 2)</f>
        <v>1.82</v>
      </c>
      <c r="V420">
        <f>ROUND((160/100)*ROUND(ROUND((ROUND((Source!AE305*Source!AV305*Source!I305),2)*Source!BS305),2), 2), 2)</f>
        <v>56.72</v>
      </c>
      <c r="AI420">
        <v>0</v>
      </c>
    </row>
    <row r="421" spans="1:35" x14ac:dyDescent="0.25">
      <c r="C421" s="27" t="str">
        <f>"Объем: "&amp;Source!I305&amp;"=58,8*"&amp;"2,8/"&amp;"1000"</f>
        <v>Объем: 0,16464=58,8*2,8/1000</v>
      </c>
    </row>
    <row r="422" spans="1:35" ht="14.4" x14ac:dyDescent="0.3">
      <c r="A422" s="23"/>
      <c r="B422" s="23"/>
      <c r="C422" s="23" t="s">
        <v>1020</v>
      </c>
      <c r="D422" s="24"/>
      <c r="E422" s="22"/>
      <c r="F422" s="26">
        <f>Source!AO305</f>
        <v>134.68</v>
      </c>
      <c r="G422" s="25" t="str">
        <f>Source!DG305</f>
        <v>)*1,15</v>
      </c>
      <c r="H422" s="22">
        <f>Source!AV305</f>
        <v>1</v>
      </c>
      <c r="I422" s="26">
        <f>ROUND((ROUND((Source!AF305*Source!AV305*Source!I305),2)),2)</f>
        <v>25.5</v>
      </c>
      <c r="J422" s="22">
        <f>IF(Source!BA305&lt;&gt; 0, Source!BA305, 1)</f>
        <v>34.090000000000003</v>
      </c>
      <c r="K422" s="26">
        <f>Source!S305</f>
        <v>869.3</v>
      </c>
      <c r="W422">
        <f>I422</f>
        <v>25.5</v>
      </c>
    </row>
    <row r="423" spans="1:35" ht="14.4" x14ac:dyDescent="0.3">
      <c r="A423" s="23"/>
      <c r="B423" s="23"/>
      <c r="C423" s="23" t="s">
        <v>1021</v>
      </c>
      <c r="D423" s="24"/>
      <c r="E423" s="22"/>
      <c r="F423" s="26">
        <f>Source!AM305</f>
        <v>43.5</v>
      </c>
      <c r="G423" s="25" t="str">
        <f>Source!DE305</f>
        <v>)*1,25</v>
      </c>
      <c r="H423" s="22">
        <f>Source!AV305</f>
        <v>1</v>
      </c>
      <c r="I423" s="26">
        <f>(ROUND((ROUND((((Source!ET305*1.25))*Source!AV305*Source!I305),2)),2)+ROUND((ROUND(((Source!AE305-((Source!EU305*1.25)))*Source!AV305*Source!I305),2)),2))</f>
        <v>8.9499999999999993</v>
      </c>
      <c r="J423" s="22">
        <f>IF(Source!BB305&lt;&gt; 0, Source!BB305, 1)</f>
        <v>11.87</v>
      </c>
      <c r="K423" s="26">
        <f>Source!Q305</f>
        <v>106.24</v>
      </c>
    </row>
    <row r="424" spans="1:35" ht="14.4" x14ac:dyDescent="0.3">
      <c r="A424" s="23"/>
      <c r="B424" s="23"/>
      <c r="C424" s="23" t="s">
        <v>1022</v>
      </c>
      <c r="D424" s="24"/>
      <c r="E424" s="22"/>
      <c r="F424" s="26">
        <f>Source!AN305</f>
        <v>5.0599999999999996</v>
      </c>
      <c r="G424" s="25" t="str">
        <f>Source!DF305</f>
        <v>)*1,25</v>
      </c>
      <c r="H424" s="22">
        <f>Source!AV305</f>
        <v>1</v>
      </c>
      <c r="I424" s="28">
        <f>ROUND((ROUND((Source!AE305*Source!AV305*Source!I305),2)),2)</f>
        <v>1.04</v>
      </c>
      <c r="J424" s="22">
        <f>IF(Source!BS305&lt;&gt; 0, Source!BS305, 1)</f>
        <v>34.090000000000003</v>
      </c>
      <c r="K424" s="28">
        <f>Source!R305</f>
        <v>35.450000000000003</v>
      </c>
      <c r="W424">
        <f>I424</f>
        <v>1.04</v>
      </c>
    </row>
    <row r="425" spans="1:35" ht="14.4" x14ac:dyDescent="0.3">
      <c r="A425" s="23"/>
      <c r="B425" s="23"/>
      <c r="C425" s="23" t="s">
        <v>1023</v>
      </c>
      <c r="D425" s="24"/>
      <c r="E425" s="22"/>
      <c r="F425" s="26">
        <f>Source!AL305</f>
        <v>258.91000000000003</v>
      </c>
      <c r="G425" s="25" t="str">
        <f>Source!DD305</f>
        <v/>
      </c>
      <c r="H425" s="22">
        <f>Source!AW305</f>
        <v>1</v>
      </c>
      <c r="I425" s="26">
        <f>ROUND((ROUND((Source!AC305*Source!AW305*Source!I305),2)),2)</f>
        <v>42.63</v>
      </c>
      <c r="J425" s="22">
        <f>IF(Source!BC305&lt;&gt; 0, Source!BC305, 1)</f>
        <v>8.36</v>
      </c>
      <c r="K425" s="26">
        <f>Source!P305</f>
        <v>356.39</v>
      </c>
    </row>
    <row r="426" spans="1:35" ht="55.2" x14ac:dyDescent="0.3">
      <c r="A426" s="23" t="s">
        <v>326</v>
      </c>
      <c r="B426" s="23" t="str">
        <f>Source!F307</f>
        <v>1.3-4-75</v>
      </c>
      <c r="C426" s="23" t="s">
        <v>178</v>
      </c>
      <c r="D426" s="24" t="str">
        <f>Source!H307</f>
        <v>т</v>
      </c>
      <c r="E426" s="22">
        <f>Source!I307</f>
        <v>0.16464000000000001</v>
      </c>
      <c r="F426" s="26">
        <f>Source!AK307</f>
        <v>9733.52</v>
      </c>
      <c r="G426" s="29" t="s">
        <v>3</v>
      </c>
      <c r="H426" s="22">
        <f>Source!AW307</f>
        <v>1</v>
      </c>
      <c r="I426" s="26">
        <f>ROUND((ROUND((Source!AC307*Source!AW307*Source!I307),2)),2)+(ROUND((ROUND(((Source!ET307)*Source!AV307*Source!I307),2)),2)+ROUND((ROUND(((Source!AE307-(Source!EU307))*Source!AV307*Source!I307),2)),2))+ROUND((ROUND((Source!AF307*Source!AV307*Source!I307),2)),2)</f>
        <v>1602.53</v>
      </c>
      <c r="J426" s="22">
        <f>IF(Source!BC307&lt;&gt; 0, Source!BC307, 1)</f>
        <v>3.21</v>
      </c>
      <c r="K426" s="26">
        <f>Source!O307</f>
        <v>5144.12</v>
      </c>
      <c r="Q426">
        <f>ROUND((Source!DN307/100)*ROUND((ROUND((Source!AF307*Source!AV307*Source!I307),2)),2), 2)</f>
        <v>0</v>
      </c>
      <c r="R426">
        <f>Source!X307</f>
        <v>0</v>
      </c>
      <c r="S426">
        <f>ROUND((Source!DO307/100)*ROUND((ROUND((Source!AF307*Source!AV307*Source!I307),2)),2), 2)</f>
        <v>0</v>
      </c>
      <c r="T426">
        <f>Source!Y307</f>
        <v>0</v>
      </c>
      <c r="U426">
        <f>ROUND((175/100)*ROUND((ROUND((Source!AE307*Source!AV307*Source!I307),2)),2), 2)</f>
        <v>0</v>
      </c>
      <c r="V426">
        <f>ROUND((160/100)*ROUND(ROUND((ROUND((Source!AE307*Source!AV307*Source!I307),2)*Source!BS307),2), 2), 2)</f>
        <v>0</v>
      </c>
      <c r="X426">
        <f>IF(Source!BI307&lt;=1,I426, 0)</f>
        <v>1602.53</v>
      </c>
      <c r="Y426">
        <f>IF(Source!BI307=2,I426, 0)</f>
        <v>0</v>
      </c>
      <c r="Z426">
        <f>IF(Source!BI307=3,I426, 0)</f>
        <v>0</v>
      </c>
      <c r="AA426">
        <f>IF(Source!BI307=4,I426, 0)</f>
        <v>0</v>
      </c>
      <c r="AI426">
        <v>3</v>
      </c>
    </row>
    <row r="427" spans="1:35" ht="14.4" x14ac:dyDescent="0.3">
      <c r="A427" s="23"/>
      <c r="B427" s="23"/>
      <c r="C427" s="23" t="s">
        <v>1024</v>
      </c>
      <c r="D427" s="24" t="s">
        <v>1025</v>
      </c>
      <c r="E427" s="22">
        <f>Source!DN305</f>
        <v>85</v>
      </c>
      <c r="F427" s="26"/>
      <c r="G427" s="25"/>
      <c r="H427" s="22"/>
      <c r="I427" s="26">
        <f>SUM(Q420:Q426)</f>
        <v>21.68</v>
      </c>
      <c r="J427" s="22">
        <f>Source!BZ305</f>
        <v>94</v>
      </c>
      <c r="K427" s="26">
        <f>SUM(R420:R426)</f>
        <v>817.14</v>
      </c>
    </row>
    <row r="428" spans="1:35" ht="14.4" x14ac:dyDescent="0.3">
      <c r="A428" s="23"/>
      <c r="B428" s="23"/>
      <c r="C428" s="23" t="s">
        <v>1026</v>
      </c>
      <c r="D428" s="24" t="s">
        <v>1025</v>
      </c>
      <c r="E428" s="22">
        <f>Source!DO305</f>
        <v>70</v>
      </c>
      <c r="F428" s="26"/>
      <c r="G428" s="25"/>
      <c r="H428" s="22"/>
      <c r="I428" s="26">
        <f>SUM(S420:S427)</f>
        <v>17.850000000000001</v>
      </c>
      <c r="J428" s="22">
        <f>Source!CA305</f>
        <v>66</v>
      </c>
      <c r="K428" s="26">
        <f>SUM(T420:T427)</f>
        <v>573.74</v>
      </c>
    </row>
    <row r="429" spans="1:35" ht="14.4" x14ac:dyDescent="0.3">
      <c r="A429" s="23"/>
      <c r="B429" s="23"/>
      <c r="C429" s="23" t="s">
        <v>1027</v>
      </c>
      <c r="D429" s="24" t="s">
        <v>1025</v>
      </c>
      <c r="E429" s="22">
        <f>175</f>
        <v>175</v>
      </c>
      <c r="F429" s="26"/>
      <c r="G429" s="25"/>
      <c r="H429" s="22"/>
      <c r="I429" s="26">
        <f>SUM(U420:U428)</f>
        <v>1.82</v>
      </c>
      <c r="J429" s="22">
        <f>160</f>
        <v>160</v>
      </c>
      <c r="K429" s="26">
        <f>SUM(V420:V428)</f>
        <v>56.72</v>
      </c>
    </row>
    <row r="430" spans="1:35" ht="14.4" x14ac:dyDescent="0.3">
      <c r="A430" s="31"/>
      <c r="B430" s="31"/>
      <c r="C430" s="31" t="s">
        <v>1028</v>
      </c>
      <c r="D430" s="32" t="s">
        <v>1029</v>
      </c>
      <c r="E430" s="33">
        <f>Source!AQ305</f>
        <v>11.6</v>
      </c>
      <c r="F430" s="34"/>
      <c r="G430" s="35" t="str">
        <f>Source!DI305</f>
        <v>)*1,15</v>
      </c>
      <c r="H430" s="33">
        <f>Source!AV305</f>
        <v>1</v>
      </c>
      <c r="I430" s="34">
        <f>Source!U305</f>
        <v>2.1962975999999998</v>
      </c>
      <c r="J430" s="33"/>
      <c r="K430" s="34"/>
      <c r="AB430" s="30">
        <f>I430</f>
        <v>2.1962975999999998</v>
      </c>
    </row>
    <row r="431" spans="1:35" ht="13.8" x14ac:dyDescent="0.25">
      <c r="C431" s="17" t="s">
        <v>1030</v>
      </c>
      <c r="H431" s="55">
        <f>I422+I423+I425+I427+I428+I429+SUM(I426:I426)</f>
        <v>1720.96</v>
      </c>
      <c r="I431" s="55"/>
      <c r="J431" s="55">
        <f>K422+K423+K425+K427+K428+K429+SUM(K426:K426)</f>
        <v>7923.65</v>
      </c>
      <c r="K431" s="55"/>
      <c r="O431" s="30">
        <f>I422+I423+I425+I427+I428+I429+SUM(I426:I426)</f>
        <v>1720.96</v>
      </c>
      <c r="P431" s="30">
        <f>K422+K423+K425+K427+K428+K429+SUM(K426:K426)</f>
        <v>7923.65</v>
      </c>
      <c r="X431">
        <f>IF(Source!BI305&lt;=1,I422+I423+I425+I427+I428+I429-0, 0)</f>
        <v>118.43</v>
      </c>
      <c r="Y431">
        <f>IF(Source!BI305=2,I422+I423+I425+I427+I428+I429-0, 0)</f>
        <v>0</v>
      </c>
      <c r="Z431">
        <f>IF(Source!BI305=3,I422+I423+I425+I427+I428+I429-0, 0)</f>
        <v>0</v>
      </c>
      <c r="AA431">
        <f>IF(Source!BI305=4,I422+I423+I425+I427+I428+I429,0)</f>
        <v>0</v>
      </c>
    </row>
    <row r="433" spans="1:35" ht="72" x14ac:dyDescent="0.3">
      <c r="A433" s="23">
        <v>28</v>
      </c>
      <c r="B433" s="23" t="str">
        <f>Source!F309</f>
        <v>3.11-4-5</v>
      </c>
      <c r="C433" s="23" t="s">
        <v>212</v>
      </c>
      <c r="D433" s="24" t="str">
        <f>Source!H309</f>
        <v>100 м2 изолируемой поверхности</v>
      </c>
      <c r="E433" s="22">
        <f>Source!I309</f>
        <v>1.24074</v>
      </c>
      <c r="F433" s="26"/>
      <c r="G433" s="25"/>
      <c r="H433" s="22"/>
      <c r="I433" s="26"/>
      <c r="J433" s="22"/>
      <c r="K433" s="26"/>
      <c r="Q433">
        <f>ROUND((Source!DN309/100)*ROUND((ROUND((Source!AF309*Source!AV309*Source!I309),2)),2), 2)</f>
        <v>352.15</v>
      </c>
      <c r="R433">
        <f>Source!X309</f>
        <v>10273.459999999999</v>
      </c>
      <c r="S433">
        <f>ROUND((Source!DO309/100)*ROUND((ROUND((Source!AF309*Source!AV309*Source!I309),2)),2), 2)</f>
        <v>237.03</v>
      </c>
      <c r="T433">
        <f>Source!Y309</f>
        <v>4732.72</v>
      </c>
      <c r="U433">
        <f>ROUND((175/100)*ROUND((ROUND((Source!AE309*Source!AV309*Source!I309),2)),2), 2)</f>
        <v>8.58</v>
      </c>
      <c r="V433">
        <f>ROUND((160/100)*ROUND(ROUND((ROUND((Source!AE309*Source!AV309*Source!I309),2)*Source!BS309),2), 2), 2)</f>
        <v>267.26</v>
      </c>
      <c r="AI433">
        <v>0</v>
      </c>
    </row>
    <row r="434" spans="1:35" x14ac:dyDescent="0.25">
      <c r="C434" s="27" t="str">
        <f>"Объем: "&amp;Source!I309&amp;"=124,074/"&amp;"100"</f>
        <v>Объем: 1,24074=124,074/100</v>
      </c>
    </row>
    <row r="435" spans="1:35" ht="14.4" x14ac:dyDescent="0.3">
      <c r="A435" s="23"/>
      <c r="B435" s="23"/>
      <c r="C435" s="23" t="s">
        <v>1020</v>
      </c>
      <c r="D435" s="24"/>
      <c r="E435" s="22"/>
      <c r="F435" s="26">
        <f>Source!AO309</f>
        <v>237.31</v>
      </c>
      <c r="G435" s="25" t="str">
        <f>Source!DG309</f>
        <v>)*1,15</v>
      </c>
      <c r="H435" s="22">
        <f>Source!AV309</f>
        <v>1</v>
      </c>
      <c r="I435" s="26">
        <f>ROUND((ROUND((Source!AF309*Source!AV309*Source!I309),2)),2)</f>
        <v>338.61</v>
      </c>
      <c r="J435" s="22">
        <f>IF(Source!BA309&lt;&gt; 0, Source!BA309, 1)</f>
        <v>34.090000000000003</v>
      </c>
      <c r="K435" s="26">
        <f>Source!S309</f>
        <v>11543.21</v>
      </c>
      <c r="W435">
        <f>I435</f>
        <v>338.61</v>
      </c>
    </row>
    <row r="436" spans="1:35" ht="14.4" x14ac:dyDescent="0.3">
      <c r="A436" s="23"/>
      <c r="B436" s="23"/>
      <c r="C436" s="23" t="s">
        <v>1021</v>
      </c>
      <c r="D436" s="24"/>
      <c r="E436" s="22"/>
      <c r="F436" s="26">
        <f>Source!AM309</f>
        <v>74.61</v>
      </c>
      <c r="G436" s="25" t="str">
        <f>Source!DE309</f>
        <v>)*1,25</v>
      </c>
      <c r="H436" s="22">
        <f>Source!AV309</f>
        <v>1</v>
      </c>
      <c r="I436" s="26">
        <f>(ROUND((ROUND((((Source!ET309*1.25))*Source!AV309*Source!I309),2)),2)+ROUND((ROUND(((Source!AE309-((Source!EU309*1.25)))*Source!AV309*Source!I309),2)),2))</f>
        <v>115.71</v>
      </c>
      <c r="J436" s="22">
        <f>IF(Source!BB309&lt;&gt; 0, Source!BB309, 1)</f>
        <v>11.13</v>
      </c>
      <c r="K436" s="26">
        <f>Source!Q309</f>
        <v>1287.8499999999999</v>
      </c>
    </row>
    <row r="437" spans="1:35" ht="14.4" x14ac:dyDescent="0.3">
      <c r="A437" s="23"/>
      <c r="B437" s="23"/>
      <c r="C437" s="23" t="s">
        <v>1022</v>
      </c>
      <c r="D437" s="24"/>
      <c r="E437" s="22"/>
      <c r="F437" s="26">
        <f>Source!AN309</f>
        <v>3.16</v>
      </c>
      <c r="G437" s="25" t="str">
        <f>Source!DF309</f>
        <v>)*1,25</v>
      </c>
      <c r="H437" s="22">
        <f>Source!AV309</f>
        <v>1</v>
      </c>
      <c r="I437" s="28">
        <f>ROUND((ROUND((Source!AE309*Source!AV309*Source!I309),2)),2)</f>
        <v>4.9000000000000004</v>
      </c>
      <c r="J437" s="22">
        <f>IF(Source!BS309&lt;&gt; 0, Source!BS309, 1)</f>
        <v>34.090000000000003</v>
      </c>
      <c r="K437" s="28">
        <f>Source!R309</f>
        <v>167.04</v>
      </c>
      <c r="W437">
        <f>I437</f>
        <v>4.9000000000000004</v>
      </c>
    </row>
    <row r="438" spans="1:35" ht="14.4" x14ac:dyDescent="0.3">
      <c r="A438" s="23"/>
      <c r="B438" s="23"/>
      <c r="C438" s="23" t="s">
        <v>1023</v>
      </c>
      <c r="D438" s="24"/>
      <c r="E438" s="22"/>
      <c r="F438" s="26">
        <f>Source!AL309</f>
        <v>5970.27</v>
      </c>
      <c r="G438" s="25" t="str">
        <f>Source!DD309</f>
        <v/>
      </c>
      <c r="H438" s="22">
        <f>Source!AW309</f>
        <v>1</v>
      </c>
      <c r="I438" s="26">
        <f>ROUND((ROUND((Source!AC309*Source!AW309*Source!I309),2)),2)</f>
        <v>7407.55</v>
      </c>
      <c r="J438" s="22">
        <f>IF(Source!BC309&lt;&gt; 0, Source!BC309, 1)</f>
        <v>4.5</v>
      </c>
      <c r="K438" s="26">
        <f>Source!P309</f>
        <v>33333.980000000003</v>
      </c>
    </row>
    <row r="439" spans="1:35" ht="14.4" x14ac:dyDescent="0.3">
      <c r="A439" s="23"/>
      <c r="B439" s="23"/>
      <c r="C439" s="23" t="s">
        <v>1024</v>
      </c>
      <c r="D439" s="24" t="s">
        <v>1025</v>
      </c>
      <c r="E439" s="22">
        <f>Source!DN309</f>
        <v>104</v>
      </c>
      <c r="F439" s="26"/>
      <c r="G439" s="25"/>
      <c r="H439" s="22"/>
      <c r="I439" s="26">
        <f>SUM(Q433:Q438)</f>
        <v>352.15</v>
      </c>
      <c r="J439" s="22">
        <f>Source!BZ309</f>
        <v>89</v>
      </c>
      <c r="K439" s="26">
        <f>SUM(R433:R438)</f>
        <v>10273.459999999999</v>
      </c>
    </row>
    <row r="440" spans="1:35" ht="14.4" x14ac:dyDescent="0.3">
      <c r="A440" s="23"/>
      <c r="B440" s="23"/>
      <c r="C440" s="23" t="s">
        <v>1026</v>
      </c>
      <c r="D440" s="24" t="s">
        <v>1025</v>
      </c>
      <c r="E440" s="22">
        <f>Source!DO309</f>
        <v>70</v>
      </c>
      <c r="F440" s="26"/>
      <c r="G440" s="25"/>
      <c r="H440" s="22"/>
      <c r="I440" s="26">
        <f>SUM(S433:S439)</f>
        <v>237.03</v>
      </c>
      <c r="J440" s="22">
        <f>Source!CA309</f>
        <v>41</v>
      </c>
      <c r="K440" s="26">
        <f>SUM(T433:T439)</f>
        <v>4732.72</v>
      </c>
    </row>
    <row r="441" spans="1:35" ht="14.4" x14ac:dyDescent="0.3">
      <c r="A441" s="23"/>
      <c r="B441" s="23"/>
      <c r="C441" s="23" t="s">
        <v>1027</v>
      </c>
      <c r="D441" s="24" t="s">
        <v>1025</v>
      </c>
      <c r="E441" s="22">
        <f>175</f>
        <v>175</v>
      </c>
      <c r="F441" s="26"/>
      <c r="G441" s="25"/>
      <c r="H441" s="22"/>
      <c r="I441" s="26">
        <f>SUM(U433:U440)</f>
        <v>8.58</v>
      </c>
      <c r="J441" s="22">
        <f>160</f>
        <v>160</v>
      </c>
      <c r="K441" s="26">
        <f>SUM(V433:V440)</f>
        <v>267.26</v>
      </c>
    </row>
    <row r="442" spans="1:35" ht="14.4" x14ac:dyDescent="0.3">
      <c r="A442" s="31"/>
      <c r="B442" s="31"/>
      <c r="C442" s="31" t="s">
        <v>1028</v>
      </c>
      <c r="D442" s="32" t="s">
        <v>1029</v>
      </c>
      <c r="E442" s="33">
        <f>Source!AQ309</f>
        <v>19</v>
      </c>
      <c r="F442" s="34"/>
      <c r="G442" s="35" t="str">
        <f>Source!DI309</f>
        <v>)*1,15</v>
      </c>
      <c r="H442" s="33">
        <f>Source!AV309</f>
        <v>1</v>
      </c>
      <c r="I442" s="34">
        <f>Source!U309</f>
        <v>27.110168999999996</v>
      </c>
      <c r="J442" s="33"/>
      <c r="K442" s="34"/>
      <c r="AB442" s="30">
        <f>I442</f>
        <v>27.110168999999996</v>
      </c>
    </row>
    <row r="443" spans="1:35" ht="13.8" x14ac:dyDescent="0.25">
      <c r="C443" s="17" t="s">
        <v>1030</v>
      </c>
      <c r="H443" s="55">
        <f>I435+I436+I438+I439+I440+I441+0</f>
        <v>8459.630000000001</v>
      </c>
      <c r="I443" s="55"/>
      <c r="J443" s="55">
        <f>K435+K436+K438+K439+K440+K441+0</f>
        <v>61438.48</v>
      </c>
      <c r="K443" s="55"/>
      <c r="O443" s="30">
        <f>I435+I436+I438+I439+I440+I441+0</f>
        <v>8459.630000000001</v>
      </c>
      <c r="P443" s="30">
        <f>K435+K436+K438+K439+K440+K441+0</f>
        <v>61438.48</v>
      </c>
      <c r="X443">
        <f>IF(Source!BI309&lt;=1,I435+I436+I438+I439+I440+I441-0, 0)</f>
        <v>8459.630000000001</v>
      </c>
      <c r="Y443">
        <f>IF(Source!BI309=2,I435+I436+I438+I439+I440+I441-0, 0)</f>
        <v>0</v>
      </c>
      <c r="Z443">
        <f>IF(Source!BI309=3,I435+I436+I438+I439+I440+I441-0, 0)</f>
        <v>0</v>
      </c>
      <c r="AA443">
        <f>IF(Source!BI309=4,I435+I436+I438+I439+I440+I441,0)</f>
        <v>0</v>
      </c>
    </row>
    <row r="445" spans="1:35" ht="72" x14ac:dyDescent="0.3">
      <c r="A445" s="23">
        <v>29</v>
      </c>
      <c r="B445" s="23" t="str">
        <f>Source!F311</f>
        <v>3.11-4-6</v>
      </c>
      <c r="C445" s="23" t="s">
        <v>216</v>
      </c>
      <c r="D445" s="24" t="str">
        <f>Source!H311</f>
        <v>100 м2 изолируемой поверхности</v>
      </c>
      <c r="E445" s="22">
        <f>Source!I311</f>
        <v>1.24074</v>
      </c>
      <c r="F445" s="26"/>
      <c r="G445" s="25"/>
      <c r="H445" s="22"/>
      <c r="I445" s="26"/>
      <c r="J445" s="22"/>
      <c r="K445" s="26"/>
      <c r="Q445">
        <f>ROUND((Source!DN311/100)*ROUND((ROUND((Source!AF311*Source!AV311*Source!I311),2)),2), 2)</f>
        <v>104.71</v>
      </c>
      <c r="R445">
        <f>Source!X311</f>
        <v>3054.64</v>
      </c>
      <c r="S445">
        <f>ROUND((Source!DO311/100)*ROUND((ROUND((Source!AF311*Source!AV311*Source!I311),2)),2), 2)</f>
        <v>70.48</v>
      </c>
      <c r="T445">
        <f>Source!Y311</f>
        <v>1407.19</v>
      </c>
      <c r="U445">
        <f>ROUND((175/100)*ROUND((ROUND((Source!AE311*Source!AV311*Source!I311),2)),2), 2)</f>
        <v>4.8099999999999996</v>
      </c>
      <c r="V445">
        <f>ROUND((160/100)*ROUND(ROUND((ROUND((Source!AE311*Source!AV311*Source!I311),2)*Source!BS311),2), 2), 2)</f>
        <v>150</v>
      </c>
      <c r="AI445">
        <v>0</v>
      </c>
    </row>
    <row r="446" spans="1:35" x14ac:dyDescent="0.25">
      <c r="C446" s="27" t="str">
        <f>"Объем: "&amp;Source!I311&amp;"=124,074/"&amp;"100"</f>
        <v>Объем: 1,24074=124,074/100</v>
      </c>
    </row>
    <row r="447" spans="1:35" ht="14.4" x14ac:dyDescent="0.3">
      <c r="A447" s="23"/>
      <c r="B447" s="23"/>
      <c r="C447" s="23" t="s">
        <v>1020</v>
      </c>
      <c r="D447" s="24"/>
      <c r="E447" s="22"/>
      <c r="F447" s="26">
        <f>Source!AO311</f>
        <v>70.56</v>
      </c>
      <c r="G447" s="25" t="str">
        <f>Source!DG311</f>
        <v>)*1,15</v>
      </c>
      <c r="H447" s="22">
        <f>Source!AV311</f>
        <v>1</v>
      </c>
      <c r="I447" s="26">
        <f>ROUND((ROUND((Source!AF311*Source!AV311*Source!I311),2)),2)</f>
        <v>100.68</v>
      </c>
      <c r="J447" s="22">
        <f>IF(Source!BA311&lt;&gt; 0, Source!BA311, 1)</f>
        <v>34.090000000000003</v>
      </c>
      <c r="K447" s="26">
        <f>Source!S311</f>
        <v>3432.18</v>
      </c>
      <c r="W447">
        <f>I447</f>
        <v>100.68</v>
      </c>
    </row>
    <row r="448" spans="1:35" ht="14.4" x14ac:dyDescent="0.3">
      <c r="A448" s="23"/>
      <c r="B448" s="23"/>
      <c r="C448" s="23" t="s">
        <v>1021</v>
      </c>
      <c r="D448" s="24"/>
      <c r="E448" s="22"/>
      <c r="F448" s="26">
        <f>Source!AM311</f>
        <v>38.61</v>
      </c>
      <c r="G448" s="25" t="str">
        <f>Source!DE311</f>
        <v>)*1,25</v>
      </c>
      <c r="H448" s="22">
        <f>Source!AV311</f>
        <v>1</v>
      </c>
      <c r="I448" s="26">
        <f>(ROUND((ROUND((((Source!ET311*1.25))*Source!AV311*Source!I311),2)),2)+ROUND((ROUND(((Source!AE311-((Source!EU311*1.25)))*Source!AV311*Source!I311),2)),2))</f>
        <v>59.88</v>
      </c>
      <c r="J448" s="22">
        <f>IF(Source!BB311&lt;&gt; 0, Source!BB311, 1)</f>
        <v>11.18</v>
      </c>
      <c r="K448" s="26">
        <f>Source!Q311</f>
        <v>669.46</v>
      </c>
    </row>
    <row r="449" spans="1:35" ht="14.4" x14ac:dyDescent="0.3">
      <c r="A449" s="23"/>
      <c r="B449" s="23"/>
      <c r="C449" s="23" t="s">
        <v>1022</v>
      </c>
      <c r="D449" s="24"/>
      <c r="E449" s="22"/>
      <c r="F449" s="26">
        <f>Source!AN311</f>
        <v>1.77</v>
      </c>
      <c r="G449" s="25" t="str">
        <f>Source!DF311</f>
        <v>)*1,25</v>
      </c>
      <c r="H449" s="22">
        <f>Source!AV311</f>
        <v>1</v>
      </c>
      <c r="I449" s="28">
        <f>ROUND((ROUND((Source!AE311*Source!AV311*Source!I311),2)),2)</f>
        <v>2.75</v>
      </c>
      <c r="J449" s="22">
        <f>IF(Source!BS311&lt;&gt; 0, Source!BS311, 1)</f>
        <v>34.090000000000003</v>
      </c>
      <c r="K449" s="28">
        <f>Source!R311</f>
        <v>93.75</v>
      </c>
      <c r="W449">
        <f>I449</f>
        <v>2.75</v>
      </c>
    </row>
    <row r="450" spans="1:35" ht="14.4" x14ac:dyDescent="0.3">
      <c r="A450" s="23"/>
      <c r="B450" s="23"/>
      <c r="C450" s="23" t="s">
        <v>1023</v>
      </c>
      <c r="D450" s="24"/>
      <c r="E450" s="22"/>
      <c r="F450" s="26">
        <f>Source!AL311</f>
        <v>2647.51</v>
      </c>
      <c r="G450" s="25" t="str">
        <f>Source!DD311</f>
        <v/>
      </c>
      <c r="H450" s="22">
        <f>Source!AW311</f>
        <v>1</v>
      </c>
      <c r="I450" s="26">
        <f>ROUND((ROUND((Source!AC311*Source!AW311*Source!I311),2)),2)</f>
        <v>3284.87</v>
      </c>
      <c r="J450" s="22">
        <f>IF(Source!BC311&lt;&gt; 0, Source!BC311, 1)</f>
        <v>4.3600000000000003</v>
      </c>
      <c r="K450" s="26">
        <f>Source!P311</f>
        <v>14322.03</v>
      </c>
    </row>
    <row r="451" spans="1:35" ht="14.4" x14ac:dyDescent="0.3">
      <c r="A451" s="23"/>
      <c r="B451" s="23"/>
      <c r="C451" s="23" t="s">
        <v>1024</v>
      </c>
      <c r="D451" s="24" t="s">
        <v>1025</v>
      </c>
      <c r="E451" s="22">
        <f>Source!DN311</f>
        <v>104</v>
      </c>
      <c r="F451" s="26"/>
      <c r="G451" s="25"/>
      <c r="H451" s="22"/>
      <c r="I451" s="26">
        <f>SUM(Q445:Q450)</f>
        <v>104.71</v>
      </c>
      <c r="J451" s="22">
        <f>Source!BZ311</f>
        <v>89</v>
      </c>
      <c r="K451" s="26">
        <f>SUM(R445:R450)</f>
        <v>3054.64</v>
      </c>
    </row>
    <row r="452" spans="1:35" ht="14.4" x14ac:dyDescent="0.3">
      <c r="A452" s="23"/>
      <c r="B452" s="23"/>
      <c r="C452" s="23" t="s">
        <v>1026</v>
      </c>
      <c r="D452" s="24" t="s">
        <v>1025</v>
      </c>
      <c r="E452" s="22">
        <f>Source!DO311</f>
        <v>70</v>
      </c>
      <c r="F452" s="26"/>
      <c r="G452" s="25"/>
      <c r="H452" s="22"/>
      <c r="I452" s="26">
        <f>SUM(S445:S451)</f>
        <v>70.48</v>
      </c>
      <c r="J452" s="22">
        <f>Source!CA311</f>
        <v>41</v>
      </c>
      <c r="K452" s="26">
        <f>SUM(T445:T451)</f>
        <v>1407.19</v>
      </c>
    </row>
    <row r="453" spans="1:35" ht="14.4" x14ac:dyDescent="0.3">
      <c r="A453" s="23"/>
      <c r="B453" s="23"/>
      <c r="C453" s="23" t="s">
        <v>1027</v>
      </c>
      <c r="D453" s="24" t="s">
        <v>1025</v>
      </c>
      <c r="E453" s="22">
        <f>175</f>
        <v>175</v>
      </c>
      <c r="F453" s="26"/>
      <c r="G453" s="25"/>
      <c r="H453" s="22"/>
      <c r="I453" s="26">
        <f>SUM(U445:U452)</f>
        <v>4.8099999999999996</v>
      </c>
      <c r="J453" s="22">
        <f>160</f>
        <v>160</v>
      </c>
      <c r="K453" s="26">
        <f>SUM(V445:V452)</f>
        <v>150</v>
      </c>
    </row>
    <row r="454" spans="1:35" ht="14.4" x14ac:dyDescent="0.3">
      <c r="A454" s="31"/>
      <c r="B454" s="31"/>
      <c r="C454" s="31" t="s">
        <v>1028</v>
      </c>
      <c r="D454" s="32" t="s">
        <v>1029</v>
      </c>
      <c r="E454" s="33">
        <f>Source!AQ311</f>
        <v>6</v>
      </c>
      <c r="F454" s="34"/>
      <c r="G454" s="35" t="str">
        <f>Source!DI311</f>
        <v>)*1,15</v>
      </c>
      <c r="H454" s="33">
        <f>Source!AV311</f>
        <v>1</v>
      </c>
      <c r="I454" s="34">
        <f>Source!U311</f>
        <v>8.5611059999999988</v>
      </c>
      <c r="J454" s="33"/>
      <c r="K454" s="34"/>
      <c r="AB454" s="30">
        <f>I454</f>
        <v>8.5611059999999988</v>
      </c>
    </row>
    <row r="455" spans="1:35" ht="13.8" x14ac:dyDescent="0.25">
      <c r="C455" s="17" t="s">
        <v>1030</v>
      </c>
      <c r="H455" s="55">
        <f>I447+I448+I450+I451+I452+I453+0</f>
        <v>3625.43</v>
      </c>
      <c r="I455" s="55"/>
      <c r="J455" s="55">
        <f>K447+K448+K450+K451+K452+K453+0</f>
        <v>23035.499999999996</v>
      </c>
      <c r="K455" s="55"/>
      <c r="O455" s="30">
        <f>I447+I448+I450+I451+I452+I453+0</f>
        <v>3625.43</v>
      </c>
      <c r="P455" s="30">
        <f>K447+K448+K450+K451+K452+K453+0</f>
        <v>23035.499999999996</v>
      </c>
      <c r="X455">
        <f>IF(Source!BI311&lt;=1,I447+I448+I450+I451+I452+I453-0, 0)</f>
        <v>3625.43</v>
      </c>
      <c r="Y455">
        <f>IF(Source!BI311=2,I447+I448+I450+I451+I452+I453-0, 0)</f>
        <v>0</v>
      </c>
      <c r="Z455">
        <f>IF(Source!BI311=3,I447+I448+I450+I451+I452+I453-0, 0)</f>
        <v>0</v>
      </c>
      <c r="AA455">
        <f>IF(Source!BI311=4,I447+I448+I450+I451+I452+I453,0)</f>
        <v>0</v>
      </c>
    </row>
    <row r="458" spans="1:35" ht="13.8" x14ac:dyDescent="0.25">
      <c r="A458" s="53" t="str">
        <f>CONCATENATE("Итого по подразделу: ",IF(Source!G313&lt;&gt;"Новый подраздел", Source!G313, ""))</f>
        <v>Итого по подразделу: 2 этаж</v>
      </c>
      <c r="B458" s="53"/>
      <c r="C458" s="53"/>
      <c r="D458" s="53"/>
      <c r="E458" s="53"/>
      <c r="F458" s="53"/>
      <c r="G458" s="53"/>
      <c r="H458" s="51">
        <f>SUM(O251:O457)</f>
        <v>208384.29</v>
      </c>
      <c r="I458" s="52"/>
      <c r="J458" s="51">
        <f>SUM(P251:P457)</f>
        <v>2555922.62</v>
      </c>
      <c r="K458" s="52"/>
    </row>
    <row r="459" spans="1:35" hidden="1" x14ac:dyDescent="0.25">
      <c r="A459" t="s">
        <v>1031</v>
      </c>
      <c r="H459">
        <f>SUM(AC251:AC458)</f>
        <v>0</v>
      </c>
      <c r="J459">
        <f>SUM(AD251:AD458)</f>
        <v>0</v>
      </c>
    </row>
    <row r="460" spans="1:35" hidden="1" x14ac:dyDescent="0.25">
      <c r="A460" t="s">
        <v>1032</v>
      </c>
      <c r="H460">
        <f>SUM(AE251:AE459)</f>
        <v>0</v>
      </c>
      <c r="J460">
        <f>SUM(AF251:AF459)</f>
        <v>0</v>
      </c>
    </row>
    <row r="462" spans="1:35" ht="16.8" x14ac:dyDescent="0.3">
      <c r="A462" s="54" t="str">
        <f>CONCATENATE("Подраздел: ",IF(Source!G343&lt;&gt;"Новый подраздел", Source!G343, ""))</f>
        <v>Подраздел: 3 этаж</v>
      </c>
      <c r="B462" s="54"/>
      <c r="C462" s="54"/>
      <c r="D462" s="54"/>
      <c r="E462" s="54"/>
      <c r="F462" s="54"/>
      <c r="G462" s="54"/>
      <c r="H462" s="54"/>
      <c r="I462" s="54"/>
      <c r="J462" s="54"/>
      <c r="K462" s="54"/>
    </row>
    <row r="463" spans="1:35" ht="28.8" x14ac:dyDescent="0.3">
      <c r="A463" s="23">
        <v>30</v>
      </c>
      <c r="B463" s="23" t="str">
        <f>Source!F348</f>
        <v>3.11-11-3</v>
      </c>
      <c r="C463" s="23" t="s">
        <v>221</v>
      </c>
      <c r="D463" s="24" t="str">
        <f>Source!H348</f>
        <v>100 м2 пола</v>
      </c>
      <c r="E463" s="22">
        <f>Source!I348</f>
        <v>3.3001999999999998</v>
      </c>
      <c r="F463" s="26"/>
      <c r="G463" s="25"/>
      <c r="H463" s="22"/>
      <c r="I463" s="26"/>
      <c r="J463" s="22"/>
      <c r="K463" s="26"/>
      <c r="Q463">
        <f>ROUND((Source!DN348/100)*ROUND((ROUND((Source!AF348*Source!AV348*Source!I348),2)),2), 2)</f>
        <v>1438.69</v>
      </c>
      <c r="R463">
        <f>Source!X348</f>
        <v>41971.28</v>
      </c>
      <c r="S463">
        <f>ROUND((Source!DO348/100)*ROUND((ROUND((Source!AF348*Source!AV348*Source!I348),2)),2), 2)</f>
        <v>968.35</v>
      </c>
      <c r="T463">
        <f>Source!Y348</f>
        <v>19335.080000000002</v>
      </c>
      <c r="U463">
        <f>ROUND((175/100)*ROUND((ROUND((Source!AE348*Source!AV348*Source!I348),2)),2), 2)</f>
        <v>23.68</v>
      </c>
      <c r="V463">
        <f>ROUND((160/100)*ROUND(ROUND((ROUND((Source!AE348*Source!AV348*Source!I348),2)*Source!BS348),2), 2), 2)</f>
        <v>737.98</v>
      </c>
      <c r="AI463">
        <v>0</v>
      </c>
    </row>
    <row r="464" spans="1:35" x14ac:dyDescent="0.25">
      <c r="C464" s="27" t="str">
        <f>"Объем: "&amp;Source!I348&amp;"=330,02/"&amp;"100"</f>
        <v>Объем: 3,3002=330,02/100</v>
      </c>
    </row>
    <row r="465" spans="1:35" ht="14.4" x14ac:dyDescent="0.3">
      <c r="A465" s="23"/>
      <c r="B465" s="23"/>
      <c r="C465" s="23" t="s">
        <v>1020</v>
      </c>
      <c r="D465" s="24"/>
      <c r="E465" s="22"/>
      <c r="F465" s="26">
        <f>Source!AO348</f>
        <v>364.5</v>
      </c>
      <c r="G465" s="25" t="str">
        <f>Source!DG348</f>
        <v>)*1,15</v>
      </c>
      <c r="H465" s="22">
        <f>Source!AV348</f>
        <v>1</v>
      </c>
      <c r="I465" s="26">
        <f>ROUND((ROUND((Source!AF348*Source!AV348*Source!I348),2)),2)</f>
        <v>1383.36</v>
      </c>
      <c r="J465" s="22">
        <f>IF(Source!BA348&lt;&gt; 0, Source!BA348, 1)</f>
        <v>34.090000000000003</v>
      </c>
      <c r="K465" s="26">
        <f>Source!S348</f>
        <v>47158.74</v>
      </c>
      <c r="W465">
        <f>I465</f>
        <v>1383.36</v>
      </c>
    </row>
    <row r="466" spans="1:35" ht="14.4" x14ac:dyDescent="0.3">
      <c r="A466" s="23"/>
      <c r="B466" s="23"/>
      <c r="C466" s="23" t="s">
        <v>1021</v>
      </c>
      <c r="D466" s="24"/>
      <c r="E466" s="22"/>
      <c r="F466" s="26">
        <f>Source!AM348</f>
        <v>21.61</v>
      </c>
      <c r="G466" s="25" t="str">
        <f>Source!DE348</f>
        <v>)*1,25</v>
      </c>
      <c r="H466" s="22">
        <f>Source!AV348</f>
        <v>1</v>
      </c>
      <c r="I466" s="26">
        <f>(ROUND((ROUND((((Source!ET348*1.25))*Source!AV348*Source!I348),2)),2)+ROUND((ROUND(((Source!AE348-((Source!EU348*1.25)))*Source!AV348*Source!I348),2)),2))</f>
        <v>89.15</v>
      </c>
      <c r="J466" s="22">
        <f>IF(Source!BB348&lt;&gt; 0, Source!BB348, 1)</f>
        <v>12.72</v>
      </c>
      <c r="K466" s="26">
        <f>Source!Q348</f>
        <v>1133.99</v>
      </c>
    </row>
    <row r="467" spans="1:35" ht="14.4" x14ac:dyDescent="0.3">
      <c r="A467" s="23"/>
      <c r="B467" s="23"/>
      <c r="C467" s="23" t="s">
        <v>1022</v>
      </c>
      <c r="D467" s="24"/>
      <c r="E467" s="22"/>
      <c r="F467" s="26">
        <f>Source!AN348</f>
        <v>3.28</v>
      </c>
      <c r="G467" s="25" t="str">
        <f>Source!DF348</f>
        <v>)*1,25</v>
      </c>
      <c r="H467" s="22">
        <f>Source!AV348</f>
        <v>1</v>
      </c>
      <c r="I467" s="28">
        <f>ROUND((ROUND((Source!AE348*Source!AV348*Source!I348),2)),2)</f>
        <v>13.53</v>
      </c>
      <c r="J467" s="22">
        <f>IF(Source!BS348&lt;&gt; 0, Source!BS348, 1)</f>
        <v>34.090000000000003</v>
      </c>
      <c r="K467" s="28">
        <f>Source!R348</f>
        <v>461.24</v>
      </c>
      <c r="W467">
        <f>I467</f>
        <v>13.53</v>
      </c>
    </row>
    <row r="468" spans="1:35" ht="14.4" x14ac:dyDescent="0.3">
      <c r="A468" s="23"/>
      <c r="B468" s="23"/>
      <c r="C468" s="23" t="s">
        <v>1023</v>
      </c>
      <c r="D468" s="24"/>
      <c r="E468" s="22"/>
      <c r="F468" s="26">
        <f>Source!AL348</f>
        <v>87.99</v>
      </c>
      <c r="G468" s="25" t="str">
        <f>Source!DD348</f>
        <v/>
      </c>
      <c r="H468" s="22">
        <f>Source!AW348</f>
        <v>1</v>
      </c>
      <c r="I468" s="26">
        <f>ROUND((ROUND((Source!AC348*Source!AW348*Source!I348),2)),2)</f>
        <v>290.38</v>
      </c>
      <c r="J468" s="22">
        <f>IF(Source!BC348&lt;&gt; 0, Source!BC348, 1)</f>
        <v>9.67</v>
      </c>
      <c r="K468" s="26">
        <f>Source!P348</f>
        <v>2807.97</v>
      </c>
    </row>
    <row r="469" spans="1:35" ht="41.4" x14ac:dyDescent="0.3">
      <c r="A469" s="23" t="s">
        <v>331</v>
      </c>
      <c r="B469" s="23" t="str">
        <f>Source!F350</f>
        <v>1.9-12-15</v>
      </c>
      <c r="C469" s="23" t="s">
        <v>226</v>
      </c>
      <c r="D469" s="24" t="str">
        <f>Source!H350</f>
        <v>м3</v>
      </c>
      <c r="E469" s="22">
        <f>Source!I350</f>
        <v>2.7061639999999998</v>
      </c>
      <c r="F469" s="26">
        <f>Source!AK350</f>
        <v>2025.48</v>
      </c>
      <c r="G469" s="29" t="s">
        <v>3</v>
      </c>
      <c r="H469" s="22">
        <f>Source!AW350</f>
        <v>1</v>
      </c>
      <c r="I469" s="26">
        <f>ROUND((ROUND((Source!AC350*Source!AW350*Source!I350),2)),2)+(ROUND((ROUND(((Source!ET350)*Source!AV350*Source!I350),2)),2)+ROUND((ROUND(((Source!AE350-(Source!EU350))*Source!AV350*Source!I350),2)),2))+ROUND((ROUND((Source!AF350*Source!AV350*Source!I350),2)),2)</f>
        <v>5481.28</v>
      </c>
      <c r="J469" s="22">
        <f>IF(Source!BC350&lt;&gt; 0, Source!BC350, 1)</f>
        <v>9.83</v>
      </c>
      <c r="K469" s="26">
        <f>Source!O350</f>
        <v>53880.98</v>
      </c>
      <c r="Q469">
        <f>ROUND((Source!DN350/100)*ROUND((ROUND((Source!AF350*Source!AV350*Source!I350),2)),2), 2)</f>
        <v>0</v>
      </c>
      <c r="R469">
        <f>Source!X350</f>
        <v>0</v>
      </c>
      <c r="S469">
        <f>ROUND((Source!DO350/100)*ROUND((ROUND((Source!AF350*Source!AV350*Source!I350),2)),2), 2)</f>
        <v>0</v>
      </c>
      <c r="T469">
        <f>Source!Y350</f>
        <v>0</v>
      </c>
      <c r="U469">
        <f>ROUND((175/100)*ROUND((ROUND((Source!AE350*Source!AV350*Source!I350),2)),2), 2)</f>
        <v>0</v>
      </c>
      <c r="V469">
        <f>ROUND((160/100)*ROUND(ROUND((ROUND((Source!AE350*Source!AV350*Source!I350),2)*Source!BS350),2), 2), 2)</f>
        <v>0</v>
      </c>
      <c r="X469">
        <f>IF(Source!BI350&lt;=1,I469, 0)</f>
        <v>5481.28</v>
      </c>
      <c r="Y469">
        <f>IF(Source!BI350=2,I469, 0)</f>
        <v>0</v>
      </c>
      <c r="Z469">
        <f>IF(Source!BI350=3,I469, 0)</f>
        <v>0</v>
      </c>
      <c r="AA469">
        <f>IF(Source!BI350=4,I469, 0)</f>
        <v>0</v>
      </c>
      <c r="AI469">
        <v>3</v>
      </c>
    </row>
    <row r="470" spans="1:35" ht="14.4" x14ac:dyDescent="0.3">
      <c r="A470" s="23"/>
      <c r="B470" s="23"/>
      <c r="C470" s="23" t="s">
        <v>1024</v>
      </c>
      <c r="D470" s="24" t="s">
        <v>1025</v>
      </c>
      <c r="E470" s="22">
        <f>Source!DN348</f>
        <v>104</v>
      </c>
      <c r="F470" s="26"/>
      <c r="G470" s="25"/>
      <c r="H470" s="22"/>
      <c r="I470" s="26">
        <f>SUM(Q463:Q469)</f>
        <v>1438.69</v>
      </c>
      <c r="J470" s="22">
        <f>Source!BZ348</f>
        <v>89</v>
      </c>
      <c r="K470" s="26">
        <f>SUM(R463:R469)</f>
        <v>41971.28</v>
      </c>
    </row>
    <row r="471" spans="1:35" ht="14.4" x14ac:dyDescent="0.3">
      <c r="A471" s="23"/>
      <c r="B471" s="23"/>
      <c r="C471" s="23" t="s">
        <v>1026</v>
      </c>
      <c r="D471" s="24" t="s">
        <v>1025</v>
      </c>
      <c r="E471" s="22">
        <f>Source!DO348</f>
        <v>70</v>
      </c>
      <c r="F471" s="26"/>
      <c r="G471" s="25"/>
      <c r="H471" s="22"/>
      <c r="I471" s="26">
        <f>SUM(S463:S470)</f>
        <v>968.35</v>
      </c>
      <c r="J471" s="22">
        <f>Source!CA348</f>
        <v>41</v>
      </c>
      <c r="K471" s="26">
        <f>SUM(T463:T470)</f>
        <v>19335.080000000002</v>
      </c>
    </row>
    <row r="472" spans="1:35" ht="14.4" x14ac:dyDescent="0.3">
      <c r="A472" s="23"/>
      <c r="B472" s="23"/>
      <c r="C472" s="23" t="s">
        <v>1027</v>
      </c>
      <c r="D472" s="24" t="s">
        <v>1025</v>
      </c>
      <c r="E472" s="22">
        <f>175</f>
        <v>175</v>
      </c>
      <c r="F472" s="26"/>
      <c r="G472" s="25"/>
      <c r="H472" s="22"/>
      <c r="I472" s="26">
        <f>SUM(U463:U471)</f>
        <v>23.68</v>
      </c>
      <c r="J472" s="22">
        <f>160</f>
        <v>160</v>
      </c>
      <c r="K472" s="26">
        <f>SUM(V463:V471)</f>
        <v>737.98</v>
      </c>
    </row>
    <row r="473" spans="1:35" ht="14.4" x14ac:dyDescent="0.3">
      <c r="A473" s="31"/>
      <c r="B473" s="31"/>
      <c r="C473" s="31" t="s">
        <v>1028</v>
      </c>
      <c r="D473" s="32" t="s">
        <v>1029</v>
      </c>
      <c r="E473" s="33">
        <f>Source!AQ348</f>
        <v>32.200000000000003</v>
      </c>
      <c r="F473" s="34"/>
      <c r="G473" s="35" t="str">
        <f>Source!DI348</f>
        <v>)*1,15</v>
      </c>
      <c r="H473" s="33">
        <f>Source!AV348</f>
        <v>1</v>
      </c>
      <c r="I473" s="34">
        <f>Source!U348</f>
        <v>122.206406</v>
      </c>
      <c r="J473" s="33"/>
      <c r="K473" s="34"/>
      <c r="AB473" s="30">
        <f>I473</f>
        <v>122.206406</v>
      </c>
    </row>
    <row r="474" spans="1:35" ht="13.8" x14ac:dyDescent="0.25">
      <c r="C474" s="17" t="s">
        <v>1030</v>
      </c>
      <c r="H474" s="55">
        <f>I465+I466+I468+I470+I471+I472+SUM(I469:I469)</f>
        <v>9674.89</v>
      </c>
      <c r="I474" s="55"/>
      <c r="J474" s="55">
        <f>K465+K466+K468+K470+K471+K472+SUM(K469:K469)</f>
        <v>167026.01999999999</v>
      </c>
      <c r="K474" s="55"/>
      <c r="O474" s="30">
        <f>I465+I466+I468+I470+I471+I472+SUM(I469:I469)</f>
        <v>9674.89</v>
      </c>
      <c r="P474" s="30">
        <f>K465+K466+K468+K470+K471+K472+SUM(K469:K469)</f>
        <v>167026.01999999999</v>
      </c>
      <c r="X474">
        <f>IF(Source!BI348&lt;=1,I465+I466+I468+I470+I471+I472-0, 0)</f>
        <v>4193.6100000000006</v>
      </c>
      <c r="Y474">
        <f>IF(Source!BI348=2,I465+I466+I468+I470+I471+I472-0, 0)</f>
        <v>0</v>
      </c>
      <c r="Z474">
        <f>IF(Source!BI348=3,I465+I466+I468+I470+I471+I472-0, 0)</f>
        <v>0</v>
      </c>
      <c r="AA474">
        <f>IF(Source!BI348=4,I465+I466+I468+I470+I471+I472,0)</f>
        <v>0</v>
      </c>
    </row>
    <row r="476" spans="1:35" ht="41.4" x14ac:dyDescent="0.3">
      <c r="A476" s="23">
        <v>31</v>
      </c>
      <c r="B476" s="23" t="str">
        <f>Source!F352</f>
        <v>3.11-38-1</v>
      </c>
      <c r="C476" s="23" t="s">
        <v>90</v>
      </c>
      <c r="D476" s="24" t="str">
        <f>Source!H352</f>
        <v>100 м2</v>
      </c>
      <c r="E476" s="22">
        <f>Source!I352</f>
        <v>3.3001999999999998</v>
      </c>
      <c r="F476" s="26"/>
      <c r="G476" s="25"/>
      <c r="H476" s="22"/>
      <c r="I476" s="26"/>
      <c r="J476" s="22"/>
      <c r="K476" s="26"/>
      <c r="Q476">
        <f>ROUND((Source!DN352/100)*ROUND((ROUND((Source!AF352*Source!AV352*Source!I352),2)),2), 2)</f>
        <v>152.08000000000001</v>
      </c>
      <c r="R476">
        <f>Source!X352</f>
        <v>4436.63</v>
      </c>
      <c r="S476">
        <f>ROUND((Source!DO352/100)*ROUND((ROUND((Source!AF352*Source!AV352*Source!I352),2)),2), 2)</f>
        <v>102.36</v>
      </c>
      <c r="T476">
        <f>Source!Y352</f>
        <v>2043.84</v>
      </c>
      <c r="U476">
        <f>ROUND((175/100)*ROUND((ROUND((Source!AE352*Source!AV352*Source!I352),2)),2), 2)</f>
        <v>1.8</v>
      </c>
      <c r="V476">
        <f>ROUND((160/100)*ROUND(ROUND((ROUND((Source!AE352*Source!AV352*Source!I352),2)*Source!BS352),2), 2), 2)</f>
        <v>56.18</v>
      </c>
      <c r="AI476">
        <v>0</v>
      </c>
    </row>
    <row r="477" spans="1:35" x14ac:dyDescent="0.25">
      <c r="C477" s="27" t="str">
        <f>"Объем: "&amp;Source!I352&amp;"=330,02/"&amp;"100"</f>
        <v>Объем: 3,3002=330,02/100</v>
      </c>
    </row>
    <row r="478" spans="1:35" ht="14.4" x14ac:dyDescent="0.3">
      <c r="A478" s="23"/>
      <c r="B478" s="23"/>
      <c r="C478" s="23" t="s">
        <v>1020</v>
      </c>
      <c r="D478" s="24"/>
      <c r="E478" s="22"/>
      <c r="F478" s="26">
        <f>Source!AO352</f>
        <v>38.53</v>
      </c>
      <c r="G478" s="25" t="str">
        <f>Source!DG352</f>
        <v>)*1,15</v>
      </c>
      <c r="H478" s="22">
        <f>Source!AV352</f>
        <v>1</v>
      </c>
      <c r="I478" s="26">
        <f>ROUND((ROUND((Source!AF352*Source!AV352*Source!I352),2)),2)</f>
        <v>146.22999999999999</v>
      </c>
      <c r="J478" s="22">
        <f>IF(Source!BA352&lt;&gt; 0, Source!BA352, 1)</f>
        <v>34.090000000000003</v>
      </c>
      <c r="K478" s="26">
        <f>Source!S352</f>
        <v>4984.9799999999996</v>
      </c>
      <c r="W478">
        <f>I478</f>
        <v>146.22999999999999</v>
      </c>
    </row>
    <row r="479" spans="1:35" ht="14.4" x14ac:dyDescent="0.3">
      <c r="A479" s="23"/>
      <c r="B479" s="23"/>
      <c r="C479" s="23" t="s">
        <v>1021</v>
      </c>
      <c r="D479" s="24"/>
      <c r="E479" s="22"/>
      <c r="F479" s="26">
        <f>Source!AM352</f>
        <v>1.66</v>
      </c>
      <c r="G479" s="25" t="str">
        <f>Source!DE352</f>
        <v>)*1,25</v>
      </c>
      <c r="H479" s="22">
        <f>Source!AV352</f>
        <v>1</v>
      </c>
      <c r="I479" s="26">
        <f>(ROUND((ROUND((((Source!ET352*1.25))*Source!AV352*Source!I352),2)),2)+ROUND((ROUND(((Source!AE352-((Source!EU352*1.25)))*Source!AV352*Source!I352),2)),2))</f>
        <v>6.85</v>
      </c>
      <c r="J479" s="22">
        <f>IF(Source!BB352&lt;&gt; 0, Source!BB352, 1)</f>
        <v>12.73</v>
      </c>
      <c r="K479" s="26">
        <f>Source!Q352</f>
        <v>87.2</v>
      </c>
    </row>
    <row r="480" spans="1:35" ht="14.4" x14ac:dyDescent="0.3">
      <c r="A480" s="23"/>
      <c r="B480" s="23"/>
      <c r="C480" s="23" t="s">
        <v>1022</v>
      </c>
      <c r="D480" s="24"/>
      <c r="E480" s="22"/>
      <c r="F480" s="26">
        <f>Source!AN352</f>
        <v>0.25</v>
      </c>
      <c r="G480" s="25" t="str">
        <f>Source!DF352</f>
        <v>)*1,25</v>
      </c>
      <c r="H480" s="22">
        <f>Source!AV352</f>
        <v>1</v>
      </c>
      <c r="I480" s="28">
        <f>ROUND((ROUND((Source!AE352*Source!AV352*Source!I352),2)),2)</f>
        <v>1.03</v>
      </c>
      <c r="J480" s="22">
        <f>IF(Source!BS352&lt;&gt; 0, Source!BS352, 1)</f>
        <v>34.090000000000003</v>
      </c>
      <c r="K480" s="28">
        <f>Source!R352</f>
        <v>35.11</v>
      </c>
      <c r="W480">
        <f>I480</f>
        <v>1.03</v>
      </c>
    </row>
    <row r="481" spans="1:35" ht="14.4" x14ac:dyDescent="0.3">
      <c r="A481" s="23" t="s">
        <v>333</v>
      </c>
      <c r="B481" s="23" t="str">
        <f>Source!F354</f>
        <v>1.1-1-2389</v>
      </c>
      <c r="C481" s="23" t="s">
        <v>102</v>
      </c>
      <c r="D481" s="24" t="str">
        <f>Source!H354</f>
        <v>м2</v>
      </c>
      <c r="E481" s="22">
        <f>Source!I354</f>
        <v>403.94448</v>
      </c>
      <c r="F481" s="26">
        <f>Source!AK354</f>
        <v>4.32</v>
      </c>
      <c r="G481" s="29" t="s">
        <v>3</v>
      </c>
      <c r="H481" s="22">
        <f>Source!AW354</f>
        <v>1</v>
      </c>
      <c r="I481" s="26">
        <f>ROUND((ROUND((Source!AC354*Source!AW354*Source!I354),2)),2)+(ROUND((ROUND(((Source!ET354)*Source!AV354*Source!I354),2)),2)+ROUND((ROUND(((Source!AE354-(Source!EU354))*Source!AV354*Source!I354),2)),2))+ROUND((ROUND((Source!AF354*Source!AV354*Source!I354),2)),2)</f>
        <v>1745.04</v>
      </c>
      <c r="J481" s="22">
        <f>IF(Source!BC354&lt;&gt; 0, Source!BC354, 1)</f>
        <v>5.51</v>
      </c>
      <c r="K481" s="26">
        <f>Source!O354</f>
        <v>9615.17</v>
      </c>
      <c r="Q481">
        <f>ROUND((Source!DN354/100)*ROUND((ROUND((Source!AF354*Source!AV354*Source!I354),2)),2), 2)</f>
        <v>0</v>
      </c>
      <c r="R481">
        <f>Source!X354</f>
        <v>0</v>
      </c>
      <c r="S481">
        <f>ROUND((Source!DO354/100)*ROUND((ROUND((Source!AF354*Source!AV354*Source!I354),2)),2), 2)</f>
        <v>0</v>
      </c>
      <c r="T481">
        <f>Source!Y354</f>
        <v>0</v>
      </c>
      <c r="U481">
        <f>ROUND((175/100)*ROUND((ROUND((Source!AE354*Source!AV354*Source!I354),2)),2), 2)</f>
        <v>0</v>
      </c>
      <c r="V481">
        <f>ROUND((160/100)*ROUND(ROUND((ROUND((Source!AE354*Source!AV354*Source!I354),2)*Source!BS354),2), 2), 2)</f>
        <v>0</v>
      </c>
      <c r="X481">
        <f>IF(Source!BI354&lt;=1,I481, 0)</f>
        <v>1745.04</v>
      </c>
      <c r="Y481">
        <f>IF(Source!BI354=2,I481, 0)</f>
        <v>0</v>
      </c>
      <c r="Z481">
        <f>IF(Source!BI354=3,I481, 0)</f>
        <v>0</v>
      </c>
      <c r="AA481">
        <f>IF(Source!BI354=4,I481, 0)</f>
        <v>0</v>
      </c>
      <c r="AI481">
        <v>3</v>
      </c>
    </row>
    <row r="482" spans="1:35" ht="14.4" x14ac:dyDescent="0.3">
      <c r="A482" s="23"/>
      <c r="B482" s="23"/>
      <c r="C482" s="23" t="s">
        <v>1024</v>
      </c>
      <c r="D482" s="24" t="s">
        <v>1025</v>
      </c>
      <c r="E482" s="22">
        <f>Source!DN352</f>
        <v>104</v>
      </c>
      <c r="F482" s="26"/>
      <c r="G482" s="25"/>
      <c r="H482" s="22"/>
      <c r="I482" s="26">
        <f>SUM(Q476:Q481)</f>
        <v>152.08000000000001</v>
      </c>
      <c r="J482" s="22">
        <f>Source!BZ352</f>
        <v>89</v>
      </c>
      <c r="K482" s="26">
        <f>SUM(R476:R481)</f>
        <v>4436.63</v>
      </c>
    </row>
    <row r="483" spans="1:35" ht="14.4" x14ac:dyDescent="0.3">
      <c r="A483" s="23"/>
      <c r="B483" s="23"/>
      <c r="C483" s="23" t="s">
        <v>1026</v>
      </c>
      <c r="D483" s="24" t="s">
        <v>1025</v>
      </c>
      <c r="E483" s="22">
        <f>Source!DO352</f>
        <v>70</v>
      </c>
      <c r="F483" s="26"/>
      <c r="G483" s="25"/>
      <c r="H483" s="22"/>
      <c r="I483" s="26">
        <f>SUM(S476:S482)</f>
        <v>102.36</v>
      </c>
      <c r="J483" s="22">
        <f>Source!CA352</f>
        <v>41</v>
      </c>
      <c r="K483" s="26">
        <f>SUM(T476:T482)</f>
        <v>2043.84</v>
      </c>
    </row>
    <row r="484" spans="1:35" ht="14.4" x14ac:dyDescent="0.3">
      <c r="A484" s="23"/>
      <c r="B484" s="23"/>
      <c r="C484" s="23" t="s">
        <v>1027</v>
      </c>
      <c r="D484" s="24" t="s">
        <v>1025</v>
      </c>
      <c r="E484" s="22">
        <f>175</f>
        <v>175</v>
      </c>
      <c r="F484" s="26"/>
      <c r="G484" s="25"/>
      <c r="H484" s="22"/>
      <c r="I484" s="26">
        <f>SUM(U476:U483)</f>
        <v>1.8</v>
      </c>
      <c r="J484" s="22">
        <f>160</f>
        <v>160</v>
      </c>
      <c r="K484" s="26">
        <f>SUM(V476:V483)</f>
        <v>56.18</v>
      </c>
    </row>
    <row r="485" spans="1:35" ht="14.4" x14ac:dyDescent="0.3">
      <c r="A485" s="31"/>
      <c r="B485" s="31"/>
      <c r="C485" s="31" t="s">
        <v>1028</v>
      </c>
      <c r="D485" s="32" t="s">
        <v>1029</v>
      </c>
      <c r="E485" s="33">
        <f>Source!AQ352</f>
        <v>3.45</v>
      </c>
      <c r="F485" s="34"/>
      <c r="G485" s="35" t="str">
        <f>Source!DI352</f>
        <v>)*1,15</v>
      </c>
      <c r="H485" s="33">
        <f>Source!AV352</f>
        <v>1</v>
      </c>
      <c r="I485" s="34">
        <f>Source!U352</f>
        <v>13.093543499999999</v>
      </c>
      <c r="J485" s="33"/>
      <c r="K485" s="34"/>
      <c r="AB485" s="30">
        <f>I485</f>
        <v>13.093543499999999</v>
      </c>
    </row>
    <row r="486" spans="1:35" ht="13.8" x14ac:dyDescent="0.25">
      <c r="C486" s="17" t="s">
        <v>1030</v>
      </c>
      <c r="H486" s="55">
        <f>I478+I479+I482+I483+I484+SUM(I481:I481)</f>
        <v>2154.36</v>
      </c>
      <c r="I486" s="55"/>
      <c r="J486" s="55">
        <f>K478+K479+K482+K483+K484+SUM(K481:K481)</f>
        <v>21224</v>
      </c>
      <c r="K486" s="55"/>
      <c r="O486" s="30">
        <f>I478+I479+I482+I483+I484+SUM(I481:I481)</f>
        <v>2154.36</v>
      </c>
      <c r="P486" s="30">
        <f>K478+K479+K482+K483+K484+SUM(K481:K481)</f>
        <v>21224</v>
      </c>
      <c r="X486">
        <f>IF(Source!BI352&lt;=1,I478+I479+I482+I483+I484-0, 0)</f>
        <v>409.32</v>
      </c>
      <c r="Y486">
        <f>IF(Source!BI352=2,I478+I479+I482+I483+I484-0, 0)</f>
        <v>0</v>
      </c>
      <c r="Z486">
        <f>IF(Source!BI352=3,I478+I479+I482+I483+I484-0, 0)</f>
        <v>0</v>
      </c>
      <c r="AA486">
        <f>IF(Source!BI352=4,I478+I479+I482+I483+I484,0)</f>
        <v>0</v>
      </c>
    </row>
    <row r="488" spans="1:35" ht="72" x14ac:dyDescent="0.3">
      <c r="A488" s="23">
        <v>32</v>
      </c>
      <c r="B488" s="23" t="str">
        <f>Source!F356</f>
        <v>3.11-8-1</v>
      </c>
      <c r="C488" s="23" t="s">
        <v>232</v>
      </c>
      <c r="D488" s="24" t="str">
        <f>Source!H356</f>
        <v>100 м2 изолируемой поверхности</v>
      </c>
      <c r="E488" s="22">
        <f>Source!I356</f>
        <v>3.3001999999999998</v>
      </c>
      <c r="F488" s="26"/>
      <c r="G488" s="25"/>
      <c r="H488" s="22"/>
      <c r="I488" s="26"/>
      <c r="J488" s="22"/>
      <c r="K488" s="26"/>
      <c r="Q488">
        <f>ROUND((Source!DN356/100)*ROUND((ROUND((Source!AF356*Source!AV356*Source!I356),2)),2), 2)</f>
        <v>1197.57</v>
      </c>
      <c r="R488">
        <f>Source!X356</f>
        <v>34936.93</v>
      </c>
      <c r="S488">
        <f>ROUND((Source!DO356/100)*ROUND((ROUND((Source!AF356*Source!AV356*Source!I356),2)),2), 2)</f>
        <v>806.06</v>
      </c>
      <c r="T488">
        <f>Source!Y356</f>
        <v>16094.54</v>
      </c>
      <c r="U488">
        <f>ROUND((175/100)*ROUND((ROUND((Source!AE356*Source!AV356*Source!I356),2)),2), 2)</f>
        <v>82.01</v>
      </c>
      <c r="V488">
        <f>ROUND((160/100)*ROUND(ROUND((ROUND((Source!AE356*Source!AV356*Source!I356),2)*Source!BS356),2), 2), 2)</f>
        <v>2555.94</v>
      </c>
      <c r="AI488">
        <v>0</v>
      </c>
    </row>
    <row r="489" spans="1:35" x14ac:dyDescent="0.25">
      <c r="C489" s="27" t="str">
        <f>"Объем: "&amp;Source!I356&amp;"=330,02/"&amp;"100"</f>
        <v>Объем: 3,3002=330,02/100</v>
      </c>
    </row>
    <row r="490" spans="1:35" ht="14.4" x14ac:dyDescent="0.3">
      <c r="A490" s="23"/>
      <c r="B490" s="23"/>
      <c r="C490" s="23" t="s">
        <v>1020</v>
      </c>
      <c r="D490" s="24"/>
      <c r="E490" s="22"/>
      <c r="F490" s="26">
        <f>Source!AO356</f>
        <v>303.41000000000003</v>
      </c>
      <c r="G490" s="25" t="str">
        <f>Source!DG356</f>
        <v>)*1,15</v>
      </c>
      <c r="H490" s="22">
        <f>Source!AV356</f>
        <v>1</v>
      </c>
      <c r="I490" s="26">
        <f>ROUND((ROUND((Source!AF356*Source!AV356*Source!I356),2)),2)</f>
        <v>1151.51</v>
      </c>
      <c r="J490" s="22">
        <f>IF(Source!BA356&lt;&gt; 0, Source!BA356, 1)</f>
        <v>34.090000000000003</v>
      </c>
      <c r="K490" s="26">
        <f>Source!S356</f>
        <v>39254.980000000003</v>
      </c>
      <c r="W490">
        <f>I490</f>
        <v>1151.51</v>
      </c>
    </row>
    <row r="491" spans="1:35" ht="14.4" x14ac:dyDescent="0.3">
      <c r="A491" s="23"/>
      <c r="B491" s="23"/>
      <c r="C491" s="23" t="s">
        <v>1021</v>
      </c>
      <c r="D491" s="24"/>
      <c r="E491" s="22"/>
      <c r="F491" s="26">
        <f>Source!AM356</f>
        <v>74.790000000000006</v>
      </c>
      <c r="G491" s="25" t="str">
        <f>Source!DE356</f>
        <v>)*1,25</v>
      </c>
      <c r="H491" s="22">
        <f>Source!AV356</f>
        <v>1</v>
      </c>
      <c r="I491" s="26">
        <f>(ROUND((ROUND((((Source!ET356*1.25))*Source!AV356*Source!I356),2)),2)+ROUND((ROUND(((Source!AE356-((Source!EU356*1.25)))*Source!AV356*Source!I356),2)),2))</f>
        <v>308.52999999999997</v>
      </c>
      <c r="J491" s="22">
        <f>IF(Source!BB356&lt;&gt; 0, Source!BB356, 1)</f>
        <v>12.72</v>
      </c>
      <c r="K491" s="26">
        <f>Source!Q356</f>
        <v>3924.5</v>
      </c>
    </row>
    <row r="492" spans="1:35" ht="14.4" x14ac:dyDescent="0.3">
      <c r="A492" s="23"/>
      <c r="B492" s="23"/>
      <c r="C492" s="23" t="s">
        <v>1022</v>
      </c>
      <c r="D492" s="24"/>
      <c r="E492" s="22"/>
      <c r="F492" s="26">
        <f>Source!AN356</f>
        <v>11.36</v>
      </c>
      <c r="G492" s="25" t="str">
        <f>Source!DF356</f>
        <v>)*1,25</v>
      </c>
      <c r="H492" s="22">
        <f>Source!AV356</f>
        <v>1</v>
      </c>
      <c r="I492" s="28">
        <f>ROUND((ROUND((Source!AE356*Source!AV356*Source!I356),2)),2)</f>
        <v>46.86</v>
      </c>
      <c r="J492" s="22">
        <f>IF(Source!BS356&lt;&gt; 0, Source!BS356, 1)</f>
        <v>34.090000000000003</v>
      </c>
      <c r="K492" s="28">
        <f>Source!R356</f>
        <v>1597.46</v>
      </c>
      <c r="W492">
        <f>I492</f>
        <v>46.86</v>
      </c>
    </row>
    <row r="493" spans="1:35" ht="82.8" x14ac:dyDescent="0.3">
      <c r="A493" s="23" t="s">
        <v>335</v>
      </c>
      <c r="B493" s="23" t="str">
        <f>Source!F358</f>
        <v>1.1-1-2922</v>
      </c>
      <c r="C493" s="23" t="s">
        <v>236</v>
      </c>
      <c r="D493" s="24" t="str">
        <f>Source!H358</f>
        <v>м3</v>
      </c>
      <c r="E493" s="22">
        <f>Source!I358</f>
        <v>33.002000000000002</v>
      </c>
      <c r="F493" s="26">
        <f>Source!AK358</f>
        <v>1247.1500000000001</v>
      </c>
      <c r="G493" s="29" t="s">
        <v>3</v>
      </c>
      <c r="H493" s="22">
        <f>Source!AW358</f>
        <v>1</v>
      </c>
      <c r="I493" s="26">
        <f>ROUND((ROUND((Source!AC358*Source!AW358*Source!I358),2)),2)+(ROUND((ROUND(((Source!ET358)*Source!AV358*Source!I358),2)),2)+ROUND((ROUND(((Source!AE358-(Source!EU358))*Source!AV358*Source!I358),2)),2))+ROUND((ROUND((Source!AF358*Source!AV358*Source!I358),2)),2)</f>
        <v>41158.44</v>
      </c>
      <c r="J493" s="22">
        <f>IF(Source!BC358&lt;&gt; 0, Source!BC358, 1)</f>
        <v>8.35</v>
      </c>
      <c r="K493" s="26">
        <f>Source!O358</f>
        <v>343672.97</v>
      </c>
      <c r="Q493">
        <f>ROUND((Source!DN358/100)*ROUND((ROUND((Source!AF358*Source!AV358*Source!I358),2)),2), 2)</f>
        <v>0</v>
      </c>
      <c r="R493">
        <f>Source!X358</f>
        <v>0</v>
      </c>
      <c r="S493">
        <f>ROUND((Source!DO358/100)*ROUND((ROUND((Source!AF358*Source!AV358*Source!I358),2)),2), 2)</f>
        <v>0</v>
      </c>
      <c r="T493">
        <f>Source!Y358</f>
        <v>0</v>
      </c>
      <c r="U493">
        <f>ROUND((175/100)*ROUND((ROUND((Source!AE358*Source!AV358*Source!I358),2)),2), 2)</f>
        <v>0</v>
      </c>
      <c r="V493">
        <f>ROUND((160/100)*ROUND(ROUND((ROUND((Source!AE358*Source!AV358*Source!I358),2)*Source!BS358),2), 2), 2)</f>
        <v>0</v>
      </c>
      <c r="X493">
        <f>IF(Source!BI358&lt;=1,I493, 0)</f>
        <v>41158.44</v>
      </c>
      <c r="Y493">
        <f>IF(Source!BI358=2,I493, 0)</f>
        <v>0</v>
      </c>
      <c r="Z493">
        <f>IF(Source!BI358=3,I493, 0)</f>
        <v>0</v>
      </c>
      <c r="AA493">
        <f>IF(Source!BI358=4,I493, 0)</f>
        <v>0</v>
      </c>
      <c r="AI493">
        <v>3</v>
      </c>
    </row>
    <row r="494" spans="1:35" ht="14.4" x14ac:dyDescent="0.3">
      <c r="A494" s="23"/>
      <c r="B494" s="23"/>
      <c r="C494" s="23" t="s">
        <v>1024</v>
      </c>
      <c r="D494" s="24" t="s">
        <v>1025</v>
      </c>
      <c r="E494" s="22">
        <f>Source!DN356</f>
        <v>104</v>
      </c>
      <c r="F494" s="26"/>
      <c r="G494" s="25"/>
      <c r="H494" s="22"/>
      <c r="I494" s="26">
        <f>SUM(Q488:Q493)</f>
        <v>1197.57</v>
      </c>
      <c r="J494" s="22">
        <f>Source!BZ356</f>
        <v>89</v>
      </c>
      <c r="K494" s="26">
        <f>SUM(R488:R493)</f>
        <v>34936.93</v>
      </c>
    </row>
    <row r="495" spans="1:35" ht="14.4" x14ac:dyDescent="0.3">
      <c r="A495" s="23"/>
      <c r="B495" s="23"/>
      <c r="C495" s="23" t="s">
        <v>1026</v>
      </c>
      <c r="D495" s="24" t="s">
        <v>1025</v>
      </c>
      <c r="E495" s="22">
        <f>Source!DO356</f>
        <v>70</v>
      </c>
      <c r="F495" s="26"/>
      <c r="G495" s="25"/>
      <c r="H495" s="22"/>
      <c r="I495" s="26">
        <f>SUM(S488:S494)</f>
        <v>806.06</v>
      </c>
      <c r="J495" s="22">
        <f>Source!CA356</f>
        <v>41</v>
      </c>
      <c r="K495" s="26">
        <f>SUM(T488:T494)</f>
        <v>16094.54</v>
      </c>
    </row>
    <row r="496" spans="1:35" ht="14.4" x14ac:dyDescent="0.3">
      <c r="A496" s="23"/>
      <c r="B496" s="23"/>
      <c r="C496" s="23" t="s">
        <v>1027</v>
      </c>
      <c r="D496" s="24" t="s">
        <v>1025</v>
      </c>
      <c r="E496" s="22">
        <f>175</f>
        <v>175</v>
      </c>
      <c r="F496" s="26"/>
      <c r="G496" s="25"/>
      <c r="H496" s="22"/>
      <c r="I496" s="26">
        <f>SUM(U488:U495)</f>
        <v>82.01</v>
      </c>
      <c r="J496" s="22">
        <f>160</f>
        <v>160</v>
      </c>
      <c r="K496" s="26">
        <f>SUM(V488:V495)</f>
        <v>2555.94</v>
      </c>
    </row>
    <row r="497" spans="1:35" ht="14.4" x14ac:dyDescent="0.3">
      <c r="A497" s="31"/>
      <c r="B497" s="31"/>
      <c r="C497" s="31" t="s">
        <v>1028</v>
      </c>
      <c r="D497" s="32" t="s">
        <v>1029</v>
      </c>
      <c r="E497" s="33">
        <f>Source!AQ356</f>
        <v>25.8</v>
      </c>
      <c r="F497" s="34"/>
      <c r="G497" s="35" t="str">
        <f>Source!DI356</f>
        <v>)*1,15</v>
      </c>
      <c r="H497" s="33">
        <f>Source!AV356</f>
        <v>1</v>
      </c>
      <c r="I497" s="34">
        <f>Source!U356</f>
        <v>97.916933999999983</v>
      </c>
      <c r="J497" s="33"/>
      <c r="K497" s="34"/>
      <c r="AB497" s="30">
        <f>I497</f>
        <v>97.916933999999983</v>
      </c>
    </row>
    <row r="498" spans="1:35" ht="13.8" x14ac:dyDescent="0.25">
      <c r="C498" s="17" t="s">
        <v>1030</v>
      </c>
      <c r="H498" s="55">
        <f>I490+I491+I494+I495+I496+SUM(I493:I493)</f>
        <v>44704.12</v>
      </c>
      <c r="I498" s="55"/>
      <c r="J498" s="55">
        <f>K490+K491+K494+K495+K496+SUM(K493:K493)</f>
        <v>440439.86</v>
      </c>
      <c r="K498" s="55"/>
      <c r="O498" s="30">
        <f>I490+I491+I494+I495+I496+SUM(I493:I493)</f>
        <v>44704.12</v>
      </c>
      <c r="P498" s="30">
        <f>K490+K491+K494+K495+K496+SUM(K493:K493)</f>
        <v>440439.86</v>
      </c>
      <c r="X498">
        <f>IF(Source!BI356&lt;=1,I490+I491+I494+I495+I496-0, 0)</f>
        <v>3545.68</v>
      </c>
      <c r="Y498">
        <f>IF(Source!BI356=2,I490+I491+I494+I495+I496-0, 0)</f>
        <v>0</v>
      </c>
      <c r="Z498">
        <f>IF(Source!BI356=3,I490+I491+I494+I495+I496-0, 0)</f>
        <v>0</v>
      </c>
      <c r="AA498">
        <f>IF(Source!BI356=4,I490+I491+I494+I495+I496,0)</f>
        <v>0</v>
      </c>
    </row>
    <row r="500" spans="1:35" ht="28.8" x14ac:dyDescent="0.3">
      <c r="A500" s="23">
        <v>33</v>
      </c>
      <c r="B500" s="23" t="str">
        <f>Source!F360</f>
        <v>3.11-23-2</v>
      </c>
      <c r="C500" s="23" t="s">
        <v>240</v>
      </c>
      <c r="D500" s="24" t="str">
        <f>Source!H360</f>
        <v>100 м2 покрытия</v>
      </c>
      <c r="E500" s="22">
        <f>Source!I360</f>
        <v>2.8592</v>
      </c>
      <c r="F500" s="26"/>
      <c r="G500" s="25"/>
      <c r="H500" s="22"/>
      <c r="I500" s="26"/>
      <c r="J500" s="22"/>
      <c r="K500" s="26"/>
      <c r="Q500">
        <f>ROUND((Source!DN360/100)*ROUND((ROUND((Source!AF360*Source!AV360*Source!I360),2)),2), 2)</f>
        <v>2297.6999999999998</v>
      </c>
      <c r="R500">
        <f>Source!X360</f>
        <v>67031.289999999994</v>
      </c>
      <c r="S500">
        <f>ROUND((Source!DO360/100)*ROUND((ROUND((Source!AF360*Source!AV360*Source!I360),2)),2), 2)</f>
        <v>1546.53</v>
      </c>
      <c r="T500">
        <f>Source!Y360</f>
        <v>30879.58</v>
      </c>
      <c r="U500">
        <f>ROUND((175/100)*ROUND((ROUND((Source!AE360*Source!AV360*Source!I360),2)),2), 2)</f>
        <v>142.1</v>
      </c>
      <c r="V500">
        <f>ROUND((160/100)*ROUND(ROUND((ROUND((Source!AE360*Source!AV360*Source!I360),2)*Source!BS360),2), 2), 2)</f>
        <v>4428.9799999999996</v>
      </c>
      <c r="AI500">
        <v>0</v>
      </c>
    </row>
    <row r="501" spans="1:35" x14ac:dyDescent="0.25">
      <c r="C501" s="27" t="str">
        <f>"Объем: "&amp;Source!I360&amp;"=285,92/"&amp;"100"</f>
        <v>Объем: 2,8592=285,92/100</v>
      </c>
    </row>
    <row r="502" spans="1:35" ht="14.4" x14ac:dyDescent="0.3">
      <c r="A502" s="23"/>
      <c r="B502" s="23"/>
      <c r="C502" s="23" t="s">
        <v>1020</v>
      </c>
      <c r="D502" s="24"/>
      <c r="E502" s="22"/>
      <c r="F502" s="26">
        <f>Source!AO360</f>
        <v>671.92</v>
      </c>
      <c r="G502" s="25" t="str">
        <f>Source!DG360</f>
        <v>)*1,15</v>
      </c>
      <c r="H502" s="22">
        <f>Source!AV360</f>
        <v>1</v>
      </c>
      <c r="I502" s="26">
        <f>ROUND((ROUND((Source!AF360*Source!AV360*Source!I360),2)),2)</f>
        <v>2209.33</v>
      </c>
      <c r="J502" s="22">
        <f>IF(Source!BA360&lt;&gt; 0, Source!BA360, 1)</f>
        <v>34.090000000000003</v>
      </c>
      <c r="K502" s="26">
        <f>Source!S360</f>
        <v>75316.06</v>
      </c>
      <c r="W502">
        <f>I502</f>
        <v>2209.33</v>
      </c>
    </row>
    <row r="503" spans="1:35" ht="14.4" x14ac:dyDescent="0.3">
      <c r="A503" s="23"/>
      <c r="B503" s="23"/>
      <c r="C503" s="23" t="s">
        <v>1021</v>
      </c>
      <c r="D503" s="24"/>
      <c r="E503" s="22"/>
      <c r="F503" s="26">
        <f>Source!AM360</f>
        <v>153.9</v>
      </c>
      <c r="G503" s="25" t="str">
        <f>Source!DE360</f>
        <v>)*1,25</v>
      </c>
      <c r="H503" s="22">
        <f>Source!AV360</f>
        <v>1</v>
      </c>
      <c r="I503" s="26">
        <f>(ROUND((ROUND((((Source!ET360*1.25))*Source!AV360*Source!I360),2)),2)+ROUND((ROUND(((Source!AE360-((Source!EU360*1.25)))*Source!AV360*Source!I360),2)),2))</f>
        <v>550.04</v>
      </c>
      <c r="J503" s="22">
        <f>IF(Source!BB360&lt;&gt; 0, Source!BB360, 1)</f>
        <v>12.61</v>
      </c>
      <c r="K503" s="26">
        <f>Source!Q360</f>
        <v>6936</v>
      </c>
    </row>
    <row r="504" spans="1:35" ht="14.4" x14ac:dyDescent="0.3">
      <c r="A504" s="23"/>
      <c r="B504" s="23"/>
      <c r="C504" s="23" t="s">
        <v>1022</v>
      </c>
      <c r="D504" s="24"/>
      <c r="E504" s="22"/>
      <c r="F504" s="26">
        <f>Source!AN360</f>
        <v>22.72</v>
      </c>
      <c r="G504" s="25" t="str">
        <f>Source!DF360</f>
        <v>)*1,25</v>
      </c>
      <c r="H504" s="22">
        <f>Source!AV360</f>
        <v>1</v>
      </c>
      <c r="I504" s="28">
        <f>ROUND((ROUND((Source!AE360*Source!AV360*Source!I360),2)),2)</f>
        <v>81.2</v>
      </c>
      <c r="J504" s="22">
        <f>IF(Source!BS360&lt;&gt; 0, Source!BS360, 1)</f>
        <v>34.090000000000003</v>
      </c>
      <c r="K504" s="28">
        <f>Source!R360</f>
        <v>2768.11</v>
      </c>
      <c r="W504">
        <f>I504</f>
        <v>81.2</v>
      </c>
    </row>
    <row r="505" spans="1:35" ht="14.4" x14ac:dyDescent="0.3">
      <c r="A505" s="23"/>
      <c r="B505" s="23"/>
      <c r="C505" s="23" t="s">
        <v>1023</v>
      </c>
      <c r="D505" s="24"/>
      <c r="E505" s="22"/>
      <c r="F505" s="26">
        <f>Source!AL360</f>
        <v>170.86</v>
      </c>
      <c r="G505" s="25" t="str">
        <f>Source!DD360</f>
        <v/>
      </c>
      <c r="H505" s="22">
        <f>Source!AW360</f>
        <v>1</v>
      </c>
      <c r="I505" s="26">
        <f>ROUND((ROUND((Source!AC360*Source!AW360*Source!I360),2)),2)</f>
        <v>488.52</v>
      </c>
      <c r="J505" s="22">
        <f>IF(Source!BC360&lt;&gt; 0, Source!BC360, 1)</f>
        <v>12.06</v>
      </c>
      <c r="K505" s="26">
        <f>Source!P360</f>
        <v>5891.55</v>
      </c>
    </row>
    <row r="506" spans="1:35" ht="41.4" x14ac:dyDescent="0.3">
      <c r="A506" s="23" t="s">
        <v>337</v>
      </c>
      <c r="B506" s="23" t="str">
        <f>Source!F362</f>
        <v>1.1-1-217</v>
      </c>
      <c r="C506" s="23" t="s">
        <v>246</v>
      </c>
      <c r="D506" s="24" t="str">
        <f>Source!H362</f>
        <v>м3</v>
      </c>
      <c r="E506" s="22">
        <f>Source!I362</f>
        <v>10.607632000000001</v>
      </c>
      <c r="F506" s="26">
        <f>Source!AK362</f>
        <v>1828.56</v>
      </c>
      <c r="G506" s="29" t="s">
        <v>3</v>
      </c>
      <c r="H506" s="22">
        <f>Source!AW362</f>
        <v>1</v>
      </c>
      <c r="I506" s="26">
        <f>ROUND((ROUND((Source!AC362*Source!AW362*Source!I362),2)),2)+(ROUND((ROUND(((Source!ET362)*Source!AV362*Source!I362),2)),2)+ROUND((ROUND(((Source!AE362-(Source!EU362))*Source!AV362*Source!I362),2)),2))+ROUND((ROUND((Source!AF362*Source!AV362*Source!I362),2)),2)</f>
        <v>19396.689999999999</v>
      </c>
      <c r="J506" s="22">
        <f>IF(Source!BC362&lt;&gt; 0, Source!BC362, 1)</f>
        <v>7.51</v>
      </c>
      <c r="K506" s="26">
        <f>Source!O362</f>
        <v>145669.14000000001</v>
      </c>
      <c r="Q506">
        <f>ROUND((Source!DN362/100)*ROUND((ROUND((Source!AF362*Source!AV362*Source!I362),2)),2), 2)</f>
        <v>0</v>
      </c>
      <c r="R506">
        <f>Source!X362</f>
        <v>0</v>
      </c>
      <c r="S506">
        <f>ROUND((Source!DO362/100)*ROUND((ROUND((Source!AF362*Source!AV362*Source!I362),2)),2), 2)</f>
        <v>0</v>
      </c>
      <c r="T506">
        <f>Source!Y362</f>
        <v>0</v>
      </c>
      <c r="U506">
        <f>ROUND((175/100)*ROUND((ROUND((Source!AE362*Source!AV362*Source!I362),2)),2), 2)</f>
        <v>0</v>
      </c>
      <c r="V506">
        <f>ROUND((160/100)*ROUND(ROUND((ROUND((Source!AE362*Source!AV362*Source!I362),2)*Source!BS362),2), 2), 2)</f>
        <v>0</v>
      </c>
      <c r="X506">
        <f>IF(Source!BI362&lt;=1,I506, 0)</f>
        <v>19396.689999999999</v>
      </c>
      <c r="Y506">
        <f>IF(Source!BI362=2,I506, 0)</f>
        <v>0</v>
      </c>
      <c r="Z506">
        <f>IF(Source!BI362=3,I506, 0)</f>
        <v>0</v>
      </c>
      <c r="AA506">
        <f>IF(Source!BI362=4,I506, 0)</f>
        <v>0</v>
      </c>
      <c r="AI506">
        <v>3</v>
      </c>
    </row>
    <row r="507" spans="1:35" ht="14.4" x14ac:dyDescent="0.3">
      <c r="A507" s="23"/>
      <c r="B507" s="23"/>
      <c r="C507" s="23" t="s">
        <v>1024</v>
      </c>
      <c r="D507" s="24" t="s">
        <v>1025</v>
      </c>
      <c r="E507" s="22">
        <f>Source!DN360</f>
        <v>104</v>
      </c>
      <c r="F507" s="26"/>
      <c r="G507" s="25"/>
      <c r="H507" s="22"/>
      <c r="I507" s="26">
        <f>SUM(Q500:Q506)</f>
        <v>2297.6999999999998</v>
      </c>
      <c r="J507" s="22">
        <f>Source!BZ360</f>
        <v>89</v>
      </c>
      <c r="K507" s="26">
        <f>SUM(R500:R506)</f>
        <v>67031.289999999994</v>
      </c>
    </row>
    <row r="508" spans="1:35" ht="14.4" x14ac:dyDescent="0.3">
      <c r="A508" s="23"/>
      <c r="B508" s="23"/>
      <c r="C508" s="23" t="s">
        <v>1026</v>
      </c>
      <c r="D508" s="24" t="s">
        <v>1025</v>
      </c>
      <c r="E508" s="22">
        <f>Source!DO360</f>
        <v>70</v>
      </c>
      <c r="F508" s="26"/>
      <c r="G508" s="25"/>
      <c r="H508" s="22"/>
      <c r="I508" s="26">
        <f>SUM(S500:S507)</f>
        <v>1546.53</v>
      </c>
      <c r="J508" s="22">
        <f>Source!CA360</f>
        <v>41</v>
      </c>
      <c r="K508" s="26">
        <f>SUM(T500:T507)</f>
        <v>30879.58</v>
      </c>
    </row>
    <row r="509" spans="1:35" ht="14.4" x14ac:dyDescent="0.3">
      <c r="A509" s="23"/>
      <c r="B509" s="23"/>
      <c r="C509" s="23" t="s">
        <v>1027</v>
      </c>
      <c r="D509" s="24" t="s">
        <v>1025</v>
      </c>
      <c r="E509" s="22">
        <f>175</f>
        <v>175</v>
      </c>
      <c r="F509" s="26"/>
      <c r="G509" s="25"/>
      <c r="H509" s="22"/>
      <c r="I509" s="26">
        <f>SUM(U500:U508)</f>
        <v>142.1</v>
      </c>
      <c r="J509" s="22">
        <f>160</f>
        <v>160</v>
      </c>
      <c r="K509" s="26">
        <f>SUM(V500:V508)</f>
        <v>4428.9799999999996</v>
      </c>
    </row>
    <row r="510" spans="1:35" ht="14.4" x14ac:dyDescent="0.3">
      <c r="A510" s="31"/>
      <c r="B510" s="31"/>
      <c r="C510" s="31" t="s">
        <v>1028</v>
      </c>
      <c r="D510" s="32" t="s">
        <v>1029</v>
      </c>
      <c r="E510" s="33">
        <f>Source!AQ360</f>
        <v>60.1</v>
      </c>
      <c r="F510" s="34"/>
      <c r="G510" s="35" t="str">
        <f>Source!DI360</f>
        <v>)*1,15</v>
      </c>
      <c r="H510" s="33">
        <f>Source!AV360</f>
        <v>1</v>
      </c>
      <c r="I510" s="34">
        <f>Source!U360</f>
        <v>197.61360799999997</v>
      </c>
      <c r="J510" s="33"/>
      <c r="K510" s="34"/>
      <c r="AB510" s="30">
        <f>I510</f>
        <v>197.61360799999997</v>
      </c>
    </row>
    <row r="511" spans="1:35" ht="13.8" x14ac:dyDescent="0.25">
      <c r="C511" s="17" t="s">
        <v>1030</v>
      </c>
      <c r="H511" s="55">
        <f>I502+I503+I505+I507+I508+I509+SUM(I506:I506)</f>
        <v>26630.91</v>
      </c>
      <c r="I511" s="55"/>
      <c r="J511" s="55">
        <f>K502+K503+K505+K507+K508+K509+SUM(K506:K506)</f>
        <v>336152.6</v>
      </c>
      <c r="K511" s="55"/>
      <c r="O511" s="30">
        <f>I502+I503+I505+I507+I508+I509+SUM(I506:I506)</f>
        <v>26630.91</v>
      </c>
      <c r="P511" s="30">
        <f>K502+K503+K505+K507+K508+K509+SUM(K506:K506)</f>
        <v>336152.6</v>
      </c>
      <c r="X511">
        <f>IF(Source!BI360&lt;=1,I502+I503+I505+I507+I508+I509-0, 0)</f>
        <v>7234.22</v>
      </c>
      <c r="Y511">
        <f>IF(Source!BI360=2,I502+I503+I505+I507+I508+I509-0, 0)</f>
        <v>0</v>
      </c>
      <c r="Z511">
        <f>IF(Source!BI360=3,I502+I503+I505+I507+I508+I509-0, 0)</f>
        <v>0</v>
      </c>
      <c r="AA511">
        <f>IF(Source!BI360=4,I502+I503+I505+I507+I508+I509,0)</f>
        <v>0</v>
      </c>
    </row>
    <row r="513" spans="1:35" ht="28.8" x14ac:dyDescent="0.3">
      <c r="A513" s="23">
        <v>34</v>
      </c>
      <c r="B513" s="23" t="str">
        <f>Source!F364</f>
        <v>3.11-25-2</v>
      </c>
      <c r="C513" s="23" t="s">
        <v>250</v>
      </c>
      <c r="D513" s="24" t="str">
        <f>Source!H364</f>
        <v>100 м2 покрытия</v>
      </c>
      <c r="E513" s="22">
        <f>Source!I364</f>
        <v>0.88200000000000001</v>
      </c>
      <c r="F513" s="26"/>
      <c r="G513" s="25"/>
      <c r="H513" s="22"/>
      <c r="I513" s="26"/>
      <c r="J513" s="22"/>
      <c r="K513" s="26"/>
      <c r="Q513">
        <f>ROUND((Source!DN364/100)*ROUND((ROUND((Source!AF364*Source!AV364*Source!I364),2)),2), 2)</f>
        <v>1186.94</v>
      </c>
      <c r="R513">
        <f>Source!X364</f>
        <v>34626.86</v>
      </c>
      <c r="S513">
        <f>ROUND((Source!DO364/100)*ROUND((ROUND((Source!AF364*Source!AV364*Source!I364),2)),2), 2)</f>
        <v>798.9</v>
      </c>
      <c r="T513">
        <f>Source!Y364</f>
        <v>15951.7</v>
      </c>
      <c r="U513">
        <f>ROUND((175/100)*ROUND((ROUND((Source!AE364*Source!AV364*Source!I364),2)),2), 2)</f>
        <v>13.16</v>
      </c>
      <c r="V513">
        <f>ROUND((160/100)*ROUND(ROUND((ROUND((Source!AE364*Source!AV364*Source!I364),2)*Source!BS364),2), 2), 2)</f>
        <v>410.18</v>
      </c>
      <c r="AI513">
        <v>0</v>
      </c>
    </row>
    <row r="514" spans="1:35" x14ac:dyDescent="0.25">
      <c r="C514" s="27" t="str">
        <f>"Объем: "&amp;Source!I364&amp;"=88,2/"&amp;"100"</f>
        <v>Объем: 0,882=88,2/100</v>
      </c>
    </row>
    <row r="515" spans="1:35" ht="14.4" x14ac:dyDescent="0.3">
      <c r="A515" s="23"/>
      <c r="B515" s="23"/>
      <c r="C515" s="23" t="s">
        <v>1020</v>
      </c>
      <c r="D515" s="24"/>
      <c r="E515" s="22"/>
      <c r="F515" s="26">
        <f>Source!AO364</f>
        <v>562.6</v>
      </c>
      <c r="G515" s="25" t="str">
        <f>Source!DG364</f>
        <v>)*1,15*2</v>
      </c>
      <c r="H515" s="22">
        <f>Source!AV364</f>
        <v>1</v>
      </c>
      <c r="I515" s="26">
        <f>ROUND((ROUND((Source!AF364*Source!AV364*Source!I364),2)),2)</f>
        <v>1141.29</v>
      </c>
      <c r="J515" s="22">
        <f>IF(Source!BA364&lt;&gt; 0, Source!BA364, 1)</f>
        <v>34.090000000000003</v>
      </c>
      <c r="K515" s="26">
        <f>Source!S364</f>
        <v>38906.58</v>
      </c>
      <c r="W515">
        <f>I515</f>
        <v>1141.29</v>
      </c>
    </row>
    <row r="516" spans="1:35" ht="14.4" x14ac:dyDescent="0.3">
      <c r="A516" s="23"/>
      <c r="B516" s="23"/>
      <c r="C516" s="23" t="s">
        <v>1021</v>
      </c>
      <c r="D516" s="24"/>
      <c r="E516" s="22"/>
      <c r="F516" s="26">
        <f>Source!AM364</f>
        <v>41.82</v>
      </c>
      <c r="G516" s="25" t="str">
        <f>Source!DE364</f>
        <v>)*1,25*2</v>
      </c>
      <c r="H516" s="22">
        <f>Source!AV364</f>
        <v>1</v>
      </c>
      <c r="I516" s="26">
        <f>(ROUND((ROUND((((Source!ET364*1.25*2))*Source!AV364*Source!I364),2)),2)+ROUND((ROUND(((Source!AE364-((Source!EU364*1.25*2)))*Source!AV364*Source!I364),2)),2))</f>
        <v>92.21</v>
      </c>
      <c r="J516" s="22">
        <f>IF(Source!BB364&lt;&gt; 0, Source!BB364, 1)</f>
        <v>11.61</v>
      </c>
      <c r="K516" s="26">
        <f>Source!Q364</f>
        <v>1070.56</v>
      </c>
    </row>
    <row r="517" spans="1:35" ht="14.4" x14ac:dyDescent="0.3">
      <c r="A517" s="23"/>
      <c r="B517" s="23"/>
      <c r="C517" s="23" t="s">
        <v>1022</v>
      </c>
      <c r="D517" s="24"/>
      <c r="E517" s="22"/>
      <c r="F517" s="26">
        <f>Source!AN364</f>
        <v>3.41</v>
      </c>
      <c r="G517" s="25" t="str">
        <f>Source!DF364</f>
        <v>)*1,25*2</v>
      </c>
      <c r="H517" s="22">
        <f>Source!AV364</f>
        <v>1</v>
      </c>
      <c r="I517" s="28">
        <f>ROUND((ROUND((Source!AE364*Source!AV364*Source!I364),2)),2)</f>
        <v>7.52</v>
      </c>
      <c r="J517" s="22">
        <f>IF(Source!BS364&lt;&gt; 0, Source!BS364, 1)</f>
        <v>34.090000000000003</v>
      </c>
      <c r="K517" s="28">
        <f>Source!R364</f>
        <v>256.36</v>
      </c>
      <c r="W517">
        <f>I517</f>
        <v>7.52</v>
      </c>
    </row>
    <row r="518" spans="1:35" ht="14.4" x14ac:dyDescent="0.3">
      <c r="A518" s="23"/>
      <c r="B518" s="23"/>
      <c r="C518" s="23" t="s">
        <v>1023</v>
      </c>
      <c r="D518" s="24"/>
      <c r="E518" s="22"/>
      <c r="F518" s="26">
        <f>Source!AL364</f>
        <v>314.95</v>
      </c>
      <c r="G518" s="25" t="str">
        <f>Source!DD364</f>
        <v>*2</v>
      </c>
      <c r="H518" s="22">
        <f>Source!AW364</f>
        <v>1</v>
      </c>
      <c r="I518" s="26">
        <f>ROUND((ROUND((Source!AC364*Source!AW364*Source!I364),2)),2)</f>
        <v>555.57000000000005</v>
      </c>
      <c r="J518" s="22">
        <f>IF(Source!BC364&lt;&gt; 0, Source!BC364, 1)</f>
        <v>11.84</v>
      </c>
      <c r="K518" s="26">
        <f>Source!P364</f>
        <v>6577.95</v>
      </c>
    </row>
    <row r="519" spans="1:35" ht="41.4" x14ac:dyDescent="0.3">
      <c r="A519" s="23" t="s">
        <v>339</v>
      </c>
      <c r="B519" s="23" t="str">
        <f>Source!F366</f>
        <v>1.9-14-1</v>
      </c>
      <c r="C519" s="23" t="s">
        <v>257</v>
      </c>
      <c r="D519" s="24" t="str">
        <f>Source!H366</f>
        <v>м2</v>
      </c>
      <c r="E519" s="22">
        <f>Source!I366</f>
        <v>179.928</v>
      </c>
      <c r="F519" s="26">
        <f>Source!AK366</f>
        <v>24.96</v>
      </c>
      <c r="G519" s="29" t="s">
        <v>1034</v>
      </c>
      <c r="H519" s="22">
        <f>Source!AW366</f>
        <v>1</v>
      </c>
      <c r="I519" s="26">
        <f>ROUND((ROUND((Source!AC366*Source!AW366*Source!I366),2)),2)+(ROUND((ROUND(((Source!ET366)*Source!AV366*Source!I366),2)),2)+ROUND((ROUND(((Source!AE366-(Source!EU366))*Source!AV366*Source!I366),2)),2))+ROUND((ROUND((Source!AF366*Source!AV366*Source!I366),2)),2)</f>
        <v>4491</v>
      </c>
      <c r="J519" s="22">
        <f>IF(Source!BC366&lt;&gt; 0, Source!BC366, 1)</f>
        <v>10.199999999999999</v>
      </c>
      <c r="K519" s="26">
        <f>Source!O366</f>
        <v>45808.2</v>
      </c>
      <c r="Q519">
        <f>ROUND((Source!DN366/100)*ROUND((ROUND((Source!AF366*Source!AV366*Source!I366),2)),2), 2)</f>
        <v>0</v>
      </c>
      <c r="R519">
        <f>Source!X366</f>
        <v>0</v>
      </c>
      <c r="S519">
        <f>ROUND((Source!DO366/100)*ROUND((ROUND((Source!AF366*Source!AV366*Source!I366),2)),2), 2)</f>
        <v>0</v>
      </c>
      <c r="T519">
        <f>Source!Y366</f>
        <v>0</v>
      </c>
      <c r="U519">
        <f>ROUND((175/100)*ROUND((ROUND((Source!AE366*Source!AV366*Source!I366),2)),2), 2)</f>
        <v>0</v>
      </c>
      <c r="V519">
        <f>ROUND((160/100)*ROUND(ROUND((ROUND((Source!AE366*Source!AV366*Source!I366),2)*Source!BS366),2), 2), 2)</f>
        <v>0</v>
      </c>
      <c r="X519">
        <f>IF(Source!BI366&lt;=1,I519, 0)</f>
        <v>4491</v>
      </c>
      <c r="Y519">
        <f>IF(Source!BI366=2,I519, 0)</f>
        <v>0</v>
      </c>
      <c r="Z519">
        <f>IF(Source!BI366=3,I519, 0)</f>
        <v>0</v>
      </c>
      <c r="AA519">
        <f>IF(Source!BI366=4,I519, 0)</f>
        <v>0</v>
      </c>
      <c r="AI519">
        <v>3</v>
      </c>
    </row>
    <row r="520" spans="1:35" ht="41.4" x14ac:dyDescent="0.3">
      <c r="A520" s="23" t="s">
        <v>340</v>
      </c>
      <c r="B520" s="23" t="str">
        <f>Source!F368</f>
        <v>1.1-1-604</v>
      </c>
      <c r="C520" s="23" t="s">
        <v>261</v>
      </c>
      <c r="D520" s="24" t="str">
        <f>Source!H368</f>
        <v>т</v>
      </c>
      <c r="E520" s="22">
        <f>Source!I368</f>
        <v>0.23461199999999996</v>
      </c>
      <c r="F520" s="26">
        <f>Source!AK368</f>
        <v>3925.79</v>
      </c>
      <c r="G520" s="29" t="s">
        <v>1034</v>
      </c>
      <c r="H520" s="22">
        <f>Source!AW368</f>
        <v>1</v>
      </c>
      <c r="I520" s="26">
        <f>ROUND((ROUND((Source!AC368*Source!AW368*Source!I368),2)),2)+(ROUND((ROUND(((Source!ET368)*Source!AV368*Source!I368),2)),2)+ROUND((ROUND(((Source!AE368-(Source!EU368))*Source!AV368*Source!I368),2)),2))+ROUND((ROUND((Source!AF368*Source!AV368*Source!I368),2)),2)</f>
        <v>921.04</v>
      </c>
      <c r="J520" s="22">
        <f>IF(Source!BC368&lt;&gt; 0, Source!BC368, 1)</f>
        <v>12.51</v>
      </c>
      <c r="K520" s="26">
        <f>Source!O368</f>
        <v>11522.21</v>
      </c>
      <c r="Q520">
        <f>ROUND((Source!DN368/100)*ROUND((ROUND((Source!AF368*Source!AV368*Source!I368),2)),2), 2)</f>
        <v>0</v>
      </c>
      <c r="R520">
        <f>Source!X368</f>
        <v>0</v>
      </c>
      <c r="S520">
        <f>ROUND((Source!DO368/100)*ROUND((ROUND((Source!AF368*Source!AV368*Source!I368),2)),2), 2)</f>
        <v>0</v>
      </c>
      <c r="T520">
        <f>Source!Y368</f>
        <v>0</v>
      </c>
      <c r="U520">
        <f>ROUND((175/100)*ROUND((ROUND((Source!AE368*Source!AV368*Source!I368),2)),2), 2)</f>
        <v>0</v>
      </c>
      <c r="V520">
        <f>ROUND((160/100)*ROUND(ROUND((ROUND((Source!AE368*Source!AV368*Source!I368),2)*Source!BS368),2), 2), 2)</f>
        <v>0</v>
      </c>
      <c r="X520">
        <f>IF(Source!BI368&lt;=1,I520, 0)</f>
        <v>921.04</v>
      </c>
      <c r="Y520">
        <f>IF(Source!BI368=2,I520, 0)</f>
        <v>0</v>
      </c>
      <c r="Z520">
        <f>IF(Source!BI368=3,I520, 0)</f>
        <v>0</v>
      </c>
      <c r="AA520">
        <f>IF(Source!BI368=4,I520, 0)</f>
        <v>0</v>
      </c>
      <c r="AI520">
        <v>3</v>
      </c>
    </row>
    <row r="521" spans="1:35" ht="14.4" x14ac:dyDescent="0.3">
      <c r="A521" s="23"/>
      <c r="B521" s="23"/>
      <c r="C521" s="23" t="s">
        <v>1024</v>
      </c>
      <c r="D521" s="24" t="s">
        <v>1025</v>
      </c>
      <c r="E521" s="22">
        <f>Source!DN364</f>
        <v>104</v>
      </c>
      <c r="F521" s="26"/>
      <c r="G521" s="25"/>
      <c r="H521" s="22"/>
      <c r="I521" s="26">
        <f>SUM(Q513:Q520)</f>
        <v>1186.94</v>
      </c>
      <c r="J521" s="22">
        <f>Source!BZ364</f>
        <v>89</v>
      </c>
      <c r="K521" s="26">
        <f>SUM(R513:R520)</f>
        <v>34626.86</v>
      </c>
    </row>
    <row r="522" spans="1:35" ht="14.4" x14ac:dyDescent="0.3">
      <c r="A522" s="23"/>
      <c r="B522" s="23"/>
      <c r="C522" s="23" t="s">
        <v>1026</v>
      </c>
      <c r="D522" s="24" t="s">
        <v>1025</v>
      </c>
      <c r="E522" s="22">
        <f>Source!DO364</f>
        <v>70</v>
      </c>
      <c r="F522" s="26"/>
      <c r="G522" s="25"/>
      <c r="H522" s="22"/>
      <c r="I522" s="26">
        <f>SUM(S513:S521)</f>
        <v>798.9</v>
      </c>
      <c r="J522" s="22">
        <f>Source!CA364</f>
        <v>41</v>
      </c>
      <c r="K522" s="26">
        <f>SUM(T513:T521)</f>
        <v>15951.7</v>
      </c>
    </row>
    <row r="523" spans="1:35" ht="14.4" x14ac:dyDescent="0.3">
      <c r="A523" s="23"/>
      <c r="B523" s="23"/>
      <c r="C523" s="23" t="s">
        <v>1027</v>
      </c>
      <c r="D523" s="24" t="s">
        <v>1025</v>
      </c>
      <c r="E523" s="22">
        <f>175</f>
        <v>175</v>
      </c>
      <c r="F523" s="26"/>
      <c r="G523" s="25"/>
      <c r="H523" s="22"/>
      <c r="I523" s="26">
        <f>SUM(U513:U522)</f>
        <v>13.16</v>
      </c>
      <c r="J523" s="22">
        <f>160</f>
        <v>160</v>
      </c>
      <c r="K523" s="26">
        <f>SUM(V513:V522)</f>
        <v>410.18</v>
      </c>
    </row>
    <row r="524" spans="1:35" ht="14.4" x14ac:dyDescent="0.3">
      <c r="A524" s="31"/>
      <c r="B524" s="31"/>
      <c r="C524" s="31" t="s">
        <v>1028</v>
      </c>
      <c r="D524" s="32" t="s">
        <v>1029</v>
      </c>
      <c r="E524" s="33">
        <f>Source!AQ364</f>
        <v>49.7</v>
      </c>
      <c r="F524" s="34"/>
      <c r="G524" s="35" t="str">
        <f>Source!DI364</f>
        <v>)*1,15*2</v>
      </c>
      <c r="H524" s="33">
        <f>Source!AV364</f>
        <v>1</v>
      </c>
      <c r="I524" s="34">
        <f>Source!U364</f>
        <v>100.82142</v>
      </c>
      <c r="J524" s="33"/>
      <c r="K524" s="34"/>
      <c r="AB524" s="30">
        <f>I524</f>
        <v>100.82142</v>
      </c>
    </row>
    <row r="525" spans="1:35" ht="13.8" x14ac:dyDescent="0.25">
      <c r="C525" s="17" t="s">
        <v>1030</v>
      </c>
      <c r="H525" s="55">
        <f>I515+I516+I518+I521+I522+I523+SUM(I519:I520)</f>
        <v>9200.11</v>
      </c>
      <c r="I525" s="55"/>
      <c r="J525" s="55">
        <f>K515+K516+K518+K521+K522+K523+SUM(K519:K520)</f>
        <v>154874.23999999999</v>
      </c>
      <c r="K525" s="55"/>
      <c r="O525" s="30">
        <f>I515+I516+I518+I521+I522+I523+SUM(I519:I520)</f>
        <v>9200.11</v>
      </c>
      <c r="P525" s="30">
        <f>K515+K516+K518+K521+K522+K523+SUM(K519:K520)</f>
        <v>154874.23999999999</v>
      </c>
      <c r="X525">
        <f>IF(Source!BI364&lt;=1,I515+I516+I518+I521+I522+I523-0, 0)</f>
        <v>3788.07</v>
      </c>
      <c r="Y525">
        <f>IF(Source!BI364=2,I515+I516+I518+I521+I522+I523-0, 0)</f>
        <v>0</v>
      </c>
      <c r="Z525">
        <f>IF(Source!BI364=3,I515+I516+I518+I521+I522+I523-0, 0)</f>
        <v>0</v>
      </c>
      <c r="AA525">
        <f>IF(Source!BI364=4,I515+I516+I518+I521+I522+I523,0)</f>
        <v>0</v>
      </c>
    </row>
    <row r="527" spans="1:35" ht="27.6" x14ac:dyDescent="0.3">
      <c r="A527" s="23">
        <v>35</v>
      </c>
      <c r="B527" s="23" t="str">
        <f>Source!F370</f>
        <v>3.11-45-1</v>
      </c>
      <c r="C527" s="23" t="s">
        <v>265</v>
      </c>
      <c r="D527" s="24" t="str">
        <f>Source!H370</f>
        <v>100 м2</v>
      </c>
      <c r="E527" s="22">
        <f>Source!I370</f>
        <v>2.8592</v>
      </c>
      <c r="F527" s="26"/>
      <c r="G527" s="25"/>
      <c r="H527" s="22"/>
      <c r="I527" s="26"/>
      <c r="J527" s="22"/>
      <c r="K527" s="26"/>
      <c r="Q527">
        <f>ROUND((Source!DN370/100)*ROUND((ROUND((Source!AF370*Source!AV370*Source!I370),2)),2), 2)</f>
        <v>3437.55</v>
      </c>
      <c r="R527">
        <f>Source!X370</f>
        <v>100284.35</v>
      </c>
      <c r="S527">
        <f>ROUND((Source!DO370/100)*ROUND((ROUND((Source!AF370*Source!AV370*Source!I370),2)),2), 2)</f>
        <v>2313.7399999999998</v>
      </c>
      <c r="T527">
        <f>Source!Y370</f>
        <v>46198.41</v>
      </c>
      <c r="U527">
        <f>ROUND((175/100)*ROUND((ROUND((Source!AE370*Source!AV370*Source!I370),2)),2), 2)</f>
        <v>4.76</v>
      </c>
      <c r="V527">
        <f>ROUND((160/100)*ROUND(ROUND((ROUND((Source!AE370*Source!AV370*Source!I370),2)*Source!BS370),2), 2), 2)</f>
        <v>148.35</v>
      </c>
      <c r="AI527">
        <v>0</v>
      </c>
    </row>
    <row r="528" spans="1:35" x14ac:dyDescent="0.25">
      <c r="C528" s="27" t="str">
        <f>"Объем: "&amp;Source!I370&amp;"=285,92/"&amp;"100"</f>
        <v>Объем: 2,8592=285,92/100</v>
      </c>
    </row>
    <row r="529" spans="1:35" ht="14.4" x14ac:dyDescent="0.3">
      <c r="A529" s="23"/>
      <c r="B529" s="23"/>
      <c r="C529" s="23" t="s">
        <v>1020</v>
      </c>
      <c r="D529" s="24"/>
      <c r="E529" s="22"/>
      <c r="F529" s="26">
        <f>Source!AO370</f>
        <v>1005.25</v>
      </c>
      <c r="G529" s="25" t="str">
        <f>Source!DG370</f>
        <v>)*1,15</v>
      </c>
      <c r="H529" s="22">
        <f>Source!AV370</f>
        <v>1</v>
      </c>
      <c r="I529" s="26">
        <f>ROUND((ROUND((Source!AF370*Source!AV370*Source!I370),2)),2)</f>
        <v>3305.34</v>
      </c>
      <c r="J529" s="22">
        <f>IF(Source!BA370&lt;&gt; 0, Source!BA370, 1)</f>
        <v>34.090000000000003</v>
      </c>
      <c r="K529" s="26">
        <f>Source!S370</f>
        <v>112679.03999999999</v>
      </c>
      <c r="W529">
        <f>I529</f>
        <v>3305.34</v>
      </c>
    </row>
    <row r="530" spans="1:35" ht="14.4" x14ac:dyDescent="0.3">
      <c r="A530" s="23"/>
      <c r="B530" s="23"/>
      <c r="C530" s="23" t="s">
        <v>1021</v>
      </c>
      <c r="D530" s="24"/>
      <c r="E530" s="22"/>
      <c r="F530" s="26">
        <f>Source!AM370</f>
        <v>43.45</v>
      </c>
      <c r="G530" s="25" t="str">
        <f>Source!DE370</f>
        <v>)*1,25</v>
      </c>
      <c r="H530" s="22">
        <f>Source!AV370</f>
        <v>1</v>
      </c>
      <c r="I530" s="26">
        <f>(ROUND((ROUND((((Source!ET370*1.25))*Source!AV370*Source!I370),2)),2)+ROUND((ROUND(((Source!AE370-((Source!EU370*1.25)))*Source!AV370*Source!I370),2)),2))</f>
        <v>155.29</v>
      </c>
      <c r="J530" s="22">
        <f>IF(Source!BB370&lt;&gt; 0, Source!BB370, 1)</f>
        <v>9.27</v>
      </c>
      <c r="K530" s="26">
        <f>Source!Q370</f>
        <v>1439.54</v>
      </c>
    </row>
    <row r="531" spans="1:35" ht="14.4" x14ac:dyDescent="0.3">
      <c r="A531" s="23"/>
      <c r="B531" s="23"/>
      <c r="C531" s="23" t="s">
        <v>1022</v>
      </c>
      <c r="D531" s="24"/>
      <c r="E531" s="22"/>
      <c r="F531" s="26">
        <f>Source!AN370</f>
        <v>0.76</v>
      </c>
      <c r="G531" s="25" t="str">
        <f>Source!DF370</f>
        <v>)*1,25</v>
      </c>
      <c r="H531" s="22">
        <f>Source!AV370</f>
        <v>1</v>
      </c>
      <c r="I531" s="28">
        <f>ROUND((ROUND((Source!AE370*Source!AV370*Source!I370),2)),2)</f>
        <v>2.72</v>
      </c>
      <c r="J531" s="22">
        <f>IF(Source!BS370&lt;&gt; 0, Source!BS370, 1)</f>
        <v>34.090000000000003</v>
      </c>
      <c r="K531" s="28">
        <f>Source!R370</f>
        <v>92.72</v>
      </c>
      <c r="W531">
        <f>I531</f>
        <v>2.72</v>
      </c>
    </row>
    <row r="532" spans="1:35" ht="14.4" x14ac:dyDescent="0.3">
      <c r="A532" s="23"/>
      <c r="B532" s="23"/>
      <c r="C532" s="23" t="s">
        <v>1023</v>
      </c>
      <c r="D532" s="24"/>
      <c r="E532" s="22"/>
      <c r="F532" s="26">
        <f>Source!AL370</f>
        <v>108.5</v>
      </c>
      <c r="G532" s="25" t="str">
        <f>Source!DD370</f>
        <v/>
      </c>
      <c r="H532" s="22">
        <f>Source!AW370</f>
        <v>1</v>
      </c>
      <c r="I532" s="26">
        <f>ROUND((ROUND((Source!AC370*Source!AW370*Source!I370),2)),2)</f>
        <v>310.22000000000003</v>
      </c>
      <c r="J532" s="22">
        <f>IF(Source!BC370&lt;&gt; 0, Source!BC370, 1)</f>
        <v>13.45</v>
      </c>
      <c r="K532" s="26">
        <f>Source!P370</f>
        <v>4172.46</v>
      </c>
    </row>
    <row r="533" spans="1:35" ht="27.6" x14ac:dyDescent="0.3">
      <c r="A533" s="23" t="s">
        <v>342</v>
      </c>
      <c r="B533" s="23" t="str">
        <f>Source!F372</f>
        <v>1.1-1-3383</v>
      </c>
      <c r="C533" s="23" t="s">
        <v>271</v>
      </c>
      <c r="D533" s="24" t="str">
        <f>Source!H372</f>
        <v>100 шт.</v>
      </c>
      <c r="E533" s="22">
        <f>Source!I372</f>
        <v>43.45984</v>
      </c>
      <c r="F533" s="26">
        <f>Source!AK372</f>
        <v>94.94</v>
      </c>
      <c r="G533" s="29" t="s">
        <v>3</v>
      </c>
      <c r="H533" s="22">
        <f>Source!AW372</f>
        <v>1</v>
      </c>
      <c r="I533" s="26">
        <f>ROUND((ROUND((Source!AC372*Source!AW372*Source!I372),2)),2)+(ROUND((ROUND(((Source!ET372)*Source!AV372*Source!I372),2)),2)+ROUND((ROUND(((Source!AE372-(Source!EU372))*Source!AV372*Source!I372),2)),2))+ROUND((ROUND((Source!AF372*Source!AV372*Source!I372),2)),2)</f>
        <v>4126.08</v>
      </c>
      <c r="J533" s="22">
        <f>IF(Source!BC372&lt;&gt; 0, Source!BC372, 1)</f>
        <v>4.71</v>
      </c>
      <c r="K533" s="26">
        <f>Source!O372</f>
        <v>19433.84</v>
      </c>
      <c r="Q533">
        <f>ROUND((Source!DN372/100)*ROUND((ROUND((Source!AF372*Source!AV372*Source!I372),2)),2), 2)</f>
        <v>0</v>
      </c>
      <c r="R533">
        <f>Source!X372</f>
        <v>0</v>
      </c>
      <c r="S533">
        <f>ROUND((Source!DO372/100)*ROUND((ROUND((Source!AF372*Source!AV372*Source!I372),2)),2), 2)</f>
        <v>0</v>
      </c>
      <c r="T533">
        <f>Source!Y372</f>
        <v>0</v>
      </c>
      <c r="U533">
        <f>ROUND((175/100)*ROUND((ROUND((Source!AE372*Source!AV372*Source!I372),2)),2), 2)</f>
        <v>0</v>
      </c>
      <c r="V533">
        <f>ROUND((160/100)*ROUND(ROUND((ROUND((Source!AE372*Source!AV372*Source!I372),2)*Source!BS372),2), 2), 2)</f>
        <v>0</v>
      </c>
      <c r="X533">
        <f>IF(Source!BI372&lt;=1,I533, 0)</f>
        <v>4126.08</v>
      </c>
      <c r="Y533">
        <f>IF(Source!BI372=2,I533, 0)</f>
        <v>0</v>
      </c>
      <c r="Z533">
        <f>IF(Source!BI372=3,I533, 0)</f>
        <v>0</v>
      </c>
      <c r="AA533">
        <f>IF(Source!BI372=4,I533, 0)</f>
        <v>0</v>
      </c>
      <c r="AI533">
        <v>3</v>
      </c>
    </row>
    <row r="534" spans="1:35" ht="14.4" x14ac:dyDescent="0.3">
      <c r="A534" s="23" t="s">
        <v>343</v>
      </c>
      <c r="B534" s="23" t="str">
        <f>Source!F374</f>
        <v>1.1-1-394</v>
      </c>
      <c r="C534" s="23" t="s">
        <v>276</v>
      </c>
      <c r="D534" s="24" t="str">
        <f>Source!H374</f>
        <v>кг</v>
      </c>
      <c r="E534" s="22">
        <f>Source!I374</f>
        <v>228.73599999999999</v>
      </c>
      <c r="F534" s="26">
        <f>Source!AK374</f>
        <v>9.99</v>
      </c>
      <c r="G534" s="29" t="s">
        <v>3</v>
      </c>
      <c r="H534" s="22">
        <f>Source!AW374</f>
        <v>1</v>
      </c>
      <c r="I534" s="26">
        <f>ROUND((ROUND((Source!AC374*Source!AW374*Source!I374),2)),2)+(ROUND((ROUND(((Source!ET374)*Source!AV374*Source!I374),2)),2)+ROUND((ROUND(((Source!AE374-(Source!EU374))*Source!AV374*Source!I374),2)),2))+ROUND((ROUND((Source!AF374*Source!AV374*Source!I374),2)),2)</f>
        <v>2285.0700000000002</v>
      </c>
      <c r="J534" s="22">
        <f>IF(Source!BC374&lt;&gt; 0, Source!BC374, 1)</f>
        <v>9.49</v>
      </c>
      <c r="K534" s="26">
        <f>Source!O374</f>
        <v>21685.31</v>
      </c>
      <c r="Q534">
        <f>ROUND((Source!DN374/100)*ROUND((ROUND((Source!AF374*Source!AV374*Source!I374),2)),2), 2)</f>
        <v>0</v>
      </c>
      <c r="R534">
        <f>Source!X374</f>
        <v>0</v>
      </c>
      <c r="S534">
        <f>ROUND((Source!DO374/100)*ROUND((ROUND((Source!AF374*Source!AV374*Source!I374),2)),2), 2)</f>
        <v>0</v>
      </c>
      <c r="T534">
        <f>Source!Y374</f>
        <v>0</v>
      </c>
      <c r="U534">
        <f>ROUND((175/100)*ROUND((ROUND((Source!AE374*Source!AV374*Source!I374),2)),2), 2)</f>
        <v>0</v>
      </c>
      <c r="V534">
        <f>ROUND((160/100)*ROUND(ROUND((ROUND((Source!AE374*Source!AV374*Source!I374),2)*Source!BS374),2), 2), 2)</f>
        <v>0</v>
      </c>
      <c r="X534">
        <f>IF(Source!BI374&lt;=1,I534, 0)</f>
        <v>2285.0700000000002</v>
      </c>
      <c r="Y534">
        <f>IF(Source!BI374=2,I534, 0)</f>
        <v>0</v>
      </c>
      <c r="Z534">
        <f>IF(Source!BI374=3,I534, 0)</f>
        <v>0</v>
      </c>
      <c r="AA534">
        <f>IF(Source!BI374=4,I534, 0)</f>
        <v>0</v>
      </c>
      <c r="AI534">
        <v>3</v>
      </c>
    </row>
    <row r="535" spans="1:35" ht="69" x14ac:dyDescent="0.3">
      <c r="A535" s="23" t="s">
        <v>344</v>
      </c>
      <c r="B535" s="23" t="str">
        <f>Source!F376</f>
        <v>1.1-1-2397</v>
      </c>
      <c r="C535" s="23" t="s">
        <v>280</v>
      </c>
      <c r="D535" s="24" t="str">
        <f>Source!H376</f>
        <v>м3</v>
      </c>
      <c r="E535" s="22">
        <f>Source!I376</f>
        <v>3.4310399999999999</v>
      </c>
      <c r="F535" s="26">
        <f>Source!AK376</f>
        <v>2953.89</v>
      </c>
      <c r="G535" s="29" t="s">
        <v>3</v>
      </c>
      <c r="H535" s="22">
        <f>Source!AW376</f>
        <v>1</v>
      </c>
      <c r="I535" s="26">
        <f>ROUND((ROUND((Source!AC376*Source!AW376*Source!I376),2)),2)+(ROUND((ROUND(((Source!ET376)*Source!AV376*Source!I376),2)),2)+ROUND((ROUND(((Source!AE376-(Source!EU376))*Source!AV376*Source!I376),2)),2))+ROUND((ROUND((Source!AF376*Source!AV376*Source!I376),2)),2)</f>
        <v>10134.91</v>
      </c>
      <c r="J535" s="22">
        <f>IF(Source!BC376&lt;&gt; 0, Source!BC376, 1)</f>
        <v>21.76</v>
      </c>
      <c r="K535" s="26">
        <f>Source!O376</f>
        <v>220535.64</v>
      </c>
      <c r="Q535">
        <f>ROUND((Source!DN376/100)*ROUND((ROUND((Source!AF376*Source!AV376*Source!I376),2)),2), 2)</f>
        <v>0</v>
      </c>
      <c r="R535">
        <f>Source!X376</f>
        <v>0</v>
      </c>
      <c r="S535">
        <f>ROUND((Source!DO376/100)*ROUND((ROUND((Source!AF376*Source!AV376*Source!I376),2)),2), 2)</f>
        <v>0</v>
      </c>
      <c r="T535">
        <f>Source!Y376</f>
        <v>0</v>
      </c>
      <c r="U535">
        <f>ROUND((175/100)*ROUND((ROUND((Source!AE376*Source!AV376*Source!I376),2)),2), 2)</f>
        <v>0</v>
      </c>
      <c r="V535">
        <f>ROUND((160/100)*ROUND(ROUND((ROUND((Source!AE376*Source!AV376*Source!I376),2)*Source!BS376),2), 2), 2)</f>
        <v>0</v>
      </c>
      <c r="X535">
        <f>IF(Source!BI376&lt;=1,I535, 0)</f>
        <v>10134.91</v>
      </c>
      <c r="Y535">
        <f>IF(Source!BI376=2,I535, 0)</f>
        <v>0</v>
      </c>
      <c r="Z535">
        <f>IF(Source!BI376=3,I535, 0)</f>
        <v>0</v>
      </c>
      <c r="AA535">
        <f>IF(Source!BI376=4,I535, 0)</f>
        <v>0</v>
      </c>
      <c r="AI535">
        <v>3</v>
      </c>
    </row>
    <row r="536" spans="1:35" ht="14.4" x14ac:dyDescent="0.3">
      <c r="A536" s="23"/>
      <c r="B536" s="23"/>
      <c r="C536" s="23" t="s">
        <v>1024</v>
      </c>
      <c r="D536" s="24" t="s">
        <v>1025</v>
      </c>
      <c r="E536" s="22">
        <f>Source!DN370</f>
        <v>104</v>
      </c>
      <c r="F536" s="26"/>
      <c r="G536" s="25"/>
      <c r="H536" s="22"/>
      <c r="I536" s="26">
        <f>SUM(Q527:Q535)</f>
        <v>3437.55</v>
      </c>
      <c r="J536" s="22">
        <f>Source!BZ370</f>
        <v>89</v>
      </c>
      <c r="K536" s="26">
        <f>SUM(R527:R535)</f>
        <v>100284.35</v>
      </c>
    </row>
    <row r="537" spans="1:35" ht="14.4" x14ac:dyDescent="0.3">
      <c r="A537" s="23"/>
      <c r="B537" s="23"/>
      <c r="C537" s="23" t="s">
        <v>1026</v>
      </c>
      <c r="D537" s="24" t="s">
        <v>1025</v>
      </c>
      <c r="E537" s="22">
        <f>Source!DO370</f>
        <v>70</v>
      </c>
      <c r="F537" s="26"/>
      <c r="G537" s="25"/>
      <c r="H537" s="22"/>
      <c r="I537" s="26">
        <f>SUM(S527:S536)</f>
        <v>2313.7399999999998</v>
      </c>
      <c r="J537" s="22">
        <f>Source!CA370</f>
        <v>41</v>
      </c>
      <c r="K537" s="26">
        <f>SUM(T527:T536)</f>
        <v>46198.41</v>
      </c>
    </row>
    <row r="538" spans="1:35" ht="14.4" x14ac:dyDescent="0.3">
      <c r="A538" s="23"/>
      <c r="B538" s="23"/>
      <c r="C538" s="23" t="s">
        <v>1027</v>
      </c>
      <c r="D538" s="24" t="s">
        <v>1025</v>
      </c>
      <c r="E538" s="22">
        <f>175</f>
        <v>175</v>
      </c>
      <c r="F538" s="26"/>
      <c r="G538" s="25"/>
      <c r="H538" s="22"/>
      <c r="I538" s="26">
        <f>SUM(U527:U537)</f>
        <v>4.76</v>
      </c>
      <c r="J538" s="22">
        <f>160</f>
        <v>160</v>
      </c>
      <c r="K538" s="26">
        <f>SUM(V527:V537)</f>
        <v>148.35</v>
      </c>
    </row>
    <row r="539" spans="1:35" ht="14.4" x14ac:dyDescent="0.3">
      <c r="A539" s="31"/>
      <c r="B539" s="31"/>
      <c r="C539" s="31" t="s">
        <v>1028</v>
      </c>
      <c r="D539" s="32" t="s">
        <v>1029</v>
      </c>
      <c r="E539" s="33">
        <f>Source!AQ370</f>
        <v>83.04</v>
      </c>
      <c r="F539" s="34"/>
      <c r="G539" s="35" t="str">
        <f>Source!DI370</f>
        <v>)*1,15</v>
      </c>
      <c r="H539" s="33">
        <f>Source!AV370</f>
        <v>1</v>
      </c>
      <c r="I539" s="34">
        <f>Source!U370</f>
        <v>273.0421632</v>
      </c>
      <c r="J539" s="33"/>
      <c r="K539" s="34"/>
      <c r="AB539" s="30">
        <f>I539</f>
        <v>273.0421632</v>
      </c>
    </row>
    <row r="540" spans="1:35" ht="13.8" x14ac:dyDescent="0.25">
      <c r="C540" s="17" t="s">
        <v>1030</v>
      </c>
      <c r="H540" s="55">
        <f>I529+I530+I532+I536+I537+I538+SUM(I533:I535)</f>
        <v>26072.959999999999</v>
      </c>
      <c r="I540" s="55"/>
      <c r="J540" s="55">
        <f>K529+K530+K532+K536+K537+K538+SUM(K533:K535)</f>
        <v>526576.94000000006</v>
      </c>
      <c r="K540" s="55"/>
      <c r="O540" s="30">
        <f>I529+I530+I532+I536+I537+I538+SUM(I533:I535)</f>
        <v>26072.959999999999</v>
      </c>
      <c r="P540" s="30">
        <f>K529+K530+K532+K536+K537+K538+SUM(K533:K535)</f>
        <v>526576.94000000006</v>
      </c>
      <c r="X540">
        <f>IF(Source!BI370&lt;=1,I529+I530+I532+I536+I537+I538-0, 0)</f>
        <v>9526.9</v>
      </c>
      <c r="Y540">
        <f>IF(Source!BI370=2,I529+I530+I532+I536+I537+I538-0, 0)</f>
        <v>0</v>
      </c>
      <c r="Z540">
        <f>IF(Source!BI370=3,I529+I530+I532+I536+I537+I538-0, 0)</f>
        <v>0</v>
      </c>
      <c r="AA540">
        <f>IF(Source!BI370=4,I529+I530+I532+I536+I537+I538,0)</f>
        <v>0</v>
      </c>
    </row>
    <row r="542" spans="1:35" ht="27.6" x14ac:dyDescent="0.3">
      <c r="A542" s="23">
        <v>36</v>
      </c>
      <c r="B542" s="23" t="str">
        <f>Source!F378</f>
        <v>3.11-45-1</v>
      </c>
      <c r="C542" s="23" t="s">
        <v>283</v>
      </c>
      <c r="D542" s="24" t="str">
        <f>Source!H378</f>
        <v>100 м2</v>
      </c>
      <c r="E542" s="22">
        <f>Source!I378</f>
        <v>2.8592</v>
      </c>
      <c r="F542" s="26"/>
      <c r="G542" s="25"/>
      <c r="H542" s="22"/>
      <c r="I542" s="26"/>
      <c r="J542" s="22"/>
      <c r="K542" s="26"/>
      <c r="Q542">
        <f>ROUND((Source!DN378/100)*ROUND((ROUND((Source!AF378*Source!AV378*Source!I378),2)),2), 2)</f>
        <v>3437.55</v>
      </c>
      <c r="R542">
        <f>Source!X378</f>
        <v>100284.35</v>
      </c>
      <c r="S542">
        <f>ROUND((Source!DO378/100)*ROUND((ROUND((Source!AF378*Source!AV378*Source!I378),2)),2), 2)</f>
        <v>2313.7399999999998</v>
      </c>
      <c r="T542">
        <f>Source!Y378</f>
        <v>46198.41</v>
      </c>
      <c r="U542">
        <f>ROUND((175/100)*ROUND((ROUND((Source!AE378*Source!AV378*Source!I378),2)),2), 2)</f>
        <v>4.76</v>
      </c>
      <c r="V542">
        <f>ROUND((160/100)*ROUND(ROUND((ROUND((Source!AE378*Source!AV378*Source!I378),2)*Source!BS378),2), 2), 2)</f>
        <v>148.35</v>
      </c>
      <c r="AI542">
        <v>0</v>
      </c>
    </row>
    <row r="543" spans="1:35" x14ac:dyDescent="0.25">
      <c r="C543" s="27" t="str">
        <f>"Объем: "&amp;Source!I378&amp;"=285,92/"&amp;"100"</f>
        <v>Объем: 2,8592=285,92/100</v>
      </c>
    </row>
    <row r="544" spans="1:35" ht="14.4" x14ac:dyDescent="0.3">
      <c r="A544" s="23"/>
      <c r="B544" s="23"/>
      <c r="C544" s="23" t="s">
        <v>1020</v>
      </c>
      <c r="D544" s="24"/>
      <c r="E544" s="22"/>
      <c r="F544" s="26">
        <f>Source!AO378</f>
        <v>1005.25</v>
      </c>
      <c r="G544" s="25" t="str">
        <f>Source!DG378</f>
        <v>)*1,15</v>
      </c>
      <c r="H544" s="22">
        <f>Source!AV378</f>
        <v>1</v>
      </c>
      <c r="I544" s="26">
        <f>ROUND((ROUND((Source!AF378*Source!AV378*Source!I378),2)),2)</f>
        <v>3305.34</v>
      </c>
      <c r="J544" s="22">
        <f>IF(Source!BA378&lt;&gt; 0, Source!BA378, 1)</f>
        <v>34.090000000000003</v>
      </c>
      <c r="K544" s="26">
        <f>Source!S378</f>
        <v>112679.03999999999</v>
      </c>
      <c r="W544">
        <f>I544</f>
        <v>3305.34</v>
      </c>
    </row>
    <row r="545" spans="1:35" ht="14.4" x14ac:dyDescent="0.3">
      <c r="A545" s="23"/>
      <c r="B545" s="23"/>
      <c r="C545" s="23" t="s">
        <v>1021</v>
      </c>
      <c r="D545" s="24"/>
      <c r="E545" s="22"/>
      <c r="F545" s="26">
        <f>Source!AM378</f>
        <v>43.45</v>
      </c>
      <c r="G545" s="25" t="str">
        <f>Source!DE378</f>
        <v>)*1,25</v>
      </c>
      <c r="H545" s="22">
        <f>Source!AV378</f>
        <v>1</v>
      </c>
      <c r="I545" s="26">
        <f>(ROUND((ROUND((((Source!ET378*1.25))*Source!AV378*Source!I378),2)),2)+ROUND((ROUND(((Source!AE378-((Source!EU378*1.25)))*Source!AV378*Source!I378),2)),2))</f>
        <v>155.29</v>
      </c>
      <c r="J545" s="22">
        <f>IF(Source!BB378&lt;&gt; 0, Source!BB378, 1)</f>
        <v>9.27</v>
      </c>
      <c r="K545" s="26">
        <f>Source!Q378</f>
        <v>1439.54</v>
      </c>
    </row>
    <row r="546" spans="1:35" ht="14.4" x14ac:dyDescent="0.3">
      <c r="A546" s="23"/>
      <c r="B546" s="23"/>
      <c r="C546" s="23" t="s">
        <v>1022</v>
      </c>
      <c r="D546" s="24"/>
      <c r="E546" s="22"/>
      <c r="F546" s="26">
        <f>Source!AN378</f>
        <v>0.76</v>
      </c>
      <c r="G546" s="25" t="str">
        <f>Source!DF378</f>
        <v>)*1,25</v>
      </c>
      <c r="H546" s="22">
        <f>Source!AV378</f>
        <v>1</v>
      </c>
      <c r="I546" s="28">
        <f>ROUND((ROUND((Source!AE378*Source!AV378*Source!I378),2)),2)</f>
        <v>2.72</v>
      </c>
      <c r="J546" s="22">
        <f>IF(Source!BS378&lt;&gt; 0, Source!BS378, 1)</f>
        <v>34.090000000000003</v>
      </c>
      <c r="K546" s="28">
        <f>Source!R378</f>
        <v>92.72</v>
      </c>
      <c r="W546">
        <f>I546</f>
        <v>2.72</v>
      </c>
    </row>
    <row r="547" spans="1:35" ht="14.4" x14ac:dyDescent="0.3">
      <c r="A547" s="23"/>
      <c r="B547" s="23"/>
      <c r="C547" s="23" t="s">
        <v>1023</v>
      </c>
      <c r="D547" s="24"/>
      <c r="E547" s="22"/>
      <c r="F547" s="26">
        <f>Source!AL378</f>
        <v>108.5</v>
      </c>
      <c r="G547" s="25" t="str">
        <f>Source!DD378</f>
        <v/>
      </c>
      <c r="H547" s="22">
        <f>Source!AW378</f>
        <v>1</v>
      </c>
      <c r="I547" s="26">
        <f>ROUND((ROUND((Source!AC378*Source!AW378*Source!I378),2)),2)</f>
        <v>310.22000000000003</v>
      </c>
      <c r="J547" s="22">
        <f>IF(Source!BC378&lt;&gt; 0, Source!BC378, 1)</f>
        <v>13.45</v>
      </c>
      <c r="K547" s="26">
        <f>Source!P378</f>
        <v>4172.46</v>
      </c>
    </row>
    <row r="548" spans="1:35" ht="27.6" x14ac:dyDescent="0.3">
      <c r="A548" s="23" t="s">
        <v>346</v>
      </c>
      <c r="B548" s="23" t="str">
        <f>Source!F380</f>
        <v>1.1-1-3383</v>
      </c>
      <c r="C548" s="23" t="s">
        <v>271</v>
      </c>
      <c r="D548" s="24" t="str">
        <f>Source!H380</f>
        <v>100 шт.</v>
      </c>
      <c r="E548" s="22">
        <f>Source!I380</f>
        <v>43.45984</v>
      </c>
      <c r="F548" s="26">
        <f>Source!AK380</f>
        <v>94.94</v>
      </c>
      <c r="G548" s="29" t="s">
        <v>3</v>
      </c>
      <c r="H548" s="22">
        <f>Source!AW380</f>
        <v>1</v>
      </c>
      <c r="I548" s="26">
        <f>ROUND((ROUND((Source!AC380*Source!AW380*Source!I380),2)),2)+(ROUND((ROUND(((Source!ET380)*Source!AV380*Source!I380),2)),2)+ROUND((ROUND(((Source!AE380-(Source!EU380))*Source!AV380*Source!I380),2)),2))+ROUND((ROUND((Source!AF380*Source!AV380*Source!I380),2)),2)</f>
        <v>4126.08</v>
      </c>
      <c r="J548" s="22">
        <f>IF(Source!BC380&lt;&gt; 0, Source!BC380, 1)</f>
        <v>4.71</v>
      </c>
      <c r="K548" s="26">
        <f>Source!O380</f>
        <v>19433.84</v>
      </c>
      <c r="Q548">
        <f>ROUND((Source!DN380/100)*ROUND((ROUND((Source!AF380*Source!AV380*Source!I380),2)),2), 2)</f>
        <v>0</v>
      </c>
      <c r="R548">
        <f>Source!X380</f>
        <v>0</v>
      </c>
      <c r="S548">
        <f>ROUND((Source!DO380/100)*ROUND((ROUND((Source!AF380*Source!AV380*Source!I380),2)),2), 2)</f>
        <v>0</v>
      </c>
      <c r="T548">
        <f>Source!Y380</f>
        <v>0</v>
      </c>
      <c r="U548">
        <f>ROUND((175/100)*ROUND((ROUND((Source!AE380*Source!AV380*Source!I380),2)),2), 2)</f>
        <v>0</v>
      </c>
      <c r="V548">
        <f>ROUND((160/100)*ROUND(ROUND((ROUND((Source!AE380*Source!AV380*Source!I380),2)*Source!BS380),2), 2), 2)</f>
        <v>0</v>
      </c>
      <c r="X548">
        <f>IF(Source!BI380&lt;=1,I548, 0)</f>
        <v>4126.08</v>
      </c>
      <c r="Y548">
        <f>IF(Source!BI380=2,I548, 0)</f>
        <v>0</v>
      </c>
      <c r="Z548">
        <f>IF(Source!BI380=3,I548, 0)</f>
        <v>0</v>
      </c>
      <c r="AA548">
        <f>IF(Source!BI380=4,I548, 0)</f>
        <v>0</v>
      </c>
      <c r="AI548">
        <v>3</v>
      </c>
    </row>
    <row r="549" spans="1:35" ht="14.4" x14ac:dyDescent="0.3">
      <c r="A549" s="23" t="s">
        <v>347</v>
      </c>
      <c r="B549" s="23" t="str">
        <f>Source!F382</f>
        <v>1.1-1-394</v>
      </c>
      <c r="C549" s="23" t="s">
        <v>276</v>
      </c>
      <c r="D549" s="24" t="str">
        <f>Source!H382</f>
        <v>кг</v>
      </c>
      <c r="E549" s="22">
        <f>Source!I382</f>
        <v>228.73599999999999</v>
      </c>
      <c r="F549" s="26">
        <f>Source!AK382</f>
        <v>9.99</v>
      </c>
      <c r="G549" s="29" t="s">
        <v>3</v>
      </c>
      <c r="H549" s="22">
        <f>Source!AW382</f>
        <v>1</v>
      </c>
      <c r="I549" s="26">
        <f>ROUND((ROUND((Source!AC382*Source!AW382*Source!I382),2)),2)+(ROUND((ROUND(((Source!ET382)*Source!AV382*Source!I382),2)),2)+ROUND((ROUND(((Source!AE382-(Source!EU382))*Source!AV382*Source!I382),2)),2))+ROUND((ROUND((Source!AF382*Source!AV382*Source!I382),2)),2)</f>
        <v>2285.0700000000002</v>
      </c>
      <c r="J549" s="22">
        <f>IF(Source!BC382&lt;&gt; 0, Source!BC382, 1)</f>
        <v>9.49</v>
      </c>
      <c r="K549" s="26">
        <f>Source!O382</f>
        <v>21685.31</v>
      </c>
      <c r="Q549">
        <f>ROUND((Source!DN382/100)*ROUND((ROUND((Source!AF382*Source!AV382*Source!I382),2)),2), 2)</f>
        <v>0</v>
      </c>
      <c r="R549">
        <f>Source!X382</f>
        <v>0</v>
      </c>
      <c r="S549">
        <f>ROUND((Source!DO382/100)*ROUND((ROUND((Source!AF382*Source!AV382*Source!I382),2)),2), 2)</f>
        <v>0</v>
      </c>
      <c r="T549">
        <f>Source!Y382</f>
        <v>0</v>
      </c>
      <c r="U549">
        <f>ROUND((175/100)*ROUND((ROUND((Source!AE382*Source!AV382*Source!I382),2)),2), 2)</f>
        <v>0</v>
      </c>
      <c r="V549">
        <f>ROUND((160/100)*ROUND(ROUND((ROUND((Source!AE382*Source!AV382*Source!I382),2)*Source!BS382),2), 2), 2)</f>
        <v>0</v>
      </c>
      <c r="X549">
        <f>IF(Source!BI382&lt;=1,I549, 0)</f>
        <v>2285.0700000000002</v>
      </c>
      <c r="Y549">
        <f>IF(Source!BI382=2,I549, 0)</f>
        <v>0</v>
      </c>
      <c r="Z549">
        <f>IF(Source!BI382=3,I549, 0)</f>
        <v>0</v>
      </c>
      <c r="AA549">
        <f>IF(Source!BI382=4,I549, 0)</f>
        <v>0</v>
      </c>
      <c r="AI549">
        <v>3</v>
      </c>
    </row>
    <row r="550" spans="1:35" ht="69" x14ac:dyDescent="0.3">
      <c r="A550" s="23" t="s">
        <v>348</v>
      </c>
      <c r="B550" s="23" t="str">
        <f>Source!F384</f>
        <v>1.1-1-1307</v>
      </c>
      <c r="C550" s="23" t="s">
        <v>288</v>
      </c>
      <c r="D550" s="24" t="str">
        <f>Source!H384</f>
        <v>м3</v>
      </c>
      <c r="E550" s="22">
        <f>Source!I384</f>
        <v>1.7155199999999999</v>
      </c>
      <c r="F550" s="26">
        <f>Source!AK384</f>
        <v>3671.89</v>
      </c>
      <c r="G550" s="29" t="s">
        <v>3</v>
      </c>
      <c r="H550" s="22">
        <f>Source!AW384</f>
        <v>1</v>
      </c>
      <c r="I550" s="26">
        <f>ROUND((ROUND((Source!AC384*Source!AW384*Source!I384),2)),2)+(ROUND((ROUND(((Source!ET384)*Source!AV384*Source!I384),2)),2)+ROUND((ROUND(((Source!AE384-(Source!EU384))*Source!AV384*Source!I384),2)),2))+ROUND((ROUND((Source!AF384*Source!AV384*Source!I384),2)),2)</f>
        <v>6299.2</v>
      </c>
      <c r="J550" s="22">
        <f>IF(Source!BC384&lt;&gt; 0, Source!BC384, 1)</f>
        <v>10.92</v>
      </c>
      <c r="K550" s="26">
        <f>Source!O384</f>
        <v>68787.259999999995</v>
      </c>
      <c r="Q550">
        <f>ROUND((Source!DN384/100)*ROUND((ROUND((Source!AF384*Source!AV384*Source!I384),2)),2), 2)</f>
        <v>0</v>
      </c>
      <c r="R550">
        <f>Source!X384</f>
        <v>0</v>
      </c>
      <c r="S550">
        <f>ROUND((Source!DO384/100)*ROUND((ROUND((Source!AF384*Source!AV384*Source!I384),2)),2), 2)</f>
        <v>0</v>
      </c>
      <c r="T550">
        <f>Source!Y384</f>
        <v>0</v>
      </c>
      <c r="U550">
        <f>ROUND((175/100)*ROUND((ROUND((Source!AE384*Source!AV384*Source!I384),2)),2), 2)</f>
        <v>0</v>
      </c>
      <c r="V550">
        <f>ROUND((160/100)*ROUND(ROUND((ROUND((Source!AE384*Source!AV384*Source!I384),2)*Source!BS384),2), 2), 2)</f>
        <v>0</v>
      </c>
      <c r="X550">
        <f>IF(Source!BI384&lt;=1,I550, 0)</f>
        <v>6299.2</v>
      </c>
      <c r="Y550">
        <f>IF(Source!BI384=2,I550, 0)</f>
        <v>0</v>
      </c>
      <c r="Z550">
        <f>IF(Source!BI384=3,I550, 0)</f>
        <v>0</v>
      </c>
      <c r="AA550">
        <f>IF(Source!BI384=4,I550, 0)</f>
        <v>0</v>
      </c>
      <c r="AI550">
        <v>3</v>
      </c>
    </row>
    <row r="551" spans="1:35" ht="14.4" x14ac:dyDescent="0.3">
      <c r="A551" s="23"/>
      <c r="B551" s="23"/>
      <c r="C551" s="23" t="s">
        <v>1024</v>
      </c>
      <c r="D551" s="24" t="s">
        <v>1025</v>
      </c>
      <c r="E551" s="22">
        <f>Source!DN378</f>
        <v>104</v>
      </c>
      <c r="F551" s="26"/>
      <c r="G551" s="25"/>
      <c r="H551" s="22"/>
      <c r="I551" s="26">
        <f>SUM(Q542:Q550)</f>
        <v>3437.55</v>
      </c>
      <c r="J551" s="22">
        <f>Source!BZ378</f>
        <v>89</v>
      </c>
      <c r="K551" s="26">
        <f>SUM(R542:R550)</f>
        <v>100284.35</v>
      </c>
    </row>
    <row r="552" spans="1:35" ht="14.4" x14ac:dyDescent="0.3">
      <c r="A552" s="23"/>
      <c r="B552" s="23"/>
      <c r="C552" s="23" t="s">
        <v>1026</v>
      </c>
      <c r="D552" s="24" t="s">
        <v>1025</v>
      </c>
      <c r="E552" s="22">
        <f>Source!DO378</f>
        <v>70</v>
      </c>
      <c r="F552" s="26"/>
      <c r="G552" s="25"/>
      <c r="H552" s="22"/>
      <c r="I552" s="26">
        <f>SUM(S542:S551)</f>
        <v>2313.7399999999998</v>
      </c>
      <c r="J552" s="22">
        <f>Source!CA378</f>
        <v>41</v>
      </c>
      <c r="K552" s="26">
        <f>SUM(T542:T551)</f>
        <v>46198.41</v>
      </c>
    </row>
    <row r="553" spans="1:35" ht="14.4" x14ac:dyDescent="0.3">
      <c r="A553" s="23"/>
      <c r="B553" s="23"/>
      <c r="C553" s="23" t="s">
        <v>1027</v>
      </c>
      <c r="D553" s="24" t="s">
        <v>1025</v>
      </c>
      <c r="E553" s="22">
        <f>175</f>
        <v>175</v>
      </c>
      <c r="F553" s="26"/>
      <c r="G553" s="25"/>
      <c r="H553" s="22"/>
      <c r="I553" s="26">
        <f>SUM(U542:U552)</f>
        <v>4.76</v>
      </c>
      <c r="J553" s="22">
        <f>160</f>
        <v>160</v>
      </c>
      <c r="K553" s="26">
        <f>SUM(V542:V552)</f>
        <v>148.35</v>
      </c>
    </row>
    <row r="554" spans="1:35" ht="14.4" x14ac:dyDescent="0.3">
      <c r="A554" s="31"/>
      <c r="B554" s="31"/>
      <c r="C554" s="31" t="s">
        <v>1028</v>
      </c>
      <c r="D554" s="32" t="s">
        <v>1029</v>
      </c>
      <c r="E554" s="33">
        <f>Source!AQ378</f>
        <v>83.04</v>
      </c>
      <c r="F554" s="34"/>
      <c r="G554" s="35" t="str">
        <f>Source!DI378</f>
        <v>)*1,15</v>
      </c>
      <c r="H554" s="33">
        <f>Source!AV378</f>
        <v>1</v>
      </c>
      <c r="I554" s="34">
        <f>Source!U378</f>
        <v>273.0421632</v>
      </c>
      <c r="J554" s="33"/>
      <c r="K554" s="34"/>
      <c r="AB554" s="30">
        <f>I554</f>
        <v>273.0421632</v>
      </c>
    </row>
    <row r="555" spans="1:35" ht="13.8" x14ac:dyDescent="0.25">
      <c r="C555" s="17" t="s">
        <v>1030</v>
      </c>
      <c r="H555" s="55">
        <f>I544+I545+I547+I551+I552+I553+SUM(I548:I550)</f>
        <v>22237.25</v>
      </c>
      <c r="I555" s="55"/>
      <c r="J555" s="55">
        <f>K544+K545+K547+K551+K552+K553+SUM(K548:K550)</f>
        <v>374828.56000000006</v>
      </c>
      <c r="K555" s="55"/>
      <c r="O555" s="30">
        <f>I544+I545+I547+I551+I552+I553+SUM(I548:I550)</f>
        <v>22237.25</v>
      </c>
      <c r="P555" s="30">
        <f>K544+K545+K547+K551+K552+K553+SUM(K548:K550)</f>
        <v>374828.56000000006</v>
      </c>
      <c r="X555">
        <f>IF(Source!BI378&lt;=1,I544+I545+I547+I551+I552+I553-0, 0)</f>
        <v>9526.9</v>
      </c>
      <c r="Y555">
        <f>IF(Source!BI378=2,I544+I545+I547+I551+I552+I553-0, 0)</f>
        <v>0</v>
      </c>
      <c r="Z555">
        <f>IF(Source!BI378=3,I544+I545+I547+I551+I552+I553-0, 0)</f>
        <v>0</v>
      </c>
      <c r="AA555">
        <f>IF(Source!BI378=4,I544+I545+I547+I551+I552+I553,0)</f>
        <v>0</v>
      </c>
    </row>
    <row r="557" spans="1:35" ht="72" x14ac:dyDescent="0.3">
      <c r="A557" s="23">
        <v>37</v>
      </c>
      <c r="B557" s="23" t="str">
        <f>Source!F386</f>
        <v>3.10-46-1</v>
      </c>
      <c r="C557" s="23" t="s">
        <v>292</v>
      </c>
      <c r="D557" s="24" t="str">
        <f>Source!H386</f>
        <v>10 м3 древесины в конструкции</v>
      </c>
      <c r="E557" s="22">
        <f>Source!I386</f>
        <v>1.8480000000000001</v>
      </c>
      <c r="F557" s="26"/>
      <c r="G557" s="25"/>
      <c r="H557" s="22"/>
      <c r="I557" s="26"/>
      <c r="J557" s="22"/>
      <c r="K557" s="26"/>
      <c r="Q557">
        <f>ROUND((Source!DN386/100)*ROUND((ROUND((Source!AF386*Source!AV386*Source!I386),2)),2), 2)</f>
        <v>197.04</v>
      </c>
      <c r="R557">
        <f>Source!X386</f>
        <v>5693.62</v>
      </c>
      <c r="S557">
        <f>ROUND((Source!DO386/100)*ROUND((ROUND((Source!AF386*Source!AV386*Source!I386),2)),2), 2)</f>
        <v>131.36000000000001</v>
      </c>
      <c r="T557">
        <f>Source!Y386</f>
        <v>2622.91</v>
      </c>
      <c r="U557">
        <f>ROUND((175/100)*ROUND((ROUND((Source!AE386*Source!AV386*Source!I386),2)),2), 2)</f>
        <v>5.62</v>
      </c>
      <c r="V557">
        <f>ROUND((160/100)*ROUND(ROUND((ROUND((Source!AE386*Source!AV386*Source!I386),2)*Source!BS386),2), 2), 2)</f>
        <v>175.09</v>
      </c>
      <c r="AI557">
        <v>0</v>
      </c>
    </row>
    <row r="558" spans="1:35" x14ac:dyDescent="0.25">
      <c r="C558" s="27" t="str">
        <f>"Объем: "&amp;Source!I386&amp;"=18,48/"&amp;"10"</f>
        <v>Объем: 1,848=18,48/10</v>
      </c>
    </row>
    <row r="559" spans="1:35" ht="14.4" x14ac:dyDescent="0.3">
      <c r="A559" s="23"/>
      <c r="B559" s="23"/>
      <c r="C559" s="23" t="s">
        <v>1020</v>
      </c>
      <c r="D559" s="24"/>
      <c r="E559" s="22"/>
      <c r="F559" s="26">
        <f>Source!AO386</f>
        <v>88.3</v>
      </c>
      <c r="G559" s="25" t="str">
        <f>Source!DG386</f>
        <v>)*1,15</v>
      </c>
      <c r="H559" s="22">
        <f>Source!AV386</f>
        <v>1</v>
      </c>
      <c r="I559" s="26">
        <f>ROUND((ROUND((Source!AF386*Source!AV386*Source!I386),2)),2)</f>
        <v>187.66</v>
      </c>
      <c r="J559" s="22">
        <f>IF(Source!BA386&lt;&gt; 0, Source!BA386, 1)</f>
        <v>34.090000000000003</v>
      </c>
      <c r="K559" s="26">
        <f>Source!S386</f>
        <v>6397.33</v>
      </c>
      <c r="W559">
        <f>I559</f>
        <v>187.66</v>
      </c>
    </row>
    <row r="560" spans="1:35" ht="14.4" x14ac:dyDescent="0.3">
      <c r="A560" s="23"/>
      <c r="B560" s="23"/>
      <c r="C560" s="23" t="s">
        <v>1021</v>
      </c>
      <c r="D560" s="24"/>
      <c r="E560" s="22"/>
      <c r="F560" s="26">
        <f>Source!AM386</f>
        <v>11.7</v>
      </c>
      <c r="G560" s="25" t="str">
        <f>Source!DE386</f>
        <v>)*1,25</v>
      </c>
      <c r="H560" s="22">
        <f>Source!AV386</f>
        <v>1</v>
      </c>
      <c r="I560" s="26">
        <f>(ROUND((ROUND((((Source!ET386*1.25))*Source!AV386*Source!I386),2)),2)+ROUND((ROUND(((Source!AE386-((Source!EU386*1.25)))*Source!AV386*Source!I386),2)),2))</f>
        <v>27.03</v>
      </c>
      <c r="J560" s="22">
        <f>IF(Source!BB386&lt;&gt; 0, Source!BB386, 1)</f>
        <v>11.85</v>
      </c>
      <c r="K560" s="26">
        <f>Source!Q386</f>
        <v>320.31</v>
      </c>
    </row>
    <row r="561" spans="1:35" ht="14.4" x14ac:dyDescent="0.3">
      <c r="A561" s="23"/>
      <c r="B561" s="23"/>
      <c r="C561" s="23" t="s">
        <v>1022</v>
      </c>
      <c r="D561" s="24"/>
      <c r="E561" s="22"/>
      <c r="F561" s="26">
        <f>Source!AN386</f>
        <v>1.39</v>
      </c>
      <c r="G561" s="25" t="str">
        <f>Source!DF386</f>
        <v>)*1,25</v>
      </c>
      <c r="H561" s="22">
        <f>Source!AV386</f>
        <v>1</v>
      </c>
      <c r="I561" s="28">
        <f>ROUND((ROUND((Source!AE386*Source!AV386*Source!I386),2)),2)</f>
        <v>3.21</v>
      </c>
      <c r="J561" s="22">
        <f>IF(Source!BS386&lt;&gt; 0, Source!BS386, 1)</f>
        <v>34.090000000000003</v>
      </c>
      <c r="K561" s="28">
        <f>Source!R386</f>
        <v>109.43</v>
      </c>
      <c r="W561">
        <f>I561</f>
        <v>3.21</v>
      </c>
    </row>
    <row r="562" spans="1:35" ht="14.4" x14ac:dyDescent="0.3">
      <c r="A562" s="23" t="s">
        <v>350</v>
      </c>
      <c r="B562" s="23" t="str">
        <f>Source!F388</f>
        <v>1.1-1-349</v>
      </c>
      <c r="C562" s="23" t="s">
        <v>299</v>
      </c>
      <c r="D562" s="24" t="str">
        <f>Source!H388</f>
        <v>т</v>
      </c>
      <c r="E562" s="22">
        <f>Source!I388</f>
        <v>1.848E-2</v>
      </c>
      <c r="F562" s="26">
        <f>Source!AK388</f>
        <v>7438.24</v>
      </c>
      <c r="G562" s="29" t="s">
        <v>3</v>
      </c>
      <c r="H562" s="22">
        <f>Source!AW388</f>
        <v>1</v>
      </c>
      <c r="I562" s="26">
        <f>ROUND((ROUND((Source!AC388*Source!AW388*Source!I388),2)),2)+(ROUND((ROUND(((Source!ET388)*Source!AV388*Source!I388),2)),2)+ROUND((ROUND(((Source!AE388-(Source!EU388))*Source!AV388*Source!I388),2)),2))+ROUND((ROUND((Source!AF388*Source!AV388*Source!I388),2)),2)</f>
        <v>137.46</v>
      </c>
      <c r="J562" s="22">
        <f>IF(Source!BC388&lt;&gt; 0, Source!BC388, 1)</f>
        <v>2.2999999999999998</v>
      </c>
      <c r="K562" s="26">
        <f>Source!O388</f>
        <v>316.16000000000003</v>
      </c>
      <c r="Q562">
        <f>ROUND((Source!DN388/100)*ROUND((ROUND((Source!AF388*Source!AV388*Source!I388),2)),2), 2)</f>
        <v>0</v>
      </c>
      <c r="R562">
        <f>Source!X388</f>
        <v>0</v>
      </c>
      <c r="S562">
        <f>ROUND((Source!DO388/100)*ROUND((ROUND((Source!AF388*Source!AV388*Source!I388),2)),2), 2)</f>
        <v>0</v>
      </c>
      <c r="T562">
        <f>Source!Y388</f>
        <v>0</v>
      </c>
      <c r="U562">
        <f>ROUND((175/100)*ROUND((ROUND((Source!AE388*Source!AV388*Source!I388),2)),2), 2)</f>
        <v>0</v>
      </c>
      <c r="V562">
        <f>ROUND((160/100)*ROUND(ROUND((ROUND((Source!AE388*Source!AV388*Source!I388),2)*Source!BS388),2), 2), 2)</f>
        <v>0</v>
      </c>
      <c r="X562">
        <f>IF(Source!BI388&lt;=1,I562, 0)</f>
        <v>137.46</v>
      </c>
      <c r="Y562">
        <f>IF(Source!BI388=2,I562, 0)</f>
        <v>0</v>
      </c>
      <c r="Z562">
        <f>IF(Source!BI388=3,I562, 0)</f>
        <v>0</v>
      </c>
      <c r="AA562">
        <f>IF(Source!BI388=4,I562, 0)</f>
        <v>0</v>
      </c>
      <c r="AI562">
        <v>3</v>
      </c>
    </row>
    <row r="563" spans="1:35" ht="14.4" x14ac:dyDescent="0.3">
      <c r="A563" s="23" t="s">
        <v>351</v>
      </c>
      <c r="B563" s="23" t="str">
        <f>Source!F390</f>
        <v>1.1-1-9</v>
      </c>
      <c r="C563" s="23" t="s">
        <v>303</v>
      </c>
      <c r="D563" s="24" t="str">
        <f>Source!H390</f>
        <v>т</v>
      </c>
      <c r="E563" s="22">
        <f>Source!I390</f>
        <v>3.1415999999999999E-2</v>
      </c>
      <c r="F563" s="26">
        <f>Source!AK390</f>
        <v>7682.53</v>
      </c>
      <c r="G563" s="29" t="s">
        <v>3</v>
      </c>
      <c r="H563" s="22">
        <f>Source!AW390</f>
        <v>1</v>
      </c>
      <c r="I563" s="26">
        <f>ROUND((ROUND((Source!AC390*Source!AW390*Source!I390),2)),2)+(ROUND((ROUND(((Source!ET390)*Source!AV390*Source!I390),2)),2)+ROUND((ROUND(((Source!AE390-(Source!EU390))*Source!AV390*Source!I390),2)),2))+ROUND((ROUND((Source!AF390*Source!AV390*Source!I390),2)),2)</f>
        <v>241.35</v>
      </c>
      <c r="J563" s="22">
        <f>IF(Source!BC390&lt;&gt; 0, Source!BC390, 1)</f>
        <v>13.1</v>
      </c>
      <c r="K563" s="26">
        <f>Source!O390</f>
        <v>3161.69</v>
      </c>
      <c r="Q563">
        <f>ROUND((Source!DN390/100)*ROUND((ROUND((Source!AF390*Source!AV390*Source!I390),2)),2), 2)</f>
        <v>0</v>
      </c>
      <c r="R563">
        <f>Source!X390</f>
        <v>0</v>
      </c>
      <c r="S563">
        <f>ROUND((Source!DO390/100)*ROUND((ROUND((Source!AF390*Source!AV390*Source!I390),2)),2), 2)</f>
        <v>0</v>
      </c>
      <c r="T563">
        <f>Source!Y390</f>
        <v>0</v>
      </c>
      <c r="U563">
        <f>ROUND((175/100)*ROUND((ROUND((Source!AE390*Source!AV390*Source!I390),2)),2), 2)</f>
        <v>0</v>
      </c>
      <c r="V563">
        <f>ROUND((160/100)*ROUND(ROUND((ROUND((Source!AE390*Source!AV390*Source!I390),2)*Source!BS390),2), 2), 2)</f>
        <v>0</v>
      </c>
      <c r="X563">
        <f>IF(Source!BI390&lt;=1,I563, 0)</f>
        <v>241.35</v>
      </c>
      <c r="Y563">
        <f>IF(Source!BI390=2,I563, 0)</f>
        <v>0</v>
      </c>
      <c r="Z563">
        <f>IF(Source!BI390=3,I563, 0)</f>
        <v>0</v>
      </c>
      <c r="AA563">
        <f>IF(Source!BI390=4,I563, 0)</f>
        <v>0</v>
      </c>
      <c r="AI563">
        <v>3</v>
      </c>
    </row>
    <row r="564" spans="1:35" ht="27.6" x14ac:dyDescent="0.3">
      <c r="A564" s="23" t="s">
        <v>352</v>
      </c>
      <c r="B564" s="23" t="str">
        <f>Source!F392</f>
        <v>1.1-1-10</v>
      </c>
      <c r="C564" s="23" t="s">
        <v>307</v>
      </c>
      <c r="D564" s="24" t="str">
        <f>Source!H392</f>
        <v>т</v>
      </c>
      <c r="E564" s="22">
        <f>Source!I392</f>
        <v>0.12381599999999998</v>
      </c>
      <c r="F564" s="26">
        <f>Source!AK392</f>
        <v>7777.06</v>
      </c>
      <c r="G564" s="29" t="s">
        <v>3</v>
      </c>
      <c r="H564" s="22">
        <f>Source!AW392</f>
        <v>1</v>
      </c>
      <c r="I564" s="26">
        <f>ROUND((ROUND((Source!AC392*Source!AW392*Source!I392),2)),2)+(ROUND((ROUND(((Source!ET392)*Source!AV392*Source!I392),2)),2)+ROUND((ROUND(((Source!AE392-(Source!EU392))*Source!AV392*Source!I392),2)),2))+ROUND((ROUND((Source!AF392*Source!AV392*Source!I392),2)),2)</f>
        <v>962.92</v>
      </c>
      <c r="J564" s="22">
        <f>IF(Source!BC392&lt;&gt; 0, Source!BC392, 1)</f>
        <v>34.19</v>
      </c>
      <c r="K564" s="26">
        <f>Source!O392</f>
        <v>32922.230000000003</v>
      </c>
      <c r="Q564">
        <f>ROUND((Source!DN392/100)*ROUND((ROUND((Source!AF392*Source!AV392*Source!I392),2)),2), 2)</f>
        <v>0</v>
      </c>
      <c r="R564">
        <f>Source!X392</f>
        <v>0</v>
      </c>
      <c r="S564">
        <f>ROUND((Source!DO392/100)*ROUND((ROUND((Source!AF392*Source!AV392*Source!I392),2)),2), 2)</f>
        <v>0</v>
      </c>
      <c r="T564">
        <f>Source!Y392</f>
        <v>0</v>
      </c>
      <c r="U564">
        <f>ROUND((175/100)*ROUND((ROUND((Source!AE392*Source!AV392*Source!I392),2)),2), 2)</f>
        <v>0</v>
      </c>
      <c r="V564">
        <f>ROUND((160/100)*ROUND(ROUND((ROUND((Source!AE392*Source!AV392*Source!I392),2)*Source!BS392),2), 2), 2)</f>
        <v>0</v>
      </c>
      <c r="X564">
        <f>IF(Source!BI392&lt;=1,I564, 0)</f>
        <v>962.92</v>
      </c>
      <c r="Y564">
        <f>IF(Source!BI392=2,I564, 0)</f>
        <v>0</v>
      </c>
      <c r="Z564">
        <f>IF(Source!BI392=3,I564, 0)</f>
        <v>0</v>
      </c>
      <c r="AA564">
        <f>IF(Source!BI392=4,I564, 0)</f>
        <v>0</v>
      </c>
      <c r="AI564">
        <v>3</v>
      </c>
    </row>
    <row r="565" spans="1:35" ht="14.4" x14ac:dyDescent="0.3">
      <c r="A565" s="23"/>
      <c r="B565" s="23"/>
      <c r="C565" s="23" t="s">
        <v>1024</v>
      </c>
      <c r="D565" s="24" t="s">
        <v>1025</v>
      </c>
      <c r="E565" s="22">
        <f>Source!DN386</f>
        <v>105</v>
      </c>
      <c r="F565" s="26"/>
      <c r="G565" s="25"/>
      <c r="H565" s="22"/>
      <c r="I565" s="26">
        <f>SUM(Q557:Q564)</f>
        <v>197.04</v>
      </c>
      <c r="J565" s="22">
        <f>Source!BZ386</f>
        <v>89</v>
      </c>
      <c r="K565" s="26">
        <f>SUM(R557:R564)</f>
        <v>5693.62</v>
      </c>
    </row>
    <row r="566" spans="1:35" ht="14.4" x14ac:dyDescent="0.3">
      <c r="A566" s="23"/>
      <c r="B566" s="23"/>
      <c r="C566" s="23" t="s">
        <v>1026</v>
      </c>
      <c r="D566" s="24" t="s">
        <v>1025</v>
      </c>
      <c r="E566" s="22">
        <f>Source!DO386</f>
        <v>70</v>
      </c>
      <c r="F566" s="26"/>
      <c r="G566" s="25"/>
      <c r="H566" s="22"/>
      <c r="I566" s="26">
        <f>SUM(S557:S565)</f>
        <v>131.36000000000001</v>
      </c>
      <c r="J566" s="22">
        <f>Source!CA386</f>
        <v>41</v>
      </c>
      <c r="K566" s="26">
        <f>SUM(T557:T565)</f>
        <v>2622.91</v>
      </c>
    </row>
    <row r="567" spans="1:35" ht="14.4" x14ac:dyDescent="0.3">
      <c r="A567" s="23"/>
      <c r="B567" s="23"/>
      <c r="C567" s="23" t="s">
        <v>1027</v>
      </c>
      <c r="D567" s="24" t="s">
        <v>1025</v>
      </c>
      <c r="E567" s="22">
        <f>175</f>
        <v>175</v>
      </c>
      <c r="F567" s="26"/>
      <c r="G567" s="25"/>
      <c r="H567" s="22"/>
      <c r="I567" s="26">
        <f>SUM(U557:U566)</f>
        <v>5.62</v>
      </c>
      <c r="J567" s="22">
        <f>160</f>
        <v>160</v>
      </c>
      <c r="K567" s="26">
        <f>SUM(V557:V566)</f>
        <v>175.09</v>
      </c>
    </row>
    <row r="568" spans="1:35" ht="14.4" x14ac:dyDescent="0.3">
      <c r="A568" s="31"/>
      <c r="B568" s="31"/>
      <c r="C568" s="31" t="s">
        <v>1028</v>
      </c>
      <c r="D568" s="32" t="s">
        <v>1029</v>
      </c>
      <c r="E568" s="33">
        <f>Source!AQ386</f>
        <v>7.8</v>
      </c>
      <c r="F568" s="34"/>
      <c r="G568" s="35" t="str">
        <f>Source!DI386</f>
        <v>)*1,15</v>
      </c>
      <c r="H568" s="33">
        <f>Source!AV386</f>
        <v>1</v>
      </c>
      <c r="I568" s="34">
        <f>Source!U386</f>
        <v>16.576559999999997</v>
      </c>
      <c r="J568" s="33"/>
      <c r="K568" s="34"/>
      <c r="AB568" s="30">
        <f>I568</f>
        <v>16.576559999999997</v>
      </c>
    </row>
    <row r="569" spans="1:35" ht="13.8" x14ac:dyDescent="0.25">
      <c r="C569" s="17" t="s">
        <v>1030</v>
      </c>
      <c r="H569" s="55">
        <f>I559+I560+I565+I566+I567+SUM(I562:I564)</f>
        <v>1890.44</v>
      </c>
      <c r="I569" s="55"/>
      <c r="J569" s="55">
        <f>K559+K560+K565+K566+K567+SUM(K562:K564)</f>
        <v>51609.340000000004</v>
      </c>
      <c r="K569" s="55"/>
      <c r="O569" s="30">
        <f>I559+I560+I565+I566+I567+SUM(I562:I564)</f>
        <v>1890.44</v>
      </c>
      <c r="P569" s="30">
        <f>K559+K560+K565+K566+K567+SUM(K562:K564)</f>
        <v>51609.340000000004</v>
      </c>
      <c r="X569">
        <f>IF(Source!BI386&lt;=1,I559+I560+I565+I566+I567-0, 0)</f>
        <v>548.71</v>
      </c>
      <c r="Y569">
        <f>IF(Source!BI386=2,I559+I560+I565+I566+I567-0, 0)</f>
        <v>0</v>
      </c>
      <c r="Z569">
        <f>IF(Source!BI386=3,I559+I560+I565+I566+I567-0, 0)</f>
        <v>0</v>
      </c>
      <c r="AA569">
        <f>IF(Source!BI386=4,I559+I560+I565+I566+I567,0)</f>
        <v>0</v>
      </c>
    </row>
    <row r="571" spans="1:35" ht="28.8" x14ac:dyDescent="0.3">
      <c r="A571" s="23">
        <v>38</v>
      </c>
      <c r="B571" s="23" t="str">
        <f>Source!F394</f>
        <v>3.11-7-2</v>
      </c>
      <c r="C571" s="23" t="s">
        <v>107</v>
      </c>
      <c r="D571" s="24" t="str">
        <f>Source!H394</f>
        <v>1 м3 изоляции</v>
      </c>
      <c r="E571" s="22">
        <f>Source!I394</f>
        <v>1.0289999999999999</v>
      </c>
      <c r="F571" s="26"/>
      <c r="G571" s="25"/>
      <c r="H571" s="22"/>
      <c r="I571" s="26"/>
      <c r="J571" s="22"/>
      <c r="K571" s="26"/>
      <c r="Q571">
        <f>ROUND((Source!DN394/100)*ROUND((ROUND((Source!AF394*Source!AV394*Source!I394),2)),2), 2)</f>
        <v>30.27</v>
      </c>
      <c r="R571">
        <f>Source!X394</f>
        <v>883.2</v>
      </c>
      <c r="S571">
        <f>ROUND((Source!DO394/100)*ROUND((ROUND((Source!AF394*Source!AV394*Source!I394),2)),2), 2)</f>
        <v>20.38</v>
      </c>
      <c r="T571">
        <f>Source!Y394</f>
        <v>406.87</v>
      </c>
      <c r="U571">
        <f>ROUND((175/100)*ROUND((ROUND((Source!AE394*Source!AV394*Source!I394),2)),2), 2)</f>
        <v>8.84</v>
      </c>
      <c r="V571">
        <f>ROUND((160/100)*ROUND(ROUND((ROUND((Source!AE394*Source!AV394*Source!I394),2)*Source!BS394),2), 2), 2)</f>
        <v>275.44</v>
      </c>
      <c r="AI571">
        <v>0</v>
      </c>
    </row>
    <row r="572" spans="1:35" x14ac:dyDescent="0.25">
      <c r="C572" s="27" t="str">
        <f>"Объем: "&amp;Source!I394&amp;"=14,7*"&amp;"0,07"</f>
        <v>Объем: 1,029=14,7*0,07</v>
      </c>
    </row>
    <row r="573" spans="1:35" ht="14.4" x14ac:dyDescent="0.3">
      <c r="A573" s="23"/>
      <c r="B573" s="23"/>
      <c r="C573" s="23" t="s">
        <v>1020</v>
      </c>
      <c r="D573" s="24"/>
      <c r="E573" s="22"/>
      <c r="F573" s="26">
        <f>Source!AO394</f>
        <v>24.6</v>
      </c>
      <c r="G573" s="25" t="str">
        <f>Source!DG394</f>
        <v>)*1,15</v>
      </c>
      <c r="H573" s="22">
        <f>Source!AV394</f>
        <v>1</v>
      </c>
      <c r="I573" s="26">
        <f>ROUND((ROUND((Source!AF394*Source!AV394*Source!I394),2)),2)</f>
        <v>29.11</v>
      </c>
      <c r="J573" s="22">
        <f>IF(Source!BA394&lt;&gt; 0, Source!BA394, 1)</f>
        <v>34.090000000000003</v>
      </c>
      <c r="K573" s="26">
        <f>Source!S394</f>
        <v>992.36</v>
      </c>
      <c r="W573">
        <f>I573</f>
        <v>29.11</v>
      </c>
    </row>
    <row r="574" spans="1:35" ht="14.4" x14ac:dyDescent="0.3">
      <c r="A574" s="23"/>
      <c r="B574" s="23"/>
      <c r="C574" s="23" t="s">
        <v>1021</v>
      </c>
      <c r="D574" s="24"/>
      <c r="E574" s="22"/>
      <c r="F574" s="26">
        <f>Source!AM394</f>
        <v>44.53</v>
      </c>
      <c r="G574" s="25" t="str">
        <f>Source!DE394</f>
        <v>)*1,25</v>
      </c>
      <c r="H574" s="22">
        <f>Source!AV394</f>
        <v>1</v>
      </c>
      <c r="I574" s="26">
        <f>(ROUND((ROUND((((Source!ET394*1.25))*Source!AV394*Source!I394),2)),2)+ROUND((ROUND(((Source!AE394-((Source!EU394*1.25)))*Source!AV394*Source!I394),2)),2))</f>
        <v>57.28</v>
      </c>
      <c r="J574" s="22">
        <f>IF(Source!BB394&lt;&gt; 0, Source!BB394, 1)</f>
        <v>11.74</v>
      </c>
      <c r="K574" s="26">
        <f>Source!Q394</f>
        <v>672.47</v>
      </c>
    </row>
    <row r="575" spans="1:35" ht="14.4" x14ac:dyDescent="0.3">
      <c r="A575" s="23"/>
      <c r="B575" s="23"/>
      <c r="C575" s="23" t="s">
        <v>1022</v>
      </c>
      <c r="D575" s="24"/>
      <c r="E575" s="22"/>
      <c r="F575" s="26">
        <f>Source!AN394</f>
        <v>3.93</v>
      </c>
      <c r="G575" s="25" t="str">
        <f>Source!DF394</f>
        <v>)*1,25</v>
      </c>
      <c r="H575" s="22">
        <f>Source!AV394</f>
        <v>1</v>
      </c>
      <c r="I575" s="28">
        <f>ROUND((ROUND((Source!AE394*Source!AV394*Source!I394),2)),2)</f>
        <v>5.05</v>
      </c>
      <c r="J575" s="22">
        <f>IF(Source!BS394&lt;&gt; 0, Source!BS394, 1)</f>
        <v>34.090000000000003</v>
      </c>
      <c r="K575" s="28">
        <f>Source!R394</f>
        <v>172.15</v>
      </c>
      <c r="W575">
        <f>I575</f>
        <v>5.05</v>
      </c>
    </row>
    <row r="576" spans="1:35" ht="14.4" x14ac:dyDescent="0.3">
      <c r="A576" s="23"/>
      <c r="B576" s="23"/>
      <c r="C576" s="23" t="s">
        <v>1023</v>
      </c>
      <c r="D576" s="24"/>
      <c r="E576" s="22"/>
      <c r="F576" s="26">
        <f>Source!AL394</f>
        <v>397.67</v>
      </c>
      <c r="G576" s="25" t="str">
        <f>Source!DD394</f>
        <v/>
      </c>
      <c r="H576" s="22">
        <f>Source!AW394</f>
        <v>1</v>
      </c>
      <c r="I576" s="26">
        <f>ROUND((ROUND((Source!AC394*Source!AW394*Source!I394),2)),2)</f>
        <v>409.2</v>
      </c>
      <c r="J576" s="22">
        <f>IF(Source!BC394&lt;&gt; 0, Source!BC394, 1)</f>
        <v>7.02</v>
      </c>
      <c r="K576" s="26">
        <f>Source!P394</f>
        <v>2872.58</v>
      </c>
    </row>
    <row r="577" spans="1:35" ht="14.4" x14ac:dyDescent="0.3">
      <c r="A577" s="23"/>
      <c r="B577" s="23"/>
      <c r="C577" s="23" t="s">
        <v>1024</v>
      </c>
      <c r="D577" s="24" t="s">
        <v>1025</v>
      </c>
      <c r="E577" s="22">
        <f>Source!DN394</f>
        <v>104</v>
      </c>
      <c r="F577" s="26"/>
      <c r="G577" s="25"/>
      <c r="H577" s="22"/>
      <c r="I577" s="26">
        <f>SUM(Q571:Q576)</f>
        <v>30.27</v>
      </c>
      <c r="J577" s="22">
        <f>Source!BZ394</f>
        <v>89</v>
      </c>
      <c r="K577" s="26">
        <f>SUM(R571:R576)</f>
        <v>883.2</v>
      </c>
    </row>
    <row r="578" spans="1:35" ht="14.4" x14ac:dyDescent="0.3">
      <c r="A578" s="23"/>
      <c r="B578" s="23"/>
      <c r="C578" s="23" t="s">
        <v>1026</v>
      </c>
      <c r="D578" s="24" t="s">
        <v>1025</v>
      </c>
      <c r="E578" s="22">
        <f>Source!DO394</f>
        <v>70</v>
      </c>
      <c r="F578" s="26"/>
      <c r="G578" s="25"/>
      <c r="H578" s="22"/>
      <c r="I578" s="26">
        <f>SUM(S571:S577)</f>
        <v>20.38</v>
      </c>
      <c r="J578" s="22">
        <f>Source!CA394</f>
        <v>41</v>
      </c>
      <c r="K578" s="26">
        <f>SUM(T571:T577)</f>
        <v>406.87</v>
      </c>
    </row>
    <row r="579" spans="1:35" ht="14.4" x14ac:dyDescent="0.3">
      <c r="A579" s="23"/>
      <c r="B579" s="23"/>
      <c r="C579" s="23" t="s">
        <v>1027</v>
      </c>
      <c r="D579" s="24" t="s">
        <v>1025</v>
      </c>
      <c r="E579" s="22">
        <f>175</f>
        <v>175</v>
      </c>
      <c r="F579" s="26"/>
      <c r="G579" s="25"/>
      <c r="H579" s="22"/>
      <c r="I579" s="26">
        <f>SUM(U571:U578)</f>
        <v>8.84</v>
      </c>
      <c r="J579" s="22">
        <f>160</f>
        <v>160</v>
      </c>
      <c r="K579" s="26">
        <f>SUM(V571:V578)</f>
        <v>275.44</v>
      </c>
    </row>
    <row r="580" spans="1:35" ht="14.4" x14ac:dyDescent="0.3">
      <c r="A580" s="31"/>
      <c r="B580" s="31"/>
      <c r="C580" s="31" t="s">
        <v>1028</v>
      </c>
      <c r="D580" s="32" t="s">
        <v>1029</v>
      </c>
      <c r="E580" s="33">
        <f>Source!AQ394</f>
        <v>2.2000000000000002</v>
      </c>
      <c r="F580" s="34"/>
      <c r="G580" s="35" t="str">
        <f>Source!DI394</f>
        <v>)*1,15</v>
      </c>
      <c r="H580" s="33">
        <f>Source!AV394</f>
        <v>1</v>
      </c>
      <c r="I580" s="34">
        <f>Source!U394</f>
        <v>2.6033699999999995</v>
      </c>
      <c r="J580" s="33"/>
      <c r="K580" s="34"/>
      <c r="AB580" s="30">
        <f>I580</f>
        <v>2.6033699999999995</v>
      </c>
    </row>
    <row r="581" spans="1:35" ht="13.8" x14ac:dyDescent="0.25">
      <c r="C581" s="17" t="s">
        <v>1030</v>
      </c>
      <c r="H581" s="55">
        <f>I573+I574+I576+I577+I578+I579+0</f>
        <v>555.08000000000004</v>
      </c>
      <c r="I581" s="55"/>
      <c r="J581" s="55">
        <f>K573+K574+K576+K577+K578+K579+0</f>
        <v>6102.9199999999992</v>
      </c>
      <c r="K581" s="55"/>
      <c r="O581" s="30">
        <f>I573+I574+I576+I577+I578+I579+0</f>
        <v>555.08000000000004</v>
      </c>
      <c r="P581" s="30">
        <f>K573+K574+K576+K577+K578+K579+0</f>
        <v>6102.9199999999992</v>
      </c>
      <c r="X581">
        <f>IF(Source!BI394&lt;=1,I573+I574+I576+I577+I578+I579-0, 0)</f>
        <v>555.08000000000004</v>
      </c>
      <c r="Y581">
        <f>IF(Source!BI394=2,I573+I574+I576+I577+I578+I579-0, 0)</f>
        <v>0</v>
      </c>
      <c r="Z581">
        <f>IF(Source!BI394=3,I573+I574+I576+I577+I578+I579-0, 0)</f>
        <v>0</v>
      </c>
      <c r="AA581">
        <f>IF(Source!BI394=4,I573+I574+I576+I577+I578+I579,0)</f>
        <v>0</v>
      </c>
    </row>
    <row r="583" spans="1:35" ht="27.6" x14ac:dyDescent="0.3">
      <c r="A583" s="23">
        <v>39</v>
      </c>
      <c r="B583" s="23" t="str">
        <f>Source!F396</f>
        <v>3.11-40-1</v>
      </c>
      <c r="C583" s="23" t="s">
        <v>114</v>
      </c>
      <c r="D583" s="24" t="str">
        <f>Source!H396</f>
        <v>1 м3</v>
      </c>
      <c r="E583" s="22">
        <f>Source!I396</f>
        <v>1.0289999999999999</v>
      </c>
      <c r="F583" s="26"/>
      <c r="G583" s="25"/>
      <c r="H583" s="22"/>
      <c r="I583" s="26"/>
      <c r="J583" s="22"/>
      <c r="K583" s="26"/>
      <c r="Q583">
        <f>ROUND((Source!DN396/100)*ROUND((ROUND((Source!AF396*Source!AV396*Source!I396),2)),2), 2)</f>
        <v>28.2</v>
      </c>
      <c r="R583">
        <f>Source!X396</f>
        <v>822.82</v>
      </c>
      <c r="S583">
        <f>ROUND((Source!DO396/100)*ROUND((ROUND((Source!AF396*Source!AV396*Source!I396),2)),2), 2)</f>
        <v>18.98</v>
      </c>
      <c r="T583">
        <f>Source!Y396</f>
        <v>379.05</v>
      </c>
      <c r="U583">
        <f>ROUND((175/100)*ROUND((ROUND((Source!AE396*Source!AV396*Source!I396),2)),2), 2)</f>
        <v>3.27</v>
      </c>
      <c r="V583">
        <f>ROUND((160/100)*ROUND(ROUND((ROUND((Source!AE396*Source!AV396*Source!I396),2)*Source!BS396),2), 2), 2)</f>
        <v>102</v>
      </c>
      <c r="AI583">
        <v>0</v>
      </c>
    </row>
    <row r="584" spans="1:35" ht="14.4" x14ac:dyDescent="0.3">
      <c r="A584" s="23"/>
      <c r="B584" s="23"/>
      <c r="C584" s="23" t="s">
        <v>1020</v>
      </c>
      <c r="D584" s="24"/>
      <c r="E584" s="22"/>
      <c r="F584" s="26">
        <f>Source!AO396</f>
        <v>22.92</v>
      </c>
      <c r="G584" s="25" t="str">
        <f>Source!DG396</f>
        <v>)*1,15</v>
      </c>
      <c r="H584" s="22">
        <f>Source!AV396</f>
        <v>1</v>
      </c>
      <c r="I584" s="26">
        <f>ROUND((ROUND((Source!AF396*Source!AV396*Source!I396),2)),2)</f>
        <v>27.12</v>
      </c>
      <c r="J584" s="22">
        <f>IF(Source!BA396&lt;&gt; 0, Source!BA396, 1)</f>
        <v>34.090000000000003</v>
      </c>
      <c r="K584" s="26">
        <f>Source!S396</f>
        <v>924.52</v>
      </c>
      <c r="W584">
        <f>I584</f>
        <v>27.12</v>
      </c>
    </row>
    <row r="585" spans="1:35" ht="14.4" x14ac:dyDescent="0.3">
      <c r="A585" s="23"/>
      <c r="B585" s="23"/>
      <c r="C585" s="23" t="s">
        <v>1021</v>
      </c>
      <c r="D585" s="24"/>
      <c r="E585" s="22"/>
      <c r="F585" s="26">
        <f>Source!AM396</f>
        <v>2.14</v>
      </c>
      <c r="G585" s="25" t="str">
        <f>Source!DE396</f>
        <v>)*1,25</v>
      </c>
      <c r="H585" s="22">
        <f>Source!AV396</f>
        <v>1</v>
      </c>
      <c r="I585" s="26">
        <f>(ROUND((ROUND((((Source!ET396*1.25))*Source!AV396*Source!I396),2)),2)+ROUND((ROUND(((Source!AE396-((Source!EU396*1.25)))*Source!AV396*Source!I396),2)),2))</f>
        <v>2.75</v>
      </c>
      <c r="J585" s="22">
        <f>IF(Source!BB396&lt;&gt; 0, Source!BB396, 1)</f>
        <v>28.52</v>
      </c>
      <c r="K585" s="26">
        <f>Source!Q396</f>
        <v>78.430000000000007</v>
      </c>
    </row>
    <row r="586" spans="1:35" ht="14.4" x14ac:dyDescent="0.3">
      <c r="A586" s="23"/>
      <c r="B586" s="23"/>
      <c r="C586" s="23" t="s">
        <v>1022</v>
      </c>
      <c r="D586" s="24"/>
      <c r="E586" s="22"/>
      <c r="F586" s="26">
        <f>Source!AN396</f>
        <v>1.45</v>
      </c>
      <c r="G586" s="25" t="str">
        <f>Source!DF396</f>
        <v>)*1,25</v>
      </c>
      <c r="H586" s="22">
        <f>Source!AV396</f>
        <v>1</v>
      </c>
      <c r="I586" s="28">
        <f>ROUND((ROUND((Source!AE396*Source!AV396*Source!I396),2)),2)</f>
        <v>1.87</v>
      </c>
      <c r="J586" s="22">
        <f>IF(Source!BS396&lt;&gt; 0, Source!BS396, 1)</f>
        <v>34.090000000000003</v>
      </c>
      <c r="K586" s="28">
        <f>Source!R396</f>
        <v>63.75</v>
      </c>
      <c r="W586">
        <f>I586</f>
        <v>1.87</v>
      </c>
    </row>
    <row r="587" spans="1:35" ht="14.4" x14ac:dyDescent="0.3">
      <c r="A587" s="23" t="s">
        <v>355</v>
      </c>
      <c r="B587" s="23" t="str">
        <f>Source!F398</f>
        <v>1.3-2-181</v>
      </c>
      <c r="C587" s="23" t="s">
        <v>121</v>
      </c>
      <c r="D587" s="24" t="str">
        <f>Source!H398</f>
        <v>м3</v>
      </c>
      <c r="E587" s="22">
        <f>Source!I398</f>
        <v>0.46305000000000002</v>
      </c>
      <c r="F587" s="26">
        <f>Source!AK398</f>
        <v>1664.47</v>
      </c>
      <c r="G587" s="29" t="s">
        <v>3</v>
      </c>
      <c r="H587" s="22">
        <f>Source!AW398</f>
        <v>1</v>
      </c>
      <c r="I587" s="26">
        <f>ROUND((ROUND((Source!AC398*Source!AW398*Source!I398),2)),2)+(ROUND((ROUND(((Source!ET398)*Source!AV398*Source!I398),2)),2)+ROUND((ROUND(((Source!AE398-(Source!EU398))*Source!AV398*Source!I398),2)),2))+ROUND((ROUND((Source!AF398*Source!AV398*Source!I398),2)),2)</f>
        <v>770.73</v>
      </c>
      <c r="J587" s="22">
        <f>IF(Source!BC398&lt;&gt; 0, Source!BC398, 1)</f>
        <v>4.03</v>
      </c>
      <c r="K587" s="26">
        <f>Source!O398</f>
        <v>3106.04</v>
      </c>
      <c r="Q587">
        <f>ROUND((Source!DN398/100)*ROUND((ROUND((Source!AF398*Source!AV398*Source!I398),2)),2), 2)</f>
        <v>0</v>
      </c>
      <c r="R587">
        <f>Source!X398</f>
        <v>0</v>
      </c>
      <c r="S587">
        <f>ROUND((Source!DO398/100)*ROUND((ROUND((Source!AF398*Source!AV398*Source!I398),2)),2), 2)</f>
        <v>0</v>
      </c>
      <c r="T587">
        <f>Source!Y398</f>
        <v>0</v>
      </c>
      <c r="U587">
        <f>ROUND((175/100)*ROUND((ROUND((Source!AE398*Source!AV398*Source!I398),2)),2), 2)</f>
        <v>0</v>
      </c>
      <c r="V587">
        <f>ROUND((160/100)*ROUND(ROUND((ROUND((Source!AE398*Source!AV398*Source!I398),2)*Source!BS398),2), 2), 2)</f>
        <v>0</v>
      </c>
      <c r="X587">
        <f>IF(Source!BI398&lt;=1,I587, 0)</f>
        <v>770.73</v>
      </c>
      <c r="Y587">
        <f>IF(Source!BI398=2,I587, 0)</f>
        <v>0</v>
      </c>
      <c r="Z587">
        <f>IF(Source!BI398=3,I587, 0)</f>
        <v>0</v>
      </c>
      <c r="AA587">
        <f>IF(Source!BI398=4,I587, 0)</f>
        <v>0</v>
      </c>
      <c r="AI587">
        <v>3</v>
      </c>
    </row>
    <row r="588" spans="1:35" ht="14.4" x14ac:dyDescent="0.3">
      <c r="A588" s="23"/>
      <c r="B588" s="23"/>
      <c r="C588" s="23" t="s">
        <v>1024</v>
      </c>
      <c r="D588" s="24" t="s">
        <v>1025</v>
      </c>
      <c r="E588" s="22">
        <f>Source!DN396</f>
        <v>104</v>
      </c>
      <c r="F588" s="26"/>
      <c r="G588" s="25"/>
      <c r="H588" s="22"/>
      <c r="I588" s="26">
        <f>SUM(Q583:Q587)</f>
        <v>28.2</v>
      </c>
      <c r="J588" s="22">
        <f>Source!BZ396</f>
        <v>89</v>
      </c>
      <c r="K588" s="26">
        <f>SUM(R583:R587)</f>
        <v>822.82</v>
      </c>
    </row>
    <row r="589" spans="1:35" ht="14.4" x14ac:dyDescent="0.3">
      <c r="A589" s="23"/>
      <c r="B589" s="23"/>
      <c r="C589" s="23" t="s">
        <v>1026</v>
      </c>
      <c r="D589" s="24" t="s">
        <v>1025</v>
      </c>
      <c r="E589" s="22">
        <f>Source!DO396</f>
        <v>70</v>
      </c>
      <c r="F589" s="26"/>
      <c r="G589" s="25"/>
      <c r="H589" s="22"/>
      <c r="I589" s="26">
        <f>SUM(S583:S588)</f>
        <v>18.98</v>
      </c>
      <c r="J589" s="22">
        <f>Source!CA396</f>
        <v>41</v>
      </c>
      <c r="K589" s="26">
        <f>SUM(T583:T588)</f>
        <v>379.05</v>
      </c>
    </row>
    <row r="590" spans="1:35" ht="14.4" x14ac:dyDescent="0.3">
      <c r="A590" s="23"/>
      <c r="B590" s="23"/>
      <c r="C590" s="23" t="s">
        <v>1027</v>
      </c>
      <c r="D590" s="24" t="s">
        <v>1025</v>
      </c>
      <c r="E590" s="22">
        <f>175</f>
        <v>175</v>
      </c>
      <c r="F590" s="26"/>
      <c r="G590" s="25"/>
      <c r="H590" s="22"/>
      <c r="I590" s="26">
        <f>SUM(U583:U589)</f>
        <v>3.27</v>
      </c>
      <c r="J590" s="22">
        <f>160</f>
        <v>160</v>
      </c>
      <c r="K590" s="26">
        <f>SUM(V583:V589)</f>
        <v>102</v>
      </c>
    </row>
    <row r="591" spans="1:35" ht="14.4" x14ac:dyDescent="0.3">
      <c r="A591" s="31"/>
      <c r="B591" s="31"/>
      <c r="C591" s="31" t="s">
        <v>1028</v>
      </c>
      <c r="D591" s="32" t="s">
        <v>1029</v>
      </c>
      <c r="E591" s="33">
        <f>Source!AQ396</f>
        <v>2.0499999999999998</v>
      </c>
      <c r="F591" s="34"/>
      <c r="G591" s="35" t="str">
        <f>Source!DI396</f>
        <v>)*1,15</v>
      </c>
      <c r="H591" s="33">
        <f>Source!AV396</f>
        <v>1</v>
      </c>
      <c r="I591" s="34">
        <f>Source!U396</f>
        <v>2.4258674999999994</v>
      </c>
      <c r="J591" s="33"/>
      <c r="K591" s="34"/>
      <c r="AB591" s="30">
        <f>I591</f>
        <v>2.4258674999999994</v>
      </c>
    </row>
    <row r="592" spans="1:35" ht="13.8" x14ac:dyDescent="0.25">
      <c r="C592" s="17" t="s">
        <v>1030</v>
      </c>
      <c r="H592" s="55">
        <f>I584+I585+I588+I589+I590+SUM(I587:I587)</f>
        <v>851.05</v>
      </c>
      <c r="I592" s="55"/>
      <c r="J592" s="55">
        <f>K584+K585+K588+K589+K590+SUM(K587:K587)</f>
        <v>5412.8600000000006</v>
      </c>
      <c r="K592" s="55"/>
      <c r="O592" s="30">
        <f>I584+I585+I588+I589+I590+SUM(I587:I587)</f>
        <v>851.05</v>
      </c>
      <c r="P592" s="30">
        <f>K584+K585+K588+K589+K590+SUM(K587:K587)</f>
        <v>5412.8600000000006</v>
      </c>
      <c r="X592">
        <f>IF(Source!BI396&lt;=1,I584+I585+I588+I589+I590-0, 0)</f>
        <v>80.319999999999993</v>
      </c>
      <c r="Y592">
        <f>IF(Source!BI396=2,I584+I585+I588+I589+I590-0, 0)</f>
        <v>0</v>
      </c>
      <c r="Z592">
        <f>IF(Source!BI396=3,I584+I585+I588+I589+I590-0, 0)</f>
        <v>0</v>
      </c>
      <c r="AA592">
        <f>IF(Source!BI396=4,I584+I585+I588+I589+I590,0)</f>
        <v>0</v>
      </c>
    </row>
    <row r="594" spans="1:35" ht="27.6" x14ac:dyDescent="0.3">
      <c r="A594" s="23">
        <v>40</v>
      </c>
      <c r="B594" s="23" t="str">
        <f>Source!F400</f>
        <v>3.11-48-1</v>
      </c>
      <c r="C594" s="23" t="s">
        <v>125</v>
      </c>
      <c r="D594" s="24" t="str">
        <f>Source!H400</f>
        <v>100 м2</v>
      </c>
      <c r="E594" s="22">
        <f>Source!I400</f>
        <v>0.14699999999999999</v>
      </c>
      <c r="F594" s="26"/>
      <c r="G594" s="25"/>
      <c r="H594" s="22"/>
      <c r="I594" s="26"/>
      <c r="J594" s="22"/>
      <c r="K594" s="26"/>
      <c r="Q594">
        <f>ROUND((Source!DN400/100)*ROUND((ROUND((Source!AF400*Source!AV400*Source!I400),2)),2), 2)</f>
        <v>105.1</v>
      </c>
      <c r="R594">
        <f>Source!X400</f>
        <v>3066.17</v>
      </c>
      <c r="S594">
        <f>ROUND((Source!DO400/100)*ROUND((ROUND((Source!AF400*Source!AV400*Source!I400),2)),2), 2)</f>
        <v>70.739999999999995</v>
      </c>
      <c r="T594">
        <f>Source!Y400</f>
        <v>1412.51</v>
      </c>
      <c r="U594">
        <f>ROUND((175/100)*ROUND((ROUND((Source!AE400*Source!AV400*Source!I400),2)),2), 2)</f>
        <v>3.13</v>
      </c>
      <c r="V594">
        <f>ROUND((160/100)*ROUND(ROUND((ROUND((Source!AE400*Source!AV400*Source!I400),2)*Source!BS400),2), 2), 2)</f>
        <v>97.63</v>
      </c>
      <c r="AI594">
        <v>0</v>
      </c>
    </row>
    <row r="595" spans="1:35" x14ac:dyDescent="0.25">
      <c r="C595" s="27" t="str">
        <f>"Объем: "&amp;Source!I400&amp;"=14,7/"&amp;"100"</f>
        <v>Объем: 0,147=14,7/100</v>
      </c>
    </row>
    <row r="596" spans="1:35" ht="14.4" x14ac:dyDescent="0.3">
      <c r="A596" s="23"/>
      <c r="B596" s="23"/>
      <c r="C596" s="23" t="s">
        <v>1020</v>
      </c>
      <c r="D596" s="24"/>
      <c r="E596" s="22"/>
      <c r="F596" s="26">
        <f>Source!AO400</f>
        <v>597.79</v>
      </c>
      <c r="G596" s="25" t="str">
        <f>Source!DG400</f>
        <v>)*1,15</v>
      </c>
      <c r="H596" s="22">
        <f>Source!AV400</f>
        <v>1</v>
      </c>
      <c r="I596" s="26">
        <f>ROUND((ROUND((Source!AF400*Source!AV400*Source!I400),2)),2)</f>
        <v>101.06</v>
      </c>
      <c r="J596" s="22">
        <f>IF(Source!BA400&lt;&gt; 0, Source!BA400, 1)</f>
        <v>34.090000000000003</v>
      </c>
      <c r="K596" s="26">
        <f>Source!S400</f>
        <v>3445.14</v>
      </c>
      <c r="W596">
        <f>I596</f>
        <v>101.06</v>
      </c>
    </row>
    <row r="597" spans="1:35" ht="14.4" x14ac:dyDescent="0.3">
      <c r="A597" s="23"/>
      <c r="B597" s="23"/>
      <c r="C597" s="23" t="s">
        <v>1021</v>
      </c>
      <c r="D597" s="24"/>
      <c r="E597" s="22"/>
      <c r="F597" s="26">
        <f>Source!AM400</f>
        <v>483.08</v>
      </c>
      <c r="G597" s="25" t="str">
        <f>Source!DE400</f>
        <v>)*1,25</v>
      </c>
      <c r="H597" s="22">
        <f>Source!AV400</f>
        <v>1</v>
      </c>
      <c r="I597" s="26">
        <f>(ROUND((ROUND((((Source!ET400*1.25))*Source!AV400*Source!I400),2)),2)+ROUND((ROUND(((Source!AE400-((Source!EU400*1.25)))*Source!AV400*Source!I400),2)),2))</f>
        <v>88.77</v>
      </c>
      <c r="J597" s="22">
        <f>IF(Source!BB400&lt;&gt; 0, Source!BB400, 1)</f>
        <v>9.7899999999999991</v>
      </c>
      <c r="K597" s="26">
        <f>Source!Q400</f>
        <v>869.06</v>
      </c>
    </row>
    <row r="598" spans="1:35" ht="14.4" x14ac:dyDescent="0.3">
      <c r="A598" s="23"/>
      <c r="B598" s="23"/>
      <c r="C598" s="23" t="s">
        <v>1022</v>
      </c>
      <c r="D598" s="24"/>
      <c r="E598" s="22"/>
      <c r="F598" s="26">
        <f>Source!AN400</f>
        <v>9.7200000000000006</v>
      </c>
      <c r="G598" s="25" t="str">
        <f>Source!DF400</f>
        <v>)*1,25</v>
      </c>
      <c r="H598" s="22">
        <f>Source!AV400</f>
        <v>1</v>
      </c>
      <c r="I598" s="28">
        <f>ROUND((ROUND((Source!AE400*Source!AV400*Source!I400),2)),2)</f>
        <v>1.79</v>
      </c>
      <c r="J598" s="22">
        <f>IF(Source!BS400&lt;&gt; 0, Source!BS400, 1)</f>
        <v>34.090000000000003</v>
      </c>
      <c r="K598" s="28">
        <f>Source!R400</f>
        <v>61.02</v>
      </c>
      <c r="W598">
        <f>I598</f>
        <v>1.79</v>
      </c>
    </row>
    <row r="599" spans="1:35" ht="14.4" x14ac:dyDescent="0.3">
      <c r="A599" s="23"/>
      <c r="B599" s="23"/>
      <c r="C599" s="23" t="s">
        <v>1023</v>
      </c>
      <c r="D599" s="24"/>
      <c r="E599" s="22"/>
      <c r="F599" s="26">
        <f>Source!AL400</f>
        <v>2262.91</v>
      </c>
      <c r="G599" s="25" t="str">
        <f>Source!DD400</f>
        <v/>
      </c>
      <c r="H599" s="22">
        <f>Source!AW400</f>
        <v>1</v>
      </c>
      <c r="I599" s="26">
        <f>ROUND((ROUND((Source!AC400*Source!AW400*Source!I400),2)),2)</f>
        <v>332.65</v>
      </c>
      <c r="J599" s="22">
        <f>IF(Source!BC400&lt;&gt; 0, Source!BC400, 1)</f>
        <v>10.82</v>
      </c>
      <c r="K599" s="26">
        <f>Source!P400</f>
        <v>3599.27</v>
      </c>
    </row>
    <row r="600" spans="1:35" ht="41.4" x14ac:dyDescent="0.3">
      <c r="A600" s="23" t="s">
        <v>357</v>
      </c>
      <c r="B600" s="23" t="str">
        <f>Source!F402</f>
        <v>1.1-1-3707</v>
      </c>
      <c r="C600" s="23" t="s">
        <v>358</v>
      </c>
      <c r="D600" s="24" t="str">
        <f>Source!H402</f>
        <v>кг</v>
      </c>
      <c r="E600" s="22">
        <f>Source!I402</f>
        <v>0.99224999999999997</v>
      </c>
      <c r="F600" s="26">
        <f>Source!AK402</f>
        <v>49.09</v>
      </c>
      <c r="G600" s="29" t="s">
        <v>3</v>
      </c>
      <c r="H600" s="22">
        <f>Source!AW402</f>
        <v>1</v>
      </c>
      <c r="I600" s="26">
        <f>ROUND((ROUND((Source!AC402*Source!AW402*Source!I402),2)),2)+(ROUND((ROUND(((Source!ET402)*Source!AV402*Source!I402),2)),2)+ROUND((ROUND(((Source!AE402-(Source!EU402))*Source!AV402*Source!I402),2)),2))+ROUND((ROUND((Source!AF402*Source!AV402*Source!I402),2)),2)</f>
        <v>48.71</v>
      </c>
      <c r="J600" s="22">
        <f>IF(Source!BC402&lt;&gt; 0, Source!BC402, 1)</f>
        <v>4.4800000000000004</v>
      </c>
      <c r="K600" s="26">
        <f>Source!O402</f>
        <v>218.22</v>
      </c>
      <c r="Q600">
        <f>ROUND((Source!DN402/100)*ROUND((ROUND((Source!AF402*Source!AV402*Source!I402),2)),2), 2)</f>
        <v>0</v>
      </c>
      <c r="R600">
        <f>Source!X402</f>
        <v>0</v>
      </c>
      <c r="S600">
        <f>ROUND((Source!DO402/100)*ROUND((ROUND((Source!AF402*Source!AV402*Source!I402),2)),2), 2)</f>
        <v>0</v>
      </c>
      <c r="T600">
        <f>Source!Y402</f>
        <v>0</v>
      </c>
      <c r="U600">
        <f>ROUND((175/100)*ROUND((ROUND((Source!AE402*Source!AV402*Source!I402),2)),2), 2)</f>
        <v>0</v>
      </c>
      <c r="V600">
        <f>ROUND((160/100)*ROUND(ROUND((ROUND((Source!AE402*Source!AV402*Source!I402),2)*Source!BS402),2), 2), 2)</f>
        <v>0</v>
      </c>
      <c r="X600">
        <f>IF(Source!BI402&lt;=1,I600, 0)</f>
        <v>48.71</v>
      </c>
      <c r="Y600">
        <f>IF(Source!BI402=2,I600, 0)</f>
        <v>0</v>
      </c>
      <c r="Z600">
        <f>IF(Source!BI402=3,I600, 0)</f>
        <v>0</v>
      </c>
      <c r="AA600">
        <f>IF(Source!BI402=4,I600, 0)</f>
        <v>0</v>
      </c>
      <c r="AI600">
        <v>3</v>
      </c>
    </row>
    <row r="601" spans="1:35" ht="41.4" x14ac:dyDescent="0.3">
      <c r="A601" s="23" t="s">
        <v>359</v>
      </c>
      <c r="B601" s="23" t="str">
        <f>Source!F404</f>
        <v>1.1-1-1330</v>
      </c>
      <c r="C601" s="23" t="s">
        <v>136</v>
      </c>
      <c r="D601" s="24" t="str">
        <f>Source!H404</f>
        <v>т</v>
      </c>
      <c r="E601" s="22">
        <f>Source!I404</f>
        <v>-0.30429</v>
      </c>
      <c r="F601" s="26">
        <f>Source!AK404</f>
        <v>351.13</v>
      </c>
      <c r="G601" s="29" t="s">
        <v>3</v>
      </c>
      <c r="H601" s="22">
        <f>Source!AW404</f>
        <v>1</v>
      </c>
      <c r="I601" s="26">
        <f>ROUND((ROUND((Source!AC404*Source!AW404*Source!I404),2)),2)+(ROUND((ROUND(((Source!ET404)*Source!AV404*Source!I404),2)),2)+ROUND((ROUND(((Source!AE404-(Source!EU404))*Source!AV404*Source!I404),2)),2))+ROUND((ROUND((Source!AF404*Source!AV404*Source!I404),2)),2)</f>
        <v>-106.85</v>
      </c>
      <c r="J601" s="22">
        <f>IF(Source!BC404&lt;&gt; 0, Source!BC404, 1)</f>
        <v>19.39</v>
      </c>
      <c r="K601" s="26">
        <f>Source!O404</f>
        <v>-2071.8200000000002</v>
      </c>
      <c r="Q601">
        <f>ROUND((Source!DN404/100)*ROUND((ROUND((Source!AF404*Source!AV404*Source!I404),2)),2), 2)</f>
        <v>0</v>
      </c>
      <c r="R601">
        <f>Source!X404</f>
        <v>0</v>
      </c>
      <c r="S601">
        <f>ROUND((Source!DO404/100)*ROUND((ROUND((Source!AF404*Source!AV404*Source!I404),2)),2), 2)</f>
        <v>0</v>
      </c>
      <c r="T601">
        <f>Source!Y404</f>
        <v>0</v>
      </c>
      <c r="U601">
        <f>ROUND((175/100)*ROUND((ROUND((Source!AE404*Source!AV404*Source!I404),2)),2), 2)</f>
        <v>0</v>
      </c>
      <c r="V601">
        <f>ROUND((160/100)*ROUND(ROUND((ROUND((Source!AE404*Source!AV404*Source!I404),2)*Source!BS404),2), 2), 2)</f>
        <v>0</v>
      </c>
      <c r="X601">
        <f>IF(Source!BI404&lt;=1,I601, 0)</f>
        <v>-106.85</v>
      </c>
      <c r="Y601">
        <f>IF(Source!BI404=2,I601, 0)</f>
        <v>0</v>
      </c>
      <c r="Z601">
        <f>IF(Source!BI404=3,I601, 0)</f>
        <v>0</v>
      </c>
      <c r="AA601">
        <f>IF(Source!BI404=4,I601, 0)</f>
        <v>0</v>
      </c>
      <c r="AI601">
        <v>3</v>
      </c>
    </row>
    <row r="602" spans="1:35" ht="14.4" x14ac:dyDescent="0.3">
      <c r="A602" s="23" t="s">
        <v>360</v>
      </c>
      <c r="B602" s="23" t="str">
        <f>Source!F406</f>
        <v>1.1-1-1619</v>
      </c>
      <c r="C602" s="23" t="s">
        <v>141</v>
      </c>
      <c r="D602" s="24" t="str">
        <f>Source!H406</f>
        <v>м3</v>
      </c>
      <c r="E602" s="22">
        <f>Source!I406</f>
        <v>-0.67473000000000005</v>
      </c>
      <c r="F602" s="26">
        <f>Source!AK406</f>
        <v>137.30000000000001</v>
      </c>
      <c r="G602" s="29" t="s">
        <v>3</v>
      </c>
      <c r="H602" s="22">
        <f>Source!AW406</f>
        <v>1</v>
      </c>
      <c r="I602" s="26">
        <f>ROUND((ROUND((Source!AC406*Source!AW406*Source!I406),2)),2)+(ROUND((ROUND(((Source!ET406)*Source!AV406*Source!I406),2)),2)+ROUND((ROUND(((Source!AE406-(Source!EU406))*Source!AV406*Source!I406),2)),2))+ROUND((ROUND((Source!AF406*Source!AV406*Source!I406),2)),2)</f>
        <v>-92.64</v>
      </c>
      <c r="J602" s="22">
        <f>IF(Source!BC406&lt;&gt; 0, Source!BC406, 1)</f>
        <v>9.4600000000000009</v>
      </c>
      <c r="K602" s="26">
        <f>Source!O406</f>
        <v>-876.37</v>
      </c>
      <c r="Q602">
        <f>ROUND((Source!DN406/100)*ROUND((ROUND((Source!AF406*Source!AV406*Source!I406),2)),2), 2)</f>
        <v>0</v>
      </c>
      <c r="R602">
        <f>Source!X406</f>
        <v>0</v>
      </c>
      <c r="S602">
        <f>ROUND((Source!DO406/100)*ROUND((ROUND((Source!AF406*Source!AV406*Source!I406),2)),2), 2)</f>
        <v>0</v>
      </c>
      <c r="T602">
        <f>Source!Y406</f>
        <v>0</v>
      </c>
      <c r="U602">
        <f>ROUND((175/100)*ROUND((ROUND((Source!AE406*Source!AV406*Source!I406),2)),2), 2)</f>
        <v>0</v>
      </c>
      <c r="V602">
        <f>ROUND((160/100)*ROUND(ROUND((ROUND((Source!AE406*Source!AV406*Source!I406),2)*Source!BS406),2), 2), 2)</f>
        <v>0</v>
      </c>
      <c r="X602">
        <f>IF(Source!BI406&lt;=1,I602, 0)</f>
        <v>-92.64</v>
      </c>
      <c r="Y602">
        <f>IF(Source!BI406=2,I602, 0)</f>
        <v>0</v>
      </c>
      <c r="Z602">
        <f>IF(Source!BI406=3,I602, 0)</f>
        <v>0</v>
      </c>
      <c r="AA602">
        <f>IF(Source!BI406=4,I602, 0)</f>
        <v>0</v>
      </c>
      <c r="AI602">
        <v>3</v>
      </c>
    </row>
    <row r="603" spans="1:35" ht="27.6" x14ac:dyDescent="0.3">
      <c r="A603" s="23" t="s">
        <v>361</v>
      </c>
      <c r="B603" s="23" t="str">
        <f>Source!F408</f>
        <v>1.1-1-3706</v>
      </c>
      <c r="C603" s="23" t="s">
        <v>145</v>
      </c>
      <c r="D603" s="24" t="str">
        <f>Source!H408</f>
        <v>кг</v>
      </c>
      <c r="E603" s="22">
        <f>Source!I408</f>
        <v>-3.0370200000000001</v>
      </c>
      <c r="F603" s="26">
        <f>Source!AK408</f>
        <v>6.38</v>
      </c>
      <c r="G603" s="29" t="s">
        <v>3</v>
      </c>
      <c r="H603" s="22">
        <f>Source!AW408</f>
        <v>1</v>
      </c>
      <c r="I603" s="26">
        <f>ROUND((ROUND((Source!AC408*Source!AW408*Source!I408),2)),2)+(ROUND((ROUND(((Source!ET408)*Source!AV408*Source!I408),2)),2)+ROUND((ROUND(((Source!AE408-(Source!EU408))*Source!AV408*Source!I408),2)),2))+ROUND((ROUND((Source!AF408*Source!AV408*Source!I408),2)),2)</f>
        <v>-19.38</v>
      </c>
      <c r="J603" s="22">
        <f>IF(Source!BC408&lt;&gt; 0, Source!BC408, 1)</f>
        <v>12.1</v>
      </c>
      <c r="K603" s="26">
        <f>Source!O408</f>
        <v>-234.5</v>
      </c>
      <c r="Q603">
        <f>ROUND((Source!DN408/100)*ROUND((ROUND((Source!AF408*Source!AV408*Source!I408),2)),2), 2)</f>
        <v>0</v>
      </c>
      <c r="R603">
        <f>Source!X408</f>
        <v>0</v>
      </c>
      <c r="S603">
        <f>ROUND((Source!DO408/100)*ROUND((ROUND((Source!AF408*Source!AV408*Source!I408),2)),2), 2)</f>
        <v>0</v>
      </c>
      <c r="T603">
        <f>Source!Y408</f>
        <v>0</v>
      </c>
      <c r="U603">
        <f>ROUND((175/100)*ROUND((ROUND((Source!AE408*Source!AV408*Source!I408),2)),2), 2)</f>
        <v>0</v>
      </c>
      <c r="V603">
        <f>ROUND((160/100)*ROUND(ROUND((ROUND((Source!AE408*Source!AV408*Source!I408),2)*Source!BS408),2), 2), 2)</f>
        <v>0</v>
      </c>
      <c r="X603">
        <f>IF(Source!BI408&lt;=1,I603, 0)</f>
        <v>-19.38</v>
      </c>
      <c r="Y603">
        <f>IF(Source!BI408=2,I603, 0)</f>
        <v>0</v>
      </c>
      <c r="Z603">
        <f>IF(Source!BI408=3,I603, 0)</f>
        <v>0</v>
      </c>
      <c r="AA603">
        <f>IF(Source!BI408=4,I603, 0)</f>
        <v>0</v>
      </c>
      <c r="AI603">
        <v>3</v>
      </c>
    </row>
    <row r="604" spans="1:35" ht="82.8" x14ac:dyDescent="0.3">
      <c r="A604" s="23" t="s">
        <v>362</v>
      </c>
      <c r="B604" s="23" t="str">
        <f>Source!F410</f>
        <v>1.3-2-28</v>
      </c>
      <c r="C604" s="23" t="s">
        <v>149</v>
      </c>
      <c r="D604" s="24" t="str">
        <f>Source!H410</f>
        <v>т</v>
      </c>
      <c r="E604" s="22">
        <f>Source!I410</f>
        <v>1.323</v>
      </c>
      <c r="F604" s="26">
        <f>Source!AK410</f>
        <v>1979.84</v>
      </c>
      <c r="G604" s="29" t="s">
        <v>3</v>
      </c>
      <c r="H604" s="22">
        <f>Source!AW410</f>
        <v>1</v>
      </c>
      <c r="I604" s="26">
        <f>ROUND((ROUND((Source!AC410*Source!AW410*Source!I410),2)),2)+(ROUND((ROUND(((Source!ET410)*Source!AV410*Source!I410),2)),2)+ROUND((ROUND(((Source!AE410-(Source!EU410))*Source!AV410*Source!I410),2)),2))+ROUND((ROUND((Source!AF410*Source!AV410*Source!I410),2)),2)</f>
        <v>2619.33</v>
      </c>
      <c r="J604" s="22">
        <f>IF(Source!BC410&lt;&gt; 0, Source!BC410, 1)</f>
        <v>4.9000000000000004</v>
      </c>
      <c r="K604" s="26">
        <f>Source!O410</f>
        <v>12834.72</v>
      </c>
      <c r="Q604">
        <f>ROUND((Source!DN410/100)*ROUND((ROUND((Source!AF410*Source!AV410*Source!I410),2)),2), 2)</f>
        <v>0</v>
      </c>
      <c r="R604">
        <f>Source!X410</f>
        <v>0</v>
      </c>
      <c r="S604">
        <f>ROUND((Source!DO410/100)*ROUND((ROUND((Source!AF410*Source!AV410*Source!I410),2)),2), 2)</f>
        <v>0</v>
      </c>
      <c r="T604">
        <f>Source!Y410</f>
        <v>0</v>
      </c>
      <c r="U604">
        <f>ROUND((175/100)*ROUND((ROUND((Source!AE410*Source!AV410*Source!I410),2)),2), 2)</f>
        <v>0</v>
      </c>
      <c r="V604">
        <f>ROUND((160/100)*ROUND(ROUND((ROUND((Source!AE410*Source!AV410*Source!I410),2)*Source!BS410),2), 2), 2)</f>
        <v>0</v>
      </c>
      <c r="X604">
        <f>IF(Source!BI410&lt;=1,I604, 0)</f>
        <v>2619.33</v>
      </c>
      <c r="Y604">
        <f>IF(Source!BI410=2,I604, 0)</f>
        <v>0</v>
      </c>
      <c r="Z604">
        <f>IF(Source!BI410=3,I604, 0)</f>
        <v>0</v>
      </c>
      <c r="AA604">
        <f>IF(Source!BI410=4,I604, 0)</f>
        <v>0</v>
      </c>
      <c r="AI604">
        <v>3</v>
      </c>
    </row>
    <row r="605" spans="1:35" ht="14.4" x14ac:dyDescent="0.3">
      <c r="A605" s="23"/>
      <c r="B605" s="23"/>
      <c r="C605" s="23" t="s">
        <v>1024</v>
      </c>
      <c r="D605" s="24" t="s">
        <v>1025</v>
      </c>
      <c r="E605" s="22">
        <f>Source!DN400</f>
        <v>104</v>
      </c>
      <c r="F605" s="26"/>
      <c r="G605" s="25"/>
      <c r="H605" s="22"/>
      <c r="I605" s="26">
        <f>SUM(Q594:Q604)</f>
        <v>105.1</v>
      </c>
      <c r="J605" s="22">
        <f>Source!BZ400</f>
        <v>89</v>
      </c>
      <c r="K605" s="26">
        <f>SUM(R594:R604)</f>
        <v>3066.17</v>
      </c>
    </row>
    <row r="606" spans="1:35" ht="14.4" x14ac:dyDescent="0.3">
      <c r="A606" s="23"/>
      <c r="B606" s="23"/>
      <c r="C606" s="23" t="s">
        <v>1026</v>
      </c>
      <c r="D606" s="24" t="s">
        <v>1025</v>
      </c>
      <c r="E606" s="22">
        <f>Source!DO400</f>
        <v>70</v>
      </c>
      <c r="F606" s="26"/>
      <c r="G606" s="25"/>
      <c r="H606" s="22"/>
      <c r="I606" s="26">
        <f>SUM(S594:S605)</f>
        <v>70.739999999999995</v>
      </c>
      <c r="J606" s="22">
        <f>Source!CA400</f>
        <v>41</v>
      </c>
      <c r="K606" s="26">
        <f>SUM(T594:T605)</f>
        <v>1412.51</v>
      </c>
    </row>
    <row r="607" spans="1:35" ht="14.4" x14ac:dyDescent="0.3">
      <c r="A607" s="23"/>
      <c r="B607" s="23"/>
      <c r="C607" s="23" t="s">
        <v>1027</v>
      </c>
      <c r="D607" s="24" t="s">
        <v>1025</v>
      </c>
      <c r="E607" s="22">
        <f>175</f>
        <v>175</v>
      </c>
      <c r="F607" s="26"/>
      <c r="G607" s="25"/>
      <c r="H607" s="22"/>
      <c r="I607" s="26">
        <f>SUM(U594:U606)</f>
        <v>3.13</v>
      </c>
      <c r="J607" s="22">
        <f>160</f>
        <v>160</v>
      </c>
      <c r="K607" s="26">
        <f>SUM(V594:V606)</f>
        <v>97.63</v>
      </c>
    </row>
    <row r="608" spans="1:35" ht="14.4" x14ac:dyDescent="0.3">
      <c r="A608" s="31"/>
      <c r="B608" s="31"/>
      <c r="C608" s="31" t="s">
        <v>1028</v>
      </c>
      <c r="D608" s="32" t="s">
        <v>1029</v>
      </c>
      <c r="E608" s="33">
        <f>Source!AQ400</f>
        <v>51.48</v>
      </c>
      <c r="F608" s="34"/>
      <c r="G608" s="35" t="str">
        <f>Source!DI400</f>
        <v>)*1,15</v>
      </c>
      <c r="H608" s="33">
        <f>Source!AV400</f>
        <v>1</v>
      </c>
      <c r="I608" s="34">
        <f>Source!U400</f>
        <v>8.7026939999999975</v>
      </c>
      <c r="J608" s="33"/>
      <c r="K608" s="34"/>
      <c r="AB608" s="30">
        <f>I608</f>
        <v>8.7026939999999975</v>
      </c>
    </row>
    <row r="609" spans="1:35" ht="13.8" x14ac:dyDescent="0.25">
      <c r="C609" s="17" t="s">
        <v>1030</v>
      </c>
      <c r="H609" s="55">
        <f>I596+I597+I599+I605+I606+I607+SUM(I600:I604)</f>
        <v>3150.62</v>
      </c>
      <c r="I609" s="55"/>
      <c r="J609" s="55">
        <f>K596+K597+K599+K605+K606+K607+SUM(K600:K604)</f>
        <v>22360.03</v>
      </c>
      <c r="K609" s="55"/>
      <c r="O609" s="30">
        <f>I596+I597+I599+I605+I606+I607+SUM(I600:I604)</f>
        <v>3150.62</v>
      </c>
      <c r="P609" s="30">
        <f>K596+K597+K599+K605+K606+K607+SUM(K600:K604)</f>
        <v>22360.03</v>
      </c>
      <c r="X609">
        <f>IF(Source!BI400&lt;=1,I596+I597+I599+I605+I606+I607-0, 0)</f>
        <v>701.45</v>
      </c>
      <c r="Y609">
        <f>IF(Source!BI400=2,I596+I597+I599+I605+I606+I607-0, 0)</f>
        <v>0</v>
      </c>
      <c r="Z609">
        <f>IF(Source!BI400=3,I596+I597+I599+I605+I606+I607-0, 0)</f>
        <v>0</v>
      </c>
      <c r="AA609">
        <f>IF(Source!BI400=4,I596+I597+I599+I605+I606+I607,0)</f>
        <v>0</v>
      </c>
    </row>
    <row r="611" spans="1:35" ht="41.4" x14ac:dyDescent="0.3">
      <c r="A611" s="23">
        <v>41</v>
      </c>
      <c r="B611" s="23" t="str">
        <f>Source!F412</f>
        <v>3.11-48-2</v>
      </c>
      <c r="C611" s="23" t="s">
        <v>364</v>
      </c>
      <c r="D611" s="24" t="str">
        <f>Source!H412</f>
        <v>100 м2</v>
      </c>
      <c r="E611" s="22">
        <f>Source!I412</f>
        <v>-0.14699999999999999</v>
      </c>
      <c r="F611" s="26"/>
      <c r="G611" s="25"/>
      <c r="H611" s="22"/>
      <c r="I611" s="26"/>
      <c r="J611" s="22"/>
      <c r="K611" s="26"/>
      <c r="Q611">
        <f>ROUND((Source!DN412/100)*ROUND((ROUND((Source!AF412*Source!AV412*Source!I412),2)),2), 2)</f>
        <v>-28.82</v>
      </c>
      <c r="R611">
        <f>Source!X412</f>
        <v>-840.72</v>
      </c>
      <c r="S611">
        <f>ROUND((Source!DO412/100)*ROUND((ROUND((Source!AF412*Source!AV412*Source!I412),2)),2), 2)</f>
        <v>-19.399999999999999</v>
      </c>
      <c r="T611">
        <f>Source!Y412</f>
        <v>-387.3</v>
      </c>
      <c r="U611">
        <f>ROUND((175/100)*ROUND((ROUND((Source!AE412*Source!AV412*Source!I412),2)),2), 2)</f>
        <v>-1.84</v>
      </c>
      <c r="V611">
        <f>ROUND((160/100)*ROUND(ROUND((ROUND((Source!AE412*Source!AV412*Source!I412),2)*Source!BS412),2), 2), 2)</f>
        <v>-57.26</v>
      </c>
      <c r="AI611">
        <v>0</v>
      </c>
    </row>
    <row r="612" spans="1:35" x14ac:dyDescent="0.25">
      <c r="C612" s="27" t="str">
        <f>"Объем: "&amp;Source!I412&amp;"=-"&amp;"14,7/"&amp;"100"</f>
        <v>Объем: -0,147=-14,7/100</v>
      </c>
    </row>
    <row r="613" spans="1:35" ht="14.4" x14ac:dyDescent="0.3">
      <c r="A613" s="23"/>
      <c r="B613" s="23"/>
      <c r="C613" s="23" t="s">
        <v>1020</v>
      </c>
      <c r="D613" s="24"/>
      <c r="E613" s="22"/>
      <c r="F613" s="26">
        <f>Source!AO412</f>
        <v>32.78</v>
      </c>
      <c r="G613" s="25" t="str">
        <f>Source!DG412</f>
        <v>)*1,15*5</v>
      </c>
      <c r="H613" s="22">
        <f>Source!AV412</f>
        <v>1</v>
      </c>
      <c r="I613" s="26">
        <f>ROUND((ROUND((Source!AF412*Source!AV412*Source!I412),2)),2)</f>
        <v>-27.71</v>
      </c>
      <c r="J613" s="22">
        <f>IF(Source!BA412&lt;&gt; 0, Source!BA412, 1)</f>
        <v>34.090000000000003</v>
      </c>
      <c r="K613" s="26">
        <f>Source!S412</f>
        <v>-944.63</v>
      </c>
      <c r="W613">
        <f>I613</f>
        <v>-27.71</v>
      </c>
    </row>
    <row r="614" spans="1:35" ht="14.4" x14ac:dyDescent="0.3">
      <c r="A614" s="23"/>
      <c r="B614" s="23"/>
      <c r="C614" s="23" t="s">
        <v>1021</v>
      </c>
      <c r="D614" s="24"/>
      <c r="E614" s="22"/>
      <c r="F614" s="26">
        <f>Source!AM412</f>
        <v>31.19</v>
      </c>
      <c r="G614" s="25" t="str">
        <f>Source!DE412</f>
        <v>)*1,25*5</v>
      </c>
      <c r="H614" s="22">
        <f>Source!AV412</f>
        <v>1</v>
      </c>
      <c r="I614" s="26">
        <f>(ROUND((ROUND((((Source!ET412*1.25*5))*Source!AV412*Source!I412),2)),2)+ROUND((ROUND(((Source!AE412-((Source!EU412*1.25*5)))*Source!AV412*Source!I412),2)),2))</f>
        <v>-28.66</v>
      </c>
      <c r="J614" s="22">
        <f>IF(Source!BB412&lt;&gt; 0, Source!BB412, 1)</f>
        <v>10.199999999999999</v>
      </c>
      <c r="K614" s="26">
        <f>Source!Q412</f>
        <v>-292.33</v>
      </c>
    </row>
    <row r="615" spans="1:35" ht="14.4" x14ac:dyDescent="0.3">
      <c r="A615" s="23"/>
      <c r="B615" s="23"/>
      <c r="C615" s="23" t="s">
        <v>1022</v>
      </c>
      <c r="D615" s="24"/>
      <c r="E615" s="22"/>
      <c r="F615" s="26">
        <f>Source!AN412</f>
        <v>1.1399999999999999</v>
      </c>
      <c r="G615" s="25" t="str">
        <f>Source!DF412</f>
        <v>)*1,25*5</v>
      </c>
      <c r="H615" s="22">
        <f>Source!AV412</f>
        <v>1</v>
      </c>
      <c r="I615" s="28">
        <f>ROUND((ROUND((Source!AE412*Source!AV412*Source!I412),2)),2)</f>
        <v>-1.05</v>
      </c>
      <c r="J615" s="22">
        <f>IF(Source!BS412&lt;&gt; 0, Source!BS412, 1)</f>
        <v>34.090000000000003</v>
      </c>
      <c r="K615" s="28">
        <f>Source!R412</f>
        <v>-35.79</v>
      </c>
      <c r="W615">
        <f>I615</f>
        <v>-1.05</v>
      </c>
    </row>
    <row r="616" spans="1:35" ht="14.4" x14ac:dyDescent="0.3">
      <c r="A616" s="23"/>
      <c r="B616" s="23"/>
      <c r="C616" s="23" t="s">
        <v>1023</v>
      </c>
      <c r="D616" s="24"/>
      <c r="E616" s="22"/>
      <c r="F616" s="26">
        <f>Source!AL412</f>
        <v>165.89</v>
      </c>
      <c r="G616" s="25" t="str">
        <f>Source!DD412</f>
        <v>*5</v>
      </c>
      <c r="H616" s="22">
        <f>Source!AW412</f>
        <v>1</v>
      </c>
      <c r="I616" s="26">
        <f>ROUND((ROUND((Source!AC412*Source!AW412*Source!I412),2)),2)</f>
        <v>-121.93</v>
      </c>
      <c r="J616" s="22">
        <f>IF(Source!BC412&lt;&gt; 0, Source!BC412, 1)</f>
        <v>14.52</v>
      </c>
      <c r="K616" s="26">
        <f>Source!P412</f>
        <v>-1770.42</v>
      </c>
    </row>
    <row r="617" spans="1:35" ht="41.4" x14ac:dyDescent="0.3">
      <c r="A617" s="23" t="s">
        <v>368</v>
      </c>
      <c r="B617" s="23" t="str">
        <f>Source!F414</f>
        <v>1.1-1-3707</v>
      </c>
      <c r="C617" s="23" t="s">
        <v>203</v>
      </c>
      <c r="D617" s="24" t="str">
        <f>Source!H414</f>
        <v>кг</v>
      </c>
      <c r="E617" s="22">
        <f>Source!I414</f>
        <v>-1.1025</v>
      </c>
      <c r="F617" s="26">
        <f>Source!AK414</f>
        <v>49.09</v>
      </c>
      <c r="G617" s="29" t="s">
        <v>1035</v>
      </c>
      <c r="H617" s="22">
        <f>Source!AW414</f>
        <v>1</v>
      </c>
      <c r="I617" s="26">
        <f>ROUND((ROUND((Source!AC414*Source!AW414*Source!I414),2)),2)+(ROUND((ROUND(((Source!ET414)*Source!AV414*Source!I414),2)),2)+ROUND((ROUND(((Source!AE414-(Source!EU414))*Source!AV414*Source!I414),2)),2))+ROUND((ROUND((Source!AF414*Source!AV414*Source!I414),2)),2)</f>
        <v>-54.12</v>
      </c>
      <c r="J617" s="22">
        <f>IF(Source!BC414&lt;&gt; 0, Source!BC414, 1)</f>
        <v>4.4800000000000004</v>
      </c>
      <c r="K617" s="26">
        <f>Source!O414</f>
        <v>-242.46</v>
      </c>
      <c r="Q617">
        <f>ROUND((Source!DN414/100)*ROUND((ROUND((Source!AF414*Source!AV414*Source!I414),2)),2), 2)</f>
        <v>0</v>
      </c>
      <c r="R617">
        <f>Source!X414</f>
        <v>0</v>
      </c>
      <c r="S617">
        <f>ROUND((Source!DO414/100)*ROUND((ROUND((Source!AF414*Source!AV414*Source!I414),2)),2), 2)</f>
        <v>0</v>
      </c>
      <c r="T617">
        <f>Source!Y414</f>
        <v>0</v>
      </c>
      <c r="U617">
        <f>ROUND((175/100)*ROUND((ROUND((Source!AE414*Source!AV414*Source!I414),2)),2), 2)</f>
        <v>0</v>
      </c>
      <c r="V617">
        <f>ROUND((160/100)*ROUND(ROUND((ROUND((Source!AE414*Source!AV414*Source!I414),2)*Source!BS414),2), 2), 2)</f>
        <v>0</v>
      </c>
      <c r="X617">
        <f>IF(Source!BI414&lt;=1,I617, 0)</f>
        <v>-54.12</v>
      </c>
      <c r="Y617">
        <f>IF(Source!BI414=2,I617, 0)</f>
        <v>0</v>
      </c>
      <c r="Z617">
        <f>IF(Source!BI414=3,I617, 0)</f>
        <v>0</v>
      </c>
      <c r="AA617">
        <f>IF(Source!BI414=4,I617, 0)</f>
        <v>0</v>
      </c>
      <c r="AI617">
        <v>3</v>
      </c>
    </row>
    <row r="618" spans="1:35" ht="82.8" x14ac:dyDescent="0.3">
      <c r="A618" s="23" t="s">
        <v>369</v>
      </c>
      <c r="B618" s="23" t="str">
        <f>Source!F416</f>
        <v>1.3-2-28</v>
      </c>
      <c r="C618" s="23" t="s">
        <v>149</v>
      </c>
      <c r="D618" s="24" t="str">
        <f>Source!H416</f>
        <v>т</v>
      </c>
      <c r="E618" s="22">
        <f>Source!I416</f>
        <v>-0.73499999999999999</v>
      </c>
      <c r="F618" s="26">
        <f>Source!AK416</f>
        <v>1979.84</v>
      </c>
      <c r="G618" s="29" t="s">
        <v>1035</v>
      </c>
      <c r="H618" s="22">
        <f>Source!AW416</f>
        <v>1</v>
      </c>
      <c r="I618" s="26">
        <f>ROUND((ROUND((Source!AC416*Source!AW416*Source!I416),2)),2)+(ROUND((ROUND(((Source!ET416)*Source!AV416*Source!I416),2)),2)+ROUND((ROUND(((Source!AE416-(Source!EU416))*Source!AV416*Source!I416),2)),2))+ROUND((ROUND((Source!AF416*Source!AV416*Source!I416),2)),2)</f>
        <v>-1455.18</v>
      </c>
      <c r="J618" s="22">
        <f>IF(Source!BC416&lt;&gt; 0, Source!BC416, 1)</f>
        <v>4.9000000000000004</v>
      </c>
      <c r="K618" s="26">
        <f>Source!O416</f>
        <v>-7130.38</v>
      </c>
      <c r="Q618">
        <f>ROUND((Source!DN416/100)*ROUND((ROUND((Source!AF416*Source!AV416*Source!I416),2)),2), 2)</f>
        <v>0</v>
      </c>
      <c r="R618">
        <f>Source!X416</f>
        <v>0</v>
      </c>
      <c r="S618">
        <f>ROUND((Source!DO416/100)*ROUND((ROUND((Source!AF416*Source!AV416*Source!I416),2)),2), 2)</f>
        <v>0</v>
      </c>
      <c r="T618">
        <f>Source!Y416</f>
        <v>0</v>
      </c>
      <c r="U618">
        <f>ROUND((175/100)*ROUND((ROUND((Source!AE416*Source!AV416*Source!I416),2)),2), 2)</f>
        <v>0</v>
      </c>
      <c r="V618">
        <f>ROUND((160/100)*ROUND(ROUND((ROUND((Source!AE416*Source!AV416*Source!I416),2)*Source!BS416),2), 2), 2)</f>
        <v>0</v>
      </c>
      <c r="X618">
        <f>IF(Source!BI416&lt;=1,I618, 0)</f>
        <v>-1455.18</v>
      </c>
      <c r="Y618">
        <f>IF(Source!BI416=2,I618, 0)</f>
        <v>0</v>
      </c>
      <c r="Z618">
        <f>IF(Source!BI416=3,I618, 0)</f>
        <v>0</v>
      </c>
      <c r="AA618">
        <f>IF(Source!BI416=4,I618, 0)</f>
        <v>0</v>
      </c>
      <c r="AI618">
        <v>3</v>
      </c>
    </row>
    <row r="619" spans="1:35" ht="41.4" x14ac:dyDescent="0.3">
      <c r="A619" s="23" t="s">
        <v>370</v>
      </c>
      <c r="B619" s="23" t="str">
        <f>Source!F418</f>
        <v>1.1-1-1330</v>
      </c>
      <c r="C619" s="23" t="s">
        <v>136</v>
      </c>
      <c r="D619" s="24" t="str">
        <f>Source!H418</f>
        <v>т</v>
      </c>
      <c r="E619" s="22">
        <f>Source!I418</f>
        <v>0.16905000000000001</v>
      </c>
      <c r="F619" s="26">
        <f>Source!AK418</f>
        <v>351.13</v>
      </c>
      <c r="G619" s="29" t="s">
        <v>1035</v>
      </c>
      <c r="H619" s="22">
        <f>Source!AW418</f>
        <v>1</v>
      </c>
      <c r="I619" s="26">
        <f>ROUND((ROUND((Source!AC418*Source!AW418*Source!I418),2)),2)+(ROUND((ROUND(((Source!ET418)*Source!AV418*Source!I418),2)),2)+ROUND((ROUND(((Source!AE418-(Source!EU418))*Source!AV418*Source!I418),2)),2))+ROUND((ROUND((Source!AF418*Source!AV418*Source!I418),2)),2)</f>
        <v>59.36</v>
      </c>
      <c r="J619" s="22">
        <f>IF(Source!BC418&lt;&gt; 0, Source!BC418, 1)</f>
        <v>19.39</v>
      </c>
      <c r="K619" s="26">
        <f>Source!O418</f>
        <v>1150.99</v>
      </c>
      <c r="Q619">
        <f>ROUND((Source!DN418/100)*ROUND((ROUND((Source!AF418*Source!AV418*Source!I418),2)),2), 2)</f>
        <v>0</v>
      </c>
      <c r="R619">
        <f>Source!X418</f>
        <v>0</v>
      </c>
      <c r="S619">
        <f>ROUND((Source!DO418/100)*ROUND((ROUND((Source!AF418*Source!AV418*Source!I418),2)),2), 2)</f>
        <v>0</v>
      </c>
      <c r="T619">
        <f>Source!Y418</f>
        <v>0</v>
      </c>
      <c r="U619">
        <f>ROUND((175/100)*ROUND((ROUND((Source!AE418*Source!AV418*Source!I418),2)),2), 2)</f>
        <v>0</v>
      </c>
      <c r="V619">
        <f>ROUND((160/100)*ROUND(ROUND((ROUND((Source!AE418*Source!AV418*Source!I418),2)*Source!BS418),2), 2), 2)</f>
        <v>0</v>
      </c>
      <c r="X619">
        <f>IF(Source!BI418&lt;=1,I619, 0)</f>
        <v>59.36</v>
      </c>
      <c r="Y619">
        <f>IF(Source!BI418=2,I619, 0)</f>
        <v>0</v>
      </c>
      <c r="Z619">
        <f>IF(Source!BI418=3,I619, 0)</f>
        <v>0</v>
      </c>
      <c r="AA619">
        <f>IF(Source!BI418=4,I619, 0)</f>
        <v>0</v>
      </c>
      <c r="AI619">
        <v>3</v>
      </c>
    </row>
    <row r="620" spans="1:35" ht="14.4" x14ac:dyDescent="0.3">
      <c r="A620" s="23" t="s">
        <v>371</v>
      </c>
      <c r="B620" s="23" t="str">
        <f>Source!F420</f>
        <v>1.1-1-1619</v>
      </c>
      <c r="C620" s="23" t="s">
        <v>141</v>
      </c>
      <c r="D620" s="24" t="str">
        <f>Source!H420</f>
        <v>м3</v>
      </c>
      <c r="E620" s="22">
        <f>Source!I420</f>
        <v>0.37485000000000002</v>
      </c>
      <c r="F620" s="26">
        <f>Source!AK420</f>
        <v>137.30000000000001</v>
      </c>
      <c r="G620" s="29" t="s">
        <v>1035</v>
      </c>
      <c r="H620" s="22">
        <f>Source!AW420</f>
        <v>1</v>
      </c>
      <c r="I620" s="26">
        <f>ROUND((ROUND((Source!AC420*Source!AW420*Source!I420),2)),2)+(ROUND((ROUND(((Source!ET420)*Source!AV420*Source!I420),2)),2)+ROUND((ROUND(((Source!AE420-(Source!EU420))*Source!AV420*Source!I420),2)),2))+ROUND((ROUND((Source!AF420*Source!AV420*Source!I420),2)),2)</f>
        <v>51.47</v>
      </c>
      <c r="J620" s="22">
        <f>IF(Source!BC420&lt;&gt; 0, Source!BC420, 1)</f>
        <v>9.4600000000000009</v>
      </c>
      <c r="K620" s="26">
        <f>Source!O420</f>
        <v>486.91</v>
      </c>
      <c r="Q620">
        <f>ROUND((Source!DN420/100)*ROUND((ROUND((Source!AF420*Source!AV420*Source!I420),2)),2), 2)</f>
        <v>0</v>
      </c>
      <c r="R620">
        <f>Source!X420</f>
        <v>0</v>
      </c>
      <c r="S620">
        <f>ROUND((Source!DO420/100)*ROUND((ROUND((Source!AF420*Source!AV420*Source!I420),2)),2), 2)</f>
        <v>0</v>
      </c>
      <c r="T620">
        <f>Source!Y420</f>
        <v>0</v>
      </c>
      <c r="U620">
        <f>ROUND((175/100)*ROUND((ROUND((Source!AE420*Source!AV420*Source!I420),2)),2), 2)</f>
        <v>0</v>
      </c>
      <c r="V620">
        <f>ROUND((160/100)*ROUND(ROUND((ROUND((Source!AE420*Source!AV420*Source!I420),2)*Source!BS420),2), 2), 2)</f>
        <v>0</v>
      </c>
      <c r="X620">
        <f>IF(Source!BI420&lt;=1,I620, 0)</f>
        <v>51.47</v>
      </c>
      <c r="Y620">
        <f>IF(Source!BI420=2,I620, 0)</f>
        <v>0</v>
      </c>
      <c r="Z620">
        <f>IF(Source!BI420=3,I620, 0)</f>
        <v>0</v>
      </c>
      <c r="AA620">
        <f>IF(Source!BI420=4,I620, 0)</f>
        <v>0</v>
      </c>
      <c r="AI620">
        <v>3</v>
      </c>
    </row>
    <row r="621" spans="1:35" ht="27.6" x14ac:dyDescent="0.3">
      <c r="A621" s="23" t="s">
        <v>372</v>
      </c>
      <c r="B621" s="23" t="str">
        <f>Source!F422</f>
        <v>1.1-1-3706</v>
      </c>
      <c r="C621" s="23" t="s">
        <v>145</v>
      </c>
      <c r="D621" s="24" t="str">
        <f>Source!H422</f>
        <v>кг</v>
      </c>
      <c r="E621" s="22">
        <f>Source!I422</f>
        <v>1.6831499999999997</v>
      </c>
      <c r="F621" s="26">
        <f>Source!AK422</f>
        <v>6.38</v>
      </c>
      <c r="G621" s="29" t="s">
        <v>1035</v>
      </c>
      <c r="H621" s="22">
        <f>Source!AW422</f>
        <v>1</v>
      </c>
      <c r="I621" s="26">
        <f>ROUND((ROUND((Source!AC422*Source!AW422*Source!I422),2)),2)+(ROUND((ROUND(((Source!ET422)*Source!AV422*Source!I422),2)),2)+ROUND((ROUND(((Source!AE422-(Source!EU422))*Source!AV422*Source!I422),2)),2))+ROUND((ROUND((Source!AF422*Source!AV422*Source!I422),2)),2)</f>
        <v>10.74</v>
      </c>
      <c r="J621" s="22">
        <f>IF(Source!BC422&lt;&gt; 0, Source!BC422, 1)</f>
        <v>12.1</v>
      </c>
      <c r="K621" s="26">
        <f>Source!O422</f>
        <v>129.94999999999999</v>
      </c>
      <c r="Q621">
        <f>ROUND((Source!DN422/100)*ROUND((ROUND((Source!AF422*Source!AV422*Source!I422),2)),2), 2)</f>
        <v>0</v>
      </c>
      <c r="R621">
        <f>Source!X422</f>
        <v>0</v>
      </c>
      <c r="S621">
        <f>ROUND((Source!DO422/100)*ROUND((ROUND((Source!AF422*Source!AV422*Source!I422),2)),2), 2)</f>
        <v>0</v>
      </c>
      <c r="T621">
        <f>Source!Y422</f>
        <v>0</v>
      </c>
      <c r="U621">
        <f>ROUND((175/100)*ROUND((ROUND((Source!AE422*Source!AV422*Source!I422),2)),2), 2)</f>
        <v>0</v>
      </c>
      <c r="V621">
        <f>ROUND((160/100)*ROUND(ROUND((ROUND((Source!AE422*Source!AV422*Source!I422),2)*Source!BS422),2), 2), 2)</f>
        <v>0</v>
      </c>
      <c r="X621">
        <f>IF(Source!BI422&lt;=1,I621, 0)</f>
        <v>10.74</v>
      </c>
      <c r="Y621">
        <f>IF(Source!BI422=2,I621, 0)</f>
        <v>0</v>
      </c>
      <c r="Z621">
        <f>IF(Source!BI422=3,I621, 0)</f>
        <v>0</v>
      </c>
      <c r="AA621">
        <f>IF(Source!BI422=4,I621, 0)</f>
        <v>0</v>
      </c>
      <c r="AI621">
        <v>3</v>
      </c>
    </row>
    <row r="622" spans="1:35" ht="14.4" x14ac:dyDescent="0.3">
      <c r="A622" s="23"/>
      <c r="B622" s="23"/>
      <c r="C622" s="23" t="s">
        <v>1024</v>
      </c>
      <c r="D622" s="24" t="s">
        <v>1025</v>
      </c>
      <c r="E622" s="22">
        <f>Source!DN412</f>
        <v>104</v>
      </c>
      <c r="F622" s="26"/>
      <c r="G622" s="25"/>
      <c r="H622" s="22"/>
      <c r="I622" s="26">
        <f>SUM(Q611:Q621)</f>
        <v>-28.82</v>
      </c>
      <c r="J622" s="22">
        <f>Source!BZ412</f>
        <v>89</v>
      </c>
      <c r="K622" s="26">
        <f>SUM(R611:R621)</f>
        <v>-840.72</v>
      </c>
    </row>
    <row r="623" spans="1:35" ht="14.4" x14ac:dyDescent="0.3">
      <c r="A623" s="23"/>
      <c r="B623" s="23"/>
      <c r="C623" s="23" t="s">
        <v>1026</v>
      </c>
      <c r="D623" s="24" t="s">
        <v>1025</v>
      </c>
      <c r="E623" s="22">
        <f>Source!DO412</f>
        <v>70</v>
      </c>
      <c r="F623" s="26"/>
      <c r="G623" s="25"/>
      <c r="H623" s="22"/>
      <c r="I623" s="26">
        <f>SUM(S611:S622)</f>
        <v>-19.399999999999999</v>
      </c>
      <c r="J623" s="22">
        <f>Source!CA412</f>
        <v>41</v>
      </c>
      <c r="K623" s="26">
        <f>SUM(T611:T622)</f>
        <v>-387.3</v>
      </c>
    </row>
    <row r="624" spans="1:35" ht="14.4" x14ac:dyDescent="0.3">
      <c r="A624" s="23"/>
      <c r="B624" s="23"/>
      <c r="C624" s="23" t="s">
        <v>1027</v>
      </c>
      <c r="D624" s="24" t="s">
        <v>1025</v>
      </c>
      <c r="E624" s="22">
        <f>175</f>
        <v>175</v>
      </c>
      <c r="F624" s="26"/>
      <c r="G624" s="25"/>
      <c r="H624" s="22"/>
      <c r="I624" s="26">
        <f>SUM(U611:U623)</f>
        <v>-1.84</v>
      </c>
      <c r="J624" s="22">
        <f>160</f>
        <v>160</v>
      </c>
      <c r="K624" s="26">
        <f>SUM(V611:V623)</f>
        <v>-57.26</v>
      </c>
    </row>
    <row r="625" spans="1:35" ht="14.4" x14ac:dyDescent="0.3">
      <c r="A625" s="31"/>
      <c r="B625" s="31"/>
      <c r="C625" s="31" t="s">
        <v>1028</v>
      </c>
      <c r="D625" s="32" t="s">
        <v>1029</v>
      </c>
      <c r="E625" s="33">
        <f>Source!AQ412</f>
        <v>2.76</v>
      </c>
      <c r="F625" s="34"/>
      <c r="G625" s="35" t="str">
        <f>Source!DI412</f>
        <v>)*1,15*5</v>
      </c>
      <c r="H625" s="33">
        <f>Source!AV412</f>
        <v>1</v>
      </c>
      <c r="I625" s="34">
        <f>Source!U412</f>
        <v>-2.3328899999999995</v>
      </c>
      <c r="J625" s="33"/>
      <c r="K625" s="34"/>
      <c r="AB625" s="30">
        <f>I625</f>
        <v>-2.3328899999999995</v>
      </c>
    </row>
    <row r="626" spans="1:35" ht="13.8" x14ac:dyDescent="0.25">
      <c r="C626" s="17" t="s">
        <v>1030</v>
      </c>
      <c r="H626" s="55">
        <f>I613+I614+I616+I622+I623+I624+SUM(I617:I621)</f>
        <v>-1616.0900000000001</v>
      </c>
      <c r="I626" s="55"/>
      <c r="J626" s="55">
        <f>K613+K614+K616+K622+K623+K624+SUM(K617:K621)</f>
        <v>-9897.6500000000015</v>
      </c>
      <c r="K626" s="55"/>
      <c r="O626" s="30">
        <f>I613+I614+I616+I622+I623+I624+SUM(I617:I621)</f>
        <v>-1616.0900000000001</v>
      </c>
      <c r="P626" s="30">
        <f>K613+K614+K616+K622+K623+K624+SUM(K617:K621)</f>
        <v>-9897.6500000000015</v>
      </c>
      <c r="X626">
        <f>IF(Source!BI412&lt;=1,I613+I614+I616+I622+I623+I624-0, 0)</f>
        <v>-228.36</v>
      </c>
      <c r="Y626">
        <f>IF(Source!BI412=2,I613+I614+I616+I622+I623+I624-0, 0)</f>
        <v>0</v>
      </c>
      <c r="Z626">
        <f>IF(Source!BI412=3,I613+I614+I616+I622+I623+I624-0, 0)</f>
        <v>0</v>
      </c>
      <c r="AA626">
        <f>IF(Source!BI412=4,I613+I614+I616+I622+I623+I624,0)</f>
        <v>0</v>
      </c>
    </row>
    <row r="628" spans="1:35" ht="72" x14ac:dyDescent="0.3">
      <c r="A628" s="23">
        <v>42</v>
      </c>
      <c r="B628" s="23" t="str">
        <f>Source!F424</f>
        <v>3.11-4-1</v>
      </c>
      <c r="C628" s="23" t="s">
        <v>182</v>
      </c>
      <c r="D628" s="24" t="str">
        <f>Source!H424</f>
        <v>100 м2 изолируемой поверхности</v>
      </c>
      <c r="E628" s="22">
        <f>Source!I424</f>
        <v>1.24264</v>
      </c>
      <c r="F628" s="26"/>
      <c r="G628" s="25"/>
      <c r="H628" s="22"/>
      <c r="I628" s="26"/>
      <c r="J628" s="22"/>
      <c r="K628" s="26"/>
      <c r="Q628">
        <f>ROUND((Source!DN424/100)*ROUND((ROUND((Source!AF424*Source!AV424*Source!I424),2)),2), 2)</f>
        <v>559.28</v>
      </c>
      <c r="R628">
        <f>Source!X424</f>
        <v>16316</v>
      </c>
      <c r="S628">
        <f>ROUND((Source!DO424/100)*ROUND((ROUND((Source!AF424*Source!AV424*Source!I424),2)),2), 2)</f>
        <v>376.44</v>
      </c>
      <c r="T628">
        <f>Source!Y424</f>
        <v>7516.36</v>
      </c>
      <c r="U628">
        <f>ROUND((175/100)*ROUND((ROUND((Source!AE424*Source!AV424*Source!I424),2)),2), 2)</f>
        <v>20.25</v>
      </c>
      <c r="V628">
        <f>ROUND((160/100)*ROUND(ROUND((ROUND((Source!AE424*Source!AV424*Source!I424),2)*Source!BS424),2), 2), 2)</f>
        <v>631.07000000000005</v>
      </c>
      <c r="AI628">
        <v>0</v>
      </c>
    </row>
    <row r="629" spans="1:35" x14ac:dyDescent="0.25">
      <c r="C629" s="27" t="str">
        <f>"Объем: "&amp;Source!I424&amp;"=124,264/"&amp;"100"</f>
        <v>Объем: 1,24264=124,264/100</v>
      </c>
    </row>
    <row r="630" spans="1:35" ht="14.4" x14ac:dyDescent="0.3">
      <c r="A630" s="23"/>
      <c r="B630" s="23"/>
      <c r="C630" s="23" t="s">
        <v>1020</v>
      </c>
      <c r="D630" s="24"/>
      <c r="E630" s="22"/>
      <c r="F630" s="26">
        <f>Source!AO424</f>
        <v>376.32</v>
      </c>
      <c r="G630" s="25" t="str">
        <f>Source!DG424</f>
        <v>)*1,15</v>
      </c>
      <c r="H630" s="22">
        <f>Source!AV424</f>
        <v>1</v>
      </c>
      <c r="I630" s="26">
        <f>ROUND((ROUND((Source!AF424*Source!AV424*Source!I424),2)),2)</f>
        <v>537.77</v>
      </c>
      <c r="J630" s="22">
        <f>IF(Source!BA424&lt;&gt; 0, Source!BA424, 1)</f>
        <v>34.090000000000003</v>
      </c>
      <c r="K630" s="26">
        <f>Source!S424</f>
        <v>18332.580000000002</v>
      </c>
      <c r="W630">
        <f>I630</f>
        <v>537.77</v>
      </c>
    </row>
    <row r="631" spans="1:35" ht="14.4" x14ac:dyDescent="0.3">
      <c r="A631" s="23"/>
      <c r="B631" s="23"/>
      <c r="C631" s="23" t="s">
        <v>1021</v>
      </c>
      <c r="D631" s="24"/>
      <c r="E631" s="22"/>
      <c r="F631" s="26">
        <f>Source!AM424</f>
        <v>148.21</v>
      </c>
      <c r="G631" s="25" t="str">
        <f>Source!DE424</f>
        <v>)*1,25</v>
      </c>
      <c r="H631" s="22">
        <f>Source!AV424</f>
        <v>1</v>
      </c>
      <c r="I631" s="26">
        <f>(ROUND((ROUND((((Source!ET424*1.25))*Source!AV424*Source!I424),2)),2)+ROUND((ROUND(((Source!AE424-((Source!EU424*1.25)))*Source!AV424*Source!I424),2)),2))</f>
        <v>230.21</v>
      </c>
      <c r="J631" s="22">
        <f>IF(Source!BB424&lt;&gt; 0, Source!BB424, 1)</f>
        <v>11.25</v>
      </c>
      <c r="K631" s="26">
        <f>Source!Q424</f>
        <v>2589.86</v>
      </c>
    </row>
    <row r="632" spans="1:35" ht="14.4" x14ac:dyDescent="0.3">
      <c r="A632" s="23"/>
      <c r="B632" s="23"/>
      <c r="C632" s="23" t="s">
        <v>1022</v>
      </c>
      <c r="D632" s="24"/>
      <c r="E632" s="22"/>
      <c r="F632" s="26">
        <f>Source!AN424</f>
        <v>7.45</v>
      </c>
      <c r="G632" s="25" t="str">
        <f>Source!DF424</f>
        <v>)*1,25</v>
      </c>
      <c r="H632" s="22">
        <f>Source!AV424</f>
        <v>1</v>
      </c>
      <c r="I632" s="28">
        <f>ROUND((ROUND((Source!AE424*Source!AV424*Source!I424),2)),2)</f>
        <v>11.57</v>
      </c>
      <c r="J632" s="22">
        <f>IF(Source!BS424&lt;&gt; 0, Source!BS424, 1)</f>
        <v>34.090000000000003</v>
      </c>
      <c r="K632" s="28">
        <f>Source!R424</f>
        <v>394.42</v>
      </c>
      <c r="W632">
        <f>I632</f>
        <v>11.57</v>
      </c>
    </row>
    <row r="633" spans="1:35" ht="14.4" x14ac:dyDescent="0.3">
      <c r="A633" s="23"/>
      <c r="B633" s="23"/>
      <c r="C633" s="23" t="s">
        <v>1023</v>
      </c>
      <c r="D633" s="24"/>
      <c r="E633" s="22"/>
      <c r="F633" s="26">
        <f>Source!AL424</f>
        <v>10508.86</v>
      </c>
      <c r="G633" s="25" t="str">
        <f>Source!DD424</f>
        <v/>
      </c>
      <c r="H633" s="22">
        <f>Source!AW424</f>
        <v>1</v>
      </c>
      <c r="I633" s="26">
        <f>ROUND((ROUND((Source!AC424*Source!AW424*Source!I424),2)),2)</f>
        <v>13058.73</v>
      </c>
      <c r="J633" s="22">
        <f>IF(Source!BC424&lt;&gt; 0, Source!BC424, 1)</f>
        <v>4.4400000000000004</v>
      </c>
      <c r="K633" s="26">
        <f>Source!P424</f>
        <v>57980.76</v>
      </c>
    </row>
    <row r="634" spans="1:35" ht="96.6" x14ac:dyDescent="0.3">
      <c r="A634" s="23" t="s">
        <v>374</v>
      </c>
      <c r="B634" s="23" t="str">
        <f>Source!F426</f>
        <v>1.1-1-295</v>
      </c>
      <c r="C634" s="23" t="s">
        <v>187</v>
      </c>
      <c r="D634" s="24" t="str">
        <f>Source!H426</f>
        <v>м2</v>
      </c>
      <c r="E634" s="22">
        <f>Source!I426</f>
        <v>139.17568</v>
      </c>
      <c r="F634" s="26">
        <f>Source!AK426</f>
        <v>47.78</v>
      </c>
      <c r="G634" s="29" t="s">
        <v>3</v>
      </c>
      <c r="H634" s="22">
        <f>Source!AW426</f>
        <v>1</v>
      </c>
      <c r="I634" s="26">
        <f>ROUND((ROUND((Source!AC426*Source!AW426*Source!I426),2)),2)+(ROUND((ROUND(((Source!ET426)*Source!AV426*Source!I426),2)),2)+ROUND((ROUND(((Source!AE426-(Source!EU426))*Source!AV426*Source!I426),2)),2))+ROUND((ROUND((Source!AF426*Source!AV426*Source!I426),2)),2)</f>
        <v>6649.81</v>
      </c>
      <c r="J634" s="22">
        <f>IF(Source!BC426&lt;&gt; 0, Source!BC426, 1)</f>
        <v>6.76</v>
      </c>
      <c r="K634" s="26">
        <f>Source!O426</f>
        <v>44952.72</v>
      </c>
      <c r="Q634">
        <f>ROUND((Source!DN426/100)*ROUND((ROUND((Source!AF426*Source!AV426*Source!I426),2)),2), 2)</f>
        <v>0</v>
      </c>
      <c r="R634">
        <f>Source!X426</f>
        <v>0</v>
      </c>
      <c r="S634">
        <f>ROUND((Source!DO426/100)*ROUND((ROUND((Source!AF426*Source!AV426*Source!I426),2)),2), 2)</f>
        <v>0</v>
      </c>
      <c r="T634">
        <f>Source!Y426</f>
        <v>0</v>
      </c>
      <c r="U634">
        <f>ROUND((175/100)*ROUND((ROUND((Source!AE426*Source!AV426*Source!I426),2)),2), 2)</f>
        <v>0</v>
      </c>
      <c r="V634">
        <f>ROUND((160/100)*ROUND(ROUND((ROUND((Source!AE426*Source!AV426*Source!I426),2)*Source!BS426),2), 2), 2)</f>
        <v>0</v>
      </c>
      <c r="X634">
        <f>IF(Source!BI426&lt;=1,I634, 0)</f>
        <v>6649.81</v>
      </c>
      <c r="Y634">
        <f>IF(Source!BI426=2,I634, 0)</f>
        <v>0</v>
      </c>
      <c r="Z634">
        <f>IF(Source!BI426=3,I634, 0)</f>
        <v>0</v>
      </c>
      <c r="AA634">
        <f>IF(Source!BI426=4,I634, 0)</f>
        <v>0</v>
      </c>
      <c r="AI634">
        <v>3</v>
      </c>
    </row>
    <row r="635" spans="1:35" ht="14.4" x14ac:dyDescent="0.3">
      <c r="A635" s="23"/>
      <c r="B635" s="23"/>
      <c r="C635" s="23" t="s">
        <v>1024</v>
      </c>
      <c r="D635" s="24" t="s">
        <v>1025</v>
      </c>
      <c r="E635" s="22">
        <f>Source!DN424</f>
        <v>104</v>
      </c>
      <c r="F635" s="26"/>
      <c r="G635" s="25"/>
      <c r="H635" s="22"/>
      <c r="I635" s="26">
        <f>SUM(Q628:Q634)</f>
        <v>559.28</v>
      </c>
      <c r="J635" s="22">
        <f>Source!BZ424</f>
        <v>89</v>
      </c>
      <c r="K635" s="26">
        <f>SUM(R628:R634)</f>
        <v>16316</v>
      </c>
    </row>
    <row r="636" spans="1:35" ht="14.4" x14ac:dyDescent="0.3">
      <c r="A636" s="23"/>
      <c r="B636" s="23"/>
      <c r="C636" s="23" t="s">
        <v>1026</v>
      </c>
      <c r="D636" s="24" t="s">
        <v>1025</v>
      </c>
      <c r="E636" s="22">
        <f>Source!DO424</f>
        <v>70</v>
      </c>
      <c r="F636" s="26"/>
      <c r="G636" s="25"/>
      <c r="H636" s="22"/>
      <c r="I636" s="26">
        <f>SUM(S628:S635)</f>
        <v>376.44</v>
      </c>
      <c r="J636" s="22">
        <f>Source!CA424</f>
        <v>41</v>
      </c>
      <c r="K636" s="26">
        <f>SUM(T628:T635)</f>
        <v>7516.36</v>
      </c>
    </row>
    <row r="637" spans="1:35" ht="14.4" x14ac:dyDescent="0.3">
      <c r="A637" s="23"/>
      <c r="B637" s="23"/>
      <c r="C637" s="23" t="s">
        <v>1027</v>
      </c>
      <c r="D637" s="24" t="s">
        <v>1025</v>
      </c>
      <c r="E637" s="22">
        <f>175</f>
        <v>175</v>
      </c>
      <c r="F637" s="26"/>
      <c r="G637" s="25"/>
      <c r="H637" s="22"/>
      <c r="I637" s="26">
        <f>SUM(U628:U636)</f>
        <v>20.25</v>
      </c>
      <c r="J637" s="22">
        <f>160</f>
        <v>160</v>
      </c>
      <c r="K637" s="26">
        <f>SUM(V628:V636)</f>
        <v>631.07000000000005</v>
      </c>
    </row>
    <row r="638" spans="1:35" ht="14.4" x14ac:dyDescent="0.3">
      <c r="A638" s="31"/>
      <c r="B638" s="31"/>
      <c r="C638" s="31" t="s">
        <v>1028</v>
      </c>
      <c r="D638" s="32" t="s">
        <v>1029</v>
      </c>
      <c r="E638" s="33">
        <f>Source!AQ424</f>
        <v>32</v>
      </c>
      <c r="F638" s="34"/>
      <c r="G638" s="35" t="str">
        <f>Source!DI424</f>
        <v>)*1,15</v>
      </c>
      <c r="H638" s="33">
        <f>Source!AV424</f>
        <v>1</v>
      </c>
      <c r="I638" s="34">
        <f>Source!U424</f>
        <v>45.729151999999992</v>
      </c>
      <c r="J638" s="33"/>
      <c r="K638" s="34"/>
      <c r="AB638" s="30">
        <f>I638</f>
        <v>45.729151999999992</v>
      </c>
    </row>
    <row r="639" spans="1:35" ht="13.8" x14ac:dyDescent="0.25">
      <c r="C639" s="17" t="s">
        <v>1030</v>
      </c>
      <c r="H639" s="55">
        <f>I630+I631+I633+I635+I636+I637+SUM(I634:I634)</f>
        <v>21432.49</v>
      </c>
      <c r="I639" s="55"/>
      <c r="J639" s="55">
        <f>K630+K631+K633+K635+K636+K637+SUM(K634:K634)</f>
        <v>148319.35000000003</v>
      </c>
      <c r="K639" s="55"/>
      <c r="O639" s="30">
        <f>I630+I631+I633+I635+I636+I637+SUM(I634:I634)</f>
        <v>21432.49</v>
      </c>
      <c r="P639" s="30">
        <f>K630+K631+K633+K635+K636+K637+SUM(K634:K634)</f>
        <v>148319.35000000003</v>
      </c>
      <c r="X639">
        <f>IF(Source!BI424&lt;=1,I630+I631+I633+I635+I636+I637-0, 0)</f>
        <v>14782.68</v>
      </c>
      <c r="Y639">
        <f>IF(Source!BI424=2,I630+I631+I633+I635+I636+I637-0, 0)</f>
        <v>0</v>
      </c>
      <c r="Z639">
        <f>IF(Source!BI424=3,I630+I631+I633+I635+I636+I637-0, 0)</f>
        <v>0</v>
      </c>
      <c r="AA639">
        <f>IF(Source!BI424=4,I630+I631+I633+I635+I636+I637,0)</f>
        <v>0</v>
      </c>
    </row>
    <row r="641" spans="1:35" ht="72" x14ac:dyDescent="0.3">
      <c r="A641" s="23">
        <v>43</v>
      </c>
      <c r="B641" s="23" t="str">
        <f>Source!F428</f>
        <v>3.11-4-2</v>
      </c>
      <c r="C641" s="23" t="s">
        <v>191</v>
      </c>
      <c r="D641" s="24" t="str">
        <f>Source!H428</f>
        <v>100 м2 изолируемой поверхности</v>
      </c>
      <c r="E641" s="22">
        <f>Source!I428</f>
        <v>1.24264</v>
      </c>
      <c r="F641" s="26"/>
      <c r="G641" s="25"/>
      <c r="H641" s="22"/>
      <c r="I641" s="26"/>
      <c r="J641" s="22"/>
      <c r="K641" s="26"/>
      <c r="Q641">
        <f>ROUND((Source!DN428/100)*ROUND((ROUND((Source!AF428*Source!AV428*Source!I428),2)),2), 2)</f>
        <v>349.55</v>
      </c>
      <c r="R641">
        <f>Source!X428</f>
        <v>10197.61</v>
      </c>
      <c r="S641">
        <f>ROUND((Source!DO428/100)*ROUND((ROUND((Source!AF428*Source!AV428*Source!I428),2)),2), 2)</f>
        <v>235.28</v>
      </c>
      <c r="T641">
        <f>Source!Y428</f>
        <v>4697.78</v>
      </c>
      <c r="U641">
        <f>ROUND((175/100)*ROUND((ROUND((Source!AE428*Source!AV428*Source!I428),2)),2), 2)</f>
        <v>11.31</v>
      </c>
      <c r="V641">
        <f>ROUND((160/100)*ROUND(ROUND((ROUND((Source!AE428*Source!AV428*Source!I428),2)*Source!BS428),2), 2), 2)</f>
        <v>352.35</v>
      </c>
      <c r="AI641">
        <v>0</v>
      </c>
    </row>
    <row r="642" spans="1:35" x14ac:dyDescent="0.25">
      <c r="C642" s="27" t="str">
        <f>"Объем: "&amp;Source!I428&amp;"=124,264/"&amp;"100"</f>
        <v>Объем: 1,24264=124,264/100</v>
      </c>
    </row>
    <row r="643" spans="1:35" ht="14.4" x14ac:dyDescent="0.3">
      <c r="A643" s="23"/>
      <c r="B643" s="23"/>
      <c r="C643" s="23" t="s">
        <v>1020</v>
      </c>
      <c r="D643" s="24"/>
      <c r="E643" s="22"/>
      <c r="F643" s="26">
        <f>Source!AO428</f>
        <v>235.2</v>
      </c>
      <c r="G643" s="25" t="str">
        <f>Source!DG428</f>
        <v>)*1,15</v>
      </c>
      <c r="H643" s="22">
        <f>Source!AV428</f>
        <v>1</v>
      </c>
      <c r="I643" s="26">
        <f>ROUND((ROUND((Source!AF428*Source!AV428*Source!I428),2)),2)</f>
        <v>336.11</v>
      </c>
      <c r="J643" s="22">
        <f>IF(Source!BA428&lt;&gt; 0, Source!BA428, 1)</f>
        <v>34.090000000000003</v>
      </c>
      <c r="K643" s="26">
        <f>Source!S428</f>
        <v>11457.99</v>
      </c>
      <c r="W643">
        <f>I643</f>
        <v>336.11</v>
      </c>
    </row>
    <row r="644" spans="1:35" ht="14.4" x14ac:dyDescent="0.3">
      <c r="A644" s="23"/>
      <c r="B644" s="23"/>
      <c r="C644" s="23" t="s">
        <v>1021</v>
      </c>
      <c r="D644" s="24"/>
      <c r="E644" s="22"/>
      <c r="F644" s="26">
        <f>Source!AM428</f>
        <v>72.760000000000005</v>
      </c>
      <c r="G644" s="25" t="str">
        <f>Source!DE428</f>
        <v>)*1,25</v>
      </c>
      <c r="H644" s="22">
        <f>Source!AV428</f>
        <v>1</v>
      </c>
      <c r="I644" s="26">
        <f>(ROUND((ROUND((((Source!ET428*1.25))*Source!AV428*Source!I428),2)),2)+ROUND((ROUND(((Source!AE428-((Source!EU428*1.25)))*Source!AV428*Source!I428),2)),2))</f>
        <v>113.02</v>
      </c>
      <c r="J644" s="22">
        <f>IF(Source!BB428&lt;&gt; 0, Source!BB428, 1)</f>
        <v>11.35</v>
      </c>
      <c r="K644" s="26">
        <f>Source!Q428</f>
        <v>1282.78</v>
      </c>
    </row>
    <row r="645" spans="1:35" ht="14.4" x14ac:dyDescent="0.3">
      <c r="A645" s="23"/>
      <c r="B645" s="23"/>
      <c r="C645" s="23" t="s">
        <v>1022</v>
      </c>
      <c r="D645" s="24"/>
      <c r="E645" s="22"/>
      <c r="F645" s="26">
        <f>Source!AN428</f>
        <v>4.16</v>
      </c>
      <c r="G645" s="25" t="str">
        <f>Source!DF428</f>
        <v>)*1,25</v>
      </c>
      <c r="H645" s="22">
        <f>Source!AV428</f>
        <v>1</v>
      </c>
      <c r="I645" s="28">
        <f>ROUND((ROUND((Source!AE428*Source!AV428*Source!I428),2)),2)</f>
        <v>6.46</v>
      </c>
      <c r="J645" s="22">
        <f>IF(Source!BS428&lt;&gt; 0, Source!BS428, 1)</f>
        <v>34.090000000000003</v>
      </c>
      <c r="K645" s="28">
        <f>Source!R428</f>
        <v>220.22</v>
      </c>
      <c r="W645">
        <f>I645</f>
        <v>6.46</v>
      </c>
    </row>
    <row r="646" spans="1:35" ht="14.4" x14ac:dyDescent="0.3">
      <c r="A646" s="23"/>
      <c r="B646" s="23"/>
      <c r="C646" s="23" t="s">
        <v>1023</v>
      </c>
      <c r="D646" s="24"/>
      <c r="E646" s="22"/>
      <c r="F646" s="26">
        <f>Source!AL428</f>
        <v>4538.59</v>
      </c>
      <c r="G646" s="25" t="str">
        <f>Source!DD428</f>
        <v/>
      </c>
      <c r="H646" s="22">
        <f>Source!AW428</f>
        <v>1</v>
      </c>
      <c r="I646" s="26">
        <f>ROUND((ROUND((Source!AC428*Source!AW428*Source!I428),2)),2)</f>
        <v>5639.83</v>
      </c>
      <c r="J646" s="22">
        <f>IF(Source!BC428&lt;&gt; 0, Source!BC428, 1)</f>
        <v>4.3600000000000003</v>
      </c>
      <c r="K646" s="26">
        <f>Source!P428</f>
        <v>24589.66</v>
      </c>
    </row>
    <row r="647" spans="1:35" ht="96.6" x14ac:dyDescent="0.3">
      <c r="A647" s="23" t="s">
        <v>376</v>
      </c>
      <c r="B647" s="23" t="str">
        <f>Source!F430</f>
        <v>1.1-1-295</v>
      </c>
      <c r="C647" s="23" t="s">
        <v>187</v>
      </c>
      <c r="D647" s="24" t="str">
        <f>Source!H430</f>
        <v>м2</v>
      </c>
      <c r="E647" s="22">
        <f>Source!I430</f>
        <v>139.17568</v>
      </c>
      <c r="F647" s="26">
        <f>Source!AK430</f>
        <v>47.78</v>
      </c>
      <c r="G647" s="29" t="s">
        <v>3</v>
      </c>
      <c r="H647" s="22">
        <f>Source!AW430</f>
        <v>1</v>
      </c>
      <c r="I647" s="26">
        <f>ROUND((ROUND((Source!AC430*Source!AW430*Source!I430),2)),2)+(ROUND((ROUND(((Source!ET430)*Source!AV430*Source!I430),2)),2)+ROUND((ROUND(((Source!AE430-(Source!EU430))*Source!AV430*Source!I430),2)),2))+ROUND((ROUND((Source!AF430*Source!AV430*Source!I430),2)),2)</f>
        <v>6649.81</v>
      </c>
      <c r="J647" s="22">
        <f>IF(Source!BC430&lt;&gt; 0, Source!BC430, 1)</f>
        <v>6.76</v>
      </c>
      <c r="K647" s="26">
        <f>Source!O430</f>
        <v>44952.72</v>
      </c>
      <c r="Q647">
        <f>ROUND((Source!DN430/100)*ROUND((ROUND((Source!AF430*Source!AV430*Source!I430),2)),2), 2)</f>
        <v>0</v>
      </c>
      <c r="R647">
        <f>Source!X430</f>
        <v>0</v>
      </c>
      <c r="S647">
        <f>ROUND((Source!DO430/100)*ROUND((ROUND((Source!AF430*Source!AV430*Source!I430),2)),2), 2)</f>
        <v>0</v>
      </c>
      <c r="T647">
        <f>Source!Y430</f>
        <v>0</v>
      </c>
      <c r="U647">
        <f>ROUND((175/100)*ROUND((ROUND((Source!AE430*Source!AV430*Source!I430),2)),2), 2)</f>
        <v>0</v>
      </c>
      <c r="V647">
        <f>ROUND((160/100)*ROUND(ROUND((ROUND((Source!AE430*Source!AV430*Source!I430),2)*Source!BS430),2), 2), 2)</f>
        <v>0</v>
      </c>
      <c r="X647">
        <f>IF(Source!BI430&lt;=1,I647, 0)</f>
        <v>6649.81</v>
      </c>
      <c r="Y647">
        <f>IF(Source!BI430=2,I647, 0)</f>
        <v>0</v>
      </c>
      <c r="Z647">
        <f>IF(Source!BI430=3,I647, 0)</f>
        <v>0</v>
      </c>
      <c r="AA647">
        <f>IF(Source!BI430=4,I647, 0)</f>
        <v>0</v>
      </c>
      <c r="AI647">
        <v>3</v>
      </c>
    </row>
    <row r="648" spans="1:35" ht="14.4" x14ac:dyDescent="0.3">
      <c r="A648" s="23"/>
      <c r="B648" s="23"/>
      <c r="C648" s="23" t="s">
        <v>1024</v>
      </c>
      <c r="D648" s="24" t="s">
        <v>1025</v>
      </c>
      <c r="E648" s="22">
        <f>Source!DN428</f>
        <v>104</v>
      </c>
      <c r="F648" s="26"/>
      <c r="G648" s="25"/>
      <c r="H648" s="22"/>
      <c r="I648" s="26">
        <f>SUM(Q641:Q647)</f>
        <v>349.55</v>
      </c>
      <c r="J648" s="22">
        <f>Source!BZ428</f>
        <v>89</v>
      </c>
      <c r="K648" s="26">
        <f>SUM(R641:R647)</f>
        <v>10197.61</v>
      </c>
    </row>
    <row r="649" spans="1:35" ht="14.4" x14ac:dyDescent="0.3">
      <c r="A649" s="23"/>
      <c r="B649" s="23"/>
      <c r="C649" s="23" t="s">
        <v>1026</v>
      </c>
      <c r="D649" s="24" t="s">
        <v>1025</v>
      </c>
      <c r="E649" s="22">
        <f>Source!DO428</f>
        <v>70</v>
      </c>
      <c r="F649" s="26"/>
      <c r="G649" s="25"/>
      <c r="H649" s="22"/>
      <c r="I649" s="26">
        <f>SUM(S641:S648)</f>
        <v>235.28</v>
      </c>
      <c r="J649" s="22">
        <f>Source!CA428</f>
        <v>41</v>
      </c>
      <c r="K649" s="26">
        <f>SUM(T641:T648)</f>
        <v>4697.78</v>
      </c>
    </row>
    <row r="650" spans="1:35" ht="14.4" x14ac:dyDescent="0.3">
      <c r="A650" s="23"/>
      <c r="B650" s="23"/>
      <c r="C650" s="23" t="s">
        <v>1027</v>
      </c>
      <c r="D650" s="24" t="s">
        <v>1025</v>
      </c>
      <c r="E650" s="22">
        <f>175</f>
        <v>175</v>
      </c>
      <c r="F650" s="26"/>
      <c r="G650" s="25"/>
      <c r="H650" s="22"/>
      <c r="I650" s="26">
        <f>SUM(U641:U649)</f>
        <v>11.31</v>
      </c>
      <c r="J650" s="22">
        <f>160</f>
        <v>160</v>
      </c>
      <c r="K650" s="26">
        <f>SUM(V641:V649)</f>
        <v>352.35</v>
      </c>
    </row>
    <row r="651" spans="1:35" ht="14.4" x14ac:dyDescent="0.3">
      <c r="A651" s="31"/>
      <c r="B651" s="31"/>
      <c r="C651" s="31" t="s">
        <v>1028</v>
      </c>
      <c r="D651" s="32" t="s">
        <v>1029</v>
      </c>
      <c r="E651" s="33">
        <f>Source!AQ428</f>
        <v>20</v>
      </c>
      <c r="F651" s="34"/>
      <c r="G651" s="35" t="str">
        <f>Source!DI428</f>
        <v>)*1,15</v>
      </c>
      <c r="H651" s="33">
        <f>Source!AV428</f>
        <v>1</v>
      </c>
      <c r="I651" s="34">
        <f>Source!U428</f>
        <v>28.580719999999999</v>
      </c>
      <c r="J651" s="33"/>
      <c r="K651" s="34"/>
      <c r="AB651" s="30">
        <f>I651</f>
        <v>28.580719999999999</v>
      </c>
    </row>
    <row r="652" spans="1:35" ht="13.8" x14ac:dyDescent="0.25">
      <c r="C652" s="17" t="s">
        <v>1030</v>
      </c>
      <c r="H652" s="55">
        <f>I643+I644+I646+I648+I649+I650+SUM(I647:I647)</f>
        <v>13334.91</v>
      </c>
      <c r="I652" s="55"/>
      <c r="J652" s="55">
        <f>K643+K644+K646+K648+K649+K650+SUM(K647:K647)</f>
        <v>97530.89</v>
      </c>
      <c r="K652" s="55"/>
      <c r="O652" s="30">
        <f>I643+I644+I646+I648+I649+I650+SUM(I647:I647)</f>
        <v>13334.91</v>
      </c>
      <c r="P652" s="30">
        <f>K643+K644+K646+K648+K649+K650+SUM(K647:K647)</f>
        <v>97530.89</v>
      </c>
      <c r="X652">
        <f>IF(Source!BI428&lt;=1,I643+I644+I646+I648+I649+I650-0, 0)</f>
        <v>6685.1</v>
      </c>
      <c r="Y652">
        <f>IF(Source!BI428=2,I643+I644+I646+I648+I649+I650-0, 0)</f>
        <v>0</v>
      </c>
      <c r="Z652">
        <f>IF(Source!BI428=3,I643+I644+I646+I648+I649+I650-0, 0)</f>
        <v>0</v>
      </c>
      <c r="AA652">
        <f>IF(Source!BI428=4,I643+I644+I646+I648+I649+I650,0)</f>
        <v>0</v>
      </c>
    </row>
    <row r="654" spans="1:35" ht="27.6" x14ac:dyDescent="0.3">
      <c r="A654" s="23">
        <v>44</v>
      </c>
      <c r="B654" s="23" t="str">
        <f>Source!F432</f>
        <v>3.11-48-1</v>
      </c>
      <c r="C654" s="23" t="s">
        <v>125</v>
      </c>
      <c r="D654" s="24" t="str">
        <f>Source!H432</f>
        <v>100 м2</v>
      </c>
      <c r="E654" s="22">
        <f>Source!I432</f>
        <v>0.58799999999999997</v>
      </c>
      <c r="F654" s="26"/>
      <c r="G654" s="25"/>
      <c r="H654" s="22"/>
      <c r="I654" s="26"/>
      <c r="J654" s="22"/>
      <c r="K654" s="26"/>
      <c r="Q654">
        <f>ROUND((Source!DN432/100)*ROUND((ROUND((Source!AF432*Source!AV432*Source!I432),2)),2), 2)</f>
        <v>420.4</v>
      </c>
      <c r="R654">
        <f>Source!X432</f>
        <v>12264.38</v>
      </c>
      <c r="S654">
        <f>ROUND((Source!DO432/100)*ROUND((ROUND((Source!AF432*Source!AV432*Source!I432),2)),2), 2)</f>
        <v>282.95999999999998</v>
      </c>
      <c r="T654">
        <f>Source!Y432</f>
        <v>5649.88</v>
      </c>
      <c r="U654">
        <f>ROUND((175/100)*ROUND((ROUND((Source!AE432*Source!AV432*Source!I432),2)),2), 2)</f>
        <v>12.5</v>
      </c>
      <c r="V654">
        <f>ROUND((160/100)*ROUND(ROUND((ROUND((Source!AE432*Source!AV432*Source!I432),2)*Source!BS432),2), 2), 2)</f>
        <v>389.44</v>
      </c>
      <c r="AI654">
        <v>0</v>
      </c>
    </row>
    <row r="655" spans="1:35" x14ac:dyDescent="0.25">
      <c r="C655" s="27" t="str">
        <f>"Объем: "&amp;Source!I432&amp;"=58,8/"&amp;"100"</f>
        <v>Объем: 0,588=58,8/100</v>
      </c>
    </row>
    <row r="656" spans="1:35" ht="14.4" x14ac:dyDescent="0.3">
      <c r="A656" s="23"/>
      <c r="B656" s="23"/>
      <c r="C656" s="23" t="s">
        <v>1020</v>
      </c>
      <c r="D656" s="24"/>
      <c r="E656" s="22"/>
      <c r="F656" s="26">
        <f>Source!AO432</f>
        <v>597.79</v>
      </c>
      <c r="G656" s="25" t="str">
        <f>Source!DG432</f>
        <v>)*1,15</v>
      </c>
      <c r="H656" s="22">
        <f>Source!AV432</f>
        <v>1</v>
      </c>
      <c r="I656" s="26">
        <f>ROUND((ROUND((Source!AF432*Source!AV432*Source!I432),2)),2)</f>
        <v>404.23</v>
      </c>
      <c r="J656" s="22">
        <f>IF(Source!BA432&lt;&gt; 0, Source!BA432, 1)</f>
        <v>34.090000000000003</v>
      </c>
      <c r="K656" s="26">
        <f>Source!S432</f>
        <v>13780.2</v>
      </c>
      <c r="W656">
        <f>I656</f>
        <v>404.23</v>
      </c>
    </row>
    <row r="657" spans="1:35" ht="14.4" x14ac:dyDescent="0.3">
      <c r="A657" s="23"/>
      <c r="B657" s="23"/>
      <c r="C657" s="23" t="s">
        <v>1021</v>
      </c>
      <c r="D657" s="24"/>
      <c r="E657" s="22"/>
      <c r="F657" s="26">
        <f>Source!AM432</f>
        <v>483.08</v>
      </c>
      <c r="G657" s="25" t="str">
        <f>Source!DE432</f>
        <v>)*1,25</v>
      </c>
      <c r="H657" s="22">
        <f>Source!AV432</f>
        <v>1</v>
      </c>
      <c r="I657" s="26">
        <f>(ROUND((ROUND((((Source!ET432*1.25))*Source!AV432*Source!I432),2)),2)+ROUND((ROUND(((Source!AE432-((Source!EU432*1.25)))*Source!AV432*Source!I432),2)),2))</f>
        <v>355.06</v>
      </c>
      <c r="J657" s="22">
        <f>IF(Source!BB432&lt;&gt; 0, Source!BB432, 1)</f>
        <v>9.7899999999999991</v>
      </c>
      <c r="K657" s="26">
        <f>Source!Q432</f>
        <v>3476.04</v>
      </c>
    </row>
    <row r="658" spans="1:35" ht="14.4" x14ac:dyDescent="0.3">
      <c r="A658" s="23"/>
      <c r="B658" s="23"/>
      <c r="C658" s="23" t="s">
        <v>1022</v>
      </c>
      <c r="D658" s="24"/>
      <c r="E658" s="22"/>
      <c r="F658" s="26">
        <f>Source!AN432</f>
        <v>9.7200000000000006</v>
      </c>
      <c r="G658" s="25" t="str">
        <f>Source!DF432</f>
        <v>)*1,25</v>
      </c>
      <c r="H658" s="22">
        <f>Source!AV432</f>
        <v>1</v>
      </c>
      <c r="I658" s="28">
        <f>ROUND((ROUND((Source!AE432*Source!AV432*Source!I432),2)),2)</f>
        <v>7.14</v>
      </c>
      <c r="J658" s="22">
        <f>IF(Source!BS432&lt;&gt; 0, Source!BS432, 1)</f>
        <v>34.090000000000003</v>
      </c>
      <c r="K658" s="28">
        <f>Source!R432</f>
        <v>243.4</v>
      </c>
      <c r="W658">
        <f>I658</f>
        <v>7.14</v>
      </c>
    </row>
    <row r="659" spans="1:35" ht="14.4" x14ac:dyDescent="0.3">
      <c r="A659" s="23"/>
      <c r="B659" s="23"/>
      <c r="C659" s="23" t="s">
        <v>1023</v>
      </c>
      <c r="D659" s="24"/>
      <c r="E659" s="22"/>
      <c r="F659" s="26">
        <f>Source!AL432</f>
        <v>2262.91</v>
      </c>
      <c r="G659" s="25" t="str">
        <f>Source!DD432</f>
        <v/>
      </c>
      <c r="H659" s="22">
        <f>Source!AW432</f>
        <v>1</v>
      </c>
      <c r="I659" s="26">
        <f>ROUND((ROUND((Source!AC432*Source!AW432*Source!I432),2)),2)</f>
        <v>1330.59</v>
      </c>
      <c r="J659" s="22">
        <f>IF(Source!BC432&lt;&gt; 0, Source!BC432, 1)</f>
        <v>10.82</v>
      </c>
      <c r="K659" s="26">
        <f>Source!P432</f>
        <v>14396.98</v>
      </c>
    </row>
    <row r="660" spans="1:35" ht="55.2" x14ac:dyDescent="0.3">
      <c r="A660" s="23" t="s">
        <v>378</v>
      </c>
      <c r="B660" s="23" t="str">
        <f>Source!F434</f>
        <v>1.1-1-3707</v>
      </c>
      <c r="C660" s="23" t="s">
        <v>131</v>
      </c>
      <c r="D660" s="24" t="str">
        <f>Source!H434</f>
        <v>кг</v>
      </c>
      <c r="E660" s="22">
        <f>Source!I434</f>
        <v>3.9689999999999999</v>
      </c>
      <c r="F660" s="26">
        <f>Source!AK434</f>
        <v>49.09</v>
      </c>
      <c r="G660" s="29" t="s">
        <v>3</v>
      </c>
      <c r="H660" s="22">
        <f>Source!AW434</f>
        <v>1</v>
      </c>
      <c r="I660" s="26">
        <f>ROUND((ROUND((Source!AC434*Source!AW434*Source!I434),2)),2)+(ROUND((ROUND(((Source!ET434)*Source!AV434*Source!I434),2)),2)+ROUND((ROUND(((Source!AE434-(Source!EU434))*Source!AV434*Source!I434),2)),2))+ROUND((ROUND((Source!AF434*Source!AV434*Source!I434),2)),2)</f>
        <v>194.84</v>
      </c>
      <c r="J660" s="22">
        <f>IF(Source!BC434&lt;&gt; 0, Source!BC434, 1)</f>
        <v>4.4800000000000004</v>
      </c>
      <c r="K660" s="26">
        <f>Source!O434</f>
        <v>872.88</v>
      </c>
      <c r="Q660">
        <f>ROUND((Source!DN434/100)*ROUND((ROUND((Source!AF434*Source!AV434*Source!I434),2)),2), 2)</f>
        <v>0</v>
      </c>
      <c r="R660">
        <f>Source!X434</f>
        <v>0</v>
      </c>
      <c r="S660">
        <f>ROUND((Source!DO434/100)*ROUND((ROUND((Source!AF434*Source!AV434*Source!I434),2)),2), 2)</f>
        <v>0</v>
      </c>
      <c r="T660">
        <f>Source!Y434</f>
        <v>0</v>
      </c>
      <c r="U660">
        <f>ROUND((175/100)*ROUND((ROUND((Source!AE434*Source!AV434*Source!I434),2)),2), 2)</f>
        <v>0</v>
      </c>
      <c r="V660">
        <f>ROUND((160/100)*ROUND(ROUND((ROUND((Source!AE434*Source!AV434*Source!I434),2)*Source!BS434),2), 2), 2)</f>
        <v>0</v>
      </c>
      <c r="X660">
        <f>IF(Source!BI434&lt;=1,I660, 0)</f>
        <v>194.84</v>
      </c>
      <c r="Y660">
        <f>IF(Source!BI434=2,I660, 0)</f>
        <v>0</v>
      </c>
      <c r="Z660">
        <f>IF(Source!BI434=3,I660, 0)</f>
        <v>0</v>
      </c>
      <c r="AA660">
        <f>IF(Source!BI434=4,I660, 0)</f>
        <v>0</v>
      </c>
      <c r="AI660">
        <v>3</v>
      </c>
    </row>
    <row r="661" spans="1:35" ht="41.4" x14ac:dyDescent="0.3">
      <c r="A661" s="23" t="s">
        <v>379</v>
      </c>
      <c r="B661" s="23" t="str">
        <f>Source!F436</f>
        <v>1.1-1-1330</v>
      </c>
      <c r="C661" s="23" t="s">
        <v>136</v>
      </c>
      <c r="D661" s="24" t="str">
        <f>Source!H436</f>
        <v>т</v>
      </c>
      <c r="E661" s="22">
        <f>Source!I436</f>
        <v>-1.21716</v>
      </c>
      <c r="F661" s="26">
        <f>Source!AK436</f>
        <v>351.13</v>
      </c>
      <c r="G661" s="29" t="s">
        <v>3</v>
      </c>
      <c r="H661" s="22">
        <f>Source!AW436</f>
        <v>1</v>
      </c>
      <c r="I661" s="26">
        <f>ROUND((ROUND((Source!AC436*Source!AW436*Source!I436),2)),2)+(ROUND((ROUND(((Source!ET436)*Source!AV436*Source!I436),2)),2)+ROUND((ROUND(((Source!AE436-(Source!EU436))*Source!AV436*Source!I436),2)),2))+ROUND((ROUND((Source!AF436*Source!AV436*Source!I436),2)),2)</f>
        <v>-427.38</v>
      </c>
      <c r="J661" s="22">
        <f>IF(Source!BC436&lt;&gt; 0, Source!BC436, 1)</f>
        <v>19.39</v>
      </c>
      <c r="K661" s="26">
        <f>Source!O436</f>
        <v>-8286.9</v>
      </c>
      <c r="Q661">
        <f>ROUND((Source!DN436/100)*ROUND((ROUND((Source!AF436*Source!AV436*Source!I436),2)),2), 2)</f>
        <v>0</v>
      </c>
      <c r="R661">
        <f>Source!X436</f>
        <v>0</v>
      </c>
      <c r="S661">
        <f>ROUND((Source!DO436/100)*ROUND((ROUND((Source!AF436*Source!AV436*Source!I436),2)),2), 2)</f>
        <v>0</v>
      </c>
      <c r="T661">
        <f>Source!Y436</f>
        <v>0</v>
      </c>
      <c r="U661">
        <f>ROUND((175/100)*ROUND((ROUND((Source!AE436*Source!AV436*Source!I436),2)),2), 2)</f>
        <v>0</v>
      </c>
      <c r="V661">
        <f>ROUND((160/100)*ROUND(ROUND((ROUND((Source!AE436*Source!AV436*Source!I436),2)*Source!BS436),2), 2), 2)</f>
        <v>0</v>
      </c>
      <c r="X661">
        <f>IF(Source!BI436&lt;=1,I661, 0)</f>
        <v>-427.38</v>
      </c>
      <c r="Y661">
        <f>IF(Source!BI436=2,I661, 0)</f>
        <v>0</v>
      </c>
      <c r="Z661">
        <f>IF(Source!BI436=3,I661, 0)</f>
        <v>0</v>
      </c>
      <c r="AA661">
        <f>IF(Source!BI436=4,I661, 0)</f>
        <v>0</v>
      </c>
      <c r="AI661">
        <v>3</v>
      </c>
    </row>
    <row r="662" spans="1:35" ht="14.4" x14ac:dyDescent="0.3">
      <c r="A662" s="23" t="s">
        <v>380</v>
      </c>
      <c r="B662" s="23" t="str">
        <f>Source!F438</f>
        <v>1.1-1-1619</v>
      </c>
      <c r="C662" s="23" t="s">
        <v>141</v>
      </c>
      <c r="D662" s="24" t="str">
        <f>Source!H438</f>
        <v>м3</v>
      </c>
      <c r="E662" s="22">
        <f>Source!I438</f>
        <v>-2.6989200000000002</v>
      </c>
      <c r="F662" s="26">
        <f>Source!AK438</f>
        <v>137.30000000000001</v>
      </c>
      <c r="G662" s="29" t="s">
        <v>3</v>
      </c>
      <c r="H662" s="22">
        <f>Source!AW438</f>
        <v>1</v>
      </c>
      <c r="I662" s="26">
        <f>ROUND((ROUND((Source!AC438*Source!AW438*Source!I438),2)),2)+(ROUND((ROUND(((Source!ET438)*Source!AV438*Source!I438),2)),2)+ROUND((ROUND(((Source!AE438-(Source!EU438))*Source!AV438*Source!I438),2)),2))+ROUND((ROUND((Source!AF438*Source!AV438*Source!I438),2)),2)</f>
        <v>-370.56</v>
      </c>
      <c r="J662" s="22">
        <f>IF(Source!BC438&lt;&gt; 0, Source!BC438, 1)</f>
        <v>9.4600000000000009</v>
      </c>
      <c r="K662" s="26">
        <f>Source!O438</f>
        <v>-3505.5</v>
      </c>
      <c r="Q662">
        <f>ROUND((Source!DN438/100)*ROUND((ROUND((Source!AF438*Source!AV438*Source!I438),2)),2), 2)</f>
        <v>0</v>
      </c>
      <c r="R662">
        <f>Source!X438</f>
        <v>0</v>
      </c>
      <c r="S662">
        <f>ROUND((Source!DO438/100)*ROUND((ROUND((Source!AF438*Source!AV438*Source!I438),2)),2), 2)</f>
        <v>0</v>
      </c>
      <c r="T662">
        <f>Source!Y438</f>
        <v>0</v>
      </c>
      <c r="U662">
        <f>ROUND((175/100)*ROUND((ROUND((Source!AE438*Source!AV438*Source!I438),2)),2), 2)</f>
        <v>0</v>
      </c>
      <c r="V662">
        <f>ROUND((160/100)*ROUND(ROUND((ROUND((Source!AE438*Source!AV438*Source!I438),2)*Source!BS438),2), 2), 2)</f>
        <v>0</v>
      </c>
      <c r="X662">
        <f>IF(Source!BI438&lt;=1,I662, 0)</f>
        <v>-370.56</v>
      </c>
      <c r="Y662">
        <f>IF(Source!BI438=2,I662, 0)</f>
        <v>0</v>
      </c>
      <c r="Z662">
        <f>IF(Source!BI438=3,I662, 0)</f>
        <v>0</v>
      </c>
      <c r="AA662">
        <f>IF(Source!BI438=4,I662, 0)</f>
        <v>0</v>
      </c>
      <c r="AI662">
        <v>3</v>
      </c>
    </row>
    <row r="663" spans="1:35" ht="27.6" x14ac:dyDescent="0.3">
      <c r="A663" s="23" t="s">
        <v>381</v>
      </c>
      <c r="B663" s="23" t="str">
        <f>Source!F440</f>
        <v>1.1-1-3706</v>
      </c>
      <c r="C663" s="23" t="s">
        <v>145</v>
      </c>
      <c r="D663" s="24" t="str">
        <f>Source!H440</f>
        <v>кг</v>
      </c>
      <c r="E663" s="22">
        <f>Source!I440</f>
        <v>-12.14808</v>
      </c>
      <c r="F663" s="26">
        <f>Source!AK440</f>
        <v>6.38</v>
      </c>
      <c r="G663" s="29" t="s">
        <v>3</v>
      </c>
      <c r="H663" s="22">
        <f>Source!AW440</f>
        <v>1</v>
      </c>
      <c r="I663" s="26">
        <f>ROUND((ROUND((Source!AC440*Source!AW440*Source!I440),2)),2)+(ROUND((ROUND(((Source!ET440)*Source!AV440*Source!I440),2)),2)+ROUND((ROUND(((Source!AE440-(Source!EU440))*Source!AV440*Source!I440),2)),2))+ROUND((ROUND((Source!AF440*Source!AV440*Source!I440),2)),2)</f>
        <v>-77.5</v>
      </c>
      <c r="J663" s="22">
        <f>IF(Source!BC440&lt;&gt; 0, Source!BC440, 1)</f>
        <v>12.1</v>
      </c>
      <c r="K663" s="26">
        <f>Source!O440</f>
        <v>-937.75</v>
      </c>
      <c r="Q663">
        <f>ROUND((Source!DN440/100)*ROUND((ROUND((Source!AF440*Source!AV440*Source!I440),2)),2), 2)</f>
        <v>0</v>
      </c>
      <c r="R663">
        <f>Source!X440</f>
        <v>0</v>
      </c>
      <c r="S663">
        <f>ROUND((Source!DO440/100)*ROUND((ROUND((Source!AF440*Source!AV440*Source!I440),2)),2), 2)</f>
        <v>0</v>
      </c>
      <c r="T663">
        <f>Source!Y440</f>
        <v>0</v>
      </c>
      <c r="U663">
        <f>ROUND((175/100)*ROUND((ROUND((Source!AE440*Source!AV440*Source!I440),2)),2), 2)</f>
        <v>0</v>
      </c>
      <c r="V663">
        <f>ROUND((160/100)*ROUND(ROUND((ROUND((Source!AE440*Source!AV440*Source!I440),2)*Source!BS440),2), 2), 2)</f>
        <v>0</v>
      </c>
      <c r="X663">
        <f>IF(Source!BI440&lt;=1,I663, 0)</f>
        <v>-77.5</v>
      </c>
      <c r="Y663">
        <f>IF(Source!BI440=2,I663, 0)</f>
        <v>0</v>
      </c>
      <c r="Z663">
        <f>IF(Source!BI440=3,I663, 0)</f>
        <v>0</v>
      </c>
      <c r="AA663">
        <f>IF(Source!BI440=4,I663, 0)</f>
        <v>0</v>
      </c>
      <c r="AI663">
        <v>3</v>
      </c>
    </row>
    <row r="664" spans="1:35" ht="82.8" x14ac:dyDescent="0.3">
      <c r="A664" s="23" t="s">
        <v>382</v>
      </c>
      <c r="B664" s="23" t="str">
        <f>Source!F442</f>
        <v>1.3-2-28</v>
      </c>
      <c r="C664" s="23" t="s">
        <v>149</v>
      </c>
      <c r="D664" s="24" t="str">
        <f>Source!H442</f>
        <v>т</v>
      </c>
      <c r="E664" s="22">
        <f>Source!I442</f>
        <v>5.2919999999999998</v>
      </c>
      <c r="F664" s="26">
        <f>Source!AK442</f>
        <v>1979.84</v>
      </c>
      <c r="G664" s="29" t="s">
        <v>3</v>
      </c>
      <c r="H664" s="22">
        <f>Source!AW442</f>
        <v>1</v>
      </c>
      <c r="I664" s="26">
        <f>ROUND((ROUND((Source!AC442*Source!AW442*Source!I442),2)),2)+(ROUND((ROUND(((Source!ET442)*Source!AV442*Source!I442),2)),2)+ROUND((ROUND(((Source!AE442-(Source!EU442))*Source!AV442*Source!I442),2)),2))+ROUND((ROUND((Source!AF442*Source!AV442*Source!I442),2)),2)</f>
        <v>10477.31</v>
      </c>
      <c r="J664" s="22">
        <f>IF(Source!BC442&lt;&gt; 0, Source!BC442, 1)</f>
        <v>4.9000000000000004</v>
      </c>
      <c r="K664" s="26">
        <f>Source!O442</f>
        <v>51338.82</v>
      </c>
      <c r="Q664">
        <f>ROUND((Source!DN442/100)*ROUND((ROUND((Source!AF442*Source!AV442*Source!I442),2)),2), 2)</f>
        <v>0</v>
      </c>
      <c r="R664">
        <f>Source!X442</f>
        <v>0</v>
      </c>
      <c r="S664">
        <f>ROUND((Source!DO442/100)*ROUND((ROUND((Source!AF442*Source!AV442*Source!I442),2)),2), 2)</f>
        <v>0</v>
      </c>
      <c r="T664">
        <f>Source!Y442</f>
        <v>0</v>
      </c>
      <c r="U664">
        <f>ROUND((175/100)*ROUND((ROUND((Source!AE442*Source!AV442*Source!I442),2)),2), 2)</f>
        <v>0</v>
      </c>
      <c r="V664">
        <f>ROUND((160/100)*ROUND(ROUND((ROUND((Source!AE442*Source!AV442*Source!I442),2)*Source!BS442),2), 2), 2)</f>
        <v>0</v>
      </c>
      <c r="X664">
        <f>IF(Source!BI442&lt;=1,I664, 0)</f>
        <v>10477.31</v>
      </c>
      <c r="Y664">
        <f>IF(Source!BI442=2,I664, 0)</f>
        <v>0</v>
      </c>
      <c r="Z664">
        <f>IF(Source!BI442=3,I664, 0)</f>
        <v>0</v>
      </c>
      <c r="AA664">
        <f>IF(Source!BI442=4,I664, 0)</f>
        <v>0</v>
      </c>
      <c r="AI664">
        <v>3</v>
      </c>
    </row>
    <row r="665" spans="1:35" ht="14.4" x14ac:dyDescent="0.3">
      <c r="A665" s="23"/>
      <c r="B665" s="23"/>
      <c r="C665" s="23" t="s">
        <v>1024</v>
      </c>
      <c r="D665" s="24" t="s">
        <v>1025</v>
      </c>
      <c r="E665" s="22">
        <f>Source!DN432</f>
        <v>104</v>
      </c>
      <c r="F665" s="26"/>
      <c r="G665" s="25"/>
      <c r="H665" s="22"/>
      <c r="I665" s="26">
        <f>SUM(Q654:Q664)</f>
        <v>420.4</v>
      </c>
      <c r="J665" s="22">
        <f>Source!BZ432</f>
        <v>89</v>
      </c>
      <c r="K665" s="26">
        <f>SUM(R654:R664)</f>
        <v>12264.38</v>
      </c>
    </row>
    <row r="666" spans="1:35" ht="14.4" x14ac:dyDescent="0.3">
      <c r="A666" s="23"/>
      <c r="B666" s="23"/>
      <c r="C666" s="23" t="s">
        <v>1026</v>
      </c>
      <c r="D666" s="24" t="s">
        <v>1025</v>
      </c>
      <c r="E666" s="22">
        <f>Source!DO432</f>
        <v>70</v>
      </c>
      <c r="F666" s="26"/>
      <c r="G666" s="25"/>
      <c r="H666" s="22"/>
      <c r="I666" s="26">
        <f>SUM(S654:S665)</f>
        <v>282.95999999999998</v>
      </c>
      <c r="J666" s="22">
        <f>Source!CA432</f>
        <v>41</v>
      </c>
      <c r="K666" s="26">
        <f>SUM(T654:T665)</f>
        <v>5649.88</v>
      </c>
    </row>
    <row r="667" spans="1:35" ht="14.4" x14ac:dyDescent="0.3">
      <c r="A667" s="23"/>
      <c r="B667" s="23"/>
      <c r="C667" s="23" t="s">
        <v>1027</v>
      </c>
      <c r="D667" s="24" t="s">
        <v>1025</v>
      </c>
      <c r="E667" s="22">
        <f>175</f>
        <v>175</v>
      </c>
      <c r="F667" s="26"/>
      <c r="G667" s="25"/>
      <c r="H667" s="22"/>
      <c r="I667" s="26">
        <f>SUM(U654:U666)</f>
        <v>12.5</v>
      </c>
      <c r="J667" s="22">
        <f>160</f>
        <v>160</v>
      </c>
      <c r="K667" s="26">
        <f>SUM(V654:V666)</f>
        <v>389.44</v>
      </c>
    </row>
    <row r="668" spans="1:35" ht="14.4" x14ac:dyDescent="0.3">
      <c r="A668" s="31"/>
      <c r="B668" s="31"/>
      <c r="C668" s="31" t="s">
        <v>1028</v>
      </c>
      <c r="D668" s="32" t="s">
        <v>1029</v>
      </c>
      <c r="E668" s="33">
        <f>Source!AQ432</f>
        <v>51.48</v>
      </c>
      <c r="F668" s="34"/>
      <c r="G668" s="35" t="str">
        <f>Source!DI432</f>
        <v>)*1,15</v>
      </c>
      <c r="H668" s="33">
        <f>Source!AV432</f>
        <v>1</v>
      </c>
      <c r="I668" s="34">
        <f>Source!U432</f>
        <v>34.81077599999999</v>
      </c>
      <c r="J668" s="33"/>
      <c r="K668" s="34"/>
      <c r="AB668" s="30">
        <f>I668</f>
        <v>34.81077599999999</v>
      </c>
    </row>
    <row r="669" spans="1:35" ht="13.8" x14ac:dyDescent="0.25">
      <c r="C669" s="17" t="s">
        <v>1030</v>
      </c>
      <c r="H669" s="55">
        <f>I656+I657+I659+I665+I666+I667+SUM(I660:I664)</f>
        <v>12602.449999999999</v>
      </c>
      <c r="I669" s="55"/>
      <c r="J669" s="55">
        <f>K656+K657+K659+K665+K666+K667+SUM(K660:K664)</f>
        <v>89438.47</v>
      </c>
      <c r="K669" s="55"/>
      <c r="O669" s="30">
        <f>I656+I657+I659+I665+I666+I667+SUM(I660:I664)</f>
        <v>12602.449999999999</v>
      </c>
      <c r="P669" s="30">
        <f>K656+K657+K659+K665+K666+K667+SUM(K660:K664)</f>
        <v>89438.47</v>
      </c>
      <c r="X669">
        <f>IF(Source!BI432&lt;=1,I656+I657+I659+I665+I666+I667-0, 0)</f>
        <v>2805.7400000000002</v>
      </c>
      <c r="Y669">
        <f>IF(Source!BI432=2,I656+I657+I659+I665+I666+I667-0, 0)</f>
        <v>0</v>
      </c>
      <c r="Z669">
        <f>IF(Source!BI432=3,I656+I657+I659+I665+I666+I667-0, 0)</f>
        <v>0</v>
      </c>
      <c r="AA669">
        <f>IF(Source!BI432=4,I656+I657+I659+I665+I666+I667,0)</f>
        <v>0</v>
      </c>
    </row>
    <row r="671" spans="1:35" ht="41.4" x14ac:dyDescent="0.3">
      <c r="A671" s="23">
        <v>45</v>
      </c>
      <c r="B671" s="23" t="str">
        <f>Source!F444</f>
        <v>3.11-48-2</v>
      </c>
      <c r="C671" s="23" t="s">
        <v>201</v>
      </c>
      <c r="D671" s="24" t="str">
        <f>Source!H444</f>
        <v>100 м2</v>
      </c>
      <c r="E671" s="22">
        <f>Source!I444</f>
        <v>0.58799999999999997</v>
      </c>
      <c r="F671" s="26"/>
      <c r="G671" s="25"/>
      <c r="H671" s="22"/>
      <c r="I671" s="26"/>
      <c r="J671" s="22"/>
      <c r="K671" s="26"/>
      <c r="Q671">
        <f>ROUND((Source!DN444/100)*ROUND((ROUND((Source!AF444*Source!AV444*Source!I444),2)),2), 2)</f>
        <v>23.06</v>
      </c>
      <c r="R671">
        <f>Source!X444</f>
        <v>672.64</v>
      </c>
      <c r="S671">
        <f>ROUND((Source!DO444/100)*ROUND((ROUND((Source!AF444*Source!AV444*Source!I444),2)),2), 2)</f>
        <v>15.52</v>
      </c>
      <c r="T671">
        <f>Source!Y444</f>
        <v>309.87</v>
      </c>
      <c r="U671">
        <f>ROUND((175/100)*ROUND((ROUND((Source!AE444*Source!AV444*Source!I444),2)),2), 2)</f>
        <v>1.47</v>
      </c>
      <c r="V671">
        <f>ROUND((160/100)*ROUND(ROUND((ROUND((Source!AE444*Source!AV444*Source!I444),2)*Source!BS444),2), 2), 2)</f>
        <v>45.82</v>
      </c>
      <c r="AI671">
        <v>0</v>
      </c>
    </row>
    <row r="672" spans="1:35" x14ac:dyDescent="0.25">
      <c r="C672" s="27" t="str">
        <f>"Объем: "&amp;Source!I444&amp;"=58,8/"&amp;"100"</f>
        <v>Объем: 0,588=58,8/100</v>
      </c>
    </row>
    <row r="673" spans="1:35" ht="14.4" x14ac:dyDescent="0.3">
      <c r="A673" s="23"/>
      <c r="B673" s="23"/>
      <c r="C673" s="23" t="s">
        <v>1020</v>
      </c>
      <c r="D673" s="24"/>
      <c r="E673" s="22"/>
      <c r="F673" s="26">
        <f>Source!AO444</f>
        <v>32.78</v>
      </c>
      <c r="G673" s="25" t="str">
        <f>Source!DG444</f>
        <v>)*1,15</v>
      </c>
      <c r="H673" s="22">
        <f>Source!AV444</f>
        <v>1</v>
      </c>
      <c r="I673" s="26">
        <f>ROUND((ROUND((Source!AF444*Source!AV444*Source!I444),2)),2)</f>
        <v>22.17</v>
      </c>
      <c r="J673" s="22">
        <f>IF(Source!BA444&lt;&gt; 0, Source!BA444, 1)</f>
        <v>34.090000000000003</v>
      </c>
      <c r="K673" s="26">
        <f>Source!S444</f>
        <v>755.78</v>
      </c>
      <c r="W673">
        <f>I673</f>
        <v>22.17</v>
      </c>
    </row>
    <row r="674" spans="1:35" ht="14.4" x14ac:dyDescent="0.3">
      <c r="A674" s="23"/>
      <c r="B674" s="23"/>
      <c r="C674" s="23" t="s">
        <v>1021</v>
      </c>
      <c r="D674" s="24"/>
      <c r="E674" s="22"/>
      <c r="F674" s="26">
        <f>Source!AM444</f>
        <v>31.19</v>
      </c>
      <c r="G674" s="25" t="str">
        <f>Source!DE444</f>
        <v>)*1,25</v>
      </c>
      <c r="H674" s="22">
        <f>Source!AV444</f>
        <v>1</v>
      </c>
      <c r="I674" s="26">
        <f>(ROUND((ROUND((((Source!ET444*1.25))*Source!AV444*Source!I444),2)),2)+ROUND((ROUND(((Source!AE444-((Source!EU444*1.25)))*Source!AV444*Source!I444),2)),2))</f>
        <v>22.92</v>
      </c>
      <c r="J674" s="22">
        <f>IF(Source!BB444&lt;&gt; 0, Source!BB444, 1)</f>
        <v>10.199999999999999</v>
      </c>
      <c r="K674" s="26">
        <f>Source!Q444</f>
        <v>233.78</v>
      </c>
    </row>
    <row r="675" spans="1:35" ht="14.4" x14ac:dyDescent="0.3">
      <c r="A675" s="23"/>
      <c r="B675" s="23"/>
      <c r="C675" s="23" t="s">
        <v>1022</v>
      </c>
      <c r="D675" s="24"/>
      <c r="E675" s="22"/>
      <c r="F675" s="26">
        <f>Source!AN444</f>
        <v>1.1399999999999999</v>
      </c>
      <c r="G675" s="25" t="str">
        <f>Source!DF444</f>
        <v>)*1,25</v>
      </c>
      <c r="H675" s="22">
        <f>Source!AV444</f>
        <v>1</v>
      </c>
      <c r="I675" s="28">
        <f>ROUND((ROUND((Source!AE444*Source!AV444*Source!I444),2)),2)</f>
        <v>0.84</v>
      </c>
      <c r="J675" s="22">
        <f>IF(Source!BS444&lt;&gt; 0, Source!BS444, 1)</f>
        <v>34.090000000000003</v>
      </c>
      <c r="K675" s="28">
        <f>Source!R444</f>
        <v>28.64</v>
      </c>
      <c r="W675">
        <f>I675</f>
        <v>0.84</v>
      </c>
    </row>
    <row r="676" spans="1:35" ht="14.4" x14ac:dyDescent="0.3">
      <c r="A676" s="23"/>
      <c r="B676" s="23"/>
      <c r="C676" s="23" t="s">
        <v>1023</v>
      </c>
      <c r="D676" s="24"/>
      <c r="E676" s="22"/>
      <c r="F676" s="26">
        <f>Source!AL444</f>
        <v>165.89</v>
      </c>
      <c r="G676" s="25" t="str">
        <f>Source!DD444</f>
        <v/>
      </c>
      <c r="H676" s="22">
        <f>Source!AW444</f>
        <v>1</v>
      </c>
      <c r="I676" s="26">
        <f>ROUND((ROUND((Source!AC444*Source!AW444*Source!I444),2)),2)</f>
        <v>97.54</v>
      </c>
      <c r="J676" s="22">
        <f>IF(Source!BC444&lt;&gt; 0, Source!BC444, 1)</f>
        <v>14.52</v>
      </c>
      <c r="K676" s="26">
        <f>Source!P444</f>
        <v>1416.28</v>
      </c>
    </row>
    <row r="677" spans="1:35" ht="41.4" x14ac:dyDescent="0.3">
      <c r="A677" s="23" t="s">
        <v>384</v>
      </c>
      <c r="B677" s="23" t="str">
        <f>Source!F446</f>
        <v>1.1-1-3707</v>
      </c>
      <c r="C677" s="23" t="s">
        <v>203</v>
      </c>
      <c r="D677" s="24" t="str">
        <f>Source!H446</f>
        <v>кг</v>
      </c>
      <c r="E677" s="22">
        <f>Source!I446</f>
        <v>0.8819999999999999</v>
      </c>
      <c r="F677" s="26">
        <f>Source!AK446</f>
        <v>49.09</v>
      </c>
      <c r="G677" s="29" t="s">
        <v>3</v>
      </c>
      <c r="H677" s="22">
        <f>Source!AW446</f>
        <v>1</v>
      </c>
      <c r="I677" s="26">
        <f>ROUND((ROUND((Source!AC446*Source!AW446*Source!I446),2)),2)+(ROUND((ROUND(((Source!ET446)*Source!AV446*Source!I446),2)),2)+ROUND((ROUND(((Source!AE446-(Source!EU446))*Source!AV446*Source!I446),2)),2))+ROUND((ROUND((Source!AF446*Source!AV446*Source!I446),2)),2)</f>
        <v>43.3</v>
      </c>
      <c r="J677" s="22">
        <f>IF(Source!BC446&lt;&gt; 0, Source!BC446, 1)</f>
        <v>4.4800000000000004</v>
      </c>
      <c r="K677" s="26">
        <f>Source!O446</f>
        <v>193.98</v>
      </c>
      <c r="Q677">
        <f>ROUND((Source!DN446/100)*ROUND((ROUND((Source!AF446*Source!AV446*Source!I446),2)),2), 2)</f>
        <v>0</v>
      </c>
      <c r="R677">
        <f>Source!X446</f>
        <v>0</v>
      </c>
      <c r="S677">
        <f>ROUND((Source!DO446/100)*ROUND((ROUND((Source!AF446*Source!AV446*Source!I446),2)),2), 2)</f>
        <v>0</v>
      </c>
      <c r="T677">
        <f>Source!Y446</f>
        <v>0</v>
      </c>
      <c r="U677">
        <f>ROUND((175/100)*ROUND((ROUND((Source!AE446*Source!AV446*Source!I446),2)),2), 2)</f>
        <v>0</v>
      </c>
      <c r="V677">
        <f>ROUND((160/100)*ROUND(ROUND((ROUND((Source!AE446*Source!AV446*Source!I446),2)*Source!BS446),2), 2), 2)</f>
        <v>0</v>
      </c>
      <c r="X677">
        <f>IF(Source!BI446&lt;=1,I677, 0)</f>
        <v>43.3</v>
      </c>
      <c r="Y677">
        <f>IF(Source!BI446=2,I677, 0)</f>
        <v>0</v>
      </c>
      <c r="Z677">
        <f>IF(Source!BI446=3,I677, 0)</f>
        <v>0</v>
      </c>
      <c r="AA677">
        <f>IF(Source!BI446=4,I677, 0)</f>
        <v>0</v>
      </c>
      <c r="AI677">
        <v>3</v>
      </c>
    </row>
    <row r="678" spans="1:35" ht="82.8" x14ac:dyDescent="0.3">
      <c r="A678" s="23" t="s">
        <v>385</v>
      </c>
      <c r="B678" s="23" t="str">
        <f>Source!F448</f>
        <v>1.3-2-28</v>
      </c>
      <c r="C678" s="23" t="s">
        <v>149</v>
      </c>
      <c r="D678" s="24" t="str">
        <f>Source!H448</f>
        <v>т</v>
      </c>
      <c r="E678" s="22">
        <f>Source!I448</f>
        <v>0.58799999999999997</v>
      </c>
      <c r="F678" s="26">
        <f>Source!AK448</f>
        <v>1979.84</v>
      </c>
      <c r="G678" s="29" t="s">
        <v>3</v>
      </c>
      <c r="H678" s="22">
        <f>Source!AW448</f>
        <v>1</v>
      </c>
      <c r="I678" s="26">
        <f>ROUND((ROUND((Source!AC448*Source!AW448*Source!I448),2)),2)+(ROUND((ROUND(((Source!ET448)*Source!AV448*Source!I448),2)),2)+ROUND((ROUND(((Source!AE448-(Source!EU448))*Source!AV448*Source!I448),2)),2))+ROUND((ROUND((Source!AF448*Source!AV448*Source!I448),2)),2)</f>
        <v>1164.1500000000001</v>
      </c>
      <c r="J678" s="22">
        <f>IF(Source!BC448&lt;&gt; 0, Source!BC448, 1)</f>
        <v>4.9000000000000004</v>
      </c>
      <c r="K678" s="26">
        <f>Source!O448</f>
        <v>5704.34</v>
      </c>
      <c r="Q678">
        <f>ROUND((Source!DN448/100)*ROUND((ROUND((Source!AF448*Source!AV448*Source!I448),2)),2), 2)</f>
        <v>0</v>
      </c>
      <c r="R678">
        <f>Source!X448</f>
        <v>0</v>
      </c>
      <c r="S678">
        <f>ROUND((Source!DO448/100)*ROUND((ROUND((Source!AF448*Source!AV448*Source!I448),2)),2), 2)</f>
        <v>0</v>
      </c>
      <c r="T678">
        <f>Source!Y448</f>
        <v>0</v>
      </c>
      <c r="U678">
        <f>ROUND((175/100)*ROUND((ROUND((Source!AE448*Source!AV448*Source!I448),2)),2), 2)</f>
        <v>0</v>
      </c>
      <c r="V678">
        <f>ROUND((160/100)*ROUND(ROUND((ROUND((Source!AE448*Source!AV448*Source!I448),2)*Source!BS448),2), 2), 2)</f>
        <v>0</v>
      </c>
      <c r="X678">
        <f>IF(Source!BI448&lt;=1,I678, 0)</f>
        <v>1164.1500000000001</v>
      </c>
      <c r="Y678">
        <f>IF(Source!BI448=2,I678, 0)</f>
        <v>0</v>
      </c>
      <c r="Z678">
        <f>IF(Source!BI448=3,I678, 0)</f>
        <v>0</v>
      </c>
      <c r="AA678">
        <f>IF(Source!BI448=4,I678, 0)</f>
        <v>0</v>
      </c>
      <c r="AI678">
        <v>3</v>
      </c>
    </row>
    <row r="679" spans="1:35" ht="41.4" x14ac:dyDescent="0.3">
      <c r="A679" s="23" t="s">
        <v>386</v>
      </c>
      <c r="B679" s="23" t="str">
        <f>Source!F450</f>
        <v>1.1-1-1330</v>
      </c>
      <c r="C679" s="23" t="s">
        <v>136</v>
      </c>
      <c r="D679" s="24" t="str">
        <f>Source!H450</f>
        <v>т</v>
      </c>
      <c r="E679" s="22">
        <f>Source!I450</f>
        <v>-0.13524</v>
      </c>
      <c r="F679" s="26">
        <f>Source!AK450</f>
        <v>351.13</v>
      </c>
      <c r="G679" s="29" t="s">
        <v>3</v>
      </c>
      <c r="H679" s="22">
        <f>Source!AW450</f>
        <v>1</v>
      </c>
      <c r="I679" s="26">
        <f>ROUND((ROUND((Source!AC450*Source!AW450*Source!I450),2)),2)+(ROUND((ROUND(((Source!ET450)*Source!AV450*Source!I450),2)),2)+ROUND((ROUND(((Source!AE450-(Source!EU450))*Source!AV450*Source!I450),2)),2))+ROUND((ROUND((Source!AF450*Source!AV450*Source!I450),2)),2)</f>
        <v>-47.49</v>
      </c>
      <c r="J679" s="22">
        <f>IF(Source!BC450&lt;&gt; 0, Source!BC450, 1)</f>
        <v>19.39</v>
      </c>
      <c r="K679" s="26">
        <f>Source!O450</f>
        <v>-920.83</v>
      </c>
      <c r="Q679">
        <f>ROUND((Source!DN450/100)*ROUND((ROUND((Source!AF450*Source!AV450*Source!I450),2)),2), 2)</f>
        <v>0</v>
      </c>
      <c r="R679">
        <f>Source!X450</f>
        <v>0</v>
      </c>
      <c r="S679">
        <f>ROUND((Source!DO450/100)*ROUND((ROUND((Source!AF450*Source!AV450*Source!I450),2)),2), 2)</f>
        <v>0</v>
      </c>
      <c r="T679">
        <f>Source!Y450</f>
        <v>0</v>
      </c>
      <c r="U679">
        <f>ROUND((175/100)*ROUND((ROUND((Source!AE450*Source!AV450*Source!I450),2)),2), 2)</f>
        <v>0</v>
      </c>
      <c r="V679">
        <f>ROUND((160/100)*ROUND(ROUND((ROUND((Source!AE450*Source!AV450*Source!I450),2)*Source!BS450),2), 2), 2)</f>
        <v>0</v>
      </c>
      <c r="X679">
        <f>IF(Source!BI450&lt;=1,I679, 0)</f>
        <v>-47.49</v>
      </c>
      <c r="Y679">
        <f>IF(Source!BI450=2,I679, 0)</f>
        <v>0</v>
      </c>
      <c r="Z679">
        <f>IF(Source!BI450=3,I679, 0)</f>
        <v>0</v>
      </c>
      <c r="AA679">
        <f>IF(Source!BI450=4,I679, 0)</f>
        <v>0</v>
      </c>
      <c r="AI679">
        <v>3</v>
      </c>
    </row>
    <row r="680" spans="1:35" ht="14.4" x14ac:dyDescent="0.3">
      <c r="A680" s="23" t="s">
        <v>387</v>
      </c>
      <c r="B680" s="23" t="str">
        <f>Source!F452</f>
        <v>1.1-1-1619</v>
      </c>
      <c r="C680" s="23" t="s">
        <v>141</v>
      </c>
      <c r="D680" s="24" t="str">
        <f>Source!H452</f>
        <v>м3</v>
      </c>
      <c r="E680" s="22">
        <f>Source!I452</f>
        <v>-0.29987999999999998</v>
      </c>
      <c r="F680" s="26">
        <f>Source!AK452</f>
        <v>137.30000000000001</v>
      </c>
      <c r="G680" s="29" t="s">
        <v>3</v>
      </c>
      <c r="H680" s="22">
        <f>Source!AW452</f>
        <v>1</v>
      </c>
      <c r="I680" s="26">
        <f>ROUND((ROUND((Source!AC452*Source!AW452*Source!I452),2)),2)+(ROUND((ROUND(((Source!ET452)*Source!AV452*Source!I452),2)),2)+ROUND((ROUND(((Source!AE452-(Source!EU452))*Source!AV452*Source!I452),2)),2))+ROUND((ROUND((Source!AF452*Source!AV452*Source!I452),2)),2)</f>
        <v>-41.17</v>
      </c>
      <c r="J680" s="22">
        <f>IF(Source!BC452&lt;&gt; 0, Source!BC452, 1)</f>
        <v>9.4600000000000009</v>
      </c>
      <c r="K680" s="26">
        <f>Source!O452</f>
        <v>-389.47</v>
      </c>
      <c r="Q680">
        <f>ROUND((Source!DN452/100)*ROUND((ROUND((Source!AF452*Source!AV452*Source!I452),2)),2), 2)</f>
        <v>0</v>
      </c>
      <c r="R680">
        <f>Source!X452</f>
        <v>0</v>
      </c>
      <c r="S680">
        <f>ROUND((Source!DO452/100)*ROUND((ROUND((Source!AF452*Source!AV452*Source!I452),2)),2), 2)</f>
        <v>0</v>
      </c>
      <c r="T680">
        <f>Source!Y452</f>
        <v>0</v>
      </c>
      <c r="U680">
        <f>ROUND((175/100)*ROUND((ROUND((Source!AE452*Source!AV452*Source!I452),2)),2), 2)</f>
        <v>0</v>
      </c>
      <c r="V680">
        <f>ROUND((160/100)*ROUND(ROUND((ROUND((Source!AE452*Source!AV452*Source!I452),2)*Source!BS452),2), 2), 2)</f>
        <v>0</v>
      </c>
      <c r="X680">
        <f>IF(Source!BI452&lt;=1,I680, 0)</f>
        <v>-41.17</v>
      </c>
      <c r="Y680">
        <f>IF(Source!BI452=2,I680, 0)</f>
        <v>0</v>
      </c>
      <c r="Z680">
        <f>IF(Source!BI452=3,I680, 0)</f>
        <v>0</v>
      </c>
      <c r="AA680">
        <f>IF(Source!BI452=4,I680, 0)</f>
        <v>0</v>
      </c>
      <c r="AI680">
        <v>3</v>
      </c>
    </row>
    <row r="681" spans="1:35" ht="27.6" x14ac:dyDescent="0.3">
      <c r="A681" s="23" t="s">
        <v>388</v>
      </c>
      <c r="B681" s="23" t="str">
        <f>Source!F454</f>
        <v>1.1-1-3706</v>
      </c>
      <c r="C681" s="23" t="s">
        <v>145</v>
      </c>
      <c r="D681" s="24" t="str">
        <f>Source!H454</f>
        <v>кг</v>
      </c>
      <c r="E681" s="22">
        <f>Source!I454</f>
        <v>-1.3465199999999999</v>
      </c>
      <c r="F681" s="26">
        <f>Source!AK454</f>
        <v>6.38</v>
      </c>
      <c r="G681" s="29" t="s">
        <v>3</v>
      </c>
      <c r="H681" s="22">
        <f>Source!AW454</f>
        <v>1</v>
      </c>
      <c r="I681" s="26">
        <f>ROUND((ROUND((Source!AC454*Source!AW454*Source!I454),2)),2)+(ROUND((ROUND(((Source!ET454)*Source!AV454*Source!I454),2)),2)+ROUND((ROUND(((Source!AE454-(Source!EU454))*Source!AV454*Source!I454),2)),2))+ROUND((ROUND((Source!AF454*Source!AV454*Source!I454),2)),2)</f>
        <v>-8.59</v>
      </c>
      <c r="J681" s="22">
        <f>IF(Source!BC454&lt;&gt; 0, Source!BC454, 1)</f>
        <v>12.1</v>
      </c>
      <c r="K681" s="26">
        <f>Source!O454</f>
        <v>-103.94</v>
      </c>
      <c r="Q681">
        <f>ROUND((Source!DN454/100)*ROUND((ROUND((Source!AF454*Source!AV454*Source!I454),2)),2), 2)</f>
        <v>0</v>
      </c>
      <c r="R681">
        <f>Source!X454</f>
        <v>0</v>
      </c>
      <c r="S681">
        <f>ROUND((Source!DO454/100)*ROUND((ROUND((Source!AF454*Source!AV454*Source!I454),2)),2), 2)</f>
        <v>0</v>
      </c>
      <c r="T681">
        <f>Source!Y454</f>
        <v>0</v>
      </c>
      <c r="U681">
        <f>ROUND((175/100)*ROUND((ROUND((Source!AE454*Source!AV454*Source!I454),2)),2), 2)</f>
        <v>0</v>
      </c>
      <c r="V681">
        <f>ROUND((160/100)*ROUND(ROUND((ROUND((Source!AE454*Source!AV454*Source!I454),2)*Source!BS454),2), 2), 2)</f>
        <v>0</v>
      </c>
      <c r="X681">
        <f>IF(Source!BI454&lt;=1,I681, 0)</f>
        <v>-8.59</v>
      </c>
      <c r="Y681">
        <f>IF(Source!BI454=2,I681, 0)</f>
        <v>0</v>
      </c>
      <c r="Z681">
        <f>IF(Source!BI454=3,I681, 0)</f>
        <v>0</v>
      </c>
      <c r="AA681">
        <f>IF(Source!BI454=4,I681, 0)</f>
        <v>0</v>
      </c>
      <c r="AI681">
        <v>3</v>
      </c>
    </row>
    <row r="682" spans="1:35" ht="14.4" x14ac:dyDescent="0.3">
      <c r="A682" s="23"/>
      <c r="B682" s="23"/>
      <c r="C682" s="23" t="s">
        <v>1024</v>
      </c>
      <c r="D682" s="24" t="s">
        <v>1025</v>
      </c>
      <c r="E682" s="22">
        <f>Source!DN444</f>
        <v>104</v>
      </c>
      <c r="F682" s="26"/>
      <c r="G682" s="25"/>
      <c r="H682" s="22"/>
      <c r="I682" s="26">
        <f>SUM(Q671:Q681)</f>
        <v>23.06</v>
      </c>
      <c r="J682" s="22">
        <f>Source!BZ444</f>
        <v>89</v>
      </c>
      <c r="K682" s="26">
        <f>SUM(R671:R681)</f>
        <v>672.64</v>
      </c>
    </row>
    <row r="683" spans="1:35" ht="14.4" x14ac:dyDescent="0.3">
      <c r="A683" s="23"/>
      <c r="B683" s="23"/>
      <c r="C683" s="23" t="s">
        <v>1026</v>
      </c>
      <c r="D683" s="24" t="s">
        <v>1025</v>
      </c>
      <c r="E683" s="22">
        <f>Source!DO444</f>
        <v>70</v>
      </c>
      <c r="F683" s="26"/>
      <c r="G683" s="25"/>
      <c r="H683" s="22"/>
      <c r="I683" s="26">
        <f>SUM(S671:S682)</f>
        <v>15.52</v>
      </c>
      <c r="J683" s="22">
        <f>Source!CA444</f>
        <v>41</v>
      </c>
      <c r="K683" s="26">
        <f>SUM(T671:T682)</f>
        <v>309.87</v>
      </c>
    </row>
    <row r="684" spans="1:35" ht="14.4" x14ac:dyDescent="0.3">
      <c r="A684" s="23"/>
      <c r="B684" s="23"/>
      <c r="C684" s="23" t="s">
        <v>1027</v>
      </c>
      <c r="D684" s="24" t="s">
        <v>1025</v>
      </c>
      <c r="E684" s="22">
        <f>175</f>
        <v>175</v>
      </c>
      <c r="F684" s="26"/>
      <c r="G684" s="25"/>
      <c r="H684" s="22"/>
      <c r="I684" s="26">
        <f>SUM(U671:U683)</f>
        <v>1.47</v>
      </c>
      <c r="J684" s="22">
        <f>160</f>
        <v>160</v>
      </c>
      <c r="K684" s="26">
        <f>SUM(V671:V683)</f>
        <v>45.82</v>
      </c>
    </row>
    <row r="685" spans="1:35" ht="14.4" x14ac:dyDescent="0.3">
      <c r="A685" s="31"/>
      <c r="B685" s="31"/>
      <c r="C685" s="31" t="s">
        <v>1028</v>
      </c>
      <c r="D685" s="32" t="s">
        <v>1029</v>
      </c>
      <c r="E685" s="33">
        <f>Source!AQ444</f>
        <v>2.76</v>
      </c>
      <c r="F685" s="34"/>
      <c r="G685" s="35" t="str">
        <f>Source!DI444</f>
        <v>)*1,15</v>
      </c>
      <c r="H685" s="33">
        <f>Source!AV444</f>
        <v>1</v>
      </c>
      <c r="I685" s="34">
        <f>Source!U444</f>
        <v>1.8663119999999995</v>
      </c>
      <c r="J685" s="33"/>
      <c r="K685" s="34"/>
      <c r="AB685" s="30">
        <f>I685</f>
        <v>1.8663119999999995</v>
      </c>
    </row>
    <row r="686" spans="1:35" ht="13.8" x14ac:dyDescent="0.25">
      <c r="C686" s="17" t="s">
        <v>1030</v>
      </c>
      <c r="H686" s="55">
        <f>I673+I674+I676+I682+I683+I684+SUM(I677:I681)</f>
        <v>1292.8800000000001</v>
      </c>
      <c r="I686" s="55"/>
      <c r="J686" s="55">
        <f>K673+K674+K676+K682+K683+K684+SUM(K677:K681)</f>
        <v>7918.25</v>
      </c>
      <c r="K686" s="55"/>
      <c r="O686" s="30">
        <f>I673+I674+I676+I682+I683+I684+SUM(I677:I681)</f>
        <v>1292.8800000000001</v>
      </c>
      <c r="P686" s="30">
        <f>K673+K674+K676+K682+K683+K684+SUM(K677:K681)</f>
        <v>7918.25</v>
      </c>
      <c r="X686">
        <f>IF(Source!BI444&lt;=1,I673+I674+I676+I682+I683+I684-0, 0)</f>
        <v>182.68</v>
      </c>
      <c r="Y686">
        <f>IF(Source!BI444=2,I673+I674+I676+I682+I683+I684-0, 0)</f>
        <v>0</v>
      </c>
      <c r="Z686">
        <f>IF(Source!BI444=3,I673+I674+I676+I682+I683+I684-0, 0)</f>
        <v>0</v>
      </c>
      <c r="AA686">
        <f>IF(Source!BI444=4,I673+I674+I676+I682+I683+I684,0)</f>
        <v>0</v>
      </c>
    </row>
    <row r="688" spans="1:35" ht="27.6" x14ac:dyDescent="0.3">
      <c r="A688" s="23">
        <v>46</v>
      </c>
      <c r="B688" s="23" t="str">
        <f>Source!F456</f>
        <v>3.6-6-10</v>
      </c>
      <c r="C688" s="23" t="s">
        <v>171</v>
      </c>
      <c r="D688" s="24" t="str">
        <f>Source!H456</f>
        <v>1 Т</v>
      </c>
      <c r="E688" s="22">
        <f>Source!I456</f>
        <v>0.16464000000000001</v>
      </c>
      <c r="F688" s="26"/>
      <c r="G688" s="25"/>
      <c r="H688" s="22"/>
      <c r="I688" s="26"/>
      <c r="J688" s="22"/>
      <c r="K688" s="26"/>
      <c r="Q688">
        <f>ROUND((Source!DN456/100)*ROUND((ROUND((Source!AF456*Source!AV456*Source!I456),2)),2), 2)</f>
        <v>21.68</v>
      </c>
      <c r="R688">
        <f>Source!X456</f>
        <v>817.14</v>
      </c>
      <c r="S688">
        <f>ROUND((Source!DO456/100)*ROUND((ROUND((Source!AF456*Source!AV456*Source!I456),2)),2), 2)</f>
        <v>17.850000000000001</v>
      </c>
      <c r="T688">
        <f>Source!Y456</f>
        <v>573.74</v>
      </c>
      <c r="U688">
        <f>ROUND((175/100)*ROUND((ROUND((Source!AE456*Source!AV456*Source!I456),2)),2), 2)</f>
        <v>1.82</v>
      </c>
      <c r="V688">
        <f>ROUND((160/100)*ROUND(ROUND((ROUND((Source!AE456*Source!AV456*Source!I456),2)*Source!BS456),2), 2), 2)</f>
        <v>56.72</v>
      </c>
      <c r="AI688">
        <v>0</v>
      </c>
    </row>
    <row r="689" spans="1:35" x14ac:dyDescent="0.25">
      <c r="C689" s="27" t="str">
        <f>"Объем: "&amp;Source!I456&amp;"=58,8*"&amp;"2,8/"&amp;"1000"</f>
        <v>Объем: 0,16464=58,8*2,8/1000</v>
      </c>
    </row>
    <row r="690" spans="1:35" ht="14.4" x14ac:dyDescent="0.3">
      <c r="A690" s="23"/>
      <c r="B690" s="23"/>
      <c r="C690" s="23" t="s">
        <v>1020</v>
      </c>
      <c r="D690" s="24"/>
      <c r="E690" s="22"/>
      <c r="F690" s="26">
        <f>Source!AO456</f>
        <v>134.68</v>
      </c>
      <c r="G690" s="25" t="str">
        <f>Source!DG456</f>
        <v>)*1,15</v>
      </c>
      <c r="H690" s="22">
        <f>Source!AV456</f>
        <v>1</v>
      </c>
      <c r="I690" s="26">
        <f>ROUND((ROUND((Source!AF456*Source!AV456*Source!I456),2)),2)</f>
        <v>25.5</v>
      </c>
      <c r="J690" s="22">
        <f>IF(Source!BA456&lt;&gt; 0, Source!BA456, 1)</f>
        <v>34.090000000000003</v>
      </c>
      <c r="K690" s="26">
        <f>Source!S456</f>
        <v>869.3</v>
      </c>
      <c r="W690">
        <f>I690</f>
        <v>25.5</v>
      </c>
    </row>
    <row r="691" spans="1:35" ht="14.4" x14ac:dyDescent="0.3">
      <c r="A691" s="23"/>
      <c r="B691" s="23"/>
      <c r="C691" s="23" t="s">
        <v>1021</v>
      </c>
      <c r="D691" s="24"/>
      <c r="E691" s="22"/>
      <c r="F691" s="26">
        <f>Source!AM456</f>
        <v>43.5</v>
      </c>
      <c r="G691" s="25" t="str">
        <f>Source!DE456</f>
        <v>)*1,25</v>
      </c>
      <c r="H691" s="22">
        <f>Source!AV456</f>
        <v>1</v>
      </c>
      <c r="I691" s="26">
        <f>(ROUND((ROUND((((Source!ET456*1.25))*Source!AV456*Source!I456),2)),2)+ROUND((ROUND(((Source!AE456-((Source!EU456*1.25)))*Source!AV456*Source!I456),2)),2))</f>
        <v>8.9499999999999993</v>
      </c>
      <c r="J691" s="22">
        <f>IF(Source!BB456&lt;&gt; 0, Source!BB456, 1)</f>
        <v>11.87</v>
      </c>
      <c r="K691" s="26">
        <f>Source!Q456</f>
        <v>106.24</v>
      </c>
    </row>
    <row r="692" spans="1:35" ht="14.4" x14ac:dyDescent="0.3">
      <c r="A692" s="23"/>
      <c r="B692" s="23"/>
      <c r="C692" s="23" t="s">
        <v>1022</v>
      </c>
      <c r="D692" s="24"/>
      <c r="E692" s="22"/>
      <c r="F692" s="26">
        <f>Source!AN456</f>
        <v>5.0599999999999996</v>
      </c>
      <c r="G692" s="25" t="str">
        <f>Source!DF456</f>
        <v>)*1,25</v>
      </c>
      <c r="H692" s="22">
        <f>Source!AV456</f>
        <v>1</v>
      </c>
      <c r="I692" s="28">
        <f>ROUND((ROUND((Source!AE456*Source!AV456*Source!I456),2)),2)</f>
        <v>1.04</v>
      </c>
      <c r="J692" s="22">
        <f>IF(Source!BS456&lt;&gt; 0, Source!BS456, 1)</f>
        <v>34.090000000000003</v>
      </c>
      <c r="K692" s="28">
        <f>Source!R456</f>
        <v>35.450000000000003</v>
      </c>
      <c r="W692">
        <f>I692</f>
        <v>1.04</v>
      </c>
    </row>
    <row r="693" spans="1:35" ht="14.4" x14ac:dyDescent="0.3">
      <c r="A693" s="23"/>
      <c r="B693" s="23"/>
      <c r="C693" s="23" t="s">
        <v>1023</v>
      </c>
      <c r="D693" s="24"/>
      <c r="E693" s="22"/>
      <c r="F693" s="26">
        <f>Source!AL456</f>
        <v>258.91000000000003</v>
      </c>
      <c r="G693" s="25" t="str">
        <f>Source!DD456</f>
        <v/>
      </c>
      <c r="H693" s="22">
        <f>Source!AW456</f>
        <v>1</v>
      </c>
      <c r="I693" s="26">
        <f>ROUND((ROUND((Source!AC456*Source!AW456*Source!I456),2)),2)</f>
        <v>42.63</v>
      </c>
      <c r="J693" s="22">
        <f>IF(Source!BC456&lt;&gt; 0, Source!BC456, 1)</f>
        <v>8.36</v>
      </c>
      <c r="K693" s="26">
        <f>Source!P456</f>
        <v>356.39</v>
      </c>
    </row>
    <row r="694" spans="1:35" ht="55.2" x14ac:dyDescent="0.3">
      <c r="A694" s="23" t="s">
        <v>390</v>
      </c>
      <c r="B694" s="23" t="str">
        <f>Source!F458</f>
        <v>1.3-4-75</v>
      </c>
      <c r="C694" s="23" t="s">
        <v>178</v>
      </c>
      <c r="D694" s="24" t="str">
        <f>Source!H458</f>
        <v>т</v>
      </c>
      <c r="E694" s="22">
        <f>Source!I458</f>
        <v>0.16464000000000001</v>
      </c>
      <c r="F694" s="26">
        <f>Source!AK458</f>
        <v>9733.52</v>
      </c>
      <c r="G694" s="29" t="s">
        <v>3</v>
      </c>
      <c r="H694" s="22">
        <f>Source!AW458</f>
        <v>1</v>
      </c>
      <c r="I694" s="26">
        <f>ROUND((ROUND((Source!AC458*Source!AW458*Source!I458),2)),2)+(ROUND((ROUND(((Source!ET458)*Source!AV458*Source!I458),2)),2)+ROUND((ROUND(((Source!AE458-(Source!EU458))*Source!AV458*Source!I458),2)),2))+ROUND((ROUND((Source!AF458*Source!AV458*Source!I458),2)),2)</f>
        <v>1602.53</v>
      </c>
      <c r="J694" s="22">
        <f>IF(Source!BC458&lt;&gt; 0, Source!BC458, 1)</f>
        <v>3.21</v>
      </c>
      <c r="K694" s="26">
        <f>Source!O458</f>
        <v>5144.12</v>
      </c>
      <c r="Q694">
        <f>ROUND((Source!DN458/100)*ROUND((ROUND((Source!AF458*Source!AV458*Source!I458),2)),2), 2)</f>
        <v>0</v>
      </c>
      <c r="R694">
        <f>Source!X458</f>
        <v>0</v>
      </c>
      <c r="S694">
        <f>ROUND((Source!DO458/100)*ROUND((ROUND((Source!AF458*Source!AV458*Source!I458),2)),2), 2)</f>
        <v>0</v>
      </c>
      <c r="T694">
        <f>Source!Y458</f>
        <v>0</v>
      </c>
      <c r="U694">
        <f>ROUND((175/100)*ROUND((ROUND((Source!AE458*Source!AV458*Source!I458),2)),2), 2)</f>
        <v>0</v>
      </c>
      <c r="V694">
        <f>ROUND((160/100)*ROUND(ROUND((ROUND((Source!AE458*Source!AV458*Source!I458),2)*Source!BS458),2), 2), 2)</f>
        <v>0</v>
      </c>
      <c r="X694">
        <f>IF(Source!BI458&lt;=1,I694, 0)</f>
        <v>1602.53</v>
      </c>
      <c r="Y694">
        <f>IF(Source!BI458=2,I694, 0)</f>
        <v>0</v>
      </c>
      <c r="Z694">
        <f>IF(Source!BI458=3,I694, 0)</f>
        <v>0</v>
      </c>
      <c r="AA694">
        <f>IF(Source!BI458=4,I694, 0)</f>
        <v>0</v>
      </c>
      <c r="AI694">
        <v>3</v>
      </c>
    </row>
    <row r="695" spans="1:35" ht="14.4" x14ac:dyDescent="0.3">
      <c r="A695" s="23"/>
      <c r="B695" s="23"/>
      <c r="C695" s="23" t="s">
        <v>1024</v>
      </c>
      <c r="D695" s="24" t="s">
        <v>1025</v>
      </c>
      <c r="E695" s="22">
        <f>Source!DN456</f>
        <v>85</v>
      </c>
      <c r="F695" s="26"/>
      <c r="G695" s="25"/>
      <c r="H695" s="22"/>
      <c r="I695" s="26">
        <f>SUM(Q688:Q694)</f>
        <v>21.68</v>
      </c>
      <c r="J695" s="22">
        <f>Source!BZ456</f>
        <v>94</v>
      </c>
      <c r="K695" s="26">
        <f>SUM(R688:R694)</f>
        <v>817.14</v>
      </c>
    </row>
    <row r="696" spans="1:35" ht="14.4" x14ac:dyDescent="0.3">
      <c r="A696" s="23"/>
      <c r="B696" s="23"/>
      <c r="C696" s="23" t="s">
        <v>1026</v>
      </c>
      <c r="D696" s="24" t="s">
        <v>1025</v>
      </c>
      <c r="E696" s="22">
        <f>Source!DO456</f>
        <v>70</v>
      </c>
      <c r="F696" s="26"/>
      <c r="G696" s="25"/>
      <c r="H696" s="22"/>
      <c r="I696" s="26">
        <f>SUM(S688:S695)</f>
        <v>17.850000000000001</v>
      </c>
      <c r="J696" s="22">
        <f>Source!CA456</f>
        <v>66</v>
      </c>
      <c r="K696" s="26">
        <f>SUM(T688:T695)</f>
        <v>573.74</v>
      </c>
    </row>
    <row r="697" spans="1:35" ht="14.4" x14ac:dyDescent="0.3">
      <c r="A697" s="23"/>
      <c r="B697" s="23"/>
      <c r="C697" s="23" t="s">
        <v>1027</v>
      </c>
      <c r="D697" s="24" t="s">
        <v>1025</v>
      </c>
      <c r="E697" s="22">
        <f>175</f>
        <v>175</v>
      </c>
      <c r="F697" s="26"/>
      <c r="G697" s="25"/>
      <c r="H697" s="22"/>
      <c r="I697" s="26">
        <f>SUM(U688:U696)</f>
        <v>1.82</v>
      </c>
      <c r="J697" s="22">
        <f>160</f>
        <v>160</v>
      </c>
      <c r="K697" s="26">
        <f>SUM(V688:V696)</f>
        <v>56.72</v>
      </c>
    </row>
    <row r="698" spans="1:35" ht="14.4" x14ac:dyDescent="0.3">
      <c r="A698" s="31"/>
      <c r="B698" s="31"/>
      <c r="C698" s="31" t="s">
        <v>1028</v>
      </c>
      <c r="D698" s="32" t="s">
        <v>1029</v>
      </c>
      <c r="E698" s="33">
        <f>Source!AQ456</f>
        <v>11.6</v>
      </c>
      <c r="F698" s="34"/>
      <c r="G698" s="35" t="str">
        <f>Source!DI456</f>
        <v>)*1,15</v>
      </c>
      <c r="H698" s="33">
        <f>Source!AV456</f>
        <v>1</v>
      </c>
      <c r="I698" s="34">
        <f>Source!U456</f>
        <v>2.1962975999999998</v>
      </c>
      <c r="J698" s="33"/>
      <c r="K698" s="34"/>
      <c r="AB698" s="30">
        <f>I698</f>
        <v>2.1962975999999998</v>
      </c>
    </row>
    <row r="699" spans="1:35" ht="13.8" x14ac:dyDescent="0.25">
      <c r="C699" s="17" t="s">
        <v>1030</v>
      </c>
      <c r="H699" s="55">
        <f>I690+I691+I693+I695+I696+I697+SUM(I694:I694)</f>
        <v>1720.96</v>
      </c>
      <c r="I699" s="55"/>
      <c r="J699" s="55">
        <f>K690+K691+K693+K695+K696+K697+SUM(K694:K694)</f>
        <v>7923.65</v>
      </c>
      <c r="K699" s="55"/>
      <c r="O699" s="30">
        <f>I690+I691+I693+I695+I696+I697+SUM(I694:I694)</f>
        <v>1720.96</v>
      </c>
      <c r="P699" s="30">
        <f>K690+K691+K693+K695+K696+K697+SUM(K694:K694)</f>
        <v>7923.65</v>
      </c>
      <c r="X699">
        <f>IF(Source!BI456&lt;=1,I690+I691+I693+I695+I696+I697-0, 0)</f>
        <v>118.43</v>
      </c>
      <c r="Y699">
        <f>IF(Source!BI456=2,I690+I691+I693+I695+I696+I697-0, 0)</f>
        <v>0</v>
      </c>
      <c r="Z699">
        <f>IF(Source!BI456=3,I690+I691+I693+I695+I696+I697-0, 0)</f>
        <v>0</v>
      </c>
      <c r="AA699">
        <f>IF(Source!BI456=4,I690+I691+I693+I695+I696+I697,0)</f>
        <v>0</v>
      </c>
    </row>
    <row r="701" spans="1:35" ht="72" x14ac:dyDescent="0.3">
      <c r="A701" s="23">
        <v>47</v>
      </c>
      <c r="B701" s="23" t="str">
        <f>Source!F460</f>
        <v>3.11-4-5</v>
      </c>
      <c r="C701" s="23" t="s">
        <v>212</v>
      </c>
      <c r="D701" s="24" t="str">
        <f>Source!H460</f>
        <v>100 м2 изолируемой поверхности</v>
      </c>
      <c r="E701" s="22">
        <f>Source!I460</f>
        <v>1.24264</v>
      </c>
      <c r="F701" s="26"/>
      <c r="G701" s="25"/>
      <c r="H701" s="22"/>
      <c r="I701" s="26"/>
      <c r="J701" s="22"/>
      <c r="K701" s="26"/>
      <c r="Q701">
        <f>ROUND((Source!DN460/100)*ROUND((ROUND((Source!AF460*Source!AV460*Source!I460),2)),2), 2)</f>
        <v>352.68</v>
      </c>
      <c r="R701">
        <f>Source!X460</f>
        <v>10288.93</v>
      </c>
      <c r="S701">
        <f>ROUND((Source!DO460/100)*ROUND((ROUND((Source!AF460*Source!AV460*Source!I460),2)),2), 2)</f>
        <v>237.38</v>
      </c>
      <c r="T701">
        <f>Source!Y460</f>
        <v>4739.8500000000004</v>
      </c>
      <c r="U701">
        <f>ROUND((175/100)*ROUND((ROUND((Source!AE460*Source!AV460*Source!I460),2)),2), 2)</f>
        <v>8.59</v>
      </c>
      <c r="V701">
        <f>ROUND((160/100)*ROUND(ROUND((ROUND((Source!AE460*Source!AV460*Source!I460),2)*Source!BS460),2), 2), 2)</f>
        <v>267.81</v>
      </c>
      <c r="AI701">
        <v>0</v>
      </c>
    </row>
    <row r="702" spans="1:35" x14ac:dyDescent="0.25">
      <c r="C702" s="27" t="str">
        <f>"Объем: "&amp;Source!I460&amp;"=124,264/"&amp;"100"</f>
        <v>Объем: 1,24264=124,264/100</v>
      </c>
    </row>
    <row r="703" spans="1:35" ht="14.4" x14ac:dyDescent="0.3">
      <c r="A703" s="23"/>
      <c r="B703" s="23"/>
      <c r="C703" s="23" t="s">
        <v>1020</v>
      </c>
      <c r="D703" s="24"/>
      <c r="E703" s="22"/>
      <c r="F703" s="26">
        <f>Source!AO460</f>
        <v>237.31</v>
      </c>
      <c r="G703" s="25" t="str">
        <f>Source!DG460</f>
        <v>)*1,15</v>
      </c>
      <c r="H703" s="22">
        <f>Source!AV460</f>
        <v>1</v>
      </c>
      <c r="I703" s="26">
        <f>ROUND((ROUND((Source!AF460*Source!AV460*Source!I460),2)),2)</f>
        <v>339.12</v>
      </c>
      <c r="J703" s="22">
        <f>IF(Source!BA460&lt;&gt; 0, Source!BA460, 1)</f>
        <v>34.090000000000003</v>
      </c>
      <c r="K703" s="26">
        <f>Source!S460</f>
        <v>11560.6</v>
      </c>
      <c r="W703">
        <f>I703</f>
        <v>339.12</v>
      </c>
    </row>
    <row r="704" spans="1:35" ht="14.4" x14ac:dyDescent="0.3">
      <c r="A704" s="23"/>
      <c r="B704" s="23"/>
      <c r="C704" s="23" t="s">
        <v>1021</v>
      </c>
      <c r="D704" s="24"/>
      <c r="E704" s="22"/>
      <c r="F704" s="26">
        <f>Source!AM460</f>
        <v>74.61</v>
      </c>
      <c r="G704" s="25" t="str">
        <f>Source!DE460</f>
        <v>)*1,25</v>
      </c>
      <c r="H704" s="22">
        <f>Source!AV460</f>
        <v>1</v>
      </c>
      <c r="I704" s="26">
        <f>(ROUND((ROUND((((Source!ET460*1.25))*Source!AV460*Source!I460),2)),2)+ROUND((ROUND(((Source!AE460-((Source!EU460*1.25)))*Source!AV460*Source!I460),2)),2))</f>
        <v>115.89</v>
      </c>
      <c r="J704" s="22">
        <f>IF(Source!BB460&lt;&gt; 0, Source!BB460, 1)</f>
        <v>11.13</v>
      </c>
      <c r="K704" s="26">
        <f>Source!Q460</f>
        <v>1289.8599999999999</v>
      </c>
    </row>
    <row r="705" spans="1:35" ht="14.4" x14ac:dyDescent="0.3">
      <c r="A705" s="23"/>
      <c r="B705" s="23"/>
      <c r="C705" s="23" t="s">
        <v>1022</v>
      </c>
      <c r="D705" s="24"/>
      <c r="E705" s="22"/>
      <c r="F705" s="26">
        <f>Source!AN460</f>
        <v>3.16</v>
      </c>
      <c r="G705" s="25" t="str">
        <f>Source!DF460</f>
        <v>)*1,25</v>
      </c>
      <c r="H705" s="22">
        <f>Source!AV460</f>
        <v>1</v>
      </c>
      <c r="I705" s="28">
        <f>ROUND((ROUND((Source!AE460*Source!AV460*Source!I460),2)),2)</f>
        <v>4.91</v>
      </c>
      <c r="J705" s="22">
        <f>IF(Source!BS460&lt;&gt; 0, Source!BS460, 1)</f>
        <v>34.090000000000003</v>
      </c>
      <c r="K705" s="28">
        <f>Source!R460</f>
        <v>167.38</v>
      </c>
      <c r="W705">
        <f>I705</f>
        <v>4.91</v>
      </c>
    </row>
    <row r="706" spans="1:35" ht="14.4" x14ac:dyDescent="0.3">
      <c r="A706" s="23"/>
      <c r="B706" s="23"/>
      <c r="C706" s="23" t="s">
        <v>1023</v>
      </c>
      <c r="D706" s="24"/>
      <c r="E706" s="22"/>
      <c r="F706" s="26">
        <f>Source!AL460</f>
        <v>5970.27</v>
      </c>
      <c r="G706" s="25" t="str">
        <f>Source!DD460</f>
        <v/>
      </c>
      <c r="H706" s="22">
        <f>Source!AW460</f>
        <v>1</v>
      </c>
      <c r="I706" s="26">
        <f>ROUND((ROUND((Source!AC460*Source!AW460*Source!I460),2)),2)</f>
        <v>7418.9</v>
      </c>
      <c r="J706" s="22">
        <f>IF(Source!BC460&lt;&gt; 0, Source!BC460, 1)</f>
        <v>4.5</v>
      </c>
      <c r="K706" s="26">
        <f>Source!P460</f>
        <v>33385.050000000003</v>
      </c>
    </row>
    <row r="707" spans="1:35" ht="14.4" x14ac:dyDescent="0.3">
      <c r="A707" s="23"/>
      <c r="B707" s="23"/>
      <c r="C707" s="23" t="s">
        <v>1024</v>
      </c>
      <c r="D707" s="24" t="s">
        <v>1025</v>
      </c>
      <c r="E707" s="22">
        <f>Source!DN460</f>
        <v>104</v>
      </c>
      <c r="F707" s="26"/>
      <c r="G707" s="25"/>
      <c r="H707" s="22"/>
      <c r="I707" s="26">
        <f>SUM(Q701:Q706)</f>
        <v>352.68</v>
      </c>
      <c r="J707" s="22">
        <f>Source!BZ460</f>
        <v>89</v>
      </c>
      <c r="K707" s="26">
        <f>SUM(R701:R706)</f>
        <v>10288.93</v>
      </c>
    </row>
    <row r="708" spans="1:35" ht="14.4" x14ac:dyDescent="0.3">
      <c r="A708" s="23"/>
      <c r="B708" s="23"/>
      <c r="C708" s="23" t="s">
        <v>1026</v>
      </c>
      <c r="D708" s="24" t="s">
        <v>1025</v>
      </c>
      <c r="E708" s="22">
        <f>Source!DO460</f>
        <v>70</v>
      </c>
      <c r="F708" s="26"/>
      <c r="G708" s="25"/>
      <c r="H708" s="22"/>
      <c r="I708" s="26">
        <f>SUM(S701:S707)</f>
        <v>237.38</v>
      </c>
      <c r="J708" s="22">
        <f>Source!CA460</f>
        <v>41</v>
      </c>
      <c r="K708" s="26">
        <f>SUM(T701:T707)</f>
        <v>4739.8500000000004</v>
      </c>
    </row>
    <row r="709" spans="1:35" ht="14.4" x14ac:dyDescent="0.3">
      <c r="A709" s="23"/>
      <c r="B709" s="23"/>
      <c r="C709" s="23" t="s">
        <v>1027</v>
      </c>
      <c r="D709" s="24" t="s">
        <v>1025</v>
      </c>
      <c r="E709" s="22">
        <f>175</f>
        <v>175</v>
      </c>
      <c r="F709" s="26"/>
      <c r="G709" s="25"/>
      <c r="H709" s="22"/>
      <c r="I709" s="26">
        <f>SUM(U701:U708)</f>
        <v>8.59</v>
      </c>
      <c r="J709" s="22">
        <f>160</f>
        <v>160</v>
      </c>
      <c r="K709" s="26">
        <f>SUM(V701:V708)</f>
        <v>267.81</v>
      </c>
    </row>
    <row r="710" spans="1:35" ht="14.4" x14ac:dyDescent="0.3">
      <c r="A710" s="31"/>
      <c r="B710" s="31"/>
      <c r="C710" s="31" t="s">
        <v>1028</v>
      </c>
      <c r="D710" s="32" t="s">
        <v>1029</v>
      </c>
      <c r="E710" s="33">
        <f>Source!AQ460</f>
        <v>19</v>
      </c>
      <c r="F710" s="34"/>
      <c r="G710" s="35" t="str">
        <f>Source!DI460</f>
        <v>)*1,15</v>
      </c>
      <c r="H710" s="33">
        <f>Source!AV460</f>
        <v>1</v>
      </c>
      <c r="I710" s="34">
        <f>Source!U460</f>
        <v>27.151683999999996</v>
      </c>
      <c r="J710" s="33"/>
      <c r="K710" s="34"/>
      <c r="AB710" s="30">
        <f>I710</f>
        <v>27.151683999999996</v>
      </c>
    </row>
    <row r="711" spans="1:35" ht="13.8" x14ac:dyDescent="0.25">
      <c r="C711" s="17" t="s">
        <v>1030</v>
      </c>
      <c r="H711" s="55">
        <f>I703+I704+I706+I707+I708+I709+0</f>
        <v>8472.56</v>
      </c>
      <c r="I711" s="55"/>
      <c r="J711" s="55">
        <f>K703+K704+K706+K707+K708+K709+0</f>
        <v>61532.1</v>
      </c>
      <c r="K711" s="55"/>
      <c r="O711" s="30">
        <f>I703+I704+I706+I707+I708+I709+0</f>
        <v>8472.56</v>
      </c>
      <c r="P711" s="30">
        <f>K703+K704+K706+K707+K708+K709+0</f>
        <v>61532.1</v>
      </c>
      <c r="X711">
        <f>IF(Source!BI460&lt;=1,I703+I704+I706+I707+I708+I709-0, 0)</f>
        <v>8472.56</v>
      </c>
      <c r="Y711">
        <f>IF(Source!BI460=2,I703+I704+I706+I707+I708+I709-0, 0)</f>
        <v>0</v>
      </c>
      <c r="Z711">
        <f>IF(Source!BI460=3,I703+I704+I706+I707+I708+I709-0, 0)</f>
        <v>0</v>
      </c>
      <c r="AA711">
        <f>IF(Source!BI460=4,I703+I704+I706+I707+I708+I709,0)</f>
        <v>0</v>
      </c>
    </row>
    <row r="713" spans="1:35" ht="72" x14ac:dyDescent="0.3">
      <c r="A713" s="23">
        <v>48</v>
      </c>
      <c r="B713" s="23" t="str">
        <f>Source!F462</f>
        <v>3.11-4-6</v>
      </c>
      <c r="C713" s="23" t="s">
        <v>216</v>
      </c>
      <c r="D713" s="24" t="str">
        <f>Source!H462</f>
        <v>100 м2 изолируемой поверхности</v>
      </c>
      <c r="E713" s="22">
        <f>Source!I462</f>
        <v>1.24264</v>
      </c>
      <c r="F713" s="26"/>
      <c r="G713" s="25"/>
      <c r="H713" s="22"/>
      <c r="I713" s="26"/>
      <c r="J713" s="22"/>
      <c r="K713" s="26"/>
      <c r="Q713">
        <f>ROUND((Source!DN462/100)*ROUND((ROUND((Source!AF462*Source!AV462*Source!I462),2)),2), 2)</f>
        <v>104.86</v>
      </c>
      <c r="R713">
        <f>Source!X462</f>
        <v>3059.19</v>
      </c>
      <c r="S713">
        <f>ROUND((Source!DO462/100)*ROUND((ROUND((Source!AF462*Source!AV462*Source!I462),2)),2), 2)</f>
        <v>70.58</v>
      </c>
      <c r="T713">
        <f>Source!Y462</f>
        <v>1409.29</v>
      </c>
      <c r="U713">
        <f>ROUND((175/100)*ROUND((ROUND((Source!AE462*Source!AV462*Source!I462),2)),2), 2)</f>
        <v>4.8099999999999996</v>
      </c>
      <c r="V713">
        <f>ROUND((160/100)*ROUND(ROUND((ROUND((Source!AE462*Source!AV462*Source!I462),2)*Source!BS462),2), 2), 2)</f>
        <v>150</v>
      </c>
      <c r="AI713">
        <v>0</v>
      </c>
    </row>
    <row r="714" spans="1:35" x14ac:dyDescent="0.25">
      <c r="C714" s="27" t="str">
        <f>"Объем: "&amp;Source!I462&amp;"=124,264/"&amp;"100"</f>
        <v>Объем: 1,24264=124,264/100</v>
      </c>
    </row>
    <row r="715" spans="1:35" ht="14.4" x14ac:dyDescent="0.3">
      <c r="A715" s="23"/>
      <c r="B715" s="23"/>
      <c r="C715" s="23" t="s">
        <v>1020</v>
      </c>
      <c r="D715" s="24"/>
      <c r="E715" s="22"/>
      <c r="F715" s="26">
        <f>Source!AO462</f>
        <v>70.56</v>
      </c>
      <c r="G715" s="25" t="str">
        <f>Source!DG462</f>
        <v>)*1,15</v>
      </c>
      <c r="H715" s="22">
        <f>Source!AV462</f>
        <v>1</v>
      </c>
      <c r="I715" s="26">
        <f>ROUND((ROUND((Source!AF462*Source!AV462*Source!I462),2)),2)</f>
        <v>100.83</v>
      </c>
      <c r="J715" s="22">
        <f>IF(Source!BA462&lt;&gt; 0, Source!BA462, 1)</f>
        <v>34.090000000000003</v>
      </c>
      <c r="K715" s="26">
        <f>Source!S462</f>
        <v>3437.29</v>
      </c>
      <c r="W715">
        <f>I715</f>
        <v>100.83</v>
      </c>
    </row>
    <row r="716" spans="1:35" ht="14.4" x14ac:dyDescent="0.3">
      <c r="A716" s="23"/>
      <c r="B716" s="23"/>
      <c r="C716" s="23" t="s">
        <v>1021</v>
      </c>
      <c r="D716" s="24"/>
      <c r="E716" s="22"/>
      <c r="F716" s="26">
        <f>Source!AM462</f>
        <v>38.61</v>
      </c>
      <c r="G716" s="25" t="str">
        <f>Source!DE462</f>
        <v>)*1,25</v>
      </c>
      <c r="H716" s="22">
        <f>Source!AV462</f>
        <v>1</v>
      </c>
      <c r="I716" s="26">
        <f>(ROUND((ROUND((((Source!ET462*1.25))*Source!AV462*Source!I462),2)),2)+ROUND((ROUND(((Source!AE462-((Source!EU462*1.25)))*Source!AV462*Source!I462),2)),2))</f>
        <v>59.97</v>
      </c>
      <c r="J716" s="22">
        <f>IF(Source!BB462&lt;&gt; 0, Source!BB462, 1)</f>
        <v>11.18</v>
      </c>
      <c r="K716" s="26">
        <f>Source!Q462</f>
        <v>670.46</v>
      </c>
    </row>
    <row r="717" spans="1:35" ht="14.4" x14ac:dyDescent="0.3">
      <c r="A717" s="23"/>
      <c r="B717" s="23"/>
      <c r="C717" s="23" t="s">
        <v>1022</v>
      </c>
      <c r="D717" s="24"/>
      <c r="E717" s="22"/>
      <c r="F717" s="26">
        <f>Source!AN462</f>
        <v>1.77</v>
      </c>
      <c r="G717" s="25" t="str">
        <f>Source!DF462</f>
        <v>)*1,25</v>
      </c>
      <c r="H717" s="22">
        <f>Source!AV462</f>
        <v>1</v>
      </c>
      <c r="I717" s="28">
        <f>ROUND((ROUND((Source!AE462*Source!AV462*Source!I462),2)),2)</f>
        <v>2.75</v>
      </c>
      <c r="J717" s="22">
        <f>IF(Source!BS462&lt;&gt; 0, Source!BS462, 1)</f>
        <v>34.090000000000003</v>
      </c>
      <c r="K717" s="28">
        <f>Source!R462</f>
        <v>93.75</v>
      </c>
      <c r="W717">
        <f>I717</f>
        <v>2.75</v>
      </c>
    </row>
    <row r="718" spans="1:35" ht="14.4" x14ac:dyDescent="0.3">
      <c r="A718" s="23"/>
      <c r="B718" s="23"/>
      <c r="C718" s="23" t="s">
        <v>1023</v>
      </c>
      <c r="D718" s="24"/>
      <c r="E718" s="22"/>
      <c r="F718" s="26">
        <f>Source!AL462</f>
        <v>2647.51</v>
      </c>
      <c r="G718" s="25" t="str">
        <f>Source!DD462</f>
        <v/>
      </c>
      <c r="H718" s="22">
        <f>Source!AW462</f>
        <v>1</v>
      </c>
      <c r="I718" s="26">
        <f>ROUND((ROUND((Source!AC462*Source!AW462*Source!I462),2)),2)</f>
        <v>3289.9</v>
      </c>
      <c r="J718" s="22">
        <f>IF(Source!BC462&lt;&gt; 0, Source!BC462, 1)</f>
        <v>4.3600000000000003</v>
      </c>
      <c r="K718" s="26">
        <f>Source!P462</f>
        <v>14343.96</v>
      </c>
    </row>
    <row r="719" spans="1:35" ht="14.4" x14ac:dyDescent="0.3">
      <c r="A719" s="23"/>
      <c r="B719" s="23"/>
      <c r="C719" s="23" t="s">
        <v>1024</v>
      </c>
      <c r="D719" s="24" t="s">
        <v>1025</v>
      </c>
      <c r="E719" s="22">
        <f>Source!DN462</f>
        <v>104</v>
      </c>
      <c r="F719" s="26"/>
      <c r="G719" s="25"/>
      <c r="H719" s="22"/>
      <c r="I719" s="26">
        <f>SUM(Q713:Q718)</f>
        <v>104.86</v>
      </c>
      <c r="J719" s="22">
        <f>Source!BZ462</f>
        <v>89</v>
      </c>
      <c r="K719" s="26">
        <f>SUM(R713:R718)</f>
        <v>3059.19</v>
      </c>
    </row>
    <row r="720" spans="1:35" ht="14.4" x14ac:dyDescent="0.3">
      <c r="A720" s="23"/>
      <c r="B720" s="23"/>
      <c r="C720" s="23" t="s">
        <v>1026</v>
      </c>
      <c r="D720" s="24" t="s">
        <v>1025</v>
      </c>
      <c r="E720" s="22">
        <f>Source!DO462</f>
        <v>70</v>
      </c>
      <c r="F720" s="26"/>
      <c r="G720" s="25"/>
      <c r="H720" s="22"/>
      <c r="I720" s="26">
        <f>SUM(S713:S719)</f>
        <v>70.58</v>
      </c>
      <c r="J720" s="22">
        <f>Source!CA462</f>
        <v>41</v>
      </c>
      <c r="K720" s="26">
        <f>SUM(T713:T719)</f>
        <v>1409.29</v>
      </c>
    </row>
    <row r="721" spans="1:35" ht="14.4" x14ac:dyDescent="0.3">
      <c r="A721" s="23"/>
      <c r="B721" s="23"/>
      <c r="C721" s="23" t="s">
        <v>1027</v>
      </c>
      <c r="D721" s="24" t="s">
        <v>1025</v>
      </c>
      <c r="E721" s="22">
        <f>175</f>
        <v>175</v>
      </c>
      <c r="F721" s="26"/>
      <c r="G721" s="25"/>
      <c r="H721" s="22"/>
      <c r="I721" s="26">
        <f>SUM(U713:U720)</f>
        <v>4.8099999999999996</v>
      </c>
      <c r="J721" s="22">
        <f>160</f>
        <v>160</v>
      </c>
      <c r="K721" s="26">
        <f>SUM(V713:V720)</f>
        <v>150</v>
      </c>
    </row>
    <row r="722" spans="1:35" ht="14.4" x14ac:dyDescent="0.3">
      <c r="A722" s="31"/>
      <c r="B722" s="31"/>
      <c r="C722" s="31" t="s">
        <v>1028</v>
      </c>
      <c r="D722" s="32" t="s">
        <v>1029</v>
      </c>
      <c r="E722" s="33">
        <f>Source!AQ462</f>
        <v>6</v>
      </c>
      <c r="F722" s="34"/>
      <c r="G722" s="35" t="str">
        <f>Source!DI462</f>
        <v>)*1,15</v>
      </c>
      <c r="H722" s="33">
        <f>Source!AV462</f>
        <v>1</v>
      </c>
      <c r="I722" s="34">
        <f>Source!U462</f>
        <v>8.5742159999999998</v>
      </c>
      <c r="J722" s="33"/>
      <c r="K722" s="34"/>
      <c r="AB722" s="30">
        <f>I722</f>
        <v>8.5742159999999998</v>
      </c>
    </row>
    <row r="723" spans="1:35" ht="13.8" x14ac:dyDescent="0.25">
      <c r="C723" s="17" t="s">
        <v>1030</v>
      </c>
      <c r="H723" s="55">
        <f>I715+I716+I718+I719+I720+I721+0</f>
        <v>3630.9500000000003</v>
      </c>
      <c r="I723" s="55"/>
      <c r="J723" s="55">
        <f>K715+K716+K718+K719+K720+K721+0</f>
        <v>23070.19</v>
      </c>
      <c r="K723" s="55"/>
      <c r="O723" s="30">
        <f>I715+I716+I718+I719+I720+I721+0</f>
        <v>3630.9500000000003</v>
      </c>
      <c r="P723" s="30">
        <f>K715+K716+K718+K719+K720+K721+0</f>
        <v>23070.19</v>
      </c>
      <c r="X723">
        <f>IF(Source!BI462&lt;=1,I715+I716+I718+I719+I720+I721-0, 0)</f>
        <v>3630.9500000000003</v>
      </c>
      <c r="Y723">
        <f>IF(Source!BI462=2,I715+I716+I718+I719+I720+I721-0, 0)</f>
        <v>0</v>
      </c>
      <c r="Z723">
        <f>IF(Source!BI462=3,I715+I716+I718+I719+I720+I721-0, 0)</f>
        <v>0</v>
      </c>
      <c r="AA723">
        <f>IF(Source!BI462=4,I715+I716+I718+I719+I720+I721,0)</f>
        <v>0</v>
      </c>
    </row>
    <row r="726" spans="1:35" ht="13.8" x14ac:dyDescent="0.25">
      <c r="A726" s="53" t="str">
        <f>CONCATENATE("Итого по подразделу: ",IF(Source!G464&lt;&gt;"Новый подраздел", Source!G464, ""))</f>
        <v>Итого по подразделу: 3 этаж</v>
      </c>
      <c r="B726" s="53"/>
      <c r="C726" s="53"/>
      <c r="D726" s="53"/>
      <c r="E726" s="53"/>
      <c r="F726" s="53"/>
      <c r="G726" s="53"/>
      <c r="H726" s="51">
        <f>SUM(O462:O725)</f>
        <v>207992.9</v>
      </c>
      <c r="I726" s="52"/>
      <c r="J726" s="51">
        <f>SUM(P462:P725)</f>
        <v>2532442.6200000006</v>
      </c>
      <c r="K726" s="52"/>
    </row>
    <row r="727" spans="1:35" hidden="1" x14ac:dyDescent="0.25">
      <c r="A727" t="s">
        <v>1031</v>
      </c>
      <c r="H727">
        <f>SUM(AC462:AC726)</f>
        <v>0</v>
      </c>
      <c r="J727">
        <f>SUM(AD462:AD726)</f>
        <v>0</v>
      </c>
    </row>
    <row r="728" spans="1:35" hidden="1" x14ac:dyDescent="0.25">
      <c r="A728" t="s">
        <v>1032</v>
      </c>
      <c r="H728">
        <f>SUM(AE462:AE727)</f>
        <v>0</v>
      </c>
      <c r="J728">
        <f>SUM(AF462:AF727)</f>
        <v>0</v>
      </c>
    </row>
    <row r="730" spans="1:35" ht="13.8" x14ac:dyDescent="0.25">
      <c r="A730" s="53" t="str">
        <f>CONCATENATE("Итого по разделу: ",IF(Source!G494&lt;&gt;"Новый раздел", Source!G494, ""))</f>
        <v>Итого по разделу: Ремонт перекрытий</v>
      </c>
      <c r="B730" s="53"/>
      <c r="C730" s="53"/>
      <c r="D730" s="53"/>
      <c r="E730" s="53"/>
      <c r="F730" s="53"/>
      <c r="G730" s="53"/>
      <c r="H730" s="51">
        <f>SUM(O63:O729)</f>
        <v>807208.9</v>
      </c>
      <c r="I730" s="52"/>
      <c r="J730" s="51">
        <f>SUM(P63:P729)</f>
        <v>7945635.9400000004</v>
      </c>
      <c r="K730" s="52"/>
    </row>
    <row r="731" spans="1:35" hidden="1" x14ac:dyDescent="0.25">
      <c r="A731" t="s">
        <v>1031</v>
      </c>
      <c r="H731">
        <f>SUM(AC63:AC730)</f>
        <v>0</v>
      </c>
      <c r="J731">
        <f>SUM(AD63:AD730)</f>
        <v>0</v>
      </c>
    </row>
    <row r="732" spans="1:35" hidden="1" x14ac:dyDescent="0.25">
      <c r="A732" t="s">
        <v>1032</v>
      </c>
      <c r="H732">
        <f>SUM(AE63:AE731)</f>
        <v>0</v>
      </c>
      <c r="J732">
        <f>SUM(AF63:AF731)</f>
        <v>0</v>
      </c>
    </row>
    <row r="734" spans="1:35" ht="16.8" x14ac:dyDescent="0.3">
      <c r="A734" s="54" t="str">
        <f>CONCATENATE("Раздел: ",IF(Source!G524&lt;&gt;"Новый раздел", Source!G524, ""))</f>
        <v>Раздел: Окна</v>
      </c>
      <c r="B734" s="54"/>
      <c r="C734" s="54"/>
      <c r="D734" s="54"/>
      <c r="E734" s="54"/>
      <c r="F734" s="54"/>
      <c r="G734" s="54"/>
      <c r="H734" s="54"/>
      <c r="I734" s="54"/>
      <c r="J734" s="54"/>
      <c r="K734" s="54"/>
    </row>
    <row r="735" spans="1:35" ht="82.8" x14ac:dyDescent="0.3">
      <c r="A735" s="23">
        <v>49</v>
      </c>
      <c r="B735" s="23" t="str">
        <f>Source!F529</f>
        <v>3.10-84-5</v>
      </c>
      <c r="C735" s="23" t="s">
        <v>396</v>
      </c>
      <c r="D735" s="24" t="str">
        <f>Source!H529</f>
        <v>100 м2</v>
      </c>
      <c r="E735" s="22">
        <f>Source!I529</f>
        <v>0.69120000000000004</v>
      </c>
      <c r="F735" s="26"/>
      <c r="G735" s="25"/>
      <c r="H735" s="22"/>
      <c r="I735" s="26"/>
      <c r="J735" s="22"/>
      <c r="K735" s="26"/>
      <c r="Q735">
        <f>ROUND((Source!DN529/100)*ROUND((ROUND((Source!AF529*Source!AV529*Source!I529),2)),2), 2)</f>
        <v>1843.38</v>
      </c>
      <c r="R735">
        <f>Source!X529</f>
        <v>53265.08</v>
      </c>
      <c r="S735">
        <f>ROUND((Source!DO529/100)*ROUND((ROUND((Source!AF529*Source!AV529*Source!I529),2)),2), 2)</f>
        <v>1228.92</v>
      </c>
      <c r="T735">
        <f>Source!Y529</f>
        <v>24537.84</v>
      </c>
      <c r="U735">
        <f>ROUND((175/100)*ROUND((ROUND((Source!AE529*Source!AV529*Source!I529),2)),2), 2)</f>
        <v>62.58</v>
      </c>
      <c r="V735">
        <f>ROUND((160/100)*ROUND(ROUND((ROUND((Source!AE529*Source!AV529*Source!I529),2)*Source!BS529),2), 2), 2)</f>
        <v>1950.5</v>
      </c>
      <c r="AI735">
        <v>0</v>
      </c>
    </row>
    <row r="736" spans="1:35" x14ac:dyDescent="0.25">
      <c r="C736" s="27" t="str">
        <f>"Объем: "&amp;Source!I529&amp;"=(0,9*"&amp;"1,2*"&amp;"64)/"&amp;"100"</f>
        <v>Объем: 0,6912=(0,9*1,2*64)/100</v>
      </c>
    </row>
    <row r="737" spans="1:35" ht="14.4" x14ac:dyDescent="0.3">
      <c r="A737" s="23"/>
      <c r="B737" s="23"/>
      <c r="C737" s="23" t="s">
        <v>1020</v>
      </c>
      <c r="D737" s="24"/>
      <c r="E737" s="22"/>
      <c r="F737" s="26">
        <f>Source!AO529</f>
        <v>2208.63</v>
      </c>
      <c r="G737" s="25" t="str">
        <f>Source!DG529</f>
        <v>)*1,15</v>
      </c>
      <c r="H737" s="22">
        <f>Source!AV529</f>
        <v>1</v>
      </c>
      <c r="I737" s="26">
        <f>ROUND((ROUND((Source!AF529*Source!AV529*Source!I529),2)),2)</f>
        <v>1755.6</v>
      </c>
      <c r="J737" s="22">
        <f>IF(Source!BA529&lt;&gt; 0, Source!BA529, 1)</f>
        <v>34.090000000000003</v>
      </c>
      <c r="K737" s="26">
        <f>Source!S529</f>
        <v>59848.4</v>
      </c>
      <c r="W737">
        <f>I737</f>
        <v>1755.6</v>
      </c>
    </row>
    <row r="738" spans="1:35" ht="14.4" x14ac:dyDescent="0.3">
      <c r="A738" s="23"/>
      <c r="B738" s="23"/>
      <c r="C738" s="23" t="s">
        <v>1021</v>
      </c>
      <c r="D738" s="24"/>
      <c r="E738" s="22"/>
      <c r="F738" s="26">
        <f>Source!AM529</f>
        <v>304.99</v>
      </c>
      <c r="G738" s="25" t="str">
        <f>Source!DE529</f>
        <v>)*1,25</v>
      </c>
      <c r="H738" s="22">
        <f>Source!AV529</f>
        <v>1</v>
      </c>
      <c r="I738" s="26">
        <f>(ROUND((ROUND((((Source!ET529*1.25))*Source!AV529*Source!I529),2)),2)+ROUND((ROUND(((Source!AE529-((Source!EU529*1.25)))*Source!AV529*Source!I529),2)),2))</f>
        <v>263.51</v>
      </c>
      <c r="J738" s="22">
        <f>IF(Source!BB529&lt;&gt; 0, Source!BB529, 1)</f>
        <v>12.27</v>
      </c>
      <c r="K738" s="26">
        <f>Source!Q529</f>
        <v>3233.27</v>
      </c>
    </row>
    <row r="739" spans="1:35" ht="14.4" x14ac:dyDescent="0.3">
      <c r="A739" s="23"/>
      <c r="B739" s="23"/>
      <c r="C739" s="23" t="s">
        <v>1022</v>
      </c>
      <c r="D739" s="24"/>
      <c r="E739" s="22"/>
      <c r="F739" s="26">
        <f>Source!AN529</f>
        <v>41.39</v>
      </c>
      <c r="G739" s="25" t="str">
        <f>Source!DF529</f>
        <v>)*1,25</v>
      </c>
      <c r="H739" s="22">
        <f>Source!AV529</f>
        <v>1</v>
      </c>
      <c r="I739" s="28">
        <f>ROUND((ROUND((Source!AE529*Source!AV529*Source!I529),2)),2)</f>
        <v>35.76</v>
      </c>
      <c r="J739" s="22">
        <f>IF(Source!BS529&lt;&gt; 0, Source!BS529, 1)</f>
        <v>34.090000000000003</v>
      </c>
      <c r="K739" s="28">
        <f>Source!R529</f>
        <v>1219.06</v>
      </c>
      <c r="W739">
        <f>I739</f>
        <v>35.76</v>
      </c>
    </row>
    <row r="740" spans="1:35" ht="14.4" x14ac:dyDescent="0.3">
      <c r="A740" s="23"/>
      <c r="B740" s="23"/>
      <c r="C740" s="23" t="s">
        <v>1023</v>
      </c>
      <c r="D740" s="24"/>
      <c r="E740" s="22"/>
      <c r="F740" s="26">
        <f>Source!AL529</f>
        <v>9756</v>
      </c>
      <c r="G740" s="25" t="str">
        <f>Source!DD529</f>
        <v/>
      </c>
      <c r="H740" s="22">
        <f>Source!AW529</f>
        <v>1</v>
      </c>
      <c r="I740" s="26">
        <f>ROUND((ROUND((Source!AC529*Source!AW529*Source!I529),2)),2)</f>
        <v>6743.35</v>
      </c>
      <c r="J740" s="22">
        <f>IF(Source!BC529&lt;&gt; 0, Source!BC529, 1)</f>
        <v>2.74</v>
      </c>
      <c r="K740" s="26">
        <f>Source!P529</f>
        <v>18476.78</v>
      </c>
    </row>
    <row r="741" spans="1:35" ht="234.6" x14ac:dyDescent="0.3">
      <c r="A741" s="23" t="s">
        <v>400</v>
      </c>
      <c r="B741" s="23" t="str">
        <f>Source!F531</f>
        <v>1.1-1-2980</v>
      </c>
      <c r="C741" s="23" t="s">
        <v>991</v>
      </c>
      <c r="D741" s="24" t="str">
        <f>Source!H531</f>
        <v>м</v>
      </c>
      <c r="E741" s="22">
        <f>Source!I531</f>
        <v>59.0976</v>
      </c>
      <c r="F741" s="26">
        <f>Source!AK531</f>
        <v>14.75</v>
      </c>
      <c r="G741" s="29" t="s">
        <v>3</v>
      </c>
      <c r="H741" s="22">
        <f>Source!AW531</f>
        <v>1</v>
      </c>
      <c r="I741" s="26">
        <f>ROUND((ROUND((Source!AC531*Source!AW531*Source!I531),2)),2)+(ROUND((ROUND(((Source!ET531)*Source!AV531*Source!I531),2)),2)+ROUND((ROUND(((Source!AE531-(Source!EU531))*Source!AV531*Source!I531),2)),2))+ROUND((ROUND((Source!AF531*Source!AV531*Source!I531),2)),2)</f>
        <v>871.69</v>
      </c>
      <c r="J741" s="22">
        <f>IF(Source!BC531&lt;&gt; 0, Source!BC531, 1)</f>
        <v>1.56</v>
      </c>
      <c r="K741" s="26">
        <f>Source!O531</f>
        <v>1359.84</v>
      </c>
      <c r="Q741">
        <f>ROUND((Source!DN531/100)*ROUND((ROUND((Source!AF531*Source!AV531*Source!I531),2)),2), 2)</f>
        <v>0</v>
      </c>
      <c r="R741">
        <f>Source!X531</f>
        <v>0</v>
      </c>
      <c r="S741">
        <f>ROUND((Source!DO531/100)*ROUND((ROUND((Source!AF531*Source!AV531*Source!I531),2)),2), 2)</f>
        <v>0</v>
      </c>
      <c r="T741">
        <f>Source!Y531</f>
        <v>0</v>
      </c>
      <c r="U741">
        <f>ROUND((175/100)*ROUND((ROUND((Source!AE531*Source!AV531*Source!I531),2)),2), 2)</f>
        <v>0</v>
      </c>
      <c r="V741">
        <f>ROUND((160/100)*ROUND(ROUND((ROUND((Source!AE531*Source!AV531*Source!I531),2)*Source!BS531),2), 2), 2)</f>
        <v>0</v>
      </c>
      <c r="X741">
        <f>IF(Source!BI531&lt;=1,I741, 0)</f>
        <v>871.69</v>
      </c>
      <c r="Y741">
        <f>IF(Source!BI531=2,I741, 0)</f>
        <v>0</v>
      </c>
      <c r="Z741">
        <f>IF(Source!BI531=3,I741, 0)</f>
        <v>0</v>
      </c>
      <c r="AA741">
        <f>IF(Source!BI531=4,I741, 0)</f>
        <v>0</v>
      </c>
      <c r="AI741">
        <v>3</v>
      </c>
    </row>
    <row r="742" spans="1:35" ht="179.4" x14ac:dyDescent="0.3">
      <c r="A742" s="23" t="s">
        <v>404</v>
      </c>
      <c r="B742" s="23" t="str">
        <f>Source!F533</f>
        <v>1.1-1-2469</v>
      </c>
      <c r="C742" s="23" t="s">
        <v>990</v>
      </c>
      <c r="D742" s="24" t="str">
        <f>Source!H533</f>
        <v>м</v>
      </c>
      <c r="E742" s="22">
        <f>Source!I533</f>
        <v>244.33920000000001</v>
      </c>
      <c r="F742" s="26">
        <f>Source!AK533</f>
        <v>14.98</v>
      </c>
      <c r="G742" s="29" t="s">
        <v>3</v>
      </c>
      <c r="H742" s="22">
        <f>Source!AW533</f>
        <v>1</v>
      </c>
      <c r="I742" s="26">
        <f>ROUND((ROUND((Source!AC533*Source!AW533*Source!I533),2)),2)+(ROUND((ROUND(((Source!ET533)*Source!AV533*Source!I533),2)),2)+ROUND((ROUND(((Source!AE533-(Source!EU533))*Source!AV533*Source!I533),2)),2))+ROUND((ROUND((Source!AF533*Source!AV533*Source!I533),2)),2)</f>
        <v>3660.2</v>
      </c>
      <c r="J742" s="22">
        <f>IF(Source!BC533&lt;&gt; 0, Source!BC533, 1)</f>
        <v>1.41</v>
      </c>
      <c r="K742" s="26">
        <f>Source!O533</f>
        <v>5160.88</v>
      </c>
      <c r="Q742">
        <f>ROUND((Source!DN533/100)*ROUND((ROUND((Source!AF533*Source!AV533*Source!I533),2)),2), 2)</f>
        <v>0</v>
      </c>
      <c r="R742">
        <f>Source!X533</f>
        <v>0</v>
      </c>
      <c r="S742">
        <f>ROUND((Source!DO533/100)*ROUND((ROUND((Source!AF533*Source!AV533*Source!I533),2)),2), 2)</f>
        <v>0</v>
      </c>
      <c r="T742">
        <f>Source!Y533</f>
        <v>0</v>
      </c>
      <c r="U742">
        <f>ROUND((175/100)*ROUND((ROUND((Source!AE533*Source!AV533*Source!I533),2)),2), 2)</f>
        <v>0</v>
      </c>
      <c r="V742">
        <f>ROUND((160/100)*ROUND(ROUND((ROUND((Source!AE533*Source!AV533*Source!I533),2)*Source!BS533),2), 2), 2)</f>
        <v>0</v>
      </c>
      <c r="X742">
        <f>IF(Source!BI533&lt;=1,I742, 0)</f>
        <v>3660.2</v>
      </c>
      <c r="Y742">
        <f>IF(Source!BI533=2,I742, 0)</f>
        <v>0</v>
      </c>
      <c r="Z742">
        <f>IF(Source!BI533=3,I742, 0)</f>
        <v>0</v>
      </c>
      <c r="AA742">
        <f>IF(Source!BI533=4,I742, 0)</f>
        <v>0</v>
      </c>
      <c r="AI742">
        <v>3</v>
      </c>
    </row>
    <row r="743" spans="1:35" ht="41.4" x14ac:dyDescent="0.3">
      <c r="A743" s="23" t="s">
        <v>407</v>
      </c>
      <c r="B743" s="23" t="str">
        <f>Source!F535</f>
        <v>1.1-1-2983</v>
      </c>
      <c r="C743" s="23" t="s">
        <v>409</v>
      </c>
      <c r="D743" s="24" t="str">
        <f>Source!H535</f>
        <v>м</v>
      </c>
      <c r="E743" s="22">
        <f>Source!I535</f>
        <v>143.07839999999999</v>
      </c>
      <c r="F743" s="26">
        <f>Source!AK535</f>
        <v>5.49</v>
      </c>
      <c r="G743" s="29" t="s">
        <v>3</v>
      </c>
      <c r="H743" s="22">
        <f>Source!AW535</f>
        <v>1</v>
      </c>
      <c r="I743" s="26">
        <f>ROUND((ROUND((Source!AC535*Source!AW535*Source!I535),2)),2)+(ROUND((ROUND(((Source!ET535)*Source!AV535*Source!I535),2)),2)+ROUND((ROUND(((Source!AE535-(Source!EU535))*Source!AV535*Source!I535),2)),2))+ROUND((ROUND((Source!AF535*Source!AV535*Source!I535),2)),2)</f>
        <v>785.5</v>
      </c>
      <c r="J743" s="22">
        <f>IF(Source!BC535&lt;&gt; 0, Source!BC535, 1)</f>
        <v>0.86</v>
      </c>
      <c r="K743" s="26">
        <f>Source!O535</f>
        <v>675.53</v>
      </c>
      <c r="Q743">
        <f>ROUND((Source!DN535/100)*ROUND((ROUND((Source!AF535*Source!AV535*Source!I535),2)),2), 2)</f>
        <v>0</v>
      </c>
      <c r="R743">
        <f>Source!X535</f>
        <v>0</v>
      </c>
      <c r="S743">
        <f>ROUND((Source!DO535/100)*ROUND((ROUND((Source!AF535*Source!AV535*Source!I535),2)),2), 2)</f>
        <v>0</v>
      </c>
      <c r="T743">
        <f>Source!Y535</f>
        <v>0</v>
      </c>
      <c r="U743">
        <f>ROUND((175/100)*ROUND((ROUND((Source!AE535*Source!AV535*Source!I535),2)),2), 2)</f>
        <v>0</v>
      </c>
      <c r="V743">
        <f>ROUND((160/100)*ROUND(ROUND((ROUND((Source!AE535*Source!AV535*Source!I535),2)*Source!BS535),2), 2), 2)</f>
        <v>0</v>
      </c>
      <c r="X743">
        <f>IF(Source!BI535&lt;=1,I743, 0)</f>
        <v>785.5</v>
      </c>
      <c r="Y743">
        <f>IF(Source!BI535=2,I743, 0)</f>
        <v>0</v>
      </c>
      <c r="Z743">
        <f>IF(Source!BI535=3,I743, 0)</f>
        <v>0</v>
      </c>
      <c r="AA743">
        <f>IF(Source!BI535=4,I743, 0)</f>
        <v>0</v>
      </c>
      <c r="AI743">
        <v>3</v>
      </c>
    </row>
    <row r="744" spans="1:35" ht="14.4" x14ac:dyDescent="0.3">
      <c r="A744" s="23"/>
      <c r="B744" s="23"/>
      <c r="C744" s="23" t="s">
        <v>1024</v>
      </c>
      <c r="D744" s="24" t="s">
        <v>1025</v>
      </c>
      <c r="E744" s="22">
        <f>Source!DN529</f>
        <v>105</v>
      </c>
      <c r="F744" s="26"/>
      <c r="G744" s="25"/>
      <c r="H744" s="22"/>
      <c r="I744" s="26">
        <f>SUM(Q735:Q743)</f>
        <v>1843.38</v>
      </c>
      <c r="J744" s="22">
        <f>Source!BZ529</f>
        <v>89</v>
      </c>
      <c r="K744" s="26">
        <f>SUM(R735:R743)</f>
        <v>53265.08</v>
      </c>
    </row>
    <row r="745" spans="1:35" ht="14.4" x14ac:dyDescent="0.3">
      <c r="A745" s="23"/>
      <c r="B745" s="23"/>
      <c r="C745" s="23" t="s">
        <v>1026</v>
      </c>
      <c r="D745" s="24" t="s">
        <v>1025</v>
      </c>
      <c r="E745" s="22">
        <f>Source!DO529</f>
        <v>70</v>
      </c>
      <c r="F745" s="26"/>
      <c r="G745" s="25"/>
      <c r="H745" s="22"/>
      <c r="I745" s="26">
        <f>SUM(S735:S744)</f>
        <v>1228.92</v>
      </c>
      <c r="J745" s="22">
        <f>Source!CA529</f>
        <v>41</v>
      </c>
      <c r="K745" s="26">
        <f>SUM(T735:T744)</f>
        <v>24537.84</v>
      </c>
    </row>
    <row r="746" spans="1:35" ht="14.4" x14ac:dyDescent="0.3">
      <c r="A746" s="23"/>
      <c r="B746" s="23"/>
      <c r="C746" s="23" t="s">
        <v>1027</v>
      </c>
      <c r="D746" s="24" t="s">
        <v>1025</v>
      </c>
      <c r="E746" s="22">
        <f>175</f>
        <v>175</v>
      </c>
      <c r="F746" s="26"/>
      <c r="G746" s="25"/>
      <c r="H746" s="22"/>
      <c r="I746" s="26">
        <f>SUM(U735:U745)</f>
        <v>62.58</v>
      </c>
      <c r="J746" s="22">
        <f>160</f>
        <v>160</v>
      </c>
      <c r="K746" s="26">
        <f>SUM(V735:V745)</f>
        <v>1950.5</v>
      </c>
    </row>
    <row r="747" spans="1:35" ht="14.4" x14ac:dyDescent="0.3">
      <c r="A747" s="31"/>
      <c r="B747" s="31"/>
      <c r="C747" s="31" t="s">
        <v>1028</v>
      </c>
      <c r="D747" s="32" t="s">
        <v>1029</v>
      </c>
      <c r="E747" s="33">
        <f>Source!AQ529</f>
        <v>188.92</v>
      </c>
      <c r="F747" s="34"/>
      <c r="G747" s="35" t="str">
        <f>Source!DI529</f>
        <v>)*1,15</v>
      </c>
      <c r="H747" s="33">
        <f>Source!AV529</f>
        <v>1</v>
      </c>
      <c r="I747" s="34">
        <f>Source!U529</f>
        <v>150.16872960000001</v>
      </c>
      <c r="J747" s="33"/>
      <c r="K747" s="34"/>
      <c r="AB747" s="30">
        <f>I747</f>
        <v>150.16872960000001</v>
      </c>
    </row>
    <row r="748" spans="1:35" ht="13.8" x14ac:dyDescent="0.25">
      <c r="C748" s="17" t="s">
        <v>1030</v>
      </c>
      <c r="H748" s="55">
        <f>I737+I738+I740+I744+I745+I746+SUM(I741:I743)</f>
        <v>17214.73</v>
      </c>
      <c r="I748" s="55"/>
      <c r="J748" s="55">
        <f>K737+K738+K740+K744+K745+K746+SUM(K741:K743)</f>
        <v>168508.12</v>
      </c>
      <c r="K748" s="55"/>
      <c r="O748" s="30">
        <f>I737+I738+I740+I744+I745+I746+SUM(I741:I743)</f>
        <v>17214.73</v>
      </c>
      <c r="P748" s="30">
        <f>K737+K738+K740+K744+K745+K746+SUM(K741:K743)</f>
        <v>168508.12</v>
      </c>
      <c r="X748">
        <f>IF(Source!BI529&lt;=1,I737+I738+I740+I744+I745+I746-0, 0)</f>
        <v>11897.34</v>
      </c>
      <c r="Y748">
        <f>IF(Source!BI529=2,I737+I738+I740+I744+I745+I746-0, 0)</f>
        <v>0</v>
      </c>
      <c r="Z748">
        <f>IF(Source!BI529=3,I737+I738+I740+I744+I745+I746-0, 0)</f>
        <v>0</v>
      </c>
      <c r="AA748">
        <f>IF(Source!BI529=4,I737+I738+I740+I744+I745+I746,0)</f>
        <v>0</v>
      </c>
    </row>
    <row r="750" spans="1:35" ht="68.400000000000006" x14ac:dyDescent="0.3">
      <c r="A750" s="31">
        <v>50</v>
      </c>
      <c r="B750" s="31" t="str">
        <f>Source!F537</f>
        <v>УПД№</v>
      </c>
      <c r="C750" s="31" t="s">
        <v>1036</v>
      </c>
      <c r="D750" s="32" t="str">
        <f>Source!H537</f>
        <v>м2</v>
      </c>
      <c r="E750" s="33">
        <f>Source!I537</f>
        <v>69.12</v>
      </c>
      <c r="F750" s="34">
        <f>Source!AL537</f>
        <v>1442.71</v>
      </c>
      <c r="G750" s="35" t="str">
        <f>Source!DD537</f>
        <v/>
      </c>
      <c r="H750" s="33">
        <f>Source!AW537</f>
        <v>1</v>
      </c>
      <c r="I750" s="34">
        <f>ROUND((ROUND((Source!AC537*Source!AW537*Source!I537),2)),2)</f>
        <v>99720.12</v>
      </c>
      <c r="J750" s="33">
        <f>IF(Source!BC537&lt;&gt; 0, Source!BC537, 1)</f>
        <v>9.64</v>
      </c>
      <c r="K750" s="34">
        <f>Source!P537</f>
        <v>961301.96</v>
      </c>
      <c r="Q750">
        <f>ROUND((Source!DN537/100)*ROUND((ROUND((Source!AF537*Source!AV537*Source!I537),2)),2), 2)</f>
        <v>0</v>
      </c>
      <c r="R750">
        <f>Source!X537</f>
        <v>0</v>
      </c>
      <c r="S750">
        <f>ROUND((Source!DO537/100)*ROUND((ROUND((Source!AF537*Source!AV537*Source!I537),2)),2), 2)</f>
        <v>0</v>
      </c>
      <c r="T750">
        <f>Source!Y537</f>
        <v>0</v>
      </c>
      <c r="U750">
        <f>ROUND((175/100)*ROUND((ROUND((Source!AE537*Source!AV537*Source!I537),2)),2), 2)</f>
        <v>0</v>
      </c>
      <c r="V750">
        <f>ROUND((160/100)*ROUND(ROUND((ROUND((Source!AE537*Source!AV537*Source!I537),2)*Source!BS537),2), 2), 2)</f>
        <v>0</v>
      </c>
      <c r="AI750">
        <v>3</v>
      </c>
    </row>
    <row r="751" spans="1:35" ht="13.8" x14ac:dyDescent="0.25">
      <c r="C751" s="17" t="s">
        <v>1030</v>
      </c>
      <c r="H751" s="55">
        <f>I750+0</f>
        <v>99720.12</v>
      </c>
      <c r="I751" s="55"/>
      <c r="J751" s="55">
        <f>K750+0</f>
        <v>961301.96</v>
      </c>
      <c r="K751" s="55"/>
      <c r="O751" s="30">
        <f>I750+0</f>
        <v>99720.12</v>
      </c>
      <c r="P751" s="30">
        <f>K750+0</f>
        <v>961301.96</v>
      </c>
      <c r="X751">
        <f>IF(Source!BI537&lt;=1,I750-0, 0)</f>
        <v>99720.12</v>
      </c>
      <c r="Y751">
        <f>IF(Source!BI537=2,I750-0, 0)</f>
        <v>0</v>
      </c>
      <c r="Z751">
        <f>IF(Source!BI537=3,I750-0, 0)</f>
        <v>0</v>
      </c>
      <c r="AA751">
        <f>IF(Source!BI537=4,I750,0)</f>
        <v>0</v>
      </c>
    </row>
    <row r="753" spans="1:35" ht="69" x14ac:dyDescent="0.3">
      <c r="A753" s="23">
        <v>51</v>
      </c>
      <c r="B753" s="23" t="str">
        <f>Source!F539</f>
        <v>3.10-84-3</v>
      </c>
      <c r="C753" s="23" t="s">
        <v>420</v>
      </c>
      <c r="D753" s="24" t="str">
        <f>Source!H539</f>
        <v>100 м2</v>
      </c>
      <c r="E753" s="22">
        <f>Source!I539</f>
        <v>6.3700000000000007E-2</v>
      </c>
      <c r="F753" s="26"/>
      <c r="G753" s="25"/>
      <c r="H753" s="22"/>
      <c r="I753" s="26"/>
      <c r="J753" s="22"/>
      <c r="K753" s="26"/>
      <c r="Q753">
        <f>ROUND((Source!DN539/100)*ROUND((ROUND((Source!AF539*Source!AV539*Source!I539),2)),2), 2)</f>
        <v>192.62</v>
      </c>
      <c r="R753">
        <f>Source!X539</f>
        <v>5565.89</v>
      </c>
      <c r="S753">
        <f>ROUND((Source!DO539/100)*ROUND((ROUND((Source!AF539*Source!AV539*Source!I539),2)),2), 2)</f>
        <v>128.41999999999999</v>
      </c>
      <c r="T753">
        <f>Source!Y539</f>
        <v>2564.06</v>
      </c>
      <c r="U753">
        <f>ROUND((175/100)*ROUND((ROUND((Source!AE539*Source!AV539*Source!I539),2)),2), 2)</f>
        <v>5.78</v>
      </c>
      <c r="V753">
        <f>ROUND((160/100)*ROUND(ROUND((ROUND((Source!AE539*Source!AV539*Source!I539),2)*Source!BS539),2), 2), 2)</f>
        <v>180</v>
      </c>
      <c r="AI753">
        <v>0</v>
      </c>
    </row>
    <row r="754" spans="1:35" x14ac:dyDescent="0.25">
      <c r="C754" s="27" t="str">
        <f>"Объем: "&amp;Source!I539&amp;"=0,7*"&amp;"0,7*"&amp;"13/"&amp;"100"</f>
        <v>Объем: 0,0637=0,7*0,7*13/100</v>
      </c>
    </row>
    <row r="755" spans="1:35" ht="14.4" x14ac:dyDescent="0.3">
      <c r="A755" s="23"/>
      <c r="B755" s="23"/>
      <c r="C755" s="23" t="s">
        <v>1020</v>
      </c>
      <c r="D755" s="24"/>
      <c r="E755" s="22"/>
      <c r="F755" s="26">
        <f>Source!AO539</f>
        <v>2504.29</v>
      </c>
      <c r="G755" s="25" t="str">
        <f>Source!DG539</f>
        <v>)*1,15</v>
      </c>
      <c r="H755" s="22">
        <f>Source!AV539</f>
        <v>1</v>
      </c>
      <c r="I755" s="26">
        <f>ROUND((ROUND((Source!AF539*Source!AV539*Source!I539),2)),2)</f>
        <v>183.45</v>
      </c>
      <c r="J755" s="22">
        <f>IF(Source!BA539&lt;&gt; 0, Source!BA539, 1)</f>
        <v>34.090000000000003</v>
      </c>
      <c r="K755" s="26">
        <f>Source!S539</f>
        <v>6253.81</v>
      </c>
      <c r="W755">
        <f>I755</f>
        <v>183.45</v>
      </c>
    </row>
    <row r="756" spans="1:35" ht="14.4" x14ac:dyDescent="0.3">
      <c r="A756" s="23"/>
      <c r="B756" s="23"/>
      <c r="C756" s="23" t="s">
        <v>1021</v>
      </c>
      <c r="D756" s="24"/>
      <c r="E756" s="22"/>
      <c r="F756" s="26">
        <f>Source!AM539</f>
        <v>310.5</v>
      </c>
      <c r="G756" s="25" t="str">
        <f>Source!DE539</f>
        <v>)*1,25</v>
      </c>
      <c r="H756" s="22">
        <f>Source!AV539</f>
        <v>1</v>
      </c>
      <c r="I756" s="26">
        <f>(ROUND((ROUND((((Source!ET539*1.25))*Source!AV539*Source!I539),2)),2)+ROUND((ROUND(((Source!AE539-((Source!EU539*1.25)))*Source!AV539*Source!I539),2)),2))</f>
        <v>24.72</v>
      </c>
      <c r="J756" s="22">
        <f>IF(Source!BB539&lt;&gt; 0, Source!BB539, 1)</f>
        <v>12.21</v>
      </c>
      <c r="K756" s="26">
        <f>Source!Q539</f>
        <v>301.83</v>
      </c>
    </row>
    <row r="757" spans="1:35" ht="14.4" x14ac:dyDescent="0.3">
      <c r="A757" s="23"/>
      <c r="B757" s="23"/>
      <c r="C757" s="23" t="s">
        <v>1022</v>
      </c>
      <c r="D757" s="24"/>
      <c r="E757" s="22"/>
      <c r="F757" s="26">
        <f>Source!AN539</f>
        <v>41.39</v>
      </c>
      <c r="G757" s="25" t="str">
        <f>Source!DF539</f>
        <v>)*1,25</v>
      </c>
      <c r="H757" s="22">
        <f>Source!AV539</f>
        <v>1</v>
      </c>
      <c r="I757" s="28">
        <f>ROUND((ROUND((Source!AE539*Source!AV539*Source!I539),2)),2)</f>
        <v>3.3</v>
      </c>
      <c r="J757" s="22">
        <f>IF(Source!BS539&lt;&gt; 0, Source!BS539, 1)</f>
        <v>34.090000000000003</v>
      </c>
      <c r="K757" s="28">
        <f>Source!R539</f>
        <v>112.5</v>
      </c>
      <c r="W757">
        <f>I757</f>
        <v>3.3</v>
      </c>
    </row>
    <row r="758" spans="1:35" ht="14.4" x14ac:dyDescent="0.3">
      <c r="A758" s="23"/>
      <c r="B758" s="23"/>
      <c r="C758" s="23" t="s">
        <v>1023</v>
      </c>
      <c r="D758" s="24"/>
      <c r="E758" s="22"/>
      <c r="F758" s="26">
        <f>Source!AL539</f>
        <v>7556.85</v>
      </c>
      <c r="G758" s="25" t="str">
        <f>Source!DD539</f>
        <v/>
      </c>
      <c r="H758" s="22">
        <f>Source!AW539</f>
        <v>1</v>
      </c>
      <c r="I758" s="26">
        <f>ROUND((ROUND((Source!AC539*Source!AW539*Source!I539),2)),2)</f>
        <v>481.37</v>
      </c>
      <c r="J758" s="22">
        <f>IF(Source!BC539&lt;&gt; 0, Source!BC539, 1)</f>
        <v>3.52</v>
      </c>
      <c r="K758" s="26">
        <f>Source!P539</f>
        <v>1694.42</v>
      </c>
    </row>
    <row r="759" spans="1:35" ht="234.6" x14ac:dyDescent="0.3">
      <c r="A759" s="23" t="s">
        <v>422</v>
      </c>
      <c r="B759" s="23" t="str">
        <f>Source!F541</f>
        <v>1.1-1-2980</v>
      </c>
      <c r="C759" s="23" t="s">
        <v>991</v>
      </c>
      <c r="D759" s="24" t="str">
        <f>Source!H541</f>
        <v>м</v>
      </c>
      <c r="E759" s="22">
        <f>Source!I541</f>
        <v>4.2679</v>
      </c>
      <c r="F759" s="26">
        <f>Source!AK541</f>
        <v>14.75</v>
      </c>
      <c r="G759" s="29" t="s">
        <v>3</v>
      </c>
      <c r="H759" s="22">
        <f>Source!AW541</f>
        <v>1</v>
      </c>
      <c r="I759" s="26">
        <f>ROUND((ROUND((Source!AC541*Source!AW541*Source!I541),2)),2)+(ROUND((ROUND(((Source!ET541)*Source!AV541*Source!I541),2)),2)+ROUND((ROUND(((Source!AE541-(Source!EU541))*Source!AV541*Source!I541),2)),2))+ROUND((ROUND((Source!AF541*Source!AV541*Source!I541),2)),2)</f>
        <v>62.95</v>
      </c>
      <c r="J759" s="22">
        <f>IF(Source!BC541&lt;&gt; 0, Source!BC541, 1)</f>
        <v>1.56</v>
      </c>
      <c r="K759" s="26">
        <f>Source!O541</f>
        <v>98.2</v>
      </c>
      <c r="Q759">
        <f>ROUND((Source!DN541/100)*ROUND((ROUND((Source!AF541*Source!AV541*Source!I541),2)),2), 2)</f>
        <v>0</v>
      </c>
      <c r="R759">
        <f>Source!X541</f>
        <v>0</v>
      </c>
      <c r="S759">
        <f>ROUND((Source!DO541/100)*ROUND((ROUND((Source!AF541*Source!AV541*Source!I541),2)),2), 2)</f>
        <v>0</v>
      </c>
      <c r="T759">
        <f>Source!Y541</f>
        <v>0</v>
      </c>
      <c r="U759">
        <f>ROUND((175/100)*ROUND((ROUND((Source!AE541*Source!AV541*Source!I541),2)),2), 2)</f>
        <v>0</v>
      </c>
      <c r="V759">
        <f>ROUND((160/100)*ROUND(ROUND((ROUND((Source!AE541*Source!AV541*Source!I541),2)*Source!BS541),2), 2), 2)</f>
        <v>0</v>
      </c>
      <c r="X759">
        <f>IF(Source!BI541&lt;=1,I759, 0)</f>
        <v>62.95</v>
      </c>
      <c r="Y759">
        <f>IF(Source!BI541=2,I759, 0)</f>
        <v>0</v>
      </c>
      <c r="Z759">
        <f>IF(Source!BI541=3,I759, 0)</f>
        <v>0</v>
      </c>
      <c r="AA759">
        <f>IF(Source!BI541=4,I759, 0)</f>
        <v>0</v>
      </c>
      <c r="AI759">
        <v>3</v>
      </c>
    </row>
    <row r="760" spans="1:35" ht="179.4" x14ac:dyDescent="0.3">
      <c r="A760" s="23" t="s">
        <v>423</v>
      </c>
      <c r="B760" s="23" t="str">
        <f>Source!F543</f>
        <v>1.1-1-2469</v>
      </c>
      <c r="C760" s="23" t="s">
        <v>990</v>
      </c>
      <c r="D760" s="24" t="str">
        <f>Source!H543</f>
        <v>м</v>
      </c>
      <c r="E760" s="22">
        <f>Source!I543</f>
        <v>27.327300000000005</v>
      </c>
      <c r="F760" s="26">
        <f>Source!AK543</f>
        <v>14.98</v>
      </c>
      <c r="G760" s="29" t="s">
        <v>3</v>
      </c>
      <c r="H760" s="22">
        <f>Source!AW543</f>
        <v>1</v>
      </c>
      <c r="I760" s="26">
        <f>ROUND((ROUND((Source!AC543*Source!AW543*Source!I543),2)),2)+(ROUND((ROUND(((Source!ET543)*Source!AV543*Source!I543),2)),2)+ROUND((ROUND(((Source!AE543-(Source!EU543))*Source!AV543*Source!I543),2)),2))+ROUND((ROUND((Source!AF543*Source!AV543*Source!I543),2)),2)</f>
        <v>409.36</v>
      </c>
      <c r="J760" s="22">
        <f>IF(Source!BC543&lt;&gt; 0, Source!BC543, 1)</f>
        <v>1.41</v>
      </c>
      <c r="K760" s="26">
        <f>Source!O543</f>
        <v>577.20000000000005</v>
      </c>
      <c r="Q760">
        <f>ROUND((Source!DN543/100)*ROUND((ROUND((Source!AF543*Source!AV543*Source!I543),2)),2), 2)</f>
        <v>0</v>
      </c>
      <c r="R760">
        <f>Source!X543</f>
        <v>0</v>
      </c>
      <c r="S760">
        <f>ROUND((Source!DO543/100)*ROUND((ROUND((Source!AF543*Source!AV543*Source!I543),2)),2), 2)</f>
        <v>0</v>
      </c>
      <c r="T760">
        <f>Source!Y543</f>
        <v>0</v>
      </c>
      <c r="U760">
        <f>ROUND((175/100)*ROUND((ROUND((Source!AE543*Source!AV543*Source!I543),2)),2), 2)</f>
        <v>0</v>
      </c>
      <c r="V760">
        <f>ROUND((160/100)*ROUND(ROUND((ROUND((Source!AE543*Source!AV543*Source!I543),2)*Source!BS543),2), 2), 2)</f>
        <v>0</v>
      </c>
      <c r="X760">
        <f>IF(Source!BI543&lt;=1,I760, 0)</f>
        <v>409.36</v>
      </c>
      <c r="Y760">
        <f>IF(Source!BI543=2,I760, 0)</f>
        <v>0</v>
      </c>
      <c r="Z760">
        <f>IF(Source!BI543=3,I760, 0)</f>
        <v>0</v>
      </c>
      <c r="AA760">
        <f>IF(Source!BI543=4,I760, 0)</f>
        <v>0</v>
      </c>
      <c r="AI760">
        <v>3</v>
      </c>
    </row>
    <row r="761" spans="1:35" ht="41.4" x14ac:dyDescent="0.3">
      <c r="A761" s="23" t="s">
        <v>424</v>
      </c>
      <c r="B761" s="23" t="str">
        <f>Source!F545</f>
        <v>1.1-1-2983</v>
      </c>
      <c r="C761" s="23" t="s">
        <v>409</v>
      </c>
      <c r="D761" s="24" t="str">
        <f>Source!H545</f>
        <v>м</v>
      </c>
      <c r="E761" s="22">
        <f>Source!I545</f>
        <v>17.262699999999999</v>
      </c>
      <c r="F761" s="26">
        <f>Source!AK545</f>
        <v>5.49</v>
      </c>
      <c r="G761" s="29" t="s">
        <v>3</v>
      </c>
      <c r="H761" s="22">
        <f>Source!AW545</f>
        <v>1</v>
      </c>
      <c r="I761" s="26">
        <f>ROUND((ROUND((Source!AC545*Source!AW545*Source!I545),2)),2)+(ROUND((ROUND(((Source!ET545)*Source!AV545*Source!I545),2)),2)+ROUND((ROUND(((Source!AE545-(Source!EU545))*Source!AV545*Source!I545),2)),2))+ROUND((ROUND((Source!AF545*Source!AV545*Source!I545),2)),2)</f>
        <v>94.77</v>
      </c>
      <c r="J761" s="22">
        <f>IF(Source!BC545&lt;&gt; 0, Source!BC545, 1)</f>
        <v>0.86</v>
      </c>
      <c r="K761" s="26">
        <f>Source!O545</f>
        <v>81.5</v>
      </c>
      <c r="Q761">
        <f>ROUND((Source!DN545/100)*ROUND((ROUND((Source!AF545*Source!AV545*Source!I545),2)),2), 2)</f>
        <v>0</v>
      </c>
      <c r="R761">
        <f>Source!X545</f>
        <v>0</v>
      </c>
      <c r="S761">
        <f>ROUND((Source!DO545/100)*ROUND((ROUND((Source!AF545*Source!AV545*Source!I545),2)),2), 2)</f>
        <v>0</v>
      </c>
      <c r="T761">
        <f>Source!Y545</f>
        <v>0</v>
      </c>
      <c r="U761">
        <f>ROUND((175/100)*ROUND((ROUND((Source!AE545*Source!AV545*Source!I545),2)),2), 2)</f>
        <v>0</v>
      </c>
      <c r="V761">
        <f>ROUND((160/100)*ROUND(ROUND((ROUND((Source!AE545*Source!AV545*Source!I545),2)*Source!BS545),2), 2), 2)</f>
        <v>0</v>
      </c>
      <c r="X761">
        <f>IF(Source!BI545&lt;=1,I761, 0)</f>
        <v>94.77</v>
      </c>
      <c r="Y761">
        <f>IF(Source!BI545=2,I761, 0)</f>
        <v>0</v>
      </c>
      <c r="Z761">
        <f>IF(Source!BI545=3,I761, 0)</f>
        <v>0</v>
      </c>
      <c r="AA761">
        <f>IF(Source!BI545=4,I761, 0)</f>
        <v>0</v>
      </c>
      <c r="AI761">
        <v>3</v>
      </c>
    </row>
    <row r="762" spans="1:35" ht="14.4" x14ac:dyDescent="0.3">
      <c r="A762" s="23"/>
      <c r="B762" s="23"/>
      <c r="C762" s="23" t="s">
        <v>1024</v>
      </c>
      <c r="D762" s="24" t="s">
        <v>1025</v>
      </c>
      <c r="E762" s="22">
        <f>Source!DN539</f>
        <v>105</v>
      </c>
      <c r="F762" s="26"/>
      <c r="G762" s="25"/>
      <c r="H762" s="22"/>
      <c r="I762" s="26">
        <f>SUM(Q753:Q761)</f>
        <v>192.62</v>
      </c>
      <c r="J762" s="22">
        <f>Source!BZ539</f>
        <v>89</v>
      </c>
      <c r="K762" s="26">
        <f>SUM(R753:R761)</f>
        <v>5565.89</v>
      </c>
    </row>
    <row r="763" spans="1:35" ht="14.4" x14ac:dyDescent="0.3">
      <c r="A763" s="23"/>
      <c r="B763" s="23"/>
      <c r="C763" s="23" t="s">
        <v>1026</v>
      </c>
      <c r="D763" s="24" t="s">
        <v>1025</v>
      </c>
      <c r="E763" s="22">
        <f>Source!DO539</f>
        <v>70</v>
      </c>
      <c r="F763" s="26"/>
      <c r="G763" s="25"/>
      <c r="H763" s="22"/>
      <c r="I763" s="26">
        <f>SUM(S753:S762)</f>
        <v>128.41999999999999</v>
      </c>
      <c r="J763" s="22">
        <f>Source!CA539</f>
        <v>41</v>
      </c>
      <c r="K763" s="26">
        <f>SUM(T753:T762)</f>
        <v>2564.06</v>
      </c>
    </row>
    <row r="764" spans="1:35" ht="14.4" x14ac:dyDescent="0.3">
      <c r="A764" s="23"/>
      <c r="B764" s="23"/>
      <c r="C764" s="23" t="s">
        <v>1027</v>
      </c>
      <c r="D764" s="24" t="s">
        <v>1025</v>
      </c>
      <c r="E764" s="22">
        <f>175</f>
        <v>175</v>
      </c>
      <c r="F764" s="26"/>
      <c r="G764" s="25"/>
      <c r="H764" s="22"/>
      <c r="I764" s="26">
        <f>SUM(U753:U763)</f>
        <v>5.78</v>
      </c>
      <c r="J764" s="22">
        <f>160</f>
        <v>160</v>
      </c>
      <c r="K764" s="26">
        <f>SUM(V753:V763)</f>
        <v>180</v>
      </c>
    </row>
    <row r="765" spans="1:35" ht="14.4" x14ac:dyDescent="0.3">
      <c r="A765" s="31"/>
      <c r="B765" s="31"/>
      <c r="C765" s="31" t="s">
        <v>1028</v>
      </c>
      <c r="D765" s="32" t="s">
        <v>1029</v>
      </c>
      <c r="E765" s="33">
        <f>Source!AQ539</f>
        <v>214.09</v>
      </c>
      <c r="F765" s="34"/>
      <c r="G765" s="35" t="str">
        <f>Source!DI539</f>
        <v>)*1,15</v>
      </c>
      <c r="H765" s="33">
        <f>Source!AV539</f>
        <v>1</v>
      </c>
      <c r="I765" s="34">
        <f>Source!U539</f>
        <v>15.683162950000002</v>
      </c>
      <c r="J765" s="33"/>
      <c r="K765" s="34"/>
      <c r="AB765" s="30">
        <f>I765</f>
        <v>15.683162950000002</v>
      </c>
    </row>
    <row r="766" spans="1:35" ht="13.8" x14ac:dyDescent="0.25">
      <c r="C766" s="17" t="s">
        <v>1030</v>
      </c>
      <c r="H766" s="55">
        <f>I755+I756+I758+I762+I763+I764+SUM(I759:I761)</f>
        <v>1583.44</v>
      </c>
      <c r="I766" s="55"/>
      <c r="J766" s="55">
        <f>K755+K756+K758+K762+K763+K764+SUM(K759:K761)</f>
        <v>17316.910000000003</v>
      </c>
      <c r="K766" s="55"/>
      <c r="O766" s="30">
        <f>I755+I756+I758+I762+I763+I764+SUM(I759:I761)</f>
        <v>1583.44</v>
      </c>
      <c r="P766" s="30">
        <f>K755+K756+K758+K762+K763+K764+SUM(K759:K761)</f>
        <v>17316.910000000003</v>
      </c>
      <c r="X766">
        <f>IF(Source!BI539&lt;=1,I755+I756+I758+I762+I763+I764-0, 0)</f>
        <v>1016.3599999999999</v>
      </c>
      <c r="Y766">
        <f>IF(Source!BI539=2,I755+I756+I758+I762+I763+I764-0, 0)</f>
        <v>0</v>
      </c>
      <c r="Z766">
        <f>IF(Source!BI539=3,I755+I756+I758+I762+I763+I764-0, 0)</f>
        <v>0</v>
      </c>
      <c r="AA766">
        <f>IF(Source!BI539=4,I755+I756+I758+I762+I763+I764,0)</f>
        <v>0</v>
      </c>
    </row>
    <row r="768" spans="1:35" ht="68.400000000000006" x14ac:dyDescent="0.3">
      <c r="A768" s="31">
        <v>52</v>
      </c>
      <c r="B768" s="31" t="str">
        <f>Source!F547</f>
        <v>УПД№</v>
      </c>
      <c r="C768" s="31" t="s">
        <v>1037</v>
      </c>
      <c r="D768" s="32" t="str">
        <f>Source!H547</f>
        <v>м2</v>
      </c>
      <c r="E768" s="33">
        <f>Source!I547</f>
        <v>6.37</v>
      </c>
      <c r="F768" s="34">
        <f>Source!AL547</f>
        <v>1283.8100000000002</v>
      </c>
      <c r="G768" s="35" t="str">
        <f>Source!DD547</f>
        <v/>
      </c>
      <c r="H768" s="33">
        <f>Source!AW547</f>
        <v>1</v>
      </c>
      <c r="I768" s="34">
        <f>ROUND((ROUND((Source!AC547*Source!AW547*Source!I547),2)),2)</f>
        <v>8177.87</v>
      </c>
      <c r="J768" s="33">
        <f>IF(Source!BC547&lt;&gt; 0, Source!BC547, 1)</f>
        <v>9.64</v>
      </c>
      <c r="K768" s="34">
        <f>Source!P547</f>
        <v>78834.67</v>
      </c>
      <c r="Q768">
        <f>ROUND((Source!DN547/100)*ROUND((ROUND((Source!AF547*Source!AV547*Source!I547),2)),2), 2)</f>
        <v>0</v>
      </c>
      <c r="R768">
        <f>Source!X547</f>
        <v>0</v>
      </c>
      <c r="S768">
        <f>ROUND((Source!DO547/100)*ROUND((ROUND((Source!AF547*Source!AV547*Source!I547),2)),2), 2)</f>
        <v>0</v>
      </c>
      <c r="T768">
        <f>Source!Y547</f>
        <v>0</v>
      </c>
      <c r="U768">
        <f>ROUND((175/100)*ROUND((ROUND((Source!AE547*Source!AV547*Source!I547),2)),2), 2)</f>
        <v>0</v>
      </c>
      <c r="V768">
        <f>ROUND((160/100)*ROUND(ROUND((ROUND((Source!AE547*Source!AV547*Source!I547),2)*Source!BS547),2), 2), 2)</f>
        <v>0</v>
      </c>
      <c r="AI768">
        <v>3</v>
      </c>
    </row>
    <row r="769" spans="1:35" ht="13.8" x14ac:dyDescent="0.25">
      <c r="C769" s="17" t="s">
        <v>1030</v>
      </c>
      <c r="H769" s="55">
        <f>I768+0</f>
        <v>8177.87</v>
      </c>
      <c r="I769" s="55"/>
      <c r="J769" s="55">
        <f>K768+0</f>
        <v>78834.67</v>
      </c>
      <c r="K769" s="55"/>
      <c r="O769" s="30">
        <f>I768+0</f>
        <v>8177.87</v>
      </c>
      <c r="P769" s="30">
        <f>K768+0</f>
        <v>78834.67</v>
      </c>
      <c r="X769">
        <f>IF(Source!BI547&lt;=1,I768-0, 0)</f>
        <v>8177.87</v>
      </c>
      <c r="Y769">
        <f>IF(Source!BI547=2,I768-0, 0)</f>
        <v>0</v>
      </c>
      <c r="Z769">
        <f>IF(Source!BI547=3,I768-0, 0)</f>
        <v>0</v>
      </c>
      <c r="AA769">
        <f>IF(Source!BI547=4,I768,0)</f>
        <v>0</v>
      </c>
    </row>
    <row r="772" spans="1:35" ht="13.8" x14ac:dyDescent="0.25">
      <c r="A772" s="53" t="str">
        <f>CONCATENATE("Итого по разделу: ",IF(Source!G549&lt;&gt;"Новый раздел", Source!G549, ""))</f>
        <v>Итого по разделу: Окна</v>
      </c>
      <c r="B772" s="53"/>
      <c r="C772" s="53"/>
      <c r="D772" s="53"/>
      <c r="E772" s="53"/>
      <c r="F772" s="53"/>
      <c r="G772" s="53"/>
      <c r="H772" s="51">
        <f>SUM(O734:O771)</f>
        <v>126696.15999999999</v>
      </c>
      <c r="I772" s="52"/>
      <c r="J772" s="51">
        <f>SUM(P734:P771)</f>
        <v>1225961.6599999999</v>
      </c>
      <c r="K772" s="52"/>
    </row>
    <row r="773" spans="1:35" hidden="1" x14ac:dyDescent="0.25">
      <c r="A773" t="s">
        <v>1031</v>
      </c>
      <c r="H773">
        <f>SUM(AC734:AC772)</f>
        <v>0</v>
      </c>
      <c r="J773">
        <f>SUM(AD734:AD772)</f>
        <v>0</v>
      </c>
    </row>
    <row r="774" spans="1:35" hidden="1" x14ac:dyDescent="0.25">
      <c r="A774" t="s">
        <v>1032</v>
      </c>
      <c r="H774">
        <f>SUM(AE734:AE773)</f>
        <v>0</v>
      </c>
      <c r="J774">
        <f>SUM(AF734:AF773)</f>
        <v>0</v>
      </c>
    </row>
    <row r="776" spans="1:35" ht="16.8" x14ac:dyDescent="0.3">
      <c r="A776" s="54" t="str">
        <f>CONCATENATE("Раздел: ",IF(Source!G579&lt;&gt;"Новый раздел", Source!G579, ""))</f>
        <v>Раздел: Монтаж напольного покрытия</v>
      </c>
      <c r="B776" s="54"/>
      <c r="C776" s="54"/>
      <c r="D776" s="54"/>
      <c r="E776" s="54"/>
      <c r="F776" s="54"/>
      <c r="G776" s="54"/>
      <c r="H776" s="54"/>
      <c r="I776" s="54"/>
      <c r="J776" s="54"/>
      <c r="K776" s="54"/>
    </row>
    <row r="778" spans="1:35" ht="16.8" x14ac:dyDescent="0.3">
      <c r="A778" s="54" t="str">
        <f>CONCATENATE("Подраздел: ",IF(Source!G583&lt;&gt;"Новый подраздел", Source!G583, ""))</f>
        <v>Подраздел: 1 этаж</v>
      </c>
      <c r="B778" s="54"/>
      <c r="C778" s="54"/>
      <c r="D778" s="54"/>
      <c r="E778" s="54"/>
      <c r="F778" s="54"/>
      <c r="G778" s="54"/>
      <c r="H778" s="54"/>
      <c r="I778" s="54"/>
      <c r="J778" s="54"/>
      <c r="K778" s="54"/>
    </row>
    <row r="779" spans="1:35" ht="55.2" x14ac:dyDescent="0.3">
      <c r="A779" s="23">
        <v>53</v>
      </c>
      <c r="B779" s="23" t="str">
        <f>Source!F588</f>
        <v>3.11-36-1</v>
      </c>
      <c r="C779" s="23" t="s">
        <v>431</v>
      </c>
      <c r="D779" s="24" t="str">
        <f>Source!H588</f>
        <v>100 м2</v>
      </c>
      <c r="E779" s="22">
        <f>Source!I588</f>
        <v>4.1352000000000002</v>
      </c>
      <c r="F779" s="26"/>
      <c r="G779" s="25"/>
      <c r="H779" s="22"/>
      <c r="I779" s="26"/>
      <c r="J779" s="22"/>
      <c r="K779" s="26"/>
      <c r="Q779">
        <f>ROUND((Source!DN588/100)*ROUND((ROUND((Source!AF588*Source!AV588*Source!I588),2)),2), 2)</f>
        <v>4881.3</v>
      </c>
      <c r="R779">
        <f>Source!X588</f>
        <v>142403.07999999999</v>
      </c>
      <c r="S779">
        <f>ROUND((Source!DO588/100)*ROUND((ROUND((Source!AF588*Source!AV588*Source!I588),2)),2), 2)</f>
        <v>3285.49</v>
      </c>
      <c r="T779">
        <f>Source!Y588</f>
        <v>65601.42</v>
      </c>
      <c r="U779">
        <f>ROUND((175/100)*ROUND((ROUND((Source!AE588*Source!AV588*Source!I588),2)),2), 2)</f>
        <v>107.28</v>
      </c>
      <c r="V779">
        <f>ROUND((160/100)*ROUND(ROUND((ROUND((Source!AE588*Source!AV588*Source!I588),2)*Source!BS588),2), 2), 2)</f>
        <v>3343.55</v>
      </c>
      <c r="AI779">
        <v>0</v>
      </c>
    </row>
    <row r="780" spans="1:35" x14ac:dyDescent="0.25">
      <c r="C780" s="27" t="str">
        <f>"Объем: "&amp;Source!I588&amp;"=413,52/"&amp;"100"</f>
        <v>Объем: 4,1352=413,52/100</v>
      </c>
    </row>
    <row r="781" spans="1:35" ht="14.4" x14ac:dyDescent="0.3">
      <c r="A781" s="23"/>
      <c r="B781" s="23"/>
      <c r="C781" s="23" t="s">
        <v>1020</v>
      </c>
      <c r="D781" s="24"/>
      <c r="E781" s="22"/>
      <c r="F781" s="26">
        <f>Source!AO588</f>
        <v>986.98</v>
      </c>
      <c r="G781" s="25" t="str">
        <f>Source!DG588</f>
        <v>)*1,15</v>
      </c>
      <c r="H781" s="22">
        <f>Source!AV588</f>
        <v>1</v>
      </c>
      <c r="I781" s="26">
        <f>ROUND((ROUND((Source!AF588*Source!AV588*Source!I588),2)),2)</f>
        <v>4693.5600000000004</v>
      </c>
      <c r="J781" s="22">
        <f>IF(Source!BA588&lt;&gt; 0, Source!BA588, 1)</f>
        <v>34.090000000000003</v>
      </c>
      <c r="K781" s="26">
        <f>Source!S588</f>
        <v>160003.46</v>
      </c>
      <c r="W781">
        <f>I781</f>
        <v>4693.5600000000004</v>
      </c>
    </row>
    <row r="782" spans="1:35" ht="14.4" x14ac:dyDescent="0.3">
      <c r="A782" s="23"/>
      <c r="B782" s="23"/>
      <c r="C782" s="23" t="s">
        <v>1021</v>
      </c>
      <c r="D782" s="24"/>
      <c r="E782" s="22"/>
      <c r="F782" s="26">
        <f>Source!AM588</f>
        <v>81.709999999999994</v>
      </c>
      <c r="G782" s="25" t="str">
        <f>Source!DE588</f>
        <v>)*1,25</v>
      </c>
      <c r="H782" s="22">
        <f>Source!AV588</f>
        <v>1</v>
      </c>
      <c r="I782" s="26">
        <f>(ROUND((ROUND((((Source!ET588*1.25))*Source!AV588*Source!I588),2)),2)+ROUND((ROUND(((Source!AE588-((Source!EU588*1.25)))*Source!AV588*Source!I588),2)),2))</f>
        <v>422.36</v>
      </c>
      <c r="J782" s="22">
        <f>IF(Source!BB588&lt;&gt; 0, Source!BB588, 1)</f>
        <v>12.67</v>
      </c>
      <c r="K782" s="26">
        <f>Source!Q588</f>
        <v>5351.3</v>
      </c>
    </row>
    <row r="783" spans="1:35" ht="14.4" x14ac:dyDescent="0.3">
      <c r="A783" s="23"/>
      <c r="B783" s="23"/>
      <c r="C783" s="23" t="s">
        <v>1022</v>
      </c>
      <c r="D783" s="24"/>
      <c r="E783" s="22"/>
      <c r="F783" s="26">
        <f>Source!AN588</f>
        <v>11.86</v>
      </c>
      <c r="G783" s="25" t="str">
        <f>Source!DF588</f>
        <v>)*1,25</v>
      </c>
      <c r="H783" s="22">
        <f>Source!AV588</f>
        <v>1</v>
      </c>
      <c r="I783" s="28">
        <f>ROUND((ROUND((Source!AE588*Source!AV588*Source!I588),2)),2)</f>
        <v>61.3</v>
      </c>
      <c r="J783" s="22">
        <f>IF(Source!BS588&lt;&gt; 0, Source!BS588, 1)</f>
        <v>34.090000000000003</v>
      </c>
      <c r="K783" s="28">
        <f>Source!R588</f>
        <v>2089.7199999999998</v>
      </c>
      <c r="W783">
        <f>I783</f>
        <v>61.3</v>
      </c>
    </row>
    <row r="784" spans="1:35" ht="14.4" x14ac:dyDescent="0.3">
      <c r="A784" s="23"/>
      <c r="B784" s="23"/>
      <c r="C784" s="23" t="s">
        <v>1023</v>
      </c>
      <c r="D784" s="24"/>
      <c r="E784" s="22"/>
      <c r="F784" s="26">
        <f>Source!AL588</f>
        <v>699.78</v>
      </c>
      <c r="G784" s="25" t="str">
        <f>Source!DD588</f>
        <v/>
      </c>
      <c r="H784" s="22">
        <f>Source!AW588</f>
        <v>1</v>
      </c>
      <c r="I784" s="26">
        <f>ROUND((ROUND((Source!AC588*Source!AW588*Source!I588),2)),2)</f>
        <v>2893.73</v>
      </c>
      <c r="J784" s="22">
        <f>IF(Source!BC588&lt;&gt; 0, Source!BC588, 1)</f>
        <v>3.78</v>
      </c>
      <c r="K784" s="26">
        <f>Source!P588</f>
        <v>10938.3</v>
      </c>
    </row>
    <row r="785" spans="1:35" ht="96.6" x14ac:dyDescent="0.3">
      <c r="A785" s="23" t="s">
        <v>435</v>
      </c>
      <c r="B785" s="23" t="str">
        <f>Source!F590</f>
        <v>1.3-2-50</v>
      </c>
      <c r="C785" s="23" t="s">
        <v>437</v>
      </c>
      <c r="D785" s="24" t="str">
        <f>Source!H590</f>
        <v>т</v>
      </c>
      <c r="E785" s="22">
        <f>Source!I590</f>
        <v>7.4434E-2</v>
      </c>
      <c r="F785" s="26">
        <f>Source!AK590</f>
        <v>5986.03</v>
      </c>
      <c r="G785" s="29" t="s">
        <v>3</v>
      </c>
      <c r="H785" s="22">
        <f>Source!AW590</f>
        <v>1</v>
      </c>
      <c r="I785" s="26">
        <f>ROUND((ROUND((Source!AC590*Source!AW590*Source!I590),2)),2)+(ROUND((ROUND(((Source!ET590)*Source!AV590*Source!I590),2)),2)+ROUND((ROUND(((Source!AE590-(Source!EU590))*Source!AV590*Source!I590),2)),2))+ROUND((ROUND((Source!AF590*Source!AV590*Source!I590),2)),2)</f>
        <v>445.56</v>
      </c>
      <c r="J785" s="22">
        <f>IF(Source!BC590&lt;&gt; 0, Source!BC590, 1)</f>
        <v>15.27</v>
      </c>
      <c r="K785" s="26">
        <f>Source!O590</f>
        <v>6803.7</v>
      </c>
      <c r="Q785">
        <f>ROUND((Source!DN590/100)*ROUND((ROUND((Source!AF590*Source!AV590*Source!I590),2)),2), 2)</f>
        <v>0</v>
      </c>
      <c r="R785">
        <f>Source!X590</f>
        <v>0</v>
      </c>
      <c r="S785">
        <f>ROUND((Source!DO590/100)*ROUND((ROUND((Source!AF590*Source!AV590*Source!I590),2)),2), 2)</f>
        <v>0</v>
      </c>
      <c r="T785">
        <f>Source!Y590</f>
        <v>0</v>
      </c>
      <c r="U785">
        <f>ROUND((175/100)*ROUND((ROUND((Source!AE590*Source!AV590*Source!I590),2)),2), 2)</f>
        <v>0</v>
      </c>
      <c r="V785">
        <f>ROUND((160/100)*ROUND(ROUND((ROUND((Source!AE590*Source!AV590*Source!I590),2)*Source!BS590),2), 2), 2)</f>
        <v>0</v>
      </c>
      <c r="X785">
        <f>IF(Source!BI590&lt;=1,I785, 0)</f>
        <v>445.56</v>
      </c>
      <c r="Y785">
        <f>IF(Source!BI590=2,I785, 0)</f>
        <v>0</v>
      </c>
      <c r="Z785">
        <f>IF(Source!BI590=3,I785, 0)</f>
        <v>0</v>
      </c>
      <c r="AA785">
        <f>IF(Source!BI590=4,I785, 0)</f>
        <v>0</v>
      </c>
      <c r="AI785">
        <v>3</v>
      </c>
    </row>
    <row r="786" spans="1:35" ht="69" x14ac:dyDescent="0.3">
      <c r="A786" s="23" t="s">
        <v>439</v>
      </c>
      <c r="B786" s="23" t="str">
        <f>Source!F592</f>
        <v>1.3-2-36</v>
      </c>
      <c r="C786" s="23" t="s">
        <v>441</v>
      </c>
      <c r="D786" s="24" t="str">
        <f>Source!H592</f>
        <v>т</v>
      </c>
      <c r="E786" s="22">
        <f>Source!I592</f>
        <v>1.9435439999999999</v>
      </c>
      <c r="F786" s="26">
        <f>Source!AK592</f>
        <v>3374.81</v>
      </c>
      <c r="G786" s="29" t="s">
        <v>3</v>
      </c>
      <c r="H786" s="22">
        <f>Source!AW592</f>
        <v>1</v>
      </c>
      <c r="I786" s="26">
        <f>ROUND((ROUND((Source!AC592*Source!AW592*Source!I592),2)),2)+(ROUND((ROUND(((Source!ET592)*Source!AV592*Source!I592),2)),2)+ROUND((ROUND(((Source!AE592-(Source!EU592))*Source!AV592*Source!I592),2)),2))+ROUND((ROUND((Source!AF592*Source!AV592*Source!I592),2)),2)</f>
        <v>6559.09</v>
      </c>
      <c r="J786" s="22">
        <f>IF(Source!BC592&lt;&gt; 0, Source!BC592, 1)</f>
        <v>10.54</v>
      </c>
      <c r="K786" s="26">
        <f>Source!O592</f>
        <v>69132.81</v>
      </c>
      <c r="Q786">
        <f>ROUND((Source!DN592/100)*ROUND((ROUND((Source!AF592*Source!AV592*Source!I592),2)),2), 2)</f>
        <v>0</v>
      </c>
      <c r="R786">
        <f>Source!X592</f>
        <v>0</v>
      </c>
      <c r="S786">
        <f>ROUND((Source!DO592/100)*ROUND((ROUND((Source!AF592*Source!AV592*Source!I592),2)),2), 2)</f>
        <v>0</v>
      </c>
      <c r="T786">
        <f>Source!Y592</f>
        <v>0</v>
      </c>
      <c r="U786">
        <f>ROUND((175/100)*ROUND((ROUND((Source!AE592*Source!AV592*Source!I592),2)),2), 2)</f>
        <v>0</v>
      </c>
      <c r="V786">
        <f>ROUND((160/100)*ROUND(ROUND((ROUND((Source!AE592*Source!AV592*Source!I592),2)*Source!BS592),2), 2), 2)</f>
        <v>0</v>
      </c>
      <c r="X786">
        <f>IF(Source!BI592&lt;=1,I786, 0)</f>
        <v>6559.09</v>
      </c>
      <c r="Y786">
        <f>IF(Source!BI592=2,I786, 0)</f>
        <v>0</v>
      </c>
      <c r="Z786">
        <f>IF(Source!BI592=3,I786, 0)</f>
        <v>0</v>
      </c>
      <c r="AA786">
        <f>IF(Source!BI592=4,I786, 0)</f>
        <v>0</v>
      </c>
      <c r="AI786">
        <v>3</v>
      </c>
    </row>
    <row r="787" spans="1:35" ht="14.4" x14ac:dyDescent="0.3">
      <c r="A787" s="23"/>
      <c r="B787" s="23"/>
      <c r="C787" s="23" t="s">
        <v>1024</v>
      </c>
      <c r="D787" s="24" t="s">
        <v>1025</v>
      </c>
      <c r="E787" s="22">
        <f>Source!DN588</f>
        <v>104</v>
      </c>
      <c r="F787" s="26"/>
      <c r="G787" s="25"/>
      <c r="H787" s="22"/>
      <c r="I787" s="26">
        <f>SUM(Q779:Q786)</f>
        <v>4881.3</v>
      </c>
      <c r="J787" s="22">
        <f>Source!BZ588</f>
        <v>89</v>
      </c>
      <c r="K787" s="26">
        <f>SUM(R779:R786)</f>
        <v>142403.07999999999</v>
      </c>
    </row>
    <row r="788" spans="1:35" ht="14.4" x14ac:dyDescent="0.3">
      <c r="A788" s="23"/>
      <c r="B788" s="23"/>
      <c r="C788" s="23" t="s">
        <v>1026</v>
      </c>
      <c r="D788" s="24" t="s">
        <v>1025</v>
      </c>
      <c r="E788" s="22">
        <f>Source!DO588</f>
        <v>70</v>
      </c>
      <c r="F788" s="26"/>
      <c r="G788" s="25"/>
      <c r="H788" s="22"/>
      <c r="I788" s="26">
        <f>SUM(S779:S787)</f>
        <v>3285.49</v>
      </c>
      <c r="J788" s="22">
        <f>Source!CA588</f>
        <v>41</v>
      </c>
      <c r="K788" s="26">
        <f>SUM(T779:T787)</f>
        <v>65601.42</v>
      </c>
    </row>
    <row r="789" spans="1:35" ht="14.4" x14ac:dyDescent="0.3">
      <c r="A789" s="23"/>
      <c r="B789" s="23"/>
      <c r="C789" s="23" t="s">
        <v>1027</v>
      </c>
      <c r="D789" s="24" t="s">
        <v>1025</v>
      </c>
      <c r="E789" s="22">
        <f>175</f>
        <v>175</v>
      </c>
      <c r="F789" s="26"/>
      <c r="G789" s="25"/>
      <c r="H789" s="22"/>
      <c r="I789" s="26">
        <f>SUM(U779:U788)</f>
        <v>107.28</v>
      </c>
      <c r="J789" s="22">
        <f>160</f>
        <v>160</v>
      </c>
      <c r="K789" s="26">
        <f>SUM(V779:V788)</f>
        <v>3343.55</v>
      </c>
    </row>
    <row r="790" spans="1:35" ht="14.4" x14ac:dyDescent="0.3">
      <c r="A790" s="31"/>
      <c r="B790" s="31"/>
      <c r="C790" s="31" t="s">
        <v>1028</v>
      </c>
      <c r="D790" s="32" t="s">
        <v>1029</v>
      </c>
      <c r="E790" s="33">
        <f>Source!AQ588</f>
        <v>84.08</v>
      </c>
      <c r="F790" s="34"/>
      <c r="G790" s="35" t="str">
        <f>Source!DI588</f>
        <v>)*1,15</v>
      </c>
      <c r="H790" s="33">
        <f>Source!AV588</f>
        <v>1</v>
      </c>
      <c r="I790" s="34">
        <f>Source!U588</f>
        <v>399.84075839999997</v>
      </c>
      <c r="J790" s="33"/>
      <c r="K790" s="34"/>
      <c r="AB790" s="30">
        <f>I790</f>
        <v>399.84075839999997</v>
      </c>
    </row>
    <row r="791" spans="1:35" ht="13.8" x14ac:dyDescent="0.25">
      <c r="C791" s="17" t="s">
        <v>1030</v>
      </c>
      <c r="H791" s="55">
        <f>I781+I782+I784+I787+I788+I789+SUM(I785:I786)</f>
        <v>23288.370000000003</v>
      </c>
      <c r="I791" s="55"/>
      <c r="J791" s="55">
        <f>K781+K782+K784+K787+K788+K789+SUM(K785:K786)</f>
        <v>463577.61999999994</v>
      </c>
      <c r="K791" s="55"/>
      <c r="O791" s="30">
        <f>I781+I782+I784+I787+I788+I789+SUM(I785:I786)</f>
        <v>23288.370000000003</v>
      </c>
      <c r="P791" s="30">
        <f>K781+K782+K784+K787+K788+K789+SUM(K785:K786)</f>
        <v>463577.61999999994</v>
      </c>
      <c r="X791">
        <f>IF(Source!BI588&lt;=1,I781+I782+I784+I787+I788+I789-0, 0)</f>
        <v>16283.720000000001</v>
      </c>
      <c r="Y791">
        <f>IF(Source!BI588=2,I781+I782+I784+I787+I788+I789-0, 0)</f>
        <v>0</v>
      </c>
      <c r="Z791">
        <f>IF(Source!BI588=3,I781+I782+I784+I787+I788+I789-0, 0)</f>
        <v>0</v>
      </c>
      <c r="AA791">
        <f>IF(Source!BI588=4,I781+I782+I784+I787+I788+I789,0)</f>
        <v>0</v>
      </c>
    </row>
    <row r="793" spans="1:35" ht="54.6" x14ac:dyDescent="0.3">
      <c r="A793" s="23">
        <v>54</v>
      </c>
      <c r="B793" s="23" t="str">
        <f>Source!F594</f>
        <v>УПД</v>
      </c>
      <c r="C793" s="23" t="s">
        <v>1038</v>
      </c>
      <c r="D793" s="24" t="str">
        <f>Source!H594</f>
        <v>м2</v>
      </c>
      <c r="E793" s="22">
        <f>Source!I594</f>
        <v>421.79039999999998</v>
      </c>
      <c r="F793" s="26">
        <f>Source!AL594</f>
        <v>251.3</v>
      </c>
      <c r="G793" s="25" t="str">
        <f>Source!DD594</f>
        <v/>
      </c>
      <c r="H793" s="22">
        <f>Source!AW594</f>
        <v>1</v>
      </c>
      <c r="I793" s="26">
        <f>ROUND((ROUND((Source!AC594*Source!AW594*Source!I594),2)),2)</f>
        <v>105995.93</v>
      </c>
      <c r="J793" s="22">
        <f>IF(Source!BC594&lt;&gt; 0, Source!BC594, 1)</f>
        <v>9.64</v>
      </c>
      <c r="K793" s="26">
        <f>Source!P594</f>
        <v>1021800.77</v>
      </c>
      <c r="Q793">
        <f>ROUND((Source!DN594/100)*ROUND((ROUND((Source!AF594*Source!AV594*Source!I594),2)),2), 2)</f>
        <v>0</v>
      </c>
      <c r="R793">
        <f>Source!X594</f>
        <v>0</v>
      </c>
      <c r="S793">
        <f>ROUND((Source!DO594/100)*ROUND((ROUND((Source!AF594*Source!AV594*Source!I594),2)),2), 2)</f>
        <v>0</v>
      </c>
      <c r="T793">
        <f>Source!Y594</f>
        <v>0</v>
      </c>
      <c r="U793">
        <f>ROUND((175/100)*ROUND((ROUND((Source!AE594*Source!AV594*Source!I594),2)),2), 2)</f>
        <v>0</v>
      </c>
      <c r="V793">
        <f>ROUND((160/100)*ROUND(ROUND((ROUND((Source!AE594*Source!AV594*Source!I594),2)*Source!BS594),2), 2), 2)</f>
        <v>0</v>
      </c>
      <c r="AI793">
        <v>3</v>
      </c>
    </row>
    <row r="794" spans="1:35" x14ac:dyDescent="0.25">
      <c r="A794" s="36"/>
      <c r="B794" s="36"/>
      <c r="C794" s="37" t="str">
        <f>"Объем: "&amp;Source!I594&amp;"=413,52*"&amp;"1,02"</f>
        <v>Объем: 421,7904=413,52*1,02</v>
      </c>
      <c r="D794" s="36"/>
      <c r="E794" s="36"/>
      <c r="F794" s="36"/>
      <c r="G794" s="36"/>
      <c r="H794" s="36"/>
      <c r="I794" s="36"/>
      <c r="J794" s="36"/>
      <c r="K794" s="36"/>
    </row>
    <row r="795" spans="1:35" ht="13.8" x14ac:dyDescent="0.25">
      <c r="C795" s="17" t="s">
        <v>1030</v>
      </c>
      <c r="H795" s="55">
        <f>I793+0</f>
        <v>105995.93</v>
      </c>
      <c r="I795" s="55"/>
      <c r="J795" s="55">
        <f>K793+0</f>
        <v>1021800.77</v>
      </c>
      <c r="K795" s="55"/>
      <c r="O795" s="30">
        <f>I793+0</f>
        <v>105995.93</v>
      </c>
      <c r="P795" s="30">
        <f>K793+0</f>
        <v>1021800.77</v>
      </c>
      <c r="X795">
        <f>IF(Source!BI594&lt;=1,I793-0, 0)</f>
        <v>105995.93</v>
      </c>
      <c r="Y795">
        <f>IF(Source!BI594=2,I793-0, 0)</f>
        <v>0</v>
      </c>
      <c r="Z795">
        <f>IF(Source!BI594=3,I793-0, 0)</f>
        <v>0</v>
      </c>
      <c r="AA795">
        <f>IF(Source!BI594=4,I793,0)</f>
        <v>0</v>
      </c>
    </row>
    <row r="797" spans="1:35" ht="55.2" x14ac:dyDescent="0.3">
      <c r="A797" s="23">
        <v>55</v>
      </c>
      <c r="B797" s="23" t="str">
        <f>Source!F596</f>
        <v>3.11-36-2</v>
      </c>
      <c r="C797" s="23" t="s">
        <v>449</v>
      </c>
      <c r="D797" s="24" t="str">
        <f>Source!H596</f>
        <v>100 м2</v>
      </c>
      <c r="E797" s="22">
        <f>Source!I596</f>
        <v>4.1352000000000002</v>
      </c>
      <c r="F797" s="26"/>
      <c r="G797" s="25"/>
      <c r="H797" s="22"/>
      <c r="I797" s="26"/>
      <c r="J797" s="22"/>
      <c r="K797" s="26"/>
      <c r="Q797">
        <f>ROUND((Source!DN596/100)*ROUND((ROUND((Source!AF596*Source!AV596*Source!I596),2)),2), 2)</f>
        <v>529.63</v>
      </c>
      <c r="R797">
        <f>Source!X596</f>
        <v>15451</v>
      </c>
      <c r="S797">
        <f>ROUND((Source!DO596/100)*ROUND((ROUND((Source!AF596*Source!AV596*Source!I596),2)),2), 2)</f>
        <v>356.48</v>
      </c>
      <c r="T797">
        <f>Source!Y596</f>
        <v>7117.87</v>
      </c>
      <c r="U797">
        <f>ROUND((175/100)*ROUND((ROUND((Source!AE596*Source!AV596*Source!I596),2)),2), 2)</f>
        <v>3.43</v>
      </c>
      <c r="V797">
        <f>ROUND((160/100)*ROUND(ROUND((ROUND((Source!AE596*Source!AV596*Source!I596),2)*Source!BS596),2), 2), 2)</f>
        <v>106.91</v>
      </c>
      <c r="AI797">
        <v>0</v>
      </c>
    </row>
    <row r="798" spans="1:35" x14ac:dyDescent="0.25">
      <c r="C798" s="27" t="str">
        <f>"Объем: "&amp;Source!I596&amp;"=413,52/"&amp;"100"</f>
        <v>Объем: 4,1352=413,52/100</v>
      </c>
    </row>
    <row r="799" spans="1:35" ht="14.4" x14ac:dyDescent="0.3">
      <c r="A799" s="23"/>
      <c r="B799" s="23"/>
      <c r="C799" s="23" t="s">
        <v>1020</v>
      </c>
      <c r="D799" s="24"/>
      <c r="E799" s="22"/>
      <c r="F799" s="26">
        <f>Source!AO596</f>
        <v>107.09</v>
      </c>
      <c r="G799" s="25" t="str">
        <f>Source!DG596</f>
        <v>)*1,15</v>
      </c>
      <c r="H799" s="22">
        <f>Source!AV596</f>
        <v>1</v>
      </c>
      <c r="I799" s="26">
        <f>ROUND((ROUND((Source!AF596*Source!AV596*Source!I596),2)),2)</f>
        <v>509.26</v>
      </c>
      <c r="J799" s="22">
        <f>IF(Source!BA596&lt;&gt; 0, Source!BA596, 1)</f>
        <v>34.090000000000003</v>
      </c>
      <c r="K799" s="26">
        <f>Source!S596</f>
        <v>17360.669999999998</v>
      </c>
      <c r="W799">
        <f>I799</f>
        <v>509.26</v>
      </c>
    </row>
    <row r="800" spans="1:35" ht="14.4" x14ac:dyDescent="0.3">
      <c r="A800" s="23"/>
      <c r="B800" s="23"/>
      <c r="C800" s="23" t="s">
        <v>1021</v>
      </c>
      <c r="D800" s="24"/>
      <c r="E800" s="22"/>
      <c r="F800" s="26">
        <f>Source!AM596</f>
        <v>9.51</v>
      </c>
      <c r="G800" s="25" t="str">
        <f>Source!DE596</f>
        <v>)*1,25</v>
      </c>
      <c r="H800" s="22">
        <f>Source!AV596</f>
        <v>1</v>
      </c>
      <c r="I800" s="26">
        <f>(ROUND((ROUND((((Source!ET596*1.25))*Source!AV596*Source!I596),2)),2)+ROUND((ROUND(((Source!AE596-((Source!EU596*1.25)))*Source!AV596*Source!I596),2)),2))</f>
        <v>49.16</v>
      </c>
      <c r="J800" s="22">
        <f>IF(Source!BB596&lt;&gt; 0, Source!BB596, 1)</f>
        <v>9.67</v>
      </c>
      <c r="K800" s="26">
        <f>Source!Q596</f>
        <v>475.38</v>
      </c>
    </row>
    <row r="801" spans="1:35" ht="14.4" x14ac:dyDescent="0.3">
      <c r="A801" s="23"/>
      <c r="B801" s="23"/>
      <c r="C801" s="23" t="s">
        <v>1022</v>
      </c>
      <c r="D801" s="24"/>
      <c r="E801" s="22"/>
      <c r="F801" s="26">
        <f>Source!AN596</f>
        <v>0.38</v>
      </c>
      <c r="G801" s="25" t="str">
        <f>Source!DF596</f>
        <v>)*1,25</v>
      </c>
      <c r="H801" s="22">
        <f>Source!AV596</f>
        <v>1</v>
      </c>
      <c r="I801" s="28">
        <f>ROUND((ROUND((Source!AE596*Source!AV596*Source!I596),2)),2)</f>
        <v>1.96</v>
      </c>
      <c r="J801" s="22">
        <f>IF(Source!BS596&lt;&gt; 0, Source!BS596, 1)</f>
        <v>34.090000000000003</v>
      </c>
      <c r="K801" s="28">
        <f>Source!R596</f>
        <v>66.819999999999993</v>
      </c>
      <c r="W801">
        <f>I801</f>
        <v>1.96</v>
      </c>
    </row>
    <row r="802" spans="1:35" ht="14.4" x14ac:dyDescent="0.3">
      <c r="A802" s="23"/>
      <c r="B802" s="23"/>
      <c r="C802" s="23" t="s">
        <v>1023</v>
      </c>
      <c r="D802" s="24"/>
      <c r="E802" s="22"/>
      <c r="F802" s="26">
        <f>Source!AL596</f>
        <v>0.23</v>
      </c>
      <c r="G802" s="25" t="str">
        <f>Source!DD596</f>
        <v/>
      </c>
      <c r="H802" s="22">
        <f>Source!AW596</f>
        <v>1</v>
      </c>
      <c r="I802" s="26">
        <f>ROUND((ROUND((Source!AC596*Source!AW596*Source!I596),2)),2)</f>
        <v>0.95</v>
      </c>
      <c r="J802" s="22">
        <f>IF(Source!BC596&lt;&gt; 0, Source!BC596, 1)</f>
        <v>6.09</v>
      </c>
      <c r="K802" s="26">
        <f>Source!P596</f>
        <v>5.79</v>
      </c>
    </row>
    <row r="803" spans="1:35" ht="69" x14ac:dyDescent="0.3">
      <c r="A803" s="23" t="s">
        <v>453</v>
      </c>
      <c r="B803" s="23" t="str">
        <f>Source!F598</f>
        <v>1.3-2-36</v>
      </c>
      <c r="C803" s="23" t="s">
        <v>441</v>
      </c>
      <c r="D803" s="24" t="str">
        <f>Source!H598</f>
        <v>т</v>
      </c>
      <c r="E803" s="22">
        <f>Source!I598</f>
        <v>0.496224</v>
      </c>
      <c r="F803" s="26">
        <f>Source!AK598</f>
        <v>3374.81</v>
      </c>
      <c r="G803" s="29" t="s">
        <v>3</v>
      </c>
      <c r="H803" s="22">
        <f>Source!AW598</f>
        <v>1</v>
      </c>
      <c r="I803" s="26">
        <f>ROUND((ROUND((Source!AC598*Source!AW598*Source!I598),2)),2)+(ROUND((ROUND(((Source!ET598)*Source!AV598*Source!I598),2)),2)+ROUND((ROUND(((Source!AE598-(Source!EU598))*Source!AV598*Source!I598),2)),2))+ROUND((ROUND((Source!AF598*Source!AV598*Source!I598),2)),2)</f>
        <v>1674.66</v>
      </c>
      <c r="J803" s="22">
        <f>IF(Source!BC598&lt;&gt; 0, Source!BC598, 1)</f>
        <v>10.54</v>
      </c>
      <c r="K803" s="26">
        <f>Source!O598</f>
        <v>17650.919999999998</v>
      </c>
      <c r="Q803">
        <f>ROUND((Source!DN598/100)*ROUND((ROUND((Source!AF598*Source!AV598*Source!I598),2)),2), 2)</f>
        <v>0</v>
      </c>
      <c r="R803">
        <f>Source!X598</f>
        <v>0</v>
      </c>
      <c r="S803">
        <f>ROUND((Source!DO598/100)*ROUND((ROUND((Source!AF598*Source!AV598*Source!I598),2)),2), 2)</f>
        <v>0</v>
      </c>
      <c r="T803">
        <f>Source!Y598</f>
        <v>0</v>
      </c>
      <c r="U803">
        <f>ROUND((175/100)*ROUND((ROUND((Source!AE598*Source!AV598*Source!I598),2)),2), 2)</f>
        <v>0</v>
      </c>
      <c r="V803">
        <f>ROUND((160/100)*ROUND(ROUND((ROUND((Source!AE598*Source!AV598*Source!I598),2)*Source!BS598),2), 2), 2)</f>
        <v>0</v>
      </c>
      <c r="X803">
        <f>IF(Source!BI598&lt;=1,I803, 0)</f>
        <v>1674.66</v>
      </c>
      <c r="Y803">
        <f>IF(Source!BI598=2,I803, 0)</f>
        <v>0</v>
      </c>
      <c r="Z803">
        <f>IF(Source!BI598=3,I803, 0)</f>
        <v>0</v>
      </c>
      <c r="AA803">
        <f>IF(Source!BI598=4,I803, 0)</f>
        <v>0</v>
      </c>
      <c r="AI803">
        <v>3</v>
      </c>
    </row>
    <row r="804" spans="1:35" ht="14.4" x14ac:dyDescent="0.3">
      <c r="A804" s="23"/>
      <c r="B804" s="23"/>
      <c r="C804" s="23" t="s">
        <v>1024</v>
      </c>
      <c r="D804" s="24" t="s">
        <v>1025</v>
      </c>
      <c r="E804" s="22">
        <f>Source!DN596</f>
        <v>104</v>
      </c>
      <c r="F804" s="26"/>
      <c r="G804" s="25"/>
      <c r="H804" s="22"/>
      <c r="I804" s="26">
        <f>SUM(Q797:Q803)</f>
        <v>529.63</v>
      </c>
      <c r="J804" s="22">
        <f>Source!BZ596</f>
        <v>89</v>
      </c>
      <c r="K804" s="26">
        <f>SUM(R797:R803)</f>
        <v>15451</v>
      </c>
    </row>
    <row r="805" spans="1:35" ht="14.4" x14ac:dyDescent="0.3">
      <c r="A805" s="23"/>
      <c r="B805" s="23"/>
      <c r="C805" s="23" t="s">
        <v>1026</v>
      </c>
      <c r="D805" s="24" t="s">
        <v>1025</v>
      </c>
      <c r="E805" s="22">
        <f>Source!DO596</f>
        <v>70</v>
      </c>
      <c r="F805" s="26"/>
      <c r="G805" s="25"/>
      <c r="H805" s="22"/>
      <c r="I805" s="26">
        <f>SUM(S797:S804)</f>
        <v>356.48</v>
      </c>
      <c r="J805" s="22">
        <f>Source!CA596</f>
        <v>41</v>
      </c>
      <c r="K805" s="26">
        <f>SUM(T797:T804)</f>
        <v>7117.87</v>
      </c>
    </row>
    <row r="806" spans="1:35" ht="14.4" x14ac:dyDescent="0.3">
      <c r="A806" s="23"/>
      <c r="B806" s="23"/>
      <c r="C806" s="23" t="s">
        <v>1027</v>
      </c>
      <c r="D806" s="24" t="s">
        <v>1025</v>
      </c>
      <c r="E806" s="22">
        <f>175</f>
        <v>175</v>
      </c>
      <c r="F806" s="26"/>
      <c r="G806" s="25"/>
      <c r="H806" s="22"/>
      <c r="I806" s="26">
        <f>SUM(U797:U805)</f>
        <v>3.43</v>
      </c>
      <c r="J806" s="22">
        <f>160</f>
        <v>160</v>
      </c>
      <c r="K806" s="26">
        <f>SUM(V797:V805)</f>
        <v>106.91</v>
      </c>
    </row>
    <row r="807" spans="1:35" ht="14.4" x14ac:dyDescent="0.3">
      <c r="A807" s="31"/>
      <c r="B807" s="31"/>
      <c r="C807" s="31" t="s">
        <v>1028</v>
      </c>
      <c r="D807" s="32" t="s">
        <v>1029</v>
      </c>
      <c r="E807" s="33">
        <f>Source!AQ596</f>
        <v>9.06</v>
      </c>
      <c r="F807" s="34"/>
      <c r="G807" s="35" t="str">
        <f>Source!DI596</f>
        <v>)*1,15</v>
      </c>
      <c r="H807" s="33">
        <f>Source!AV596</f>
        <v>1</v>
      </c>
      <c r="I807" s="34">
        <f>Source!U596</f>
        <v>43.084648800000004</v>
      </c>
      <c r="J807" s="33"/>
      <c r="K807" s="34"/>
      <c r="AB807" s="30">
        <f>I807</f>
        <v>43.084648800000004</v>
      </c>
    </row>
    <row r="808" spans="1:35" ht="13.8" x14ac:dyDescent="0.25">
      <c r="C808" s="17" t="s">
        <v>1030</v>
      </c>
      <c r="H808" s="55">
        <f>I799+I800+I802+I804+I805+I806+SUM(I803:I803)</f>
        <v>3123.57</v>
      </c>
      <c r="I808" s="55"/>
      <c r="J808" s="55">
        <f>K799+K800+K802+K804+K805+K806+SUM(K803:K803)</f>
        <v>58168.54</v>
      </c>
      <c r="K808" s="55"/>
      <c r="O808" s="30">
        <f>I799+I800+I802+I804+I805+I806+SUM(I803:I803)</f>
        <v>3123.57</v>
      </c>
      <c r="P808" s="30">
        <f>K799+K800+K802+K804+K805+K806+SUM(K803:K803)</f>
        <v>58168.54</v>
      </c>
      <c r="X808">
        <f>IF(Source!BI596&lt;=1,I799+I800+I802+I804+I805+I806-0, 0)</f>
        <v>1448.91</v>
      </c>
      <c r="Y808">
        <f>IF(Source!BI596=2,I799+I800+I802+I804+I805+I806-0, 0)</f>
        <v>0</v>
      </c>
      <c r="Z808">
        <f>IF(Source!BI596=3,I799+I800+I802+I804+I805+I806-0, 0)</f>
        <v>0</v>
      </c>
      <c r="AA808">
        <f>IF(Source!BI596=4,I799+I800+I802+I804+I805+I806,0)</f>
        <v>0</v>
      </c>
    </row>
    <row r="810" spans="1:35" ht="55.2" x14ac:dyDescent="0.3">
      <c r="A810" s="23">
        <v>56</v>
      </c>
      <c r="B810" s="23" t="str">
        <f>Source!F600</f>
        <v>3.11-36-1</v>
      </c>
      <c r="C810" s="23" t="s">
        <v>431</v>
      </c>
      <c r="D810" s="24" t="str">
        <f>Source!H600</f>
        <v>100 м2</v>
      </c>
      <c r="E810" s="22">
        <f>Source!I600</f>
        <v>0.28399999999999997</v>
      </c>
      <c r="F810" s="26"/>
      <c r="G810" s="25"/>
      <c r="H810" s="22"/>
      <c r="I810" s="26"/>
      <c r="J810" s="22"/>
      <c r="K810" s="26"/>
      <c r="Q810">
        <f>ROUND((Source!DN600/100)*ROUND((ROUND((Source!AF600*Source!AV600*Source!I600),2)),2), 2)</f>
        <v>335.24</v>
      </c>
      <c r="R810">
        <f>Source!X600</f>
        <v>9780.1299999999992</v>
      </c>
      <c r="S810">
        <f>ROUND((Source!DO600/100)*ROUND((ROUND((Source!AF600*Source!AV600*Source!I600),2)),2), 2)</f>
        <v>225.65</v>
      </c>
      <c r="T810">
        <f>Source!Y600</f>
        <v>4505.45</v>
      </c>
      <c r="U810">
        <f>ROUND((175/100)*ROUND((ROUND((Source!AE600*Source!AV600*Source!I600),2)),2), 2)</f>
        <v>7.37</v>
      </c>
      <c r="V810">
        <f>ROUND((160/100)*ROUND(ROUND((ROUND((Source!AE600*Source!AV600*Source!I600),2)*Source!BS600),2), 2), 2)</f>
        <v>229.63</v>
      </c>
      <c r="AI810">
        <v>0</v>
      </c>
    </row>
    <row r="811" spans="1:35" x14ac:dyDescent="0.25">
      <c r="C811" s="27" t="str">
        <f>"Объем: "&amp;Source!I600&amp;"=28,4/"&amp;"100"</f>
        <v>Объем: 0,284=28,4/100</v>
      </c>
    </row>
    <row r="812" spans="1:35" ht="14.4" x14ac:dyDescent="0.3">
      <c r="A812" s="23"/>
      <c r="B812" s="23"/>
      <c r="C812" s="23" t="s">
        <v>1020</v>
      </c>
      <c r="D812" s="24"/>
      <c r="E812" s="22"/>
      <c r="F812" s="26">
        <f>Source!AO600</f>
        <v>986.98</v>
      </c>
      <c r="G812" s="25" t="str">
        <f>Source!DG600</f>
        <v>)*1,15</v>
      </c>
      <c r="H812" s="22">
        <f>Source!AV600</f>
        <v>1</v>
      </c>
      <c r="I812" s="26">
        <f>ROUND((ROUND((Source!AF600*Source!AV600*Source!I600),2)),2)</f>
        <v>322.35000000000002</v>
      </c>
      <c r="J812" s="22">
        <f>IF(Source!BA600&lt;&gt; 0, Source!BA600, 1)</f>
        <v>34.090000000000003</v>
      </c>
      <c r="K812" s="26">
        <f>Source!S600</f>
        <v>10988.91</v>
      </c>
      <c r="W812">
        <f>I812</f>
        <v>322.35000000000002</v>
      </c>
    </row>
    <row r="813" spans="1:35" ht="14.4" x14ac:dyDescent="0.3">
      <c r="A813" s="23"/>
      <c r="B813" s="23"/>
      <c r="C813" s="23" t="s">
        <v>1021</v>
      </c>
      <c r="D813" s="24"/>
      <c r="E813" s="22"/>
      <c r="F813" s="26">
        <f>Source!AM600</f>
        <v>81.709999999999994</v>
      </c>
      <c r="G813" s="25" t="str">
        <f>Source!DE600</f>
        <v>)*1,25</v>
      </c>
      <c r="H813" s="22">
        <f>Source!AV600</f>
        <v>1</v>
      </c>
      <c r="I813" s="26">
        <f>(ROUND((ROUND((((Source!ET600*1.25))*Source!AV600*Source!I600),2)),2)+ROUND((ROUND(((Source!AE600-((Source!EU600*1.25)))*Source!AV600*Source!I600),2)),2))</f>
        <v>29.01</v>
      </c>
      <c r="J813" s="22">
        <f>IF(Source!BB600&lt;&gt; 0, Source!BB600, 1)</f>
        <v>12.67</v>
      </c>
      <c r="K813" s="26">
        <f>Source!Q600</f>
        <v>367.56</v>
      </c>
    </row>
    <row r="814" spans="1:35" ht="14.4" x14ac:dyDescent="0.3">
      <c r="A814" s="23"/>
      <c r="B814" s="23"/>
      <c r="C814" s="23" t="s">
        <v>1022</v>
      </c>
      <c r="D814" s="24"/>
      <c r="E814" s="22"/>
      <c r="F814" s="26">
        <f>Source!AN600</f>
        <v>11.86</v>
      </c>
      <c r="G814" s="25" t="str">
        <f>Source!DF600</f>
        <v>)*1,25</v>
      </c>
      <c r="H814" s="22">
        <f>Source!AV600</f>
        <v>1</v>
      </c>
      <c r="I814" s="28">
        <f>ROUND((ROUND((Source!AE600*Source!AV600*Source!I600),2)),2)</f>
        <v>4.21</v>
      </c>
      <c r="J814" s="22">
        <f>IF(Source!BS600&lt;&gt; 0, Source!BS600, 1)</f>
        <v>34.090000000000003</v>
      </c>
      <c r="K814" s="28">
        <f>Source!R600</f>
        <v>143.52000000000001</v>
      </c>
      <c r="W814">
        <f>I814</f>
        <v>4.21</v>
      </c>
    </row>
    <row r="815" spans="1:35" ht="14.4" x14ac:dyDescent="0.3">
      <c r="A815" s="23"/>
      <c r="B815" s="23"/>
      <c r="C815" s="23" t="s">
        <v>1023</v>
      </c>
      <c r="D815" s="24"/>
      <c r="E815" s="22"/>
      <c r="F815" s="26">
        <f>Source!AL600</f>
        <v>699.78</v>
      </c>
      <c r="G815" s="25" t="str">
        <f>Source!DD600</f>
        <v/>
      </c>
      <c r="H815" s="22">
        <f>Source!AW600</f>
        <v>1</v>
      </c>
      <c r="I815" s="26">
        <f>ROUND((ROUND((Source!AC600*Source!AW600*Source!I600),2)),2)</f>
        <v>198.74</v>
      </c>
      <c r="J815" s="22">
        <f>IF(Source!BC600&lt;&gt; 0, Source!BC600, 1)</f>
        <v>3.78</v>
      </c>
      <c r="K815" s="26">
        <f>Source!P600</f>
        <v>751.24</v>
      </c>
    </row>
    <row r="816" spans="1:35" ht="96.6" x14ac:dyDescent="0.3">
      <c r="A816" s="23" t="s">
        <v>455</v>
      </c>
      <c r="B816" s="23" t="str">
        <f>Source!F602</f>
        <v>1.3-2-50</v>
      </c>
      <c r="C816" s="23" t="s">
        <v>437</v>
      </c>
      <c r="D816" s="24" t="str">
        <f>Source!H602</f>
        <v>т</v>
      </c>
      <c r="E816" s="22">
        <f>Source!I602</f>
        <v>5.1120000000000002E-3</v>
      </c>
      <c r="F816" s="26">
        <f>Source!AK602</f>
        <v>5986.03</v>
      </c>
      <c r="G816" s="29" t="s">
        <v>3</v>
      </c>
      <c r="H816" s="22">
        <f>Source!AW602</f>
        <v>1</v>
      </c>
      <c r="I816" s="26">
        <f>ROUND((ROUND((Source!AC602*Source!AW602*Source!I602),2)),2)+(ROUND((ROUND(((Source!ET602)*Source!AV602*Source!I602),2)),2)+ROUND((ROUND(((Source!AE602-(Source!EU602))*Source!AV602*Source!I602),2)),2))+ROUND((ROUND((Source!AF602*Source!AV602*Source!I602),2)),2)</f>
        <v>30.6</v>
      </c>
      <c r="J816" s="22">
        <f>IF(Source!BC602&lt;&gt; 0, Source!BC602, 1)</f>
        <v>15.27</v>
      </c>
      <c r="K816" s="26">
        <f>Source!O602</f>
        <v>467.26</v>
      </c>
      <c r="Q816">
        <f>ROUND((Source!DN602/100)*ROUND((ROUND((Source!AF602*Source!AV602*Source!I602),2)),2), 2)</f>
        <v>0</v>
      </c>
      <c r="R816">
        <f>Source!X602</f>
        <v>0</v>
      </c>
      <c r="S816">
        <f>ROUND((Source!DO602/100)*ROUND((ROUND((Source!AF602*Source!AV602*Source!I602),2)),2), 2)</f>
        <v>0</v>
      </c>
      <c r="T816">
        <f>Source!Y602</f>
        <v>0</v>
      </c>
      <c r="U816">
        <f>ROUND((175/100)*ROUND((ROUND((Source!AE602*Source!AV602*Source!I602),2)),2), 2)</f>
        <v>0</v>
      </c>
      <c r="V816">
        <f>ROUND((160/100)*ROUND(ROUND((ROUND((Source!AE602*Source!AV602*Source!I602),2)*Source!BS602),2), 2), 2)</f>
        <v>0</v>
      </c>
      <c r="X816">
        <f>IF(Source!BI602&lt;=1,I816, 0)</f>
        <v>30.6</v>
      </c>
      <c r="Y816">
        <f>IF(Source!BI602=2,I816, 0)</f>
        <v>0</v>
      </c>
      <c r="Z816">
        <f>IF(Source!BI602=3,I816, 0)</f>
        <v>0</v>
      </c>
      <c r="AA816">
        <f>IF(Source!BI602=4,I816, 0)</f>
        <v>0</v>
      </c>
      <c r="AI816">
        <v>3</v>
      </c>
    </row>
    <row r="817" spans="1:35" ht="69" x14ac:dyDescent="0.3">
      <c r="A817" s="23" t="s">
        <v>456</v>
      </c>
      <c r="B817" s="23" t="str">
        <f>Source!F604</f>
        <v>1.3-2-36</v>
      </c>
      <c r="C817" s="23" t="s">
        <v>441</v>
      </c>
      <c r="D817" s="24" t="str">
        <f>Source!H604</f>
        <v>т</v>
      </c>
      <c r="E817" s="22">
        <f>Source!I604</f>
        <v>0.13347999999999999</v>
      </c>
      <c r="F817" s="26">
        <f>Source!AK604</f>
        <v>3374.81</v>
      </c>
      <c r="G817" s="29" t="s">
        <v>3</v>
      </c>
      <c r="H817" s="22">
        <f>Source!AW604</f>
        <v>1</v>
      </c>
      <c r="I817" s="26">
        <f>ROUND((ROUND((Source!AC604*Source!AW604*Source!I604),2)),2)+(ROUND((ROUND(((Source!ET604)*Source!AV604*Source!I604),2)),2)+ROUND((ROUND(((Source!AE604-(Source!EU604))*Source!AV604*Source!I604),2)),2))+ROUND((ROUND((Source!AF604*Source!AV604*Source!I604),2)),2)</f>
        <v>450.47</v>
      </c>
      <c r="J817" s="22">
        <f>IF(Source!BC604&lt;&gt; 0, Source!BC604, 1)</f>
        <v>10.54</v>
      </c>
      <c r="K817" s="26">
        <f>Source!O604</f>
        <v>4747.95</v>
      </c>
      <c r="Q817">
        <f>ROUND((Source!DN604/100)*ROUND((ROUND((Source!AF604*Source!AV604*Source!I604),2)),2), 2)</f>
        <v>0</v>
      </c>
      <c r="R817">
        <f>Source!X604</f>
        <v>0</v>
      </c>
      <c r="S817">
        <f>ROUND((Source!DO604/100)*ROUND((ROUND((Source!AF604*Source!AV604*Source!I604),2)),2), 2)</f>
        <v>0</v>
      </c>
      <c r="T817">
        <f>Source!Y604</f>
        <v>0</v>
      </c>
      <c r="U817">
        <f>ROUND((175/100)*ROUND((ROUND((Source!AE604*Source!AV604*Source!I604),2)),2), 2)</f>
        <v>0</v>
      </c>
      <c r="V817">
        <f>ROUND((160/100)*ROUND(ROUND((ROUND((Source!AE604*Source!AV604*Source!I604),2)*Source!BS604),2), 2), 2)</f>
        <v>0</v>
      </c>
      <c r="X817">
        <f>IF(Source!BI604&lt;=1,I817, 0)</f>
        <v>450.47</v>
      </c>
      <c r="Y817">
        <f>IF(Source!BI604=2,I817, 0)</f>
        <v>0</v>
      </c>
      <c r="Z817">
        <f>IF(Source!BI604=3,I817, 0)</f>
        <v>0</v>
      </c>
      <c r="AA817">
        <f>IF(Source!BI604=4,I817, 0)</f>
        <v>0</v>
      </c>
      <c r="AI817">
        <v>3</v>
      </c>
    </row>
    <row r="818" spans="1:35" ht="55.2" x14ac:dyDescent="0.3">
      <c r="A818" s="23" t="s">
        <v>457</v>
      </c>
      <c r="B818" s="23" t="str">
        <f>Source!F606</f>
        <v>1.1-1-2399</v>
      </c>
      <c r="C818" s="23" t="s">
        <v>459</v>
      </c>
      <c r="D818" s="24" t="str">
        <f>Source!H606</f>
        <v>м2</v>
      </c>
      <c r="E818" s="22">
        <f>Source!I606</f>
        <v>28.968</v>
      </c>
      <c r="F818" s="26">
        <f>Source!AK606</f>
        <v>114.81</v>
      </c>
      <c r="G818" s="29" t="s">
        <v>3</v>
      </c>
      <c r="H818" s="22">
        <f>Source!AW606</f>
        <v>1</v>
      </c>
      <c r="I818" s="26">
        <f>ROUND((ROUND((Source!AC606*Source!AW606*Source!I606),2)),2)+(ROUND((ROUND(((Source!ET606)*Source!AV606*Source!I606),2)),2)+ROUND((ROUND(((Source!AE606-(Source!EU606))*Source!AV606*Source!I606),2)),2))+ROUND((ROUND((Source!AF606*Source!AV606*Source!I606),2)),2)</f>
        <v>3325.82</v>
      </c>
      <c r="J818" s="22">
        <f>IF(Source!BC606&lt;&gt; 0, Source!BC606, 1)</f>
        <v>7.03</v>
      </c>
      <c r="K818" s="26">
        <f>Source!O606</f>
        <v>23380.51</v>
      </c>
      <c r="Q818">
        <f>ROUND((Source!DN606/100)*ROUND((ROUND((Source!AF606*Source!AV606*Source!I606),2)),2), 2)</f>
        <v>0</v>
      </c>
      <c r="R818">
        <f>Source!X606</f>
        <v>0</v>
      </c>
      <c r="S818">
        <f>ROUND((Source!DO606/100)*ROUND((ROUND((Source!AF606*Source!AV606*Source!I606),2)),2), 2)</f>
        <v>0</v>
      </c>
      <c r="T818">
        <f>Source!Y606</f>
        <v>0</v>
      </c>
      <c r="U818">
        <f>ROUND((175/100)*ROUND((ROUND((Source!AE606*Source!AV606*Source!I606),2)),2), 2)</f>
        <v>0</v>
      </c>
      <c r="V818">
        <f>ROUND((160/100)*ROUND(ROUND((ROUND((Source!AE606*Source!AV606*Source!I606),2)*Source!BS606),2), 2), 2)</f>
        <v>0</v>
      </c>
      <c r="X818">
        <f>IF(Source!BI606&lt;=1,I818, 0)</f>
        <v>3325.82</v>
      </c>
      <c r="Y818">
        <f>IF(Source!BI606=2,I818, 0)</f>
        <v>0</v>
      </c>
      <c r="Z818">
        <f>IF(Source!BI606=3,I818, 0)</f>
        <v>0</v>
      </c>
      <c r="AA818">
        <f>IF(Source!BI606=4,I818, 0)</f>
        <v>0</v>
      </c>
      <c r="AI818">
        <v>3</v>
      </c>
    </row>
    <row r="819" spans="1:35" ht="14.4" x14ac:dyDescent="0.3">
      <c r="A819" s="23"/>
      <c r="B819" s="23"/>
      <c r="C819" s="23" t="s">
        <v>1024</v>
      </c>
      <c r="D819" s="24" t="s">
        <v>1025</v>
      </c>
      <c r="E819" s="22">
        <f>Source!DN600</f>
        <v>104</v>
      </c>
      <c r="F819" s="26"/>
      <c r="G819" s="25"/>
      <c r="H819" s="22"/>
      <c r="I819" s="26">
        <f>SUM(Q810:Q818)</f>
        <v>335.24</v>
      </c>
      <c r="J819" s="22">
        <f>Source!BZ600</f>
        <v>89</v>
      </c>
      <c r="K819" s="26">
        <f>SUM(R810:R818)</f>
        <v>9780.1299999999992</v>
      </c>
    </row>
    <row r="820" spans="1:35" ht="14.4" x14ac:dyDescent="0.3">
      <c r="A820" s="23"/>
      <c r="B820" s="23"/>
      <c r="C820" s="23" t="s">
        <v>1026</v>
      </c>
      <c r="D820" s="24" t="s">
        <v>1025</v>
      </c>
      <c r="E820" s="22">
        <f>Source!DO600</f>
        <v>70</v>
      </c>
      <c r="F820" s="26"/>
      <c r="G820" s="25"/>
      <c r="H820" s="22"/>
      <c r="I820" s="26">
        <f>SUM(S810:S819)</f>
        <v>225.65</v>
      </c>
      <c r="J820" s="22">
        <f>Source!CA600</f>
        <v>41</v>
      </c>
      <c r="K820" s="26">
        <f>SUM(T810:T819)</f>
        <v>4505.45</v>
      </c>
    </row>
    <row r="821" spans="1:35" ht="14.4" x14ac:dyDescent="0.3">
      <c r="A821" s="23"/>
      <c r="B821" s="23"/>
      <c r="C821" s="23" t="s">
        <v>1027</v>
      </c>
      <c r="D821" s="24" t="s">
        <v>1025</v>
      </c>
      <c r="E821" s="22">
        <f>175</f>
        <v>175</v>
      </c>
      <c r="F821" s="26"/>
      <c r="G821" s="25"/>
      <c r="H821" s="22"/>
      <c r="I821" s="26">
        <f>SUM(U810:U820)</f>
        <v>7.37</v>
      </c>
      <c r="J821" s="22">
        <f>160</f>
        <v>160</v>
      </c>
      <c r="K821" s="26">
        <f>SUM(V810:V820)</f>
        <v>229.63</v>
      </c>
    </row>
    <row r="822" spans="1:35" ht="14.4" x14ac:dyDescent="0.3">
      <c r="A822" s="31"/>
      <c r="B822" s="31"/>
      <c r="C822" s="31" t="s">
        <v>1028</v>
      </c>
      <c r="D822" s="32" t="s">
        <v>1029</v>
      </c>
      <c r="E822" s="33">
        <f>Source!AQ600</f>
        <v>84.08</v>
      </c>
      <c r="F822" s="34"/>
      <c r="G822" s="35" t="str">
        <f>Source!DI600</f>
        <v>)*1,15</v>
      </c>
      <c r="H822" s="33">
        <f>Source!AV600</f>
        <v>1</v>
      </c>
      <c r="I822" s="34">
        <f>Source!U600</f>
        <v>27.460527999999996</v>
      </c>
      <c r="J822" s="33"/>
      <c r="K822" s="34"/>
      <c r="AB822" s="30">
        <f>I822</f>
        <v>27.460527999999996</v>
      </c>
    </row>
    <row r="823" spans="1:35" ht="13.8" x14ac:dyDescent="0.25">
      <c r="C823" s="17" t="s">
        <v>1030</v>
      </c>
      <c r="H823" s="55">
        <f>I812+I813+I815+I819+I820+I821+SUM(I816:I818)</f>
        <v>4925.25</v>
      </c>
      <c r="I823" s="55"/>
      <c r="J823" s="55">
        <f>K812+K813+K815+K819+K820+K821+SUM(K816:K818)</f>
        <v>55218.64</v>
      </c>
      <c r="K823" s="55"/>
      <c r="O823" s="30">
        <f>I812+I813+I815+I819+I820+I821+SUM(I816:I818)</f>
        <v>4925.25</v>
      </c>
      <c r="P823" s="30">
        <f>K812+K813+K815+K819+K820+K821+SUM(K816:K818)</f>
        <v>55218.64</v>
      </c>
      <c r="X823">
        <f>IF(Source!BI600&lt;=1,I812+I813+I815+I819+I820+I821-0, 0)</f>
        <v>1118.3599999999999</v>
      </c>
      <c r="Y823">
        <f>IF(Source!BI600=2,I812+I813+I815+I819+I820+I821-0, 0)</f>
        <v>0</v>
      </c>
      <c r="Z823">
        <f>IF(Source!BI600=3,I812+I813+I815+I819+I820+I821-0, 0)</f>
        <v>0</v>
      </c>
      <c r="AA823">
        <f>IF(Source!BI600=4,I812+I813+I815+I819+I820+I821,0)</f>
        <v>0</v>
      </c>
    </row>
    <row r="825" spans="1:35" ht="40.799999999999997" x14ac:dyDescent="0.3">
      <c r="A825" s="23">
        <v>57</v>
      </c>
      <c r="B825" s="23" t="str">
        <f>Source!F608</f>
        <v>УПД</v>
      </c>
      <c r="C825" s="23" t="s">
        <v>1039</v>
      </c>
      <c r="D825" s="24" t="str">
        <f>Source!H608</f>
        <v>м2</v>
      </c>
      <c r="E825" s="22">
        <f>Source!I608</f>
        <v>28.968</v>
      </c>
      <c r="F825" s="26">
        <f>Source!AL608</f>
        <v>154.31</v>
      </c>
      <c r="G825" s="25" t="str">
        <f>Source!DD608</f>
        <v/>
      </c>
      <c r="H825" s="22">
        <f>Source!AW608</f>
        <v>1</v>
      </c>
      <c r="I825" s="26">
        <f>ROUND((ROUND((Source!AC608*Source!AW608*Source!I608),2)),2)</f>
        <v>4470.05</v>
      </c>
      <c r="J825" s="22">
        <f>IF(Source!BC608&lt;&gt; 0, Source!BC608, 1)</f>
        <v>9.64</v>
      </c>
      <c r="K825" s="26">
        <f>Source!P608</f>
        <v>43091.28</v>
      </c>
      <c r="Q825">
        <f>ROUND((Source!DN608/100)*ROUND((ROUND((Source!AF608*Source!AV608*Source!I608),2)),2), 2)</f>
        <v>0</v>
      </c>
      <c r="R825">
        <f>Source!X608</f>
        <v>0</v>
      </c>
      <c r="S825">
        <f>ROUND((Source!DO608/100)*ROUND((ROUND((Source!AF608*Source!AV608*Source!I608),2)),2), 2)</f>
        <v>0</v>
      </c>
      <c r="T825">
        <f>Source!Y608</f>
        <v>0</v>
      </c>
      <c r="U825">
        <f>ROUND((175/100)*ROUND((ROUND((Source!AE608*Source!AV608*Source!I608),2)),2), 2)</f>
        <v>0</v>
      </c>
      <c r="V825">
        <f>ROUND((160/100)*ROUND(ROUND((ROUND((Source!AE608*Source!AV608*Source!I608),2)*Source!BS608),2), 2), 2)</f>
        <v>0</v>
      </c>
      <c r="AI825">
        <v>3</v>
      </c>
    </row>
    <row r="826" spans="1:35" x14ac:dyDescent="0.25">
      <c r="A826" s="36"/>
      <c r="B826" s="36"/>
      <c r="C826" s="37" t="str">
        <f>"Объем: "&amp;Source!I608&amp;"=28,4*"&amp;"1,02"</f>
        <v>Объем: 28,968=28,4*1,02</v>
      </c>
      <c r="D826" s="36"/>
      <c r="E826" s="36"/>
      <c r="F826" s="36"/>
      <c r="G826" s="36"/>
      <c r="H826" s="36"/>
      <c r="I826" s="36"/>
      <c r="J826" s="36"/>
      <c r="K826" s="36"/>
    </row>
    <row r="827" spans="1:35" ht="13.8" x14ac:dyDescent="0.25">
      <c r="C827" s="17" t="s">
        <v>1030</v>
      </c>
      <c r="H827" s="55">
        <f>I825+0</f>
        <v>4470.05</v>
      </c>
      <c r="I827" s="55"/>
      <c r="J827" s="55">
        <f>K825+0</f>
        <v>43091.28</v>
      </c>
      <c r="K827" s="55"/>
      <c r="O827" s="30">
        <f>I825+0</f>
        <v>4470.05</v>
      </c>
      <c r="P827" s="30">
        <f>K825+0</f>
        <v>43091.28</v>
      </c>
      <c r="X827">
        <f>IF(Source!BI608&lt;=1,I825-0, 0)</f>
        <v>4470.05</v>
      </c>
      <c r="Y827">
        <f>IF(Source!BI608=2,I825-0, 0)</f>
        <v>0</v>
      </c>
      <c r="Z827">
        <f>IF(Source!BI608=3,I825-0, 0)</f>
        <v>0</v>
      </c>
      <c r="AA827">
        <f>IF(Source!BI608=4,I825,0)</f>
        <v>0</v>
      </c>
    </row>
    <row r="829" spans="1:35" ht="55.2" x14ac:dyDescent="0.3">
      <c r="A829" s="23">
        <v>58</v>
      </c>
      <c r="B829" s="23" t="str">
        <f>Source!F610</f>
        <v>3.11-36-2</v>
      </c>
      <c r="C829" s="23" t="s">
        <v>449</v>
      </c>
      <c r="D829" s="24" t="str">
        <f>Source!H610</f>
        <v>100 м2</v>
      </c>
      <c r="E829" s="22">
        <f>Source!I610</f>
        <v>0.28399999999999997</v>
      </c>
      <c r="F829" s="26"/>
      <c r="G829" s="25"/>
      <c r="H829" s="22"/>
      <c r="I829" s="26"/>
      <c r="J829" s="22"/>
      <c r="K829" s="26"/>
      <c r="Q829">
        <f>ROUND((Source!DN610/100)*ROUND((ROUND((Source!AF610*Source!AV610*Source!I610),2)),2), 2)</f>
        <v>36.380000000000003</v>
      </c>
      <c r="R829">
        <f>Source!X610</f>
        <v>1061.3</v>
      </c>
      <c r="S829">
        <f>ROUND((Source!DO610/100)*ROUND((ROUND((Source!AF610*Source!AV610*Source!I610),2)),2), 2)</f>
        <v>24.49</v>
      </c>
      <c r="T829">
        <f>Source!Y610</f>
        <v>488.91</v>
      </c>
      <c r="U829">
        <f>ROUND((175/100)*ROUND((ROUND((Source!AE610*Source!AV610*Source!I610),2)),2), 2)</f>
        <v>0.23</v>
      </c>
      <c r="V829">
        <f>ROUND((160/100)*ROUND(ROUND((ROUND((Source!AE610*Source!AV610*Source!I610),2)*Source!BS610),2), 2), 2)</f>
        <v>7.09</v>
      </c>
      <c r="AI829">
        <v>0</v>
      </c>
    </row>
    <row r="830" spans="1:35" x14ac:dyDescent="0.25">
      <c r="C830" s="27" t="str">
        <f>"Объем: "&amp;Source!I610&amp;"=28,4/"&amp;"100"</f>
        <v>Объем: 0,284=28,4/100</v>
      </c>
    </row>
    <row r="831" spans="1:35" ht="14.4" x14ac:dyDescent="0.3">
      <c r="A831" s="23"/>
      <c r="B831" s="23"/>
      <c r="C831" s="23" t="s">
        <v>1020</v>
      </c>
      <c r="D831" s="24"/>
      <c r="E831" s="22"/>
      <c r="F831" s="26">
        <f>Source!AO610</f>
        <v>107.09</v>
      </c>
      <c r="G831" s="25" t="str">
        <f>Source!DG610</f>
        <v>)*1,15</v>
      </c>
      <c r="H831" s="22">
        <f>Source!AV610</f>
        <v>1</v>
      </c>
      <c r="I831" s="26">
        <f>ROUND((ROUND((Source!AF610*Source!AV610*Source!I610),2)),2)</f>
        <v>34.979999999999997</v>
      </c>
      <c r="J831" s="22">
        <f>IF(Source!BA610&lt;&gt; 0, Source!BA610, 1)</f>
        <v>34.090000000000003</v>
      </c>
      <c r="K831" s="26">
        <f>Source!S610</f>
        <v>1192.47</v>
      </c>
      <c r="W831">
        <f>I831</f>
        <v>34.979999999999997</v>
      </c>
    </row>
    <row r="832" spans="1:35" ht="14.4" x14ac:dyDescent="0.3">
      <c r="A832" s="23"/>
      <c r="B832" s="23"/>
      <c r="C832" s="23" t="s">
        <v>1021</v>
      </c>
      <c r="D832" s="24"/>
      <c r="E832" s="22"/>
      <c r="F832" s="26">
        <f>Source!AM610</f>
        <v>9.51</v>
      </c>
      <c r="G832" s="25" t="str">
        <f>Source!DE610</f>
        <v>)*1,25</v>
      </c>
      <c r="H832" s="22">
        <f>Source!AV610</f>
        <v>1</v>
      </c>
      <c r="I832" s="26">
        <f>(ROUND((ROUND((((Source!ET610*1.25))*Source!AV610*Source!I610),2)),2)+ROUND((ROUND(((Source!AE610-((Source!EU610*1.25)))*Source!AV610*Source!I610),2)),2))</f>
        <v>3.38</v>
      </c>
      <c r="J832" s="22">
        <f>IF(Source!BB610&lt;&gt; 0, Source!BB610, 1)</f>
        <v>9.67</v>
      </c>
      <c r="K832" s="26">
        <f>Source!Q610</f>
        <v>32.68</v>
      </c>
    </row>
    <row r="833" spans="1:35" ht="14.4" x14ac:dyDescent="0.3">
      <c r="A833" s="23"/>
      <c r="B833" s="23"/>
      <c r="C833" s="23" t="s">
        <v>1022</v>
      </c>
      <c r="D833" s="24"/>
      <c r="E833" s="22"/>
      <c r="F833" s="26">
        <f>Source!AN610</f>
        <v>0.38</v>
      </c>
      <c r="G833" s="25" t="str">
        <f>Source!DF610</f>
        <v>)*1,25</v>
      </c>
      <c r="H833" s="22">
        <f>Source!AV610</f>
        <v>1</v>
      </c>
      <c r="I833" s="28">
        <f>ROUND((ROUND((Source!AE610*Source!AV610*Source!I610),2)),2)</f>
        <v>0.13</v>
      </c>
      <c r="J833" s="22">
        <f>IF(Source!BS610&lt;&gt; 0, Source!BS610, 1)</f>
        <v>34.090000000000003</v>
      </c>
      <c r="K833" s="28">
        <f>Source!R610</f>
        <v>4.43</v>
      </c>
      <c r="W833">
        <f>I833</f>
        <v>0.13</v>
      </c>
    </row>
    <row r="834" spans="1:35" ht="14.4" x14ac:dyDescent="0.3">
      <c r="A834" s="23"/>
      <c r="B834" s="23"/>
      <c r="C834" s="23" t="s">
        <v>1023</v>
      </c>
      <c r="D834" s="24"/>
      <c r="E834" s="22"/>
      <c r="F834" s="26">
        <f>Source!AL610</f>
        <v>0.23</v>
      </c>
      <c r="G834" s="25" t="str">
        <f>Source!DD610</f>
        <v/>
      </c>
      <c r="H834" s="22">
        <f>Source!AW610</f>
        <v>1</v>
      </c>
      <c r="I834" s="26">
        <f>ROUND((ROUND((Source!AC610*Source!AW610*Source!I610),2)),2)</f>
        <v>7.0000000000000007E-2</v>
      </c>
      <c r="J834" s="22">
        <f>IF(Source!BC610&lt;&gt; 0, Source!BC610, 1)</f>
        <v>6.09</v>
      </c>
      <c r="K834" s="26">
        <f>Source!P610</f>
        <v>0.43</v>
      </c>
    </row>
    <row r="835" spans="1:35" ht="69" x14ac:dyDescent="0.3">
      <c r="A835" s="23" t="s">
        <v>465</v>
      </c>
      <c r="B835" s="23" t="str">
        <f>Source!F612</f>
        <v>1.3-2-36</v>
      </c>
      <c r="C835" s="23" t="s">
        <v>441</v>
      </c>
      <c r="D835" s="24" t="str">
        <f>Source!H612</f>
        <v>т</v>
      </c>
      <c r="E835" s="22">
        <f>Source!I612</f>
        <v>3.4079999999999999E-2</v>
      </c>
      <c r="F835" s="26">
        <f>Source!AK612</f>
        <v>3374.81</v>
      </c>
      <c r="G835" s="29" t="s">
        <v>3</v>
      </c>
      <c r="H835" s="22">
        <f>Source!AW612</f>
        <v>1</v>
      </c>
      <c r="I835" s="26">
        <f>ROUND((ROUND((Source!AC612*Source!AW612*Source!I612),2)),2)+(ROUND((ROUND(((Source!ET612)*Source!AV612*Source!I612),2)),2)+ROUND((ROUND(((Source!AE612-(Source!EU612))*Source!AV612*Source!I612),2)),2))+ROUND((ROUND((Source!AF612*Source!AV612*Source!I612),2)),2)</f>
        <v>115.01</v>
      </c>
      <c r="J835" s="22">
        <f>IF(Source!BC612&lt;&gt; 0, Source!BC612, 1)</f>
        <v>10.54</v>
      </c>
      <c r="K835" s="26">
        <f>Source!O612</f>
        <v>1212.21</v>
      </c>
      <c r="Q835">
        <f>ROUND((Source!DN612/100)*ROUND((ROUND((Source!AF612*Source!AV612*Source!I612),2)),2), 2)</f>
        <v>0</v>
      </c>
      <c r="R835">
        <f>Source!X612</f>
        <v>0</v>
      </c>
      <c r="S835">
        <f>ROUND((Source!DO612/100)*ROUND((ROUND((Source!AF612*Source!AV612*Source!I612),2)),2), 2)</f>
        <v>0</v>
      </c>
      <c r="T835">
        <f>Source!Y612</f>
        <v>0</v>
      </c>
      <c r="U835">
        <f>ROUND((175/100)*ROUND((ROUND((Source!AE612*Source!AV612*Source!I612),2)),2), 2)</f>
        <v>0</v>
      </c>
      <c r="V835">
        <f>ROUND((160/100)*ROUND(ROUND((ROUND((Source!AE612*Source!AV612*Source!I612),2)*Source!BS612),2), 2), 2)</f>
        <v>0</v>
      </c>
      <c r="X835">
        <f>IF(Source!BI612&lt;=1,I835, 0)</f>
        <v>115.01</v>
      </c>
      <c r="Y835">
        <f>IF(Source!BI612=2,I835, 0)</f>
        <v>0</v>
      </c>
      <c r="Z835">
        <f>IF(Source!BI612=3,I835, 0)</f>
        <v>0</v>
      </c>
      <c r="AA835">
        <f>IF(Source!BI612=4,I835, 0)</f>
        <v>0</v>
      </c>
      <c r="AI835">
        <v>3</v>
      </c>
    </row>
    <row r="836" spans="1:35" ht="14.4" x14ac:dyDescent="0.3">
      <c r="A836" s="23"/>
      <c r="B836" s="23"/>
      <c r="C836" s="23" t="s">
        <v>1024</v>
      </c>
      <c r="D836" s="24" t="s">
        <v>1025</v>
      </c>
      <c r="E836" s="22">
        <f>Source!DN610</f>
        <v>104</v>
      </c>
      <c r="F836" s="26"/>
      <c r="G836" s="25"/>
      <c r="H836" s="22"/>
      <c r="I836" s="26">
        <f>SUM(Q829:Q835)</f>
        <v>36.380000000000003</v>
      </c>
      <c r="J836" s="22">
        <f>Source!BZ610</f>
        <v>89</v>
      </c>
      <c r="K836" s="26">
        <f>SUM(R829:R835)</f>
        <v>1061.3</v>
      </c>
    </row>
    <row r="837" spans="1:35" ht="14.4" x14ac:dyDescent="0.3">
      <c r="A837" s="23"/>
      <c r="B837" s="23"/>
      <c r="C837" s="23" t="s">
        <v>1026</v>
      </c>
      <c r="D837" s="24" t="s">
        <v>1025</v>
      </c>
      <c r="E837" s="22">
        <f>Source!DO610</f>
        <v>70</v>
      </c>
      <c r="F837" s="26"/>
      <c r="G837" s="25"/>
      <c r="H837" s="22"/>
      <c r="I837" s="26">
        <f>SUM(S829:S836)</f>
        <v>24.49</v>
      </c>
      <c r="J837" s="22">
        <f>Source!CA610</f>
        <v>41</v>
      </c>
      <c r="K837" s="26">
        <f>SUM(T829:T836)</f>
        <v>488.91</v>
      </c>
    </row>
    <row r="838" spans="1:35" ht="14.4" x14ac:dyDescent="0.3">
      <c r="A838" s="23"/>
      <c r="B838" s="23"/>
      <c r="C838" s="23" t="s">
        <v>1027</v>
      </c>
      <c r="D838" s="24" t="s">
        <v>1025</v>
      </c>
      <c r="E838" s="22">
        <f>175</f>
        <v>175</v>
      </c>
      <c r="F838" s="26"/>
      <c r="G838" s="25"/>
      <c r="H838" s="22"/>
      <c r="I838" s="26">
        <f>SUM(U829:U837)</f>
        <v>0.23</v>
      </c>
      <c r="J838" s="22">
        <f>160</f>
        <v>160</v>
      </c>
      <c r="K838" s="26">
        <f>SUM(V829:V837)</f>
        <v>7.09</v>
      </c>
    </row>
    <row r="839" spans="1:35" ht="14.4" x14ac:dyDescent="0.3">
      <c r="A839" s="31"/>
      <c r="B839" s="31"/>
      <c r="C839" s="31" t="s">
        <v>1028</v>
      </c>
      <c r="D839" s="32" t="s">
        <v>1029</v>
      </c>
      <c r="E839" s="33">
        <f>Source!AQ610</f>
        <v>9.06</v>
      </c>
      <c r="F839" s="34"/>
      <c r="G839" s="35" t="str">
        <f>Source!DI610</f>
        <v>)*1,15</v>
      </c>
      <c r="H839" s="33">
        <f>Source!AV610</f>
        <v>1</v>
      </c>
      <c r="I839" s="34">
        <f>Source!U610</f>
        <v>2.958996</v>
      </c>
      <c r="J839" s="33"/>
      <c r="K839" s="34"/>
      <c r="AB839" s="30">
        <f>I839</f>
        <v>2.958996</v>
      </c>
    </row>
    <row r="840" spans="1:35" ht="13.8" x14ac:dyDescent="0.25">
      <c r="C840" s="17" t="s">
        <v>1030</v>
      </c>
      <c r="H840" s="55">
        <f>I831+I832+I834+I836+I837+I838+SUM(I835:I835)</f>
        <v>214.54000000000002</v>
      </c>
      <c r="I840" s="55"/>
      <c r="J840" s="55">
        <f>K831+K832+K834+K836+K837+K838+SUM(K835:K835)</f>
        <v>3995.09</v>
      </c>
      <c r="K840" s="55"/>
      <c r="O840" s="30">
        <f>I831+I832+I834+I836+I837+I838+SUM(I835:I835)</f>
        <v>214.54000000000002</v>
      </c>
      <c r="P840" s="30">
        <f>K831+K832+K834+K836+K837+K838+SUM(K835:K835)</f>
        <v>3995.09</v>
      </c>
      <c r="X840">
        <f>IF(Source!BI610&lt;=1,I831+I832+I834+I836+I837+I838-0, 0)</f>
        <v>99.53</v>
      </c>
      <c r="Y840">
        <f>IF(Source!BI610=2,I831+I832+I834+I836+I837+I838-0, 0)</f>
        <v>0</v>
      </c>
      <c r="Z840">
        <f>IF(Source!BI610=3,I831+I832+I834+I836+I837+I838-0, 0)</f>
        <v>0</v>
      </c>
      <c r="AA840">
        <f>IF(Source!BI610=4,I831+I832+I834+I836+I837+I838,0)</f>
        <v>0</v>
      </c>
    </row>
    <row r="843" spans="1:35" ht="13.8" x14ac:dyDescent="0.25">
      <c r="A843" s="53" t="str">
        <f>CONCATENATE("Итого по подразделу: ",IF(Source!G614&lt;&gt;"Новый подраздел", Source!G614, ""))</f>
        <v>Итого по подразделу: 1 этаж</v>
      </c>
      <c r="B843" s="53"/>
      <c r="C843" s="53"/>
      <c r="D843" s="53"/>
      <c r="E843" s="53"/>
      <c r="F843" s="53"/>
      <c r="G843" s="53"/>
      <c r="H843" s="51">
        <f>SUM(O778:O842)</f>
        <v>142017.71</v>
      </c>
      <c r="I843" s="52"/>
      <c r="J843" s="51">
        <f>SUM(P778:P842)</f>
        <v>1645851.94</v>
      </c>
      <c r="K843" s="52"/>
    </row>
    <row r="844" spans="1:35" hidden="1" x14ac:dyDescent="0.25">
      <c r="A844" t="s">
        <v>1031</v>
      </c>
      <c r="H844">
        <f>SUM(AC778:AC843)</f>
        <v>0</v>
      </c>
      <c r="J844">
        <f>SUM(AD778:AD843)</f>
        <v>0</v>
      </c>
    </row>
    <row r="845" spans="1:35" hidden="1" x14ac:dyDescent="0.25">
      <c r="A845" t="s">
        <v>1032</v>
      </c>
      <c r="H845">
        <f>SUM(AE778:AE844)</f>
        <v>0</v>
      </c>
      <c r="J845">
        <f>SUM(AF778:AF844)</f>
        <v>0</v>
      </c>
    </row>
    <row r="847" spans="1:35" ht="16.8" x14ac:dyDescent="0.3">
      <c r="A847" s="54" t="str">
        <f>CONCATENATE("Подраздел: ",IF(Source!G644&lt;&gt;"Новый подраздел", Source!G644, ""))</f>
        <v>Подраздел: 2 этаж</v>
      </c>
      <c r="B847" s="54"/>
      <c r="C847" s="54"/>
      <c r="D847" s="54"/>
      <c r="E847" s="54"/>
      <c r="F847" s="54"/>
      <c r="G847" s="54"/>
      <c r="H847" s="54"/>
      <c r="I847" s="54"/>
      <c r="J847" s="54"/>
      <c r="K847" s="54"/>
    </row>
    <row r="848" spans="1:35" ht="41.4" x14ac:dyDescent="0.3">
      <c r="A848" s="23">
        <v>59</v>
      </c>
      <c r="B848" s="23" t="str">
        <f>Source!F649</f>
        <v>3.11-42-1</v>
      </c>
      <c r="C848" s="23" t="s">
        <v>468</v>
      </c>
      <c r="D848" s="24" t="str">
        <f>Source!H649</f>
        <v>100 м2</v>
      </c>
      <c r="E848" s="22">
        <f>Source!I649</f>
        <v>3.9521000000000002</v>
      </c>
      <c r="F848" s="26"/>
      <c r="G848" s="25"/>
      <c r="H848" s="22"/>
      <c r="I848" s="26"/>
      <c r="J848" s="22"/>
      <c r="K848" s="26"/>
      <c r="Q848">
        <f>ROUND((Source!DN649/100)*ROUND((ROUND((Source!AF649*Source!AV649*Source!I649),2)),2), 2)</f>
        <v>2889.54</v>
      </c>
      <c r="R848">
        <f>Source!X649</f>
        <v>84296.94</v>
      </c>
      <c r="S848">
        <f>ROUND((Source!DO649/100)*ROUND((ROUND((Source!AF649*Source!AV649*Source!I649),2)),2), 2)</f>
        <v>1944.88</v>
      </c>
      <c r="T848">
        <f>Source!Y649</f>
        <v>38833.42</v>
      </c>
      <c r="U848">
        <f>ROUND((175/100)*ROUND((ROUND((Source!AE649*Source!AV649*Source!I649),2)),2), 2)</f>
        <v>61.13</v>
      </c>
      <c r="V848">
        <f>ROUND((160/100)*ROUND(ROUND((ROUND((Source!AE649*Source!AV649*Source!I649),2)*Source!BS649),2), 2), 2)</f>
        <v>1905.22</v>
      </c>
      <c r="AI848">
        <v>0</v>
      </c>
    </row>
    <row r="849" spans="1:35" x14ac:dyDescent="0.25">
      <c r="C849" s="27" t="str">
        <f>"Объем: "&amp;Source!I649&amp;"=395,21/"&amp;"100"</f>
        <v>Объем: 3,9521=395,21/100</v>
      </c>
    </row>
    <row r="850" spans="1:35" ht="14.4" x14ac:dyDescent="0.3">
      <c r="A850" s="23"/>
      <c r="B850" s="23"/>
      <c r="C850" s="23" t="s">
        <v>1020</v>
      </c>
      <c r="D850" s="24"/>
      <c r="E850" s="22"/>
      <c r="F850" s="26">
        <f>Source!AO649</f>
        <v>611.32000000000005</v>
      </c>
      <c r="G850" s="25" t="str">
        <f>Source!DG649</f>
        <v>)*1,15</v>
      </c>
      <c r="H850" s="22">
        <f>Source!AV649</f>
        <v>1</v>
      </c>
      <c r="I850" s="26">
        <f>ROUND((ROUND((Source!AF649*Source!AV649*Source!I649),2)),2)</f>
        <v>2778.4</v>
      </c>
      <c r="J850" s="22">
        <f>IF(Source!BA649&lt;&gt; 0, Source!BA649, 1)</f>
        <v>34.090000000000003</v>
      </c>
      <c r="K850" s="26">
        <f>Source!S649</f>
        <v>94715.66</v>
      </c>
      <c r="W850">
        <f>I850</f>
        <v>2778.4</v>
      </c>
    </row>
    <row r="851" spans="1:35" ht="14.4" x14ac:dyDescent="0.3">
      <c r="A851" s="23"/>
      <c r="B851" s="23"/>
      <c r="C851" s="23" t="s">
        <v>1021</v>
      </c>
      <c r="D851" s="24"/>
      <c r="E851" s="22"/>
      <c r="F851" s="26">
        <f>Source!AM649</f>
        <v>75.13</v>
      </c>
      <c r="G851" s="25" t="str">
        <f>Source!DE649</f>
        <v>)*1,25</v>
      </c>
      <c r="H851" s="22">
        <f>Source!AV649</f>
        <v>1</v>
      </c>
      <c r="I851" s="26">
        <f>(ROUND((ROUND((((Source!ET649*1.25))*Source!AV649*Source!I649),2)),2)+ROUND((ROUND(((Source!AE649-((Source!EU649*1.25)))*Source!AV649*Source!I649),2)),2))</f>
        <v>371.15</v>
      </c>
      <c r="J851" s="22">
        <f>IF(Source!BB649&lt;&gt; 0, Source!BB649, 1)</f>
        <v>11.27</v>
      </c>
      <c r="K851" s="26">
        <f>Source!Q649</f>
        <v>4182.8599999999997</v>
      </c>
    </row>
    <row r="852" spans="1:35" ht="14.4" x14ac:dyDescent="0.3">
      <c r="A852" s="23"/>
      <c r="B852" s="23"/>
      <c r="C852" s="23" t="s">
        <v>1022</v>
      </c>
      <c r="D852" s="24"/>
      <c r="E852" s="22"/>
      <c r="F852" s="26">
        <f>Source!AN649</f>
        <v>7.07</v>
      </c>
      <c r="G852" s="25" t="str">
        <f>Source!DF649</f>
        <v>)*1,25</v>
      </c>
      <c r="H852" s="22">
        <f>Source!AV649</f>
        <v>1</v>
      </c>
      <c r="I852" s="28">
        <f>ROUND((ROUND((Source!AE649*Source!AV649*Source!I649),2)),2)</f>
        <v>34.93</v>
      </c>
      <c r="J852" s="22">
        <f>IF(Source!BS649&lt;&gt; 0, Source!BS649, 1)</f>
        <v>34.090000000000003</v>
      </c>
      <c r="K852" s="28">
        <f>Source!R649</f>
        <v>1190.76</v>
      </c>
      <c r="W852">
        <f>I852</f>
        <v>34.93</v>
      </c>
    </row>
    <row r="853" spans="1:35" ht="14.4" x14ac:dyDescent="0.3">
      <c r="A853" s="23"/>
      <c r="B853" s="23"/>
      <c r="C853" s="23" t="s">
        <v>1023</v>
      </c>
      <c r="D853" s="24"/>
      <c r="E853" s="22"/>
      <c r="F853" s="26">
        <f>Source!AL649</f>
        <v>766.29</v>
      </c>
      <c r="G853" s="25" t="str">
        <f>Source!DD649</f>
        <v/>
      </c>
      <c r="H853" s="22">
        <f>Source!AW649</f>
        <v>1</v>
      </c>
      <c r="I853" s="26">
        <f>ROUND((ROUND((Source!AC649*Source!AW649*Source!I649),2)),2)</f>
        <v>3028.45</v>
      </c>
      <c r="J853" s="22">
        <f>IF(Source!BC649&lt;&gt; 0, Source!BC649, 1)</f>
        <v>5.28</v>
      </c>
      <c r="K853" s="26">
        <f>Source!P649</f>
        <v>15990.22</v>
      </c>
    </row>
    <row r="854" spans="1:35" ht="27.6" x14ac:dyDescent="0.3">
      <c r="A854" s="23" t="s">
        <v>472</v>
      </c>
      <c r="B854" s="23" t="str">
        <f>Source!F651</f>
        <v>1.1-1-3499</v>
      </c>
      <c r="C854" s="23" t="s">
        <v>474</v>
      </c>
      <c r="D854" s="24" t="str">
        <f>Source!H651</f>
        <v>л</v>
      </c>
      <c r="E854" s="22">
        <f>Source!I651</f>
        <v>142.47320500000001</v>
      </c>
      <c r="F854" s="26">
        <f>Source!AK651</f>
        <v>53.02</v>
      </c>
      <c r="G854" s="29" t="s">
        <v>3</v>
      </c>
      <c r="H854" s="22">
        <f>Source!AW651</f>
        <v>1</v>
      </c>
      <c r="I854" s="26">
        <f>ROUND((ROUND((Source!AC651*Source!AW651*Source!I651),2)),2)+(ROUND((ROUND(((Source!ET651)*Source!AV651*Source!I651),2)),2)+ROUND((ROUND(((Source!AE651-(Source!EU651))*Source!AV651*Source!I651),2)),2))+ROUND((ROUND((Source!AF651*Source!AV651*Source!I651),2)),2)</f>
        <v>7553.93</v>
      </c>
      <c r="J854" s="22">
        <f>IF(Source!BC651&lt;&gt; 0, Source!BC651, 1)</f>
        <v>4.8099999999999996</v>
      </c>
      <c r="K854" s="26">
        <f>Source!O651</f>
        <v>36334.400000000001</v>
      </c>
      <c r="Q854">
        <f>ROUND((Source!DN651/100)*ROUND((ROUND((Source!AF651*Source!AV651*Source!I651),2)),2), 2)</f>
        <v>0</v>
      </c>
      <c r="R854">
        <f>Source!X651</f>
        <v>0</v>
      </c>
      <c r="S854">
        <f>ROUND((Source!DO651/100)*ROUND((ROUND((Source!AF651*Source!AV651*Source!I651),2)),2), 2)</f>
        <v>0</v>
      </c>
      <c r="T854">
        <f>Source!Y651</f>
        <v>0</v>
      </c>
      <c r="U854">
        <f>ROUND((175/100)*ROUND((ROUND((Source!AE651*Source!AV651*Source!I651),2)),2), 2)</f>
        <v>0</v>
      </c>
      <c r="V854">
        <f>ROUND((160/100)*ROUND(ROUND((ROUND((Source!AE651*Source!AV651*Source!I651),2)*Source!BS651),2), 2), 2)</f>
        <v>0</v>
      </c>
      <c r="X854">
        <f>IF(Source!BI651&lt;=1,I854, 0)</f>
        <v>7553.93</v>
      </c>
      <c r="Y854">
        <f>IF(Source!BI651=2,I854, 0)</f>
        <v>0</v>
      </c>
      <c r="Z854">
        <f>IF(Source!BI651=3,I854, 0)</f>
        <v>0</v>
      </c>
      <c r="AA854">
        <f>IF(Source!BI651=4,I854, 0)</f>
        <v>0</v>
      </c>
      <c r="AI854">
        <v>3</v>
      </c>
    </row>
    <row r="855" spans="1:35" ht="55.2" x14ac:dyDescent="0.3">
      <c r="A855" s="23" t="s">
        <v>477</v>
      </c>
      <c r="B855" s="23" t="str">
        <f>Source!F653</f>
        <v>1.1-1-3320</v>
      </c>
      <c r="C855" s="23" t="s">
        <v>479</v>
      </c>
      <c r="D855" s="24" t="str">
        <f>Source!H653</f>
        <v>м2</v>
      </c>
      <c r="E855" s="22">
        <f>Source!I653</f>
        <v>422.87470000000002</v>
      </c>
      <c r="F855" s="26">
        <f>Source!AK653</f>
        <v>324.74</v>
      </c>
      <c r="G855" s="29" t="s">
        <v>3</v>
      </c>
      <c r="H855" s="22">
        <f>Source!AW653</f>
        <v>1</v>
      </c>
      <c r="I855" s="26">
        <f>ROUND((ROUND((Source!AC653*Source!AW653*Source!I653),2)),2)+(ROUND((ROUND(((Source!ET653)*Source!AV653*Source!I653),2)),2)+ROUND((ROUND(((Source!AE653-(Source!EU653))*Source!AV653*Source!I653),2)),2))+ROUND((ROUND((Source!AF653*Source!AV653*Source!I653),2)),2)</f>
        <v>137324.32999999999</v>
      </c>
      <c r="J855" s="22">
        <f>IF(Source!BC653&lt;&gt; 0, Source!BC653, 1)</f>
        <v>2.74</v>
      </c>
      <c r="K855" s="26">
        <f>Source!O653</f>
        <v>376268.66</v>
      </c>
      <c r="Q855">
        <f>ROUND((Source!DN653/100)*ROUND((ROUND((Source!AF653*Source!AV653*Source!I653),2)),2), 2)</f>
        <v>0</v>
      </c>
      <c r="R855">
        <f>Source!X653</f>
        <v>0</v>
      </c>
      <c r="S855">
        <f>ROUND((Source!DO653/100)*ROUND((ROUND((Source!AF653*Source!AV653*Source!I653),2)),2), 2)</f>
        <v>0</v>
      </c>
      <c r="T855">
        <f>Source!Y653</f>
        <v>0</v>
      </c>
      <c r="U855">
        <f>ROUND((175/100)*ROUND((ROUND((Source!AE653*Source!AV653*Source!I653),2)),2), 2)</f>
        <v>0</v>
      </c>
      <c r="V855">
        <f>ROUND((160/100)*ROUND(ROUND((ROUND((Source!AE653*Source!AV653*Source!I653),2)*Source!BS653),2), 2), 2)</f>
        <v>0</v>
      </c>
      <c r="X855">
        <f>IF(Source!BI653&lt;=1,I855, 0)</f>
        <v>137324.32999999999</v>
      </c>
      <c r="Y855">
        <f>IF(Source!BI653=2,I855, 0)</f>
        <v>0</v>
      </c>
      <c r="Z855">
        <f>IF(Source!BI653=3,I855, 0)</f>
        <v>0</v>
      </c>
      <c r="AA855">
        <f>IF(Source!BI653=4,I855, 0)</f>
        <v>0</v>
      </c>
      <c r="AI855">
        <v>3</v>
      </c>
    </row>
    <row r="856" spans="1:35" ht="14.4" x14ac:dyDescent="0.3">
      <c r="A856" s="23"/>
      <c r="B856" s="23"/>
      <c r="C856" s="23" t="s">
        <v>1024</v>
      </c>
      <c r="D856" s="24" t="s">
        <v>1025</v>
      </c>
      <c r="E856" s="22">
        <f>Source!DN649</f>
        <v>104</v>
      </c>
      <c r="F856" s="26"/>
      <c r="G856" s="25"/>
      <c r="H856" s="22"/>
      <c r="I856" s="26">
        <f>SUM(Q848:Q855)</f>
        <v>2889.54</v>
      </c>
      <c r="J856" s="22">
        <f>Source!BZ649</f>
        <v>89</v>
      </c>
      <c r="K856" s="26">
        <f>SUM(R848:R855)</f>
        <v>84296.94</v>
      </c>
    </row>
    <row r="857" spans="1:35" ht="14.4" x14ac:dyDescent="0.3">
      <c r="A857" s="23"/>
      <c r="B857" s="23"/>
      <c r="C857" s="23" t="s">
        <v>1026</v>
      </c>
      <c r="D857" s="24" t="s">
        <v>1025</v>
      </c>
      <c r="E857" s="22">
        <f>Source!DO649</f>
        <v>70</v>
      </c>
      <c r="F857" s="26"/>
      <c r="G857" s="25"/>
      <c r="H857" s="22"/>
      <c r="I857" s="26">
        <f>SUM(S848:S856)</f>
        <v>1944.88</v>
      </c>
      <c r="J857" s="22">
        <f>Source!CA649</f>
        <v>41</v>
      </c>
      <c r="K857" s="26">
        <f>SUM(T848:T856)</f>
        <v>38833.42</v>
      </c>
    </row>
    <row r="858" spans="1:35" ht="14.4" x14ac:dyDescent="0.3">
      <c r="A858" s="23"/>
      <c r="B858" s="23"/>
      <c r="C858" s="23" t="s">
        <v>1027</v>
      </c>
      <c r="D858" s="24" t="s">
        <v>1025</v>
      </c>
      <c r="E858" s="22">
        <f>175</f>
        <v>175</v>
      </c>
      <c r="F858" s="26"/>
      <c r="G858" s="25"/>
      <c r="H858" s="22"/>
      <c r="I858" s="26">
        <f>SUM(U848:U857)</f>
        <v>61.13</v>
      </c>
      <c r="J858" s="22">
        <f>160</f>
        <v>160</v>
      </c>
      <c r="K858" s="26">
        <f>SUM(V848:V857)</f>
        <v>1905.22</v>
      </c>
    </row>
    <row r="859" spans="1:35" ht="14.4" x14ac:dyDescent="0.3">
      <c r="A859" s="31"/>
      <c r="B859" s="31"/>
      <c r="C859" s="31" t="s">
        <v>1028</v>
      </c>
      <c r="D859" s="32" t="s">
        <v>1029</v>
      </c>
      <c r="E859" s="33">
        <f>Source!AQ649</f>
        <v>52.21</v>
      </c>
      <c r="F859" s="34"/>
      <c r="G859" s="35" t="str">
        <f>Source!DI649</f>
        <v>)*1,15</v>
      </c>
      <c r="H859" s="33">
        <f>Source!AV649</f>
        <v>1</v>
      </c>
      <c r="I859" s="34">
        <f>Source!U649</f>
        <v>237.29001215</v>
      </c>
      <c r="J859" s="33"/>
      <c r="K859" s="34"/>
      <c r="AB859" s="30">
        <f>I859</f>
        <v>237.29001215</v>
      </c>
    </row>
    <row r="860" spans="1:35" ht="13.8" x14ac:dyDescent="0.25">
      <c r="C860" s="17" t="s">
        <v>1030</v>
      </c>
      <c r="H860" s="55">
        <f>I850+I851+I853+I856+I857+I858+SUM(I854:I855)</f>
        <v>155951.80999999997</v>
      </c>
      <c r="I860" s="55"/>
      <c r="J860" s="55">
        <f>K850+K851+K853+K856+K857+K858+SUM(K854:K855)</f>
        <v>652527.38</v>
      </c>
      <c r="K860" s="55"/>
      <c r="O860" s="30">
        <f>I850+I851+I853+I856+I857+I858+SUM(I854:I855)</f>
        <v>155951.80999999997</v>
      </c>
      <c r="P860" s="30">
        <f>K850+K851+K853+K856+K857+K858+SUM(K854:K855)</f>
        <v>652527.38</v>
      </c>
      <c r="X860">
        <f>IF(Source!BI649&lt;=1,I850+I851+I853+I856+I857+I858-0, 0)</f>
        <v>11073.550000000001</v>
      </c>
      <c r="Y860">
        <f>IF(Source!BI649=2,I850+I851+I853+I856+I857+I858-0, 0)</f>
        <v>0</v>
      </c>
      <c r="Z860">
        <f>IF(Source!BI649=3,I850+I851+I853+I856+I857+I858-0, 0)</f>
        <v>0</v>
      </c>
      <c r="AA860">
        <f>IF(Source!BI649=4,I850+I851+I853+I856+I857+I858,0)</f>
        <v>0</v>
      </c>
    </row>
    <row r="862" spans="1:35" ht="55.2" x14ac:dyDescent="0.3">
      <c r="A862" s="23">
        <v>60</v>
      </c>
      <c r="B862" s="23" t="str">
        <f>Source!F667</f>
        <v>3.11-36-1</v>
      </c>
      <c r="C862" s="23" t="s">
        <v>431</v>
      </c>
      <c r="D862" s="24" t="str">
        <f>Source!H667</f>
        <v>100 м2</v>
      </c>
      <c r="E862" s="22">
        <f>Source!I667</f>
        <v>0.56799999999999995</v>
      </c>
      <c r="F862" s="26"/>
      <c r="G862" s="25"/>
      <c r="H862" s="22"/>
      <c r="I862" s="26"/>
      <c r="J862" s="22"/>
      <c r="K862" s="26"/>
      <c r="Q862">
        <f>ROUND((Source!DN667/100)*ROUND((ROUND((Source!AF667*Source!AV667*Source!I667),2)),2), 2)</f>
        <v>670.49</v>
      </c>
      <c r="R862">
        <f>Source!X667</f>
        <v>19560.259999999998</v>
      </c>
      <c r="S862">
        <f>ROUND((Source!DO667/100)*ROUND((ROUND((Source!AF667*Source!AV667*Source!I667),2)),2), 2)</f>
        <v>451.29</v>
      </c>
      <c r="T862">
        <f>Source!Y667</f>
        <v>9010.91</v>
      </c>
      <c r="U862">
        <f>ROUND((175/100)*ROUND((ROUND((Source!AE667*Source!AV667*Source!I667),2)),2), 2)</f>
        <v>14.74</v>
      </c>
      <c r="V862">
        <f>ROUND((160/100)*ROUND(ROUND((ROUND((Source!AE667*Source!AV667*Source!I667),2)*Source!BS667),2), 2), 2)</f>
        <v>459.26</v>
      </c>
      <c r="AI862">
        <v>0</v>
      </c>
    </row>
    <row r="863" spans="1:35" x14ac:dyDescent="0.25">
      <c r="C863" s="27" t="str">
        <f>"Объем: "&amp;Source!I667&amp;"=56,8/"&amp;"100"</f>
        <v>Объем: 0,568=56,8/100</v>
      </c>
    </row>
    <row r="864" spans="1:35" ht="14.4" x14ac:dyDescent="0.3">
      <c r="A864" s="23"/>
      <c r="B864" s="23"/>
      <c r="C864" s="23" t="s">
        <v>1020</v>
      </c>
      <c r="D864" s="24"/>
      <c r="E864" s="22"/>
      <c r="F864" s="26">
        <f>Source!AO667</f>
        <v>986.98</v>
      </c>
      <c r="G864" s="25" t="str">
        <f>Source!DG667</f>
        <v>)*1,15</v>
      </c>
      <c r="H864" s="22">
        <f>Source!AV667</f>
        <v>1</v>
      </c>
      <c r="I864" s="26">
        <f>ROUND((ROUND((Source!AF667*Source!AV667*Source!I667),2)),2)</f>
        <v>644.70000000000005</v>
      </c>
      <c r="J864" s="22">
        <f>IF(Source!BA667&lt;&gt; 0, Source!BA667, 1)</f>
        <v>34.090000000000003</v>
      </c>
      <c r="K864" s="26">
        <f>Source!S667</f>
        <v>21977.82</v>
      </c>
      <c r="W864">
        <f>I864</f>
        <v>644.70000000000005</v>
      </c>
    </row>
    <row r="865" spans="1:35" ht="14.4" x14ac:dyDescent="0.3">
      <c r="A865" s="23"/>
      <c r="B865" s="23"/>
      <c r="C865" s="23" t="s">
        <v>1021</v>
      </c>
      <c r="D865" s="24"/>
      <c r="E865" s="22"/>
      <c r="F865" s="26">
        <f>Source!AM667</f>
        <v>81.709999999999994</v>
      </c>
      <c r="G865" s="25" t="str">
        <f>Source!DE667</f>
        <v>)*1,25</v>
      </c>
      <c r="H865" s="22">
        <f>Source!AV667</f>
        <v>1</v>
      </c>
      <c r="I865" s="26">
        <f>(ROUND((ROUND((((Source!ET667*1.25))*Source!AV667*Source!I667),2)),2)+ROUND((ROUND(((Source!AE667-((Source!EU667*1.25)))*Source!AV667*Source!I667),2)),2))</f>
        <v>58.01</v>
      </c>
      <c r="J865" s="22">
        <f>IF(Source!BB667&lt;&gt; 0, Source!BB667, 1)</f>
        <v>12.67</v>
      </c>
      <c r="K865" s="26">
        <f>Source!Q667</f>
        <v>734.99</v>
      </c>
    </row>
    <row r="866" spans="1:35" ht="14.4" x14ac:dyDescent="0.3">
      <c r="A866" s="23"/>
      <c r="B866" s="23"/>
      <c r="C866" s="23" t="s">
        <v>1022</v>
      </c>
      <c r="D866" s="24"/>
      <c r="E866" s="22"/>
      <c r="F866" s="26">
        <f>Source!AN667</f>
        <v>11.86</v>
      </c>
      <c r="G866" s="25" t="str">
        <f>Source!DF667</f>
        <v>)*1,25</v>
      </c>
      <c r="H866" s="22">
        <f>Source!AV667</f>
        <v>1</v>
      </c>
      <c r="I866" s="28">
        <f>ROUND((ROUND((Source!AE667*Source!AV667*Source!I667),2)),2)</f>
        <v>8.42</v>
      </c>
      <c r="J866" s="22">
        <f>IF(Source!BS667&lt;&gt; 0, Source!BS667, 1)</f>
        <v>34.090000000000003</v>
      </c>
      <c r="K866" s="28">
        <f>Source!R667</f>
        <v>287.04000000000002</v>
      </c>
      <c r="W866">
        <f>I866</f>
        <v>8.42</v>
      </c>
    </row>
    <row r="867" spans="1:35" ht="14.4" x14ac:dyDescent="0.3">
      <c r="A867" s="23"/>
      <c r="B867" s="23"/>
      <c r="C867" s="23" t="s">
        <v>1023</v>
      </c>
      <c r="D867" s="24"/>
      <c r="E867" s="22"/>
      <c r="F867" s="26">
        <f>Source!AL667</f>
        <v>699.78</v>
      </c>
      <c r="G867" s="25" t="str">
        <f>Source!DD667</f>
        <v/>
      </c>
      <c r="H867" s="22">
        <f>Source!AW667</f>
        <v>1</v>
      </c>
      <c r="I867" s="26">
        <f>ROUND((ROUND((Source!AC667*Source!AW667*Source!I667),2)),2)</f>
        <v>397.48</v>
      </c>
      <c r="J867" s="22">
        <f>IF(Source!BC667&lt;&gt; 0, Source!BC667, 1)</f>
        <v>3.78</v>
      </c>
      <c r="K867" s="26">
        <f>Source!P667</f>
        <v>1502.47</v>
      </c>
    </row>
    <row r="868" spans="1:35" ht="27.6" x14ac:dyDescent="0.3">
      <c r="A868" s="23" t="s">
        <v>488</v>
      </c>
      <c r="B868" s="23" t="str">
        <f>Source!F669</f>
        <v>1.3-2-149</v>
      </c>
      <c r="C868" s="23" t="s">
        <v>482</v>
      </c>
      <c r="D868" s="24" t="str">
        <f>Source!H669</f>
        <v>кг</v>
      </c>
      <c r="E868" s="22">
        <f>Source!I669</f>
        <v>10.224000000000002</v>
      </c>
      <c r="F868" s="26">
        <f>Source!AK669</f>
        <v>16.64</v>
      </c>
      <c r="G868" s="29" t="s">
        <v>3</v>
      </c>
      <c r="H868" s="22">
        <f>Source!AW669</f>
        <v>1</v>
      </c>
      <c r="I868" s="26">
        <f>ROUND((ROUND((Source!AC669*Source!AW669*Source!I669),2)),2)+(ROUND((ROUND(((Source!ET669)*Source!AV669*Source!I669),2)),2)+ROUND((ROUND(((Source!AE669-(Source!EU669))*Source!AV669*Source!I669),2)),2))+ROUND((ROUND((Source!AF669*Source!AV669*Source!I669),2)),2)</f>
        <v>170.13</v>
      </c>
      <c r="J868" s="22">
        <f>IF(Source!BC669&lt;&gt; 0, Source!BC669, 1)</f>
        <v>3.8</v>
      </c>
      <c r="K868" s="26">
        <f>Source!O669</f>
        <v>646.49</v>
      </c>
      <c r="Q868">
        <f>ROUND((Source!DN669/100)*ROUND((ROUND((Source!AF669*Source!AV669*Source!I669),2)),2), 2)</f>
        <v>0</v>
      </c>
      <c r="R868">
        <f>Source!X669</f>
        <v>0</v>
      </c>
      <c r="S868">
        <f>ROUND((Source!DO669/100)*ROUND((ROUND((Source!AF669*Source!AV669*Source!I669),2)),2), 2)</f>
        <v>0</v>
      </c>
      <c r="T868">
        <f>Source!Y669</f>
        <v>0</v>
      </c>
      <c r="U868">
        <f>ROUND((175/100)*ROUND((ROUND((Source!AE669*Source!AV669*Source!I669),2)),2), 2)</f>
        <v>0</v>
      </c>
      <c r="V868">
        <f>ROUND((160/100)*ROUND(ROUND((ROUND((Source!AE669*Source!AV669*Source!I669),2)*Source!BS669),2), 2), 2)</f>
        <v>0</v>
      </c>
      <c r="X868">
        <f>IF(Source!BI669&lt;=1,I868, 0)</f>
        <v>170.13</v>
      </c>
      <c r="Y868">
        <f>IF(Source!BI669=2,I868, 0)</f>
        <v>0</v>
      </c>
      <c r="Z868">
        <f>IF(Source!BI669=3,I868, 0)</f>
        <v>0</v>
      </c>
      <c r="AA868">
        <f>IF(Source!BI669=4,I868, 0)</f>
        <v>0</v>
      </c>
      <c r="AI868">
        <v>3</v>
      </c>
    </row>
    <row r="869" spans="1:35" ht="69" x14ac:dyDescent="0.3">
      <c r="A869" s="23" t="s">
        <v>489</v>
      </c>
      <c r="B869" s="23" t="str">
        <f>Source!F671</f>
        <v>1.3-2-36</v>
      </c>
      <c r="C869" s="23" t="s">
        <v>441</v>
      </c>
      <c r="D869" s="24" t="str">
        <f>Source!H671</f>
        <v>т</v>
      </c>
      <c r="E869" s="22">
        <f>Source!I671</f>
        <v>0.26695999999999998</v>
      </c>
      <c r="F869" s="26">
        <f>Source!AK671</f>
        <v>3374.81</v>
      </c>
      <c r="G869" s="29" t="s">
        <v>3</v>
      </c>
      <c r="H869" s="22">
        <f>Source!AW671</f>
        <v>1</v>
      </c>
      <c r="I869" s="26">
        <f>ROUND((ROUND((Source!AC671*Source!AW671*Source!I671),2)),2)+(ROUND((ROUND(((Source!ET671)*Source!AV671*Source!I671),2)),2)+ROUND((ROUND(((Source!AE671-(Source!EU671))*Source!AV671*Source!I671),2)),2))+ROUND((ROUND((Source!AF671*Source!AV671*Source!I671),2)),2)</f>
        <v>900.94</v>
      </c>
      <c r="J869" s="22">
        <f>IF(Source!BC671&lt;&gt; 0, Source!BC671, 1)</f>
        <v>10.54</v>
      </c>
      <c r="K869" s="26">
        <f>Source!O671</f>
        <v>9495.91</v>
      </c>
      <c r="Q869">
        <f>ROUND((Source!DN671/100)*ROUND((ROUND((Source!AF671*Source!AV671*Source!I671),2)),2), 2)</f>
        <v>0</v>
      </c>
      <c r="R869">
        <f>Source!X671</f>
        <v>0</v>
      </c>
      <c r="S869">
        <f>ROUND((Source!DO671/100)*ROUND((ROUND((Source!AF671*Source!AV671*Source!I671),2)),2), 2)</f>
        <v>0</v>
      </c>
      <c r="T869">
        <f>Source!Y671</f>
        <v>0</v>
      </c>
      <c r="U869">
        <f>ROUND((175/100)*ROUND((ROUND((Source!AE671*Source!AV671*Source!I671),2)),2), 2)</f>
        <v>0</v>
      </c>
      <c r="V869">
        <f>ROUND((160/100)*ROUND(ROUND((ROUND((Source!AE671*Source!AV671*Source!I671),2)*Source!BS671),2), 2), 2)</f>
        <v>0</v>
      </c>
      <c r="X869">
        <f>IF(Source!BI671&lt;=1,I869, 0)</f>
        <v>900.94</v>
      </c>
      <c r="Y869">
        <f>IF(Source!BI671=2,I869, 0)</f>
        <v>0</v>
      </c>
      <c r="Z869">
        <f>IF(Source!BI671=3,I869, 0)</f>
        <v>0</v>
      </c>
      <c r="AA869">
        <f>IF(Source!BI671=4,I869, 0)</f>
        <v>0</v>
      </c>
      <c r="AI869">
        <v>3</v>
      </c>
    </row>
    <row r="870" spans="1:35" ht="14.4" x14ac:dyDescent="0.3">
      <c r="A870" s="23"/>
      <c r="B870" s="23"/>
      <c r="C870" s="23" t="s">
        <v>1024</v>
      </c>
      <c r="D870" s="24" t="s">
        <v>1025</v>
      </c>
      <c r="E870" s="22">
        <f>Source!DN667</f>
        <v>104</v>
      </c>
      <c r="F870" s="26"/>
      <c r="G870" s="25"/>
      <c r="H870" s="22"/>
      <c r="I870" s="26">
        <f>SUM(Q862:Q869)</f>
        <v>670.49</v>
      </c>
      <c r="J870" s="22">
        <f>Source!BZ667</f>
        <v>89</v>
      </c>
      <c r="K870" s="26">
        <f>SUM(R862:R869)</f>
        <v>19560.259999999998</v>
      </c>
    </row>
    <row r="871" spans="1:35" ht="14.4" x14ac:dyDescent="0.3">
      <c r="A871" s="23"/>
      <c r="B871" s="23"/>
      <c r="C871" s="23" t="s">
        <v>1026</v>
      </c>
      <c r="D871" s="24" t="s">
        <v>1025</v>
      </c>
      <c r="E871" s="22">
        <f>Source!DO667</f>
        <v>70</v>
      </c>
      <c r="F871" s="26"/>
      <c r="G871" s="25"/>
      <c r="H871" s="22"/>
      <c r="I871" s="26">
        <f>SUM(S862:S870)</f>
        <v>451.29</v>
      </c>
      <c r="J871" s="22">
        <f>Source!CA667</f>
        <v>41</v>
      </c>
      <c r="K871" s="26">
        <f>SUM(T862:T870)</f>
        <v>9010.91</v>
      </c>
    </row>
    <row r="872" spans="1:35" ht="14.4" x14ac:dyDescent="0.3">
      <c r="A872" s="23"/>
      <c r="B872" s="23"/>
      <c r="C872" s="23" t="s">
        <v>1027</v>
      </c>
      <c r="D872" s="24" t="s">
        <v>1025</v>
      </c>
      <c r="E872" s="22">
        <f>175</f>
        <v>175</v>
      </c>
      <c r="F872" s="26"/>
      <c r="G872" s="25"/>
      <c r="H872" s="22"/>
      <c r="I872" s="26">
        <f>SUM(U862:U871)</f>
        <v>14.74</v>
      </c>
      <c r="J872" s="22">
        <f>160</f>
        <v>160</v>
      </c>
      <c r="K872" s="26">
        <f>SUM(V862:V871)</f>
        <v>459.26</v>
      </c>
    </row>
    <row r="873" spans="1:35" ht="14.4" x14ac:dyDescent="0.3">
      <c r="A873" s="31"/>
      <c r="B873" s="31"/>
      <c r="C873" s="31" t="s">
        <v>1028</v>
      </c>
      <c r="D873" s="32" t="s">
        <v>1029</v>
      </c>
      <c r="E873" s="33">
        <f>Source!AQ667</f>
        <v>84.08</v>
      </c>
      <c r="F873" s="34"/>
      <c r="G873" s="35" t="str">
        <f>Source!DI667</f>
        <v>)*1,15</v>
      </c>
      <c r="H873" s="33">
        <f>Source!AV667</f>
        <v>1</v>
      </c>
      <c r="I873" s="34">
        <f>Source!U667</f>
        <v>54.921055999999993</v>
      </c>
      <c r="J873" s="33"/>
      <c r="K873" s="34"/>
      <c r="AB873" s="30">
        <f>I873</f>
        <v>54.921055999999993</v>
      </c>
    </row>
    <row r="874" spans="1:35" ht="13.8" x14ac:dyDescent="0.25">
      <c r="C874" s="17" t="s">
        <v>1030</v>
      </c>
      <c r="H874" s="55">
        <f>I864+I865+I867+I870+I871+I872+SUM(I868:I869)</f>
        <v>3307.78</v>
      </c>
      <c r="I874" s="55"/>
      <c r="J874" s="55">
        <f>K864+K865+K867+K870+K871+K872+SUM(K868:K869)</f>
        <v>63388.11</v>
      </c>
      <c r="K874" s="55"/>
      <c r="O874" s="30">
        <f>I864+I865+I867+I870+I871+I872+SUM(I868:I869)</f>
        <v>3307.78</v>
      </c>
      <c r="P874" s="30">
        <f>K864+K865+K867+K870+K871+K872+SUM(K868:K869)</f>
        <v>63388.11</v>
      </c>
      <c r="X874">
        <f>IF(Source!BI667&lt;=1,I864+I865+I867+I870+I871+I872-0, 0)</f>
        <v>2236.71</v>
      </c>
      <c r="Y874">
        <f>IF(Source!BI667=2,I864+I865+I867+I870+I871+I872-0, 0)</f>
        <v>0</v>
      </c>
      <c r="Z874">
        <f>IF(Source!BI667=3,I864+I865+I867+I870+I871+I872-0, 0)</f>
        <v>0</v>
      </c>
      <c r="AA874">
        <f>IF(Source!BI667=4,I864+I865+I867+I870+I871+I872,0)</f>
        <v>0</v>
      </c>
    </row>
    <row r="876" spans="1:35" ht="40.799999999999997" x14ac:dyDescent="0.3">
      <c r="A876" s="23">
        <v>61</v>
      </c>
      <c r="B876" s="23" t="str">
        <f>Source!F673</f>
        <v>УПД</v>
      </c>
      <c r="C876" s="23" t="s">
        <v>1039</v>
      </c>
      <c r="D876" s="24" t="str">
        <f>Source!H673</f>
        <v>м2</v>
      </c>
      <c r="E876" s="22">
        <f>Source!I673</f>
        <v>57.936</v>
      </c>
      <c r="F876" s="26">
        <f>Source!AL673</f>
        <v>154.31</v>
      </c>
      <c r="G876" s="25" t="str">
        <f>Source!DD673</f>
        <v/>
      </c>
      <c r="H876" s="22">
        <f>Source!AW673</f>
        <v>1</v>
      </c>
      <c r="I876" s="26">
        <f>ROUND((ROUND((Source!AC673*Source!AW673*Source!I673),2)),2)</f>
        <v>8940.1</v>
      </c>
      <c r="J876" s="22">
        <f>IF(Source!BC673&lt;&gt; 0, Source!BC673, 1)</f>
        <v>9.64</v>
      </c>
      <c r="K876" s="26">
        <f>Source!P673</f>
        <v>86182.56</v>
      </c>
      <c r="Q876">
        <f>ROUND((Source!DN673/100)*ROUND((ROUND((Source!AF673*Source!AV673*Source!I673),2)),2), 2)</f>
        <v>0</v>
      </c>
      <c r="R876">
        <f>Source!X673</f>
        <v>0</v>
      </c>
      <c r="S876">
        <f>ROUND((Source!DO673/100)*ROUND((ROUND((Source!AF673*Source!AV673*Source!I673),2)),2), 2)</f>
        <v>0</v>
      </c>
      <c r="T876">
        <f>Source!Y673</f>
        <v>0</v>
      </c>
      <c r="U876">
        <f>ROUND((175/100)*ROUND((ROUND((Source!AE673*Source!AV673*Source!I673),2)),2), 2)</f>
        <v>0</v>
      </c>
      <c r="V876">
        <f>ROUND((160/100)*ROUND(ROUND((ROUND((Source!AE673*Source!AV673*Source!I673),2)*Source!BS673),2), 2), 2)</f>
        <v>0</v>
      </c>
      <c r="AI876">
        <v>3</v>
      </c>
    </row>
    <row r="877" spans="1:35" x14ac:dyDescent="0.25">
      <c r="A877" s="36"/>
      <c r="B877" s="36"/>
      <c r="C877" s="37" t="str">
        <f>"Объем: "&amp;Source!I673&amp;"=56,8*"&amp;"1,02"</f>
        <v>Объем: 57,936=56,8*1,02</v>
      </c>
      <c r="D877" s="36"/>
      <c r="E877" s="36"/>
      <c r="F877" s="36"/>
      <c r="G877" s="36"/>
      <c r="H877" s="36"/>
      <c r="I877" s="36"/>
      <c r="J877" s="36"/>
      <c r="K877" s="36"/>
    </row>
    <row r="878" spans="1:35" ht="13.8" x14ac:dyDescent="0.25">
      <c r="C878" s="17" t="s">
        <v>1030</v>
      </c>
      <c r="H878" s="55">
        <f>I876+0</f>
        <v>8940.1</v>
      </c>
      <c r="I878" s="55"/>
      <c r="J878" s="55">
        <f>K876+0</f>
        <v>86182.56</v>
      </c>
      <c r="K878" s="55"/>
      <c r="O878" s="30">
        <f>I876+0</f>
        <v>8940.1</v>
      </c>
      <c r="P878" s="30">
        <f>K876+0</f>
        <v>86182.56</v>
      </c>
      <c r="X878">
        <f>IF(Source!BI673&lt;=1,I876-0, 0)</f>
        <v>8940.1</v>
      </c>
      <c r="Y878">
        <f>IF(Source!BI673=2,I876-0, 0)</f>
        <v>0</v>
      </c>
      <c r="Z878">
        <f>IF(Source!BI673=3,I876-0, 0)</f>
        <v>0</v>
      </c>
      <c r="AA878">
        <f>IF(Source!BI673=4,I876,0)</f>
        <v>0</v>
      </c>
    </row>
    <row r="880" spans="1:35" ht="55.2" x14ac:dyDescent="0.3">
      <c r="A880" s="23">
        <v>62</v>
      </c>
      <c r="B880" s="23" t="str">
        <f>Source!F675</f>
        <v>3.11-36-2</v>
      </c>
      <c r="C880" s="23" t="s">
        <v>449</v>
      </c>
      <c r="D880" s="24" t="str">
        <f>Source!H675</f>
        <v>100 м2</v>
      </c>
      <c r="E880" s="22">
        <f>Source!I675</f>
        <v>0.56799999999999995</v>
      </c>
      <c r="F880" s="26"/>
      <c r="G880" s="25"/>
      <c r="H880" s="22"/>
      <c r="I880" s="26"/>
      <c r="J880" s="22"/>
      <c r="K880" s="26"/>
      <c r="Q880">
        <f>ROUND((Source!DN675/100)*ROUND((ROUND((Source!AF675*Source!AV675*Source!I675),2)),2), 2)</f>
        <v>72.75</v>
      </c>
      <c r="R880">
        <f>Source!X675</f>
        <v>2122.29</v>
      </c>
      <c r="S880">
        <f>ROUND((Source!DO675/100)*ROUND((ROUND((Source!AF675*Source!AV675*Source!I675),2)),2), 2)</f>
        <v>48.97</v>
      </c>
      <c r="T880">
        <f>Source!Y675</f>
        <v>977.69</v>
      </c>
      <c r="U880">
        <f>ROUND((175/100)*ROUND((ROUND((Source!AE675*Source!AV675*Source!I675),2)),2), 2)</f>
        <v>0.47</v>
      </c>
      <c r="V880">
        <f>ROUND((160/100)*ROUND(ROUND((ROUND((Source!AE675*Source!AV675*Source!I675),2)*Source!BS675),2), 2), 2)</f>
        <v>14.72</v>
      </c>
      <c r="AI880">
        <v>0</v>
      </c>
    </row>
    <row r="881" spans="1:35" x14ac:dyDescent="0.25">
      <c r="C881" s="27" t="str">
        <f>"Объем: "&amp;Source!I675&amp;"=56,8/"&amp;"100"</f>
        <v>Объем: 0,568=56,8/100</v>
      </c>
    </row>
    <row r="882" spans="1:35" ht="14.4" x14ac:dyDescent="0.3">
      <c r="A882" s="23"/>
      <c r="B882" s="23"/>
      <c r="C882" s="23" t="s">
        <v>1020</v>
      </c>
      <c r="D882" s="24"/>
      <c r="E882" s="22"/>
      <c r="F882" s="26">
        <f>Source!AO675</f>
        <v>107.09</v>
      </c>
      <c r="G882" s="25" t="str">
        <f>Source!DG675</f>
        <v>)*1,15</v>
      </c>
      <c r="H882" s="22">
        <f>Source!AV675</f>
        <v>1</v>
      </c>
      <c r="I882" s="26">
        <f>ROUND((ROUND((Source!AF675*Source!AV675*Source!I675),2)),2)</f>
        <v>69.95</v>
      </c>
      <c r="J882" s="22">
        <f>IF(Source!BA675&lt;&gt; 0, Source!BA675, 1)</f>
        <v>34.090000000000003</v>
      </c>
      <c r="K882" s="26">
        <f>Source!S675</f>
        <v>2384.6</v>
      </c>
      <c r="W882">
        <f>I882</f>
        <v>69.95</v>
      </c>
    </row>
    <row r="883" spans="1:35" ht="14.4" x14ac:dyDescent="0.3">
      <c r="A883" s="23"/>
      <c r="B883" s="23"/>
      <c r="C883" s="23" t="s">
        <v>1021</v>
      </c>
      <c r="D883" s="24"/>
      <c r="E883" s="22"/>
      <c r="F883" s="26">
        <f>Source!AM675</f>
        <v>9.51</v>
      </c>
      <c r="G883" s="25" t="str">
        <f>Source!DE675</f>
        <v>)*1,25</v>
      </c>
      <c r="H883" s="22">
        <f>Source!AV675</f>
        <v>1</v>
      </c>
      <c r="I883" s="26">
        <f>(ROUND((ROUND((((Source!ET675*1.25))*Source!AV675*Source!I675),2)),2)+ROUND((ROUND(((Source!AE675-((Source!EU675*1.25)))*Source!AV675*Source!I675),2)),2))</f>
        <v>6.75</v>
      </c>
      <c r="J883" s="22">
        <f>IF(Source!BB675&lt;&gt; 0, Source!BB675, 1)</f>
        <v>9.67</v>
      </c>
      <c r="K883" s="26">
        <f>Source!Q675</f>
        <v>65.27</v>
      </c>
    </row>
    <row r="884" spans="1:35" ht="14.4" x14ac:dyDescent="0.3">
      <c r="A884" s="23"/>
      <c r="B884" s="23"/>
      <c r="C884" s="23" t="s">
        <v>1022</v>
      </c>
      <c r="D884" s="24"/>
      <c r="E884" s="22"/>
      <c r="F884" s="26">
        <f>Source!AN675</f>
        <v>0.38</v>
      </c>
      <c r="G884" s="25" t="str">
        <f>Source!DF675</f>
        <v>)*1,25</v>
      </c>
      <c r="H884" s="22">
        <f>Source!AV675</f>
        <v>1</v>
      </c>
      <c r="I884" s="28">
        <f>ROUND((ROUND((Source!AE675*Source!AV675*Source!I675),2)),2)</f>
        <v>0.27</v>
      </c>
      <c r="J884" s="22">
        <f>IF(Source!BS675&lt;&gt; 0, Source!BS675, 1)</f>
        <v>34.090000000000003</v>
      </c>
      <c r="K884" s="28">
        <f>Source!R675</f>
        <v>9.1999999999999993</v>
      </c>
      <c r="W884">
        <f>I884</f>
        <v>0.27</v>
      </c>
    </row>
    <row r="885" spans="1:35" ht="14.4" x14ac:dyDescent="0.3">
      <c r="A885" s="23"/>
      <c r="B885" s="23"/>
      <c r="C885" s="23" t="s">
        <v>1023</v>
      </c>
      <c r="D885" s="24"/>
      <c r="E885" s="22"/>
      <c r="F885" s="26">
        <f>Source!AL675</f>
        <v>0.23</v>
      </c>
      <c r="G885" s="25" t="str">
        <f>Source!DD675</f>
        <v/>
      </c>
      <c r="H885" s="22">
        <f>Source!AW675</f>
        <v>1</v>
      </c>
      <c r="I885" s="26">
        <f>ROUND((ROUND((Source!AC675*Source!AW675*Source!I675),2)),2)</f>
        <v>0.13</v>
      </c>
      <c r="J885" s="22">
        <f>IF(Source!BC675&lt;&gt; 0, Source!BC675, 1)</f>
        <v>6.09</v>
      </c>
      <c r="K885" s="26">
        <f>Source!P675</f>
        <v>0.79</v>
      </c>
    </row>
    <row r="886" spans="1:35" ht="69" x14ac:dyDescent="0.3">
      <c r="A886" s="23" t="s">
        <v>492</v>
      </c>
      <c r="B886" s="23" t="str">
        <f>Source!F677</f>
        <v>1.3-2-36</v>
      </c>
      <c r="C886" s="23" t="s">
        <v>441</v>
      </c>
      <c r="D886" s="24" t="str">
        <f>Source!H677</f>
        <v>т</v>
      </c>
      <c r="E886" s="22">
        <f>Source!I677</f>
        <v>6.8159999999999998E-2</v>
      </c>
      <c r="F886" s="26">
        <f>Source!AK677</f>
        <v>3374.81</v>
      </c>
      <c r="G886" s="29" t="s">
        <v>3</v>
      </c>
      <c r="H886" s="22">
        <f>Source!AW677</f>
        <v>1</v>
      </c>
      <c r="I886" s="26">
        <f>ROUND((ROUND((Source!AC677*Source!AW677*Source!I677),2)),2)+(ROUND((ROUND(((Source!ET677)*Source!AV677*Source!I677),2)),2)+ROUND((ROUND(((Source!AE677-(Source!EU677))*Source!AV677*Source!I677),2)),2))+ROUND((ROUND((Source!AF677*Source!AV677*Source!I677),2)),2)</f>
        <v>230.03</v>
      </c>
      <c r="J886" s="22">
        <f>IF(Source!BC677&lt;&gt; 0, Source!BC677, 1)</f>
        <v>10.54</v>
      </c>
      <c r="K886" s="26">
        <f>Source!O677</f>
        <v>2424.52</v>
      </c>
      <c r="Q886">
        <f>ROUND((Source!DN677/100)*ROUND((ROUND((Source!AF677*Source!AV677*Source!I677),2)),2), 2)</f>
        <v>0</v>
      </c>
      <c r="R886">
        <f>Source!X677</f>
        <v>0</v>
      </c>
      <c r="S886">
        <f>ROUND((Source!DO677/100)*ROUND((ROUND((Source!AF677*Source!AV677*Source!I677),2)),2), 2)</f>
        <v>0</v>
      </c>
      <c r="T886">
        <f>Source!Y677</f>
        <v>0</v>
      </c>
      <c r="U886">
        <f>ROUND((175/100)*ROUND((ROUND((Source!AE677*Source!AV677*Source!I677),2)),2), 2)</f>
        <v>0</v>
      </c>
      <c r="V886">
        <f>ROUND((160/100)*ROUND(ROUND((ROUND((Source!AE677*Source!AV677*Source!I677),2)*Source!BS677),2), 2), 2)</f>
        <v>0</v>
      </c>
      <c r="X886">
        <f>IF(Source!BI677&lt;=1,I886, 0)</f>
        <v>230.03</v>
      </c>
      <c r="Y886">
        <f>IF(Source!BI677=2,I886, 0)</f>
        <v>0</v>
      </c>
      <c r="Z886">
        <f>IF(Source!BI677=3,I886, 0)</f>
        <v>0</v>
      </c>
      <c r="AA886">
        <f>IF(Source!BI677=4,I886, 0)</f>
        <v>0</v>
      </c>
      <c r="AI886">
        <v>3</v>
      </c>
    </row>
    <row r="887" spans="1:35" ht="14.4" x14ac:dyDescent="0.3">
      <c r="A887" s="23"/>
      <c r="B887" s="23"/>
      <c r="C887" s="23" t="s">
        <v>1024</v>
      </c>
      <c r="D887" s="24" t="s">
        <v>1025</v>
      </c>
      <c r="E887" s="22">
        <f>Source!DN675</f>
        <v>104</v>
      </c>
      <c r="F887" s="26"/>
      <c r="G887" s="25"/>
      <c r="H887" s="22"/>
      <c r="I887" s="26">
        <f>SUM(Q880:Q886)</f>
        <v>72.75</v>
      </c>
      <c r="J887" s="22">
        <f>Source!BZ675</f>
        <v>89</v>
      </c>
      <c r="K887" s="26">
        <f>SUM(R880:R886)</f>
        <v>2122.29</v>
      </c>
    </row>
    <row r="888" spans="1:35" ht="14.4" x14ac:dyDescent="0.3">
      <c r="A888" s="23"/>
      <c r="B888" s="23"/>
      <c r="C888" s="23" t="s">
        <v>1026</v>
      </c>
      <c r="D888" s="24" t="s">
        <v>1025</v>
      </c>
      <c r="E888" s="22">
        <f>Source!DO675</f>
        <v>70</v>
      </c>
      <c r="F888" s="26"/>
      <c r="G888" s="25"/>
      <c r="H888" s="22"/>
      <c r="I888" s="26">
        <f>SUM(S880:S887)</f>
        <v>48.97</v>
      </c>
      <c r="J888" s="22">
        <f>Source!CA675</f>
        <v>41</v>
      </c>
      <c r="K888" s="26">
        <f>SUM(T880:T887)</f>
        <v>977.69</v>
      </c>
    </row>
    <row r="889" spans="1:35" ht="14.4" x14ac:dyDescent="0.3">
      <c r="A889" s="23"/>
      <c r="B889" s="23"/>
      <c r="C889" s="23" t="s">
        <v>1027</v>
      </c>
      <c r="D889" s="24" t="s">
        <v>1025</v>
      </c>
      <c r="E889" s="22">
        <f>175</f>
        <v>175</v>
      </c>
      <c r="F889" s="26"/>
      <c r="G889" s="25"/>
      <c r="H889" s="22"/>
      <c r="I889" s="26">
        <f>SUM(U880:U888)</f>
        <v>0.47</v>
      </c>
      <c r="J889" s="22">
        <f>160</f>
        <v>160</v>
      </c>
      <c r="K889" s="26">
        <f>SUM(V880:V888)</f>
        <v>14.72</v>
      </c>
    </row>
    <row r="890" spans="1:35" ht="14.4" x14ac:dyDescent="0.3">
      <c r="A890" s="31"/>
      <c r="B890" s="31"/>
      <c r="C890" s="31" t="s">
        <v>1028</v>
      </c>
      <c r="D890" s="32" t="s">
        <v>1029</v>
      </c>
      <c r="E890" s="33">
        <f>Source!AQ675</f>
        <v>9.06</v>
      </c>
      <c r="F890" s="34"/>
      <c r="G890" s="35" t="str">
        <f>Source!DI675</f>
        <v>)*1,15</v>
      </c>
      <c r="H890" s="33">
        <f>Source!AV675</f>
        <v>1</v>
      </c>
      <c r="I890" s="34">
        <f>Source!U675</f>
        <v>5.9179919999999999</v>
      </c>
      <c r="J890" s="33"/>
      <c r="K890" s="34"/>
      <c r="AB890" s="30">
        <f>I890</f>
        <v>5.9179919999999999</v>
      </c>
    </row>
    <row r="891" spans="1:35" ht="13.8" x14ac:dyDescent="0.25">
      <c r="C891" s="17" t="s">
        <v>1030</v>
      </c>
      <c r="H891" s="55">
        <f>I882+I883+I885+I887+I888+I889+SUM(I886:I886)</f>
        <v>429.04999999999995</v>
      </c>
      <c r="I891" s="55"/>
      <c r="J891" s="55">
        <f>K882+K883+K885+K887+K888+K889+SUM(K886:K886)</f>
        <v>7989.8799999999992</v>
      </c>
      <c r="K891" s="55"/>
      <c r="O891" s="30">
        <f>I882+I883+I885+I887+I888+I889+SUM(I886:I886)</f>
        <v>429.04999999999995</v>
      </c>
      <c r="P891" s="30">
        <f>K882+K883+K885+K887+K888+K889+SUM(K886:K886)</f>
        <v>7989.8799999999992</v>
      </c>
      <c r="X891">
        <f>IF(Source!BI675&lt;=1,I882+I883+I885+I887+I888+I889-0, 0)</f>
        <v>199.01999999999998</v>
      </c>
      <c r="Y891">
        <f>IF(Source!BI675=2,I882+I883+I885+I887+I888+I889-0, 0)</f>
        <v>0</v>
      </c>
      <c r="Z891">
        <f>IF(Source!BI675=3,I882+I883+I885+I887+I888+I889-0, 0)</f>
        <v>0</v>
      </c>
      <c r="AA891">
        <f>IF(Source!BI675=4,I882+I883+I885+I887+I888+I889,0)</f>
        <v>0</v>
      </c>
    </row>
    <row r="894" spans="1:35" ht="13.8" x14ac:dyDescent="0.25">
      <c r="A894" s="53" t="str">
        <f>CONCATENATE("Итого по подразделу: ",IF(Source!G679&lt;&gt;"Новый подраздел", Source!G679, ""))</f>
        <v>Итого по подразделу: 2 этаж</v>
      </c>
      <c r="B894" s="53"/>
      <c r="C894" s="53"/>
      <c r="D894" s="53"/>
      <c r="E894" s="53"/>
      <c r="F894" s="53"/>
      <c r="G894" s="53"/>
      <c r="H894" s="51">
        <f>SUM(O847:O893)</f>
        <v>168628.73999999996</v>
      </c>
      <c r="I894" s="52"/>
      <c r="J894" s="51">
        <f>SUM(P847:P893)</f>
        <v>810087.93</v>
      </c>
      <c r="K894" s="52"/>
    </row>
    <row r="895" spans="1:35" hidden="1" x14ac:dyDescent="0.25">
      <c r="A895" t="s">
        <v>1031</v>
      </c>
      <c r="H895">
        <f>SUM(AC847:AC894)</f>
        <v>0</v>
      </c>
      <c r="J895">
        <f>SUM(AD847:AD894)</f>
        <v>0</v>
      </c>
    </row>
    <row r="896" spans="1:35" hidden="1" x14ac:dyDescent="0.25">
      <c r="A896" t="s">
        <v>1032</v>
      </c>
      <c r="H896">
        <f>SUM(AE847:AE895)</f>
        <v>0</v>
      </c>
      <c r="J896">
        <f>SUM(AF847:AF895)</f>
        <v>0</v>
      </c>
    </row>
    <row r="898" spans="1:35" ht="16.8" x14ac:dyDescent="0.3">
      <c r="A898" s="54" t="str">
        <f>CONCATENATE("Подраздел: ",IF(Source!G709&lt;&gt;"Новый подраздел", Source!G709, ""))</f>
        <v>Подраздел: 3 этаж</v>
      </c>
      <c r="B898" s="54"/>
      <c r="C898" s="54"/>
      <c r="D898" s="54"/>
      <c r="E898" s="54"/>
      <c r="F898" s="54"/>
      <c r="G898" s="54"/>
      <c r="H898" s="54"/>
      <c r="I898" s="54"/>
      <c r="J898" s="54"/>
      <c r="K898" s="54"/>
    </row>
    <row r="899" spans="1:35" ht="41.4" x14ac:dyDescent="0.3">
      <c r="A899" s="23">
        <v>63</v>
      </c>
      <c r="B899" s="23" t="str">
        <f>Source!F714</f>
        <v>3.11-42-1</v>
      </c>
      <c r="C899" s="23" t="s">
        <v>468</v>
      </c>
      <c r="D899" s="24" t="str">
        <f>Source!H714</f>
        <v>100 м2</v>
      </c>
      <c r="E899" s="22">
        <f>Source!I714</f>
        <v>3.9521000000000002</v>
      </c>
      <c r="F899" s="26"/>
      <c r="G899" s="25"/>
      <c r="H899" s="22"/>
      <c r="I899" s="26"/>
      <c r="J899" s="22"/>
      <c r="K899" s="26"/>
      <c r="Q899">
        <f>ROUND((Source!DN714/100)*ROUND((ROUND((Source!AF714*Source!AV714*Source!I714),2)),2), 2)</f>
        <v>2889.54</v>
      </c>
      <c r="R899">
        <f>Source!X714</f>
        <v>84296.94</v>
      </c>
      <c r="S899">
        <f>ROUND((Source!DO714/100)*ROUND((ROUND((Source!AF714*Source!AV714*Source!I714),2)),2), 2)</f>
        <v>1944.88</v>
      </c>
      <c r="T899">
        <f>Source!Y714</f>
        <v>38833.42</v>
      </c>
      <c r="U899">
        <f>ROUND((175/100)*ROUND((ROUND((Source!AE714*Source!AV714*Source!I714),2)),2), 2)</f>
        <v>61.13</v>
      </c>
      <c r="V899">
        <f>ROUND((160/100)*ROUND(ROUND((ROUND((Source!AE714*Source!AV714*Source!I714),2)*Source!BS714),2), 2), 2)</f>
        <v>1905.22</v>
      </c>
      <c r="AI899">
        <v>0</v>
      </c>
    </row>
    <row r="900" spans="1:35" x14ac:dyDescent="0.25">
      <c r="C900" s="27" t="str">
        <f>"Объем: "&amp;Source!I714&amp;"=395,21/"&amp;"100"</f>
        <v>Объем: 3,9521=395,21/100</v>
      </c>
    </row>
    <row r="901" spans="1:35" ht="14.4" x14ac:dyDescent="0.3">
      <c r="A901" s="23"/>
      <c r="B901" s="23"/>
      <c r="C901" s="23" t="s">
        <v>1020</v>
      </c>
      <c r="D901" s="24"/>
      <c r="E901" s="22"/>
      <c r="F901" s="26">
        <f>Source!AO714</f>
        <v>611.32000000000005</v>
      </c>
      <c r="G901" s="25" t="str">
        <f>Source!DG714</f>
        <v>)*1,15</v>
      </c>
      <c r="H901" s="22">
        <f>Source!AV714</f>
        <v>1</v>
      </c>
      <c r="I901" s="26">
        <f>ROUND((ROUND((Source!AF714*Source!AV714*Source!I714),2)),2)</f>
        <v>2778.4</v>
      </c>
      <c r="J901" s="22">
        <f>IF(Source!BA714&lt;&gt; 0, Source!BA714, 1)</f>
        <v>34.090000000000003</v>
      </c>
      <c r="K901" s="26">
        <f>Source!S714</f>
        <v>94715.66</v>
      </c>
      <c r="W901">
        <f>I901</f>
        <v>2778.4</v>
      </c>
    </row>
    <row r="902" spans="1:35" ht="14.4" x14ac:dyDescent="0.3">
      <c r="A902" s="23"/>
      <c r="B902" s="23"/>
      <c r="C902" s="23" t="s">
        <v>1021</v>
      </c>
      <c r="D902" s="24"/>
      <c r="E902" s="22"/>
      <c r="F902" s="26">
        <f>Source!AM714</f>
        <v>75.13</v>
      </c>
      <c r="G902" s="25" t="str">
        <f>Source!DE714</f>
        <v>)*1,25</v>
      </c>
      <c r="H902" s="22">
        <f>Source!AV714</f>
        <v>1</v>
      </c>
      <c r="I902" s="26">
        <f>(ROUND((ROUND((((Source!ET714*1.25))*Source!AV714*Source!I714),2)),2)+ROUND((ROUND(((Source!AE714-((Source!EU714*1.25)))*Source!AV714*Source!I714),2)),2))</f>
        <v>371.15</v>
      </c>
      <c r="J902" s="22">
        <f>IF(Source!BB714&lt;&gt; 0, Source!BB714, 1)</f>
        <v>11.27</v>
      </c>
      <c r="K902" s="26">
        <f>Source!Q714</f>
        <v>4182.8599999999997</v>
      </c>
    </row>
    <row r="903" spans="1:35" ht="14.4" x14ac:dyDescent="0.3">
      <c r="A903" s="23"/>
      <c r="B903" s="23"/>
      <c r="C903" s="23" t="s">
        <v>1022</v>
      </c>
      <c r="D903" s="24"/>
      <c r="E903" s="22"/>
      <c r="F903" s="26">
        <f>Source!AN714</f>
        <v>7.07</v>
      </c>
      <c r="G903" s="25" t="str">
        <f>Source!DF714</f>
        <v>)*1,25</v>
      </c>
      <c r="H903" s="22">
        <f>Source!AV714</f>
        <v>1</v>
      </c>
      <c r="I903" s="28">
        <f>ROUND((ROUND((Source!AE714*Source!AV714*Source!I714),2)),2)</f>
        <v>34.93</v>
      </c>
      <c r="J903" s="22">
        <f>IF(Source!BS714&lt;&gt; 0, Source!BS714, 1)</f>
        <v>34.090000000000003</v>
      </c>
      <c r="K903" s="28">
        <f>Source!R714</f>
        <v>1190.76</v>
      </c>
      <c r="W903">
        <f>I903</f>
        <v>34.93</v>
      </c>
    </row>
    <row r="904" spans="1:35" ht="14.4" x14ac:dyDescent="0.3">
      <c r="A904" s="23"/>
      <c r="B904" s="23"/>
      <c r="C904" s="23" t="s">
        <v>1023</v>
      </c>
      <c r="D904" s="24"/>
      <c r="E904" s="22"/>
      <c r="F904" s="26">
        <f>Source!AL714</f>
        <v>766.29</v>
      </c>
      <c r="G904" s="25" t="str">
        <f>Source!DD714</f>
        <v/>
      </c>
      <c r="H904" s="22">
        <f>Source!AW714</f>
        <v>1</v>
      </c>
      <c r="I904" s="26">
        <f>ROUND((ROUND((Source!AC714*Source!AW714*Source!I714),2)),2)</f>
        <v>3028.45</v>
      </c>
      <c r="J904" s="22">
        <f>IF(Source!BC714&lt;&gt; 0, Source!BC714, 1)</f>
        <v>5.28</v>
      </c>
      <c r="K904" s="26">
        <f>Source!P714</f>
        <v>15990.22</v>
      </c>
    </row>
    <row r="905" spans="1:35" ht="27.6" x14ac:dyDescent="0.3">
      <c r="A905" s="23" t="s">
        <v>494</v>
      </c>
      <c r="B905" s="23" t="str">
        <f>Source!F716</f>
        <v>1.1-1-3499</v>
      </c>
      <c r="C905" s="23" t="s">
        <v>474</v>
      </c>
      <c r="D905" s="24" t="str">
        <f>Source!H716</f>
        <v>л</v>
      </c>
      <c r="E905" s="22">
        <f>Source!I716</f>
        <v>142.47320500000001</v>
      </c>
      <c r="F905" s="26">
        <f>Source!AK716</f>
        <v>53.02</v>
      </c>
      <c r="G905" s="29" t="s">
        <v>3</v>
      </c>
      <c r="H905" s="22">
        <f>Source!AW716</f>
        <v>1</v>
      </c>
      <c r="I905" s="26">
        <f>ROUND((ROUND((Source!AC716*Source!AW716*Source!I716),2)),2)+(ROUND((ROUND(((Source!ET716)*Source!AV716*Source!I716),2)),2)+ROUND((ROUND(((Source!AE716-(Source!EU716))*Source!AV716*Source!I716),2)),2))+ROUND((ROUND((Source!AF716*Source!AV716*Source!I716),2)),2)</f>
        <v>7553.93</v>
      </c>
      <c r="J905" s="22">
        <f>IF(Source!BC716&lt;&gt; 0, Source!BC716, 1)</f>
        <v>4.8099999999999996</v>
      </c>
      <c r="K905" s="26">
        <f>Source!O716</f>
        <v>36334.400000000001</v>
      </c>
      <c r="Q905">
        <f>ROUND((Source!DN716/100)*ROUND((ROUND((Source!AF716*Source!AV716*Source!I716),2)),2), 2)</f>
        <v>0</v>
      </c>
      <c r="R905">
        <f>Source!X716</f>
        <v>0</v>
      </c>
      <c r="S905">
        <f>ROUND((Source!DO716/100)*ROUND((ROUND((Source!AF716*Source!AV716*Source!I716),2)),2), 2)</f>
        <v>0</v>
      </c>
      <c r="T905">
        <f>Source!Y716</f>
        <v>0</v>
      </c>
      <c r="U905">
        <f>ROUND((175/100)*ROUND((ROUND((Source!AE716*Source!AV716*Source!I716),2)),2), 2)</f>
        <v>0</v>
      </c>
      <c r="V905">
        <f>ROUND((160/100)*ROUND(ROUND((ROUND((Source!AE716*Source!AV716*Source!I716),2)*Source!BS716),2), 2), 2)</f>
        <v>0</v>
      </c>
      <c r="X905">
        <f>IF(Source!BI716&lt;=1,I905, 0)</f>
        <v>7553.93</v>
      </c>
      <c r="Y905">
        <f>IF(Source!BI716=2,I905, 0)</f>
        <v>0</v>
      </c>
      <c r="Z905">
        <f>IF(Source!BI716=3,I905, 0)</f>
        <v>0</v>
      </c>
      <c r="AA905">
        <f>IF(Source!BI716=4,I905, 0)</f>
        <v>0</v>
      </c>
      <c r="AI905">
        <v>3</v>
      </c>
    </row>
    <row r="906" spans="1:35" ht="55.2" x14ac:dyDescent="0.3">
      <c r="A906" s="23" t="s">
        <v>495</v>
      </c>
      <c r="B906" s="23" t="str">
        <f>Source!F718</f>
        <v>1.1-1-3320</v>
      </c>
      <c r="C906" s="23" t="s">
        <v>479</v>
      </c>
      <c r="D906" s="24" t="str">
        <f>Source!H718</f>
        <v>м2</v>
      </c>
      <c r="E906" s="22">
        <f>Source!I718</f>
        <v>422.87470000000002</v>
      </c>
      <c r="F906" s="26">
        <f>Source!AK718</f>
        <v>324.74</v>
      </c>
      <c r="G906" s="29" t="s">
        <v>3</v>
      </c>
      <c r="H906" s="22">
        <f>Source!AW718</f>
        <v>1</v>
      </c>
      <c r="I906" s="26">
        <f>ROUND((ROUND((Source!AC718*Source!AW718*Source!I718),2)),2)+(ROUND((ROUND(((Source!ET718)*Source!AV718*Source!I718),2)),2)+ROUND((ROUND(((Source!AE718-(Source!EU718))*Source!AV718*Source!I718),2)),2))+ROUND((ROUND((Source!AF718*Source!AV718*Source!I718),2)),2)</f>
        <v>137324.32999999999</v>
      </c>
      <c r="J906" s="22">
        <f>IF(Source!BC718&lt;&gt; 0, Source!BC718, 1)</f>
        <v>2.74</v>
      </c>
      <c r="K906" s="26">
        <f>Source!O718</f>
        <v>376268.66</v>
      </c>
      <c r="Q906">
        <f>ROUND((Source!DN718/100)*ROUND((ROUND((Source!AF718*Source!AV718*Source!I718),2)),2), 2)</f>
        <v>0</v>
      </c>
      <c r="R906">
        <f>Source!X718</f>
        <v>0</v>
      </c>
      <c r="S906">
        <f>ROUND((Source!DO718/100)*ROUND((ROUND((Source!AF718*Source!AV718*Source!I718),2)),2), 2)</f>
        <v>0</v>
      </c>
      <c r="T906">
        <f>Source!Y718</f>
        <v>0</v>
      </c>
      <c r="U906">
        <f>ROUND((175/100)*ROUND((ROUND((Source!AE718*Source!AV718*Source!I718),2)),2), 2)</f>
        <v>0</v>
      </c>
      <c r="V906">
        <f>ROUND((160/100)*ROUND(ROUND((ROUND((Source!AE718*Source!AV718*Source!I718),2)*Source!BS718),2), 2), 2)</f>
        <v>0</v>
      </c>
      <c r="X906">
        <f>IF(Source!BI718&lt;=1,I906, 0)</f>
        <v>137324.32999999999</v>
      </c>
      <c r="Y906">
        <f>IF(Source!BI718=2,I906, 0)</f>
        <v>0</v>
      </c>
      <c r="Z906">
        <f>IF(Source!BI718=3,I906, 0)</f>
        <v>0</v>
      </c>
      <c r="AA906">
        <f>IF(Source!BI718=4,I906, 0)</f>
        <v>0</v>
      </c>
      <c r="AI906">
        <v>3</v>
      </c>
    </row>
    <row r="907" spans="1:35" ht="14.4" x14ac:dyDescent="0.3">
      <c r="A907" s="23"/>
      <c r="B907" s="23"/>
      <c r="C907" s="23" t="s">
        <v>1024</v>
      </c>
      <c r="D907" s="24" t="s">
        <v>1025</v>
      </c>
      <c r="E907" s="22">
        <f>Source!DN714</f>
        <v>104</v>
      </c>
      <c r="F907" s="26"/>
      <c r="G907" s="25"/>
      <c r="H907" s="22"/>
      <c r="I907" s="26">
        <f>SUM(Q899:Q906)</f>
        <v>2889.54</v>
      </c>
      <c r="J907" s="22">
        <f>Source!BZ714</f>
        <v>89</v>
      </c>
      <c r="K907" s="26">
        <f>SUM(R899:R906)</f>
        <v>84296.94</v>
      </c>
    </row>
    <row r="908" spans="1:35" ht="14.4" x14ac:dyDescent="0.3">
      <c r="A908" s="23"/>
      <c r="B908" s="23"/>
      <c r="C908" s="23" t="s">
        <v>1026</v>
      </c>
      <c r="D908" s="24" t="s">
        <v>1025</v>
      </c>
      <c r="E908" s="22">
        <f>Source!DO714</f>
        <v>70</v>
      </c>
      <c r="F908" s="26"/>
      <c r="G908" s="25"/>
      <c r="H908" s="22"/>
      <c r="I908" s="26">
        <f>SUM(S899:S907)</f>
        <v>1944.88</v>
      </c>
      <c r="J908" s="22">
        <f>Source!CA714</f>
        <v>41</v>
      </c>
      <c r="K908" s="26">
        <f>SUM(T899:T907)</f>
        <v>38833.42</v>
      </c>
    </row>
    <row r="909" spans="1:35" ht="14.4" x14ac:dyDescent="0.3">
      <c r="A909" s="23"/>
      <c r="B909" s="23"/>
      <c r="C909" s="23" t="s">
        <v>1027</v>
      </c>
      <c r="D909" s="24" t="s">
        <v>1025</v>
      </c>
      <c r="E909" s="22">
        <f>175</f>
        <v>175</v>
      </c>
      <c r="F909" s="26"/>
      <c r="G909" s="25"/>
      <c r="H909" s="22"/>
      <c r="I909" s="26">
        <f>SUM(U899:U908)</f>
        <v>61.13</v>
      </c>
      <c r="J909" s="22">
        <f>160</f>
        <v>160</v>
      </c>
      <c r="K909" s="26">
        <f>SUM(V899:V908)</f>
        <v>1905.22</v>
      </c>
    </row>
    <row r="910" spans="1:35" ht="14.4" x14ac:dyDescent="0.3">
      <c r="A910" s="31"/>
      <c r="B910" s="31"/>
      <c r="C910" s="31" t="s">
        <v>1028</v>
      </c>
      <c r="D910" s="32" t="s">
        <v>1029</v>
      </c>
      <c r="E910" s="33">
        <f>Source!AQ714</f>
        <v>52.21</v>
      </c>
      <c r="F910" s="34"/>
      <c r="G910" s="35" t="str">
        <f>Source!DI714</f>
        <v>)*1,15</v>
      </c>
      <c r="H910" s="33">
        <f>Source!AV714</f>
        <v>1</v>
      </c>
      <c r="I910" s="34">
        <f>Source!U714</f>
        <v>237.29001215</v>
      </c>
      <c r="J910" s="33"/>
      <c r="K910" s="34"/>
      <c r="AB910" s="30">
        <f>I910</f>
        <v>237.29001215</v>
      </c>
    </row>
    <row r="911" spans="1:35" ht="13.8" x14ac:dyDescent="0.25">
      <c r="C911" s="17" t="s">
        <v>1030</v>
      </c>
      <c r="H911" s="55">
        <f>I901+I902+I904+I907+I908+I909+SUM(I905:I906)</f>
        <v>155951.80999999997</v>
      </c>
      <c r="I911" s="55"/>
      <c r="J911" s="55">
        <f>K901+K902+K904+K907+K908+K909+SUM(K905:K906)</f>
        <v>652527.38</v>
      </c>
      <c r="K911" s="55"/>
      <c r="O911" s="30">
        <f>I901+I902+I904+I907+I908+I909+SUM(I905:I906)</f>
        <v>155951.80999999997</v>
      </c>
      <c r="P911" s="30">
        <f>K901+K902+K904+K907+K908+K909+SUM(K905:K906)</f>
        <v>652527.38</v>
      </c>
      <c r="X911">
        <f>IF(Source!BI714&lt;=1,I901+I902+I904+I907+I908+I909-0, 0)</f>
        <v>11073.550000000001</v>
      </c>
      <c r="Y911">
        <f>IF(Source!BI714=2,I901+I902+I904+I907+I908+I909-0, 0)</f>
        <v>0</v>
      </c>
      <c r="Z911">
        <f>IF(Source!BI714=3,I901+I902+I904+I907+I908+I909-0, 0)</f>
        <v>0</v>
      </c>
      <c r="AA911">
        <f>IF(Source!BI714=4,I901+I902+I904+I907+I908+I909,0)</f>
        <v>0</v>
      </c>
    </row>
    <row r="913" spans="1:35" ht="55.2" x14ac:dyDescent="0.3">
      <c r="A913" s="23">
        <v>64</v>
      </c>
      <c r="B913" s="23" t="str">
        <f>Source!F732</f>
        <v>3.11-36-1</v>
      </c>
      <c r="C913" s="23" t="s">
        <v>431</v>
      </c>
      <c r="D913" s="24" t="str">
        <f>Source!H732</f>
        <v>100 м2</v>
      </c>
      <c r="E913" s="22">
        <f>Source!I732</f>
        <v>0.56799999999999995</v>
      </c>
      <c r="F913" s="26"/>
      <c r="G913" s="25"/>
      <c r="H913" s="22"/>
      <c r="I913" s="26"/>
      <c r="J913" s="22"/>
      <c r="K913" s="26"/>
      <c r="Q913">
        <f>ROUND((Source!DN732/100)*ROUND((ROUND((Source!AF732*Source!AV732*Source!I732),2)),2), 2)</f>
        <v>670.49</v>
      </c>
      <c r="R913">
        <f>Source!X732</f>
        <v>19560.259999999998</v>
      </c>
      <c r="S913">
        <f>ROUND((Source!DO732/100)*ROUND((ROUND((Source!AF732*Source!AV732*Source!I732),2)),2), 2)</f>
        <v>451.29</v>
      </c>
      <c r="T913">
        <f>Source!Y732</f>
        <v>9010.91</v>
      </c>
      <c r="U913">
        <f>ROUND((175/100)*ROUND((ROUND((Source!AE732*Source!AV732*Source!I732),2)),2), 2)</f>
        <v>14.74</v>
      </c>
      <c r="V913">
        <f>ROUND((160/100)*ROUND(ROUND((ROUND((Source!AE732*Source!AV732*Source!I732),2)*Source!BS732),2), 2), 2)</f>
        <v>459.26</v>
      </c>
      <c r="AI913">
        <v>0</v>
      </c>
    </row>
    <row r="914" spans="1:35" x14ac:dyDescent="0.25">
      <c r="C914" s="27" t="str">
        <f>"Объем: "&amp;Source!I732&amp;"=56,8/"&amp;"100"</f>
        <v>Объем: 0,568=56,8/100</v>
      </c>
    </row>
    <row r="915" spans="1:35" ht="14.4" x14ac:dyDescent="0.3">
      <c r="A915" s="23"/>
      <c r="B915" s="23"/>
      <c r="C915" s="23" t="s">
        <v>1020</v>
      </c>
      <c r="D915" s="24"/>
      <c r="E915" s="22"/>
      <c r="F915" s="26">
        <f>Source!AO732</f>
        <v>986.98</v>
      </c>
      <c r="G915" s="25" t="str">
        <f>Source!DG732</f>
        <v>)*1,15</v>
      </c>
      <c r="H915" s="22">
        <f>Source!AV732</f>
        <v>1</v>
      </c>
      <c r="I915" s="26">
        <f>ROUND((ROUND((Source!AF732*Source!AV732*Source!I732),2)),2)</f>
        <v>644.70000000000005</v>
      </c>
      <c r="J915" s="22">
        <f>IF(Source!BA732&lt;&gt; 0, Source!BA732, 1)</f>
        <v>34.090000000000003</v>
      </c>
      <c r="K915" s="26">
        <f>Source!S732</f>
        <v>21977.82</v>
      </c>
      <c r="W915">
        <f>I915</f>
        <v>644.70000000000005</v>
      </c>
    </row>
    <row r="916" spans="1:35" ht="14.4" x14ac:dyDescent="0.3">
      <c r="A916" s="23"/>
      <c r="B916" s="23"/>
      <c r="C916" s="23" t="s">
        <v>1021</v>
      </c>
      <c r="D916" s="24"/>
      <c r="E916" s="22"/>
      <c r="F916" s="26">
        <f>Source!AM732</f>
        <v>81.709999999999994</v>
      </c>
      <c r="G916" s="25" t="str">
        <f>Source!DE732</f>
        <v>)*1,25</v>
      </c>
      <c r="H916" s="22">
        <f>Source!AV732</f>
        <v>1</v>
      </c>
      <c r="I916" s="26">
        <f>(ROUND((ROUND((((Source!ET732*1.25))*Source!AV732*Source!I732),2)),2)+ROUND((ROUND(((Source!AE732-((Source!EU732*1.25)))*Source!AV732*Source!I732),2)),2))</f>
        <v>58.01</v>
      </c>
      <c r="J916" s="22">
        <f>IF(Source!BB732&lt;&gt; 0, Source!BB732, 1)</f>
        <v>12.67</v>
      </c>
      <c r="K916" s="26">
        <f>Source!Q732</f>
        <v>734.99</v>
      </c>
    </row>
    <row r="917" spans="1:35" ht="14.4" x14ac:dyDescent="0.3">
      <c r="A917" s="23"/>
      <c r="B917" s="23"/>
      <c r="C917" s="23" t="s">
        <v>1022</v>
      </c>
      <c r="D917" s="24"/>
      <c r="E917" s="22"/>
      <c r="F917" s="26">
        <f>Source!AN732</f>
        <v>11.86</v>
      </c>
      <c r="G917" s="25" t="str">
        <f>Source!DF732</f>
        <v>)*1,25</v>
      </c>
      <c r="H917" s="22">
        <f>Source!AV732</f>
        <v>1</v>
      </c>
      <c r="I917" s="28">
        <f>ROUND((ROUND((Source!AE732*Source!AV732*Source!I732),2)),2)</f>
        <v>8.42</v>
      </c>
      <c r="J917" s="22">
        <f>IF(Source!BS732&lt;&gt; 0, Source!BS732, 1)</f>
        <v>34.090000000000003</v>
      </c>
      <c r="K917" s="28">
        <f>Source!R732</f>
        <v>287.04000000000002</v>
      </c>
      <c r="W917">
        <f>I917</f>
        <v>8.42</v>
      </c>
    </row>
    <row r="918" spans="1:35" ht="14.4" x14ac:dyDescent="0.3">
      <c r="A918" s="23"/>
      <c r="B918" s="23"/>
      <c r="C918" s="23" t="s">
        <v>1023</v>
      </c>
      <c r="D918" s="24"/>
      <c r="E918" s="22"/>
      <c r="F918" s="26">
        <f>Source!AL732</f>
        <v>699.78</v>
      </c>
      <c r="G918" s="25" t="str">
        <f>Source!DD732</f>
        <v/>
      </c>
      <c r="H918" s="22">
        <f>Source!AW732</f>
        <v>1</v>
      </c>
      <c r="I918" s="26">
        <f>ROUND((ROUND((Source!AC732*Source!AW732*Source!I732),2)),2)</f>
        <v>397.48</v>
      </c>
      <c r="J918" s="22">
        <f>IF(Source!BC732&lt;&gt; 0, Source!BC732, 1)</f>
        <v>3.78</v>
      </c>
      <c r="K918" s="26">
        <f>Source!P732</f>
        <v>1502.47</v>
      </c>
    </row>
    <row r="919" spans="1:35" ht="27.6" x14ac:dyDescent="0.3">
      <c r="A919" s="23" t="s">
        <v>497</v>
      </c>
      <c r="B919" s="23" t="str">
        <f>Source!F734</f>
        <v>1.3-2-149</v>
      </c>
      <c r="C919" s="23" t="s">
        <v>482</v>
      </c>
      <c r="D919" s="24" t="str">
        <f>Source!H734</f>
        <v>кг</v>
      </c>
      <c r="E919" s="22">
        <f>Source!I734</f>
        <v>10.224000000000002</v>
      </c>
      <c r="F919" s="26">
        <f>Source!AK734</f>
        <v>16.64</v>
      </c>
      <c r="G919" s="29" t="s">
        <v>3</v>
      </c>
      <c r="H919" s="22">
        <f>Source!AW734</f>
        <v>1</v>
      </c>
      <c r="I919" s="26">
        <f>ROUND((ROUND((Source!AC734*Source!AW734*Source!I734),2)),2)+(ROUND((ROUND(((Source!ET734)*Source!AV734*Source!I734),2)),2)+ROUND((ROUND(((Source!AE734-(Source!EU734))*Source!AV734*Source!I734),2)),2))+ROUND((ROUND((Source!AF734*Source!AV734*Source!I734),2)),2)</f>
        <v>170.13</v>
      </c>
      <c r="J919" s="22">
        <f>IF(Source!BC734&lt;&gt; 0, Source!BC734, 1)</f>
        <v>3.8</v>
      </c>
      <c r="K919" s="26">
        <f>Source!O734</f>
        <v>646.49</v>
      </c>
      <c r="Q919">
        <f>ROUND((Source!DN734/100)*ROUND((ROUND((Source!AF734*Source!AV734*Source!I734),2)),2), 2)</f>
        <v>0</v>
      </c>
      <c r="R919">
        <f>Source!X734</f>
        <v>0</v>
      </c>
      <c r="S919">
        <f>ROUND((Source!DO734/100)*ROUND((ROUND((Source!AF734*Source!AV734*Source!I734),2)),2), 2)</f>
        <v>0</v>
      </c>
      <c r="T919">
        <f>Source!Y734</f>
        <v>0</v>
      </c>
      <c r="U919">
        <f>ROUND((175/100)*ROUND((ROUND((Source!AE734*Source!AV734*Source!I734),2)),2), 2)</f>
        <v>0</v>
      </c>
      <c r="V919">
        <f>ROUND((160/100)*ROUND(ROUND((ROUND((Source!AE734*Source!AV734*Source!I734),2)*Source!BS734),2), 2), 2)</f>
        <v>0</v>
      </c>
      <c r="X919">
        <f>IF(Source!BI734&lt;=1,I919, 0)</f>
        <v>170.13</v>
      </c>
      <c r="Y919">
        <f>IF(Source!BI734=2,I919, 0)</f>
        <v>0</v>
      </c>
      <c r="Z919">
        <f>IF(Source!BI734=3,I919, 0)</f>
        <v>0</v>
      </c>
      <c r="AA919">
        <f>IF(Source!BI734=4,I919, 0)</f>
        <v>0</v>
      </c>
      <c r="AI919">
        <v>3</v>
      </c>
    </row>
    <row r="920" spans="1:35" ht="69" x14ac:dyDescent="0.3">
      <c r="A920" s="23" t="s">
        <v>498</v>
      </c>
      <c r="B920" s="23" t="str">
        <f>Source!F736</f>
        <v>1.3-2-36</v>
      </c>
      <c r="C920" s="23" t="s">
        <v>441</v>
      </c>
      <c r="D920" s="24" t="str">
        <f>Source!H736</f>
        <v>т</v>
      </c>
      <c r="E920" s="22">
        <f>Source!I736</f>
        <v>0.26695999999999998</v>
      </c>
      <c r="F920" s="26">
        <f>Source!AK736</f>
        <v>3374.81</v>
      </c>
      <c r="G920" s="29" t="s">
        <v>3</v>
      </c>
      <c r="H920" s="22">
        <f>Source!AW736</f>
        <v>1</v>
      </c>
      <c r="I920" s="26">
        <f>ROUND((ROUND((Source!AC736*Source!AW736*Source!I736),2)),2)+(ROUND((ROUND(((Source!ET736)*Source!AV736*Source!I736),2)),2)+ROUND((ROUND(((Source!AE736-(Source!EU736))*Source!AV736*Source!I736),2)),2))+ROUND((ROUND((Source!AF736*Source!AV736*Source!I736),2)),2)</f>
        <v>900.94</v>
      </c>
      <c r="J920" s="22">
        <f>IF(Source!BC736&lt;&gt; 0, Source!BC736, 1)</f>
        <v>10.54</v>
      </c>
      <c r="K920" s="26">
        <f>Source!O736</f>
        <v>9495.91</v>
      </c>
      <c r="Q920">
        <f>ROUND((Source!DN736/100)*ROUND((ROUND((Source!AF736*Source!AV736*Source!I736),2)),2), 2)</f>
        <v>0</v>
      </c>
      <c r="R920">
        <f>Source!X736</f>
        <v>0</v>
      </c>
      <c r="S920">
        <f>ROUND((Source!DO736/100)*ROUND((ROUND((Source!AF736*Source!AV736*Source!I736),2)),2), 2)</f>
        <v>0</v>
      </c>
      <c r="T920">
        <f>Source!Y736</f>
        <v>0</v>
      </c>
      <c r="U920">
        <f>ROUND((175/100)*ROUND((ROUND((Source!AE736*Source!AV736*Source!I736),2)),2), 2)</f>
        <v>0</v>
      </c>
      <c r="V920">
        <f>ROUND((160/100)*ROUND(ROUND((ROUND((Source!AE736*Source!AV736*Source!I736),2)*Source!BS736),2), 2), 2)</f>
        <v>0</v>
      </c>
      <c r="X920">
        <f>IF(Source!BI736&lt;=1,I920, 0)</f>
        <v>900.94</v>
      </c>
      <c r="Y920">
        <f>IF(Source!BI736=2,I920, 0)</f>
        <v>0</v>
      </c>
      <c r="Z920">
        <f>IF(Source!BI736=3,I920, 0)</f>
        <v>0</v>
      </c>
      <c r="AA920">
        <f>IF(Source!BI736=4,I920, 0)</f>
        <v>0</v>
      </c>
      <c r="AI920">
        <v>3</v>
      </c>
    </row>
    <row r="921" spans="1:35" ht="14.4" x14ac:dyDescent="0.3">
      <c r="A921" s="23"/>
      <c r="B921" s="23"/>
      <c r="C921" s="23" t="s">
        <v>1024</v>
      </c>
      <c r="D921" s="24" t="s">
        <v>1025</v>
      </c>
      <c r="E921" s="22">
        <f>Source!DN732</f>
        <v>104</v>
      </c>
      <c r="F921" s="26"/>
      <c r="G921" s="25"/>
      <c r="H921" s="22"/>
      <c r="I921" s="26">
        <f>SUM(Q913:Q920)</f>
        <v>670.49</v>
      </c>
      <c r="J921" s="22">
        <f>Source!BZ732</f>
        <v>89</v>
      </c>
      <c r="K921" s="26">
        <f>SUM(R913:R920)</f>
        <v>19560.259999999998</v>
      </c>
    </row>
    <row r="922" spans="1:35" ht="14.4" x14ac:dyDescent="0.3">
      <c r="A922" s="23"/>
      <c r="B922" s="23"/>
      <c r="C922" s="23" t="s">
        <v>1026</v>
      </c>
      <c r="D922" s="24" t="s">
        <v>1025</v>
      </c>
      <c r="E922" s="22">
        <f>Source!DO732</f>
        <v>70</v>
      </c>
      <c r="F922" s="26"/>
      <c r="G922" s="25"/>
      <c r="H922" s="22"/>
      <c r="I922" s="26">
        <f>SUM(S913:S921)</f>
        <v>451.29</v>
      </c>
      <c r="J922" s="22">
        <f>Source!CA732</f>
        <v>41</v>
      </c>
      <c r="K922" s="26">
        <f>SUM(T913:T921)</f>
        <v>9010.91</v>
      </c>
    </row>
    <row r="923" spans="1:35" ht="14.4" x14ac:dyDescent="0.3">
      <c r="A923" s="23"/>
      <c r="B923" s="23"/>
      <c r="C923" s="23" t="s">
        <v>1027</v>
      </c>
      <c r="D923" s="24" t="s">
        <v>1025</v>
      </c>
      <c r="E923" s="22">
        <f>175</f>
        <v>175</v>
      </c>
      <c r="F923" s="26"/>
      <c r="G923" s="25"/>
      <c r="H923" s="22"/>
      <c r="I923" s="26">
        <f>SUM(U913:U922)</f>
        <v>14.74</v>
      </c>
      <c r="J923" s="22">
        <f>160</f>
        <v>160</v>
      </c>
      <c r="K923" s="26">
        <f>SUM(V913:V922)</f>
        <v>459.26</v>
      </c>
    </row>
    <row r="924" spans="1:35" ht="14.4" x14ac:dyDescent="0.3">
      <c r="A924" s="31"/>
      <c r="B924" s="31"/>
      <c r="C924" s="31" t="s">
        <v>1028</v>
      </c>
      <c r="D924" s="32" t="s">
        <v>1029</v>
      </c>
      <c r="E924" s="33">
        <f>Source!AQ732</f>
        <v>84.08</v>
      </c>
      <c r="F924" s="34"/>
      <c r="G924" s="35" t="str">
        <f>Source!DI732</f>
        <v>)*1,15</v>
      </c>
      <c r="H924" s="33">
        <f>Source!AV732</f>
        <v>1</v>
      </c>
      <c r="I924" s="34">
        <f>Source!U732</f>
        <v>54.921055999999993</v>
      </c>
      <c r="J924" s="33"/>
      <c r="K924" s="34"/>
      <c r="AB924" s="30">
        <f>I924</f>
        <v>54.921055999999993</v>
      </c>
    </row>
    <row r="925" spans="1:35" ht="13.8" x14ac:dyDescent="0.25">
      <c r="C925" s="17" t="s">
        <v>1030</v>
      </c>
      <c r="H925" s="55">
        <f>I915+I916+I918+I921+I922+I923+SUM(I919:I920)</f>
        <v>3307.78</v>
      </c>
      <c r="I925" s="55"/>
      <c r="J925" s="55">
        <f>K915+K916+K918+K921+K922+K923+SUM(K919:K920)</f>
        <v>63388.11</v>
      </c>
      <c r="K925" s="55"/>
      <c r="O925" s="30">
        <f>I915+I916+I918+I921+I922+I923+SUM(I919:I920)</f>
        <v>3307.78</v>
      </c>
      <c r="P925" s="30">
        <f>K915+K916+K918+K921+K922+K923+SUM(K919:K920)</f>
        <v>63388.11</v>
      </c>
      <c r="X925">
        <f>IF(Source!BI732&lt;=1,I915+I916+I918+I921+I922+I923-0, 0)</f>
        <v>2236.71</v>
      </c>
      <c r="Y925">
        <f>IF(Source!BI732=2,I915+I916+I918+I921+I922+I923-0, 0)</f>
        <v>0</v>
      </c>
      <c r="Z925">
        <f>IF(Source!BI732=3,I915+I916+I918+I921+I922+I923-0, 0)</f>
        <v>0</v>
      </c>
      <c r="AA925">
        <f>IF(Source!BI732=4,I915+I916+I918+I921+I922+I923,0)</f>
        <v>0</v>
      </c>
    </row>
    <row r="927" spans="1:35" ht="40.799999999999997" x14ac:dyDescent="0.3">
      <c r="A927" s="23">
        <v>65</v>
      </c>
      <c r="B927" s="23" t="str">
        <f>Source!F738</f>
        <v>УПД</v>
      </c>
      <c r="C927" s="23" t="s">
        <v>1039</v>
      </c>
      <c r="D927" s="24" t="str">
        <f>Source!H738</f>
        <v>м2</v>
      </c>
      <c r="E927" s="22">
        <f>Source!I738</f>
        <v>57.936</v>
      </c>
      <c r="F927" s="26">
        <f>Source!AL738</f>
        <v>154.31</v>
      </c>
      <c r="G927" s="25" t="str">
        <f>Source!DD738</f>
        <v/>
      </c>
      <c r="H927" s="22">
        <f>Source!AW738</f>
        <v>1</v>
      </c>
      <c r="I927" s="26">
        <f>ROUND((ROUND((Source!AC738*Source!AW738*Source!I738),2)),2)</f>
        <v>8940.1</v>
      </c>
      <c r="J927" s="22">
        <f>IF(Source!BC738&lt;&gt; 0, Source!BC738, 1)</f>
        <v>9.64</v>
      </c>
      <c r="K927" s="26">
        <f>Source!P738</f>
        <v>86182.56</v>
      </c>
      <c r="Q927">
        <f>ROUND((Source!DN738/100)*ROUND((ROUND((Source!AF738*Source!AV738*Source!I738),2)),2), 2)</f>
        <v>0</v>
      </c>
      <c r="R927">
        <f>Source!X738</f>
        <v>0</v>
      </c>
      <c r="S927">
        <f>ROUND((Source!DO738/100)*ROUND((ROUND((Source!AF738*Source!AV738*Source!I738),2)),2), 2)</f>
        <v>0</v>
      </c>
      <c r="T927">
        <f>Source!Y738</f>
        <v>0</v>
      </c>
      <c r="U927">
        <f>ROUND((175/100)*ROUND((ROUND((Source!AE738*Source!AV738*Source!I738),2)),2), 2)</f>
        <v>0</v>
      </c>
      <c r="V927">
        <f>ROUND((160/100)*ROUND(ROUND((ROUND((Source!AE738*Source!AV738*Source!I738),2)*Source!BS738),2), 2), 2)</f>
        <v>0</v>
      </c>
      <c r="AI927">
        <v>3</v>
      </c>
    </row>
    <row r="928" spans="1:35" x14ac:dyDescent="0.25">
      <c r="A928" s="36"/>
      <c r="B928" s="36"/>
      <c r="C928" s="37" t="str">
        <f>"Объем: "&amp;Source!I738&amp;"=56,8*"&amp;"1,02"</f>
        <v>Объем: 57,936=56,8*1,02</v>
      </c>
      <c r="D928" s="36"/>
      <c r="E928" s="36"/>
      <c r="F928" s="36"/>
      <c r="G928" s="36"/>
      <c r="H928" s="36"/>
      <c r="I928" s="36"/>
      <c r="J928" s="36"/>
      <c r="K928" s="36"/>
    </row>
    <row r="929" spans="1:35" ht="13.8" x14ac:dyDescent="0.25">
      <c r="C929" s="17" t="s">
        <v>1030</v>
      </c>
      <c r="H929" s="55">
        <f>I927+0</f>
        <v>8940.1</v>
      </c>
      <c r="I929" s="55"/>
      <c r="J929" s="55">
        <f>K927+0</f>
        <v>86182.56</v>
      </c>
      <c r="K929" s="55"/>
      <c r="O929" s="30">
        <f>I927+0</f>
        <v>8940.1</v>
      </c>
      <c r="P929" s="30">
        <f>K927+0</f>
        <v>86182.56</v>
      </c>
      <c r="X929">
        <f>IF(Source!BI738&lt;=1,I927-0, 0)</f>
        <v>8940.1</v>
      </c>
      <c r="Y929">
        <f>IF(Source!BI738=2,I927-0, 0)</f>
        <v>0</v>
      </c>
      <c r="Z929">
        <f>IF(Source!BI738=3,I927-0, 0)</f>
        <v>0</v>
      </c>
      <c r="AA929">
        <f>IF(Source!BI738=4,I927,0)</f>
        <v>0</v>
      </c>
    </row>
    <row r="931" spans="1:35" ht="55.2" x14ac:dyDescent="0.3">
      <c r="A931" s="23">
        <v>66</v>
      </c>
      <c r="B931" s="23" t="str">
        <f>Source!F740</f>
        <v>3.11-36-2</v>
      </c>
      <c r="C931" s="23" t="s">
        <v>449</v>
      </c>
      <c r="D931" s="24" t="str">
        <f>Source!H740</f>
        <v>100 м2</v>
      </c>
      <c r="E931" s="22">
        <f>Source!I740</f>
        <v>0.56799999999999995</v>
      </c>
      <c r="F931" s="26"/>
      <c r="G931" s="25"/>
      <c r="H931" s="22"/>
      <c r="I931" s="26"/>
      <c r="J931" s="22"/>
      <c r="K931" s="26"/>
      <c r="Q931">
        <f>ROUND((Source!DN740/100)*ROUND((ROUND((Source!AF740*Source!AV740*Source!I740),2)),2), 2)</f>
        <v>72.75</v>
      </c>
      <c r="R931">
        <f>Source!X740</f>
        <v>2122.29</v>
      </c>
      <c r="S931">
        <f>ROUND((Source!DO740/100)*ROUND((ROUND((Source!AF740*Source!AV740*Source!I740),2)),2), 2)</f>
        <v>48.97</v>
      </c>
      <c r="T931">
        <f>Source!Y740</f>
        <v>977.69</v>
      </c>
      <c r="U931">
        <f>ROUND((175/100)*ROUND((ROUND((Source!AE740*Source!AV740*Source!I740),2)),2), 2)</f>
        <v>0.47</v>
      </c>
      <c r="V931">
        <f>ROUND((160/100)*ROUND(ROUND((ROUND((Source!AE740*Source!AV740*Source!I740),2)*Source!BS740),2), 2), 2)</f>
        <v>14.72</v>
      </c>
      <c r="AI931">
        <v>0</v>
      </c>
    </row>
    <row r="932" spans="1:35" x14ac:dyDescent="0.25">
      <c r="C932" s="27" t="str">
        <f>"Объем: "&amp;Source!I740&amp;"=56,8/"&amp;"100"</f>
        <v>Объем: 0,568=56,8/100</v>
      </c>
    </row>
    <row r="933" spans="1:35" ht="14.4" x14ac:dyDescent="0.3">
      <c r="A933" s="23"/>
      <c r="B933" s="23"/>
      <c r="C933" s="23" t="s">
        <v>1020</v>
      </c>
      <c r="D933" s="24"/>
      <c r="E933" s="22"/>
      <c r="F933" s="26">
        <f>Source!AO740</f>
        <v>107.09</v>
      </c>
      <c r="G933" s="25" t="str">
        <f>Source!DG740</f>
        <v>)*1,15</v>
      </c>
      <c r="H933" s="22">
        <f>Source!AV740</f>
        <v>1</v>
      </c>
      <c r="I933" s="26">
        <f>ROUND((ROUND((Source!AF740*Source!AV740*Source!I740),2)),2)</f>
        <v>69.95</v>
      </c>
      <c r="J933" s="22">
        <f>IF(Source!BA740&lt;&gt; 0, Source!BA740, 1)</f>
        <v>34.090000000000003</v>
      </c>
      <c r="K933" s="26">
        <f>Source!S740</f>
        <v>2384.6</v>
      </c>
      <c r="W933">
        <f>I933</f>
        <v>69.95</v>
      </c>
    </row>
    <row r="934" spans="1:35" ht="14.4" x14ac:dyDescent="0.3">
      <c r="A934" s="23"/>
      <c r="B934" s="23"/>
      <c r="C934" s="23" t="s">
        <v>1021</v>
      </c>
      <c r="D934" s="24"/>
      <c r="E934" s="22"/>
      <c r="F934" s="26">
        <f>Source!AM740</f>
        <v>9.51</v>
      </c>
      <c r="G934" s="25" t="str">
        <f>Source!DE740</f>
        <v>)*1,25</v>
      </c>
      <c r="H934" s="22">
        <f>Source!AV740</f>
        <v>1</v>
      </c>
      <c r="I934" s="26">
        <f>(ROUND((ROUND((((Source!ET740*1.25))*Source!AV740*Source!I740),2)),2)+ROUND((ROUND(((Source!AE740-((Source!EU740*1.25)))*Source!AV740*Source!I740),2)),2))</f>
        <v>6.75</v>
      </c>
      <c r="J934" s="22">
        <f>IF(Source!BB740&lt;&gt; 0, Source!BB740, 1)</f>
        <v>9.67</v>
      </c>
      <c r="K934" s="26">
        <f>Source!Q740</f>
        <v>65.27</v>
      </c>
    </row>
    <row r="935" spans="1:35" ht="14.4" x14ac:dyDescent="0.3">
      <c r="A935" s="23"/>
      <c r="B935" s="23"/>
      <c r="C935" s="23" t="s">
        <v>1022</v>
      </c>
      <c r="D935" s="24"/>
      <c r="E935" s="22"/>
      <c r="F935" s="26">
        <f>Source!AN740</f>
        <v>0.38</v>
      </c>
      <c r="G935" s="25" t="str">
        <f>Source!DF740</f>
        <v>)*1,25</v>
      </c>
      <c r="H935" s="22">
        <f>Source!AV740</f>
        <v>1</v>
      </c>
      <c r="I935" s="28">
        <f>ROUND((ROUND((Source!AE740*Source!AV740*Source!I740),2)),2)</f>
        <v>0.27</v>
      </c>
      <c r="J935" s="22">
        <f>IF(Source!BS740&lt;&gt; 0, Source!BS740, 1)</f>
        <v>34.090000000000003</v>
      </c>
      <c r="K935" s="28">
        <f>Source!R740</f>
        <v>9.1999999999999993</v>
      </c>
      <c r="W935">
        <f>I935</f>
        <v>0.27</v>
      </c>
    </row>
    <row r="936" spans="1:35" ht="14.4" x14ac:dyDescent="0.3">
      <c r="A936" s="23"/>
      <c r="B936" s="23"/>
      <c r="C936" s="23" t="s">
        <v>1023</v>
      </c>
      <c r="D936" s="24"/>
      <c r="E936" s="22"/>
      <c r="F936" s="26">
        <f>Source!AL740</f>
        <v>0.23</v>
      </c>
      <c r="G936" s="25" t="str">
        <f>Source!DD740</f>
        <v/>
      </c>
      <c r="H936" s="22">
        <f>Source!AW740</f>
        <v>1</v>
      </c>
      <c r="I936" s="26">
        <f>ROUND((ROUND((Source!AC740*Source!AW740*Source!I740),2)),2)</f>
        <v>0.13</v>
      </c>
      <c r="J936" s="22">
        <f>IF(Source!BC740&lt;&gt; 0, Source!BC740, 1)</f>
        <v>6.09</v>
      </c>
      <c r="K936" s="26">
        <f>Source!P740</f>
        <v>0.79</v>
      </c>
    </row>
    <row r="937" spans="1:35" ht="69" x14ac:dyDescent="0.3">
      <c r="A937" s="23" t="s">
        <v>501</v>
      </c>
      <c r="B937" s="23" t="str">
        <f>Source!F742</f>
        <v>1.3-2-36</v>
      </c>
      <c r="C937" s="23" t="s">
        <v>441</v>
      </c>
      <c r="D937" s="24" t="str">
        <f>Source!H742</f>
        <v>т</v>
      </c>
      <c r="E937" s="22">
        <f>Source!I742</f>
        <v>6.8159999999999998E-2</v>
      </c>
      <c r="F937" s="26">
        <f>Source!AK742</f>
        <v>3374.81</v>
      </c>
      <c r="G937" s="29" t="s">
        <v>3</v>
      </c>
      <c r="H937" s="22">
        <f>Source!AW742</f>
        <v>1</v>
      </c>
      <c r="I937" s="26">
        <f>ROUND((ROUND((Source!AC742*Source!AW742*Source!I742),2)),2)+(ROUND((ROUND(((Source!ET742)*Source!AV742*Source!I742),2)),2)+ROUND((ROUND(((Source!AE742-(Source!EU742))*Source!AV742*Source!I742),2)),2))+ROUND((ROUND((Source!AF742*Source!AV742*Source!I742),2)),2)</f>
        <v>230.03</v>
      </c>
      <c r="J937" s="22">
        <f>IF(Source!BC742&lt;&gt; 0, Source!BC742, 1)</f>
        <v>10.54</v>
      </c>
      <c r="K937" s="26">
        <f>Source!O742</f>
        <v>2424.52</v>
      </c>
      <c r="Q937">
        <f>ROUND((Source!DN742/100)*ROUND((ROUND((Source!AF742*Source!AV742*Source!I742),2)),2), 2)</f>
        <v>0</v>
      </c>
      <c r="R937">
        <f>Source!X742</f>
        <v>0</v>
      </c>
      <c r="S937">
        <f>ROUND((Source!DO742/100)*ROUND((ROUND((Source!AF742*Source!AV742*Source!I742),2)),2), 2)</f>
        <v>0</v>
      </c>
      <c r="T937">
        <f>Source!Y742</f>
        <v>0</v>
      </c>
      <c r="U937">
        <f>ROUND((175/100)*ROUND((ROUND((Source!AE742*Source!AV742*Source!I742),2)),2), 2)</f>
        <v>0</v>
      </c>
      <c r="V937">
        <f>ROUND((160/100)*ROUND(ROUND((ROUND((Source!AE742*Source!AV742*Source!I742),2)*Source!BS742),2), 2), 2)</f>
        <v>0</v>
      </c>
      <c r="X937">
        <f>IF(Source!BI742&lt;=1,I937, 0)</f>
        <v>230.03</v>
      </c>
      <c r="Y937">
        <f>IF(Source!BI742=2,I937, 0)</f>
        <v>0</v>
      </c>
      <c r="Z937">
        <f>IF(Source!BI742=3,I937, 0)</f>
        <v>0</v>
      </c>
      <c r="AA937">
        <f>IF(Source!BI742=4,I937, 0)</f>
        <v>0</v>
      </c>
      <c r="AI937">
        <v>3</v>
      </c>
    </row>
    <row r="938" spans="1:35" ht="14.4" x14ac:dyDescent="0.3">
      <c r="A938" s="23"/>
      <c r="B938" s="23"/>
      <c r="C938" s="23" t="s">
        <v>1024</v>
      </c>
      <c r="D938" s="24" t="s">
        <v>1025</v>
      </c>
      <c r="E938" s="22">
        <f>Source!DN740</f>
        <v>104</v>
      </c>
      <c r="F938" s="26"/>
      <c r="G938" s="25"/>
      <c r="H938" s="22"/>
      <c r="I938" s="26">
        <f>SUM(Q931:Q937)</f>
        <v>72.75</v>
      </c>
      <c r="J938" s="22">
        <f>Source!BZ740</f>
        <v>89</v>
      </c>
      <c r="K938" s="26">
        <f>SUM(R931:R937)</f>
        <v>2122.29</v>
      </c>
    </row>
    <row r="939" spans="1:35" ht="14.4" x14ac:dyDescent="0.3">
      <c r="A939" s="23"/>
      <c r="B939" s="23"/>
      <c r="C939" s="23" t="s">
        <v>1026</v>
      </c>
      <c r="D939" s="24" t="s">
        <v>1025</v>
      </c>
      <c r="E939" s="22">
        <f>Source!DO740</f>
        <v>70</v>
      </c>
      <c r="F939" s="26"/>
      <c r="G939" s="25"/>
      <c r="H939" s="22"/>
      <c r="I939" s="26">
        <f>SUM(S931:S938)</f>
        <v>48.97</v>
      </c>
      <c r="J939" s="22">
        <f>Source!CA740</f>
        <v>41</v>
      </c>
      <c r="K939" s="26">
        <f>SUM(T931:T938)</f>
        <v>977.69</v>
      </c>
    </row>
    <row r="940" spans="1:35" ht="14.4" x14ac:dyDescent="0.3">
      <c r="A940" s="23"/>
      <c r="B940" s="23"/>
      <c r="C940" s="23" t="s">
        <v>1027</v>
      </c>
      <c r="D940" s="24" t="s">
        <v>1025</v>
      </c>
      <c r="E940" s="22">
        <f>175</f>
        <v>175</v>
      </c>
      <c r="F940" s="26"/>
      <c r="G940" s="25"/>
      <c r="H940" s="22"/>
      <c r="I940" s="26">
        <f>SUM(U931:U939)</f>
        <v>0.47</v>
      </c>
      <c r="J940" s="22">
        <f>160</f>
        <v>160</v>
      </c>
      <c r="K940" s="26">
        <f>SUM(V931:V939)</f>
        <v>14.72</v>
      </c>
    </row>
    <row r="941" spans="1:35" ht="14.4" x14ac:dyDescent="0.3">
      <c r="A941" s="31"/>
      <c r="B941" s="31"/>
      <c r="C941" s="31" t="s">
        <v>1028</v>
      </c>
      <c r="D941" s="32" t="s">
        <v>1029</v>
      </c>
      <c r="E941" s="33">
        <f>Source!AQ740</f>
        <v>9.06</v>
      </c>
      <c r="F941" s="34"/>
      <c r="G941" s="35" t="str">
        <f>Source!DI740</f>
        <v>)*1,15</v>
      </c>
      <c r="H941" s="33">
        <f>Source!AV740</f>
        <v>1</v>
      </c>
      <c r="I941" s="34">
        <f>Source!U740</f>
        <v>5.9179919999999999</v>
      </c>
      <c r="J941" s="33"/>
      <c r="K941" s="34"/>
      <c r="AB941" s="30">
        <f>I941</f>
        <v>5.9179919999999999</v>
      </c>
    </row>
    <row r="942" spans="1:35" ht="13.8" x14ac:dyDescent="0.25">
      <c r="C942" s="17" t="s">
        <v>1030</v>
      </c>
      <c r="H942" s="55">
        <f>I933+I934+I936+I938+I939+I940+SUM(I937:I937)</f>
        <v>429.04999999999995</v>
      </c>
      <c r="I942" s="55"/>
      <c r="J942" s="55">
        <f>K933+K934+K936+K938+K939+K940+SUM(K937:K937)</f>
        <v>7989.8799999999992</v>
      </c>
      <c r="K942" s="55"/>
      <c r="O942" s="30">
        <f>I933+I934+I936+I938+I939+I940+SUM(I937:I937)</f>
        <v>429.04999999999995</v>
      </c>
      <c r="P942" s="30">
        <f>K933+K934+K936+K938+K939+K940+SUM(K937:K937)</f>
        <v>7989.8799999999992</v>
      </c>
      <c r="X942">
        <f>IF(Source!BI740&lt;=1,I933+I934+I936+I938+I939+I940-0, 0)</f>
        <v>199.01999999999998</v>
      </c>
      <c r="Y942">
        <f>IF(Source!BI740=2,I933+I934+I936+I938+I939+I940-0, 0)</f>
        <v>0</v>
      </c>
      <c r="Z942">
        <f>IF(Source!BI740=3,I933+I934+I936+I938+I939+I940-0, 0)</f>
        <v>0</v>
      </c>
      <c r="AA942">
        <f>IF(Source!BI740=4,I933+I934+I936+I938+I939+I940,0)</f>
        <v>0</v>
      </c>
    </row>
    <row r="945" spans="1:35" ht="13.8" x14ac:dyDescent="0.25">
      <c r="A945" s="53" t="str">
        <f>CONCATENATE("Итого по подразделу: ",IF(Source!G744&lt;&gt;"Новый подраздел", Source!G744, ""))</f>
        <v>Итого по подразделу: 3 этаж</v>
      </c>
      <c r="B945" s="53"/>
      <c r="C945" s="53"/>
      <c r="D945" s="53"/>
      <c r="E945" s="53"/>
      <c r="F945" s="53"/>
      <c r="G945" s="53"/>
      <c r="H945" s="51">
        <f>SUM(O898:O944)</f>
        <v>168628.73999999996</v>
      </c>
      <c r="I945" s="52"/>
      <c r="J945" s="51">
        <f>SUM(P898:P944)</f>
        <v>810087.93</v>
      </c>
      <c r="K945" s="52"/>
    </row>
    <row r="946" spans="1:35" hidden="1" x14ac:dyDescent="0.25">
      <c r="A946" t="s">
        <v>1031</v>
      </c>
      <c r="H946">
        <f>SUM(AC898:AC945)</f>
        <v>0</v>
      </c>
      <c r="J946">
        <f>SUM(AD898:AD945)</f>
        <v>0</v>
      </c>
    </row>
    <row r="947" spans="1:35" hidden="1" x14ac:dyDescent="0.25">
      <c r="A947" t="s">
        <v>1032</v>
      </c>
      <c r="H947">
        <f>SUM(AE898:AE946)</f>
        <v>0</v>
      </c>
      <c r="J947">
        <f>SUM(AF898:AF946)</f>
        <v>0</v>
      </c>
    </row>
    <row r="949" spans="1:35" ht="13.8" x14ac:dyDescent="0.25">
      <c r="A949" s="53" t="str">
        <f>CONCATENATE("Итого по разделу: ",IF(Source!G774&lt;&gt;"Новый раздел", Source!G774, ""))</f>
        <v>Итого по разделу: Монтаж напольного покрытия</v>
      </c>
      <c r="B949" s="53"/>
      <c r="C949" s="53"/>
      <c r="D949" s="53"/>
      <c r="E949" s="53"/>
      <c r="F949" s="53"/>
      <c r="G949" s="53"/>
      <c r="H949" s="51">
        <f>SUM(O776:O948)</f>
        <v>479275.18999999989</v>
      </c>
      <c r="I949" s="52"/>
      <c r="J949" s="51">
        <f>SUM(P776:P948)</f>
        <v>3266027.7999999993</v>
      </c>
      <c r="K949" s="52"/>
    </row>
    <row r="950" spans="1:35" hidden="1" x14ac:dyDescent="0.25">
      <c r="A950" t="s">
        <v>1031</v>
      </c>
      <c r="H950">
        <f>SUM(AC776:AC949)</f>
        <v>0</v>
      </c>
      <c r="J950">
        <f>SUM(AD776:AD949)</f>
        <v>0</v>
      </c>
    </row>
    <row r="951" spans="1:35" hidden="1" x14ac:dyDescent="0.25">
      <c r="A951" t="s">
        <v>1032</v>
      </c>
      <c r="H951">
        <f>SUM(AE776:AE950)</f>
        <v>0</v>
      </c>
      <c r="J951">
        <f>SUM(AF776:AF950)</f>
        <v>0</v>
      </c>
    </row>
    <row r="953" spans="1:35" ht="16.8" x14ac:dyDescent="0.3">
      <c r="A953" s="54" t="str">
        <f>CONCATENATE("Раздел: ",IF(Source!G804&lt;&gt;"Новый раздел", Source!G804, ""))</f>
        <v>Раздел: Монтаж потолка</v>
      </c>
      <c r="B953" s="54"/>
      <c r="C953" s="54"/>
      <c r="D953" s="54"/>
      <c r="E953" s="54"/>
      <c r="F953" s="54"/>
      <c r="G953" s="54"/>
      <c r="H953" s="54"/>
      <c r="I953" s="54"/>
      <c r="J953" s="54"/>
      <c r="K953" s="54"/>
    </row>
    <row r="955" spans="1:35" ht="16.8" x14ac:dyDescent="0.3">
      <c r="A955" s="54" t="str">
        <f>CONCATENATE("Подраздел: ",IF(Source!G808&lt;&gt;"Новый подраздел", Source!G808, ""))</f>
        <v>Подраздел: 1 этаж</v>
      </c>
      <c r="B955" s="54"/>
      <c r="C955" s="54"/>
      <c r="D955" s="54"/>
      <c r="E955" s="54"/>
      <c r="F955" s="54"/>
      <c r="G955" s="54"/>
      <c r="H955" s="54"/>
      <c r="I955" s="54"/>
      <c r="J955" s="54"/>
      <c r="K955" s="54"/>
    </row>
    <row r="956" spans="1:35" ht="41.4" x14ac:dyDescent="0.3">
      <c r="A956" s="23">
        <v>67</v>
      </c>
      <c r="B956" s="23" t="str">
        <f>Source!F813</f>
        <v>3.10-98-2</v>
      </c>
      <c r="C956" s="23" t="s">
        <v>505</v>
      </c>
      <c r="D956" s="24" t="str">
        <f>Source!H813</f>
        <v>100 м2</v>
      </c>
      <c r="E956" s="22">
        <f>Source!I813</f>
        <v>4.1352000000000002</v>
      </c>
      <c r="F956" s="26"/>
      <c r="G956" s="25"/>
      <c r="H956" s="22"/>
      <c r="I956" s="26"/>
      <c r="J956" s="22"/>
      <c r="K956" s="26"/>
      <c r="Q956">
        <f>ROUND((Source!DN813/100)*ROUND((ROUND((Source!AF813*Source!AV813*Source!I813),2)),2), 2)</f>
        <v>5549.23</v>
      </c>
      <c r="R956">
        <f>Source!X813</f>
        <v>180857.79</v>
      </c>
      <c r="S956">
        <f>ROUND((Source!DO813/100)*ROUND((ROUND((Source!AF813*Source!AV813*Source!I813),2)),2), 2)</f>
        <v>4268.6400000000003</v>
      </c>
      <c r="T956">
        <f>Source!Y813</f>
        <v>85231.83</v>
      </c>
      <c r="U956">
        <f>ROUND((175/100)*ROUND((ROUND((Source!AE813*Source!AV813*Source!I813),2)),2), 2)</f>
        <v>50.93</v>
      </c>
      <c r="V956">
        <f>ROUND((160/100)*ROUND(ROUND((ROUND((Source!AE813*Source!AV813*Source!I813),2)*Source!BS813),2), 2), 2)</f>
        <v>1587.23</v>
      </c>
      <c r="AI956">
        <v>0</v>
      </c>
    </row>
    <row r="957" spans="1:35" x14ac:dyDescent="0.25">
      <c r="C957" s="27" t="str">
        <f>"Объем: "&amp;Source!I813&amp;"=413,52/"&amp;"100"</f>
        <v>Объем: 4,1352=413,52/100</v>
      </c>
    </row>
    <row r="958" spans="1:35" ht="14.4" x14ac:dyDescent="0.3">
      <c r="A958" s="23"/>
      <c r="B958" s="23"/>
      <c r="C958" s="23" t="s">
        <v>1020</v>
      </c>
      <c r="D958" s="24"/>
      <c r="E958" s="22"/>
      <c r="F958" s="26">
        <f>Source!AO813</f>
        <v>1282.32</v>
      </c>
      <c r="G958" s="25" t="str">
        <f>Source!DG813</f>
        <v>)*1,15</v>
      </c>
      <c r="H958" s="22">
        <f>Source!AV813</f>
        <v>1</v>
      </c>
      <c r="I958" s="26">
        <f>ROUND((ROUND((Source!AF813*Source!AV813*Source!I813),2)),2)</f>
        <v>6098.05</v>
      </c>
      <c r="J958" s="22">
        <f>IF(Source!BA813&lt;&gt; 0, Source!BA813, 1)</f>
        <v>34.090000000000003</v>
      </c>
      <c r="K958" s="26">
        <f>Source!S813</f>
        <v>207882.52</v>
      </c>
      <c r="W958">
        <f>I958</f>
        <v>6098.05</v>
      </c>
    </row>
    <row r="959" spans="1:35" ht="14.4" x14ac:dyDescent="0.3">
      <c r="A959" s="23"/>
      <c r="B959" s="23"/>
      <c r="C959" s="23" t="s">
        <v>1021</v>
      </c>
      <c r="D959" s="24"/>
      <c r="E959" s="22"/>
      <c r="F959" s="26">
        <f>Source!AM813</f>
        <v>52.43</v>
      </c>
      <c r="G959" s="25" t="str">
        <f>Source!DE813</f>
        <v>)*1,25</v>
      </c>
      <c r="H959" s="22">
        <f>Source!AV813</f>
        <v>1</v>
      </c>
      <c r="I959" s="26">
        <f>(ROUND((ROUND((((Source!ET813*1.25))*Source!AV813*Source!I813),2)),2)+ROUND((ROUND(((Source!AE813-((Source!EU813*1.25)))*Source!AV813*Source!I813),2)),2))</f>
        <v>271.01</v>
      </c>
      <c r="J959" s="22">
        <f>IF(Source!BB813&lt;&gt; 0, Source!BB813, 1)</f>
        <v>11.63</v>
      </c>
      <c r="K959" s="26">
        <f>Source!Q813</f>
        <v>3151.85</v>
      </c>
    </row>
    <row r="960" spans="1:35" ht="14.4" x14ac:dyDescent="0.3">
      <c r="A960" s="23"/>
      <c r="B960" s="23"/>
      <c r="C960" s="23" t="s">
        <v>1022</v>
      </c>
      <c r="D960" s="24"/>
      <c r="E960" s="22"/>
      <c r="F960" s="26">
        <f>Source!AN813</f>
        <v>5.63</v>
      </c>
      <c r="G960" s="25" t="str">
        <f>Source!DF813</f>
        <v>)*1,25</v>
      </c>
      <c r="H960" s="22">
        <f>Source!AV813</f>
        <v>1</v>
      </c>
      <c r="I960" s="28">
        <f>ROUND((ROUND((Source!AE813*Source!AV813*Source!I813),2)),2)</f>
        <v>29.1</v>
      </c>
      <c r="J960" s="22">
        <f>IF(Source!BS813&lt;&gt; 0, Source!BS813, 1)</f>
        <v>34.090000000000003</v>
      </c>
      <c r="K960" s="28">
        <f>Source!R813</f>
        <v>992.02</v>
      </c>
      <c r="W960">
        <f>I960</f>
        <v>29.1</v>
      </c>
    </row>
    <row r="961" spans="1:35" ht="14.4" x14ac:dyDescent="0.3">
      <c r="A961" s="23"/>
      <c r="B961" s="23"/>
      <c r="C961" s="23" t="s">
        <v>1023</v>
      </c>
      <c r="D961" s="24"/>
      <c r="E961" s="22"/>
      <c r="F961" s="26">
        <f>Source!AL813</f>
        <v>8585.09</v>
      </c>
      <c r="G961" s="25" t="str">
        <f>Source!DD813</f>
        <v/>
      </c>
      <c r="H961" s="22">
        <f>Source!AW813</f>
        <v>1</v>
      </c>
      <c r="I961" s="26">
        <f>ROUND((ROUND((Source!AC813*Source!AW813*Source!I813),2)),2)</f>
        <v>35501.06</v>
      </c>
      <c r="J961" s="22">
        <f>IF(Source!BC813&lt;&gt; 0, Source!BC813, 1)</f>
        <v>3.61</v>
      </c>
      <c r="K961" s="26">
        <f>Source!P813</f>
        <v>128158.83</v>
      </c>
    </row>
    <row r="962" spans="1:35" ht="96.6" x14ac:dyDescent="0.3">
      <c r="A962" s="23" t="s">
        <v>509</v>
      </c>
      <c r="B962" s="23" t="str">
        <f>Source!F815</f>
        <v>1.1-1-3720</v>
      </c>
      <c r="C962" s="23" t="s">
        <v>511</v>
      </c>
      <c r="D962" s="24" t="str">
        <f>Source!H815</f>
        <v>м</v>
      </c>
      <c r="E962" s="22">
        <f>Source!I815</f>
        <v>558.25199999999995</v>
      </c>
      <c r="F962" s="26">
        <f>Source!AK815</f>
        <v>1</v>
      </c>
      <c r="G962" s="29" t="s">
        <v>3</v>
      </c>
      <c r="H962" s="22">
        <f>Source!AW815</f>
        <v>1</v>
      </c>
      <c r="I962" s="26">
        <f>ROUND((ROUND((Source!AC815*Source!AW815*Source!I815),2)),2)+(ROUND((ROUND(((Source!ET815)*Source!AV815*Source!I815),2)),2)+ROUND((ROUND(((Source!AE815-(Source!EU815))*Source!AV815*Source!I815),2)),2))+ROUND((ROUND((Source!AF815*Source!AV815*Source!I815),2)),2)</f>
        <v>558.25</v>
      </c>
      <c r="J962" s="22">
        <f>IF(Source!BC815&lt;&gt; 0, Source!BC815, 1)</f>
        <v>9.08</v>
      </c>
      <c r="K962" s="26">
        <f>Source!O815</f>
        <v>5068.91</v>
      </c>
      <c r="Q962">
        <f>ROUND((Source!DN815/100)*ROUND((ROUND((Source!AF815*Source!AV815*Source!I815),2)),2), 2)</f>
        <v>0</v>
      </c>
      <c r="R962">
        <f>Source!X815</f>
        <v>0</v>
      </c>
      <c r="S962">
        <f>ROUND((Source!DO815/100)*ROUND((ROUND((Source!AF815*Source!AV815*Source!I815),2)),2), 2)</f>
        <v>0</v>
      </c>
      <c r="T962">
        <f>Source!Y815</f>
        <v>0</v>
      </c>
      <c r="U962">
        <f>ROUND((175/100)*ROUND((ROUND((Source!AE815*Source!AV815*Source!I815),2)),2), 2)</f>
        <v>0</v>
      </c>
      <c r="V962">
        <f>ROUND((160/100)*ROUND(ROUND((ROUND((Source!AE815*Source!AV815*Source!I815),2)*Source!BS815),2), 2), 2)</f>
        <v>0</v>
      </c>
      <c r="X962">
        <f>IF(Source!BI815&lt;=1,I962, 0)</f>
        <v>558.25</v>
      </c>
      <c r="Y962">
        <f>IF(Source!BI815=2,I962, 0)</f>
        <v>0</v>
      </c>
      <c r="Z962">
        <f>IF(Source!BI815=3,I962, 0)</f>
        <v>0</v>
      </c>
      <c r="AA962">
        <f>IF(Source!BI815=4,I962, 0)</f>
        <v>0</v>
      </c>
      <c r="AI962">
        <v>3</v>
      </c>
    </row>
    <row r="963" spans="1:35" ht="41.4" x14ac:dyDescent="0.3">
      <c r="A963" s="23" t="s">
        <v>513</v>
      </c>
      <c r="B963" s="23" t="str">
        <f>Source!F817</f>
        <v>1.7-4-38</v>
      </c>
      <c r="C963" s="23" t="s">
        <v>515</v>
      </c>
      <c r="D963" s="24" t="str">
        <f>Source!H817</f>
        <v>100 шт.</v>
      </c>
      <c r="E963" s="22">
        <f>Source!I817</f>
        <v>3.3495119999999998</v>
      </c>
      <c r="F963" s="26">
        <f>Source!AK817</f>
        <v>47.89</v>
      </c>
      <c r="G963" s="29" t="s">
        <v>3</v>
      </c>
      <c r="H963" s="22">
        <f>Source!AW817</f>
        <v>1</v>
      </c>
      <c r="I963" s="26">
        <f>ROUND((ROUND((Source!AC817*Source!AW817*Source!I817),2)),2)+(ROUND((ROUND(((Source!ET817)*Source!AV817*Source!I817),2)),2)+ROUND((ROUND(((Source!AE817-(Source!EU817))*Source!AV817*Source!I817),2)),2))+ROUND((ROUND((Source!AF817*Source!AV817*Source!I817),2)),2)</f>
        <v>160.41</v>
      </c>
      <c r="J963" s="22">
        <f>IF(Source!BC817&lt;&gt; 0, Source!BC817, 1)</f>
        <v>8.31</v>
      </c>
      <c r="K963" s="26">
        <f>Source!O817</f>
        <v>1333.01</v>
      </c>
      <c r="Q963">
        <f>ROUND((Source!DN817/100)*ROUND((ROUND((Source!AF817*Source!AV817*Source!I817),2)),2), 2)</f>
        <v>0</v>
      </c>
      <c r="R963">
        <f>Source!X817</f>
        <v>0</v>
      </c>
      <c r="S963">
        <f>ROUND((Source!DO817/100)*ROUND((ROUND((Source!AF817*Source!AV817*Source!I817),2)),2), 2)</f>
        <v>0</v>
      </c>
      <c r="T963">
        <f>Source!Y817</f>
        <v>0</v>
      </c>
      <c r="U963">
        <f>ROUND((175/100)*ROUND((ROUND((Source!AE817*Source!AV817*Source!I817),2)),2), 2)</f>
        <v>0</v>
      </c>
      <c r="V963">
        <f>ROUND((160/100)*ROUND(ROUND((ROUND((Source!AE817*Source!AV817*Source!I817),2)*Source!BS817),2), 2), 2)</f>
        <v>0</v>
      </c>
      <c r="X963">
        <f>IF(Source!BI817&lt;=1,I963, 0)</f>
        <v>160.41</v>
      </c>
      <c r="Y963">
        <f>IF(Source!BI817=2,I963, 0)</f>
        <v>0</v>
      </c>
      <c r="Z963">
        <f>IF(Source!BI817=3,I963, 0)</f>
        <v>0</v>
      </c>
      <c r="AA963">
        <f>IF(Source!BI817=4,I963, 0)</f>
        <v>0</v>
      </c>
      <c r="AI963">
        <v>3</v>
      </c>
    </row>
    <row r="964" spans="1:35" ht="14.4" x14ac:dyDescent="0.3">
      <c r="A964" s="23"/>
      <c r="B964" s="23"/>
      <c r="C964" s="23" t="s">
        <v>1024</v>
      </c>
      <c r="D964" s="24" t="s">
        <v>1025</v>
      </c>
      <c r="E964" s="22">
        <f>Source!DN813</f>
        <v>91</v>
      </c>
      <c r="F964" s="26"/>
      <c r="G964" s="25"/>
      <c r="H964" s="22"/>
      <c r="I964" s="26">
        <f>SUM(Q956:Q963)</f>
        <v>5549.23</v>
      </c>
      <c r="J964" s="22">
        <f>Source!BZ813</f>
        <v>87</v>
      </c>
      <c r="K964" s="26">
        <f>SUM(R956:R963)</f>
        <v>180857.79</v>
      </c>
    </row>
    <row r="965" spans="1:35" ht="14.4" x14ac:dyDescent="0.3">
      <c r="A965" s="23"/>
      <c r="B965" s="23"/>
      <c r="C965" s="23" t="s">
        <v>1026</v>
      </c>
      <c r="D965" s="24" t="s">
        <v>1025</v>
      </c>
      <c r="E965" s="22">
        <f>Source!DO813</f>
        <v>70</v>
      </c>
      <c r="F965" s="26"/>
      <c r="G965" s="25"/>
      <c r="H965" s="22"/>
      <c r="I965" s="26">
        <f>SUM(S956:S964)</f>
        <v>4268.6400000000003</v>
      </c>
      <c r="J965" s="22">
        <f>Source!CA813</f>
        <v>41</v>
      </c>
      <c r="K965" s="26">
        <f>SUM(T956:T964)</f>
        <v>85231.83</v>
      </c>
    </row>
    <row r="966" spans="1:35" ht="14.4" x14ac:dyDescent="0.3">
      <c r="A966" s="23"/>
      <c r="B966" s="23"/>
      <c r="C966" s="23" t="s">
        <v>1027</v>
      </c>
      <c r="D966" s="24" t="s">
        <v>1025</v>
      </c>
      <c r="E966" s="22">
        <f>175</f>
        <v>175</v>
      </c>
      <c r="F966" s="26"/>
      <c r="G966" s="25"/>
      <c r="H966" s="22"/>
      <c r="I966" s="26">
        <f>SUM(U956:U965)</f>
        <v>50.93</v>
      </c>
      <c r="J966" s="22">
        <f>160</f>
        <v>160</v>
      </c>
      <c r="K966" s="26">
        <f>SUM(V956:V965)</f>
        <v>1587.23</v>
      </c>
    </row>
    <row r="967" spans="1:35" ht="14.4" x14ac:dyDescent="0.3">
      <c r="A967" s="31"/>
      <c r="B967" s="31"/>
      <c r="C967" s="31" t="s">
        <v>1028</v>
      </c>
      <c r="D967" s="32" t="s">
        <v>1029</v>
      </c>
      <c r="E967" s="33">
        <f>Source!AQ813</f>
        <v>107.93</v>
      </c>
      <c r="F967" s="34"/>
      <c r="G967" s="35" t="str">
        <f>Source!DI813</f>
        <v>)*1,15</v>
      </c>
      <c r="H967" s="33">
        <f>Source!AV813</f>
        <v>1</v>
      </c>
      <c r="I967" s="34">
        <f>Source!U813</f>
        <v>513.25895639999999</v>
      </c>
      <c r="J967" s="33"/>
      <c r="K967" s="34"/>
      <c r="AB967" s="30">
        <f>I967</f>
        <v>513.25895639999999</v>
      </c>
    </row>
    <row r="968" spans="1:35" ht="13.8" x14ac:dyDescent="0.25">
      <c r="C968" s="17" t="s">
        <v>1030</v>
      </c>
      <c r="H968" s="55">
        <f>I958+I959+I961+I964+I965+I966+SUM(I962:I963)</f>
        <v>52457.579999999994</v>
      </c>
      <c r="I968" s="55"/>
      <c r="J968" s="55">
        <f>K958+K959+K961+K964+K965+K966+SUM(K962:K963)</f>
        <v>613271.97</v>
      </c>
      <c r="K968" s="55"/>
      <c r="O968" s="30">
        <f>I958+I959+I961+I964+I965+I966+SUM(I962:I963)</f>
        <v>52457.579999999994</v>
      </c>
      <c r="P968" s="30">
        <f>K958+K959+K961+K964+K965+K966+SUM(K962:K963)</f>
        <v>613271.97</v>
      </c>
      <c r="X968">
        <f>IF(Source!BI813&lt;=1,I958+I959+I961+I964+I965+I966-0, 0)</f>
        <v>51738.919999999991</v>
      </c>
      <c r="Y968">
        <f>IF(Source!BI813=2,I958+I959+I961+I964+I965+I966-0, 0)</f>
        <v>0</v>
      </c>
      <c r="Z968">
        <f>IF(Source!BI813=3,I958+I959+I961+I964+I965+I966-0, 0)</f>
        <v>0</v>
      </c>
      <c r="AA968">
        <f>IF(Source!BI813=4,I958+I959+I961+I964+I965+I966,0)</f>
        <v>0</v>
      </c>
    </row>
    <row r="970" spans="1:35" ht="27" x14ac:dyDescent="0.3">
      <c r="A970" s="23">
        <v>68</v>
      </c>
      <c r="B970" s="23" t="str">
        <f>Source!F819</f>
        <v>УПД</v>
      </c>
      <c r="C970" s="23" t="s">
        <v>1040</v>
      </c>
      <c r="D970" s="24" t="str">
        <f>Source!H819</f>
        <v>м2</v>
      </c>
      <c r="E970" s="22">
        <f>Source!I819</f>
        <v>459.00720000000001</v>
      </c>
      <c r="F970" s="26">
        <f>Source!AL819</f>
        <v>33.51</v>
      </c>
      <c r="G970" s="25" t="str">
        <f>Source!DD819</f>
        <v/>
      </c>
      <c r="H970" s="22">
        <f>Source!AW819</f>
        <v>1</v>
      </c>
      <c r="I970" s="26">
        <f>ROUND((ROUND((Source!AC819*Source!AW819*Source!I819),2)),2)</f>
        <v>15381.33</v>
      </c>
      <c r="J970" s="22">
        <f>IF(Source!BC819&lt;&gt; 0, Source!BC819, 1)</f>
        <v>9.64</v>
      </c>
      <c r="K970" s="26">
        <f>Source!P819</f>
        <v>148276.01999999999</v>
      </c>
      <c r="Q970">
        <f>ROUND((Source!DN819/100)*ROUND((ROUND((Source!AF819*Source!AV819*Source!I819),2)),2), 2)</f>
        <v>0</v>
      </c>
      <c r="R970">
        <f>Source!X819</f>
        <v>0</v>
      </c>
      <c r="S970">
        <f>ROUND((Source!DO819/100)*ROUND((ROUND((Source!AF819*Source!AV819*Source!I819),2)),2), 2)</f>
        <v>0</v>
      </c>
      <c r="T970">
        <f>Source!Y819</f>
        <v>0</v>
      </c>
      <c r="U970">
        <f>ROUND((175/100)*ROUND((ROUND((Source!AE819*Source!AV819*Source!I819),2)),2), 2)</f>
        <v>0</v>
      </c>
      <c r="V970">
        <f>ROUND((160/100)*ROUND(ROUND((ROUND((Source!AE819*Source!AV819*Source!I819),2)*Source!BS819),2), 2), 2)</f>
        <v>0</v>
      </c>
      <c r="AI970">
        <v>3</v>
      </c>
    </row>
    <row r="971" spans="1:35" x14ac:dyDescent="0.25">
      <c r="A971" s="36"/>
      <c r="B971" s="36"/>
      <c r="C971" s="37" t="str">
        <f>"Объем: "&amp;Source!I819&amp;"=413,52*"&amp;"1,11"</f>
        <v>Объем: 459,0072=413,52*1,11</v>
      </c>
      <c r="D971" s="36"/>
      <c r="E971" s="36"/>
      <c r="F971" s="36"/>
      <c r="G971" s="36"/>
      <c r="H971" s="36"/>
      <c r="I971" s="36"/>
      <c r="J971" s="36"/>
      <c r="K971" s="36"/>
    </row>
    <row r="972" spans="1:35" ht="13.8" x14ac:dyDescent="0.25">
      <c r="C972" s="17" t="s">
        <v>1030</v>
      </c>
      <c r="H972" s="55">
        <f>I970+0</f>
        <v>15381.33</v>
      </c>
      <c r="I972" s="55"/>
      <c r="J972" s="55">
        <f>K970+0</f>
        <v>148276.01999999999</v>
      </c>
      <c r="K972" s="55"/>
      <c r="O972" s="30">
        <f>I970+0</f>
        <v>15381.33</v>
      </c>
      <c r="P972" s="30">
        <f>K970+0</f>
        <v>148276.01999999999</v>
      </c>
      <c r="X972">
        <f>IF(Source!BI819&lt;=1,I970-0, 0)</f>
        <v>15381.33</v>
      </c>
      <c r="Y972">
        <f>IF(Source!BI819=2,I970-0, 0)</f>
        <v>0</v>
      </c>
      <c r="Z972">
        <f>IF(Source!BI819=3,I970-0, 0)</f>
        <v>0</v>
      </c>
      <c r="AA972">
        <f>IF(Source!BI819=4,I970,0)</f>
        <v>0</v>
      </c>
    </row>
    <row r="974" spans="1:35" ht="43.2" x14ac:dyDescent="0.3">
      <c r="A974" s="23">
        <v>69</v>
      </c>
      <c r="B974" s="23" t="str">
        <f>Source!F821</f>
        <v>3.9-49-1</v>
      </c>
      <c r="C974" s="23" t="s">
        <v>522</v>
      </c>
      <c r="D974" s="24" t="str">
        <f>Source!H821</f>
        <v>1 т конструкций</v>
      </c>
      <c r="E974" s="22">
        <f>Source!I821</f>
        <v>6.2230000000000001E-2</v>
      </c>
      <c r="F974" s="26"/>
      <c r="G974" s="25"/>
      <c r="H974" s="22"/>
      <c r="I974" s="26"/>
      <c r="J974" s="22"/>
      <c r="K974" s="26"/>
      <c r="Q974">
        <f>ROUND((Source!DN821/100)*ROUND((ROUND((Source!AF821*Source!AV821*Source!I821),2)),2), 2)</f>
        <v>52.75</v>
      </c>
      <c r="R974">
        <f>Source!X821</f>
        <v>1523.25</v>
      </c>
      <c r="S974">
        <f>ROUND((Source!DO821/100)*ROUND((ROUND((Source!AF821*Source!AV821*Source!I821),2)),2), 2)</f>
        <v>43.44</v>
      </c>
      <c r="T974">
        <f>Source!Y821</f>
        <v>1078.97</v>
      </c>
      <c r="U974">
        <f>ROUND((175/100)*ROUND((ROUND((Source!AE821*Source!AV821*Source!I821),2)),2), 2)</f>
        <v>1.58</v>
      </c>
      <c r="V974">
        <f>ROUND((160/100)*ROUND(ROUND((ROUND((Source!AE821*Source!AV821*Source!I821),2)*Source!BS821),2), 2), 2)</f>
        <v>49.09</v>
      </c>
      <c r="AI974">
        <v>0</v>
      </c>
    </row>
    <row r="975" spans="1:35" x14ac:dyDescent="0.25">
      <c r="C975" s="27" t="str">
        <f>"Объем: "&amp;Source!I821&amp;"=(1,69*"&amp;"36,824)/"&amp;"1000"</f>
        <v>Объем: 0,06223=(1,69*36,824)/1000</v>
      </c>
    </row>
    <row r="976" spans="1:35" ht="14.4" x14ac:dyDescent="0.3">
      <c r="A976" s="23"/>
      <c r="B976" s="23"/>
      <c r="C976" s="23" t="s">
        <v>1020</v>
      </c>
      <c r="D976" s="24"/>
      <c r="E976" s="22"/>
      <c r="F976" s="26">
        <f>Source!AO821</f>
        <v>867.24</v>
      </c>
      <c r="G976" s="25" t="str">
        <f>Source!DG821</f>
        <v>)*1,15</v>
      </c>
      <c r="H976" s="22">
        <f>Source!AV821</f>
        <v>1</v>
      </c>
      <c r="I976" s="26">
        <f>ROUND((ROUND((Source!AF821*Source!AV821*Source!I821),2)),2)</f>
        <v>62.06</v>
      </c>
      <c r="J976" s="22">
        <f>IF(Source!BA821&lt;&gt; 0, Source!BA821, 1)</f>
        <v>34.090000000000003</v>
      </c>
      <c r="K976" s="26">
        <f>Source!S821</f>
        <v>2115.63</v>
      </c>
      <c r="W976">
        <f>I976</f>
        <v>62.06</v>
      </c>
    </row>
    <row r="977" spans="1:35" ht="14.4" x14ac:dyDescent="0.3">
      <c r="A977" s="23"/>
      <c r="B977" s="23"/>
      <c r="C977" s="23" t="s">
        <v>1021</v>
      </c>
      <c r="D977" s="24"/>
      <c r="E977" s="22"/>
      <c r="F977" s="26">
        <f>Source!AM821</f>
        <v>128.94999999999999</v>
      </c>
      <c r="G977" s="25" t="str">
        <f>Source!DE821</f>
        <v>)*1,25</v>
      </c>
      <c r="H977" s="22">
        <f>Source!AV821</f>
        <v>1</v>
      </c>
      <c r="I977" s="26">
        <f>(ROUND((ROUND((((Source!ET821*1.25))*Source!AV821*Source!I821),2)),2)+ROUND((ROUND(((Source!AE821-((Source!EU821*1.25)))*Source!AV821*Source!I821),2)),2))</f>
        <v>10.029999999999999</v>
      </c>
      <c r="J977" s="22">
        <f>IF(Source!BB821&lt;&gt; 0, Source!BB821, 1)</f>
        <v>13</v>
      </c>
      <c r="K977" s="26">
        <f>Source!Q821</f>
        <v>130.38999999999999</v>
      </c>
    </row>
    <row r="978" spans="1:35" ht="14.4" x14ac:dyDescent="0.3">
      <c r="A978" s="23"/>
      <c r="B978" s="23"/>
      <c r="C978" s="23" t="s">
        <v>1022</v>
      </c>
      <c r="D978" s="24"/>
      <c r="E978" s="22"/>
      <c r="F978" s="26">
        <f>Source!AN821</f>
        <v>11.62</v>
      </c>
      <c r="G978" s="25" t="str">
        <f>Source!DF821</f>
        <v>)*1,25</v>
      </c>
      <c r="H978" s="22">
        <f>Source!AV821</f>
        <v>1</v>
      </c>
      <c r="I978" s="28">
        <f>ROUND((ROUND((Source!AE821*Source!AV821*Source!I821),2)),2)</f>
        <v>0.9</v>
      </c>
      <c r="J978" s="22">
        <f>IF(Source!BS821&lt;&gt; 0, Source!BS821, 1)</f>
        <v>34.090000000000003</v>
      </c>
      <c r="K978" s="28">
        <f>Source!R821</f>
        <v>30.68</v>
      </c>
      <c r="W978">
        <f>I978</f>
        <v>0.9</v>
      </c>
    </row>
    <row r="979" spans="1:35" ht="14.4" x14ac:dyDescent="0.3">
      <c r="A979" s="23"/>
      <c r="B979" s="23"/>
      <c r="C979" s="23" t="s">
        <v>1023</v>
      </c>
      <c r="D979" s="24"/>
      <c r="E979" s="22"/>
      <c r="F979" s="26">
        <f>Source!AL821</f>
        <v>432.39</v>
      </c>
      <c r="G979" s="25" t="str">
        <f>Source!DD821</f>
        <v/>
      </c>
      <c r="H979" s="22">
        <f>Source!AW821</f>
        <v>1</v>
      </c>
      <c r="I979" s="26">
        <f>ROUND((ROUND((Source!AC821*Source!AW821*Source!I821),2)),2)</f>
        <v>26.91</v>
      </c>
      <c r="J979" s="22">
        <f>IF(Source!BC821&lt;&gt; 0, Source!BC821, 1)</f>
        <v>15.58</v>
      </c>
      <c r="K979" s="26">
        <f>Source!P821</f>
        <v>419.26</v>
      </c>
    </row>
    <row r="980" spans="1:35" ht="27.6" x14ac:dyDescent="0.3">
      <c r="A980" s="23" t="s">
        <v>528</v>
      </c>
      <c r="B980" s="23" t="str">
        <f>Source!F823</f>
        <v>1.6-1-291</v>
      </c>
      <c r="C980" s="23" t="s">
        <v>530</v>
      </c>
      <c r="D980" s="24" t="str">
        <f>Source!H823</f>
        <v>т</v>
      </c>
      <c r="E980" s="22">
        <f>Source!I823</f>
        <v>6.2230000000000001E-2</v>
      </c>
      <c r="F980" s="26">
        <f>Source!AK823</f>
        <v>19485.54</v>
      </c>
      <c r="G980" s="29" t="s">
        <v>3</v>
      </c>
      <c r="H980" s="22">
        <f>Source!AW823</f>
        <v>1</v>
      </c>
      <c r="I980" s="26">
        <f>ROUND((ROUND((Source!AC823*Source!AW823*Source!I823),2)),2)+(ROUND((ROUND(((Source!ET823)*Source!AV823*Source!I823),2)),2)+ROUND((ROUND(((Source!AE823-(Source!EU823))*Source!AV823*Source!I823),2)),2))+ROUND((ROUND((Source!AF823*Source!AV823*Source!I823),2)),2)</f>
        <v>1212.5899999999999</v>
      </c>
      <c r="J980" s="22">
        <f>IF(Source!BC823&lt;&gt; 0, Source!BC823, 1)</f>
        <v>12.63</v>
      </c>
      <c r="K980" s="26">
        <f>Source!O823</f>
        <v>15315.01</v>
      </c>
      <c r="Q980">
        <f>ROUND((Source!DN823/100)*ROUND((ROUND((Source!AF823*Source!AV823*Source!I823),2)),2), 2)</f>
        <v>0</v>
      </c>
      <c r="R980">
        <f>Source!X823</f>
        <v>0</v>
      </c>
      <c r="S980">
        <f>ROUND((Source!DO823/100)*ROUND((ROUND((Source!AF823*Source!AV823*Source!I823),2)),2), 2)</f>
        <v>0</v>
      </c>
      <c r="T980">
        <f>Source!Y823</f>
        <v>0</v>
      </c>
      <c r="U980">
        <f>ROUND((175/100)*ROUND((ROUND((Source!AE823*Source!AV823*Source!I823),2)),2), 2)</f>
        <v>0</v>
      </c>
      <c r="V980">
        <f>ROUND((160/100)*ROUND(ROUND((ROUND((Source!AE823*Source!AV823*Source!I823),2)*Source!BS823),2), 2), 2)</f>
        <v>0</v>
      </c>
      <c r="X980">
        <f>IF(Source!BI823&lt;=1,I980, 0)</f>
        <v>1212.5899999999999</v>
      </c>
      <c r="Y980">
        <f>IF(Source!BI823=2,I980, 0)</f>
        <v>0</v>
      </c>
      <c r="Z980">
        <f>IF(Source!BI823=3,I980, 0)</f>
        <v>0</v>
      </c>
      <c r="AA980">
        <f>IF(Source!BI823=4,I980, 0)</f>
        <v>0</v>
      </c>
      <c r="AI980">
        <v>3</v>
      </c>
    </row>
    <row r="981" spans="1:35" ht="14.4" x14ac:dyDescent="0.3">
      <c r="A981" s="23"/>
      <c r="B981" s="23"/>
      <c r="C981" s="23" t="s">
        <v>1024</v>
      </c>
      <c r="D981" s="24" t="s">
        <v>1025</v>
      </c>
      <c r="E981" s="22">
        <f>Source!DN821</f>
        <v>85</v>
      </c>
      <c r="F981" s="26"/>
      <c r="G981" s="25"/>
      <c r="H981" s="22"/>
      <c r="I981" s="26">
        <f>SUM(Q974:Q980)</f>
        <v>52.75</v>
      </c>
      <c r="J981" s="22">
        <f>Source!BZ821</f>
        <v>72</v>
      </c>
      <c r="K981" s="26">
        <f>SUM(R974:R980)</f>
        <v>1523.25</v>
      </c>
    </row>
    <row r="982" spans="1:35" ht="14.4" x14ac:dyDescent="0.3">
      <c r="A982" s="23"/>
      <c r="B982" s="23"/>
      <c r="C982" s="23" t="s">
        <v>1026</v>
      </c>
      <c r="D982" s="24" t="s">
        <v>1025</v>
      </c>
      <c r="E982" s="22">
        <f>Source!DO821</f>
        <v>70</v>
      </c>
      <c r="F982" s="26"/>
      <c r="G982" s="25"/>
      <c r="H982" s="22"/>
      <c r="I982" s="26">
        <f>SUM(S974:S981)</f>
        <v>43.44</v>
      </c>
      <c r="J982" s="22">
        <f>Source!CA821</f>
        <v>51</v>
      </c>
      <c r="K982" s="26">
        <f>SUM(T974:T981)</f>
        <v>1078.97</v>
      </c>
    </row>
    <row r="983" spans="1:35" ht="14.4" x14ac:dyDescent="0.3">
      <c r="A983" s="23"/>
      <c r="B983" s="23"/>
      <c r="C983" s="23" t="s">
        <v>1027</v>
      </c>
      <c r="D983" s="24" t="s">
        <v>1025</v>
      </c>
      <c r="E983" s="22">
        <f>175</f>
        <v>175</v>
      </c>
      <c r="F983" s="26"/>
      <c r="G983" s="25"/>
      <c r="H983" s="22"/>
      <c r="I983" s="26">
        <f>SUM(U974:U982)</f>
        <v>1.58</v>
      </c>
      <c r="J983" s="22">
        <f>160</f>
        <v>160</v>
      </c>
      <c r="K983" s="26">
        <f>SUM(V974:V982)</f>
        <v>49.09</v>
      </c>
    </row>
    <row r="984" spans="1:35" ht="14.4" x14ac:dyDescent="0.3">
      <c r="A984" s="31"/>
      <c r="B984" s="31"/>
      <c r="C984" s="31" t="s">
        <v>1028</v>
      </c>
      <c r="D984" s="32" t="s">
        <v>1029</v>
      </c>
      <c r="E984" s="33">
        <f>Source!AQ821</f>
        <v>65.7</v>
      </c>
      <c r="F984" s="34"/>
      <c r="G984" s="35" t="str">
        <f>Source!DI821</f>
        <v>)*1,15</v>
      </c>
      <c r="H984" s="33">
        <f>Source!AV821</f>
        <v>1</v>
      </c>
      <c r="I984" s="34">
        <f>Source!U821</f>
        <v>4.70178765</v>
      </c>
      <c r="J984" s="33"/>
      <c r="K984" s="34"/>
      <c r="AB984" s="30">
        <f>I984</f>
        <v>4.70178765</v>
      </c>
    </row>
    <row r="985" spans="1:35" ht="13.8" x14ac:dyDescent="0.25">
      <c r="C985" s="17" t="s">
        <v>1030</v>
      </c>
      <c r="H985" s="55">
        <f>I976+I977+I979+I981+I982+I983+SUM(I980:I980)</f>
        <v>1409.36</v>
      </c>
      <c r="I985" s="55"/>
      <c r="J985" s="55">
        <f>K976+K977+K979+K981+K982+K983+SUM(K980:K980)</f>
        <v>20631.599999999999</v>
      </c>
      <c r="K985" s="55"/>
      <c r="O985" s="30">
        <f>I976+I977+I979+I981+I982+I983+SUM(I980:I980)</f>
        <v>1409.36</v>
      </c>
      <c r="P985" s="30">
        <f>K976+K977+K979+K981+K982+K983+SUM(K980:K980)</f>
        <v>20631.599999999999</v>
      </c>
      <c r="X985">
        <f>IF(Source!BI821&lt;=1,I976+I977+I979+I981+I982+I983-0, 0)</f>
        <v>196.77</v>
      </c>
      <c r="Y985">
        <f>IF(Source!BI821=2,I976+I977+I979+I981+I982+I983-0, 0)</f>
        <v>0</v>
      </c>
      <c r="Z985">
        <f>IF(Source!BI821=3,I976+I977+I979+I981+I982+I983-0, 0)</f>
        <v>0</v>
      </c>
      <c r="AA985">
        <f>IF(Source!BI821=4,I976+I977+I979+I981+I982+I983,0)</f>
        <v>0</v>
      </c>
    </row>
    <row r="987" spans="1:35" ht="27.6" x14ac:dyDescent="0.3">
      <c r="A987" s="23">
        <v>70</v>
      </c>
      <c r="B987" s="23" t="str">
        <f>Source!F825</f>
        <v>3.9-50-1</v>
      </c>
      <c r="C987" s="23" t="s">
        <v>534</v>
      </c>
      <c r="D987" s="24" t="str">
        <f>Source!H825</f>
        <v>100 м2</v>
      </c>
      <c r="E987" s="22">
        <f>Source!I825</f>
        <v>0.36820000000000003</v>
      </c>
      <c r="F987" s="26"/>
      <c r="G987" s="25"/>
      <c r="H987" s="22"/>
      <c r="I987" s="26"/>
      <c r="J987" s="22"/>
      <c r="K987" s="26"/>
      <c r="Q987">
        <f>ROUND((Source!DN825/100)*ROUND((ROUND((Source!AF825*Source!AV825*Source!I825),2)),2), 2)</f>
        <v>1472.78</v>
      </c>
      <c r="R987">
        <f>Source!X825</f>
        <v>42528.28</v>
      </c>
      <c r="S987">
        <f>ROUND((Source!DO825/100)*ROUND((ROUND((Source!AF825*Source!AV825*Source!I825),2)),2), 2)</f>
        <v>1212.8800000000001</v>
      </c>
      <c r="T987">
        <f>Source!Y825</f>
        <v>30124.2</v>
      </c>
      <c r="U987">
        <f>ROUND((175/100)*ROUND((ROUND((Source!AE825*Source!AV825*Source!I825),2)),2), 2)</f>
        <v>2.08</v>
      </c>
      <c r="V987">
        <f>ROUND((160/100)*ROUND(ROUND((ROUND((Source!AE825*Source!AV825*Source!I825),2)*Source!BS825),2), 2), 2)</f>
        <v>64.91</v>
      </c>
      <c r="AI987">
        <v>0</v>
      </c>
    </row>
    <row r="988" spans="1:35" x14ac:dyDescent="0.25">
      <c r="C988" s="27" t="str">
        <f>"Объем: "&amp;Source!I825&amp;"=(36,82)/"&amp;"100"</f>
        <v>Объем: 0,3682=(36,82)/100</v>
      </c>
    </row>
    <row r="989" spans="1:35" ht="14.4" x14ac:dyDescent="0.3">
      <c r="A989" s="23"/>
      <c r="B989" s="23"/>
      <c r="C989" s="23" t="s">
        <v>1020</v>
      </c>
      <c r="D989" s="24"/>
      <c r="E989" s="22"/>
      <c r="F989" s="26">
        <f>Source!AO825</f>
        <v>4092</v>
      </c>
      <c r="G989" s="25" t="str">
        <f>Source!DG825</f>
        <v>)*1,15</v>
      </c>
      <c r="H989" s="22">
        <f>Source!AV825</f>
        <v>1</v>
      </c>
      <c r="I989" s="26">
        <f>ROUND((ROUND((Source!AF825*Source!AV825*Source!I825),2)),2)</f>
        <v>1732.68</v>
      </c>
      <c r="J989" s="22">
        <f>IF(Source!BA825&lt;&gt; 0, Source!BA825, 1)</f>
        <v>34.090000000000003</v>
      </c>
      <c r="K989" s="26">
        <f>Source!S825</f>
        <v>59067.06</v>
      </c>
      <c r="W989">
        <f>I989</f>
        <v>1732.68</v>
      </c>
    </row>
    <row r="990" spans="1:35" ht="14.4" x14ac:dyDescent="0.3">
      <c r="A990" s="23"/>
      <c r="B990" s="23"/>
      <c r="C990" s="23" t="s">
        <v>1021</v>
      </c>
      <c r="D990" s="24"/>
      <c r="E990" s="22"/>
      <c r="F990" s="26">
        <f>Source!AM825</f>
        <v>107.39</v>
      </c>
      <c r="G990" s="25" t="str">
        <f>Source!DE825</f>
        <v>)*1,25</v>
      </c>
      <c r="H990" s="22">
        <f>Source!AV825</f>
        <v>1</v>
      </c>
      <c r="I990" s="26">
        <f>(ROUND((ROUND((((Source!ET825*1.25))*Source!AV825*Source!I825),2)),2)+ROUND((ROUND(((Source!AE825-((Source!EU825*1.25)))*Source!AV825*Source!I825),2)),2))</f>
        <v>49.43</v>
      </c>
      <c r="J990" s="22">
        <f>IF(Source!BB825&lt;&gt; 0, Source!BB825, 1)</f>
        <v>9.91</v>
      </c>
      <c r="K990" s="26">
        <f>Source!Q825</f>
        <v>489.85</v>
      </c>
    </row>
    <row r="991" spans="1:35" ht="14.4" x14ac:dyDescent="0.3">
      <c r="A991" s="23"/>
      <c r="B991" s="23"/>
      <c r="C991" s="23" t="s">
        <v>1022</v>
      </c>
      <c r="D991" s="24"/>
      <c r="E991" s="22"/>
      <c r="F991" s="26">
        <f>Source!AN825</f>
        <v>2.58</v>
      </c>
      <c r="G991" s="25" t="str">
        <f>Source!DF825</f>
        <v>)*1,25</v>
      </c>
      <c r="H991" s="22">
        <f>Source!AV825</f>
        <v>1</v>
      </c>
      <c r="I991" s="28">
        <f>ROUND((ROUND((Source!AE825*Source!AV825*Source!I825),2)),2)</f>
        <v>1.19</v>
      </c>
      <c r="J991" s="22">
        <f>IF(Source!BS825&lt;&gt; 0, Source!BS825, 1)</f>
        <v>34.090000000000003</v>
      </c>
      <c r="K991" s="28">
        <f>Source!R825</f>
        <v>40.57</v>
      </c>
      <c r="W991">
        <f>I991</f>
        <v>1.19</v>
      </c>
    </row>
    <row r="992" spans="1:35" ht="14.4" x14ac:dyDescent="0.3">
      <c r="A992" s="23"/>
      <c r="B992" s="23"/>
      <c r="C992" s="23" t="s">
        <v>1023</v>
      </c>
      <c r="D992" s="24"/>
      <c r="E992" s="22"/>
      <c r="F992" s="26">
        <f>Source!AL825</f>
        <v>348.58</v>
      </c>
      <c r="G992" s="25" t="str">
        <f>Source!DD825</f>
        <v/>
      </c>
      <c r="H992" s="22">
        <f>Source!AW825</f>
        <v>1</v>
      </c>
      <c r="I992" s="26">
        <f>ROUND((ROUND((Source!AC825*Source!AW825*Source!I825),2)),2)</f>
        <v>128.35</v>
      </c>
      <c r="J992" s="22">
        <f>IF(Source!BC825&lt;&gt; 0, Source!BC825, 1)</f>
        <v>10.63</v>
      </c>
      <c r="K992" s="26">
        <f>Source!P825</f>
        <v>1364.36</v>
      </c>
    </row>
    <row r="993" spans="1:35" ht="40.799999999999997" x14ac:dyDescent="0.3">
      <c r="A993" s="23" t="s">
        <v>536</v>
      </c>
      <c r="B993" s="23" t="str">
        <f>Source!F827</f>
        <v>УПД</v>
      </c>
      <c r="C993" s="23" t="s">
        <v>1041</v>
      </c>
      <c r="D993" s="24" t="str">
        <f>Source!H827</f>
        <v>м2</v>
      </c>
      <c r="E993" s="22">
        <f>Source!I827</f>
        <v>36.82</v>
      </c>
      <c r="F993" s="26">
        <f>Source!AK827</f>
        <v>211.62</v>
      </c>
      <c r="G993" s="29" t="s">
        <v>3</v>
      </c>
      <c r="H993" s="22">
        <f>Source!AW827</f>
        <v>1</v>
      </c>
      <c r="I993" s="26">
        <f>ROUND((ROUND((Source!AC827*Source!AW827*Source!I827),2)),2)+(ROUND((ROUND(((Source!ET827)*Source!AV827*Source!I827),2)),2)+ROUND((ROUND(((Source!AE827-(Source!EU827))*Source!AV827*Source!I827),2)),2))+ROUND((ROUND((Source!AF827*Source!AV827*Source!I827),2)),2)</f>
        <v>7791.85</v>
      </c>
      <c r="J993" s="22">
        <f>IF(Source!BC827&lt;&gt; 0, Source!BC827, 1)</f>
        <v>9.64</v>
      </c>
      <c r="K993" s="26">
        <f>Source!O827</f>
        <v>75113.429999999993</v>
      </c>
      <c r="Q993">
        <f>ROUND((Source!DN827/100)*ROUND((ROUND((Source!AF827*Source!AV827*Source!I827),2)),2), 2)</f>
        <v>0</v>
      </c>
      <c r="R993">
        <f>Source!X827</f>
        <v>0</v>
      </c>
      <c r="S993">
        <f>ROUND((Source!DO827/100)*ROUND((ROUND((Source!AF827*Source!AV827*Source!I827),2)),2), 2)</f>
        <v>0</v>
      </c>
      <c r="T993">
        <f>Source!Y827</f>
        <v>0</v>
      </c>
      <c r="U993">
        <f>ROUND((175/100)*ROUND((ROUND((Source!AE827*Source!AV827*Source!I827),2)),2), 2)</f>
        <v>0</v>
      </c>
      <c r="V993">
        <f>ROUND((160/100)*ROUND(ROUND((ROUND((Source!AE827*Source!AV827*Source!I827),2)*Source!BS827),2), 2), 2)</f>
        <v>0</v>
      </c>
      <c r="X993">
        <f>IF(Source!BI827&lt;=1,I993, 0)</f>
        <v>7791.85</v>
      </c>
      <c r="Y993">
        <f>IF(Source!BI827=2,I993, 0)</f>
        <v>0</v>
      </c>
      <c r="Z993">
        <f>IF(Source!BI827=3,I993, 0)</f>
        <v>0</v>
      </c>
      <c r="AA993">
        <f>IF(Source!BI827=4,I993, 0)</f>
        <v>0</v>
      </c>
      <c r="AI993">
        <v>3</v>
      </c>
    </row>
    <row r="994" spans="1:35" ht="14.4" x14ac:dyDescent="0.3">
      <c r="A994" s="23"/>
      <c r="B994" s="23"/>
      <c r="C994" s="23" t="s">
        <v>1024</v>
      </c>
      <c r="D994" s="24" t="s">
        <v>1025</v>
      </c>
      <c r="E994" s="22">
        <f>Source!DN825</f>
        <v>85</v>
      </c>
      <c r="F994" s="26"/>
      <c r="G994" s="25"/>
      <c r="H994" s="22"/>
      <c r="I994" s="26">
        <f>SUM(Q987:Q993)</f>
        <v>1472.78</v>
      </c>
      <c r="J994" s="22">
        <f>Source!BZ825</f>
        <v>72</v>
      </c>
      <c r="K994" s="26">
        <f>SUM(R987:R993)</f>
        <v>42528.28</v>
      </c>
    </row>
    <row r="995" spans="1:35" ht="14.4" x14ac:dyDescent="0.3">
      <c r="A995" s="23"/>
      <c r="B995" s="23"/>
      <c r="C995" s="23" t="s">
        <v>1026</v>
      </c>
      <c r="D995" s="24" t="s">
        <v>1025</v>
      </c>
      <c r="E995" s="22">
        <f>Source!DO825</f>
        <v>70</v>
      </c>
      <c r="F995" s="26"/>
      <c r="G995" s="25"/>
      <c r="H995" s="22"/>
      <c r="I995" s="26">
        <f>SUM(S987:S994)</f>
        <v>1212.8800000000001</v>
      </c>
      <c r="J995" s="22">
        <f>Source!CA825</f>
        <v>51</v>
      </c>
      <c r="K995" s="26">
        <f>SUM(T987:T994)</f>
        <v>30124.2</v>
      </c>
    </row>
    <row r="996" spans="1:35" ht="14.4" x14ac:dyDescent="0.3">
      <c r="A996" s="23"/>
      <c r="B996" s="23"/>
      <c r="C996" s="23" t="s">
        <v>1027</v>
      </c>
      <c r="D996" s="24" t="s">
        <v>1025</v>
      </c>
      <c r="E996" s="22">
        <f>175</f>
        <v>175</v>
      </c>
      <c r="F996" s="26"/>
      <c r="G996" s="25"/>
      <c r="H996" s="22"/>
      <c r="I996" s="26">
        <f>SUM(U987:U995)</f>
        <v>2.08</v>
      </c>
      <c r="J996" s="22">
        <f>160</f>
        <v>160</v>
      </c>
      <c r="K996" s="26">
        <f>SUM(V987:V995)</f>
        <v>64.91</v>
      </c>
    </row>
    <row r="997" spans="1:35" ht="14.4" x14ac:dyDescent="0.3">
      <c r="A997" s="31"/>
      <c r="B997" s="31"/>
      <c r="C997" s="31" t="s">
        <v>1028</v>
      </c>
      <c r="D997" s="32" t="s">
        <v>1029</v>
      </c>
      <c r="E997" s="33">
        <f>Source!AQ825</f>
        <v>310</v>
      </c>
      <c r="F997" s="34"/>
      <c r="G997" s="35" t="str">
        <f>Source!DI825</f>
        <v>)*1,15</v>
      </c>
      <c r="H997" s="33">
        <f>Source!AV825</f>
        <v>1</v>
      </c>
      <c r="I997" s="34">
        <f>Source!U825</f>
        <v>131.26330000000002</v>
      </c>
      <c r="J997" s="33"/>
      <c r="K997" s="34"/>
      <c r="AB997" s="30">
        <f>I997</f>
        <v>131.26330000000002</v>
      </c>
    </row>
    <row r="998" spans="1:35" ht="13.8" x14ac:dyDescent="0.25">
      <c r="C998" s="17" t="s">
        <v>1030</v>
      </c>
      <c r="H998" s="55">
        <f>I989+I990+I992+I994+I995+I996+SUM(I993:I993)</f>
        <v>12390.05</v>
      </c>
      <c r="I998" s="55"/>
      <c r="J998" s="55">
        <f>K989+K990+K992+K994+K995+K996+SUM(K993:K993)</f>
        <v>208752.09</v>
      </c>
      <c r="K998" s="55"/>
      <c r="O998" s="30">
        <f>I989+I990+I992+I994+I995+I996+SUM(I993:I993)</f>
        <v>12390.05</v>
      </c>
      <c r="P998" s="30">
        <f>K989+K990+K992+K994+K995+K996+SUM(K993:K993)</f>
        <v>208752.09</v>
      </c>
      <c r="X998">
        <f>IF(Source!BI825&lt;=1,I989+I990+I992+I994+I995+I996-0, 0)</f>
        <v>4598.2</v>
      </c>
      <c r="Y998">
        <f>IF(Source!BI825=2,I989+I990+I992+I994+I995+I996-0, 0)</f>
        <v>0</v>
      </c>
      <c r="Z998">
        <f>IF(Source!BI825=3,I989+I990+I992+I994+I995+I996-0, 0)</f>
        <v>0</v>
      </c>
      <c r="AA998">
        <f>IF(Source!BI825=4,I989+I990+I992+I994+I995+I996,0)</f>
        <v>0</v>
      </c>
    </row>
    <row r="1001" spans="1:35" ht="13.8" x14ac:dyDescent="0.25">
      <c r="A1001" s="53" t="str">
        <f>CONCATENATE("Итого по подразделу: ",IF(Source!G829&lt;&gt;"Новый подраздел", Source!G829, ""))</f>
        <v>Итого по подразделу: 1 этаж</v>
      </c>
      <c r="B1001" s="53"/>
      <c r="C1001" s="53"/>
      <c r="D1001" s="53"/>
      <c r="E1001" s="53"/>
      <c r="F1001" s="53"/>
      <c r="G1001" s="53"/>
      <c r="H1001" s="51">
        <f>SUM(O955:O1000)</f>
        <v>81638.319999999992</v>
      </c>
      <c r="I1001" s="52"/>
      <c r="J1001" s="51">
        <f>SUM(P955:P1000)</f>
        <v>990931.67999999993</v>
      </c>
      <c r="K1001" s="52"/>
    </row>
    <row r="1002" spans="1:35" hidden="1" x14ac:dyDescent="0.25">
      <c r="A1002" t="s">
        <v>1031</v>
      </c>
      <c r="H1002">
        <f>SUM(AC955:AC1001)</f>
        <v>0</v>
      </c>
      <c r="J1002">
        <f>SUM(AD955:AD1001)</f>
        <v>0</v>
      </c>
    </row>
    <row r="1003" spans="1:35" hidden="1" x14ac:dyDescent="0.25">
      <c r="A1003" t="s">
        <v>1032</v>
      </c>
      <c r="H1003">
        <f>SUM(AE955:AE1002)</f>
        <v>0</v>
      </c>
      <c r="J1003">
        <f>SUM(AF955:AF1002)</f>
        <v>0</v>
      </c>
    </row>
    <row r="1005" spans="1:35" ht="16.8" x14ac:dyDescent="0.3">
      <c r="A1005" s="54" t="str">
        <f>CONCATENATE("Подраздел: ",IF(Source!G859&lt;&gt;"Новый подраздел", Source!G859, ""))</f>
        <v>Подраздел: 2 этаж</v>
      </c>
      <c r="B1005" s="54"/>
      <c r="C1005" s="54"/>
      <c r="D1005" s="54"/>
      <c r="E1005" s="54"/>
      <c r="F1005" s="54"/>
      <c r="G1005" s="54"/>
      <c r="H1005" s="54"/>
      <c r="I1005" s="54"/>
      <c r="J1005" s="54"/>
      <c r="K1005" s="54"/>
    </row>
    <row r="1006" spans="1:35" ht="41.4" x14ac:dyDescent="0.3">
      <c r="A1006" s="23">
        <v>71</v>
      </c>
      <c r="B1006" s="23" t="str">
        <f>Source!F864</f>
        <v>3.10-98-2</v>
      </c>
      <c r="C1006" s="23" t="s">
        <v>505</v>
      </c>
      <c r="D1006" s="24" t="str">
        <f>Source!H864</f>
        <v>100 м2</v>
      </c>
      <c r="E1006" s="22">
        <f>Source!I864</f>
        <v>3.9521000000000002</v>
      </c>
      <c r="F1006" s="26"/>
      <c r="G1006" s="25"/>
      <c r="H1006" s="22"/>
      <c r="I1006" s="26"/>
      <c r="J1006" s="22"/>
      <c r="K1006" s="26"/>
      <c r="Q1006">
        <f>ROUND((Source!DN864/100)*ROUND((ROUND((Source!AF864*Source!AV864*Source!I864),2)),2), 2)</f>
        <v>5303.52</v>
      </c>
      <c r="R1006">
        <f>Source!X864</f>
        <v>172849.76</v>
      </c>
      <c r="S1006">
        <f>ROUND((Source!DO864/100)*ROUND((ROUND((Source!AF864*Source!AV864*Source!I864),2)),2), 2)</f>
        <v>4079.63</v>
      </c>
      <c r="T1006">
        <f>Source!Y864</f>
        <v>81457.929999999993</v>
      </c>
      <c r="U1006">
        <f>ROUND((175/100)*ROUND((ROUND((Source!AE864*Source!AV864*Source!I864),2)),2), 2)</f>
        <v>48.67</v>
      </c>
      <c r="V1006">
        <f>ROUND((160/100)*ROUND(ROUND((ROUND((Source!AE864*Source!AV864*Source!I864),2)*Source!BS864),2), 2), 2)</f>
        <v>1516.86</v>
      </c>
      <c r="AI1006">
        <v>0</v>
      </c>
    </row>
    <row r="1007" spans="1:35" x14ac:dyDescent="0.25">
      <c r="C1007" s="27" t="str">
        <f>"Объем: "&amp;Source!I864&amp;"=395,21/"&amp;"100"</f>
        <v>Объем: 3,9521=395,21/100</v>
      </c>
    </row>
    <row r="1008" spans="1:35" ht="14.4" x14ac:dyDescent="0.3">
      <c r="A1008" s="23"/>
      <c r="B1008" s="23"/>
      <c r="C1008" s="23" t="s">
        <v>1020</v>
      </c>
      <c r="D1008" s="24"/>
      <c r="E1008" s="22"/>
      <c r="F1008" s="26">
        <f>Source!AO864</f>
        <v>1282.32</v>
      </c>
      <c r="G1008" s="25" t="str">
        <f>Source!DG864</f>
        <v>)*1,15</v>
      </c>
      <c r="H1008" s="22">
        <f>Source!AV864</f>
        <v>1</v>
      </c>
      <c r="I1008" s="26">
        <f>ROUND((ROUND((Source!AF864*Source!AV864*Source!I864),2)),2)</f>
        <v>5828.04</v>
      </c>
      <c r="J1008" s="22">
        <f>IF(Source!BA864&lt;&gt; 0, Source!BA864, 1)</f>
        <v>34.090000000000003</v>
      </c>
      <c r="K1008" s="26">
        <f>Source!S864</f>
        <v>198677.88</v>
      </c>
      <c r="W1008">
        <f>I1008</f>
        <v>5828.04</v>
      </c>
    </row>
    <row r="1009" spans="1:35" ht="14.4" x14ac:dyDescent="0.3">
      <c r="A1009" s="23"/>
      <c r="B1009" s="23"/>
      <c r="C1009" s="23" t="s">
        <v>1021</v>
      </c>
      <c r="D1009" s="24"/>
      <c r="E1009" s="22"/>
      <c r="F1009" s="26">
        <f>Source!AM864</f>
        <v>52.43</v>
      </c>
      <c r="G1009" s="25" t="str">
        <f>Source!DE864</f>
        <v>)*1,25</v>
      </c>
      <c r="H1009" s="22">
        <f>Source!AV864</f>
        <v>1</v>
      </c>
      <c r="I1009" s="26">
        <f>(ROUND((ROUND((((Source!ET864*1.25))*Source!AV864*Source!I864),2)),2)+ROUND((ROUND(((Source!AE864-((Source!EU864*1.25)))*Source!AV864*Source!I864),2)),2))</f>
        <v>259.01</v>
      </c>
      <c r="J1009" s="22">
        <f>IF(Source!BB864&lt;&gt; 0, Source!BB864, 1)</f>
        <v>11.63</v>
      </c>
      <c r="K1009" s="26">
        <f>Source!Q864</f>
        <v>3012.29</v>
      </c>
    </row>
    <row r="1010" spans="1:35" ht="14.4" x14ac:dyDescent="0.3">
      <c r="A1010" s="23"/>
      <c r="B1010" s="23"/>
      <c r="C1010" s="23" t="s">
        <v>1022</v>
      </c>
      <c r="D1010" s="24"/>
      <c r="E1010" s="22"/>
      <c r="F1010" s="26">
        <f>Source!AN864</f>
        <v>5.63</v>
      </c>
      <c r="G1010" s="25" t="str">
        <f>Source!DF864</f>
        <v>)*1,25</v>
      </c>
      <c r="H1010" s="22">
        <f>Source!AV864</f>
        <v>1</v>
      </c>
      <c r="I1010" s="28">
        <f>ROUND((ROUND((Source!AE864*Source!AV864*Source!I864),2)),2)</f>
        <v>27.81</v>
      </c>
      <c r="J1010" s="22">
        <f>IF(Source!BS864&lt;&gt; 0, Source!BS864, 1)</f>
        <v>34.090000000000003</v>
      </c>
      <c r="K1010" s="28">
        <f>Source!R864</f>
        <v>948.04</v>
      </c>
      <c r="W1010">
        <f>I1010</f>
        <v>27.81</v>
      </c>
    </row>
    <row r="1011" spans="1:35" ht="14.4" x14ac:dyDescent="0.3">
      <c r="A1011" s="23"/>
      <c r="B1011" s="23"/>
      <c r="C1011" s="23" t="s">
        <v>1023</v>
      </c>
      <c r="D1011" s="24"/>
      <c r="E1011" s="22"/>
      <c r="F1011" s="26">
        <f>Source!AL864</f>
        <v>8585.09</v>
      </c>
      <c r="G1011" s="25" t="str">
        <f>Source!DD864</f>
        <v/>
      </c>
      <c r="H1011" s="22">
        <f>Source!AW864</f>
        <v>1</v>
      </c>
      <c r="I1011" s="26">
        <f>ROUND((ROUND((Source!AC864*Source!AW864*Source!I864),2)),2)</f>
        <v>33929.129999999997</v>
      </c>
      <c r="J1011" s="22">
        <f>IF(Source!BC864&lt;&gt; 0, Source!BC864, 1)</f>
        <v>3.61</v>
      </c>
      <c r="K1011" s="26">
        <f>Source!P864</f>
        <v>122484.16</v>
      </c>
    </row>
    <row r="1012" spans="1:35" ht="96.6" x14ac:dyDescent="0.3">
      <c r="A1012" s="23" t="s">
        <v>541</v>
      </c>
      <c r="B1012" s="23" t="str">
        <f>Source!F866</f>
        <v>1.1-1-3720</v>
      </c>
      <c r="C1012" s="23" t="s">
        <v>511</v>
      </c>
      <c r="D1012" s="24" t="str">
        <f>Source!H866</f>
        <v>м</v>
      </c>
      <c r="E1012" s="22">
        <f>Source!I866</f>
        <v>533.5335</v>
      </c>
      <c r="F1012" s="26">
        <f>Source!AK866</f>
        <v>1</v>
      </c>
      <c r="G1012" s="29" t="s">
        <v>3</v>
      </c>
      <c r="H1012" s="22">
        <f>Source!AW866</f>
        <v>1</v>
      </c>
      <c r="I1012" s="26">
        <f>ROUND((ROUND((Source!AC866*Source!AW866*Source!I866),2)),2)+(ROUND((ROUND(((Source!ET866)*Source!AV866*Source!I866),2)),2)+ROUND((ROUND(((Source!AE866-(Source!EU866))*Source!AV866*Source!I866),2)),2))+ROUND((ROUND((Source!AF866*Source!AV866*Source!I866),2)),2)</f>
        <v>533.53</v>
      </c>
      <c r="J1012" s="22">
        <f>IF(Source!BC866&lt;&gt; 0, Source!BC866, 1)</f>
        <v>9.08</v>
      </c>
      <c r="K1012" s="26">
        <f>Source!O866</f>
        <v>4844.45</v>
      </c>
      <c r="Q1012">
        <f>ROUND((Source!DN866/100)*ROUND((ROUND((Source!AF866*Source!AV866*Source!I866),2)),2), 2)</f>
        <v>0</v>
      </c>
      <c r="R1012">
        <f>Source!X866</f>
        <v>0</v>
      </c>
      <c r="S1012">
        <f>ROUND((Source!DO866/100)*ROUND((ROUND((Source!AF866*Source!AV866*Source!I866),2)),2), 2)</f>
        <v>0</v>
      </c>
      <c r="T1012">
        <f>Source!Y866</f>
        <v>0</v>
      </c>
      <c r="U1012">
        <f>ROUND((175/100)*ROUND((ROUND((Source!AE866*Source!AV866*Source!I866),2)),2), 2)</f>
        <v>0</v>
      </c>
      <c r="V1012">
        <f>ROUND((160/100)*ROUND(ROUND((ROUND((Source!AE866*Source!AV866*Source!I866),2)*Source!BS866),2), 2), 2)</f>
        <v>0</v>
      </c>
      <c r="X1012">
        <f>IF(Source!BI866&lt;=1,I1012, 0)</f>
        <v>533.53</v>
      </c>
      <c r="Y1012">
        <f>IF(Source!BI866=2,I1012, 0)</f>
        <v>0</v>
      </c>
      <c r="Z1012">
        <f>IF(Source!BI866=3,I1012, 0)</f>
        <v>0</v>
      </c>
      <c r="AA1012">
        <f>IF(Source!BI866=4,I1012, 0)</f>
        <v>0</v>
      </c>
      <c r="AI1012">
        <v>3</v>
      </c>
    </row>
    <row r="1013" spans="1:35" ht="41.4" x14ac:dyDescent="0.3">
      <c r="A1013" s="23" t="s">
        <v>542</v>
      </c>
      <c r="B1013" s="23" t="str">
        <f>Source!F868</f>
        <v>1.7-4-38</v>
      </c>
      <c r="C1013" s="23" t="s">
        <v>515</v>
      </c>
      <c r="D1013" s="24" t="str">
        <f>Source!H868</f>
        <v>100 шт.</v>
      </c>
      <c r="E1013" s="22">
        <f>Source!I868</f>
        <v>3.2012010000000002</v>
      </c>
      <c r="F1013" s="26">
        <f>Source!AK868</f>
        <v>47.89</v>
      </c>
      <c r="G1013" s="29" t="s">
        <v>3</v>
      </c>
      <c r="H1013" s="22">
        <f>Source!AW868</f>
        <v>1</v>
      </c>
      <c r="I1013" s="26">
        <f>ROUND((ROUND((Source!AC868*Source!AW868*Source!I868),2)),2)+(ROUND((ROUND(((Source!ET868)*Source!AV868*Source!I868),2)),2)+ROUND((ROUND(((Source!AE868-(Source!EU868))*Source!AV868*Source!I868),2)),2))+ROUND((ROUND((Source!AF868*Source!AV868*Source!I868),2)),2)</f>
        <v>153.31</v>
      </c>
      <c r="J1013" s="22">
        <f>IF(Source!BC868&lt;&gt; 0, Source!BC868, 1)</f>
        <v>8.31</v>
      </c>
      <c r="K1013" s="26">
        <f>Source!O868</f>
        <v>1274.01</v>
      </c>
      <c r="Q1013">
        <f>ROUND((Source!DN868/100)*ROUND((ROUND((Source!AF868*Source!AV868*Source!I868),2)),2), 2)</f>
        <v>0</v>
      </c>
      <c r="R1013">
        <f>Source!X868</f>
        <v>0</v>
      </c>
      <c r="S1013">
        <f>ROUND((Source!DO868/100)*ROUND((ROUND((Source!AF868*Source!AV868*Source!I868),2)),2), 2)</f>
        <v>0</v>
      </c>
      <c r="T1013">
        <f>Source!Y868</f>
        <v>0</v>
      </c>
      <c r="U1013">
        <f>ROUND((175/100)*ROUND((ROUND((Source!AE868*Source!AV868*Source!I868),2)),2), 2)</f>
        <v>0</v>
      </c>
      <c r="V1013">
        <f>ROUND((160/100)*ROUND(ROUND((ROUND((Source!AE868*Source!AV868*Source!I868),2)*Source!BS868),2), 2), 2)</f>
        <v>0</v>
      </c>
      <c r="X1013">
        <f>IF(Source!BI868&lt;=1,I1013, 0)</f>
        <v>153.31</v>
      </c>
      <c r="Y1013">
        <f>IF(Source!BI868=2,I1013, 0)</f>
        <v>0</v>
      </c>
      <c r="Z1013">
        <f>IF(Source!BI868=3,I1013, 0)</f>
        <v>0</v>
      </c>
      <c r="AA1013">
        <f>IF(Source!BI868=4,I1013, 0)</f>
        <v>0</v>
      </c>
      <c r="AI1013">
        <v>3</v>
      </c>
    </row>
    <row r="1014" spans="1:35" ht="14.4" x14ac:dyDescent="0.3">
      <c r="A1014" s="23"/>
      <c r="B1014" s="23"/>
      <c r="C1014" s="23" t="s">
        <v>1024</v>
      </c>
      <c r="D1014" s="24" t="s">
        <v>1025</v>
      </c>
      <c r="E1014" s="22">
        <f>Source!DN864</f>
        <v>91</v>
      </c>
      <c r="F1014" s="26"/>
      <c r="G1014" s="25"/>
      <c r="H1014" s="22"/>
      <c r="I1014" s="26">
        <f>SUM(Q1006:Q1013)</f>
        <v>5303.52</v>
      </c>
      <c r="J1014" s="22">
        <f>Source!BZ864</f>
        <v>87</v>
      </c>
      <c r="K1014" s="26">
        <f>SUM(R1006:R1013)</f>
        <v>172849.76</v>
      </c>
    </row>
    <row r="1015" spans="1:35" ht="14.4" x14ac:dyDescent="0.3">
      <c r="A1015" s="23"/>
      <c r="B1015" s="23"/>
      <c r="C1015" s="23" t="s">
        <v>1026</v>
      </c>
      <c r="D1015" s="24" t="s">
        <v>1025</v>
      </c>
      <c r="E1015" s="22">
        <f>Source!DO864</f>
        <v>70</v>
      </c>
      <c r="F1015" s="26"/>
      <c r="G1015" s="25"/>
      <c r="H1015" s="22"/>
      <c r="I1015" s="26">
        <f>SUM(S1006:S1014)</f>
        <v>4079.63</v>
      </c>
      <c r="J1015" s="22">
        <f>Source!CA864</f>
        <v>41</v>
      </c>
      <c r="K1015" s="26">
        <f>SUM(T1006:T1014)</f>
        <v>81457.929999999993</v>
      </c>
    </row>
    <row r="1016" spans="1:35" ht="14.4" x14ac:dyDescent="0.3">
      <c r="A1016" s="23"/>
      <c r="B1016" s="23"/>
      <c r="C1016" s="23" t="s">
        <v>1027</v>
      </c>
      <c r="D1016" s="24" t="s">
        <v>1025</v>
      </c>
      <c r="E1016" s="22">
        <f>175</f>
        <v>175</v>
      </c>
      <c r="F1016" s="26"/>
      <c r="G1016" s="25"/>
      <c r="H1016" s="22"/>
      <c r="I1016" s="26">
        <f>SUM(U1006:U1015)</f>
        <v>48.67</v>
      </c>
      <c r="J1016" s="22">
        <f>160</f>
        <v>160</v>
      </c>
      <c r="K1016" s="26">
        <f>SUM(V1006:V1015)</f>
        <v>1516.86</v>
      </c>
    </row>
    <row r="1017" spans="1:35" ht="14.4" x14ac:dyDescent="0.3">
      <c r="A1017" s="31"/>
      <c r="B1017" s="31"/>
      <c r="C1017" s="31" t="s">
        <v>1028</v>
      </c>
      <c r="D1017" s="32" t="s">
        <v>1029</v>
      </c>
      <c r="E1017" s="33">
        <f>Source!AQ864</f>
        <v>107.93</v>
      </c>
      <c r="F1017" s="34"/>
      <c r="G1017" s="35" t="str">
        <f>Source!DI864</f>
        <v>)*1,15</v>
      </c>
      <c r="H1017" s="33">
        <f>Source!AV864</f>
        <v>1</v>
      </c>
      <c r="I1017" s="34">
        <f>Source!U864</f>
        <v>490.53267595000005</v>
      </c>
      <c r="J1017" s="33"/>
      <c r="K1017" s="34"/>
      <c r="AB1017" s="30">
        <f>I1017</f>
        <v>490.53267595000005</v>
      </c>
    </row>
    <row r="1018" spans="1:35" ht="13.8" x14ac:dyDescent="0.25">
      <c r="C1018" s="17" t="s">
        <v>1030</v>
      </c>
      <c r="H1018" s="55">
        <f>I1008+I1009+I1011+I1014+I1015+I1016+SUM(I1012:I1013)</f>
        <v>50134.839999999989</v>
      </c>
      <c r="I1018" s="55"/>
      <c r="J1018" s="55">
        <f>K1008+K1009+K1011+K1014+K1015+K1016+SUM(K1012:K1013)</f>
        <v>586117.34</v>
      </c>
      <c r="K1018" s="55"/>
      <c r="O1018" s="30">
        <f>I1008+I1009+I1011+I1014+I1015+I1016+SUM(I1012:I1013)</f>
        <v>50134.839999999989</v>
      </c>
      <c r="P1018" s="30">
        <f>K1008+K1009+K1011+K1014+K1015+K1016+SUM(K1012:K1013)</f>
        <v>586117.34</v>
      </c>
      <c r="X1018">
        <f>IF(Source!BI864&lt;=1,I1008+I1009+I1011+I1014+I1015+I1016-0, 0)</f>
        <v>49447.999999999993</v>
      </c>
      <c r="Y1018">
        <f>IF(Source!BI864=2,I1008+I1009+I1011+I1014+I1015+I1016-0, 0)</f>
        <v>0</v>
      </c>
      <c r="Z1018">
        <f>IF(Source!BI864=3,I1008+I1009+I1011+I1014+I1015+I1016-0, 0)</f>
        <v>0</v>
      </c>
      <c r="AA1018">
        <f>IF(Source!BI864=4,I1008+I1009+I1011+I1014+I1015+I1016,0)</f>
        <v>0</v>
      </c>
    </row>
    <row r="1020" spans="1:35" ht="27" x14ac:dyDescent="0.3">
      <c r="A1020" s="23">
        <v>72</v>
      </c>
      <c r="B1020" s="23" t="str">
        <f>Source!F870</f>
        <v>УПД</v>
      </c>
      <c r="C1020" s="23" t="s">
        <v>1040</v>
      </c>
      <c r="D1020" s="24" t="str">
        <f>Source!H870</f>
        <v>м2</v>
      </c>
      <c r="E1020" s="22">
        <f>Source!I870</f>
        <v>438.68310000000002</v>
      </c>
      <c r="F1020" s="26">
        <f>Source!AL870</f>
        <v>33.51</v>
      </c>
      <c r="G1020" s="25" t="str">
        <f>Source!DD870</f>
        <v/>
      </c>
      <c r="H1020" s="22">
        <f>Source!AW870</f>
        <v>1</v>
      </c>
      <c r="I1020" s="26">
        <f>ROUND((ROUND((Source!AC870*Source!AW870*Source!I870),2)),2)</f>
        <v>14700.27</v>
      </c>
      <c r="J1020" s="22">
        <f>IF(Source!BC870&lt;&gt; 0, Source!BC870, 1)</f>
        <v>9.64</v>
      </c>
      <c r="K1020" s="26">
        <f>Source!P870</f>
        <v>141710.6</v>
      </c>
      <c r="Q1020">
        <f>ROUND((Source!DN870/100)*ROUND((ROUND((Source!AF870*Source!AV870*Source!I870),2)),2), 2)</f>
        <v>0</v>
      </c>
      <c r="R1020">
        <f>Source!X870</f>
        <v>0</v>
      </c>
      <c r="S1020">
        <f>ROUND((Source!DO870/100)*ROUND((ROUND((Source!AF870*Source!AV870*Source!I870),2)),2), 2)</f>
        <v>0</v>
      </c>
      <c r="T1020">
        <f>Source!Y870</f>
        <v>0</v>
      </c>
      <c r="U1020">
        <f>ROUND((175/100)*ROUND((ROUND((Source!AE870*Source!AV870*Source!I870),2)),2), 2)</f>
        <v>0</v>
      </c>
      <c r="V1020">
        <f>ROUND((160/100)*ROUND(ROUND((ROUND((Source!AE870*Source!AV870*Source!I870),2)*Source!BS870),2), 2), 2)</f>
        <v>0</v>
      </c>
      <c r="AI1020">
        <v>3</v>
      </c>
    </row>
    <row r="1021" spans="1:35" x14ac:dyDescent="0.25">
      <c r="A1021" s="36"/>
      <c r="B1021" s="36"/>
      <c r="C1021" s="37" t="str">
        <f>"Объем: "&amp;Source!I870&amp;"=395,21*"&amp;"1,11"</f>
        <v>Объем: 438,6831=395,21*1,11</v>
      </c>
      <c r="D1021" s="36"/>
      <c r="E1021" s="36"/>
      <c r="F1021" s="36"/>
      <c r="G1021" s="36"/>
      <c r="H1021" s="36"/>
      <c r="I1021" s="36"/>
      <c r="J1021" s="36"/>
      <c r="K1021" s="36"/>
    </row>
    <row r="1022" spans="1:35" ht="13.8" x14ac:dyDescent="0.25">
      <c r="C1022" s="17" t="s">
        <v>1030</v>
      </c>
      <c r="H1022" s="55">
        <f>I1020+0</f>
        <v>14700.27</v>
      </c>
      <c r="I1022" s="55"/>
      <c r="J1022" s="55">
        <f>K1020+0</f>
        <v>141710.6</v>
      </c>
      <c r="K1022" s="55"/>
      <c r="O1022" s="30">
        <f>I1020+0</f>
        <v>14700.27</v>
      </c>
      <c r="P1022" s="30">
        <f>K1020+0</f>
        <v>141710.6</v>
      </c>
      <c r="X1022">
        <f>IF(Source!BI870&lt;=1,I1020-0, 0)</f>
        <v>14700.27</v>
      </c>
      <c r="Y1022">
        <f>IF(Source!BI870=2,I1020-0, 0)</f>
        <v>0</v>
      </c>
      <c r="Z1022">
        <f>IF(Source!BI870=3,I1020-0, 0)</f>
        <v>0</v>
      </c>
      <c r="AA1022">
        <f>IF(Source!BI870=4,I1020,0)</f>
        <v>0</v>
      </c>
    </row>
    <row r="1024" spans="1:35" ht="43.2" x14ac:dyDescent="0.3">
      <c r="A1024" s="23">
        <v>73</v>
      </c>
      <c r="B1024" s="23" t="str">
        <f>Source!F872</f>
        <v>3.9-49-1</v>
      </c>
      <c r="C1024" s="23" t="s">
        <v>522</v>
      </c>
      <c r="D1024" s="24" t="str">
        <f>Source!H872</f>
        <v>1 т конструкций</v>
      </c>
      <c r="E1024" s="22">
        <f>Source!I872</f>
        <v>9.5990000000000006E-2</v>
      </c>
      <c r="F1024" s="26"/>
      <c r="G1024" s="25"/>
      <c r="H1024" s="22"/>
      <c r="I1024" s="26"/>
      <c r="J1024" s="22"/>
      <c r="K1024" s="26"/>
      <c r="Q1024">
        <f>ROUND((Source!DN872/100)*ROUND((ROUND((Source!AF872*Source!AV872*Source!I872),2)),2), 2)</f>
        <v>81.37</v>
      </c>
      <c r="R1024">
        <f>Source!X872</f>
        <v>2349.6799999999998</v>
      </c>
      <c r="S1024">
        <f>ROUND((Source!DO872/100)*ROUND((ROUND((Source!AF872*Source!AV872*Source!I872),2)),2), 2)</f>
        <v>67.010000000000005</v>
      </c>
      <c r="T1024">
        <f>Source!Y872</f>
        <v>1664.35</v>
      </c>
      <c r="U1024">
        <f>ROUND((175/100)*ROUND((ROUND((Source!AE872*Source!AV872*Source!I872),2)),2), 2)</f>
        <v>2.4300000000000002</v>
      </c>
      <c r="V1024">
        <f>ROUND((160/100)*ROUND(ROUND((ROUND((Source!AE872*Source!AV872*Source!I872),2)*Source!BS872),2), 2), 2)</f>
        <v>75.819999999999993</v>
      </c>
      <c r="AI1024">
        <v>0</v>
      </c>
    </row>
    <row r="1025" spans="1:35" x14ac:dyDescent="0.25">
      <c r="C1025" s="27" t="str">
        <f>"Объем: "&amp;Source!I872&amp;"=(1,69*"&amp;"56,8)/"&amp;"1000"</f>
        <v>Объем: 0,09599=(1,69*56,8)/1000</v>
      </c>
    </row>
    <row r="1026" spans="1:35" ht="14.4" x14ac:dyDescent="0.3">
      <c r="A1026" s="23"/>
      <c r="B1026" s="23"/>
      <c r="C1026" s="23" t="s">
        <v>1020</v>
      </c>
      <c r="D1026" s="24"/>
      <c r="E1026" s="22"/>
      <c r="F1026" s="26">
        <f>Source!AO872</f>
        <v>867.24</v>
      </c>
      <c r="G1026" s="25" t="str">
        <f>Source!DG872</f>
        <v>)*1,15</v>
      </c>
      <c r="H1026" s="22">
        <f>Source!AV872</f>
        <v>1</v>
      </c>
      <c r="I1026" s="26">
        <f>ROUND((ROUND((Source!AF872*Source!AV872*Source!I872),2)),2)</f>
        <v>95.73</v>
      </c>
      <c r="J1026" s="22">
        <f>IF(Source!BA872&lt;&gt; 0, Source!BA872, 1)</f>
        <v>34.090000000000003</v>
      </c>
      <c r="K1026" s="26">
        <f>Source!S872</f>
        <v>3263.44</v>
      </c>
      <c r="W1026">
        <f>I1026</f>
        <v>95.73</v>
      </c>
    </row>
    <row r="1027" spans="1:35" ht="14.4" x14ac:dyDescent="0.3">
      <c r="A1027" s="23"/>
      <c r="B1027" s="23"/>
      <c r="C1027" s="23" t="s">
        <v>1021</v>
      </c>
      <c r="D1027" s="24"/>
      <c r="E1027" s="22"/>
      <c r="F1027" s="26">
        <f>Source!AM872</f>
        <v>128.94999999999999</v>
      </c>
      <c r="G1027" s="25" t="str">
        <f>Source!DE872</f>
        <v>)*1,25</v>
      </c>
      <c r="H1027" s="22">
        <f>Source!AV872</f>
        <v>1</v>
      </c>
      <c r="I1027" s="26">
        <f>(ROUND((ROUND((((Source!ET872*1.25))*Source!AV872*Source!I872),2)),2)+ROUND((ROUND(((Source!AE872-((Source!EU872*1.25)))*Source!AV872*Source!I872),2)),2))</f>
        <v>15.47</v>
      </c>
      <c r="J1027" s="22">
        <f>IF(Source!BB872&lt;&gt; 0, Source!BB872, 1)</f>
        <v>13</v>
      </c>
      <c r="K1027" s="26">
        <f>Source!Q872</f>
        <v>201.11</v>
      </c>
    </row>
    <row r="1028" spans="1:35" ht="14.4" x14ac:dyDescent="0.3">
      <c r="A1028" s="23"/>
      <c r="B1028" s="23"/>
      <c r="C1028" s="23" t="s">
        <v>1022</v>
      </c>
      <c r="D1028" s="24"/>
      <c r="E1028" s="22"/>
      <c r="F1028" s="26">
        <f>Source!AN872</f>
        <v>11.62</v>
      </c>
      <c r="G1028" s="25" t="str">
        <f>Source!DF872</f>
        <v>)*1,25</v>
      </c>
      <c r="H1028" s="22">
        <f>Source!AV872</f>
        <v>1</v>
      </c>
      <c r="I1028" s="28">
        <f>ROUND((ROUND((Source!AE872*Source!AV872*Source!I872),2)),2)</f>
        <v>1.39</v>
      </c>
      <c r="J1028" s="22">
        <f>IF(Source!BS872&lt;&gt; 0, Source!BS872, 1)</f>
        <v>34.090000000000003</v>
      </c>
      <c r="K1028" s="28">
        <f>Source!R872</f>
        <v>47.39</v>
      </c>
      <c r="W1028">
        <f>I1028</f>
        <v>1.39</v>
      </c>
    </row>
    <row r="1029" spans="1:35" ht="14.4" x14ac:dyDescent="0.3">
      <c r="A1029" s="23"/>
      <c r="B1029" s="23"/>
      <c r="C1029" s="23" t="s">
        <v>1023</v>
      </c>
      <c r="D1029" s="24"/>
      <c r="E1029" s="22"/>
      <c r="F1029" s="26">
        <f>Source!AL872</f>
        <v>432.39</v>
      </c>
      <c r="G1029" s="25" t="str">
        <f>Source!DD872</f>
        <v/>
      </c>
      <c r="H1029" s="22">
        <f>Source!AW872</f>
        <v>1</v>
      </c>
      <c r="I1029" s="26">
        <f>ROUND((ROUND((Source!AC872*Source!AW872*Source!I872),2)),2)</f>
        <v>41.51</v>
      </c>
      <c r="J1029" s="22">
        <f>IF(Source!BC872&lt;&gt; 0, Source!BC872, 1)</f>
        <v>15.58</v>
      </c>
      <c r="K1029" s="26">
        <f>Source!P872</f>
        <v>646.73</v>
      </c>
    </row>
    <row r="1030" spans="1:35" ht="27.6" x14ac:dyDescent="0.3">
      <c r="A1030" s="23" t="s">
        <v>545</v>
      </c>
      <c r="B1030" s="23" t="str">
        <f>Source!F874</f>
        <v>1.6-1-291</v>
      </c>
      <c r="C1030" s="23" t="s">
        <v>530</v>
      </c>
      <c r="D1030" s="24" t="str">
        <f>Source!H874</f>
        <v>т</v>
      </c>
      <c r="E1030" s="22">
        <f>Source!I874</f>
        <v>9.5990000000000006E-2</v>
      </c>
      <c r="F1030" s="26">
        <f>Source!AK874</f>
        <v>19485.54</v>
      </c>
      <c r="G1030" s="29" t="s">
        <v>3</v>
      </c>
      <c r="H1030" s="22">
        <f>Source!AW874</f>
        <v>1</v>
      </c>
      <c r="I1030" s="26">
        <f>ROUND((ROUND((Source!AC874*Source!AW874*Source!I874),2)),2)+(ROUND((ROUND(((Source!ET874)*Source!AV874*Source!I874),2)),2)+ROUND((ROUND(((Source!AE874-(Source!EU874))*Source!AV874*Source!I874),2)),2))+ROUND((ROUND((Source!AF874*Source!AV874*Source!I874),2)),2)</f>
        <v>1870.42</v>
      </c>
      <c r="J1030" s="22">
        <f>IF(Source!BC874&lt;&gt; 0, Source!BC874, 1)</f>
        <v>12.63</v>
      </c>
      <c r="K1030" s="26">
        <f>Source!O874</f>
        <v>23623.4</v>
      </c>
      <c r="Q1030">
        <f>ROUND((Source!DN874/100)*ROUND((ROUND((Source!AF874*Source!AV874*Source!I874),2)),2), 2)</f>
        <v>0</v>
      </c>
      <c r="R1030">
        <f>Source!X874</f>
        <v>0</v>
      </c>
      <c r="S1030">
        <f>ROUND((Source!DO874/100)*ROUND((ROUND((Source!AF874*Source!AV874*Source!I874),2)),2), 2)</f>
        <v>0</v>
      </c>
      <c r="T1030">
        <f>Source!Y874</f>
        <v>0</v>
      </c>
      <c r="U1030">
        <f>ROUND((175/100)*ROUND((ROUND((Source!AE874*Source!AV874*Source!I874),2)),2), 2)</f>
        <v>0</v>
      </c>
      <c r="V1030">
        <f>ROUND((160/100)*ROUND(ROUND((ROUND((Source!AE874*Source!AV874*Source!I874),2)*Source!BS874),2), 2), 2)</f>
        <v>0</v>
      </c>
      <c r="X1030">
        <f>IF(Source!BI874&lt;=1,I1030, 0)</f>
        <v>1870.42</v>
      </c>
      <c r="Y1030">
        <f>IF(Source!BI874=2,I1030, 0)</f>
        <v>0</v>
      </c>
      <c r="Z1030">
        <f>IF(Source!BI874=3,I1030, 0)</f>
        <v>0</v>
      </c>
      <c r="AA1030">
        <f>IF(Source!BI874=4,I1030, 0)</f>
        <v>0</v>
      </c>
      <c r="AI1030">
        <v>3</v>
      </c>
    </row>
    <row r="1031" spans="1:35" ht="14.4" x14ac:dyDescent="0.3">
      <c r="A1031" s="23"/>
      <c r="B1031" s="23"/>
      <c r="C1031" s="23" t="s">
        <v>1024</v>
      </c>
      <c r="D1031" s="24" t="s">
        <v>1025</v>
      </c>
      <c r="E1031" s="22">
        <f>Source!DN872</f>
        <v>85</v>
      </c>
      <c r="F1031" s="26"/>
      <c r="G1031" s="25"/>
      <c r="H1031" s="22"/>
      <c r="I1031" s="26">
        <f>SUM(Q1024:Q1030)</f>
        <v>81.37</v>
      </c>
      <c r="J1031" s="22">
        <f>Source!BZ872</f>
        <v>72</v>
      </c>
      <c r="K1031" s="26">
        <f>SUM(R1024:R1030)</f>
        <v>2349.6799999999998</v>
      </c>
    </row>
    <row r="1032" spans="1:35" ht="14.4" x14ac:dyDescent="0.3">
      <c r="A1032" s="23"/>
      <c r="B1032" s="23"/>
      <c r="C1032" s="23" t="s">
        <v>1026</v>
      </c>
      <c r="D1032" s="24" t="s">
        <v>1025</v>
      </c>
      <c r="E1032" s="22">
        <f>Source!DO872</f>
        <v>70</v>
      </c>
      <c r="F1032" s="26"/>
      <c r="G1032" s="25"/>
      <c r="H1032" s="22"/>
      <c r="I1032" s="26">
        <f>SUM(S1024:S1031)</f>
        <v>67.010000000000005</v>
      </c>
      <c r="J1032" s="22">
        <f>Source!CA872</f>
        <v>51</v>
      </c>
      <c r="K1032" s="26">
        <f>SUM(T1024:T1031)</f>
        <v>1664.35</v>
      </c>
    </row>
    <row r="1033" spans="1:35" ht="14.4" x14ac:dyDescent="0.3">
      <c r="A1033" s="23"/>
      <c r="B1033" s="23"/>
      <c r="C1033" s="23" t="s">
        <v>1027</v>
      </c>
      <c r="D1033" s="24" t="s">
        <v>1025</v>
      </c>
      <c r="E1033" s="22">
        <f>175</f>
        <v>175</v>
      </c>
      <c r="F1033" s="26"/>
      <c r="G1033" s="25"/>
      <c r="H1033" s="22"/>
      <c r="I1033" s="26">
        <f>SUM(U1024:U1032)</f>
        <v>2.4300000000000002</v>
      </c>
      <c r="J1033" s="22">
        <f>160</f>
        <v>160</v>
      </c>
      <c r="K1033" s="26">
        <f>SUM(V1024:V1032)</f>
        <v>75.819999999999993</v>
      </c>
    </row>
    <row r="1034" spans="1:35" ht="14.4" x14ac:dyDescent="0.3">
      <c r="A1034" s="31"/>
      <c r="B1034" s="31"/>
      <c r="C1034" s="31" t="s">
        <v>1028</v>
      </c>
      <c r="D1034" s="32" t="s">
        <v>1029</v>
      </c>
      <c r="E1034" s="33">
        <f>Source!AQ872</f>
        <v>65.7</v>
      </c>
      <c r="F1034" s="34"/>
      <c r="G1034" s="35" t="str">
        <f>Source!DI872</f>
        <v>)*1,15</v>
      </c>
      <c r="H1034" s="33">
        <f>Source!AV872</f>
        <v>1</v>
      </c>
      <c r="I1034" s="34">
        <f>Source!U872</f>
        <v>7.2525244500000001</v>
      </c>
      <c r="J1034" s="33"/>
      <c r="K1034" s="34"/>
      <c r="AB1034" s="30">
        <f>I1034</f>
        <v>7.2525244500000001</v>
      </c>
    </row>
    <row r="1035" spans="1:35" ht="13.8" x14ac:dyDescent="0.25">
      <c r="C1035" s="17" t="s">
        <v>1030</v>
      </c>
      <c r="H1035" s="55">
        <f>I1026+I1027+I1029+I1031+I1032+I1033+SUM(I1030:I1030)</f>
        <v>2173.94</v>
      </c>
      <c r="I1035" s="55"/>
      <c r="J1035" s="55">
        <f>K1026+K1027+K1029+K1031+K1032+K1033+SUM(K1030:K1030)</f>
        <v>31824.530000000002</v>
      </c>
      <c r="K1035" s="55"/>
      <c r="O1035" s="30">
        <f>I1026+I1027+I1029+I1031+I1032+I1033+SUM(I1030:I1030)</f>
        <v>2173.94</v>
      </c>
      <c r="P1035" s="30">
        <f>K1026+K1027+K1029+K1031+K1032+K1033+SUM(K1030:K1030)</f>
        <v>31824.530000000002</v>
      </c>
      <c r="X1035">
        <f>IF(Source!BI872&lt;=1,I1026+I1027+I1029+I1031+I1032+I1033-0, 0)</f>
        <v>303.52000000000004</v>
      </c>
      <c r="Y1035">
        <f>IF(Source!BI872=2,I1026+I1027+I1029+I1031+I1032+I1033-0, 0)</f>
        <v>0</v>
      </c>
      <c r="Z1035">
        <f>IF(Source!BI872=3,I1026+I1027+I1029+I1031+I1032+I1033-0, 0)</f>
        <v>0</v>
      </c>
      <c r="AA1035">
        <f>IF(Source!BI872=4,I1026+I1027+I1029+I1031+I1032+I1033,0)</f>
        <v>0</v>
      </c>
    </row>
    <row r="1037" spans="1:35" ht="27.6" x14ac:dyDescent="0.3">
      <c r="A1037" s="23">
        <v>74</v>
      </c>
      <c r="B1037" s="23" t="str">
        <f>Source!F876</f>
        <v>3.9-50-1</v>
      </c>
      <c r="C1037" s="23" t="s">
        <v>534</v>
      </c>
      <c r="D1037" s="24" t="str">
        <f>Source!H876</f>
        <v>100 м2</v>
      </c>
      <c r="E1037" s="22">
        <f>Source!I876</f>
        <v>0.56799999999999995</v>
      </c>
      <c r="F1037" s="26"/>
      <c r="G1037" s="25"/>
      <c r="H1037" s="22"/>
      <c r="I1037" s="26"/>
      <c r="J1037" s="22"/>
      <c r="K1037" s="26"/>
      <c r="Q1037">
        <f>ROUND((Source!DN876/100)*ROUND((ROUND((Source!AF876*Source!AV876*Source!I876),2)),2), 2)</f>
        <v>2271.96</v>
      </c>
      <c r="R1037">
        <f>Source!X876</f>
        <v>65605.55</v>
      </c>
      <c r="S1037">
        <f>ROUND((Source!DO876/100)*ROUND((ROUND((Source!AF876*Source!AV876*Source!I876),2)),2), 2)</f>
        <v>1871.02</v>
      </c>
      <c r="T1037">
        <f>Source!Y876</f>
        <v>46470.6</v>
      </c>
      <c r="U1037">
        <f>ROUND((175/100)*ROUND((ROUND((Source!AE876*Source!AV876*Source!I876),2)),2), 2)</f>
        <v>3.2</v>
      </c>
      <c r="V1037">
        <f>ROUND((160/100)*ROUND(ROUND((ROUND((Source!AE876*Source!AV876*Source!I876),2)*Source!BS876),2), 2), 2)</f>
        <v>99.81</v>
      </c>
      <c r="AI1037">
        <v>0</v>
      </c>
    </row>
    <row r="1038" spans="1:35" x14ac:dyDescent="0.25">
      <c r="C1038" s="27" t="str">
        <f>"Объем: "&amp;Source!I876&amp;"=(56,8)/"&amp;"100"</f>
        <v>Объем: 0,568=(56,8)/100</v>
      </c>
    </row>
    <row r="1039" spans="1:35" ht="14.4" x14ac:dyDescent="0.3">
      <c r="A1039" s="23"/>
      <c r="B1039" s="23"/>
      <c r="C1039" s="23" t="s">
        <v>1020</v>
      </c>
      <c r="D1039" s="24"/>
      <c r="E1039" s="22"/>
      <c r="F1039" s="26">
        <f>Source!AO876</f>
        <v>4092</v>
      </c>
      <c r="G1039" s="25" t="str">
        <f>Source!DG876</f>
        <v>)*1,15</v>
      </c>
      <c r="H1039" s="22">
        <f>Source!AV876</f>
        <v>1</v>
      </c>
      <c r="I1039" s="26">
        <f>ROUND((ROUND((Source!AF876*Source!AV876*Source!I876),2)),2)</f>
        <v>2672.89</v>
      </c>
      <c r="J1039" s="22">
        <f>IF(Source!BA876&lt;&gt; 0, Source!BA876, 1)</f>
        <v>34.090000000000003</v>
      </c>
      <c r="K1039" s="26">
        <f>Source!S876</f>
        <v>91118.82</v>
      </c>
      <c r="W1039">
        <f>I1039</f>
        <v>2672.89</v>
      </c>
    </row>
    <row r="1040" spans="1:35" ht="14.4" x14ac:dyDescent="0.3">
      <c r="A1040" s="23"/>
      <c r="B1040" s="23"/>
      <c r="C1040" s="23" t="s">
        <v>1021</v>
      </c>
      <c r="D1040" s="24"/>
      <c r="E1040" s="22"/>
      <c r="F1040" s="26">
        <f>Source!AM876</f>
        <v>107.39</v>
      </c>
      <c r="G1040" s="25" t="str">
        <f>Source!DE876</f>
        <v>)*1,25</v>
      </c>
      <c r="H1040" s="22">
        <f>Source!AV876</f>
        <v>1</v>
      </c>
      <c r="I1040" s="26">
        <f>(ROUND((ROUND((((Source!ET876*1.25))*Source!AV876*Source!I876),2)),2)+ROUND((ROUND(((Source!AE876-((Source!EU876*1.25)))*Source!AV876*Source!I876),2)),2))</f>
        <v>76.25</v>
      </c>
      <c r="J1040" s="22">
        <f>IF(Source!BB876&lt;&gt; 0, Source!BB876, 1)</f>
        <v>9.91</v>
      </c>
      <c r="K1040" s="26">
        <f>Source!Q876</f>
        <v>755.64</v>
      </c>
    </row>
    <row r="1041" spans="1:35" ht="14.4" x14ac:dyDescent="0.3">
      <c r="A1041" s="23"/>
      <c r="B1041" s="23"/>
      <c r="C1041" s="23" t="s">
        <v>1022</v>
      </c>
      <c r="D1041" s="24"/>
      <c r="E1041" s="22"/>
      <c r="F1041" s="26">
        <f>Source!AN876</f>
        <v>2.58</v>
      </c>
      <c r="G1041" s="25" t="str">
        <f>Source!DF876</f>
        <v>)*1,25</v>
      </c>
      <c r="H1041" s="22">
        <f>Source!AV876</f>
        <v>1</v>
      </c>
      <c r="I1041" s="28">
        <f>ROUND((ROUND((Source!AE876*Source!AV876*Source!I876),2)),2)</f>
        <v>1.83</v>
      </c>
      <c r="J1041" s="22">
        <f>IF(Source!BS876&lt;&gt; 0, Source!BS876, 1)</f>
        <v>34.090000000000003</v>
      </c>
      <c r="K1041" s="28">
        <f>Source!R876</f>
        <v>62.38</v>
      </c>
      <c r="W1041">
        <f>I1041</f>
        <v>1.83</v>
      </c>
    </row>
    <row r="1042" spans="1:35" ht="14.4" x14ac:dyDescent="0.3">
      <c r="A1042" s="23"/>
      <c r="B1042" s="23"/>
      <c r="C1042" s="23" t="s">
        <v>1023</v>
      </c>
      <c r="D1042" s="24"/>
      <c r="E1042" s="22"/>
      <c r="F1042" s="26">
        <f>Source!AL876</f>
        <v>348.58</v>
      </c>
      <c r="G1042" s="25" t="str">
        <f>Source!DD876</f>
        <v/>
      </c>
      <c r="H1042" s="22">
        <f>Source!AW876</f>
        <v>1</v>
      </c>
      <c r="I1042" s="26">
        <f>ROUND((ROUND((Source!AC876*Source!AW876*Source!I876),2)),2)</f>
        <v>197.99</v>
      </c>
      <c r="J1042" s="22">
        <f>IF(Source!BC876&lt;&gt; 0, Source!BC876, 1)</f>
        <v>10.63</v>
      </c>
      <c r="K1042" s="26">
        <f>Source!P876</f>
        <v>2104.63</v>
      </c>
    </row>
    <row r="1043" spans="1:35" ht="40.799999999999997" x14ac:dyDescent="0.3">
      <c r="A1043" s="23" t="s">
        <v>547</v>
      </c>
      <c r="B1043" s="23" t="str">
        <f>Source!F878</f>
        <v>УПД</v>
      </c>
      <c r="C1043" s="23" t="s">
        <v>1041</v>
      </c>
      <c r="D1043" s="24" t="str">
        <f>Source!H878</f>
        <v>м2</v>
      </c>
      <c r="E1043" s="22">
        <f>Source!I878</f>
        <v>56.8</v>
      </c>
      <c r="F1043" s="26">
        <f>Source!AK878</f>
        <v>211.62</v>
      </c>
      <c r="G1043" s="29" t="s">
        <v>3</v>
      </c>
      <c r="H1043" s="22">
        <f>Source!AW878</f>
        <v>1</v>
      </c>
      <c r="I1043" s="26">
        <f>ROUND((ROUND((Source!AC878*Source!AW878*Source!I878),2)),2)+(ROUND((ROUND(((Source!ET878)*Source!AV878*Source!I878),2)),2)+ROUND((ROUND(((Source!AE878-(Source!EU878))*Source!AV878*Source!I878),2)),2))+ROUND((ROUND((Source!AF878*Source!AV878*Source!I878),2)),2)</f>
        <v>12020.02</v>
      </c>
      <c r="J1043" s="22">
        <f>IF(Source!BC878&lt;&gt; 0, Source!BC878, 1)</f>
        <v>9.64</v>
      </c>
      <c r="K1043" s="26">
        <f>Source!O878</f>
        <v>115872.99</v>
      </c>
      <c r="Q1043">
        <f>ROUND((Source!DN878/100)*ROUND((ROUND((Source!AF878*Source!AV878*Source!I878),2)),2), 2)</f>
        <v>0</v>
      </c>
      <c r="R1043">
        <f>Source!X878</f>
        <v>0</v>
      </c>
      <c r="S1043">
        <f>ROUND((Source!DO878/100)*ROUND((ROUND((Source!AF878*Source!AV878*Source!I878),2)),2), 2)</f>
        <v>0</v>
      </c>
      <c r="T1043">
        <f>Source!Y878</f>
        <v>0</v>
      </c>
      <c r="U1043">
        <f>ROUND((175/100)*ROUND((ROUND((Source!AE878*Source!AV878*Source!I878),2)),2), 2)</f>
        <v>0</v>
      </c>
      <c r="V1043">
        <f>ROUND((160/100)*ROUND(ROUND((ROUND((Source!AE878*Source!AV878*Source!I878),2)*Source!BS878),2), 2), 2)</f>
        <v>0</v>
      </c>
      <c r="X1043">
        <f>IF(Source!BI878&lt;=1,I1043, 0)</f>
        <v>12020.02</v>
      </c>
      <c r="Y1043">
        <f>IF(Source!BI878=2,I1043, 0)</f>
        <v>0</v>
      </c>
      <c r="Z1043">
        <f>IF(Source!BI878=3,I1043, 0)</f>
        <v>0</v>
      </c>
      <c r="AA1043">
        <f>IF(Source!BI878=4,I1043, 0)</f>
        <v>0</v>
      </c>
      <c r="AI1043">
        <v>3</v>
      </c>
    </row>
    <row r="1044" spans="1:35" ht="14.4" x14ac:dyDescent="0.3">
      <c r="A1044" s="23"/>
      <c r="B1044" s="23"/>
      <c r="C1044" s="23" t="s">
        <v>1024</v>
      </c>
      <c r="D1044" s="24" t="s">
        <v>1025</v>
      </c>
      <c r="E1044" s="22">
        <f>Source!DN876</f>
        <v>85</v>
      </c>
      <c r="F1044" s="26"/>
      <c r="G1044" s="25"/>
      <c r="H1044" s="22"/>
      <c r="I1044" s="26">
        <f>SUM(Q1037:Q1043)</f>
        <v>2271.96</v>
      </c>
      <c r="J1044" s="22">
        <f>Source!BZ876</f>
        <v>72</v>
      </c>
      <c r="K1044" s="26">
        <f>SUM(R1037:R1043)</f>
        <v>65605.55</v>
      </c>
    </row>
    <row r="1045" spans="1:35" ht="14.4" x14ac:dyDescent="0.3">
      <c r="A1045" s="23"/>
      <c r="B1045" s="23"/>
      <c r="C1045" s="23" t="s">
        <v>1026</v>
      </c>
      <c r="D1045" s="24" t="s">
        <v>1025</v>
      </c>
      <c r="E1045" s="22">
        <f>Source!DO876</f>
        <v>70</v>
      </c>
      <c r="F1045" s="26"/>
      <c r="G1045" s="25"/>
      <c r="H1045" s="22"/>
      <c r="I1045" s="26">
        <f>SUM(S1037:S1044)</f>
        <v>1871.02</v>
      </c>
      <c r="J1045" s="22">
        <f>Source!CA876</f>
        <v>51</v>
      </c>
      <c r="K1045" s="26">
        <f>SUM(T1037:T1044)</f>
        <v>46470.6</v>
      </c>
    </row>
    <row r="1046" spans="1:35" ht="14.4" x14ac:dyDescent="0.3">
      <c r="A1046" s="23"/>
      <c r="B1046" s="23"/>
      <c r="C1046" s="23" t="s">
        <v>1027</v>
      </c>
      <c r="D1046" s="24" t="s">
        <v>1025</v>
      </c>
      <c r="E1046" s="22">
        <f>175</f>
        <v>175</v>
      </c>
      <c r="F1046" s="26"/>
      <c r="G1046" s="25"/>
      <c r="H1046" s="22"/>
      <c r="I1046" s="26">
        <f>SUM(U1037:U1045)</f>
        <v>3.2</v>
      </c>
      <c r="J1046" s="22">
        <f>160</f>
        <v>160</v>
      </c>
      <c r="K1046" s="26">
        <f>SUM(V1037:V1045)</f>
        <v>99.81</v>
      </c>
    </row>
    <row r="1047" spans="1:35" ht="14.4" x14ac:dyDescent="0.3">
      <c r="A1047" s="31"/>
      <c r="B1047" s="31"/>
      <c r="C1047" s="31" t="s">
        <v>1028</v>
      </c>
      <c r="D1047" s="32" t="s">
        <v>1029</v>
      </c>
      <c r="E1047" s="33">
        <f>Source!AQ876</f>
        <v>310</v>
      </c>
      <c r="F1047" s="34"/>
      <c r="G1047" s="35" t="str">
        <f>Source!DI876</f>
        <v>)*1,15</v>
      </c>
      <c r="H1047" s="33">
        <f>Source!AV876</f>
        <v>1</v>
      </c>
      <c r="I1047" s="34">
        <f>Source!U876</f>
        <v>202.49199999999999</v>
      </c>
      <c r="J1047" s="33"/>
      <c r="K1047" s="34"/>
      <c r="AB1047" s="30">
        <f>I1047</f>
        <v>202.49199999999999</v>
      </c>
    </row>
    <row r="1048" spans="1:35" ht="13.8" x14ac:dyDescent="0.25">
      <c r="C1048" s="17" t="s">
        <v>1030</v>
      </c>
      <c r="H1048" s="55">
        <f>I1039+I1040+I1042+I1044+I1045+I1046+SUM(I1043:I1043)</f>
        <v>19113.330000000002</v>
      </c>
      <c r="I1048" s="55"/>
      <c r="J1048" s="55">
        <f>K1039+K1040+K1042+K1044+K1045+K1046+SUM(K1043:K1043)</f>
        <v>322028.04000000004</v>
      </c>
      <c r="K1048" s="55"/>
      <c r="O1048" s="30">
        <f>I1039+I1040+I1042+I1044+I1045+I1046+SUM(I1043:I1043)</f>
        <v>19113.330000000002</v>
      </c>
      <c r="P1048" s="30">
        <f>K1039+K1040+K1042+K1044+K1045+K1046+SUM(K1043:K1043)</f>
        <v>322028.04000000004</v>
      </c>
      <c r="X1048">
        <f>IF(Source!BI876&lt;=1,I1039+I1040+I1042+I1044+I1045+I1046-0, 0)</f>
        <v>7093.31</v>
      </c>
      <c r="Y1048">
        <f>IF(Source!BI876=2,I1039+I1040+I1042+I1044+I1045+I1046-0, 0)</f>
        <v>0</v>
      </c>
      <c r="Z1048">
        <f>IF(Source!BI876=3,I1039+I1040+I1042+I1044+I1045+I1046-0, 0)</f>
        <v>0</v>
      </c>
      <c r="AA1048">
        <f>IF(Source!BI876=4,I1039+I1040+I1042+I1044+I1045+I1046,0)</f>
        <v>0</v>
      </c>
    </row>
    <row r="1051" spans="1:35" ht="13.8" x14ac:dyDescent="0.25">
      <c r="A1051" s="53" t="str">
        <f>CONCATENATE("Итого по подразделу: ",IF(Source!G880&lt;&gt;"Новый подраздел", Source!G880, ""))</f>
        <v>Итого по подразделу: 2 этаж</v>
      </c>
      <c r="B1051" s="53"/>
      <c r="C1051" s="53"/>
      <c r="D1051" s="53"/>
      <c r="E1051" s="53"/>
      <c r="F1051" s="53"/>
      <c r="G1051" s="53"/>
      <c r="H1051" s="51">
        <f>SUM(O1005:O1050)</f>
        <v>86122.37999999999</v>
      </c>
      <c r="I1051" s="52"/>
      <c r="J1051" s="51">
        <f>SUM(P1005:P1050)</f>
        <v>1081680.51</v>
      </c>
      <c r="K1051" s="52"/>
    </row>
    <row r="1052" spans="1:35" hidden="1" x14ac:dyDescent="0.25">
      <c r="A1052" t="s">
        <v>1031</v>
      </c>
      <c r="H1052">
        <f>SUM(AC1005:AC1051)</f>
        <v>0</v>
      </c>
      <c r="J1052">
        <f>SUM(AD1005:AD1051)</f>
        <v>0</v>
      </c>
    </row>
    <row r="1053" spans="1:35" hidden="1" x14ac:dyDescent="0.25">
      <c r="A1053" t="s">
        <v>1032</v>
      </c>
      <c r="H1053">
        <f>SUM(AE1005:AE1052)</f>
        <v>0</v>
      </c>
      <c r="J1053">
        <f>SUM(AF1005:AF1052)</f>
        <v>0</v>
      </c>
    </row>
    <row r="1055" spans="1:35" ht="16.8" x14ac:dyDescent="0.3">
      <c r="A1055" s="54" t="str">
        <f>CONCATENATE("Подраздел: ",IF(Source!G910&lt;&gt;"Новый подраздел", Source!G910, ""))</f>
        <v>Подраздел: 3 этаж</v>
      </c>
      <c r="B1055" s="54"/>
      <c r="C1055" s="54"/>
      <c r="D1055" s="54"/>
      <c r="E1055" s="54"/>
      <c r="F1055" s="54"/>
      <c r="G1055" s="54"/>
      <c r="H1055" s="54"/>
      <c r="I1055" s="54"/>
      <c r="J1055" s="54"/>
      <c r="K1055" s="54"/>
    </row>
    <row r="1056" spans="1:35" ht="41.4" x14ac:dyDescent="0.3">
      <c r="A1056" s="23">
        <v>75</v>
      </c>
      <c r="B1056" s="23" t="str">
        <f>Source!F915</f>
        <v>3.10-98-2</v>
      </c>
      <c r="C1056" s="23" t="s">
        <v>505</v>
      </c>
      <c r="D1056" s="24" t="str">
        <f>Source!H915</f>
        <v>100 м2</v>
      </c>
      <c r="E1056" s="22">
        <f>Source!I915</f>
        <v>3.9521000000000002</v>
      </c>
      <c r="F1056" s="26"/>
      <c r="G1056" s="25"/>
      <c r="H1056" s="22"/>
      <c r="I1056" s="26"/>
      <c r="J1056" s="22"/>
      <c r="K1056" s="26"/>
      <c r="Q1056">
        <f>ROUND((Source!DN915/100)*ROUND((ROUND((Source!AF915*Source!AV915*Source!I915),2)),2), 2)</f>
        <v>5303.52</v>
      </c>
      <c r="R1056">
        <f>Source!X915</f>
        <v>172849.76</v>
      </c>
      <c r="S1056">
        <f>ROUND((Source!DO915/100)*ROUND((ROUND((Source!AF915*Source!AV915*Source!I915),2)),2), 2)</f>
        <v>4079.63</v>
      </c>
      <c r="T1056">
        <f>Source!Y915</f>
        <v>81457.929999999993</v>
      </c>
      <c r="U1056">
        <f>ROUND((175/100)*ROUND((ROUND((Source!AE915*Source!AV915*Source!I915),2)),2), 2)</f>
        <v>48.67</v>
      </c>
      <c r="V1056">
        <f>ROUND((160/100)*ROUND(ROUND((ROUND((Source!AE915*Source!AV915*Source!I915),2)*Source!BS915),2), 2), 2)</f>
        <v>1516.86</v>
      </c>
      <c r="AI1056">
        <v>0</v>
      </c>
    </row>
    <row r="1057" spans="1:35" x14ac:dyDescent="0.25">
      <c r="C1057" s="27" t="str">
        <f>"Объем: "&amp;Source!I915&amp;"=395,21/"&amp;"100"</f>
        <v>Объем: 3,9521=395,21/100</v>
      </c>
    </row>
    <row r="1058" spans="1:35" ht="14.4" x14ac:dyDescent="0.3">
      <c r="A1058" s="23"/>
      <c r="B1058" s="23"/>
      <c r="C1058" s="23" t="s">
        <v>1020</v>
      </c>
      <c r="D1058" s="24"/>
      <c r="E1058" s="22"/>
      <c r="F1058" s="26">
        <f>Source!AO915</f>
        <v>1282.32</v>
      </c>
      <c r="G1058" s="25" t="str">
        <f>Source!DG915</f>
        <v>)*1,15</v>
      </c>
      <c r="H1058" s="22">
        <f>Source!AV915</f>
        <v>1</v>
      </c>
      <c r="I1058" s="26">
        <f>ROUND((ROUND((Source!AF915*Source!AV915*Source!I915),2)),2)</f>
        <v>5828.04</v>
      </c>
      <c r="J1058" s="22">
        <f>IF(Source!BA915&lt;&gt; 0, Source!BA915, 1)</f>
        <v>34.090000000000003</v>
      </c>
      <c r="K1058" s="26">
        <f>Source!S915</f>
        <v>198677.88</v>
      </c>
      <c r="W1058">
        <f>I1058</f>
        <v>5828.04</v>
      </c>
    </row>
    <row r="1059" spans="1:35" ht="14.4" x14ac:dyDescent="0.3">
      <c r="A1059" s="23"/>
      <c r="B1059" s="23"/>
      <c r="C1059" s="23" t="s">
        <v>1021</v>
      </c>
      <c r="D1059" s="24"/>
      <c r="E1059" s="22"/>
      <c r="F1059" s="26">
        <f>Source!AM915</f>
        <v>52.43</v>
      </c>
      <c r="G1059" s="25" t="str">
        <f>Source!DE915</f>
        <v>)*1,25</v>
      </c>
      <c r="H1059" s="22">
        <f>Source!AV915</f>
        <v>1</v>
      </c>
      <c r="I1059" s="26">
        <f>(ROUND((ROUND((((Source!ET915*1.25))*Source!AV915*Source!I915),2)),2)+ROUND((ROUND(((Source!AE915-((Source!EU915*1.25)))*Source!AV915*Source!I915),2)),2))</f>
        <v>259.01</v>
      </c>
      <c r="J1059" s="22">
        <f>IF(Source!BB915&lt;&gt; 0, Source!BB915, 1)</f>
        <v>11.63</v>
      </c>
      <c r="K1059" s="26">
        <f>Source!Q915</f>
        <v>3012.29</v>
      </c>
    </row>
    <row r="1060" spans="1:35" ht="14.4" x14ac:dyDescent="0.3">
      <c r="A1060" s="23"/>
      <c r="B1060" s="23"/>
      <c r="C1060" s="23" t="s">
        <v>1022</v>
      </c>
      <c r="D1060" s="24"/>
      <c r="E1060" s="22"/>
      <c r="F1060" s="26">
        <f>Source!AN915</f>
        <v>5.63</v>
      </c>
      <c r="G1060" s="25" t="str">
        <f>Source!DF915</f>
        <v>)*1,25</v>
      </c>
      <c r="H1060" s="22">
        <f>Source!AV915</f>
        <v>1</v>
      </c>
      <c r="I1060" s="28">
        <f>ROUND((ROUND((Source!AE915*Source!AV915*Source!I915),2)),2)</f>
        <v>27.81</v>
      </c>
      <c r="J1060" s="22">
        <f>IF(Source!BS915&lt;&gt; 0, Source!BS915, 1)</f>
        <v>34.090000000000003</v>
      </c>
      <c r="K1060" s="28">
        <f>Source!R915</f>
        <v>948.04</v>
      </c>
      <c r="W1060">
        <f>I1060</f>
        <v>27.81</v>
      </c>
    </row>
    <row r="1061" spans="1:35" ht="14.4" x14ac:dyDescent="0.3">
      <c r="A1061" s="23"/>
      <c r="B1061" s="23"/>
      <c r="C1061" s="23" t="s">
        <v>1023</v>
      </c>
      <c r="D1061" s="24"/>
      <c r="E1061" s="22"/>
      <c r="F1061" s="26">
        <f>Source!AL915</f>
        <v>8585.09</v>
      </c>
      <c r="G1061" s="25" t="str">
        <f>Source!DD915</f>
        <v/>
      </c>
      <c r="H1061" s="22">
        <f>Source!AW915</f>
        <v>1</v>
      </c>
      <c r="I1061" s="26">
        <f>ROUND((ROUND((Source!AC915*Source!AW915*Source!I915),2)),2)</f>
        <v>33929.129999999997</v>
      </c>
      <c r="J1061" s="22">
        <f>IF(Source!BC915&lt;&gt; 0, Source!BC915, 1)</f>
        <v>3.61</v>
      </c>
      <c r="K1061" s="26">
        <f>Source!P915</f>
        <v>122484.16</v>
      </c>
    </row>
    <row r="1062" spans="1:35" ht="96.6" x14ac:dyDescent="0.3">
      <c r="A1062" s="23" t="s">
        <v>549</v>
      </c>
      <c r="B1062" s="23" t="str">
        <f>Source!F917</f>
        <v>1.1-1-3720</v>
      </c>
      <c r="C1062" s="23" t="s">
        <v>511</v>
      </c>
      <c r="D1062" s="24" t="str">
        <f>Source!H917</f>
        <v>м</v>
      </c>
      <c r="E1062" s="22">
        <f>Source!I917</f>
        <v>533.5335</v>
      </c>
      <c r="F1062" s="26">
        <f>Source!AK917</f>
        <v>1</v>
      </c>
      <c r="G1062" s="29" t="s">
        <v>3</v>
      </c>
      <c r="H1062" s="22">
        <f>Source!AW917</f>
        <v>1</v>
      </c>
      <c r="I1062" s="26">
        <f>ROUND((ROUND((Source!AC917*Source!AW917*Source!I917),2)),2)+(ROUND((ROUND(((Source!ET917)*Source!AV917*Source!I917),2)),2)+ROUND((ROUND(((Source!AE917-(Source!EU917))*Source!AV917*Source!I917),2)),2))+ROUND((ROUND((Source!AF917*Source!AV917*Source!I917),2)),2)</f>
        <v>533.53</v>
      </c>
      <c r="J1062" s="22">
        <f>IF(Source!BC917&lt;&gt; 0, Source!BC917, 1)</f>
        <v>9.08</v>
      </c>
      <c r="K1062" s="26">
        <f>Source!O917</f>
        <v>4844.45</v>
      </c>
      <c r="Q1062">
        <f>ROUND((Source!DN917/100)*ROUND((ROUND((Source!AF917*Source!AV917*Source!I917),2)),2), 2)</f>
        <v>0</v>
      </c>
      <c r="R1062">
        <f>Source!X917</f>
        <v>0</v>
      </c>
      <c r="S1062">
        <f>ROUND((Source!DO917/100)*ROUND((ROUND((Source!AF917*Source!AV917*Source!I917),2)),2), 2)</f>
        <v>0</v>
      </c>
      <c r="T1062">
        <f>Source!Y917</f>
        <v>0</v>
      </c>
      <c r="U1062">
        <f>ROUND((175/100)*ROUND((ROUND((Source!AE917*Source!AV917*Source!I917),2)),2), 2)</f>
        <v>0</v>
      </c>
      <c r="V1062">
        <f>ROUND((160/100)*ROUND(ROUND((ROUND((Source!AE917*Source!AV917*Source!I917),2)*Source!BS917),2), 2), 2)</f>
        <v>0</v>
      </c>
      <c r="X1062">
        <f>IF(Source!BI917&lt;=1,I1062, 0)</f>
        <v>533.53</v>
      </c>
      <c r="Y1062">
        <f>IF(Source!BI917=2,I1062, 0)</f>
        <v>0</v>
      </c>
      <c r="Z1062">
        <f>IF(Source!BI917=3,I1062, 0)</f>
        <v>0</v>
      </c>
      <c r="AA1062">
        <f>IF(Source!BI917=4,I1062, 0)</f>
        <v>0</v>
      </c>
      <c r="AI1062">
        <v>3</v>
      </c>
    </row>
    <row r="1063" spans="1:35" ht="41.4" x14ac:dyDescent="0.3">
      <c r="A1063" s="23" t="s">
        <v>550</v>
      </c>
      <c r="B1063" s="23" t="str">
        <f>Source!F919</f>
        <v>1.7-4-38</v>
      </c>
      <c r="C1063" s="23" t="s">
        <v>515</v>
      </c>
      <c r="D1063" s="24" t="str">
        <f>Source!H919</f>
        <v>100 шт.</v>
      </c>
      <c r="E1063" s="22">
        <f>Source!I919</f>
        <v>3.2012010000000002</v>
      </c>
      <c r="F1063" s="26">
        <f>Source!AK919</f>
        <v>47.89</v>
      </c>
      <c r="G1063" s="29" t="s">
        <v>3</v>
      </c>
      <c r="H1063" s="22">
        <f>Source!AW919</f>
        <v>1</v>
      </c>
      <c r="I1063" s="26">
        <f>ROUND((ROUND((Source!AC919*Source!AW919*Source!I919),2)),2)+(ROUND((ROUND(((Source!ET919)*Source!AV919*Source!I919),2)),2)+ROUND((ROUND(((Source!AE919-(Source!EU919))*Source!AV919*Source!I919),2)),2))+ROUND((ROUND((Source!AF919*Source!AV919*Source!I919),2)),2)</f>
        <v>153.31</v>
      </c>
      <c r="J1063" s="22">
        <f>IF(Source!BC919&lt;&gt; 0, Source!BC919, 1)</f>
        <v>8.31</v>
      </c>
      <c r="K1063" s="26">
        <f>Source!O919</f>
        <v>1274.01</v>
      </c>
      <c r="Q1063">
        <f>ROUND((Source!DN919/100)*ROUND((ROUND((Source!AF919*Source!AV919*Source!I919),2)),2), 2)</f>
        <v>0</v>
      </c>
      <c r="R1063">
        <f>Source!X919</f>
        <v>0</v>
      </c>
      <c r="S1063">
        <f>ROUND((Source!DO919/100)*ROUND((ROUND((Source!AF919*Source!AV919*Source!I919),2)),2), 2)</f>
        <v>0</v>
      </c>
      <c r="T1063">
        <f>Source!Y919</f>
        <v>0</v>
      </c>
      <c r="U1063">
        <f>ROUND((175/100)*ROUND((ROUND((Source!AE919*Source!AV919*Source!I919),2)),2), 2)</f>
        <v>0</v>
      </c>
      <c r="V1063">
        <f>ROUND((160/100)*ROUND(ROUND((ROUND((Source!AE919*Source!AV919*Source!I919),2)*Source!BS919),2), 2), 2)</f>
        <v>0</v>
      </c>
      <c r="X1063">
        <f>IF(Source!BI919&lt;=1,I1063, 0)</f>
        <v>153.31</v>
      </c>
      <c r="Y1063">
        <f>IF(Source!BI919=2,I1063, 0)</f>
        <v>0</v>
      </c>
      <c r="Z1063">
        <f>IF(Source!BI919=3,I1063, 0)</f>
        <v>0</v>
      </c>
      <c r="AA1063">
        <f>IF(Source!BI919=4,I1063, 0)</f>
        <v>0</v>
      </c>
      <c r="AI1063">
        <v>3</v>
      </c>
    </row>
    <row r="1064" spans="1:35" ht="14.4" x14ac:dyDescent="0.3">
      <c r="A1064" s="23"/>
      <c r="B1064" s="23"/>
      <c r="C1064" s="23" t="s">
        <v>1024</v>
      </c>
      <c r="D1064" s="24" t="s">
        <v>1025</v>
      </c>
      <c r="E1064" s="22">
        <f>Source!DN915</f>
        <v>91</v>
      </c>
      <c r="F1064" s="26"/>
      <c r="G1064" s="25"/>
      <c r="H1064" s="22"/>
      <c r="I1064" s="26">
        <f>SUM(Q1056:Q1063)</f>
        <v>5303.52</v>
      </c>
      <c r="J1064" s="22">
        <f>Source!BZ915</f>
        <v>87</v>
      </c>
      <c r="K1064" s="26">
        <f>SUM(R1056:R1063)</f>
        <v>172849.76</v>
      </c>
    </row>
    <row r="1065" spans="1:35" ht="14.4" x14ac:dyDescent="0.3">
      <c r="A1065" s="23"/>
      <c r="B1065" s="23"/>
      <c r="C1065" s="23" t="s">
        <v>1026</v>
      </c>
      <c r="D1065" s="24" t="s">
        <v>1025</v>
      </c>
      <c r="E1065" s="22">
        <f>Source!DO915</f>
        <v>70</v>
      </c>
      <c r="F1065" s="26"/>
      <c r="G1065" s="25"/>
      <c r="H1065" s="22"/>
      <c r="I1065" s="26">
        <f>SUM(S1056:S1064)</f>
        <v>4079.63</v>
      </c>
      <c r="J1065" s="22">
        <f>Source!CA915</f>
        <v>41</v>
      </c>
      <c r="K1065" s="26">
        <f>SUM(T1056:T1064)</f>
        <v>81457.929999999993</v>
      </c>
    </row>
    <row r="1066" spans="1:35" ht="14.4" x14ac:dyDescent="0.3">
      <c r="A1066" s="23"/>
      <c r="B1066" s="23"/>
      <c r="C1066" s="23" t="s">
        <v>1027</v>
      </c>
      <c r="D1066" s="24" t="s">
        <v>1025</v>
      </c>
      <c r="E1066" s="22">
        <f>175</f>
        <v>175</v>
      </c>
      <c r="F1066" s="26"/>
      <c r="G1066" s="25"/>
      <c r="H1066" s="22"/>
      <c r="I1066" s="26">
        <f>SUM(U1056:U1065)</f>
        <v>48.67</v>
      </c>
      <c r="J1066" s="22">
        <f>160</f>
        <v>160</v>
      </c>
      <c r="K1066" s="26">
        <f>SUM(V1056:V1065)</f>
        <v>1516.86</v>
      </c>
    </row>
    <row r="1067" spans="1:35" ht="14.4" x14ac:dyDescent="0.3">
      <c r="A1067" s="31"/>
      <c r="B1067" s="31"/>
      <c r="C1067" s="31" t="s">
        <v>1028</v>
      </c>
      <c r="D1067" s="32" t="s">
        <v>1029</v>
      </c>
      <c r="E1067" s="33">
        <f>Source!AQ915</f>
        <v>107.93</v>
      </c>
      <c r="F1067" s="34"/>
      <c r="G1067" s="35" t="str">
        <f>Source!DI915</f>
        <v>)*1,15</v>
      </c>
      <c r="H1067" s="33">
        <f>Source!AV915</f>
        <v>1</v>
      </c>
      <c r="I1067" s="34">
        <f>Source!U915</f>
        <v>490.53267595000005</v>
      </c>
      <c r="J1067" s="33"/>
      <c r="K1067" s="34"/>
      <c r="AB1067" s="30">
        <f>I1067</f>
        <v>490.53267595000005</v>
      </c>
    </row>
    <row r="1068" spans="1:35" ht="13.8" x14ac:dyDescent="0.25">
      <c r="C1068" s="17" t="s">
        <v>1030</v>
      </c>
      <c r="H1068" s="55">
        <f>I1058+I1059+I1061+I1064+I1065+I1066+SUM(I1062:I1063)</f>
        <v>50134.839999999989</v>
      </c>
      <c r="I1068" s="55"/>
      <c r="J1068" s="55">
        <f>K1058+K1059+K1061+K1064+K1065+K1066+SUM(K1062:K1063)</f>
        <v>586117.34</v>
      </c>
      <c r="K1068" s="55"/>
      <c r="O1068" s="30">
        <f>I1058+I1059+I1061+I1064+I1065+I1066+SUM(I1062:I1063)</f>
        <v>50134.839999999989</v>
      </c>
      <c r="P1068" s="30">
        <f>K1058+K1059+K1061+K1064+K1065+K1066+SUM(K1062:K1063)</f>
        <v>586117.34</v>
      </c>
      <c r="X1068">
        <f>IF(Source!BI915&lt;=1,I1058+I1059+I1061+I1064+I1065+I1066-0, 0)</f>
        <v>49447.999999999993</v>
      </c>
      <c r="Y1068">
        <f>IF(Source!BI915=2,I1058+I1059+I1061+I1064+I1065+I1066-0, 0)</f>
        <v>0</v>
      </c>
      <c r="Z1068">
        <f>IF(Source!BI915=3,I1058+I1059+I1061+I1064+I1065+I1066-0, 0)</f>
        <v>0</v>
      </c>
      <c r="AA1068">
        <f>IF(Source!BI915=4,I1058+I1059+I1061+I1064+I1065+I1066,0)</f>
        <v>0</v>
      </c>
    </row>
    <row r="1070" spans="1:35" ht="27" x14ac:dyDescent="0.3">
      <c r="A1070" s="23">
        <v>76</v>
      </c>
      <c r="B1070" s="23" t="str">
        <f>Source!F921</f>
        <v>УПД</v>
      </c>
      <c r="C1070" s="23" t="s">
        <v>1040</v>
      </c>
      <c r="D1070" s="24" t="str">
        <f>Source!H921</f>
        <v>м2</v>
      </c>
      <c r="E1070" s="22">
        <f>Source!I921</f>
        <v>438.68310000000002</v>
      </c>
      <c r="F1070" s="26">
        <f>Source!AL921</f>
        <v>33.51</v>
      </c>
      <c r="G1070" s="25" t="str">
        <f>Source!DD921</f>
        <v/>
      </c>
      <c r="H1070" s="22">
        <f>Source!AW921</f>
        <v>1</v>
      </c>
      <c r="I1070" s="26">
        <f>ROUND((ROUND((Source!AC921*Source!AW921*Source!I921),2)),2)</f>
        <v>14700.27</v>
      </c>
      <c r="J1070" s="22">
        <f>IF(Source!BC921&lt;&gt; 0, Source!BC921, 1)</f>
        <v>9.64</v>
      </c>
      <c r="K1070" s="26">
        <f>Source!P921</f>
        <v>141710.6</v>
      </c>
      <c r="Q1070">
        <f>ROUND((Source!DN921/100)*ROUND((ROUND((Source!AF921*Source!AV921*Source!I921),2)),2), 2)</f>
        <v>0</v>
      </c>
      <c r="R1070">
        <f>Source!X921</f>
        <v>0</v>
      </c>
      <c r="S1070">
        <f>ROUND((Source!DO921/100)*ROUND((ROUND((Source!AF921*Source!AV921*Source!I921),2)),2), 2)</f>
        <v>0</v>
      </c>
      <c r="T1070">
        <f>Source!Y921</f>
        <v>0</v>
      </c>
      <c r="U1070">
        <f>ROUND((175/100)*ROUND((ROUND((Source!AE921*Source!AV921*Source!I921),2)),2), 2)</f>
        <v>0</v>
      </c>
      <c r="V1070">
        <f>ROUND((160/100)*ROUND(ROUND((ROUND((Source!AE921*Source!AV921*Source!I921),2)*Source!BS921),2), 2), 2)</f>
        <v>0</v>
      </c>
      <c r="AI1070">
        <v>3</v>
      </c>
    </row>
    <row r="1071" spans="1:35" x14ac:dyDescent="0.25">
      <c r="A1071" s="36"/>
      <c r="B1071" s="36"/>
      <c r="C1071" s="37" t="str">
        <f>"Объем: "&amp;Source!I921&amp;"=395,21*"&amp;"1,11"</f>
        <v>Объем: 438,6831=395,21*1,11</v>
      </c>
      <c r="D1071" s="36"/>
      <c r="E1071" s="36"/>
      <c r="F1071" s="36"/>
      <c r="G1071" s="36"/>
      <c r="H1071" s="36"/>
      <c r="I1071" s="36"/>
      <c r="J1071" s="36"/>
      <c r="K1071" s="36"/>
    </row>
    <row r="1072" spans="1:35" ht="13.8" x14ac:dyDescent="0.25">
      <c r="C1072" s="17" t="s">
        <v>1030</v>
      </c>
      <c r="H1072" s="55">
        <f>I1070+0</f>
        <v>14700.27</v>
      </c>
      <c r="I1072" s="55"/>
      <c r="J1072" s="55">
        <f>K1070+0</f>
        <v>141710.6</v>
      </c>
      <c r="K1072" s="55"/>
      <c r="O1072" s="30">
        <f>I1070+0</f>
        <v>14700.27</v>
      </c>
      <c r="P1072" s="30">
        <f>K1070+0</f>
        <v>141710.6</v>
      </c>
      <c r="X1072">
        <f>IF(Source!BI921&lt;=1,I1070-0, 0)</f>
        <v>14700.27</v>
      </c>
      <c r="Y1072">
        <f>IF(Source!BI921=2,I1070-0, 0)</f>
        <v>0</v>
      </c>
      <c r="Z1072">
        <f>IF(Source!BI921=3,I1070-0, 0)</f>
        <v>0</v>
      </c>
      <c r="AA1072">
        <f>IF(Source!BI921=4,I1070,0)</f>
        <v>0</v>
      </c>
    </row>
    <row r="1074" spans="1:35" ht="43.2" x14ac:dyDescent="0.3">
      <c r="A1074" s="23">
        <v>77</v>
      </c>
      <c r="B1074" s="23" t="str">
        <f>Source!F923</f>
        <v>3.9-49-1</v>
      </c>
      <c r="C1074" s="23" t="s">
        <v>522</v>
      </c>
      <c r="D1074" s="24" t="str">
        <f>Source!H923</f>
        <v>1 т конструкций</v>
      </c>
      <c r="E1074" s="22">
        <f>Source!I923</f>
        <v>9.5990000000000006E-2</v>
      </c>
      <c r="F1074" s="26"/>
      <c r="G1074" s="25"/>
      <c r="H1074" s="22"/>
      <c r="I1074" s="26"/>
      <c r="J1074" s="22"/>
      <c r="K1074" s="26"/>
      <c r="Q1074">
        <f>ROUND((Source!DN923/100)*ROUND((ROUND((Source!AF923*Source!AV923*Source!I923),2)),2), 2)</f>
        <v>81.37</v>
      </c>
      <c r="R1074">
        <f>Source!X923</f>
        <v>2349.6799999999998</v>
      </c>
      <c r="S1074">
        <f>ROUND((Source!DO923/100)*ROUND((ROUND((Source!AF923*Source!AV923*Source!I923),2)),2), 2)</f>
        <v>67.010000000000005</v>
      </c>
      <c r="T1074">
        <f>Source!Y923</f>
        <v>1664.35</v>
      </c>
      <c r="U1074">
        <f>ROUND((175/100)*ROUND((ROUND((Source!AE923*Source!AV923*Source!I923),2)),2), 2)</f>
        <v>2.4300000000000002</v>
      </c>
      <c r="V1074">
        <f>ROUND((160/100)*ROUND(ROUND((ROUND((Source!AE923*Source!AV923*Source!I923),2)*Source!BS923),2), 2), 2)</f>
        <v>75.819999999999993</v>
      </c>
      <c r="AI1074">
        <v>0</v>
      </c>
    </row>
    <row r="1075" spans="1:35" x14ac:dyDescent="0.25">
      <c r="C1075" s="27" t="str">
        <f>"Объем: "&amp;Source!I923&amp;"=(1,69*"&amp;"56,8)/"&amp;"1000"</f>
        <v>Объем: 0,09599=(1,69*56,8)/1000</v>
      </c>
    </row>
    <row r="1076" spans="1:35" ht="14.4" x14ac:dyDescent="0.3">
      <c r="A1076" s="23"/>
      <c r="B1076" s="23"/>
      <c r="C1076" s="23" t="s">
        <v>1020</v>
      </c>
      <c r="D1076" s="24"/>
      <c r="E1076" s="22"/>
      <c r="F1076" s="26">
        <f>Source!AO923</f>
        <v>867.24</v>
      </c>
      <c r="G1076" s="25" t="str">
        <f>Source!DG923</f>
        <v>)*1,15</v>
      </c>
      <c r="H1076" s="22">
        <f>Source!AV923</f>
        <v>1</v>
      </c>
      <c r="I1076" s="26">
        <f>ROUND((ROUND((Source!AF923*Source!AV923*Source!I923),2)),2)</f>
        <v>95.73</v>
      </c>
      <c r="J1076" s="22">
        <f>IF(Source!BA923&lt;&gt; 0, Source!BA923, 1)</f>
        <v>34.090000000000003</v>
      </c>
      <c r="K1076" s="26">
        <f>Source!S923</f>
        <v>3263.44</v>
      </c>
      <c r="W1076">
        <f>I1076</f>
        <v>95.73</v>
      </c>
    </row>
    <row r="1077" spans="1:35" ht="14.4" x14ac:dyDescent="0.3">
      <c r="A1077" s="23"/>
      <c r="B1077" s="23"/>
      <c r="C1077" s="23" t="s">
        <v>1021</v>
      </c>
      <c r="D1077" s="24"/>
      <c r="E1077" s="22"/>
      <c r="F1077" s="26">
        <f>Source!AM923</f>
        <v>128.94999999999999</v>
      </c>
      <c r="G1077" s="25" t="str">
        <f>Source!DE923</f>
        <v>)*1,25</v>
      </c>
      <c r="H1077" s="22">
        <f>Source!AV923</f>
        <v>1</v>
      </c>
      <c r="I1077" s="26">
        <f>(ROUND((ROUND((((Source!ET923*1.25))*Source!AV923*Source!I923),2)),2)+ROUND((ROUND(((Source!AE923-((Source!EU923*1.25)))*Source!AV923*Source!I923),2)),2))</f>
        <v>15.47</v>
      </c>
      <c r="J1077" s="22">
        <f>IF(Source!BB923&lt;&gt; 0, Source!BB923, 1)</f>
        <v>13</v>
      </c>
      <c r="K1077" s="26">
        <f>Source!Q923</f>
        <v>201.11</v>
      </c>
    </row>
    <row r="1078" spans="1:35" ht="14.4" x14ac:dyDescent="0.3">
      <c r="A1078" s="23"/>
      <c r="B1078" s="23"/>
      <c r="C1078" s="23" t="s">
        <v>1022</v>
      </c>
      <c r="D1078" s="24"/>
      <c r="E1078" s="22"/>
      <c r="F1078" s="26">
        <f>Source!AN923</f>
        <v>11.62</v>
      </c>
      <c r="G1078" s="25" t="str">
        <f>Source!DF923</f>
        <v>)*1,25</v>
      </c>
      <c r="H1078" s="22">
        <f>Source!AV923</f>
        <v>1</v>
      </c>
      <c r="I1078" s="28">
        <f>ROUND((ROUND((Source!AE923*Source!AV923*Source!I923),2)),2)</f>
        <v>1.39</v>
      </c>
      <c r="J1078" s="22">
        <f>IF(Source!BS923&lt;&gt; 0, Source!BS923, 1)</f>
        <v>34.090000000000003</v>
      </c>
      <c r="K1078" s="28">
        <f>Source!R923</f>
        <v>47.39</v>
      </c>
      <c r="W1078">
        <f>I1078</f>
        <v>1.39</v>
      </c>
    </row>
    <row r="1079" spans="1:35" ht="14.4" x14ac:dyDescent="0.3">
      <c r="A1079" s="23"/>
      <c r="B1079" s="23"/>
      <c r="C1079" s="23" t="s">
        <v>1023</v>
      </c>
      <c r="D1079" s="24"/>
      <c r="E1079" s="22"/>
      <c r="F1079" s="26">
        <f>Source!AL923</f>
        <v>432.39</v>
      </c>
      <c r="G1079" s="25" t="str">
        <f>Source!DD923</f>
        <v/>
      </c>
      <c r="H1079" s="22">
        <f>Source!AW923</f>
        <v>1</v>
      </c>
      <c r="I1079" s="26">
        <f>ROUND((ROUND((Source!AC923*Source!AW923*Source!I923),2)),2)</f>
        <v>41.51</v>
      </c>
      <c r="J1079" s="22">
        <f>IF(Source!BC923&lt;&gt; 0, Source!BC923, 1)</f>
        <v>15.58</v>
      </c>
      <c r="K1079" s="26">
        <f>Source!P923</f>
        <v>646.73</v>
      </c>
    </row>
    <row r="1080" spans="1:35" ht="27.6" x14ac:dyDescent="0.3">
      <c r="A1080" s="23" t="s">
        <v>553</v>
      </c>
      <c r="B1080" s="23" t="str">
        <f>Source!F925</f>
        <v>1.6-1-291</v>
      </c>
      <c r="C1080" s="23" t="s">
        <v>530</v>
      </c>
      <c r="D1080" s="24" t="str">
        <f>Source!H925</f>
        <v>т</v>
      </c>
      <c r="E1080" s="22">
        <f>Source!I925</f>
        <v>9.5990000000000006E-2</v>
      </c>
      <c r="F1080" s="26">
        <f>Source!AK925</f>
        <v>19485.54</v>
      </c>
      <c r="G1080" s="29" t="s">
        <v>3</v>
      </c>
      <c r="H1080" s="22">
        <f>Source!AW925</f>
        <v>1</v>
      </c>
      <c r="I1080" s="26">
        <f>ROUND((ROUND((Source!AC925*Source!AW925*Source!I925),2)),2)+(ROUND((ROUND(((Source!ET925)*Source!AV925*Source!I925),2)),2)+ROUND((ROUND(((Source!AE925-(Source!EU925))*Source!AV925*Source!I925),2)),2))+ROUND((ROUND((Source!AF925*Source!AV925*Source!I925),2)),2)</f>
        <v>1870.42</v>
      </c>
      <c r="J1080" s="22">
        <f>IF(Source!BC925&lt;&gt; 0, Source!BC925, 1)</f>
        <v>12.63</v>
      </c>
      <c r="K1080" s="26">
        <f>Source!O925</f>
        <v>23623.4</v>
      </c>
      <c r="Q1080">
        <f>ROUND((Source!DN925/100)*ROUND((ROUND((Source!AF925*Source!AV925*Source!I925),2)),2), 2)</f>
        <v>0</v>
      </c>
      <c r="R1080">
        <f>Source!X925</f>
        <v>0</v>
      </c>
      <c r="S1080">
        <f>ROUND((Source!DO925/100)*ROUND((ROUND((Source!AF925*Source!AV925*Source!I925),2)),2), 2)</f>
        <v>0</v>
      </c>
      <c r="T1080">
        <f>Source!Y925</f>
        <v>0</v>
      </c>
      <c r="U1080">
        <f>ROUND((175/100)*ROUND((ROUND((Source!AE925*Source!AV925*Source!I925),2)),2), 2)</f>
        <v>0</v>
      </c>
      <c r="V1080">
        <f>ROUND((160/100)*ROUND(ROUND((ROUND((Source!AE925*Source!AV925*Source!I925),2)*Source!BS925),2), 2), 2)</f>
        <v>0</v>
      </c>
      <c r="X1080">
        <f>IF(Source!BI925&lt;=1,I1080, 0)</f>
        <v>1870.42</v>
      </c>
      <c r="Y1080">
        <f>IF(Source!BI925=2,I1080, 0)</f>
        <v>0</v>
      </c>
      <c r="Z1080">
        <f>IF(Source!BI925=3,I1080, 0)</f>
        <v>0</v>
      </c>
      <c r="AA1080">
        <f>IF(Source!BI925=4,I1080, 0)</f>
        <v>0</v>
      </c>
      <c r="AI1080">
        <v>3</v>
      </c>
    </row>
    <row r="1081" spans="1:35" ht="14.4" x14ac:dyDescent="0.3">
      <c r="A1081" s="23"/>
      <c r="B1081" s="23"/>
      <c r="C1081" s="23" t="s">
        <v>1024</v>
      </c>
      <c r="D1081" s="24" t="s">
        <v>1025</v>
      </c>
      <c r="E1081" s="22">
        <f>Source!DN923</f>
        <v>85</v>
      </c>
      <c r="F1081" s="26"/>
      <c r="G1081" s="25"/>
      <c r="H1081" s="22"/>
      <c r="I1081" s="26">
        <f>SUM(Q1074:Q1080)</f>
        <v>81.37</v>
      </c>
      <c r="J1081" s="22">
        <f>Source!BZ923</f>
        <v>72</v>
      </c>
      <c r="K1081" s="26">
        <f>SUM(R1074:R1080)</f>
        <v>2349.6799999999998</v>
      </c>
    </row>
    <row r="1082" spans="1:35" ht="14.4" x14ac:dyDescent="0.3">
      <c r="A1082" s="23"/>
      <c r="B1082" s="23"/>
      <c r="C1082" s="23" t="s">
        <v>1026</v>
      </c>
      <c r="D1082" s="24" t="s">
        <v>1025</v>
      </c>
      <c r="E1082" s="22">
        <f>Source!DO923</f>
        <v>70</v>
      </c>
      <c r="F1082" s="26"/>
      <c r="G1082" s="25"/>
      <c r="H1082" s="22"/>
      <c r="I1082" s="26">
        <f>SUM(S1074:S1081)</f>
        <v>67.010000000000005</v>
      </c>
      <c r="J1082" s="22">
        <f>Source!CA923</f>
        <v>51</v>
      </c>
      <c r="K1082" s="26">
        <f>SUM(T1074:T1081)</f>
        <v>1664.35</v>
      </c>
    </row>
    <row r="1083" spans="1:35" ht="14.4" x14ac:dyDescent="0.3">
      <c r="A1083" s="23"/>
      <c r="B1083" s="23"/>
      <c r="C1083" s="23" t="s">
        <v>1027</v>
      </c>
      <c r="D1083" s="24" t="s">
        <v>1025</v>
      </c>
      <c r="E1083" s="22">
        <f>175</f>
        <v>175</v>
      </c>
      <c r="F1083" s="26"/>
      <c r="G1083" s="25"/>
      <c r="H1083" s="22"/>
      <c r="I1083" s="26">
        <f>SUM(U1074:U1082)</f>
        <v>2.4300000000000002</v>
      </c>
      <c r="J1083" s="22">
        <f>160</f>
        <v>160</v>
      </c>
      <c r="K1083" s="26">
        <f>SUM(V1074:V1082)</f>
        <v>75.819999999999993</v>
      </c>
    </row>
    <row r="1084" spans="1:35" ht="14.4" x14ac:dyDescent="0.3">
      <c r="A1084" s="31"/>
      <c r="B1084" s="31"/>
      <c r="C1084" s="31" t="s">
        <v>1028</v>
      </c>
      <c r="D1084" s="32" t="s">
        <v>1029</v>
      </c>
      <c r="E1084" s="33">
        <f>Source!AQ923</f>
        <v>65.7</v>
      </c>
      <c r="F1084" s="34"/>
      <c r="G1084" s="35" t="str">
        <f>Source!DI923</f>
        <v>)*1,15</v>
      </c>
      <c r="H1084" s="33">
        <f>Source!AV923</f>
        <v>1</v>
      </c>
      <c r="I1084" s="34">
        <f>Source!U923</f>
        <v>7.2525244500000001</v>
      </c>
      <c r="J1084" s="33"/>
      <c r="K1084" s="34"/>
      <c r="AB1084" s="30">
        <f>I1084</f>
        <v>7.2525244500000001</v>
      </c>
    </row>
    <row r="1085" spans="1:35" ht="13.8" x14ac:dyDescent="0.25">
      <c r="C1085" s="17" t="s">
        <v>1030</v>
      </c>
      <c r="H1085" s="55">
        <f>I1076+I1077+I1079+I1081+I1082+I1083+SUM(I1080:I1080)</f>
        <v>2173.94</v>
      </c>
      <c r="I1085" s="55"/>
      <c r="J1085" s="55">
        <f>K1076+K1077+K1079+K1081+K1082+K1083+SUM(K1080:K1080)</f>
        <v>31824.530000000002</v>
      </c>
      <c r="K1085" s="55"/>
      <c r="O1085" s="30">
        <f>I1076+I1077+I1079+I1081+I1082+I1083+SUM(I1080:I1080)</f>
        <v>2173.94</v>
      </c>
      <c r="P1085" s="30">
        <f>K1076+K1077+K1079+K1081+K1082+K1083+SUM(K1080:K1080)</f>
        <v>31824.530000000002</v>
      </c>
      <c r="X1085">
        <f>IF(Source!BI923&lt;=1,I1076+I1077+I1079+I1081+I1082+I1083-0, 0)</f>
        <v>303.52000000000004</v>
      </c>
      <c r="Y1085">
        <f>IF(Source!BI923=2,I1076+I1077+I1079+I1081+I1082+I1083-0, 0)</f>
        <v>0</v>
      </c>
      <c r="Z1085">
        <f>IF(Source!BI923=3,I1076+I1077+I1079+I1081+I1082+I1083-0, 0)</f>
        <v>0</v>
      </c>
      <c r="AA1085">
        <f>IF(Source!BI923=4,I1076+I1077+I1079+I1081+I1082+I1083,0)</f>
        <v>0</v>
      </c>
    </row>
    <row r="1087" spans="1:35" ht="27.6" x14ac:dyDescent="0.3">
      <c r="A1087" s="23">
        <v>78</v>
      </c>
      <c r="B1087" s="23" t="str">
        <f>Source!F927</f>
        <v>3.9-50-1</v>
      </c>
      <c r="C1087" s="23" t="s">
        <v>534</v>
      </c>
      <c r="D1087" s="24" t="str">
        <f>Source!H927</f>
        <v>100 м2</v>
      </c>
      <c r="E1087" s="22">
        <f>Source!I927</f>
        <v>0.56799999999999995</v>
      </c>
      <c r="F1087" s="26"/>
      <c r="G1087" s="25"/>
      <c r="H1087" s="22"/>
      <c r="I1087" s="26"/>
      <c r="J1087" s="22"/>
      <c r="K1087" s="26"/>
      <c r="Q1087">
        <f>ROUND((Source!DN927/100)*ROUND((ROUND((Source!AF927*Source!AV927*Source!I927),2)),2), 2)</f>
        <v>2271.96</v>
      </c>
      <c r="R1087">
        <f>Source!X927</f>
        <v>65605.55</v>
      </c>
      <c r="S1087">
        <f>ROUND((Source!DO927/100)*ROUND((ROUND((Source!AF927*Source!AV927*Source!I927),2)),2), 2)</f>
        <v>1871.02</v>
      </c>
      <c r="T1087">
        <f>Source!Y927</f>
        <v>46470.6</v>
      </c>
      <c r="U1087">
        <f>ROUND((175/100)*ROUND((ROUND((Source!AE927*Source!AV927*Source!I927),2)),2), 2)</f>
        <v>3.2</v>
      </c>
      <c r="V1087">
        <f>ROUND((160/100)*ROUND(ROUND((ROUND((Source!AE927*Source!AV927*Source!I927),2)*Source!BS927),2), 2), 2)</f>
        <v>99.81</v>
      </c>
      <c r="AI1087">
        <v>0</v>
      </c>
    </row>
    <row r="1088" spans="1:35" x14ac:dyDescent="0.25">
      <c r="C1088" s="27" t="str">
        <f>"Объем: "&amp;Source!I927&amp;"=(56,8)/"&amp;"100"</f>
        <v>Объем: 0,568=(56,8)/100</v>
      </c>
    </row>
    <row r="1089" spans="1:35" ht="14.4" x14ac:dyDescent="0.3">
      <c r="A1089" s="23"/>
      <c r="B1089" s="23"/>
      <c r="C1089" s="23" t="s">
        <v>1020</v>
      </c>
      <c r="D1089" s="24"/>
      <c r="E1089" s="22"/>
      <c r="F1089" s="26">
        <f>Source!AO927</f>
        <v>4092</v>
      </c>
      <c r="G1089" s="25" t="str">
        <f>Source!DG927</f>
        <v>)*1,15</v>
      </c>
      <c r="H1089" s="22">
        <f>Source!AV927</f>
        <v>1</v>
      </c>
      <c r="I1089" s="26">
        <f>ROUND((ROUND((Source!AF927*Source!AV927*Source!I927),2)),2)</f>
        <v>2672.89</v>
      </c>
      <c r="J1089" s="22">
        <f>IF(Source!BA927&lt;&gt; 0, Source!BA927, 1)</f>
        <v>34.090000000000003</v>
      </c>
      <c r="K1089" s="26">
        <f>Source!S927</f>
        <v>91118.82</v>
      </c>
      <c r="W1089">
        <f>I1089</f>
        <v>2672.89</v>
      </c>
    </row>
    <row r="1090" spans="1:35" ht="14.4" x14ac:dyDescent="0.3">
      <c r="A1090" s="23"/>
      <c r="B1090" s="23"/>
      <c r="C1090" s="23" t="s">
        <v>1021</v>
      </c>
      <c r="D1090" s="24"/>
      <c r="E1090" s="22"/>
      <c r="F1090" s="26">
        <f>Source!AM927</f>
        <v>107.39</v>
      </c>
      <c r="G1090" s="25" t="str">
        <f>Source!DE927</f>
        <v>)*1,25</v>
      </c>
      <c r="H1090" s="22">
        <f>Source!AV927</f>
        <v>1</v>
      </c>
      <c r="I1090" s="26">
        <f>(ROUND((ROUND((((Source!ET927*1.25))*Source!AV927*Source!I927),2)),2)+ROUND((ROUND(((Source!AE927-((Source!EU927*1.25)))*Source!AV927*Source!I927),2)),2))</f>
        <v>76.25</v>
      </c>
      <c r="J1090" s="22">
        <f>IF(Source!BB927&lt;&gt; 0, Source!BB927, 1)</f>
        <v>9.91</v>
      </c>
      <c r="K1090" s="26">
        <f>Source!Q927</f>
        <v>755.64</v>
      </c>
    </row>
    <row r="1091" spans="1:35" ht="14.4" x14ac:dyDescent="0.3">
      <c r="A1091" s="23"/>
      <c r="B1091" s="23"/>
      <c r="C1091" s="23" t="s">
        <v>1022</v>
      </c>
      <c r="D1091" s="24"/>
      <c r="E1091" s="22"/>
      <c r="F1091" s="26">
        <f>Source!AN927</f>
        <v>2.58</v>
      </c>
      <c r="G1091" s="25" t="str">
        <f>Source!DF927</f>
        <v>)*1,25</v>
      </c>
      <c r="H1091" s="22">
        <f>Source!AV927</f>
        <v>1</v>
      </c>
      <c r="I1091" s="28">
        <f>ROUND((ROUND((Source!AE927*Source!AV927*Source!I927),2)),2)</f>
        <v>1.83</v>
      </c>
      <c r="J1091" s="22">
        <f>IF(Source!BS927&lt;&gt; 0, Source!BS927, 1)</f>
        <v>34.090000000000003</v>
      </c>
      <c r="K1091" s="28">
        <f>Source!R927</f>
        <v>62.38</v>
      </c>
      <c r="W1091">
        <f>I1091</f>
        <v>1.83</v>
      </c>
    </row>
    <row r="1092" spans="1:35" ht="14.4" x14ac:dyDescent="0.3">
      <c r="A1092" s="23"/>
      <c r="B1092" s="23"/>
      <c r="C1092" s="23" t="s">
        <v>1023</v>
      </c>
      <c r="D1092" s="24"/>
      <c r="E1092" s="22"/>
      <c r="F1092" s="26">
        <f>Source!AL927</f>
        <v>348.58</v>
      </c>
      <c r="G1092" s="25" t="str">
        <f>Source!DD927</f>
        <v/>
      </c>
      <c r="H1092" s="22">
        <f>Source!AW927</f>
        <v>1</v>
      </c>
      <c r="I1092" s="26">
        <f>ROUND((ROUND((Source!AC927*Source!AW927*Source!I927),2)),2)</f>
        <v>197.99</v>
      </c>
      <c r="J1092" s="22">
        <f>IF(Source!BC927&lt;&gt; 0, Source!BC927, 1)</f>
        <v>10.63</v>
      </c>
      <c r="K1092" s="26">
        <f>Source!P927</f>
        <v>2104.63</v>
      </c>
    </row>
    <row r="1093" spans="1:35" ht="40.799999999999997" x14ac:dyDescent="0.3">
      <c r="A1093" s="23" t="s">
        <v>555</v>
      </c>
      <c r="B1093" s="23" t="str">
        <f>Source!F929</f>
        <v>УПД</v>
      </c>
      <c r="C1093" s="23" t="s">
        <v>1041</v>
      </c>
      <c r="D1093" s="24" t="str">
        <f>Source!H929</f>
        <v>м2</v>
      </c>
      <c r="E1093" s="22">
        <f>Source!I929</f>
        <v>56.8</v>
      </c>
      <c r="F1093" s="26">
        <f>Source!AK929</f>
        <v>211.62</v>
      </c>
      <c r="G1093" s="29" t="s">
        <v>3</v>
      </c>
      <c r="H1093" s="22">
        <f>Source!AW929</f>
        <v>1</v>
      </c>
      <c r="I1093" s="26">
        <f>ROUND((ROUND((Source!AC929*Source!AW929*Source!I929),2)),2)+(ROUND((ROUND(((Source!ET929)*Source!AV929*Source!I929),2)),2)+ROUND((ROUND(((Source!AE929-(Source!EU929))*Source!AV929*Source!I929),2)),2))+ROUND((ROUND((Source!AF929*Source!AV929*Source!I929),2)),2)</f>
        <v>12020.02</v>
      </c>
      <c r="J1093" s="22">
        <f>IF(Source!BC929&lt;&gt; 0, Source!BC929, 1)</f>
        <v>9.64</v>
      </c>
      <c r="K1093" s="26">
        <f>Source!O929</f>
        <v>115872.99</v>
      </c>
      <c r="Q1093">
        <f>ROUND((Source!DN929/100)*ROUND((ROUND((Source!AF929*Source!AV929*Source!I929),2)),2), 2)</f>
        <v>0</v>
      </c>
      <c r="R1093">
        <f>Source!X929</f>
        <v>0</v>
      </c>
      <c r="S1093">
        <f>ROUND((Source!DO929/100)*ROUND((ROUND((Source!AF929*Source!AV929*Source!I929),2)),2), 2)</f>
        <v>0</v>
      </c>
      <c r="T1093">
        <f>Source!Y929</f>
        <v>0</v>
      </c>
      <c r="U1093">
        <f>ROUND((175/100)*ROUND((ROUND((Source!AE929*Source!AV929*Source!I929),2)),2), 2)</f>
        <v>0</v>
      </c>
      <c r="V1093">
        <f>ROUND((160/100)*ROUND(ROUND((ROUND((Source!AE929*Source!AV929*Source!I929),2)*Source!BS929),2), 2), 2)</f>
        <v>0</v>
      </c>
      <c r="X1093">
        <f>IF(Source!BI929&lt;=1,I1093, 0)</f>
        <v>12020.02</v>
      </c>
      <c r="Y1093">
        <f>IF(Source!BI929=2,I1093, 0)</f>
        <v>0</v>
      </c>
      <c r="Z1093">
        <f>IF(Source!BI929=3,I1093, 0)</f>
        <v>0</v>
      </c>
      <c r="AA1093">
        <f>IF(Source!BI929=4,I1093, 0)</f>
        <v>0</v>
      </c>
      <c r="AI1093">
        <v>3</v>
      </c>
    </row>
    <row r="1094" spans="1:35" ht="14.4" x14ac:dyDescent="0.3">
      <c r="A1094" s="23"/>
      <c r="B1094" s="23"/>
      <c r="C1094" s="23" t="s">
        <v>1024</v>
      </c>
      <c r="D1094" s="24" t="s">
        <v>1025</v>
      </c>
      <c r="E1094" s="22">
        <f>Source!DN927</f>
        <v>85</v>
      </c>
      <c r="F1094" s="26"/>
      <c r="G1094" s="25"/>
      <c r="H1094" s="22"/>
      <c r="I1094" s="26">
        <f>SUM(Q1087:Q1093)</f>
        <v>2271.96</v>
      </c>
      <c r="J1094" s="22">
        <f>Source!BZ927</f>
        <v>72</v>
      </c>
      <c r="K1094" s="26">
        <f>SUM(R1087:R1093)</f>
        <v>65605.55</v>
      </c>
    </row>
    <row r="1095" spans="1:35" ht="14.4" x14ac:dyDescent="0.3">
      <c r="A1095" s="23"/>
      <c r="B1095" s="23"/>
      <c r="C1095" s="23" t="s">
        <v>1026</v>
      </c>
      <c r="D1095" s="24" t="s">
        <v>1025</v>
      </c>
      <c r="E1095" s="22">
        <f>Source!DO927</f>
        <v>70</v>
      </c>
      <c r="F1095" s="26"/>
      <c r="G1095" s="25"/>
      <c r="H1095" s="22"/>
      <c r="I1095" s="26">
        <f>SUM(S1087:S1094)</f>
        <v>1871.02</v>
      </c>
      <c r="J1095" s="22">
        <f>Source!CA927</f>
        <v>51</v>
      </c>
      <c r="K1095" s="26">
        <f>SUM(T1087:T1094)</f>
        <v>46470.6</v>
      </c>
    </row>
    <row r="1096" spans="1:35" ht="14.4" x14ac:dyDescent="0.3">
      <c r="A1096" s="23"/>
      <c r="B1096" s="23"/>
      <c r="C1096" s="23" t="s">
        <v>1027</v>
      </c>
      <c r="D1096" s="24" t="s">
        <v>1025</v>
      </c>
      <c r="E1096" s="22">
        <f>175</f>
        <v>175</v>
      </c>
      <c r="F1096" s="26"/>
      <c r="G1096" s="25"/>
      <c r="H1096" s="22"/>
      <c r="I1096" s="26">
        <f>SUM(U1087:U1095)</f>
        <v>3.2</v>
      </c>
      <c r="J1096" s="22">
        <f>160</f>
        <v>160</v>
      </c>
      <c r="K1096" s="26">
        <f>SUM(V1087:V1095)</f>
        <v>99.81</v>
      </c>
    </row>
    <row r="1097" spans="1:35" ht="14.4" x14ac:dyDescent="0.3">
      <c r="A1097" s="31"/>
      <c r="B1097" s="31"/>
      <c r="C1097" s="31" t="s">
        <v>1028</v>
      </c>
      <c r="D1097" s="32" t="s">
        <v>1029</v>
      </c>
      <c r="E1097" s="33">
        <f>Source!AQ927</f>
        <v>310</v>
      </c>
      <c r="F1097" s="34"/>
      <c r="G1097" s="35" t="str">
        <f>Source!DI927</f>
        <v>)*1,15</v>
      </c>
      <c r="H1097" s="33">
        <f>Source!AV927</f>
        <v>1</v>
      </c>
      <c r="I1097" s="34">
        <f>Source!U927</f>
        <v>202.49199999999999</v>
      </c>
      <c r="J1097" s="33"/>
      <c r="K1097" s="34"/>
      <c r="AB1097" s="30">
        <f>I1097</f>
        <v>202.49199999999999</v>
      </c>
    </row>
    <row r="1098" spans="1:35" ht="13.8" x14ac:dyDescent="0.25">
      <c r="C1098" s="17" t="s">
        <v>1030</v>
      </c>
      <c r="H1098" s="55">
        <f>I1089+I1090+I1092+I1094+I1095+I1096+SUM(I1093:I1093)</f>
        <v>19113.330000000002</v>
      </c>
      <c r="I1098" s="55"/>
      <c r="J1098" s="55">
        <f>K1089+K1090+K1092+K1094+K1095+K1096+SUM(K1093:K1093)</f>
        <v>322028.04000000004</v>
      </c>
      <c r="K1098" s="55"/>
      <c r="O1098" s="30">
        <f>I1089+I1090+I1092+I1094+I1095+I1096+SUM(I1093:I1093)</f>
        <v>19113.330000000002</v>
      </c>
      <c r="P1098" s="30">
        <f>K1089+K1090+K1092+K1094+K1095+K1096+SUM(K1093:K1093)</f>
        <v>322028.04000000004</v>
      </c>
      <c r="X1098">
        <f>IF(Source!BI927&lt;=1,I1089+I1090+I1092+I1094+I1095+I1096-0, 0)</f>
        <v>7093.31</v>
      </c>
      <c r="Y1098">
        <f>IF(Source!BI927=2,I1089+I1090+I1092+I1094+I1095+I1096-0, 0)</f>
        <v>0</v>
      </c>
      <c r="Z1098">
        <f>IF(Source!BI927=3,I1089+I1090+I1092+I1094+I1095+I1096-0, 0)</f>
        <v>0</v>
      </c>
      <c r="AA1098">
        <f>IF(Source!BI927=4,I1089+I1090+I1092+I1094+I1095+I1096,0)</f>
        <v>0</v>
      </c>
    </row>
    <row r="1101" spans="1:35" ht="13.8" x14ac:dyDescent="0.25">
      <c r="A1101" s="53" t="str">
        <f>CONCATENATE("Итого по подразделу: ",IF(Source!G931&lt;&gt;"Новый подраздел", Source!G931, ""))</f>
        <v>Итого по подразделу: 3 этаж</v>
      </c>
      <c r="B1101" s="53"/>
      <c r="C1101" s="53"/>
      <c r="D1101" s="53"/>
      <c r="E1101" s="53"/>
      <c r="F1101" s="53"/>
      <c r="G1101" s="53"/>
      <c r="H1101" s="51">
        <f>SUM(O1055:O1100)</f>
        <v>86122.37999999999</v>
      </c>
      <c r="I1101" s="52"/>
      <c r="J1101" s="51">
        <f>SUM(P1055:P1100)</f>
        <v>1081680.51</v>
      </c>
      <c r="K1101" s="52"/>
    </row>
    <row r="1102" spans="1:35" hidden="1" x14ac:dyDescent="0.25">
      <c r="A1102" t="s">
        <v>1031</v>
      </c>
      <c r="H1102">
        <f>SUM(AC1055:AC1101)</f>
        <v>0</v>
      </c>
      <c r="J1102">
        <f>SUM(AD1055:AD1101)</f>
        <v>0</v>
      </c>
    </row>
    <row r="1103" spans="1:35" hidden="1" x14ac:dyDescent="0.25">
      <c r="A1103" t="s">
        <v>1032</v>
      </c>
      <c r="H1103">
        <f>SUM(AE1055:AE1102)</f>
        <v>0</v>
      </c>
      <c r="J1103">
        <f>SUM(AF1055:AF1102)</f>
        <v>0</v>
      </c>
    </row>
    <row r="1105" spans="1:35" ht="13.8" x14ac:dyDescent="0.25">
      <c r="A1105" s="53" t="str">
        <f>CONCATENATE("Итого по разделу: ",IF(Source!G961&lt;&gt;"Новый раздел", Source!G961, ""))</f>
        <v>Итого по разделу: Монтаж потолка</v>
      </c>
      <c r="B1105" s="53"/>
      <c r="C1105" s="53"/>
      <c r="D1105" s="53"/>
      <c r="E1105" s="53"/>
      <c r="F1105" s="53"/>
      <c r="G1105" s="53"/>
      <c r="H1105" s="51">
        <f>SUM(O953:O1104)</f>
        <v>253883.07999999996</v>
      </c>
      <c r="I1105" s="52"/>
      <c r="J1105" s="51">
        <f>SUM(P953:P1104)</f>
        <v>3154292.7</v>
      </c>
      <c r="K1105" s="52"/>
    </row>
    <row r="1106" spans="1:35" hidden="1" x14ac:dyDescent="0.25">
      <c r="A1106" t="s">
        <v>1031</v>
      </c>
      <c r="H1106">
        <f>SUM(AC953:AC1105)</f>
        <v>0</v>
      </c>
      <c r="J1106">
        <f>SUM(AD953:AD1105)</f>
        <v>0</v>
      </c>
    </row>
    <row r="1107" spans="1:35" hidden="1" x14ac:dyDescent="0.25">
      <c r="A1107" t="s">
        <v>1032</v>
      </c>
      <c r="H1107">
        <f>SUM(AE953:AE1106)</f>
        <v>0</v>
      </c>
      <c r="J1107">
        <f>SUM(AF953:AF1106)</f>
        <v>0</v>
      </c>
    </row>
    <row r="1109" spans="1:35" ht="16.8" x14ac:dyDescent="0.3">
      <c r="A1109" s="54" t="str">
        <f>CONCATENATE("Раздел: ",IF(Source!G991&lt;&gt;"Новый раздел", Source!G991, ""))</f>
        <v>Раздел: Монтаж перегородок</v>
      </c>
      <c r="B1109" s="54"/>
      <c r="C1109" s="54"/>
      <c r="D1109" s="54"/>
      <c r="E1109" s="54"/>
      <c r="F1109" s="54"/>
      <c r="G1109" s="54"/>
      <c r="H1109" s="54"/>
      <c r="I1109" s="54"/>
      <c r="J1109" s="54"/>
      <c r="K1109" s="54"/>
    </row>
    <row r="1111" spans="1:35" ht="16.8" x14ac:dyDescent="0.3">
      <c r="A1111" s="54" t="str">
        <f>CONCATENATE("Подраздел: ",IF(Source!G995&lt;&gt;"Новый подраздел", Source!G995, ""))</f>
        <v>Подраздел: 1 этаж</v>
      </c>
      <c r="B1111" s="54"/>
      <c r="C1111" s="54"/>
      <c r="D1111" s="54"/>
      <c r="E1111" s="54"/>
      <c r="F1111" s="54"/>
      <c r="G1111" s="54"/>
      <c r="H1111" s="54"/>
      <c r="I1111" s="54"/>
      <c r="J1111" s="54"/>
      <c r="K1111" s="54"/>
    </row>
    <row r="1112" spans="1:35" ht="14.4" x14ac:dyDescent="0.3">
      <c r="C1112" s="38" t="str">
        <f>Source!G999</f>
        <v>Тип 1</v>
      </c>
    </row>
    <row r="1113" spans="1:35" ht="72" x14ac:dyDescent="0.3">
      <c r="A1113" s="23">
        <v>79</v>
      </c>
      <c r="B1113" s="23" t="str">
        <f>Source!F1013</f>
        <v>3.10-88-3</v>
      </c>
      <c r="C1113" s="23" t="s">
        <v>581</v>
      </c>
      <c r="D1113" s="24" t="str">
        <f>Source!H1013</f>
        <v>100 м2 перегородки за вычетом проемов</v>
      </c>
      <c r="E1113" s="22">
        <f>Source!I1013</f>
        <v>3.6027</v>
      </c>
      <c r="F1113" s="26"/>
      <c r="G1113" s="25"/>
      <c r="H1113" s="22"/>
      <c r="I1113" s="26"/>
      <c r="J1113" s="22"/>
      <c r="K1113" s="26"/>
      <c r="Q1113">
        <f>ROUND((Source!DN1013/100)*ROUND((ROUND((Source!AF1013*Source!AV1013*Source!I1013),2)),2), 2)</f>
        <v>4998.49</v>
      </c>
      <c r="R1113">
        <f>Source!X1013</f>
        <v>162908.6</v>
      </c>
      <c r="S1113">
        <f>ROUND((Source!DO1013/100)*ROUND((ROUND((Source!AF1013*Source!AV1013*Source!I1013),2)),2), 2)</f>
        <v>3845</v>
      </c>
      <c r="T1113">
        <f>Source!Y1013</f>
        <v>76773.02</v>
      </c>
      <c r="U1113">
        <f>ROUND((175/100)*ROUND((ROUND((Source!AE1013*Source!AV1013*Source!I1013),2)),2), 2)</f>
        <v>102.76</v>
      </c>
      <c r="V1113">
        <f>ROUND((160/100)*ROUND(ROUND((ROUND((Source!AE1013*Source!AV1013*Source!I1013),2)*Source!BS1013),2), 2), 2)</f>
        <v>3202.82</v>
      </c>
      <c r="AI1113">
        <v>0</v>
      </c>
    </row>
    <row r="1114" spans="1:35" x14ac:dyDescent="0.25">
      <c r="C1114" s="27" t="str">
        <f>"Объем: "&amp;Source!I1013&amp;"=360,27/"&amp;"100"</f>
        <v>Объем: 3,6027=360,27/100</v>
      </c>
    </row>
    <row r="1115" spans="1:35" ht="14.4" x14ac:dyDescent="0.3">
      <c r="A1115" s="23"/>
      <c r="B1115" s="23"/>
      <c r="C1115" s="23" t="s">
        <v>1020</v>
      </c>
      <c r="D1115" s="24"/>
      <c r="E1115" s="22"/>
      <c r="F1115" s="26">
        <f>Source!AO1013</f>
        <v>1325.78</v>
      </c>
      <c r="G1115" s="25" t="str">
        <f>Source!DG1013</f>
        <v>)*1,15</v>
      </c>
      <c r="H1115" s="22">
        <f>Source!AV1013</f>
        <v>1</v>
      </c>
      <c r="I1115" s="26">
        <f>ROUND((ROUND((Source!AF1013*Source!AV1013*Source!I1013),2)),2)</f>
        <v>5492.85</v>
      </c>
      <c r="J1115" s="22">
        <f>IF(Source!BA1013&lt;&gt; 0, Source!BA1013, 1)</f>
        <v>34.090000000000003</v>
      </c>
      <c r="K1115" s="26">
        <f>Source!S1013</f>
        <v>187251.26</v>
      </c>
      <c r="W1115">
        <f>I1115</f>
        <v>5492.85</v>
      </c>
    </row>
    <row r="1116" spans="1:35" ht="14.4" x14ac:dyDescent="0.3">
      <c r="A1116" s="23"/>
      <c r="B1116" s="23"/>
      <c r="C1116" s="23" t="s">
        <v>1021</v>
      </c>
      <c r="D1116" s="24"/>
      <c r="E1116" s="22"/>
      <c r="F1116" s="26">
        <f>Source!AM1013</f>
        <v>128.49</v>
      </c>
      <c r="G1116" s="25" t="str">
        <f>Source!DE1013</f>
        <v>)*1,25</v>
      </c>
      <c r="H1116" s="22">
        <f>Source!AV1013</f>
        <v>1</v>
      </c>
      <c r="I1116" s="26">
        <f>(ROUND((ROUND((((Source!ET1013*1.25))*Source!AV1013*Source!I1013),2)),2)+ROUND((ROUND(((Source!AE1013-((Source!EU1013*1.25)))*Source!AV1013*Source!I1013),2)),2))</f>
        <v>578.64</v>
      </c>
      <c r="J1116" s="22">
        <f>IF(Source!BB1013&lt;&gt; 0, Source!BB1013, 1)</f>
        <v>11.5</v>
      </c>
      <c r="K1116" s="26">
        <f>Source!Q1013</f>
        <v>6654.36</v>
      </c>
    </row>
    <row r="1117" spans="1:35" ht="14.4" x14ac:dyDescent="0.3">
      <c r="A1117" s="23"/>
      <c r="B1117" s="23"/>
      <c r="C1117" s="23" t="s">
        <v>1022</v>
      </c>
      <c r="D1117" s="24"/>
      <c r="E1117" s="22"/>
      <c r="F1117" s="26">
        <f>Source!AN1013</f>
        <v>13.04</v>
      </c>
      <c r="G1117" s="25" t="str">
        <f>Source!DF1013</f>
        <v>)*1,25</v>
      </c>
      <c r="H1117" s="22">
        <f>Source!AV1013</f>
        <v>1</v>
      </c>
      <c r="I1117" s="28">
        <f>ROUND((ROUND((Source!AE1013*Source!AV1013*Source!I1013),2)),2)</f>
        <v>58.72</v>
      </c>
      <c r="J1117" s="22">
        <f>IF(Source!BS1013&lt;&gt; 0, Source!BS1013, 1)</f>
        <v>34.090000000000003</v>
      </c>
      <c r="K1117" s="28">
        <f>Source!R1013</f>
        <v>2001.76</v>
      </c>
      <c r="W1117">
        <f>I1117</f>
        <v>58.72</v>
      </c>
    </row>
    <row r="1118" spans="1:35" ht="14.4" x14ac:dyDescent="0.3">
      <c r="A1118" s="23"/>
      <c r="B1118" s="23"/>
      <c r="C1118" s="23" t="s">
        <v>1023</v>
      </c>
      <c r="D1118" s="24"/>
      <c r="E1118" s="22"/>
      <c r="F1118" s="26">
        <f>Source!AL1013</f>
        <v>2101.6</v>
      </c>
      <c r="G1118" s="25" t="str">
        <f>Source!DD1013</f>
        <v/>
      </c>
      <c r="H1118" s="22">
        <f>Source!AW1013</f>
        <v>1</v>
      </c>
      <c r="I1118" s="26">
        <f>ROUND((ROUND((Source!AC1013*Source!AW1013*Source!I1013),2)),2)</f>
        <v>7571.43</v>
      </c>
      <c r="J1118" s="22">
        <f>IF(Source!BC1013&lt;&gt; 0, Source!BC1013, 1)</f>
        <v>5.27</v>
      </c>
      <c r="K1118" s="26">
        <f>Source!P1013</f>
        <v>39901.440000000002</v>
      </c>
    </row>
    <row r="1119" spans="1:35" ht="96.6" x14ac:dyDescent="0.3">
      <c r="A1119" s="23" t="s">
        <v>583</v>
      </c>
      <c r="B1119" s="23" t="str">
        <f>Source!F1015</f>
        <v>1.1-1-3721</v>
      </c>
      <c r="C1119" s="23" t="s">
        <v>565</v>
      </c>
      <c r="D1119" s="24" t="str">
        <f>Source!H1015</f>
        <v>м</v>
      </c>
      <c r="E1119" s="22">
        <f>Source!I1015</f>
        <v>385.4889</v>
      </c>
      <c r="F1119" s="26">
        <f>Source!AK1015</f>
        <v>1.35</v>
      </c>
      <c r="G1119" s="29" t="s">
        <v>3</v>
      </c>
      <c r="H1119" s="22">
        <f>Source!AW1015</f>
        <v>1</v>
      </c>
      <c r="I1119" s="26">
        <f>ROUND((ROUND((Source!AC1015*Source!AW1015*Source!I1015),2)),2)+(ROUND((ROUND(((Source!ET1015)*Source!AV1015*Source!I1015),2)),2)+ROUND((ROUND(((Source!AE1015-(Source!EU1015))*Source!AV1015*Source!I1015),2)),2))+ROUND((ROUND((Source!AF1015*Source!AV1015*Source!I1015),2)),2)</f>
        <v>520.41</v>
      </c>
      <c r="J1119" s="22">
        <f>IF(Source!BC1015&lt;&gt; 0, Source!BC1015, 1)</f>
        <v>8.44</v>
      </c>
      <c r="K1119" s="26">
        <f>Source!O1015</f>
        <v>4392.26</v>
      </c>
      <c r="Q1119">
        <f>ROUND((Source!DN1015/100)*ROUND((ROUND((Source!AF1015*Source!AV1015*Source!I1015),2)),2), 2)</f>
        <v>0</v>
      </c>
      <c r="R1119">
        <f>Source!X1015</f>
        <v>0</v>
      </c>
      <c r="S1119">
        <f>ROUND((Source!DO1015/100)*ROUND((ROUND((Source!AF1015*Source!AV1015*Source!I1015),2)),2), 2)</f>
        <v>0</v>
      </c>
      <c r="T1119">
        <f>Source!Y1015</f>
        <v>0</v>
      </c>
      <c r="U1119">
        <f>ROUND((175/100)*ROUND((ROUND((Source!AE1015*Source!AV1015*Source!I1015),2)),2), 2)</f>
        <v>0</v>
      </c>
      <c r="V1119">
        <f>ROUND((160/100)*ROUND(ROUND((ROUND((Source!AE1015*Source!AV1015*Source!I1015),2)*Source!BS1015),2), 2), 2)</f>
        <v>0</v>
      </c>
      <c r="X1119">
        <f>IF(Source!BI1015&lt;=1,I1119, 0)</f>
        <v>520.41</v>
      </c>
      <c r="Y1119">
        <f>IF(Source!BI1015=2,I1119, 0)</f>
        <v>0</v>
      </c>
      <c r="Z1119">
        <f>IF(Source!BI1015=3,I1119, 0)</f>
        <v>0</v>
      </c>
      <c r="AA1119">
        <f>IF(Source!BI1015=4,I1119, 0)</f>
        <v>0</v>
      </c>
      <c r="AI1119">
        <v>3</v>
      </c>
    </row>
    <row r="1120" spans="1:35" ht="82.8" x14ac:dyDescent="0.3">
      <c r="A1120" s="23" t="s">
        <v>584</v>
      </c>
      <c r="B1120" s="23" t="str">
        <f>Source!F1017</f>
        <v>1.7-4-33</v>
      </c>
      <c r="C1120" s="23" t="s">
        <v>568</v>
      </c>
      <c r="D1120" s="24" t="str">
        <f>Source!H1017</f>
        <v>м</v>
      </c>
      <c r="E1120" s="22">
        <f>Source!I1017</f>
        <v>936.702</v>
      </c>
      <c r="F1120" s="26">
        <f>Source!AK1017</f>
        <v>25.67</v>
      </c>
      <c r="G1120" s="29" t="s">
        <v>3</v>
      </c>
      <c r="H1120" s="22">
        <f>Source!AW1017</f>
        <v>1</v>
      </c>
      <c r="I1120" s="26">
        <f>ROUND((ROUND((Source!AC1017*Source!AW1017*Source!I1017),2)),2)+(ROUND((ROUND(((Source!ET1017)*Source!AV1017*Source!I1017),2)),2)+ROUND((ROUND(((Source!AE1017-(Source!EU1017))*Source!AV1017*Source!I1017),2)),2))+ROUND((ROUND((Source!AF1017*Source!AV1017*Source!I1017),2)),2)</f>
        <v>24045.14</v>
      </c>
      <c r="J1120" s="22">
        <f>IF(Source!BC1017&lt;&gt; 0, Source!BC1017, 1)</f>
        <v>5.76</v>
      </c>
      <c r="K1120" s="26">
        <f>Source!O1017</f>
        <v>138500.01</v>
      </c>
      <c r="Q1120">
        <f>ROUND((Source!DN1017/100)*ROUND((ROUND((Source!AF1017*Source!AV1017*Source!I1017),2)),2), 2)</f>
        <v>0</v>
      </c>
      <c r="R1120">
        <f>Source!X1017</f>
        <v>0</v>
      </c>
      <c r="S1120">
        <f>ROUND((Source!DO1017/100)*ROUND((ROUND((Source!AF1017*Source!AV1017*Source!I1017),2)),2), 2)</f>
        <v>0</v>
      </c>
      <c r="T1120">
        <f>Source!Y1017</f>
        <v>0</v>
      </c>
      <c r="U1120">
        <f>ROUND((175/100)*ROUND((ROUND((Source!AE1017*Source!AV1017*Source!I1017),2)),2), 2)</f>
        <v>0</v>
      </c>
      <c r="V1120">
        <f>ROUND((160/100)*ROUND(ROUND((ROUND((Source!AE1017*Source!AV1017*Source!I1017),2)*Source!BS1017),2), 2), 2)</f>
        <v>0</v>
      </c>
      <c r="X1120">
        <f>IF(Source!BI1017&lt;=1,I1120, 0)</f>
        <v>24045.14</v>
      </c>
      <c r="Y1120">
        <f>IF(Source!BI1017=2,I1120, 0)</f>
        <v>0</v>
      </c>
      <c r="Z1120">
        <f>IF(Source!BI1017=3,I1120, 0)</f>
        <v>0</v>
      </c>
      <c r="AA1120">
        <f>IF(Source!BI1017=4,I1120, 0)</f>
        <v>0</v>
      </c>
      <c r="AI1120">
        <v>3</v>
      </c>
    </row>
    <row r="1121" spans="1:35" ht="110.4" x14ac:dyDescent="0.3">
      <c r="A1121" s="23" t="s">
        <v>585</v>
      </c>
      <c r="B1121" s="23" t="str">
        <f>Source!F1019</f>
        <v>1.7-4-29</v>
      </c>
      <c r="C1121" s="23" t="s">
        <v>587</v>
      </c>
      <c r="D1121" s="24" t="str">
        <f>Source!H1019</f>
        <v>м</v>
      </c>
      <c r="E1121" s="22">
        <f>Source!I1019</f>
        <v>580.03470000000004</v>
      </c>
      <c r="F1121" s="26">
        <f>Source!AK1019</f>
        <v>28.06</v>
      </c>
      <c r="G1121" s="29" t="s">
        <v>3</v>
      </c>
      <c r="H1121" s="22">
        <f>Source!AW1019</f>
        <v>1</v>
      </c>
      <c r="I1121" s="26">
        <f>ROUND((ROUND((Source!AC1019*Source!AW1019*Source!I1019),2)),2)+(ROUND((ROUND(((Source!ET1019)*Source!AV1019*Source!I1019),2)),2)+ROUND((ROUND(((Source!AE1019-(Source!EU1019))*Source!AV1019*Source!I1019),2)),2))+ROUND((ROUND((Source!AF1019*Source!AV1019*Source!I1019),2)),2)</f>
        <v>16275.77</v>
      </c>
      <c r="J1121" s="22">
        <f>IF(Source!BC1019&lt;&gt; 0, Source!BC1019, 1)</f>
        <v>4.54</v>
      </c>
      <c r="K1121" s="26">
        <f>Source!O1019</f>
        <v>73892</v>
      </c>
      <c r="Q1121">
        <f>ROUND((Source!DN1019/100)*ROUND((ROUND((Source!AF1019*Source!AV1019*Source!I1019),2)),2), 2)</f>
        <v>0</v>
      </c>
      <c r="R1121">
        <f>Source!X1019</f>
        <v>0</v>
      </c>
      <c r="S1121">
        <f>ROUND((Source!DO1019/100)*ROUND((ROUND((Source!AF1019*Source!AV1019*Source!I1019),2)),2), 2)</f>
        <v>0</v>
      </c>
      <c r="T1121">
        <f>Source!Y1019</f>
        <v>0</v>
      </c>
      <c r="U1121">
        <f>ROUND((175/100)*ROUND((ROUND((Source!AE1019*Source!AV1019*Source!I1019),2)),2), 2)</f>
        <v>0</v>
      </c>
      <c r="V1121">
        <f>ROUND((160/100)*ROUND(ROUND((ROUND((Source!AE1019*Source!AV1019*Source!I1019),2)*Source!BS1019),2), 2), 2)</f>
        <v>0</v>
      </c>
      <c r="X1121">
        <f>IF(Source!BI1019&lt;=1,I1121, 0)</f>
        <v>16275.77</v>
      </c>
      <c r="Y1121">
        <f>IF(Source!BI1019=2,I1121, 0)</f>
        <v>0</v>
      </c>
      <c r="Z1121">
        <f>IF(Source!BI1019=3,I1121, 0)</f>
        <v>0</v>
      </c>
      <c r="AA1121">
        <f>IF(Source!BI1019=4,I1121, 0)</f>
        <v>0</v>
      </c>
      <c r="AI1121">
        <v>3</v>
      </c>
    </row>
    <row r="1122" spans="1:35" ht="55.2" x14ac:dyDescent="0.3">
      <c r="A1122" s="23" t="s">
        <v>589</v>
      </c>
      <c r="B1122" s="23" t="str">
        <f>Source!F1021</f>
        <v>1.7-4-43</v>
      </c>
      <c r="C1122" s="23" t="s">
        <v>574</v>
      </c>
      <c r="D1122" s="24" t="str">
        <f>Source!H1021</f>
        <v>шт.</v>
      </c>
      <c r="E1122" s="22">
        <f>Source!I1021</f>
        <v>144.108</v>
      </c>
      <c r="F1122" s="26">
        <f>Source!AK1021</f>
        <v>8.8800000000000008</v>
      </c>
      <c r="G1122" s="29" t="s">
        <v>3</v>
      </c>
      <c r="H1122" s="22">
        <f>Source!AW1021</f>
        <v>1</v>
      </c>
      <c r="I1122" s="26">
        <f>ROUND((ROUND((Source!AC1021*Source!AW1021*Source!I1021),2)),2)+(ROUND((ROUND(((Source!ET1021)*Source!AV1021*Source!I1021),2)),2)+ROUND((ROUND(((Source!AE1021-(Source!EU1021))*Source!AV1021*Source!I1021),2)),2))+ROUND((ROUND((Source!AF1021*Source!AV1021*Source!I1021),2)),2)</f>
        <v>1279.68</v>
      </c>
      <c r="J1122" s="22">
        <f>IF(Source!BC1021&lt;&gt; 0, Source!BC1021, 1)</f>
        <v>7.21</v>
      </c>
      <c r="K1122" s="26">
        <f>Source!O1021</f>
        <v>9226.49</v>
      </c>
      <c r="Q1122">
        <f>ROUND((Source!DN1021/100)*ROUND((ROUND((Source!AF1021*Source!AV1021*Source!I1021),2)),2), 2)</f>
        <v>0</v>
      </c>
      <c r="R1122">
        <f>Source!X1021</f>
        <v>0</v>
      </c>
      <c r="S1122">
        <f>ROUND((Source!DO1021/100)*ROUND((ROUND((Source!AF1021*Source!AV1021*Source!I1021),2)),2), 2)</f>
        <v>0</v>
      </c>
      <c r="T1122">
        <f>Source!Y1021</f>
        <v>0</v>
      </c>
      <c r="U1122">
        <f>ROUND((175/100)*ROUND((ROUND((Source!AE1021*Source!AV1021*Source!I1021),2)),2), 2)</f>
        <v>0</v>
      </c>
      <c r="V1122">
        <f>ROUND((160/100)*ROUND(ROUND((ROUND((Source!AE1021*Source!AV1021*Source!I1021),2)*Source!BS1021),2), 2), 2)</f>
        <v>0</v>
      </c>
      <c r="X1122">
        <f>IF(Source!BI1021&lt;=1,I1122, 0)</f>
        <v>1279.68</v>
      </c>
      <c r="Y1122">
        <f>IF(Source!BI1021=2,I1122, 0)</f>
        <v>0</v>
      </c>
      <c r="Z1122">
        <f>IF(Source!BI1021=3,I1122, 0)</f>
        <v>0</v>
      </c>
      <c r="AA1122">
        <f>IF(Source!BI1021=4,I1122, 0)</f>
        <v>0</v>
      </c>
      <c r="AI1122">
        <v>3</v>
      </c>
    </row>
    <row r="1123" spans="1:35" ht="27.6" x14ac:dyDescent="0.3">
      <c r="A1123" s="23" t="s">
        <v>590</v>
      </c>
      <c r="B1123" s="23" t="str">
        <f>Source!F1023</f>
        <v>1.1-1-567</v>
      </c>
      <c r="C1123" s="23" t="s">
        <v>592</v>
      </c>
      <c r="D1123" s="24" t="str">
        <f>Source!H1023</f>
        <v>м2</v>
      </c>
      <c r="E1123" s="22">
        <f>Source!I1023</f>
        <v>846.6345</v>
      </c>
      <c r="F1123" s="26">
        <f>Source!AK1023</f>
        <v>34.68</v>
      </c>
      <c r="G1123" s="29" t="s">
        <v>3</v>
      </c>
      <c r="H1123" s="22">
        <f>Source!AW1023</f>
        <v>1</v>
      </c>
      <c r="I1123" s="26">
        <f>ROUND((ROUND((Source!AC1023*Source!AW1023*Source!I1023),2)),2)+(ROUND((ROUND(((Source!ET1023)*Source!AV1023*Source!I1023),2)),2)+ROUND((ROUND(((Source!AE1023-(Source!EU1023))*Source!AV1023*Source!I1023),2)),2))+ROUND((ROUND((Source!AF1023*Source!AV1023*Source!I1023),2)),2)</f>
        <v>29361.279999999999</v>
      </c>
      <c r="J1123" s="22">
        <f>IF(Source!BC1023&lt;&gt; 0, Source!BC1023, 1)</f>
        <v>4.62</v>
      </c>
      <c r="K1123" s="26">
        <f>Source!O1023</f>
        <v>135649.10999999999</v>
      </c>
      <c r="Q1123">
        <f>ROUND((Source!DN1023/100)*ROUND((ROUND((Source!AF1023*Source!AV1023*Source!I1023),2)),2), 2)</f>
        <v>0</v>
      </c>
      <c r="R1123">
        <f>Source!X1023</f>
        <v>0</v>
      </c>
      <c r="S1123">
        <f>ROUND((Source!DO1023/100)*ROUND((ROUND((Source!AF1023*Source!AV1023*Source!I1023),2)),2), 2)</f>
        <v>0</v>
      </c>
      <c r="T1123">
        <f>Source!Y1023</f>
        <v>0</v>
      </c>
      <c r="U1123">
        <f>ROUND((175/100)*ROUND((ROUND((Source!AE1023*Source!AV1023*Source!I1023),2)),2), 2)</f>
        <v>0</v>
      </c>
      <c r="V1123">
        <f>ROUND((160/100)*ROUND(ROUND((ROUND((Source!AE1023*Source!AV1023*Source!I1023),2)*Source!BS1023),2), 2), 2)</f>
        <v>0</v>
      </c>
      <c r="X1123">
        <f>IF(Source!BI1023&lt;=1,I1123, 0)</f>
        <v>29361.279999999999</v>
      </c>
      <c r="Y1123">
        <f>IF(Source!BI1023=2,I1123, 0)</f>
        <v>0</v>
      </c>
      <c r="Z1123">
        <f>IF(Source!BI1023=3,I1123, 0)</f>
        <v>0</v>
      </c>
      <c r="AA1123">
        <f>IF(Source!BI1023=4,I1123, 0)</f>
        <v>0</v>
      </c>
      <c r="AI1123">
        <v>3</v>
      </c>
    </row>
    <row r="1124" spans="1:35" ht="110.4" x14ac:dyDescent="0.3">
      <c r="A1124" s="23" t="s">
        <v>594</v>
      </c>
      <c r="B1124" s="23" t="str">
        <f>Source!F1025</f>
        <v>1.1-1-2586</v>
      </c>
      <c r="C1124" s="23" t="s">
        <v>994</v>
      </c>
      <c r="D1124" s="24" t="str">
        <f>Source!H1025</f>
        <v>м3</v>
      </c>
      <c r="E1124" s="22">
        <f>Source!I1025</f>
        <v>37.107810000000001</v>
      </c>
      <c r="F1124" s="26">
        <f>Source!AK1025</f>
        <v>480.08</v>
      </c>
      <c r="G1124" s="29" t="s">
        <v>3</v>
      </c>
      <c r="H1124" s="22">
        <f>Source!AW1025</f>
        <v>1</v>
      </c>
      <c r="I1124" s="26">
        <f>ROUND((ROUND((Source!AC1025*Source!AW1025*Source!I1025),2)),2)+(ROUND((ROUND(((Source!ET1025)*Source!AV1025*Source!I1025),2)),2)+ROUND((ROUND(((Source!AE1025-(Source!EU1025))*Source!AV1025*Source!I1025),2)),2))+ROUND((ROUND((Source!AF1025*Source!AV1025*Source!I1025),2)),2)</f>
        <v>17814.72</v>
      </c>
      <c r="J1124" s="22">
        <f>IF(Source!BC1025&lt;&gt; 0, Source!BC1025, 1)</f>
        <v>9.65</v>
      </c>
      <c r="K1124" s="26">
        <f>Source!O1025</f>
        <v>171912.05</v>
      </c>
      <c r="Q1124">
        <f>ROUND((Source!DN1025/100)*ROUND((ROUND((Source!AF1025*Source!AV1025*Source!I1025),2)),2), 2)</f>
        <v>0</v>
      </c>
      <c r="R1124">
        <f>Source!X1025</f>
        <v>0</v>
      </c>
      <c r="S1124">
        <f>ROUND((Source!DO1025/100)*ROUND((ROUND((Source!AF1025*Source!AV1025*Source!I1025),2)),2), 2)</f>
        <v>0</v>
      </c>
      <c r="T1124">
        <f>Source!Y1025</f>
        <v>0</v>
      </c>
      <c r="U1124">
        <f>ROUND((175/100)*ROUND((ROUND((Source!AE1025*Source!AV1025*Source!I1025),2)),2), 2)</f>
        <v>0</v>
      </c>
      <c r="V1124">
        <f>ROUND((160/100)*ROUND(ROUND((ROUND((Source!AE1025*Source!AV1025*Source!I1025),2)*Source!BS1025),2), 2), 2)</f>
        <v>0</v>
      </c>
      <c r="X1124">
        <f>IF(Source!BI1025&lt;=1,I1124, 0)</f>
        <v>17814.72</v>
      </c>
      <c r="Y1124">
        <f>IF(Source!BI1025=2,I1124, 0)</f>
        <v>0</v>
      </c>
      <c r="Z1124">
        <f>IF(Source!BI1025=3,I1124, 0)</f>
        <v>0</v>
      </c>
      <c r="AA1124">
        <f>IF(Source!BI1025=4,I1124, 0)</f>
        <v>0</v>
      </c>
      <c r="AI1124">
        <v>3</v>
      </c>
    </row>
    <row r="1125" spans="1:35" ht="14.4" x14ac:dyDescent="0.3">
      <c r="A1125" s="23"/>
      <c r="B1125" s="23"/>
      <c r="C1125" s="23" t="s">
        <v>1024</v>
      </c>
      <c r="D1125" s="24" t="s">
        <v>1025</v>
      </c>
      <c r="E1125" s="22">
        <f>Source!DN1013</f>
        <v>91</v>
      </c>
      <c r="F1125" s="26"/>
      <c r="G1125" s="25"/>
      <c r="H1125" s="22"/>
      <c r="I1125" s="26">
        <f>SUM(Q1113:Q1124)</f>
        <v>4998.49</v>
      </c>
      <c r="J1125" s="22">
        <f>Source!BZ1013</f>
        <v>87</v>
      </c>
      <c r="K1125" s="26">
        <f>SUM(R1113:R1124)</f>
        <v>162908.6</v>
      </c>
    </row>
    <row r="1126" spans="1:35" ht="14.4" x14ac:dyDescent="0.3">
      <c r="A1126" s="23"/>
      <c r="B1126" s="23"/>
      <c r="C1126" s="23" t="s">
        <v>1026</v>
      </c>
      <c r="D1126" s="24" t="s">
        <v>1025</v>
      </c>
      <c r="E1126" s="22">
        <f>Source!DO1013</f>
        <v>70</v>
      </c>
      <c r="F1126" s="26"/>
      <c r="G1126" s="25"/>
      <c r="H1126" s="22"/>
      <c r="I1126" s="26">
        <f>SUM(S1113:S1125)</f>
        <v>3845</v>
      </c>
      <c r="J1126" s="22">
        <f>Source!CA1013</f>
        <v>41</v>
      </c>
      <c r="K1126" s="26">
        <f>SUM(T1113:T1125)</f>
        <v>76773.02</v>
      </c>
    </row>
    <row r="1127" spans="1:35" ht="14.4" x14ac:dyDescent="0.3">
      <c r="A1127" s="23"/>
      <c r="B1127" s="23"/>
      <c r="C1127" s="23" t="s">
        <v>1027</v>
      </c>
      <c r="D1127" s="24" t="s">
        <v>1025</v>
      </c>
      <c r="E1127" s="22">
        <f>175</f>
        <v>175</v>
      </c>
      <c r="F1127" s="26"/>
      <c r="G1127" s="25"/>
      <c r="H1127" s="22"/>
      <c r="I1127" s="26">
        <f>SUM(U1113:U1126)</f>
        <v>102.76</v>
      </c>
      <c r="J1127" s="22">
        <f>160</f>
        <v>160</v>
      </c>
      <c r="K1127" s="26">
        <f>SUM(V1113:V1126)</f>
        <v>3202.82</v>
      </c>
    </row>
    <row r="1128" spans="1:35" ht="14.4" x14ac:dyDescent="0.3">
      <c r="A1128" s="31"/>
      <c r="B1128" s="31"/>
      <c r="C1128" s="31" t="s">
        <v>1028</v>
      </c>
      <c r="D1128" s="32" t="s">
        <v>1029</v>
      </c>
      <c r="E1128" s="33">
        <f>Source!AQ1013</f>
        <v>112.48</v>
      </c>
      <c r="F1128" s="34"/>
      <c r="G1128" s="35" t="str">
        <f>Source!DI1013</f>
        <v>)*1,15</v>
      </c>
      <c r="H1128" s="33">
        <f>Source!AV1013</f>
        <v>1</v>
      </c>
      <c r="I1128" s="34">
        <f>Source!U1013</f>
        <v>466.0164504</v>
      </c>
      <c r="J1128" s="33"/>
      <c r="K1128" s="34"/>
      <c r="AB1128" s="30">
        <f>I1128</f>
        <v>466.0164504</v>
      </c>
    </row>
    <row r="1129" spans="1:35" ht="13.8" x14ac:dyDescent="0.25">
      <c r="C1129" s="17" t="s">
        <v>1030</v>
      </c>
      <c r="H1129" s="55">
        <f>I1115+I1116+I1118+I1125+I1126+I1127+SUM(I1119:I1124)</f>
        <v>111886.17</v>
      </c>
      <c r="I1129" s="55"/>
      <c r="J1129" s="55">
        <f>K1115+K1116+K1118+K1125+K1126+K1127+SUM(K1119:K1124)</f>
        <v>1010263.4199999999</v>
      </c>
      <c r="K1129" s="55"/>
      <c r="O1129" s="30">
        <f>I1115+I1116+I1118+I1125+I1126+I1127+SUM(I1119:I1124)</f>
        <v>111886.17</v>
      </c>
      <c r="P1129" s="30">
        <f>K1115+K1116+K1118+K1125+K1126+K1127+SUM(K1119:K1124)</f>
        <v>1010263.4199999999</v>
      </c>
      <c r="X1129">
        <f>IF(Source!BI1013&lt;=1,I1115+I1116+I1118+I1125+I1126+I1127-0, 0)</f>
        <v>22589.170000000002</v>
      </c>
      <c r="Y1129">
        <f>IF(Source!BI1013=2,I1115+I1116+I1118+I1125+I1126+I1127-0, 0)</f>
        <v>0</v>
      </c>
      <c r="Z1129">
        <f>IF(Source!BI1013=3,I1115+I1116+I1118+I1125+I1126+I1127-0, 0)</f>
        <v>0</v>
      </c>
      <c r="AA1129">
        <f>IF(Source!BI1013=4,I1115+I1116+I1118+I1125+I1126+I1127,0)</f>
        <v>0</v>
      </c>
    </row>
    <row r="1131" spans="1:35" ht="14.4" x14ac:dyDescent="0.3">
      <c r="C1131" s="38" t="str">
        <f>Source!G1026</f>
        <v>Тип 2</v>
      </c>
    </row>
    <row r="1132" spans="1:35" ht="72" x14ac:dyDescent="0.3">
      <c r="A1132" s="23">
        <v>80</v>
      </c>
      <c r="B1132" s="23" t="str">
        <f>Source!F1028</f>
        <v>3.10-88-3</v>
      </c>
      <c r="C1132" s="23" t="s">
        <v>581</v>
      </c>
      <c r="D1132" s="24" t="str">
        <f>Source!H1028</f>
        <v>100 м2 перегородки за вычетом проемов</v>
      </c>
      <c r="E1132" s="22">
        <f>Source!I1028</f>
        <v>0.40679999999999999</v>
      </c>
      <c r="F1132" s="26"/>
      <c r="G1132" s="25"/>
      <c r="H1132" s="22"/>
      <c r="I1132" s="26"/>
      <c r="J1132" s="22"/>
      <c r="K1132" s="26"/>
      <c r="Q1132">
        <f>ROUND((Source!DN1028/100)*ROUND((ROUND((Source!AF1028*Source!AV1028*Source!I1028),2)),2), 2)</f>
        <v>564.41</v>
      </c>
      <c r="R1132">
        <f>Source!X1028</f>
        <v>18394.97</v>
      </c>
      <c r="S1132">
        <f>ROUND((Source!DO1028/100)*ROUND((ROUND((Source!AF1028*Source!AV1028*Source!I1028),2)),2), 2)</f>
        <v>434.16</v>
      </c>
      <c r="T1132">
        <f>Source!Y1028</f>
        <v>8668.89</v>
      </c>
      <c r="U1132">
        <f>ROUND((175/100)*ROUND((ROUND((Source!AE1028*Source!AV1028*Source!I1028),2)),2), 2)</f>
        <v>11.6</v>
      </c>
      <c r="V1132">
        <f>ROUND((160/100)*ROUND(ROUND((ROUND((Source!AE1028*Source!AV1028*Source!I1028),2)*Source!BS1028),2), 2), 2)</f>
        <v>361.63</v>
      </c>
      <c r="AI1132">
        <v>0</v>
      </c>
    </row>
    <row r="1133" spans="1:35" x14ac:dyDescent="0.25">
      <c r="C1133" s="27" t="str">
        <f>"Объем: "&amp;Source!I1028&amp;"=40,68/"&amp;"100"</f>
        <v>Объем: 0,4068=40,68/100</v>
      </c>
    </row>
    <row r="1134" spans="1:35" ht="14.4" x14ac:dyDescent="0.3">
      <c r="A1134" s="23"/>
      <c r="B1134" s="23"/>
      <c r="C1134" s="23" t="s">
        <v>1020</v>
      </c>
      <c r="D1134" s="24"/>
      <c r="E1134" s="22"/>
      <c r="F1134" s="26">
        <f>Source!AO1028</f>
        <v>1325.78</v>
      </c>
      <c r="G1134" s="25" t="str">
        <f>Source!DG1028</f>
        <v>)*1,15</v>
      </c>
      <c r="H1134" s="22">
        <f>Source!AV1028</f>
        <v>1</v>
      </c>
      <c r="I1134" s="26">
        <f>ROUND((ROUND((Source!AF1028*Source!AV1028*Source!I1028),2)),2)</f>
        <v>620.23</v>
      </c>
      <c r="J1134" s="22">
        <f>IF(Source!BA1028&lt;&gt; 0, Source!BA1028, 1)</f>
        <v>34.090000000000003</v>
      </c>
      <c r="K1134" s="26">
        <f>Source!S1028</f>
        <v>21143.64</v>
      </c>
      <c r="W1134">
        <f>I1134</f>
        <v>620.23</v>
      </c>
    </row>
    <row r="1135" spans="1:35" ht="14.4" x14ac:dyDescent="0.3">
      <c r="A1135" s="23"/>
      <c r="B1135" s="23"/>
      <c r="C1135" s="23" t="s">
        <v>1021</v>
      </c>
      <c r="D1135" s="24"/>
      <c r="E1135" s="22"/>
      <c r="F1135" s="26">
        <f>Source!AM1028</f>
        <v>128.49</v>
      </c>
      <c r="G1135" s="25" t="str">
        <f>Source!DE1028</f>
        <v>)*1,25</v>
      </c>
      <c r="H1135" s="22">
        <f>Source!AV1028</f>
        <v>1</v>
      </c>
      <c r="I1135" s="26">
        <f>(ROUND((ROUND((((Source!ET1028*1.25))*Source!AV1028*Source!I1028),2)),2)+ROUND((ROUND(((Source!AE1028-((Source!EU1028*1.25)))*Source!AV1028*Source!I1028),2)),2))</f>
        <v>65.34</v>
      </c>
      <c r="J1135" s="22">
        <f>IF(Source!BB1028&lt;&gt; 0, Source!BB1028, 1)</f>
        <v>11.5</v>
      </c>
      <c r="K1135" s="26">
        <f>Source!Q1028</f>
        <v>751.41</v>
      </c>
    </row>
    <row r="1136" spans="1:35" ht="14.4" x14ac:dyDescent="0.3">
      <c r="A1136" s="23"/>
      <c r="B1136" s="23"/>
      <c r="C1136" s="23" t="s">
        <v>1022</v>
      </c>
      <c r="D1136" s="24"/>
      <c r="E1136" s="22"/>
      <c r="F1136" s="26">
        <f>Source!AN1028</f>
        <v>13.04</v>
      </c>
      <c r="G1136" s="25" t="str">
        <f>Source!DF1028</f>
        <v>)*1,25</v>
      </c>
      <c r="H1136" s="22">
        <f>Source!AV1028</f>
        <v>1</v>
      </c>
      <c r="I1136" s="28">
        <f>ROUND((ROUND((Source!AE1028*Source!AV1028*Source!I1028),2)),2)</f>
        <v>6.63</v>
      </c>
      <c r="J1136" s="22">
        <f>IF(Source!BS1028&lt;&gt; 0, Source!BS1028, 1)</f>
        <v>34.090000000000003</v>
      </c>
      <c r="K1136" s="28">
        <f>Source!R1028</f>
        <v>226.02</v>
      </c>
      <c r="W1136">
        <f>I1136</f>
        <v>6.63</v>
      </c>
    </row>
    <row r="1137" spans="1:35" ht="14.4" x14ac:dyDescent="0.3">
      <c r="A1137" s="23"/>
      <c r="B1137" s="23"/>
      <c r="C1137" s="23" t="s">
        <v>1023</v>
      </c>
      <c r="D1137" s="24"/>
      <c r="E1137" s="22"/>
      <c r="F1137" s="26">
        <f>Source!AL1028</f>
        <v>2101.6</v>
      </c>
      <c r="G1137" s="25" t="str">
        <f>Source!DD1028</f>
        <v/>
      </c>
      <c r="H1137" s="22">
        <f>Source!AW1028</f>
        <v>1</v>
      </c>
      <c r="I1137" s="26">
        <f>ROUND((ROUND((Source!AC1028*Source!AW1028*Source!I1028),2)),2)</f>
        <v>854.93</v>
      </c>
      <c r="J1137" s="22">
        <f>IF(Source!BC1028&lt;&gt; 0, Source!BC1028, 1)</f>
        <v>5.27</v>
      </c>
      <c r="K1137" s="26">
        <f>Source!P1028</f>
        <v>4505.4799999999996</v>
      </c>
    </row>
    <row r="1138" spans="1:35" ht="96.6" x14ac:dyDescent="0.3">
      <c r="A1138" s="23" t="s">
        <v>597</v>
      </c>
      <c r="B1138" s="23" t="str">
        <f>Source!F1030</f>
        <v>1.1-1-3721</v>
      </c>
      <c r="C1138" s="23" t="s">
        <v>565</v>
      </c>
      <c r="D1138" s="24" t="str">
        <f>Source!H1030</f>
        <v>м</v>
      </c>
      <c r="E1138" s="22">
        <f>Source!I1030</f>
        <v>43.5276</v>
      </c>
      <c r="F1138" s="26">
        <f>Source!AK1030</f>
        <v>1.35</v>
      </c>
      <c r="G1138" s="29" t="s">
        <v>3</v>
      </c>
      <c r="H1138" s="22">
        <f>Source!AW1030</f>
        <v>1</v>
      </c>
      <c r="I1138" s="26">
        <f>ROUND((ROUND((Source!AC1030*Source!AW1030*Source!I1030),2)),2)+(ROUND((ROUND(((Source!ET1030)*Source!AV1030*Source!I1030),2)),2)+ROUND((ROUND(((Source!AE1030-(Source!EU1030))*Source!AV1030*Source!I1030),2)),2))+ROUND((ROUND((Source!AF1030*Source!AV1030*Source!I1030),2)),2)</f>
        <v>58.76</v>
      </c>
      <c r="J1138" s="22">
        <f>IF(Source!BC1030&lt;&gt; 0, Source!BC1030, 1)</f>
        <v>8.44</v>
      </c>
      <c r="K1138" s="26">
        <f>Source!O1030</f>
        <v>495.93</v>
      </c>
      <c r="Q1138">
        <f>ROUND((Source!DN1030/100)*ROUND((ROUND((Source!AF1030*Source!AV1030*Source!I1030),2)),2), 2)</f>
        <v>0</v>
      </c>
      <c r="R1138">
        <f>Source!X1030</f>
        <v>0</v>
      </c>
      <c r="S1138">
        <f>ROUND((Source!DO1030/100)*ROUND((ROUND((Source!AF1030*Source!AV1030*Source!I1030),2)),2), 2)</f>
        <v>0</v>
      </c>
      <c r="T1138">
        <f>Source!Y1030</f>
        <v>0</v>
      </c>
      <c r="U1138">
        <f>ROUND((175/100)*ROUND((ROUND((Source!AE1030*Source!AV1030*Source!I1030),2)),2), 2)</f>
        <v>0</v>
      </c>
      <c r="V1138">
        <f>ROUND((160/100)*ROUND(ROUND((ROUND((Source!AE1030*Source!AV1030*Source!I1030),2)*Source!BS1030),2), 2), 2)</f>
        <v>0</v>
      </c>
      <c r="X1138">
        <f>IF(Source!BI1030&lt;=1,I1138, 0)</f>
        <v>58.76</v>
      </c>
      <c r="Y1138">
        <f>IF(Source!BI1030=2,I1138, 0)</f>
        <v>0</v>
      </c>
      <c r="Z1138">
        <f>IF(Source!BI1030=3,I1138, 0)</f>
        <v>0</v>
      </c>
      <c r="AA1138">
        <f>IF(Source!BI1030=4,I1138, 0)</f>
        <v>0</v>
      </c>
      <c r="AI1138">
        <v>3</v>
      </c>
    </row>
    <row r="1139" spans="1:35" ht="82.8" x14ac:dyDescent="0.3">
      <c r="A1139" s="23" t="s">
        <v>598</v>
      </c>
      <c r="B1139" s="23" t="str">
        <f>Source!F1032</f>
        <v>1.7-4-33</v>
      </c>
      <c r="C1139" s="23" t="s">
        <v>568</v>
      </c>
      <c r="D1139" s="24" t="str">
        <f>Source!H1032</f>
        <v>м</v>
      </c>
      <c r="E1139" s="22">
        <f>Source!I1032</f>
        <v>105.768</v>
      </c>
      <c r="F1139" s="26">
        <f>Source!AK1032</f>
        <v>25.67</v>
      </c>
      <c r="G1139" s="29" t="s">
        <v>3</v>
      </c>
      <c r="H1139" s="22">
        <f>Source!AW1032</f>
        <v>1</v>
      </c>
      <c r="I1139" s="26">
        <f>ROUND((ROUND((Source!AC1032*Source!AW1032*Source!I1032),2)),2)+(ROUND((ROUND(((Source!ET1032)*Source!AV1032*Source!I1032),2)),2)+ROUND((ROUND(((Source!AE1032-(Source!EU1032))*Source!AV1032*Source!I1032),2)),2))+ROUND((ROUND((Source!AF1032*Source!AV1032*Source!I1032),2)),2)</f>
        <v>2715.06</v>
      </c>
      <c r="J1139" s="22">
        <f>IF(Source!BC1032&lt;&gt; 0, Source!BC1032, 1)</f>
        <v>5.76</v>
      </c>
      <c r="K1139" s="26">
        <f>Source!O1032</f>
        <v>15638.75</v>
      </c>
      <c r="Q1139">
        <f>ROUND((Source!DN1032/100)*ROUND((ROUND((Source!AF1032*Source!AV1032*Source!I1032),2)),2), 2)</f>
        <v>0</v>
      </c>
      <c r="R1139">
        <f>Source!X1032</f>
        <v>0</v>
      </c>
      <c r="S1139">
        <f>ROUND((Source!DO1032/100)*ROUND((ROUND((Source!AF1032*Source!AV1032*Source!I1032),2)),2), 2)</f>
        <v>0</v>
      </c>
      <c r="T1139">
        <f>Source!Y1032</f>
        <v>0</v>
      </c>
      <c r="U1139">
        <f>ROUND((175/100)*ROUND((ROUND((Source!AE1032*Source!AV1032*Source!I1032),2)),2), 2)</f>
        <v>0</v>
      </c>
      <c r="V1139">
        <f>ROUND((160/100)*ROUND(ROUND((ROUND((Source!AE1032*Source!AV1032*Source!I1032),2)*Source!BS1032),2), 2), 2)</f>
        <v>0</v>
      </c>
      <c r="X1139">
        <f>IF(Source!BI1032&lt;=1,I1139, 0)</f>
        <v>2715.06</v>
      </c>
      <c r="Y1139">
        <f>IF(Source!BI1032=2,I1139, 0)</f>
        <v>0</v>
      </c>
      <c r="Z1139">
        <f>IF(Source!BI1032=3,I1139, 0)</f>
        <v>0</v>
      </c>
      <c r="AA1139">
        <f>IF(Source!BI1032=4,I1139, 0)</f>
        <v>0</v>
      </c>
      <c r="AI1139">
        <v>3</v>
      </c>
    </row>
    <row r="1140" spans="1:35" ht="110.4" x14ac:dyDescent="0.3">
      <c r="A1140" s="23" t="s">
        <v>599</v>
      </c>
      <c r="B1140" s="23" t="str">
        <f>Source!F1034</f>
        <v>1.7-4-29</v>
      </c>
      <c r="C1140" s="23" t="s">
        <v>587</v>
      </c>
      <c r="D1140" s="24" t="str">
        <f>Source!H1034</f>
        <v>м</v>
      </c>
      <c r="E1140" s="22">
        <f>Source!I1034</f>
        <v>65.494799999999998</v>
      </c>
      <c r="F1140" s="26">
        <f>Source!AK1034</f>
        <v>28.06</v>
      </c>
      <c r="G1140" s="29" t="s">
        <v>3</v>
      </c>
      <c r="H1140" s="22">
        <f>Source!AW1034</f>
        <v>1</v>
      </c>
      <c r="I1140" s="26">
        <f>ROUND((ROUND((Source!AC1034*Source!AW1034*Source!I1034),2)),2)+(ROUND((ROUND(((Source!ET1034)*Source!AV1034*Source!I1034),2)),2)+ROUND((ROUND(((Source!AE1034-(Source!EU1034))*Source!AV1034*Source!I1034),2)),2))+ROUND((ROUND((Source!AF1034*Source!AV1034*Source!I1034),2)),2)</f>
        <v>1837.78</v>
      </c>
      <c r="J1140" s="22">
        <f>IF(Source!BC1034&lt;&gt; 0, Source!BC1034, 1)</f>
        <v>4.54</v>
      </c>
      <c r="K1140" s="26">
        <f>Source!O1034</f>
        <v>8343.52</v>
      </c>
      <c r="Q1140">
        <f>ROUND((Source!DN1034/100)*ROUND((ROUND((Source!AF1034*Source!AV1034*Source!I1034),2)),2), 2)</f>
        <v>0</v>
      </c>
      <c r="R1140">
        <f>Source!X1034</f>
        <v>0</v>
      </c>
      <c r="S1140">
        <f>ROUND((Source!DO1034/100)*ROUND((ROUND((Source!AF1034*Source!AV1034*Source!I1034),2)),2), 2)</f>
        <v>0</v>
      </c>
      <c r="T1140">
        <f>Source!Y1034</f>
        <v>0</v>
      </c>
      <c r="U1140">
        <f>ROUND((175/100)*ROUND((ROUND((Source!AE1034*Source!AV1034*Source!I1034),2)),2), 2)</f>
        <v>0</v>
      </c>
      <c r="V1140">
        <f>ROUND((160/100)*ROUND(ROUND((ROUND((Source!AE1034*Source!AV1034*Source!I1034),2)*Source!BS1034),2), 2), 2)</f>
        <v>0</v>
      </c>
      <c r="X1140">
        <f>IF(Source!BI1034&lt;=1,I1140, 0)</f>
        <v>1837.78</v>
      </c>
      <c r="Y1140">
        <f>IF(Source!BI1034=2,I1140, 0)</f>
        <v>0</v>
      </c>
      <c r="Z1140">
        <f>IF(Source!BI1034=3,I1140, 0)</f>
        <v>0</v>
      </c>
      <c r="AA1140">
        <f>IF(Source!BI1034=4,I1140, 0)</f>
        <v>0</v>
      </c>
      <c r="AI1140">
        <v>3</v>
      </c>
    </row>
    <row r="1141" spans="1:35" ht="55.2" x14ac:dyDescent="0.3">
      <c r="A1141" s="23" t="s">
        <v>600</v>
      </c>
      <c r="B1141" s="23" t="str">
        <f>Source!F1036</f>
        <v>1.7-4-43</v>
      </c>
      <c r="C1141" s="23" t="s">
        <v>574</v>
      </c>
      <c r="D1141" s="24" t="str">
        <f>Source!H1036</f>
        <v>шт.</v>
      </c>
      <c r="E1141" s="22">
        <f>Source!I1036</f>
        <v>16.271999999999998</v>
      </c>
      <c r="F1141" s="26">
        <f>Source!AK1036</f>
        <v>8.8800000000000008</v>
      </c>
      <c r="G1141" s="29" t="s">
        <v>3</v>
      </c>
      <c r="H1141" s="22">
        <f>Source!AW1036</f>
        <v>1</v>
      </c>
      <c r="I1141" s="26">
        <f>ROUND((ROUND((Source!AC1036*Source!AW1036*Source!I1036),2)),2)+(ROUND((ROUND(((Source!ET1036)*Source!AV1036*Source!I1036),2)),2)+ROUND((ROUND(((Source!AE1036-(Source!EU1036))*Source!AV1036*Source!I1036),2)),2))+ROUND((ROUND((Source!AF1036*Source!AV1036*Source!I1036),2)),2)</f>
        <v>144.5</v>
      </c>
      <c r="J1141" s="22">
        <f>IF(Source!BC1036&lt;&gt; 0, Source!BC1036, 1)</f>
        <v>7.21</v>
      </c>
      <c r="K1141" s="26">
        <f>Source!O1036</f>
        <v>1041.8499999999999</v>
      </c>
      <c r="Q1141">
        <f>ROUND((Source!DN1036/100)*ROUND((ROUND((Source!AF1036*Source!AV1036*Source!I1036),2)),2), 2)</f>
        <v>0</v>
      </c>
      <c r="R1141">
        <f>Source!X1036</f>
        <v>0</v>
      </c>
      <c r="S1141">
        <f>ROUND((Source!DO1036/100)*ROUND((ROUND((Source!AF1036*Source!AV1036*Source!I1036),2)),2), 2)</f>
        <v>0</v>
      </c>
      <c r="T1141">
        <f>Source!Y1036</f>
        <v>0</v>
      </c>
      <c r="U1141">
        <f>ROUND((175/100)*ROUND((ROUND((Source!AE1036*Source!AV1036*Source!I1036),2)),2), 2)</f>
        <v>0</v>
      </c>
      <c r="V1141">
        <f>ROUND((160/100)*ROUND(ROUND((ROUND((Source!AE1036*Source!AV1036*Source!I1036),2)*Source!BS1036),2), 2), 2)</f>
        <v>0</v>
      </c>
      <c r="X1141">
        <f>IF(Source!BI1036&lt;=1,I1141, 0)</f>
        <v>144.5</v>
      </c>
      <c r="Y1141">
        <f>IF(Source!BI1036=2,I1141, 0)</f>
        <v>0</v>
      </c>
      <c r="Z1141">
        <f>IF(Source!BI1036=3,I1141, 0)</f>
        <v>0</v>
      </c>
      <c r="AA1141">
        <f>IF(Source!BI1036=4,I1141, 0)</f>
        <v>0</v>
      </c>
      <c r="AI1141">
        <v>3</v>
      </c>
    </row>
    <row r="1142" spans="1:35" ht="27.6" x14ac:dyDescent="0.3">
      <c r="A1142" s="23" t="s">
        <v>601</v>
      </c>
      <c r="B1142" s="23" t="str">
        <f>Source!F1038</f>
        <v>1.1-1-569</v>
      </c>
      <c r="C1142" s="23" t="s">
        <v>603</v>
      </c>
      <c r="D1142" s="24" t="str">
        <f>Source!H1038</f>
        <v>м2</v>
      </c>
      <c r="E1142" s="22">
        <f>Source!I1038</f>
        <v>47.798999999999999</v>
      </c>
      <c r="F1142" s="26">
        <f>Source!AK1038</f>
        <v>41.26</v>
      </c>
      <c r="G1142" s="29" t="s">
        <v>3</v>
      </c>
      <c r="H1142" s="22">
        <f>Source!AW1038</f>
        <v>1</v>
      </c>
      <c r="I1142" s="26">
        <f>ROUND((ROUND((Source!AC1038*Source!AW1038*Source!I1038),2)),2)+(ROUND((ROUND(((Source!ET1038)*Source!AV1038*Source!I1038),2)),2)+ROUND((ROUND(((Source!AE1038-(Source!EU1038))*Source!AV1038*Source!I1038),2)),2))+ROUND((ROUND((Source!AF1038*Source!AV1038*Source!I1038),2)),2)</f>
        <v>1972.19</v>
      </c>
      <c r="J1142" s="22">
        <f>IF(Source!BC1038&lt;&gt; 0, Source!BC1038, 1)</f>
        <v>4.75</v>
      </c>
      <c r="K1142" s="26">
        <f>Source!O1038</f>
        <v>9367.9</v>
      </c>
      <c r="Q1142">
        <f>ROUND((Source!DN1038/100)*ROUND((ROUND((Source!AF1038*Source!AV1038*Source!I1038),2)),2), 2)</f>
        <v>0</v>
      </c>
      <c r="R1142">
        <f>Source!X1038</f>
        <v>0</v>
      </c>
      <c r="S1142">
        <f>ROUND((Source!DO1038/100)*ROUND((ROUND((Source!AF1038*Source!AV1038*Source!I1038),2)),2), 2)</f>
        <v>0</v>
      </c>
      <c r="T1142">
        <f>Source!Y1038</f>
        <v>0</v>
      </c>
      <c r="U1142">
        <f>ROUND((175/100)*ROUND((ROUND((Source!AE1038*Source!AV1038*Source!I1038),2)),2), 2)</f>
        <v>0</v>
      </c>
      <c r="V1142">
        <f>ROUND((160/100)*ROUND(ROUND((ROUND((Source!AE1038*Source!AV1038*Source!I1038),2)*Source!BS1038),2), 2), 2)</f>
        <v>0</v>
      </c>
      <c r="X1142">
        <f>IF(Source!BI1038&lt;=1,I1142, 0)</f>
        <v>1972.19</v>
      </c>
      <c r="Y1142">
        <f>IF(Source!BI1038=2,I1142, 0)</f>
        <v>0</v>
      </c>
      <c r="Z1142">
        <f>IF(Source!BI1038=3,I1142, 0)</f>
        <v>0</v>
      </c>
      <c r="AA1142">
        <f>IF(Source!BI1038=4,I1142, 0)</f>
        <v>0</v>
      </c>
      <c r="AI1142">
        <v>3</v>
      </c>
    </row>
    <row r="1143" spans="1:35" ht="27.6" x14ac:dyDescent="0.3">
      <c r="A1143" s="23" t="s">
        <v>605</v>
      </c>
      <c r="B1143" s="23" t="str">
        <f>Source!F1040</f>
        <v>1.1-1-567</v>
      </c>
      <c r="C1143" s="23" t="s">
        <v>592</v>
      </c>
      <c r="D1143" s="24" t="str">
        <f>Source!H1040</f>
        <v>м2</v>
      </c>
      <c r="E1143" s="22">
        <f>Source!I1040</f>
        <v>47.798999999999999</v>
      </c>
      <c r="F1143" s="26">
        <f>Source!AK1040</f>
        <v>34.68</v>
      </c>
      <c r="G1143" s="29" t="s">
        <v>3</v>
      </c>
      <c r="H1143" s="22">
        <f>Source!AW1040</f>
        <v>1</v>
      </c>
      <c r="I1143" s="26">
        <f>ROUND((ROUND((Source!AC1040*Source!AW1040*Source!I1040),2)),2)+(ROUND((ROUND(((Source!ET1040)*Source!AV1040*Source!I1040),2)),2)+ROUND((ROUND(((Source!AE1040-(Source!EU1040))*Source!AV1040*Source!I1040),2)),2))+ROUND((ROUND((Source!AF1040*Source!AV1040*Source!I1040),2)),2)</f>
        <v>1657.67</v>
      </c>
      <c r="J1143" s="22">
        <f>IF(Source!BC1040&lt;&gt; 0, Source!BC1040, 1)</f>
        <v>4.62</v>
      </c>
      <c r="K1143" s="26">
        <f>Source!O1040</f>
        <v>7658.44</v>
      </c>
      <c r="Q1143">
        <f>ROUND((Source!DN1040/100)*ROUND((ROUND((Source!AF1040*Source!AV1040*Source!I1040),2)),2), 2)</f>
        <v>0</v>
      </c>
      <c r="R1143">
        <f>Source!X1040</f>
        <v>0</v>
      </c>
      <c r="S1143">
        <f>ROUND((Source!DO1040/100)*ROUND((ROUND((Source!AF1040*Source!AV1040*Source!I1040),2)),2), 2)</f>
        <v>0</v>
      </c>
      <c r="T1143">
        <f>Source!Y1040</f>
        <v>0</v>
      </c>
      <c r="U1143">
        <f>ROUND((175/100)*ROUND((ROUND((Source!AE1040*Source!AV1040*Source!I1040),2)),2), 2)</f>
        <v>0</v>
      </c>
      <c r="V1143">
        <f>ROUND((160/100)*ROUND(ROUND((ROUND((Source!AE1040*Source!AV1040*Source!I1040),2)*Source!BS1040),2), 2), 2)</f>
        <v>0</v>
      </c>
      <c r="X1143">
        <f>IF(Source!BI1040&lt;=1,I1143, 0)</f>
        <v>1657.67</v>
      </c>
      <c r="Y1143">
        <f>IF(Source!BI1040=2,I1143, 0)</f>
        <v>0</v>
      </c>
      <c r="Z1143">
        <f>IF(Source!BI1040=3,I1143, 0)</f>
        <v>0</v>
      </c>
      <c r="AA1143">
        <f>IF(Source!BI1040=4,I1143, 0)</f>
        <v>0</v>
      </c>
      <c r="AI1143">
        <v>3</v>
      </c>
    </row>
    <row r="1144" spans="1:35" ht="110.4" x14ac:dyDescent="0.3">
      <c r="A1144" s="23" t="s">
        <v>609</v>
      </c>
      <c r="B1144" s="23" t="str">
        <f>Source!F1042</f>
        <v>1.1-1-2586</v>
      </c>
      <c r="C1144" s="23" t="s">
        <v>994</v>
      </c>
      <c r="D1144" s="24" t="str">
        <f>Source!H1042</f>
        <v>м3</v>
      </c>
      <c r="E1144" s="22">
        <f>Source!I1042</f>
        <v>4.1900399999999998</v>
      </c>
      <c r="F1144" s="26">
        <f>Source!AK1042</f>
        <v>480.08</v>
      </c>
      <c r="G1144" s="29" t="s">
        <v>3</v>
      </c>
      <c r="H1144" s="22">
        <f>Source!AW1042</f>
        <v>1</v>
      </c>
      <c r="I1144" s="26">
        <f>ROUND((ROUND((Source!AC1042*Source!AW1042*Source!I1042),2)),2)+(ROUND((ROUND(((Source!ET1042)*Source!AV1042*Source!I1042),2)),2)+ROUND((ROUND(((Source!AE1042-(Source!EU1042))*Source!AV1042*Source!I1042),2)),2))+ROUND((ROUND((Source!AF1042*Source!AV1042*Source!I1042),2)),2)</f>
        <v>2011.55</v>
      </c>
      <c r="J1144" s="22">
        <f>IF(Source!BC1042&lt;&gt; 0, Source!BC1042, 1)</f>
        <v>9.65</v>
      </c>
      <c r="K1144" s="26">
        <f>Source!O1042</f>
        <v>19411.46</v>
      </c>
      <c r="Q1144">
        <f>ROUND((Source!DN1042/100)*ROUND((ROUND((Source!AF1042*Source!AV1042*Source!I1042),2)),2), 2)</f>
        <v>0</v>
      </c>
      <c r="R1144">
        <f>Source!X1042</f>
        <v>0</v>
      </c>
      <c r="S1144">
        <f>ROUND((Source!DO1042/100)*ROUND((ROUND((Source!AF1042*Source!AV1042*Source!I1042),2)),2), 2)</f>
        <v>0</v>
      </c>
      <c r="T1144">
        <f>Source!Y1042</f>
        <v>0</v>
      </c>
      <c r="U1144">
        <f>ROUND((175/100)*ROUND((ROUND((Source!AE1042*Source!AV1042*Source!I1042),2)),2), 2)</f>
        <v>0</v>
      </c>
      <c r="V1144">
        <f>ROUND((160/100)*ROUND(ROUND((ROUND((Source!AE1042*Source!AV1042*Source!I1042),2)*Source!BS1042),2), 2), 2)</f>
        <v>0</v>
      </c>
      <c r="X1144">
        <f>IF(Source!BI1042&lt;=1,I1144, 0)</f>
        <v>2011.55</v>
      </c>
      <c r="Y1144">
        <f>IF(Source!BI1042=2,I1144, 0)</f>
        <v>0</v>
      </c>
      <c r="Z1144">
        <f>IF(Source!BI1042=3,I1144, 0)</f>
        <v>0</v>
      </c>
      <c r="AA1144">
        <f>IF(Source!BI1042=4,I1144, 0)</f>
        <v>0</v>
      </c>
      <c r="AI1144">
        <v>3</v>
      </c>
    </row>
    <row r="1145" spans="1:35" ht="14.4" x14ac:dyDescent="0.3">
      <c r="A1145" s="23"/>
      <c r="B1145" s="23"/>
      <c r="C1145" s="23" t="s">
        <v>1024</v>
      </c>
      <c r="D1145" s="24" t="s">
        <v>1025</v>
      </c>
      <c r="E1145" s="22">
        <f>Source!DN1028</f>
        <v>91</v>
      </c>
      <c r="F1145" s="26"/>
      <c r="G1145" s="25"/>
      <c r="H1145" s="22"/>
      <c r="I1145" s="26">
        <f>SUM(Q1132:Q1144)</f>
        <v>564.41</v>
      </c>
      <c r="J1145" s="22">
        <f>Source!BZ1028</f>
        <v>87</v>
      </c>
      <c r="K1145" s="26">
        <f>SUM(R1132:R1144)</f>
        <v>18394.97</v>
      </c>
    </row>
    <row r="1146" spans="1:35" ht="14.4" x14ac:dyDescent="0.3">
      <c r="A1146" s="23"/>
      <c r="B1146" s="23"/>
      <c r="C1146" s="23" t="s">
        <v>1026</v>
      </c>
      <c r="D1146" s="24" t="s">
        <v>1025</v>
      </c>
      <c r="E1146" s="22">
        <f>Source!DO1028</f>
        <v>70</v>
      </c>
      <c r="F1146" s="26"/>
      <c r="G1146" s="25"/>
      <c r="H1146" s="22"/>
      <c r="I1146" s="26">
        <f>SUM(S1132:S1145)</f>
        <v>434.16</v>
      </c>
      <c r="J1146" s="22">
        <f>Source!CA1028</f>
        <v>41</v>
      </c>
      <c r="K1146" s="26">
        <f>SUM(T1132:T1145)</f>
        <v>8668.89</v>
      </c>
    </row>
    <row r="1147" spans="1:35" ht="14.4" x14ac:dyDescent="0.3">
      <c r="A1147" s="23"/>
      <c r="B1147" s="23"/>
      <c r="C1147" s="23" t="s">
        <v>1027</v>
      </c>
      <c r="D1147" s="24" t="s">
        <v>1025</v>
      </c>
      <c r="E1147" s="22">
        <f>175</f>
        <v>175</v>
      </c>
      <c r="F1147" s="26"/>
      <c r="G1147" s="25"/>
      <c r="H1147" s="22"/>
      <c r="I1147" s="26">
        <f>SUM(U1132:U1146)</f>
        <v>11.6</v>
      </c>
      <c r="J1147" s="22">
        <f>160</f>
        <v>160</v>
      </c>
      <c r="K1147" s="26">
        <f>SUM(V1132:V1146)</f>
        <v>361.63</v>
      </c>
    </row>
    <row r="1148" spans="1:35" ht="14.4" x14ac:dyDescent="0.3">
      <c r="A1148" s="31"/>
      <c r="B1148" s="31"/>
      <c r="C1148" s="31" t="s">
        <v>1028</v>
      </c>
      <c r="D1148" s="32" t="s">
        <v>1029</v>
      </c>
      <c r="E1148" s="33">
        <f>Source!AQ1028</f>
        <v>112.48</v>
      </c>
      <c r="F1148" s="34"/>
      <c r="G1148" s="35" t="str">
        <f>Source!DI1028</f>
        <v>)*1,15</v>
      </c>
      <c r="H1148" s="33">
        <f>Source!AV1028</f>
        <v>1</v>
      </c>
      <c r="I1148" s="34">
        <f>Source!U1028</f>
        <v>52.6203936</v>
      </c>
      <c r="J1148" s="33"/>
      <c r="K1148" s="34"/>
      <c r="AB1148" s="30">
        <f>I1148</f>
        <v>52.6203936</v>
      </c>
    </row>
    <row r="1149" spans="1:35" ht="13.8" x14ac:dyDescent="0.25">
      <c r="C1149" s="17" t="s">
        <v>1030</v>
      </c>
      <c r="H1149" s="55">
        <f>I1134+I1135+I1137+I1145+I1146+I1147+SUM(I1138:I1144)</f>
        <v>12948.18</v>
      </c>
      <c r="I1149" s="55"/>
      <c r="J1149" s="55">
        <f>K1134+K1135+K1137+K1145+K1146+K1147+SUM(K1138:K1144)</f>
        <v>115783.87</v>
      </c>
      <c r="K1149" s="55"/>
      <c r="O1149" s="30">
        <f>I1134+I1135+I1137+I1145+I1146+I1147+SUM(I1138:I1144)</f>
        <v>12948.18</v>
      </c>
      <c r="P1149" s="30">
        <f>K1134+K1135+K1137+K1145+K1146+K1147+SUM(K1138:K1144)</f>
        <v>115783.87</v>
      </c>
      <c r="X1149">
        <f>IF(Source!BI1028&lt;=1,I1134+I1135+I1137+I1145+I1146+I1147-0, 0)</f>
        <v>2550.6699999999996</v>
      </c>
      <c r="Y1149">
        <f>IF(Source!BI1028=2,I1134+I1135+I1137+I1145+I1146+I1147-0, 0)</f>
        <v>0</v>
      </c>
      <c r="Z1149">
        <f>IF(Source!BI1028=3,I1134+I1135+I1137+I1145+I1146+I1147-0, 0)</f>
        <v>0</v>
      </c>
      <c r="AA1149">
        <f>IF(Source!BI1028=4,I1134+I1135+I1137+I1145+I1146+I1147,0)</f>
        <v>0</v>
      </c>
    </row>
    <row r="1151" spans="1:35" ht="72" x14ac:dyDescent="0.3">
      <c r="A1151" s="23">
        <v>81</v>
      </c>
      <c r="B1151" s="23" t="str">
        <f>Source!F1044</f>
        <v>3.10-71-4</v>
      </c>
      <c r="C1151" s="23" t="s">
        <v>612</v>
      </c>
      <c r="D1151" s="24" t="str">
        <f>Source!H1044</f>
        <v>100 м2 перегородок за вычетом проемов</v>
      </c>
      <c r="E1151" s="22">
        <f>Source!I1044</f>
        <v>0.40679999999999999</v>
      </c>
      <c r="F1151" s="26"/>
      <c r="G1151" s="25"/>
      <c r="H1151" s="22"/>
      <c r="I1151" s="26"/>
      <c r="J1151" s="22"/>
      <c r="K1151" s="26"/>
      <c r="Q1151">
        <f>ROUND((Source!DN1044/100)*ROUND((ROUND((Source!AF1044*Source!AV1044*Source!I1044),2)),2), 2)</f>
        <v>330.42</v>
      </c>
      <c r="R1151">
        <f>Source!X1044</f>
        <v>10768.93</v>
      </c>
      <c r="S1151">
        <f>ROUND((Source!DO1044/100)*ROUND((ROUND((Source!AF1044*Source!AV1044*Source!I1044),2)),2), 2)</f>
        <v>254.17</v>
      </c>
      <c r="T1151">
        <f>Source!Y1044</f>
        <v>5075.01</v>
      </c>
      <c r="U1151">
        <f>ROUND((175/100)*ROUND((ROUND((Source!AE1044*Source!AV1044*Source!I1044),2)),2), 2)</f>
        <v>0.46</v>
      </c>
      <c r="V1151">
        <f>ROUND((160/100)*ROUND(ROUND((ROUND((Source!AE1044*Source!AV1044*Source!I1044),2)*Source!BS1044),2), 2), 2)</f>
        <v>14.18</v>
      </c>
      <c r="AI1151">
        <v>0</v>
      </c>
    </row>
    <row r="1152" spans="1:35" x14ac:dyDescent="0.25">
      <c r="C1152" s="27" t="str">
        <f>"Объем: "&amp;Source!I1044&amp;"=40,68/"&amp;"100"</f>
        <v>Объем: 0,4068=40,68/100</v>
      </c>
    </row>
    <row r="1153" spans="1:35" ht="14.4" x14ac:dyDescent="0.3">
      <c r="A1153" s="23"/>
      <c r="B1153" s="23"/>
      <c r="C1153" s="23" t="s">
        <v>1020</v>
      </c>
      <c r="D1153" s="24"/>
      <c r="E1153" s="22"/>
      <c r="F1153" s="26">
        <f>Source!AO1044</f>
        <v>776.16</v>
      </c>
      <c r="G1153" s="25" t="str">
        <f>Source!DG1044</f>
        <v>)*1,15</v>
      </c>
      <c r="H1153" s="22">
        <f>Source!AV1044</f>
        <v>1</v>
      </c>
      <c r="I1153" s="26">
        <f>ROUND((ROUND((Source!AF1044*Source!AV1044*Source!I1044),2)),2)</f>
        <v>363.1</v>
      </c>
      <c r="J1153" s="22">
        <f>IF(Source!BA1044&lt;&gt; 0, Source!BA1044, 1)</f>
        <v>34.090000000000003</v>
      </c>
      <c r="K1153" s="26">
        <f>Source!S1044</f>
        <v>12378.08</v>
      </c>
      <c r="W1153">
        <f>I1153</f>
        <v>363.1</v>
      </c>
    </row>
    <row r="1154" spans="1:35" ht="14.4" x14ac:dyDescent="0.3">
      <c r="A1154" s="23"/>
      <c r="B1154" s="23"/>
      <c r="C1154" s="23" t="s">
        <v>1021</v>
      </c>
      <c r="D1154" s="24"/>
      <c r="E1154" s="22"/>
      <c r="F1154" s="26">
        <f>Source!AM1044</f>
        <v>8.32</v>
      </c>
      <c r="G1154" s="25" t="str">
        <f>Source!DE1044</f>
        <v>)*1,25</v>
      </c>
      <c r="H1154" s="22">
        <f>Source!AV1044</f>
        <v>1</v>
      </c>
      <c r="I1154" s="26">
        <f>(ROUND((ROUND((((Source!ET1044*1.25))*Source!AV1044*Source!I1044),2)),2)+ROUND((ROUND(((Source!AE1044-((Source!EU1044*1.25)))*Source!AV1044*Source!I1044),2)),2))</f>
        <v>4.2300000000000004</v>
      </c>
      <c r="J1154" s="22">
        <f>IF(Source!BB1044&lt;&gt; 0, Source!BB1044, 1)</f>
        <v>10.86</v>
      </c>
      <c r="K1154" s="26">
        <f>Source!Q1044</f>
        <v>45.94</v>
      </c>
    </row>
    <row r="1155" spans="1:35" ht="14.4" x14ac:dyDescent="0.3">
      <c r="A1155" s="23"/>
      <c r="B1155" s="23"/>
      <c r="C1155" s="23" t="s">
        <v>1022</v>
      </c>
      <c r="D1155" s="24"/>
      <c r="E1155" s="22"/>
      <c r="F1155" s="26">
        <f>Source!AN1044</f>
        <v>0.52</v>
      </c>
      <c r="G1155" s="25" t="str">
        <f>Source!DF1044</f>
        <v>)*1,25</v>
      </c>
      <c r="H1155" s="22">
        <f>Source!AV1044</f>
        <v>1</v>
      </c>
      <c r="I1155" s="28">
        <f>ROUND((ROUND((Source!AE1044*Source!AV1044*Source!I1044),2)),2)</f>
        <v>0.26</v>
      </c>
      <c r="J1155" s="22">
        <f>IF(Source!BS1044&lt;&gt; 0, Source!BS1044, 1)</f>
        <v>34.090000000000003</v>
      </c>
      <c r="K1155" s="28">
        <f>Source!R1044</f>
        <v>8.86</v>
      </c>
      <c r="W1155">
        <f>I1155</f>
        <v>0.26</v>
      </c>
    </row>
    <row r="1156" spans="1:35" ht="14.4" x14ac:dyDescent="0.3">
      <c r="A1156" s="23"/>
      <c r="B1156" s="23"/>
      <c r="C1156" s="23" t="s">
        <v>1023</v>
      </c>
      <c r="D1156" s="24"/>
      <c r="E1156" s="22"/>
      <c r="F1156" s="26">
        <f>Source!AL1044</f>
        <v>287.45999999999998</v>
      </c>
      <c r="G1156" s="25" t="str">
        <f>Source!DD1044</f>
        <v/>
      </c>
      <c r="H1156" s="22">
        <f>Source!AW1044</f>
        <v>1</v>
      </c>
      <c r="I1156" s="26">
        <f>ROUND((ROUND((Source!AC1044*Source!AW1044*Source!I1044),2)),2)</f>
        <v>116.94</v>
      </c>
      <c r="J1156" s="22">
        <f>IF(Source!BC1044&lt;&gt; 0, Source!BC1044, 1)</f>
        <v>2.97</v>
      </c>
      <c r="K1156" s="26">
        <f>Source!P1044</f>
        <v>347.31</v>
      </c>
    </row>
    <row r="1157" spans="1:35" ht="27.6" x14ac:dyDescent="0.3">
      <c r="A1157" s="23" t="s">
        <v>617</v>
      </c>
      <c r="B1157" s="23" t="str">
        <f>Source!F1046</f>
        <v>1.1-1-569</v>
      </c>
      <c r="C1157" s="23" t="s">
        <v>603</v>
      </c>
      <c r="D1157" s="24" t="str">
        <f>Source!H1046</f>
        <v>м2</v>
      </c>
      <c r="E1157" s="22">
        <f>Source!I1046</f>
        <v>49.344839999999998</v>
      </c>
      <c r="F1157" s="26">
        <f>Source!AK1046</f>
        <v>41.26</v>
      </c>
      <c r="G1157" s="29" t="s">
        <v>3</v>
      </c>
      <c r="H1157" s="22">
        <f>Source!AW1046</f>
        <v>1</v>
      </c>
      <c r="I1157" s="26">
        <f>ROUND((ROUND((Source!AC1046*Source!AW1046*Source!I1046),2)),2)+(ROUND((ROUND(((Source!ET1046)*Source!AV1046*Source!I1046),2)),2)+ROUND((ROUND(((Source!AE1046-(Source!EU1046))*Source!AV1046*Source!I1046),2)),2))+ROUND((ROUND((Source!AF1046*Source!AV1046*Source!I1046),2)),2)</f>
        <v>2035.97</v>
      </c>
      <c r="J1157" s="22">
        <f>IF(Source!BC1046&lt;&gt; 0, Source!BC1046, 1)</f>
        <v>4.75</v>
      </c>
      <c r="K1157" s="26">
        <f>Source!O1046</f>
        <v>9670.86</v>
      </c>
      <c r="Q1157">
        <f>ROUND((Source!DN1046/100)*ROUND((ROUND((Source!AF1046*Source!AV1046*Source!I1046),2)),2), 2)</f>
        <v>0</v>
      </c>
      <c r="R1157">
        <f>Source!X1046</f>
        <v>0</v>
      </c>
      <c r="S1157">
        <f>ROUND((Source!DO1046/100)*ROUND((ROUND((Source!AF1046*Source!AV1046*Source!I1046),2)),2), 2)</f>
        <v>0</v>
      </c>
      <c r="T1157">
        <f>Source!Y1046</f>
        <v>0</v>
      </c>
      <c r="U1157">
        <f>ROUND((175/100)*ROUND((ROUND((Source!AE1046*Source!AV1046*Source!I1046),2)),2), 2)</f>
        <v>0</v>
      </c>
      <c r="V1157">
        <f>ROUND((160/100)*ROUND(ROUND((ROUND((Source!AE1046*Source!AV1046*Source!I1046),2)*Source!BS1046),2), 2), 2)</f>
        <v>0</v>
      </c>
      <c r="X1157">
        <f>IF(Source!BI1046&lt;=1,I1157, 0)</f>
        <v>2035.97</v>
      </c>
      <c r="Y1157">
        <f>IF(Source!BI1046=2,I1157, 0)</f>
        <v>0</v>
      </c>
      <c r="Z1157">
        <f>IF(Source!BI1046=3,I1157, 0)</f>
        <v>0</v>
      </c>
      <c r="AA1157">
        <f>IF(Source!BI1046=4,I1157, 0)</f>
        <v>0</v>
      </c>
      <c r="AI1157">
        <v>3</v>
      </c>
    </row>
    <row r="1158" spans="1:35" ht="14.4" x14ac:dyDescent="0.3">
      <c r="A1158" s="23"/>
      <c r="B1158" s="23"/>
      <c r="C1158" s="23" t="s">
        <v>1024</v>
      </c>
      <c r="D1158" s="24" t="s">
        <v>1025</v>
      </c>
      <c r="E1158" s="22">
        <f>Source!DN1044</f>
        <v>91</v>
      </c>
      <c r="F1158" s="26"/>
      <c r="G1158" s="25"/>
      <c r="H1158" s="22"/>
      <c r="I1158" s="26">
        <f>SUM(Q1151:Q1157)</f>
        <v>330.42</v>
      </c>
      <c r="J1158" s="22">
        <f>Source!BZ1044</f>
        <v>87</v>
      </c>
      <c r="K1158" s="26">
        <f>SUM(R1151:R1157)</f>
        <v>10768.93</v>
      </c>
    </row>
    <row r="1159" spans="1:35" ht="14.4" x14ac:dyDescent="0.3">
      <c r="A1159" s="23"/>
      <c r="B1159" s="23"/>
      <c r="C1159" s="23" t="s">
        <v>1026</v>
      </c>
      <c r="D1159" s="24" t="s">
        <v>1025</v>
      </c>
      <c r="E1159" s="22">
        <f>Source!DO1044</f>
        <v>70</v>
      </c>
      <c r="F1159" s="26"/>
      <c r="G1159" s="25"/>
      <c r="H1159" s="22"/>
      <c r="I1159" s="26">
        <f>SUM(S1151:S1158)</f>
        <v>254.17</v>
      </c>
      <c r="J1159" s="22">
        <f>Source!CA1044</f>
        <v>41</v>
      </c>
      <c r="K1159" s="26">
        <f>SUM(T1151:T1158)</f>
        <v>5075.01</v>
      </c>
    </row>
    <row r="1160" spans="1:35" ht="14.4" x14ac:dyDescent="0.3">
      <c r="A1160" s="23"/>
      <c r="B1160" s="23"/>
      <c r="C1160" s="23" t="s">
        <v>1027</v>
      </c>
      <c r="D1160" s="24" t="s">
        <v>1025</v>
      </c>
      <c r="E1160" s="22">
        <f>175</f>
        <v>175</v>
      </c>
      <c r="F1160" s="26"/>
      <c r="G1160" s="25"/>
      <c r="H1160" s="22"/>
      <c r="I1160" s="26">
        <f>SUM(U1151:U1159)</f>
        <v>0.46</v>
      </c>
      <c r="J1160" s="22">
        <f>160</f>
        <v>160</v>
      </c>
      <c r="K1160" s="26">
        <f>SUM(V1151:V1159)</f>
        <v>14.18</v>
      </c>
    </row>
    <row r="1161" spans="1:35" ht="14.4" x14ac:dyDescent="0.3">
      <c r="A1161" s="31"/>
      <c r="B1161" s="31"/>
      <c r="C1161" s="31" t="s">
        <v>1028</v>
      </c>
      <c r="D1161" s="32" t="s">
        <v>1029</v>
      </c>
      <c r="E1161" s="33">
        <f>Source!AQ1044</f>
        <v>66</v>
      </c>
      <c r="F1161" s="34"/>
      <c r="G1161" s="35" t="str">
        <f>Source!DI1044</f>
        <v>)*1,15</v>
      </c>
      <c r="H1161" s="33">
        <f>Source!AV1044</f>
        <v>1</v>
      </c>
      <c r="I1161" s="34">
        <f>Source!U1044</f>
        <v>30.876119999999997</v>
      </c>
      <c r="J1161" s="33"/>
      <c r="K1161" s="34"/>
      <c r="AB1161" s="30">
        <f>I1161</f>
        <v>30.876119999999997</v>
      </c>
    </row>
    <row r="1162" spans="1:35" ht="13.8" x14ac:dyDescent="0.25">
      <c r="C1162" s="17" t="s">
        <v>1030</v>
      </c>
      <c r="H1162" s="55">
        <f>I1153+I1154+I1156+I1158+I1159+I1160+SUM(I1157:I1157)</f>
        <v>3105.29</v>
      </c>
      <c r="I1162" s="55"/>
      <c r="J1162" s="55">
        <f>K1153+K1154+K1156+K1158+K1159+K1160+SUM(K1157:K1157)</f>
        <v>38300.310000000005</v>
      </c>
      <c r="K1162" s="55"/>
      <c r="O1162" s="30">
        <f>I1153+I1154+I1156+I1158+I1159+I1160+SUM(I1157:I1157)</f>
        <v>3105.29</v>
      </c>
      <c r="P1162" s="30">
        <f>K1153+K1154+K1156+K1158+K1159+K1160+SUM(K1157:K1157)</f>
        <v>38300.310000000005</v>
      </c>
      <c r="X1162">
        <f>IF(Source!BI1044&lt;=1,I1153+I1154+I1156+I1158+I1159+I1160-0, 0)</f>
        <v>1069.3200000000002</v>
      </c>
      <c r="Y1162">
        <f>IF(Source!BI1044=2,I1153+I1154+I1156+I1158+I1159+I1160-0, 0)</f>
        <v>0</v>
      </c>
      <c r="Z1162">
        <f>IF(Source!BI1044=3,I1153+I1154+I1156+I1158+I1159+I1160-0, 0)</f>
        <v>0</v>
      </c>
      <c r="AA1162">
        <f>IF(Source!BI1044=4,I1153+I1154+I1156+I1158+I1159+I1160,0)</f>
        <v>0</v>
      </c>
    </row>
    <row r="1164" spans="1:35" ht="14.4" x14ac:dyDescent="0.3">
      <c r="C1164" s="38" t="str">
        <f>Source!G1047</f>
        <v>Тип 3</v>
      </c>
    </row>
    <row r="1165" spans="1:35" ht="72" x14ac:dyDescent="0.3">
      <c r="A1165" s="23">
        <v>82</v>
      </c>
      <c r="B1165" s="23" t="str">
        <f>Source!F1049</f>
        <v>3.10-89-3</v>
      </c>
      <c r="C1165" s="23" t="s">
        <v>559</v>
      </c>
      <c r="D1165" s="24" t="str">
        <f>Source!H1049</f>
        <v>100 м2 перегородки за вычетом проемов</v>
      </c>
      <c r="E1165" s="22">
        <f>Source!I1049</f>
        <v>0.1424</v>
      </c>
      <c r="F1165" s="26"/>
      <c r="G1165" s="25"/>
      <c r="H1165" s="22"/>
      <c r="I1165" s="26"/>
      <c r="J1165" s="22"/>
      <c r="K1165" s="26"/>
      <c r="Q1165">
        <f>ROUND((Source!DN1049/100)*ROUND((ROUND((Source!AF1049*Source!AV1049*Source!I1049),2)),2), 2)</f>
        <v>271.77999999999997</v>
      </c>
      <c r="R1165">
        <f>Source!X1049</f>
        <v>8857.75</v>
      </c>
      <c r="S1165">
        <f>ROUND((Source!DO1049/100)*ROUND((ROUND((Source!AF1049*Source!AV1049*Source!I1049),2)),2), 2)</f>
        <v>209.06</v>
      </c>
      <c r="T1165">
        <f>Source!Y1049</f>
        <v>4174.34</v>
      </c>
      <c r="U1165">
        <f>ROUND((175/100)*ROUND((ROUND((Source!AE1049*Source!AV1049*Source!I1049),2)),2), 2)</f>
        <v>6.49</v>
      </c>
      <c r="V1165">
        <f>ROUND((160/100)*ROUND(ROUND((ROUND((Source!AE1049*Source!AV1049*Source!I1049),2)*Source!BS1049),2), 2), 2)</f>
        <v>202.35</v>
      </c>
      <c r="AI1165">
        <v>0</v>
      </c>
    </row>
    <row r="1166" spans="1:35" x14ac:dyDescent="0.25">
      <c r="C1166" s="27" t="str">
        <f>"Объем: "&amp;Source!I1049&amp;"=14,24/"&amp;"100"</f>
        <v>Объем: 0,1424=14,24/100</v>
      </c>
    </row>
    <row r="1167" spans="1:35" ht="14.4" x14ac:dyDescent="0.3">
      <c r="A1167" s="23"/>
      <c r="B1167" s="23"/>
      <c r="C1167" s="23" t="s">
        <v>1020</v>
      </c>
      <c r="D1167" s="24"/>
      <c r="E1167" s="22"/>
      <c r="F1167" s="26">
        <f>Source!AO1049</f>
        <v>1823.75</v>
      </c>
      <c r="G1167" s="25" t="str">
        <f>Source!DG1049</f>
        <v>)*1,15</v>
      </c>
      <c r="H1167" s="22">
        <f>Source!AV1049</f>
        <v>1</v>
      </c>
      <c r="I1167" s="26">
        <f>ROUND((ROUND((Source!AF1049*Source!AV1049*Source!I1049),2)),2)</f>
        <v>298.66000000000003</v>
      </c>
      <c r="J1167" s="22">
        <f>IF(Source!BA1049&lt;&gt; 0, Source!BA1049, 1)</f>
        <v>34.090000000000003</v>
      </c>
      <c r="K1167" s="26">
        <f>Source!S1049</f>
        <v>10181.32</v>
      </c>
      <c r="W1167">
        <f>I1167</f>
        <v>298.66000000000003</v>
      </c>
    </row>
    <row r="1168" spans="1:35" ht="14.4" x14ac:dyDescent="0.3">
      <c r="A1168" s="23"/>
      <c r="B1168" s="23"/>
      <c r="C1168" s="23" t="s">
        <v>1021</v>
      </c>
      <c r="D1168" s="24"/>
      <c r="E1168" s="22"/>
      <c r="F1168" s="26">
        <f>Source!AM1049</f>
        <v>204.02</v>
      </c>
      <c r="G1168" s="25" t="str">
        <f>Source!DE1049</f>
        <v>)*1,25</v>
      </c>
      <c r="H1168" s="22">
        <f>Source!AV1049</f>
        <v>1</v>
      </c>
      <c r="I1168" s="26">
        <f>(ROUND((ROUND((((Source!ET1049*1.25))*Source!AV1049*Source!I1049),2)),2)+ROUND((ROUND(((Source!AE1049-((Source!EU1049*1.25)))*Source!AV1049*Source!I1049),2)),2))</f>
        <v>36.32</v>
      </c>
      <c r="J1168" s="22">
        <f>IF(Source!BB1049&lt;&gt; 0, Source!BB1049, 1)</f>
        <v>11.52</v>
      </c>
      <c r="K1168" s="26">
        <f>Source!Q1049</f>
        <v>418.41</v>
      </c>
    </row>
    <row r="1169" spans="1:35" ht="14.4" x14ac:dyDescent="0.3">
      <c r="A1169" s="23"/>
      <c r="B1169" s="23"/>
      <c r="C1169" s="23" t="s">
        <v>1022</v>
      </c>
      <c r="D1169" s="24"/>
      <c r="E1169" s="22"/>
      <c r="F1169" s="26">
        <f>Source!AN1049</f>
        <v>20.84</v>
      </c>
      <c r="G1169" s="25" t="str">
        <f>Source!DF1049</f>
        <v>)*1,25</v>
      </c>
      <c r="H1169" s="22">
        <f>Source!AV1049</f>
        <v>1</v>
      </c>
      <c r="I1169" s="28">
        <f>ROUND((ROUND((Source!AE1049*Source!AV1049*Source!I1049),2)),2)</f>
        <v>3.71</v>
      </c>
      <c r="J1169" s="22">
        <f>IF(Source!BS1049&lt;&gt; 0, Source!BS1049, 1)</f>
        <v>34.090000000000003</v>
      </c>
      <c r="K1169" s="28">
        <f>Source!R1049</f>
        <v>126.47</v>
      </c>
      <c r="W1169">
        <f>I1169</f>
        <v>3.71</v>
      </c>
    </row>
    <row r="1170" spans="1:35" ht="14.4" x14ac:dyDescent="0.3">
      <c r="A1170" s="23"/>
      <c r="B1170" s="23"/>
      <c r="C1170" s="23" t="s">
        <v>1023</v>
      </c>
      <c r="D1170" s="24"/>
      <c r="E1170" s="22"/>
      <c r="F1170" s="26">
        <f>Source!AL1049</f>
        <v>2736.64</v>
      </c>
      <c r="G1170" s="25" t="str">
        <f>Source!DD1049</f>
        <v/>
      </c>
      <c r="H1170" s="22">
        <f>Source!AW1049</f>
        <v>1</v>
      </c>
      <c r="I1170" s="26">
        <f>ROUND((ROUND((Source!AC1049*Source!AW1049*Source!I1049),2)),2)</f>
        <v>389.7</v>
      </c>
      <c r="J1170" s="22">
        <f>IF(Source!BC1049&lt;&gt; 0, Source!BC1049, 1)</f>
        <v>5.2</v>
      </c>
      <c r="K1170" s="26">
        <f>Source!P1049</f>
        <v>2026.44</v>
      </c>
    </row>
    <row r="1171" spans="1:35" ht="96.6" x14ac:dyDescent="0.3">
      <c r="A1171" s="23" t="s">
        <v>620</v>
      </c>
      <c r="B1171" s="23" t="str">
        <f>Source!F1051</f>
        <v>1.1-1-3721</v>
      </c>
      <c r="C1171" s="23" t="s">
        <v>565</v>
      </c>
      <c r="D1171" s="24" t="str">
        <f>Source!H1051</f>
        <v>м</v>
      </c>
      <c r="E1171" s="22">
        <f>Source!I1051</f>
        <v>15.236800000000001</v>
      </c>
      <c r="F1171" s="26">
        <f>Source!AK1051</f>
        <v>1.35</v>
      </c>
      <c r="G1171" s="29" t="s">
        <v>3</v>
      </c>
      <c r="H1171" s="22">
        <f>Source!AW1051</f>
        <v>1</v>
      </c>
      <c r="I1171" s="26">
        <f>ROUND((ROUND((Source!AC1051*Source!AW1051*Source!I1051),2)),2)+(ROUND((ROUND(((Source!ET1051)*Source!AV1051*Source!I1051),2)),2)+ROUND((ROUND(((Source!AE1051-(Source!EU1051))*Source!AV1051*Source!I1051),2)),2))+ROUND((ROUND((Source!AF1051*Source!AV1051*Source!I1051),2)),2)</f>
        <v>20.57</v>
      </c>
      <c r="J1171" s="22">
        <f>IF(Source!BC1051&lt;&gt; 0, Source!BC1051, 1)</f>
        <v>8.44</v>
      </c>
      <c r="K1171" s="26">
        <f>Source!O1051</f>
        <v>173.61</v>
      </c>
      <c r="Q1171">
        <f>ROUND((Source!DN1051/100)*ROUND((ROUND((Source!AF1051*Source!AV1051*Source!I1051),2)),2), 2)</f>
        <v>0</v>
      </c>
      <c r="R1171">
        <f>Source!X1051</f>
        <v>0</v>
      </c>
      <c r="S1171">
        <f>ROUND((Source!DO1051/100)*ROUND((ROUND((Source!AF1051*Source!AV1051*Source!I1051),2)),2), 2)</f>
        <v>0</v>
      </c>
      <c r="T1171">
        <f>Source!Y1051</f>
        <v>0</v>
      </c>
      <c r="U1171">
        <f>ROUND((175/100)*ROUND((ROUND((Source!AE1051*Source!AV1051*Source!I1051),2)),2), 2)</f>
        <v>0</v>
      </c>
      <c r="V1171">
        <f>ROUND((160/100)*ROUND(ROUND((ROUND((Source!AE1051*Source!AV1051*Source!I1051),2)*Source!BS1051),2), 2), 2)</f>
        <v>0</v>
      </c>
      <c r="X1171">
        <f>IF(Source!BI1051&lt;=1,I1171, 0)</f>
        <v>20.57</v>
      </c>
      <c r="Y1171">
        <f>IF(Source!BI1051=2,I1171, 0)</f>
        <v>0</v>
      </c>
      <c r="Z1171">
        <f>IF(Source!BI1051=3,I1171, 0)</f>
        <v>0</v>
      </c>
      <c r="AA1171">
        <f>IF(Source!BI1051=4,I1171, 0)</f>
        <v>0</v>
      </c>
      <c r="AI1171">
        <v>3</v>
      </c>
    </row>
    <row r="1172" spans="1:35" ht="82.8" x14ac:dyDescent="0.3">
      <c r="A1172" s="23" t="s">
        <v>621</v>
      </c>
      <c r="B1172" s="23" t="str">
        <f>Source!F1053</f>
        <v>1.7-4-33</v>
      </c>
      <c r="C1172" s="23" t="s">
        <v>568</v>
      </c>
      <c r="D1172" s="24" t="str">
        <f>Source!H1053</f>
        <v>м</v>
      </c>
      <c r="E1172" s="22">
        <f>Source!I1053</f>
        <v>37.024000000000001</v>
      </c>
      <c r="F1172" s="26">
        <f>Source!AK1053</f>
        <v>25.67</v>
      </c>
      <c r="G1172" s="29" t="s">
        <v>3</v>
      </c>
      <c r="H1172" s="22">
        <f>Source!AW1053</f>
        <v>1</v>
      </c>
      <c r="I1172" s="26">
        <f>ROUND((ROUND((Source!AC1053*Source!AW1053*Source!I1053),2)),2)+(ROUND((ROUND(((Source!ET1053)*Source!AV1053*Source!I1053),2)),2)+ROUND((ROUND(((Source!AE1053-(Source!EU1053))*Source!AV1053*Source!I1053),2)),2))+ROUND((ROUND((Source!AF1053*Source!AV1053*Source!I1053),2)),2)</f>
        <v>950.41</v>
      </c>
      <c r="J1172" s="22">
        <f>IF(Source!BC1053&lt;&gt; 0, Source!BC1053, 1)</f>
        <v>5.76</v>
      </c>
      <c r="K1172" s="26">
        <f>Source!O1053</f>
        <v>5474.36</v>
      </c>
      <c r="Q1172">
        <f>ROUND((Source!DN1053/100)*ROUND((ROUND((Source!AF1053*Source!AV1053*Source!I1053),2)),2), 2)</f>
        <v>0</v>
      </c>
      <c r="R1172">
        <f>Source!X1053</f>
        <v>0</v>
      </c>
      <c r="S1172">
        <f>ROUND((Source!DO1053/100)*ROUND((ROUND((Source!AF1053*Source!AV1053*Source!I1053),2)),2), 2)</f>
        <v>0</v>
      </c>
      <c r="T1172">
        <f>Source!Y1053</f>
        <v>0</v>
      </c>
      <c r="U1172">
        <f>ROUND((175/100)*ROUND((ROUND((Source!AE1053*Source!AV1053*Source!I1053),2)),2), 2)</f>
        <v>0</v>
      </c>
      <c r="V1172">
        <f>ROUND((160/100)*ROUND(ROUND((ROUND((Source!AE1053*Source!AV1053*Source!I1053),2)*Source!BS1053),2), 2), 2)</f>
        <v>0</v>
      </c>
      <c r="X1172">
        <f>IF(Source!BI1053&lt;=1,I1172, 0)</f>
        <v>950.41</v>
      </c>
      <c r="Y1172">
        <f>IF(Source!BI1053=2,I1172, 0)</f>
        <v>0</v>
      </c>
      <c r="Z1172">
        <f>IF(Source!BI1053=3,I1172, 0)</f>
        <v>0</v>
      </c>
      <c r="AA1172">
        <f>IF(Source!BI1053=4,I1172, 0)</f>
        <v>0</v>
      </c>
      <c r="AI1172">
        <v>3</v>
      </c>
    </row>
    <row r="1173" spans="1:35" ht="110.4" x14ac:dyDescent="0.3">
      <c r="A1173" s="23" t="s">
        <v>622</v>
      </c>
      <c r="B1173" s="23" t="str">
        <f>Source!F1055</f>
        <v>1.7-4-27</v>
      </c>
      <c r="C1173" s="23" t="s">
        <v>571</v>
      </c>
      <c r="D1173" s="24" t="str">
        <f>Source!H1055</f>
        <v>м</v>
      </c>
      <c r="E1173" s="22">
        <f>Source!I1055</f>
        <v>12.6736</v>
      </c>
      <c r="F1173" s="26">
        <f>Source!AK1055</f>
        <v>23.58</v>
      </c>
      <c r="G1173" s="29" t="s">
        <v>3</v>
      </c>
      <c r="H1173" s="22">
        <f>Source!AW1055</f>
        <v>1</v>
      </c>
      <c r="I1173" s="26">
        <f>ROUND((ROUND((Source!AC1055*Source!AW1055*Source!I1055),2)),2)+(ROUND((ROUND(((Source!ET1055)*Source!AV1055*Source!I1055),2)),2)+ROUND((ROUND(((Source!AE1055-(Source!EU1055))*Source!AV1055*Source!I1055),2)),2))+ROUND((ROUND((Source!AF1055*Source!AV1055*Source!I1055),2)),2)</f>
        <v>298.83999999999997</v>
      </c>
      <c r="J1173" s="22">
        <f>IF(Source!BC1055&lt;&gt; 0, Source!BC1055, 1)</f>
        <v>3.87</v>
      </c>
      <c r="K1173" s="26">
        <f>Source!O1055</f>
        <v>1156.51</v>
      </c>
      <c r="Q1173">
        <f>ROUND((Source!DN1055/100)*ROUND((ROUND((Source!AF1055*Source!AV1055*Source!I1055),2)),2), 2)</f>
        <v>0</v>
      </c>
      <c r="R1173">
        <f>Source!X1055</f>
        <v>0</v>
      </c>
      <c r="S1173">
        <f>ROUND((Source!DO1055/100)*ROUND((ROUND((Source!AF1055*Source!AV1055*Source!I1055),2)),2), 2)</f>
        <v>0</v>
      </c>
      <c r="T1173">
        <f>Source!Y1055</f>
        <v>0</v>
      </c>
      <c r="U1173">
        <f>ROUND((175/100)*ROUND((ROUND((Source!AE1055*Source!AV1055*Source!I1055),2)),2), 2)</f>
        <v>0</v>
      </c>
      <c r="V1173">
        <f>ROUND((160/100)*ROUND(ROUND((ROUND((Source!AE1055*Source!AV1055*Source!I1055),2)*Source!BS1055),2), 2), 2)</f>
        <v>0</v>
      </c>
      <c r="X1173">
        <f>IF(Source!BI1055&lt;=1,I1173, 0)</f>
        <v>298.83999999999997</v>
      </c>
      <c r="Y1173">
        <f>IF(Source!BI1055=2,I1173, 0)</f>
        <v>0</v>
      </c>
      <c r="Z1173">
        <f>IF(Source!BI1055=3,I1173, 0)</f>
        <v>0</v>
      </c>
      <c r="AA1173">
        <f>IF(Source!BI1055=4,I1173, 0)</f>
        <v>0</v>
      </c>
      <c r="AI1173">
        <v>3</v>
      </c>
    </row>
    <row r="1174" spans="1:35" ht="55.2" x14ac:dyDescent="0.3">
      <c r="A1174" s="23" t="s">
        <v>623</v>
      </c>
      <c r="B1174" s="23" t="str">
        <f>Source!F1057</f>
        <v>1.7-4-43</v>
      </c>
      <c r="C1174" s="23" t="s">
        <v>574</v>
      </c>
      <c r="D1174" s="24" t="str">
        <f>Source!H1057</f>
        <v>шт.</v>
      </c>
      <c r="E1174" s="22">
        <f>Source!I1057</f>
        <v>5.6959999999999997</v>
      </c>
      <c r="F1174" s="26">
        <f>Source!AK1057</f>
        <v>8.8800000000000008</v>
      </c>
      <c r="G1174" s="29" t="s">
        <v>3</v>
      </c>
      <c r="H1174" s="22">
        <f>Source!AW1057</f>
        <v>1</v>
      </c>
      <c r="I1174" s="26">
        <f>ROUND((ROUND((Source!AC1057*Source!AW1057*Source!I1057),2)),2)+(ROUND((ROUND(((Source!ET1057)*Source!AV1057*Source!I1057),2)),2)+ROUND((ROUND(((Source!AE1057-(Source!EU1057))*Source!AV1057*Source!I1057),2)),2))+ROUND((ROUND((Source!AF1057*Source!AV1057*Source!I1057),2)),2)</f>
        <v>50.58</v>
      </c>
      <c r="J1174" s="22">
        <f>IF(Source!BC1057&lt;&gt; 0, Source!BC1057, 1)</f>
        <v>7.21</v>
      </c>
      <c r="K1174" s="26">
        <f>Source!O1057</f>
        <v>364.68</v>
      </c>
      <c r="Q1174">
        <f>ROUND((Source!DN1057/100)*ROUND((ROUND((Source!AF1057*Source!AV1057*Source!I1057),2)),2), 2)</f>
        <v>0</v>
      </c>
      <c r="R1174">
        <f>Source!X1057</f>
        <v>0</v>
      </c>
      <c r="S1174">
        <f>ROUND((Source!DO1057/100)*ROUND((ROUND((Source!AF1057*Source!AV1057*Source!I1057),2)),2), 2)</f>
        <v>0</v>
      </c>
      <c r="T1174">
        <f>Source!Y1057</f>
        <v>0</v>
      </c>
      <c r="U1174">
        <f>ROUND((175/100)*ROUND((ROUND((Source!AE1057*Source!AV1057*Source!I1057),2)),2), 2)</f>
        <v>0</v>
      </c>
      <c r="V1174">
        <f>ROUND((160/100)*ROUND(ROUND((ROUND((Source!AE1057*Source!AV1057*Source!I1057),2)*Source!BS1057),2), 2), 2)</f>
        <v>0</v>
      </c>
      <c r="X1174">
        <f>IF(Source!BI1057&lt;=1,I1174, 0)</f>
        <v>50.58</v>
      </c>
      <c r="Y1174">
        <f>IF(Source!BI1057=2,I1174, 0)</f>
        <v>0</v>
      </c>
      <c r="Z1174">
        <f>IF(Source!BI1057=3,I1174, 0)</f>
        <v>0</v>
      </c>
      <c r="AA1174">
        <f>IF(Source!BI1057=4,I1174, 0)</f>
        <v>0</v>
      </c>
      <c r="AI1174">
        <v>3</v>
      </c>
    </row>
    <row r="1175" spans="1:35" ht="110.4" x14ac:dyDescent="0.3">
      <c r="A1175" s="23" t="s">
        <v>624</v>
      </c>
      <c r="B1175" s="23" t="str">
        <f>Source!F1059</f>
        <v>1.1-1-2586</v>
      </c>
      <c r="C1175" s="23" t="s">
        <v>994</v>
      </c>
      <c r="D1175" s="24" t="str">
        <f>Source!H1059</f>
        <v>м3</v>
      </c>
      <c r="E1175" s="22">
        <f>Source!I1059</f>
        <v>1.46672</v>
      </c>
      <c r="F1175" s="26">
        <f>Source!AK1059</f>
        <v>480.08</v>
      </c>
      <c r="G1175" s="29" t="s">
        <v>3</v>
      </c>
      <c r="H1175" s="22">
        <f>Source!AW1059</f>
        <v>1</v>
      </c>
      <c r="I1175" s="26">
        <f>ROUND((ROUND((Source!AC1059*Source!AW1059*Source!I1059),2)),2)+(ROUND((ROUND(((Source!ET1059)*Source!AV1059*Source!I1059),2)),2)+ROUND((ROUND(((Source!AE1059-(Source!EU1059))*Source!AV1059*Source!I1059),2)),2))+ROUND((ROUND((Source!AF1059*Source!AV1059*Source!I1059),2)),2)</f>
        <v>704.14</v>
      </c>
      <c r="J1175" s="22">
        <f>IF(Source!BC1059&lt;&gt; 0, Source!BC1059, 1)</f>
        <v>9.65</v>
      </c>
      <c r="K1175" s="26">
        <f>Source!O1059</f>
        <v>6794.95</v>
      </c>
      <c r="Q1175">
        <f>ROUND((Source!DN1059/100)*ROUND((ROUND((Source!AF1059*Source!AV1059*Source!I1059),2)),2), 2)</f>
        <v>0</v>
      </c>
      <c r="R1175">
        <f>Source!X1059</f>
        <v>0</v>
      </c>
      <c r="S1175">
        <f>ROUND((Source!DO1059/100)*ROUND((ROUND((Source!AF1059*Source!AV1059*Source!I1059),2)),2), 2)</f>
        <v>0</v>
      </c>
      <c r="T1175">
        <f>Source!Y1059</f>
        <v>0</v>
      </c>
      <c r="U1175">
        <f>ROUND((175/100)*ROUND((ROUND((Source!AE1059*Source!AV1059*Source!I1059),2)),2), 2)</f>
        <v>0</v>
      </c>
      <c r="V1175">
        <f>ROUND((160/100)*ROUND(ROUND((ROUND((Source!AE1059*Source!AV1059*Source!I1059),2)*Source!BS1059),2), 2), 2)</f>
        <v>0</v>
      </c>
      <c r="X1175">
        <f>IF(Source!BI1059&lt;=1,I1175, 0)</f>
        <v>704.14</v>
      </c>
      <c r="Y1175">
        <f>IF(Source!BI1059=2,I1175, 0)</f>
        <v>0</v>
      </c>
      <c r="Z1175">
        <f>IF(Source!BI1059=3,I1175, 0)</f>
        <v>0</v>
      </c>
      <c r="AA1175">
        <f>IF(Source!BI1059=4,I1175, 0)</f>
        <v>0</v>
      </c>
      <c r="AI1175">
        <v>3</v>
      </c>
    </row>
    <row r="1176" spans="1:35" ht="14.4" x14ac:dyDescent="0.3">
      <c r="A1176" s="23"/>
      <c r="B1176" s="23"/>
      <c r="C1176" s="23" t="s">
        <v>1024</v>
      </c>
      <c r="D1176" s="24" t="s">
        <v>1025</v>
      </c>
      <c r="E1176" s="22">
        <f>Source!DN1049</f>
        <v>91</v>
      </c>
      <c r="F1176" s="26"/>
      <c r="G1176" s="25"/>
      <c r="H1176" s="22"/>
      <c r="I1176" s="26">
        <f>SUM(Q1165:Q1175)</f>
        <v>271.77999999999997</v>
      </c>
      <c r="J1176" s="22">
        <f>Source!BZ1049</f>
        <v>87</v>
      </c>
      <c r="K1176" s="26">
        <f>SUM(R1165:R1175)</f>
        <v>8857.75</v>
      </c>
    </row>
    <row r="1177" spans="1:35" ht="14.4" x14ac:dyDescent="0.3">
      <c r="A1177" s="23"/>
      <c r="B1177" s="23"/>
      <c r="C1177" s="23" t="s">
        <v>1026</v>
      </c>
      <c r="D1177" s="24" t="s">
        <v>1025</v>
      </c>
      <c r="E1177" s="22">
        <f>Source!DO1049</f>
        <v>70</v>
      </c>
      <c r="F1177" s="26"/>
      <c r="G1177" s="25"/>
      <c r="H1177" s="22"/>
      <c r="I1177" s="26">
        <f>SUM(S1165:S1176)</f>
        <v>209.06</v>
      </c>
      <c r="J1177" s="22">
        <f>Source!CA1049</f>
        <v>41</v>
      </c>
      <c r="K1177" s="26">
        <f>SUM(T1165:T1176)</f>
        <v>4174.34</v>
      </c>
    </row>
    <row r="1178" spans="1:35" ht="14.4" x14ac:dyDescent="0.3">
      <c r="A1178" s="23"/>
      <c r="B1178" s="23"/>
      <c r="C1178" s="23" t="s">
        <v>1027</v>
      </c>
      <c r="D1178" s="24" t="s">
        <v>1025</v>
      </c>
      <c r="E1178" s="22">
        <f>175</f>
        <v>175</v>
      </c>
      <c r="F1178" s="26"/>
      <c r="G1178" s="25"/>
      <c r="H1178" s="22"/>
      <c r="I1178" s="26">
        <f>SUM(U1165:U1177)</f>
        <v>6.49</v>
      </c>
      <c r="J1178" s="22">
        <f>160</f>
        <v>160</v>
      </c>
      <c r="K1178" s="26">
        <f>SUM(V1165:V1177)</f>
        <v>202.35</v>
      </c>
    </row>
    <row r="1179" spans="1:35" ht="14.4" x14ac:dyDescent="0.3">
      <c r="A1179" s="31"/>
      <c r="B1179" s="31"/>
      <c r="C1179" s="31" t="s">
        <v>1028</v>
      </c>
      <c r="D1179" s="32" t="s">
        <v>1029</v>
      </c>
      <c r="E1179" s="33">
        <f>Source!AQ1049</f>
        <v>155.61000000000001</v>
      </c>
      <c r="F1179" s="34"/>
      <c r="G1179" s="35" t="str">
        <f>Source!DI1049</f>
        <v>)*1,15</v>
      </c>
      <c r="H1179" s="33">
        <f>Source!AV1049</f>
        <v>1</v>
      </c>
      <c r="I1179" s="34">
        <f>Source!U1049</f>
        <v>25.482693600000001</v>
      </c>
      <c r="J1179" s="33"/>
      <c r="K1179" s="34"/>
      <c r="AB1179" s="30">
        <f>I1179</f>
        <v>25.482693600000001</v>
      </c>
    </row>
    <row r="1180" spans="1:35" ht="13.8" x14ac:dyDescent="0.25">
      <c r="C1180" s="17" t="s">
        <v>1030</v>
      </c>
      <c r="H1180" s="55">
        <f>I1167+I1168+I1170+I1176+I1177+I1178+SUM(I1171:I1175)</f>
        <v>3236.55</v>
      </c>
      <c r="I1180" s="55"/>
      <c r="J1180" s="55">
        <f>K1167+K1168+K1170+K1176+K1177+K1178+SUM(K1171:K1175)</f>
        <v>39824.720000000001</v>
      </c>
      <c r="K1180" s="55"/>
      <c r="O1180" s="30">
        <f>I1167+I1168+I1170+I1176+I1177+I1178+SUM(I1171:I1175)</f>
        <v>3236.55</v>
      </c>
      <c r="P1180" s="30">
        <f>K1167+K1168+K1170+K1176+K1177+K1178+SUM(K1171:K1175)</f>
        <v>39824.720000000001</v>
      </c>
      <c r="X1180">
        <f>IF(Source!BI1049&lt;=1,I1167+I1168+I1170+I1176+I1177+I1178-0, 0)</f>
        <v>1212.01</v>
      </c>
      <c r="Y1180">
        <f>IF(Source!BI1049=2,I1167+I1168+I1170+I1176+I1177+I1178-0, 0)</f>
        <v>0</v>
      </c>
      <c r="Z1180">
        <f>IF(Source!BI1049=3,I1167+I1168+I1170+I1176+I1177+I1178-0, 0)</f>
        <v>0</v>
      </c>
      <c r="AA1180">
        <f>IF(Source!BI1049=4,I1167+I1168+I1170+I1176+I1177+I1178,0)</f>
        <v>0</v>
      </c>
    </row>
    <row r="1182" spans="1:35" ht="27.6" x14ac:dyDescent="0.3">
      <c r="A1182" s="23">
        <v>83</v>
      </c>
      <c r="B1182" s="23" t="str">
        <f>Source!F1061</f>
        <v>1.1-1-569</v>
      </c>
      <c r="C1182" s="23" t="s">
        <v>603</v>
      </c>
      <c r="D1182" s="24" t="str">
        <f>Source!H1061</f>
        <v>м2</v>
      </c>
      <c r="E1182" s="22">
        <f>Source!I1061</f>
        <v>66.500799999999998</v>
      </c>
      <c r="F1182" s="26">
        <f>Source!AL1061</f>
        <v>41.26</v>
      </c>
      <c r="G1182" s="25" t="str">
        <f>Source!DD1061</f>
        <v/>
      </c>
      <c r="H1182" s="22">
        <f>Source!AW1061</f>
        <v>1</v>
      </c>
      <c r="I1182" s="26">
        <f>ROUND((ROUND((Source!AC1061*Source!AW1061*Source!I1061),2)),2)</f>
        <v>2743.82</v>
      </c>
      <c r="J1182" s="22">
        <f>IF(Source!BC1061&lt;&gt; 0, Source!BC1061, 1)</f>
        <v>4.75</v>
      </c>
      <c r="K1182" s="26">
        <f>Source!P1061</f>
        <v>13033.15</v>
      </c>
      <c r="Q1182">
        <f>ROUND((Source!DN1061/100)*ROUND((ROUND((Source!AF1061*Source!AV1061*Source!I1061),2)),2), 2)</f>
        <v>0</v>
      </c>
      <c r="R1182">
        <f>Source!X1061</f>
        <v>0</v>
      </c>
      <c r="S1182">
        <f>ROUND((Source!DO1061/100)*ROUND((ROUND((Source!AF1061*Source!AV1061*Source!I1061),2)),2), 2)</f>
        <v>0</v>
      </c>
      <c r="T1182">
        <f>Source!Y1061</f>
        <v>0</v>
      </c>
      <c r="U1182">
        <f>ROUND((175/100)*ROUND((ROUND((Source!AE1061*Source!AV1061*Source!I1061),2)),2), 2)</f>
        <v>0</v>
      </c>
      <c r="V1182">
        <f>ROUND((160/100)*ROUND(ROUND((ROUND((Source!AE1061*Source!AV1061*Source!I1061),2)*Source!BS1061),2), 2), 2)</f>
        <v>0</v>
      </c>
      <c r="AI1182">
        <v>3</v>
      </c>
    </row>
    <row r="1183" spans="1:35" x14ac:dyDescent="0.25">
      <c r="A1183" s="36"/>
      <c r="B1183" s="36"/>
      <c r="C1183" s="37" t="str">
        <f>"Объем: "&amp;Source!I1061&amp;"=14,24*"&amp;"4,67"</f>
        <v>Объем: 66,5008=14,24*4,67</v>
      </c>
      <c r="D1183" s="36"/>
      <c r="E1183" s="36"/>
      <c r="F1183" s="36"/>
      <c r="G1183" s="36"/>
      <c r="H1183" s="36"/>
      <c r="I1183" s="36"/>
      <c r="J1183" s="36"/>
      <c r="K1183" s="36"/>
    </row>
    <row r="1184" spans="1:35" ht="13.8" x14ac:dyDescent="0.25">
      <c r="C1184" s="17" t="s">
        <v>1030</v>
      </c>
      <c r="H1184" s="55">
        <f>I1182+0</f>
        <v>2743.82</v>
      </c>
      <c r="I1184" s="55"/>
      <c r="J1184" s="55">
        <f>K1182+0</f>
        <v>13033.15</v>
      </c>
      <c r="K1184" s="55"/>
      <c r="O1184" s="30">
        <f>I1182+0</f>
        <v>2743.82</v>
      </c>
      <c r="P1184" s="30">
        <f>K1182+0</f>
        <v>13033.15</v>
      </c>
      <c r="X1184">
        <f>IF(Source!BI1061&lt;=1,I1182-0, 0)</f>
        <v>2743.82</v>
      </c>
      <c r="Y1184">
        <f>IF(Source!BI1061=2,I1182-0, 0)</f>
        <v>0</v>
      </c>
      <c r="Z1184">
        <f>IF(Source!BI1061=3,I1182-0, 0)</f>
        <v>0</v>
      </c>
      <c r="AA1184">
        <f>IF(Source!BI1061=4,I1182,0)</f>
        <v>0</v>
      </c>
    </row>
    <row r="1186" spans="1:35" ht="14.4" x14ac:dyDescent="0.3">
      <c r="C1186" s="38" t="str">
        <f>Source!G1062</f>
        <v>Тип 7</v>
      </c>
    </row>
    <row r="1187" spans="1:35" ht="55.2" x14ac:dyDescent="0.3">
      <c r="A1187" s="23">
        <v>84</v>
      </c>
      <c r="B1187" s="23" t="str">
        <f>Source!F1064</f>
        <v>3.10-96-1</v>
      </c>
      <c r="C1187" s="23" t="s">
        <v>629</v>
      </c>
      <c r="D1187" s="24" t="str">
        <f>Source!H1064</f>
        <v>100 м2</v>
      </c>
      <c r="E1187" s="22">
        <f>Source!I1064</f>
        <v>1.8786</v>
      </c>
      <c r="F1187" s="26"/>
      <c r="G1187" s="25"/>
      <c r="H1187" s="22"/>
      <c r="I1187" s="26"/>
      <c r="J1187" s="22"/>
      <c r="K1187" s="26"/>
      <c r="Q1187">
        <f>ROUND((Source!DN1064/100)*ROUND((ROUND((Source!AF1064*Source!AV1064*Source!I1064),2)),2), 2)</f>
        <v>1658.25</v>
      </c>
      <c r="R1187">
        <f>Source!X1064</f>
        <v>54044.84</v>
      </c>
      <c r="S1187">
        <f>ROUND((Source!DO1064/100)*ROUND((ROUND((Source!AF1064*Source!AV1064*Source!I1064),2)),2), 2)</f>
        <v>1275.58</v>
      </c>
      <c r="T1187">
        <f>Source!Y1064</f>
        <v>25469.41</v>
      </c>
      <c r="U1187">
        <f>ROUND((175/100)*ROUND((ROUND((Source!AE1064*Source!AV1064*Source!I1064),2)),2), 2)</f>
        <v>24.29</v>
      </c>
      <c r="V1187">
        <f>ROUND((160/100)*ROUND(ROUND((ROUND((Source!AE1064*Source!AV1064*Source!I1064),2)*Source!BS1064),2), 2), 2)</f>
        <v>757.07</v>
      </c>
      <c r="AI1187">
        <v>0</v>
      </c>
    </row>
    <row r="1188" spans="1:35" x14ac:dyDescent="0.25">
      <c r="C1188" s="27" t="str">
        <f>"Объем: "&amp;Source!I1064&amp;"=187,86/"&amp;"100"</f>
        <v>Объем: 1,8786=187,86/100</v>
      </c>
    </row>
    <row r="1189" spans="1:35" ht="14.4" x14ac:dyDescent="0.3">
      <c r="A1189" s="23"/>
      <c r="B1189" s="23"/>
      <c r="C1189" s="23" t="s">
        <v>1020</v>
      </c>
      <c r="D1189" s="24"/>
      <c r="E1189" s="22"/>
      <c r="F1189" s="26">
        <f>Source!AO1064</f>
        <v>843.48</v>
      </c>
      <c r="G1189" s="25" t="str">
        <f>Source!DG1064</f>
        <v>)*1,15</v>
      </c>
      <c r="H1189" s="22">
        <f>Source!AV1064</f>
        <v>1</v>
      </c>
      <c r="I1189" s="26">
        <f>ROUND((ROUND((Source!AF1064*Source!AV1064*Source!I1064),2)),2)</f>
        <v>1822.25</v>
      </c>
      <c r="J1189" s="22">
        <f>IF(Source!BA1064&lt;&gt; 0, Source!BA1064, 1)</f>
        <v>34.090000000000003</v>
      </c>
      <c r="K1189" s="26">
        <f>Source!S1064</f>
        <v>62120.5</v>
      </c>
      <c r="W1189">
        <f>I1189</f>
        <v>1822.25</v>
      </c>
    </row>
    <row r="1190" spans="1:35" ht="14.4" x14ac:dyDescent="0.3">
      <c r="A1190" s="23"/>
      <c r="B1190" s="23"/>
      <c r="C1190" s="23" t="s">
        <v>1021</v>
      </c>
      <c r="D1190" s="24"/>
      <c r="E1190" s="22"/>
      <c r="F1190" s="26">
        <f>Source!AM1064</f>
        <v>54.13</v>
      </c>
      <c r="G1190" s="25" t="str">
        <f>Source!DE1064</f>
        <v>)*1,25</v>
      </c>
      <c r="H1190" s="22">
        <f>Source!AV1064</f>
        <v>1</v>
      </c>
      <c r="I1190" s="26">
        <f>(ROUND((ROUND((((Source!ET1064*1.25))*Source!AV1064*Source!I1064),2)),2)+ROUND((ROUND(((Source!AE1064-((Source!EU1064*1.25)))*Source!AV1064*Source!I1064),2)),2))</f>
        <v>127.11</v>
      </c>
      <c r="J1190" s="22">
        <f>IF(Source!BB1064&lt;&gt; 0, Source!BB1064, 1)</f>
        <v>11.68</v>
      </c>
      <c r="K1190" s="26">
        <f>Source!Q1064</f>
        <v>1484.64</v>
      </c>
    </row>
    <row r="1191" spans="1:35" ht="14.4" x14ac:dyDescent="0.3">
      <c r="A1191" s="23"/>
      <c r="B1191" s="23"/>
      <c r="C1191" s="23" t="s">
        <v>1022</v>
      </c>
      <c r="D1191" s="24"/>
      <c r="E1191" s="22"/>
      <c r="F1191" s="26">
        <f>Source!AN1064</f>
        <v>5.91</v>
      </c>
      <c r="G1191" s="25" t="str">
        <f>Source!DF1064</f>
        <v>)*1,25</v>
      </c>
      <c r="H1191" s="22">
        <f>Source!AV1064</f>
        <v>1</v>
      </c>
      <c r="I1191" s="28">
        <f>ROUND((ROUND((Source!AE1064*Source!AV1064*Source!I1064),2)),2)</f>
        <v>13.88</v>
      </c>
      <c r="J1191" s="22">
        <f>IF(Source!BS1064&lt;&gt; 0, Source!BS1064, 1)</f>
        <v>34.090000000000003</v>
      </c>
      <c r="K1191" s="28">
        <f>Source!R1064</f>
        <v>473.17</v>
      </c>
      <c r="W1191">
        <f>I1191</f>
        <v>13.88</v>
      </c>
    </row>
    <row r="1192" spans="1:35" ht="14.4" x14ac:dyDescent="0.3">
      <c r="A1192" s="23"/>
      <c r="B1192" s="23"/>
      <c r="C1192" s="23" t="s">
        <v>1023</v>
      </c>
      <c r="D1192" s="24"/>
      <c r="E1192" s="22"/>
      <c r="F1192" s="26">
        <f>Source!AL1064</f>
        <v>1830.5</v>
      </c>
      <c r="G1192" s="25" t="str">
        <f>Source!DD1064</f>
        <v/>
      </c>
      <c r="H1192" s="22">
        <f>Source!AW1064</f>
        <v>1</v>
      </c>
      <c r="I1192" s="26">
        <f>ROUND((ROUND((Source!AC1064*Source!AW1064*Source!I1064),2)),2)</f>
        <v>3438.78</v>
      </c>
      <c r="J1192" s="22">
        <f>IF(Source!BC1064&lt;&gt; 0, Source!BC1064, 1)</f>
        <v>4.03</v>
      </c>
      <c r="K1192" s="26">
        <f>Source!P1064</f>
        <v>13858.28</v>
      </c>
    </row>
    <row r="1193" spans="1:35" ht="96.6" x14ac:dyDescent="0.3">
      <c r="A1193" s="23" t="s">
        <v>633</v>
      </c>
      <c r="B1193" s="23" t="str">
        <f>Source!F1066</f>
        <v>1.1-1-3719</v>
      </c>
      <c r="C1193" s="23" t="s">
        <v>635</v>
      </c>
      <c r="D1193" s="24" t="str">
        <f>Source!H1066</f>
        <v>м</v>
      </c>
      <c r="E1193" s="22">
        <f>Source!I1066</f>
        <v>217.91759999999999</v>
      </c>
      <c r="F1193" s="26">
        <f>Source!AK1066</f>
        <v>0.71</v>
      </c>
      <c r="G1193" s="29" t="s">
        <v>3</v>
      </c>
      <c r="H1193" s="22">
        <f>Source!AW1066</f>
        <v>1</v>
      </c>
      <c r="I1193" s="26">
        <f>ROUND((ROUND((Source!AC1066*Source!AW1066*Source!I1066),2)),2)+(ROUND((ROUND(((Source!ET1066)*Source!AV1066*Source!I1066),2)),2)+ROUND((ROUND(((Source!AE1066-(Source!EU1066))*Source!AV1066*Source!I1066),2)),2))+ROUND((ROUND((Source!AF1066*Source!AV1066*Source!I1066),2)),2)</f>
        <v>154.72</v>
      </c>
      <c r="J1193" s="22">
        <f>IF(Source!BC1066&lt;&gt; 0, Source!BC1066, 1)</f>
        <v>9.25</v>
      </c>
      <c r="K1193" s="26">
        <f>Source!O1066</f>
        <v>1431.16</v>
      </c>
      <c r="Q1193">
        <f>ROUND((Source!DN1066/100)*ROUND((ROUND((Source!AF1066*Source!AV1066*Source!I1066),2)),2), 2)</f>
        <v>0</v>
      </c>
      <c r="R1193">
        <f>Source!X1066</f>
        <v>0</v>
      </c>
      <c r="S1193">
        <f>ROUND((Source!DO1066/100)*ROUND((ROUND((Source!AF1066*Source!AV1066*Source!I1066),2)),2), 2)</f>
        <v>0</v>
      </c>
      <c r="T1193">
        <f>Source!Y1066</f>
        <v>0</v>
      </c>
      <c r="U1193">
        <f>ROUND((175/100)*ROUND((ROUND((Source!AE1066*Source!AV1066*Source!I1066),2)),2), 2)</f>
        <v>0</v>
      </c>
      <c r="V1193">
        <f>ROUND((160/100)*ROUND(ROUND((ROUND((Source!AE1066*Source!AV1066*Source!I1066),2)*Source!BS1066),2), 2), 2)</f>
        <v>0</v>
      </c>
      <c r="X1193">
        <f>IF(Source!BI1066&lt;=1,I1193, 0)</f>
        <v>154.72</v>
      </c>
      <c r="Y1193">
        <f>IF(Source!BI1066=2,I1193, 0)</f>
        <v>0</v>
      </c>
      <c r="Z1193">
        <f>IF(Source!BI1066=3,I1193, 0)</f>
        <v>0</v>
      </c>
      <c r="AA1193">
        <f>IF(Source!BI1066=4,I1193, 0)</f>
        <v>0</v>
      </c>
      <c r="AI1193">
        <v>3</v>
      </c>
    </row>
    <row r="1194" spans="1:35" ht="110.4" x14ac:dyDescent="0.3">
      <c r="A1194" s="23" t="s">
        <v>637</v>
      </c>
      <c r="B1194" s="23" t="str">
        <f>Source!F1068</f>
        <v>1.7-4-27</v>
      </c>
      <c r="C1194" s="23" t="s">
        <v>571</v>
      </c>
      <c r="D1194" s="24" t="str">
        <f>Source!H1068</f>
        <v>м</v>
      </c>
      <c r="E1194" s="22">
        <f>Source!I1068</f>
        <v>227.31059999999999</v>
      </c>
      <c r="F1194" s="26">
        <f>Source!AK1068</f>
        <v>23.58</v>
      </c>
      <c r="G1194" s="29" t="s">
        <v>3</v>
      </c>
      <c r="H1194" s="22">
        <f>Source!AW1068</f>
        <v>1</v>
      </c>
      <c r="I1194" s="26">
        <f>ROUND((ROUND((Source!AC1068*Source!AW1068*Source!I1068),2)),2)+(ROUND((ROUND(((Source!ET1068)*Source!AV1068*Source!I1068),2)),2)+ROUND((ROUND(((Source!AE1068-(Source!EU1068))*Source!AV1068*Source!I1068),2)),2))+ROUND((ROUND((Source!AF1068*Source!AV1068*Source!I1068),2)),2)</f>
        <v>5359.98</v>
      </c>
      <c r="J1194" s="22">
        <f>IF(Source!BC1068&lt;&gt; 0, Source!BC1068, 1)</f>
        <v>3.87</v>
      </c>
      <c r="K1194" s="26">
        <f>Source!O1068</f>
        <v>20743.12</v>
      </c>
      <c r="Q1194">
        <f>ROUND((Source!DN1068/100)*ROUND((ROUND((Source!AF1068*Source!AV1068*Source!I1068),2)),2), 2)</f>
        <v>0</v>
      </c>
      <c r="R1194">
        <f>Source!X1068</f>
        <v>0</v>
      </c>
      <c r="S1194">
        <f>ROUND((Source!DO1068/100)*ROUND((ROUND((Source!AF1068*Source!AV1068*Source!I1068),2)),2), 2)</f>
        <v>0</v>
      </c>
      <c r="T1194">
        <f>Source!Y1068</f>
        <v>0</v>
      </c>
      <c r="U1194">
        <f>ROUND((175/100)*ROUND((ROUND((Source!AE1068*Source!AV1068*Source!I1068),2)),2), 2)</f>
        <v>0</v>
      </c>
      <c r="V1194">
        <f>ROUND((160/100)*ROUND(ROUND((ROUND((Source!AE1068*Source!AV1068*Source!I1068),2)*Source!BS1068),2), 2), 2)</f>
        <v>0</v>
      </c>
      <c r="X1194">
        <f>IF(Source!BI1068&lt;=1,I1194, 0)</f>
        <v>5359.98</v>
      </c>
      <c r="Y1194">
        <f>IF(Source!BI1068=2,I1194, 0)</f>
        <v>0</v>
      </c>
      <c r="Z1194">
        <f>IF(Source!BI1068=3,I1194, 0)</f>
        <v>0</v>
      </c>
      <c r="AA1194">
        <f>IF(Source!BI1068=4,I1194, 0)</f>
        <v>0</v>
      </c>
      <c r="AI1194">
        <v>3</v>
      </c>
    </row>
    <row r="1195" spans="1:35" ht="82.8" x14ac:dyDescent="0.3">
      <c r="A1195" s="23" t="s">
        <v>638</v>
      </c>
      <c r="B1195" s="23" t="str">
        <f>Source!F1070</f>
        <v>1.7-4-31</v>
      </c>
      <c r="C1195" s="23" t="s">
        <v>640</v>
      </c>
      <c r="D1195" s="24" t="str">
        <f>Source!H1070</f>
        <v>м</v>
      </c>
      <c r="E1195" s="22">
        <f>Source!I1070</f>
        <v>422.685</v>
      </c>
      <c r="F1195" s="26">
        <f>Source!AK1070</f>
        <v>19.440000000000001</v>
      </c>
      <c r="G1195" s="29" t="s">
        <v>3</v>
      </c>
      <c r="H1195" s="22">
        <f>Source!AW1070</f>
        <v>1</v>
      </c>
      <c r="I1195" s="26">
        <f>ROUND((ROUND((Source!AC1070*Source!AW1070*Source!I1070),2)),2)+(ROUND((ROUND(((Source!ET1070)*Source!AV1070*Source!I1070),2)),2)+ROUND((ROUND(((Source!AE1070-(Source!EU1070))*Source!AV1070*Source!I1070),2)),2))+ROUND((ROUND((Source!AF1070*Source!AV1070*Source!I1070),2)),2)</f>
        <v>8217</v>
      </c>
      <c r="J1195" s="22">
        <f>IF(Source!BC1070&lt;&gt; 0, Source!BC1070, 1)</f>
        <v>5.08</v>
      </c>
      <c r="K1195" s="26">
        <f>Source!O1070</f>
        <v>41742.36</v>
      </c>
      <c r="Q1195">
        <f>ROUND((Source!DN1070/100)*ROUND((ROUND((Source!AF1070*Source!AV1070*Source!I1070),2)),2), 2)</f>
        <v>0</v>
      </c>
      <c r="R1195">
        <f>Source!X1070</f>
        <v>0</v>
      </c>
      <c r="S1195">
        <f>ROUND((Source!DO1070/100)*ROUND((ROUND((Source!AF1070*Source!AV1070*Source!I1070),2)),2), 2)</f>
        <v>0</v>
      </c>
      <c r="T1195">
        <f>Source!Y1070</f>
        <v>0</v>
      </c>
      <c r="U1195">
        <f>ROUND((175/100)*ROUND((ROUND((Source!AE1070*Source!AV1070*Source!I1070),2)),2), 2)</f>
        <v>0</v>
      </c>
      <c r="V1195">
        <f>ROUND((160/100)*ROUND(ROUND((ROUND((Source!AE1070*Source!AV1070*Source!I1070),2)*Source!BS1070),2), 2), 2)</f>
        <v>0</v>
      </c>
      <c r="X1195">
        <f>IF(Source!BI1070&lt;=1,I1195, 0)</f>
        <v>8217</v>
      </c>
      <c r="Y1195">
        <f>IF(Source!BI1070=2,I1195, 0)</f>
        <v>0</v>
      </c>
      <c r="Z1195">
        <f>IF(Source!BI1070=3,I1195, 0)</f>
        <v>0</v>
      </c>
      <c r="AA1195">
        <f>IF(Source!BI1070=4,I1195, 0)</f>
        <v>0</v>
      </c>
      <c r="AI1195">
        <v>3</v>
      </c>
    </row>
    <row r="1196" spans="1:35" ht="27.6" x14ac:dyDescent="0.3">
      <c r="A1196" s="23" t="s">
        <v>642</v>
      </c>
      <c r="B1196" s="23" t="str">
        <f>Source!F1072</f>
        <v>1.1-1-567</v>
      </c>
      <c r="C1196" s="23" t="s">
        <v>592</v>
      </c>
      <c r="D1196" s="24" t="str">
        <f>Source!H1072</f>
        <v>м2</v>
      </c>
      <c r="E1196" s="22">
        <f>Source!I1072</f>
        <v>201.0102</v>
      </c>
      <c r="F1196" s="26">
        <f>Source!AK1072</f>
        <v>34.68</v>
      </c>
      <c r="G1196" s="29" t="s">
        <v>3</v>
      </c>
      <c r="H1196" s="22">
        <f>Source!AW1072</f>
        <v>1</v>
      </c>
      <c r="I1196" s="26">
        <f>ROUND((ROUND((Source!AC1072*Source!AW1072*Source!I1072),2)),2)+(ROUND((ROUND(((Source!ET1072)*Source!AV1072*Source!I1072),2)),2)+ROUND((ROUND(((Source!AE1072-(Source!EU1072))*Source!AV1072*Source!I1072),2)),2))+ROUND((ROUND((Source!AF1072*Source!AV1072*Source!I1072),2)),2)</f>
        <v>6971.03</v>
      </c>
      <c r="J1196" s="22">
        <f>IF(Source!BC1072&lt;&gt; 0, Source!BC1072, 1)</f>
        <v>4.62</v>
      </c>
      <c r="K1196" s="26">
        <f>Source!O1072</f>
        <v>32206.16</v>
      </c>
      <c r="Q1196">
        <f>ROUND((Source!DN1072/100)*ROUND((ROUND((Source!AF1072*Source!AV1072*Source!I1072),2)),2), 2)</f>
        <v>0</v>
      </c>
      <c r="R1196">
        <f>Source!X1072</f>
        <v>0</v>
      </c>
      <c r="S1196">
        <f>ROUND((Source!DO1072/100)*ROUND((ROUND((Source!AF1072*Source!AV1072*Source!I1072),2)),2), 2)</f>
        <v>0</v>
      </c>
      <c r="T1196">
        <f>Source!Y1072</f>
        <v>0</v>
      </c>
      <c r="U1196">
        <f>ROUND((175/100)*ROUND((ROUND((Source!AE1072*Source!AV1072*Source!I1072),2)),2), 2)</f>
        <v>0</v>
      </c>
      <c r="V1196">
        <f>ROUND((160/100)*ROUND(ROUND((ROUND((Source!AE1072*Source!AV1072*Source!I1072),2)*Source!BS1072),2), 2), 2)</f>
        <v>0</v>
      </c>
      <c r="X1196">
        <f>IF(Source!BI1072&lt;=1,I1196, 0)</f>
        <v>6971.03</v>
      </c>
      <c r="Y1196">
        <f>IF(Source!BI1072=2,I1196, 0)</f>
        <v>0</v>
      </c>
      <c r="Z1196">
        <f>IF(Source!BI1072=3,I1196, 0)</f>
        <v>0</v>
      </c>
      <c r="AA1196">
        <f>IF(Source!BI1072=4,I1196, 0)</f>
        <v>0</v>
      </c>
      <c r="AI1196">
        <v>3</v>
      </c>
    </row>
    <row r="1197" spans="1:35" ht="14.4" x14ac:dyDescent="0.3">
      <c r="A1197" s="23"/>
      <c r="B1197" s="23"/>
      <c r="C1197" s="23" t="s">
        <v>1024</v>
      </c>
      <c r="D1197" s="24" t="s">
        <v>1025</v>
      </c>
      <c r="E1197" s="22">
        <f>Source!DN1064</f>
        <v>91</v>
      </c>
      <c r="F1197" s="26"/>
      <c r="G1197" s="25"/>
      <c r="H1197" s="22"/>
      <c r="I1197" s="26">
        <f>SUM(Q1187:Q1196)</f>
        <v>1658.25</v>
      </c>
      <c r="J1197" s="22">
        <f>Source!BZ1064</f>
        <v>87</v>
      </c>
      <c r="K1197" s="26">
        <f>SUM(R1187:R1196)</f>
        <v>54044.84</v>
      </c>
    </row>
    <row r="1198" spans="1:35" ht="14.4" x14ac:dyDescent="0.3">
      <c r="A1198" s="23"/>
      <c r="B1198" s="23"/>
      <c r="C1198" s="23" t="s">
        <v>1026</v>
      </c>
      <c r="D1198" s="24" t="s">
        <v>1025</v>
      </c>
      <c r="E1198" s="22">
        <f>Source!DO1064</f>
        <v>70</v>
      </c>
      <c r="F1198" s="26"/>
      <c r="G1198" s="25"/>
      <c r="H1198" s="22"/>
      <c r="I1198" s="26">
        <f>SUM(S1187:S1197)</f>
        <v>1275.58</v>
      </c>
      <c r="J1198" s="22">
        <f>Source!CA1064</f>
        <v>41</v>
      </c>
      <c r="K1198" s="26">
        <f>SUM(T1187:T1197)</f>
        <v>25469.41</v>
      </c>
    </row>
    <row r="1199" spans="1:35" ht="14.4" x14ac:dyDescent="0.3">
      <c r="A1199" s="23"/>
      <c r="B1199" s="23"/>
      <c r="C1199" s="23" t="s">
        <v>1027</v>
      </c>
      <c r="D1199" s="24" t="s">
        <v>1025</v>
      </c>
      <c r="E1199" s="22">
        <f>175</f>
        <v>175</v>
      </c>
      <c r="F1199" s="26"/>
      <c r="G1199" s="25"/>
      <c r="H1199" s="22"/>
      <c r="I1199" s="26">
        <f>SUM(U1187:U1198)</f>
        <v>24.29</v>
      </c>
      <c r="J1199" s="22">
        <f>160</f>
        <v>160</v>
      </c>
      <c r="K1199" s="26">
        <f>SUM(V1187:V1198)</f>
        <v>757.07</v>
      </c>
    </row>
    <row r="1200" spans="1:35" ht="14.4" x14ac:dyDescent="0.3">
      <c r="A1200" s="31"/>
      <c r="B1200" s="31"/>
      <c r="C1200" s="31" t="s">
        <v>1028</v>
      </c>
      <c r="D1200" s="32" t="s">
        <v>1029</v>
      </c>
      <c r="E1200" s="33">
        <f>Source!AQ1064</f>
        <v>71</v>
      </c>
      <c r="F1200" s="34"/>
      <c r="G1200" s="35" t="str">
        <f>Source!DI1064</f>
        <v>)*1,15</v>
      </c>
      <c r="H1200" s="33">
        <f>Source!AV1064</f>
        <v>1</v>
      </c>
      <c r="I1200" s="34">
        <f>Source!U1064</f>
        <v>153.38768999999999</v>
      </c>
      <c r="J1200" s="33"/>
      <c r="K1200" s="34"/>
      <c r="AB1200" s="30">
        <f>I1200</f>
        <v>153.38768999999999</v>
      </c>
    </row>
    <row r="1201" spans="1:35" ht="13.8" x14ac:dyDescent="0.25">
      <c r="C1201" s="17" t="s">
        <v>1030</v>
      </c>
      <c r="H1201" s="55">
        <f>I1189+I1190+I1192+I1197+I1198+I1199+SUM(I1193:I1196)</f>
        <v>29048.99</v>
      </c>
      <c r="I1201" s="55"/>
      <c r="J1201" s="55">
        <f>K1189+K1190+K1192+K1197+K1198+K1199+SUM(K1193:K1196)</f>
        <v>253857.54000000004</v>
      </c>
      <c r="K1201" s="55"/>
      <c r="O1201" s="30">
        <f>I1189+I1190+I1192+I1197+I1198+I1199+SUM(I1193:I1196)</f>
        <v>29048.99</v>
      </c>
      <c r="P1201" s="30">
        <f>K1189+K1190+K1192+K1197+K1198+K1199+SUM(K1193:K1196)</f>
        <v>253857.54000000004</v>
      </c>
      <c r="X1201">
        <f>IF(Source!BI1064&lt;=1,I1189+I1190+I1192+I1197+I1198+I1199-0, 0)</f>
        <v>8346.260000000002</v>
      </c>
      <c r="Y1201">
        <f>IF(Source!BI1064=2,I1189+I1190+I1192+I1197+I1198+I1199-0, 0)</f>
        <v>0</v>
      </c>
      <c r="Z1201">
        <f>IF(Source!BI1064=3,I1189+I1190+I1192+I1197+I1198+I1199-0, 0)</f>
        <v>0</v>
      </c>
      <c r="AA1201">
        <f>IF(Source!BI1064=4,I1189+I1190+I1192+I1197+I1198+I1199,0)</f>
        <v>0</v>
      </c>
    </row>
    <row r="1203" spans="1:35" ht="14.4" x14ac:dyDescent="0.3">
      <c r="C1203" s="38" t="str">
        <f>Source!G1073</f>
        <v>Тип 8</v>
      </c>
    </row>
    <row r="1204" spans="1:35" ht="55.2" x14ac:dyDescent="0.3">
      <c r="A1204" s="23">
        <v>85</v>
      </c>
      <c r="B1204" s="23" t="str">
        <f>Source!F1075</f>
        <v>3.10-97-1</v>
      </c>
      <c r="C1204" s="23" t="s">
        <v>646</v>
      </c>
      <c r="D1204" s="24" t="str">
        <f>Source!H1075</f>
        <v>100 м2</v>
      </c>
      <c r="E1204" s="22">
        <f>Source!I1075</f>
        <v>0.1043</v>
      </c>
      <c r="F1204" s="26"/>
      <c r="G1204" s="25"/>
      <c r="H1204" s="22"/>
      <c r="I1204" s="26"/>
      <c r="J1204" s="22"/>
      <c r="K1204" s="26"/>
      <c r="Q1204">
        <f>ROUND((Source!DN1075/100)*ROUND((ROUND((Source!AF1075*Source!AV1075*Source!I1075),2)),2), 2)</f>
        <v>117.61</v>
      </c>
      <c r="R1204">
        <f>Source!X1075</f>
        <v>3833.04</v>
      </c>
      <c r="S1204">
        <f>ROUND((Source!DO1075/100)*ROUND((ROUND((Source!AF1075*Source!AV1075*Source!I1075),2)),2), 2)</f>
        <v>90.47</v>
      </c>
      <c r="T1204">
        <f>Source!Y1075</f>
        <v>1806.37</v>
      </c>
      <c r="U1204">
        <f>ROUND((175/100)*ROUND((ROUND((Source!AE1075*Source!AV1075*Source!I1075),2)),2), 2)</f>
        <v>2.17</v>
      </c>
      <c r="V1204">
        <f>ROUND((160/100)*ROUND(ROUND((ROUND((Source!AE1075*Source!AV1075*Source!I1075),2)*Source!BS1075),2), 2), 2)</f>
        <v>67.63</v>
      </c>
      <c r="AI1204">
        <v>0</v>
      </c>
    </row>
    <row r="1205" spans="1:35" x14ac:dyDescent="0.25">
      <c r="C1205" s="27" t="str">
        <f>"Объем: "&amp;Source!I1075&amp;"=10,43/"&amp;"100"</f>
        <v>Объем: 0,1043=10,43/100</v>
      </c>
    </row>
    <row r="1206" spans="1:35" ht="14.4" x14ac:dyDescent="0.3">
      <c r="A1206" s="23"/>
      <c r="B1206" s="23"/>
      <c r="C1206" s="23" t="s">
        <v>1020</v>
      </c>
      <c r="D1206" s="24"/>
      <c r="E1206" s="22"/>
      <c r="F1206" s="26">
        <f>Source!AO1075</f>
        <v>1077.49</v>
      </c>
      <c r="G1206" s="25" t="str">
        <f>Source!DG1075</f>
        <v>)*1,15</v>
      </c>
      <c r="H1206" s="22">
        <f>Source!AV1075</f>
        <v>1</v>
      </c>
      <c r="I1206" s="26">
        <f>ROUND((ROUND((Source!AF1075*Source!AV1075*Source!I1075),2)),2)</f>
        <v>129.24</v>
      </c>
      <c r="J1206" s="22">
        <f>IF(Source!BA1075&lt;&gt; 0, Source!BA1075, 1)</f>
        <v>34.090000000000003</v>
      </c>
      <c r="K1206" s="26">
        <f>Source!S1075</f>
        <v>4405.79</v>
      </c>
      <c r="W1206">
        <f>I1206</f>
        <v>129.24</v>
      </c>
    </row>
    <row r="1207" spans="1:35" ht="14.4" x14ac:dyDescent="0.3">
      <c r="A1207" s="23"/>
      <c r="B1207" s="23"/>
      <c r="C1207" s="23" t="s">
        <v>1021</v>
      </c>
      <c r="D1207" s="24"/>
      <c r="E1207" s="22"/>
      <c r="F1207" s="26">
        <f>Source!AM1075</f>
        <v>85.6</v>
      </c>
      <c r="G1207" s="25" t="str">
        <f>Source!DE1075</f>
        <v>)*1,25</v>
      </c>
      <c r="H1207" s="22">
        <f>Source!AV1075</f>
        <v>1</v>
      </c>
      <c r="I1207" s="26">
        <f>(ROUND((ROUND((((Source!ET1075*1.25))*Source!AV1075*Source!I1075),2)),2)+ROUND((ROUND(((Source!AE1075-((Source!EU1075*1.25)))*Source!AV1075*Source!I1075),2)),2))</f>
        <v>11.16</v>
      </c>
      <c r="J1207" s="22">
        <f>IF(Source!BB1075&lt;&gt; 0, Source!BB1075, 1)</f>
        <v>11.72</v>
      </c>
      <c r="K1207" s="26">
        <f>Source!Q1075</f>
        <v>130.80000000000001</v>
      </c>
    </row>
    <row r="1208" spans="1:35" ht="14.4" x14ac:dyDescent="0.3">
      <c r="A1208" s="23"/>
      <c r="B1208" s="23"/>
      <c r="C1208" s="23" t="s">
        <v>1022</v>
      </c>
      <c r="D1208" s="24"/>
      <c r="E1208" s="22"/>
      <c r="F1208" s="26">
        <f>Source!AN1075</f>
        <v>9.48</v>
      </c>
      <c r="G1208" s="25" t="str">
        <f>Source!DF1075</f>
        <v>)*1,25</v>
      </c>
      <c r="H1208" s="22">
        <f>Source!AV1075</f>
        <v>1</v>
      </c>
      <c r="I1208" s="28">
        <f>ROUND((ROUND((Source!AE1075*Source!AV1075*Source!I1075),2)),2)</f>
        <v>1.24</v>
      </c>
      <c r="J1208" s="22">
        <f>IF(Source!BS1075&lt;&gt; 0, Source!BS1075, 1)</f>
        <v>34.090000000000003</v>
      </c>
      <c r="K1208" s="28">
        <f>Source!R1075</f>
        <v>42.27</v>
      </c>
      <c r="W1208">
        <f>I1208</f>
        <v>1.24</v>
      </c>
    </row>
    <row r="1209" spans="1:35" ht="14.4" x14ac:dyDescent="0.3">
      <c r="A1209" s="23"/>
      <c r="B1209" s="23"/>
      <c r="C1209" s="23" t="s">
        <v>1023</v>
      </c>
      <c r="D1209" s="24"/>
      <c r="E1209" s="22"/>
      <c r="F1209" s="26">
        <f>Source!AL1075</f>
        <v>2511.0300000000002</v>
      </c>
      <c r="G1209" s="25" t="str">
        <f>Source!DD1075</f>
        <v/>
      </c>
      <c r="H1209" s="22">
        <f>Source!AW1075</f>
        <v>1</v>
      </c>
      <c r="I1209" s="26">
        <f>ROUND((ROUND((Source!AC1075*Source!AW1075*Source!I1075),2)),2)</f>
        <v>261.89999999999998</v>
      </c>
      <c r="J1209" s="22">
        <f>IF(Source!BC1075&lt;&gt; 0, Source!BC1075, 1)</f>
        <v>4.0599999999999996</v>
      </c>
      <c r="K1209" s="26">
        <f>Source!P1075</f>
        <v>1063.31</v>
      </c>
    </row>
    <row r="1210" spans="1:35" ht="96.6" x14ac:dyDescent="0.3">
      <c r="A1210" s="23" t="s">
        <v>648</v>
      </c>
      <c r="B1210" s="23" t="str">
        <f>Source!F1077</f>
        <v>1.1-1-3719</v>
      </c>
      <c r="C1210" s="23" t="s">
        <v>635</v>
      </c>
      <c r="D1210" s="24" t="str">
        <f>Source!H1077</f>
        <v>м</v>
      </c>
      <c r="E1210" s="22">
        <f>Source!I1077</f>
        <v>12.098800000000001</v>
      </c>
      <c r="F1210" s="26">
        <f>Source!AK1077</f>
        <v>0.71</v>
      </c>
      <c r="G1210" s="29" t="s">
        <v>3</v>
      </c>
      <c r="H1210" s="22">
        <f>Source!AW1077</f>
        <v>1</v>
      </c>
      <c r="I1210" s="26">
        <f>ROUND((ROUND((Source!AC1077*Source!AW1077*Source!I1077),2)),2)+(ROUND((ROUND(((Source!ET1077)*Source!AV1077*Source!I1077),2)),2)+ROUND((ROUND(((Source!AE1077-(Source!EU1077))*Source!AV1077*Source!I1077),2)),2))+ROUND((ROUND((Source!AF1077*Source!AV1077*Source!I1077),2)),2)</f>
        <v>8.59</v>
      </c>
      <c r="J1210" s="22">
        <f>IF(Source!BC1077&lt;&gt; 0, Source!BC1077, 1)</f>
        <v>9.25</v>
      </c>
      <c r="K1210" s="26">
        <f>Source!O1077</f>
        <v>79.459999999999994</v>
      </c>
      <c r="Q1210">
        <f>ROUND((Source!DN1077/100)*ROUND((ROUND((Source!AF1077*Source!AV1077*Source!I1077),2)),2), 2)</f>
        <v>0</v>
      </c>
      <c r="R1210">
        <f>Source!X1077</f>
        <v>0</v>
      </c>
      <c r="S1210">
        <f>ROUND((Source!DO1077/100)*ROUND((ROUND((Source!AF1077*Source!AV1077*Source!I1077),2)),2), 2)</f>
        <v>0</v>
      </c>
      <c r="T1210">
        <f>Source!Y1077</f>
        <v>0</v>
      </c>
      <c r="U1210">
        <f>ROUND((175/100)*ROUND((ROUND((Source!AE1077*Source!AV1077*Source!I1077),2)),2), 2)</f>
        <v>0</v>
      </c>
      <c r="V1210">
        <f>ROUND((160/100)*ROUND(ROUND((ROUND((Source!AE1077*Source!AV1077*Source!I1077),2)*Source!BS1077),2), 2), 2)</f>
        <v>0</v>
      </c>
      <c r="X1210">
        <f>IF(Source!BI1077&lt;=1,I1210, 0)</f>
        <v>8.59</v>
      </c>
      <c r="Y1210">
        <f>IF(Source!BI1077=2,I1210, 0)</f>
        <v>0</v>
      </c>
      <c r="Z1210">
        <f>IF(Source!BI1077=3,I1210, 0)</f>
        <v>0</v>
      </c>
      <c r="AA1210">
        <f>IF(Source!BI1077=4,I1210, 0)</f>
        <v>0</v>
      </c>
      <c r="AI1210">
        <v>3</v>
      </c>
    </row>
    <row r="1211" spans="1:35" ht="110.4" x14ac:dyDescent="0.3">
      <c r="A1211" s="23" t="s">
        <v>649</v>
      </c>
      <c r="B1211" s="23" t="str">
        <f>Source!F1079</f>
        <v>1.7-4-27</v>
      </c>
      <c r="C1211" s="23" t="s">
        <v>571</v>
      </c>
      <c r="D1211" s="24" t="str">
        <f>Source!H1079</f>
        <v>м</v>
      </c>
      <c r="E1211" s="22">
        <f>Source!I1079</f>
        <v>9.1783999999999999</v>
      </c>
      <c r="F1211" s="26">
        <f>Source!AK1079</f>
        <v>23.58</v>
      </c>
      <c r="G1211" s="29" t="s">
        <v>3</v>
      </c>
      <c r="H1211" s="22">
        <f>Source!AW1079</f>
        <v>1</v>
      </c>
      <c r="I1211" s="26">
        <f>ROUND((ROUND((Source!AC1079*Source!AW1079*Source!I1079),2)),2)+(ROUND((ROUND(((Source!ET1079)*Source!AV1079*Source!I1079),2)),2)+ROUND((ROUND(((Source!AE1079-(Source!EU1079))*Source!AV1079*Source!I1079),2)),2))+ROUND((ROUND((Source!AF1079*Source!AV1079*Source!I1079),2)),2)</f>
        <v>216.43</v>
      </c>
      <c r="J1211" s="22">
        <f>IF(Source!BC1079&lt;&gt; 0, Source!BC1079, 1)</f>
        <v>3.87</v>
      </c>
      <c r="K1211" s="26">
        <f>Source!O1079</f>
        <v>837.58</v>
      </c>
      <c r="Q1211">
        <f>ROUND((Source!DN1079/100)*ROUND((ROUND((Source!AF1079*Source!AV1079*Source!I1079),2)),2), 2)</f>
        <v>0</v>
      </c>
      <c r="R1211">
        <f>Source!X1079</f>
        <v>0</v>
      </c>
      <c r="S1211">
        <f>ROUND((Source!DO1079/100)*ROUND((ROUND((Source!AF1079*Source!AV1079*Source!I1079),2)),2), 2)</f>
        <v>0</v>
      </c>
      <c r="T1211">
        <f>Source!Y1079</f>
        <v>0</v>
      </c>
      <c r="U1211">
        <f>ROUND((175/100)*ROUND((ROUND((Source!AE1079*Source!AV1079*Source!I1079),2)),2), 2)</f>
        <v>0</v>
      </c>
      <c r="V1211">
        <f>ROUND((160/100)*ROUND(ROUND((ROUND((Source!AE1079*Source!AV1079*Source!I1079),2)*Source!BS1079),2), 2), 2)</f>
        <v>0</v>
      </c>
      <c r="X1211">
        <f>IF(Source!BI1079&lt;=1,I1211, 0)</f>
        <v>216.43</v>
      </c>
      <c r="Y1211">
        <f>IF(Source!BI1079=2,I1211, 0)</f>
        <v>0</v>
      </c>
      <c r="Z1211">
        <f>IF(Source!BI1079=3,I1211, 0)</f>
        <v>0</v>
      </c>
      <c r="AA1211">
        <f>IF(Source!BI1079=4,I1211, 0)</f>
        <v>0</v>
      </c>
      <c r="AI1211">
        <v>3</v>
      </c>
    </row>
    <row r="1212" spans="1:35" ht="82.8" x14ac:dyDescent="0.3">
      <c r="A1212" s="23" t="s">
        <v>650</v>
      </c>
      <c r="B1212" s="23" t="str">
        <f>Source!F1081</f>
        <v>1.7-4-31</v>
      </c>
      <c r="C1212" s="23" t="s">
        <v>640</v>
      </c>
      <c r="D1212" s="24" t="str">
        <f>Source!H1081</f>
        <v>м</v>
      </c>
      <c r="E1212" s="22">
        <f>Source!I1081</f>
        <v>23.467500000000001</v>
      </c>
      <c r="F1212" s="26">
        <f>Source!AK1081</f>
        <v>19.440000000000001</v>
      </c>
      <c r="G1212" s="29" t="s">
        <v>3</v>
      </c>
      <c r="H1212" s="22">
        <f>Source!AW1081</f>
        <v>1</v>
      </c>
      <c r="I1212" s="26">
        <f>ROUND((ROUND((Source!AC1081*Source!AW1081*Source!I1081),2)),2)+(ROUND((ROUND(((Source!ET1081)*Source!AV1081*Source!I1081),2)),2)+ROUND((ROUND(((Source!AE1081-(Source!EU1081))*Source!AV1081*Source!I1081),2)),2))+ROUND((ROUND((Source!AF1081*Source!AV1081*Source!I1081),2)),2)</f>
        <v>456.21</v>
      </c>
      <c r="J1212" s="22">
        <f>IF(Source!BC1081&lt;&gt; 0, Source!BC1081, 1)</f>
        <v>5.08</v>
      </c>
      <c r="K1212" s="26">
        <f>Source!O1081</f>
        <v>2317.5500000000002</v>
      </c>
      <c r="Q1212">
        <f>ROUND((Source!DN1081/100)*ROUND((ROUND((Source!AF1081*Source!AV1081*Source!I1081),2)),2), 2)</f>
        <v>0</v>
      </c>
      <c r="R1212">
        <f>Source!X1081</f>
        <v>0</v>
      </c>
      <c r="S1212">
        <f>ROUND((Source!DO1081/100)*ROUND((ROUND((Source!AF1081*Source!AV1081*Source!I1081),2)),2), 2)</f>
        <v>0</v>
      </c>
      <c r="T1212">
        <f>Source!Y1081</f>
        <v>0</v>
      </c>
      <c r="U1212">
        <f>ROUND((175/100)*ROUND((ROUND((Source!AE1081*Source!AV1081*Source!I1081),2)),2), 2)</f>
        <v>0</v>
      </c>
      <c r="V1212">
        <f>ROUND((160/100)*ROUND(ROUND((ROUND((Source!AE1081*Source!AV1081*Source!I1081),2)*Source!BS1081),2), 2), 2)</f>
        <v>0</v>
      </c>
      <c r="X1212">
        <f>IF(Source!BI1081&lt;=1,I1212, 0)</f>
        <v>456.21</v>
      </c>
      <c r="Y1212">
        <f>IF(Source!BI1081=2,I1212, 0)</f>
        <v>0</v>
      </c>
      <c r="Z1212">
        <f>IF(Source!BI1081=3,I1212, 0)</f>
        <v>0</v>
      </c>
      <c r="AA1212">
        <f>IF(Source!BI1081=4,I1212, 0)</f>
        <v>0</v>
      </c>
      <c r="AI1212">
        <v>3</v>
      </c>
    </row>
    <row r="1213" spans="1:35" ht="27.6" x14ac:dyDescent="0.3">
      <c r="A1213" s="23" t="s">
        <v>651</v>
      </c>
      <c r="B1213" s="23" t="str">
        <f>Source!F1083</f>
        <v>1.1-1-569</v>
      </c>
      <c r="C1213" s="23" t="s">
        <v>603</v>
      </c>
      <c r="D1213" s="24" t="str">
        <f>Source!H1083</f>
        <v>м2</v>
      </c>
      <c r="E1213" s="22">
        <f>Source!I1083</f>
        <v>22.111599999999999</v>
      </c>
      <c r="F1213" s="26">
        <f>Source!AK1083</f>
        <v>41.26</v>
      </c>
      <c r="G1213" s="29" t="s">
        <v>3</v>
      </c>
      <c r="H1213" s="22">
        <f>Source!AW1083</f>
        <v>1</v>
      </c>
      <c r="I1213" s="26">
        <f>ROUND((ROUND((Source!AC1083*Source!AW1083*Source!I1083),2)),2)+(ROUND((ROUND(((Source!ET1083)*Source!AV1083*Source!I1083),2)),2)+ROUND((ROUND(((Source!AE1083-(Source!EU1083))*Source!AV1083*Source!I1083),2)),2))+ROUND((ROUND((Source!AF1083*Source!AV1083*Source!I1083),2)),2)</f>
        <v>912.32</v>
      </c>
      <c r="J1213" s="22">
        <f>IF(Source!BC1083&lt;&gt; 0, Source!BC1083, 1)</f>
        <v>4.75</v>
      </c>
      <c r="K1213" s="26">
        <f>Source!O1083</f>
        <v>4333.5200000000004</v>
      </c>
      <c r="Q1213">
        <f>ROUND((Source!DN1083/100)*ROUND((ROUND((Source!AF1083*Source!AV1083*Source!I1083),2)),2), 2)</f>
        <v>0</v>
      </c>
      <c r="R1213">
        <f>Source!X1083</f>
        <v>0</v>
      </c>
      <c r="S1213">
        <f>ROUND((Source!DO1083/100)*ROUND((ROUND((Source!AF1083*Source!AV1083*Source!I1083),2)),2), 2)</f>
        <v>0</v>
      </c>
      <c r="T1213">
        <f>Source!Y1083</f>
        <v>0</v>
      </c>
      <c r="U1213">
        <f>ROUND((175/100)*ROUND((ROUND((Source!AE1083*Source!AV1083*Source!I1083),2)),2), 2)</f>
        <v>0</v>
      </c>
      <c r="V1213">
        <f>ROUND((160/100)*ROUND(ROUND((ROUND((Source!AE1083*Source!AV1083*Source!I1083),2)*Source!BS1083),2), 2), 2)</f>
        <v>0</v>
      </c>
      <c r="X1213">
        <f>IF(Source!BI1083&lt;=1,I1213, 0)</f>
        <v>912.32</v>
      </c>
      <c r="Y1213">
        <f>IF(Source!BI1083=2,I1213, 0)</f>
        <v>0</v>
      </c>
      <c r="Z1213">
        <f>IF(Source!BI1083=3,I1213, 0)</f>
        <v>0</v>
      </c>
      <c r="AA1213">
        <f>IF(Source!BI1083=4,I1213, 0)</f>
        <v>0</v>
      </c>
      <c r="AI1213">
        <v>3</v>
      </c>
    </row>
    <row r="1214" spans="1:35" ht="14.4" x14ac:dyDescent="0.3">
      <c r="A1214" s="23"/>
      <c r="B1214" s="23"/>
      <c r="C1214" s="23" t="s">
        <v>1024</v>
      </c>
      <c r="D1214" s="24" t="s">
        <v>1025</v>
      </c>
      <c r="E1214" s="22">
        <f>Source!DN1075</f>
        <v>91</v>
      </c>
      <c r="F1214" s="26"/>
      <c r="G1214" s="25"/>
      <c r="H1214" s="22"/>
      <c r="I1214" s="26">
        <f>SUM(Q1204:Q1213)</f>
        <v>117.61</v>
      </c>
      <c r="J1214" s="22">
        <f>Source!BZ1075</f>
        <v>87</v>
      </c>
      <c r="K1214" s="26">
        <f>SUM(R1204:R1213)</f>
        <v>3833.04</v>
      </c>
    </row>
    <row r="1215" spans="1:35" ht="14.4" x14ac:dyDescent="0.3">
      <c r="A1215" s="23"/>
      <c r="B1215" s="23"/>
      <c r="C1215" s="23" t="s">
        <v>1026</v>
      </c>
      <c r="D1215" s="24" t="s">
        <v>1025</v>
      </c>
      <c r="E1215" s="22">
        <f>Source!DO1075</f>
        <v>70</v>
      </c>
      <c r="F1215" s="26"/>
      <c r="G1215" s="25"/>
      <c r="H1215" s="22"/>
      <c r="I1215" s="26">
        <f>SUM(S1204:S1214)</f>
        <v>90.47</v>
      </c>
      <c r="J1215" s="22">
        <f>Source!CA1075</f>
        <v>41</v>
      </c>
      <c r="K1215" s="26">
        <f>SUM(T1204:T1214)</f>
        <v>1806.37</v>
      </c>
    </row>
    <row r="1216" spans="1:35" ht="14.4" x14ac:dyDescent="0.3">
      <c r="A1216" s="23"/>
      <c r="B1216" s="23"/>
      <c r="C1216" s="23" t="s">
        <v>1027</v>
      </c>
      <c r="D1216" s="24" t="s">
        <v>1025</v>
      </c>
      <c r="E1216" s="22">
        <f>175</f>
        <v>175</v>
      </c>
      <c r="F1216" s="26"/>
      <c r="G1216" s="25"/>
      <c r="H1216" s="22"/>
      <c r="I1216" s="26">
        <f>SUM(U1204:U1215)</f>
        <v>2.17</v>
      </c>
      <c r="J1216" s="22">
        <f>160</f>
        <v>160</v>
      </c>
      <c r="K1216" s="26">
        <f>SUM(V1204:V1215)</f>
        <v>67.63</v>
      </c>
    </row>
    <row r="1217" spans="1:35" ht="14.4" x14ac:dyDescent="0.3">
      <c r="A1217" s="31"/>
      <c r="B1217" s="31"/>
      <c r="C1217" s="31" t="s">
        <v>1028</v>
      </c>
      <c r="D1217" s="32" t="s">
        <v>1029</v>
      </c>
      <c r="E1217" s="33">
        <f>Source!AQ1075</f>
        <v>91.1</v>
      </c>
      <c r="F1217" s="34"/>
      <c r="G1217" s="35" t="str">
        <f>Source!DI1075</f>
        <v>)*1,15</v>
      </c>
      <c r="H1217" s="33">
        <f>Source!AV1075</f>
        <v>1</v>
      </c>
      <c r="I1217" s="34">
        <f>Source!U1075</f>
        <v>10.926989499999999</v>
      </c>
      <c r="J1217" s="33"/>
      <c r="K1217" s="34"/>
      <c r="AB1217" s="30">
        <f>I1217</f>
        <v>10.926989499999999</v>
      </c>
    </row>
    <row r="1218" spans="1:35" ht="13.8" x14ac:dyDescent="0.25">
      <c r="C1218" s="17" t="s">
        <v>1030</v>
      </c>
      <c r="H1218" s="55">
        <f>I1206+I1207+I1209+I1214+I1215+I1216+SUM(I1210:I1213)</f>
        <v>2206.1000000000004</v>
      </c>
      <c r="I1218" s="55"/>
      <c r="J1218" s="55">
        <f>K1206+K1207+K1209+K1214+K1215+K1216+SUM(K1210:K1213)</f>
        <v>18875.049999999996</v>
      </c>
      <c r="K1218" s="55"/>
      <c r="O1218" s="30">
        <f>I1206+I1207+I1209+I1214+I1215+I1216+SUM(I1210:I1213)</f>
        <v>2206.1000000000004</v>
      </c>
      <c r="P1218" s="30">
        <f>K1206+K1207+K1209+K1214+K1215+K1216+SUM(K1210:K1213)</f>
        <v>18875.049999999996</v>
      </c>
      <c r="X1218">
        <f>IF(Source!BI1075&lt;=1,I1206+I1207+I1209+I1214+I1215+I1216-0, 0)</f>
        <v>612.54999999999995</v>
      </c>
      <c r="Y1218">
        <f>IF(Source!BI1075=2,I1206+I1207+I1209+I1214+I1215+I1216-0, 0)</f>
        <v>0</v>
      </c>
      <c r="Z1218">
        <f>IF(Source!BI1075=3,I1206+I1207+I1209+I1214+I1215+I1216-0, 0)</f>
        <v>0</v>
      </c>
      <c r="AA1218">
        <f>IF(Source!BI1075=4,I1206+I1207+I1209+I1214+I1215+I1216,0)</f>
        <v>0</v>
      </c>
    </row>
    <row r="1220" spans="1:35" ht="14.4" x14ac:dyDescent="0.3">
      <c r="C1220" s="38" t="str">
        <f>Source!G1084</f>
        <v>Тип 12</v>
      </c>
    </row>
    <row r="1221" spans="1:35" ht="55.2" x14ac:dyDescent="0.3">
      <c r="A1221" s="23">
        <v>86</v>
      </c>
      <c r="B1221" s="23" t="str">
        <f>Source!F1086</f>
        <v>3.10-96-2</v>
      </c>
      <c r="C1221" s="23" t="s">
        <v>655</v>
      </c>
      <c r="D1221" s="24" t="str">
        <f>Source!H1086</f>
        <v>100 м2</v>
      </c>
      <c r="E1221" s="22">
        <f>Source!I1086</f>
        <v>0.44636999999999999</v>
      </c>
      <c r="F1221" s="26"/>
      <c r="G1221" s="25"/>
      <c r="H1221" s="22"/>
      <c r="I1221" s="26"/>
      <c r="J1221" s="22"/>
      <c r="K1221" s="26"/>
      <c r="Q1221">
        <f>ROUND((Source!DN1086/100)*ROUND((ROUND((Source!AF1086*Source!AV1086*Source!I1086),2)),2), 2)</f>
        <v>403.15</v>
      </c>
      <c r="R1221">
        <f>Source!X1086</f>
        <v>13139.22</v>
      </c>
      <c r="S1221">
        <f>ROUND((Source!DO1086/100)*ROUND((ROUND((Source!AF1086*Source!AV1086*Source!I1086),2)),2), 2)</f>
        <v>310.11</v>
      </c>
      <c r="T1221">
        <f>Source!Y1086</f>
        <v>6192.05</v>
      </c>
      <c r="U1221">
        <f>ROUND((175/100)*ROUND((ROUND((Source!AE1086*Source!AV1086*Source!I1086),2)),2), 2)</f>
        <v>5.78</v>
      </c>
      <c r="V1221">
        <f>ROUND((160/100)*ROUND(ROUND((ROUND((Source!AE1086*Source!AV1086*Source!I1086),2)*Source!BS1086),2), 2), 2)</f>
        <v>180</v>
      </c>
      <c r="AI1221">
        <v>0</v>
      </c>
    </row>
    <row r="1222" spans="1:35" x14ac:dyDescent="0.25">
      <c r="C1222" s="27" t="str">
        <f>"Объем: "&amp;Source!I1086&amp;"=(70,34-"&amp;"25,703)/"&amp;"100"</f>
        <v>Объем: 0,44637=(70,34-25,703)/100</v>
      </c>
    </row>
    <row r="1223" spans="1:35" ht="14.4" x14ac:dyDescent="0.3">
      <c r="A1223" s="23"/>
      <c r="B1223" s="23"/>
      <c r="C1223" s="23" t="s">
        <v>1020</v>
      </c>
      <c r="D1223" s="24"/>
      <c r="E1223" s="22"/>
      <c r="F1223" s="26">
        <f>Source!AO1086</f>
        <v>863.03</v>
      </c>
      <c r="G1223" s="25" t="str">
        <f>Source!DG1086</f>
        <v>)*1,15</v>
      </c>
      <c r="H1223" s="22">
        <f>Source!AV1086</f>
        <v>1</v>
      </c>
      <c r="I1223" s="26">
        <f>ROUND((ROUND((Source!AF1086*Source!AV1086*Source!I1086),2)),2)</f>
        <v>443.02</v>
      </c>
      <c r="J1223" s="22">
        <f>IF(Source!BA1086&lt;&gt; 0, Source!BA1086, 1)</f>
        <v>34.090000000000003</v>
      </c>
      <c r="K1223" s="26">
        <f>Source!S1086-0.15</f>
        <v>15102.4</v>
      </c>
      <c r="W1223">
        <f>I1223</f>
        <v>443.02</v>
      </c>
    </row>
    <row r="1224" spans="1:35" ht="14.4" x14ac:dyDescent="0.3">
      <c r="A1224" s="23"/>
      <c r="B1224" s="23"/>
      <c r="C1224" s="23" t="s">
        <v>1021</v>
      </c>
      <c r="D1224" s="24"/>
      <c r="E1224" s="22"/>
      <c r="F1224" s="26">
        <f>Source!AM1086</f>
        <v>54.13</v>
      </c>
      <c r="G1224" s="25" t="str">
        <f>Source!DE1086</f>
        <v>)*1,25</v>
      </c>
      <c r="H1224" s="22">
        <f>Source!AV1086</f>
        <v>1</v>
      </c>
      <c r="I1224" s="26">
        <f>(ROUND((ROUND((((Source!ET1086*1.25))*Source!AV1086*Source!I1086),2)),2)+ROUND((ROUND(((Source!AE1086-((Source!EU1086*1.25)))*Source!AV1086*Source!I1086),2)),2))</f>
        <v>30.2</v>
      </c>
      <c r="J1224" s="22">
        <f>IF(Source!BB1086&lt;&gt; 0, Source!BB1086, 1)</f>
        <v>11.68</v>
      </c>
      <c r="K1224" s="26">
        <f>Source!Q1086</f>
        <v>352.74</v>
      </c>
    </row>
    <row r="1225" spans="1:35" ht="14.4" x14ac:dyDescent="0.3">
      <c r="A1225" s="23"/>
      <c r="B1225" s="23"/>
      <c r="C1225" s="23" t="s">
        <v>1022</v>
      </c>
      <c r="D1225" s="24"/>
      <c r="E1225" s="22"/>
      <c r="F1225" s="26">
        <f>Source!AN1086</f>
        <v>5.91</v>
      </c>
      <c r="G1225" s="25" t="str">
        <f>Source!DF1086</f>
        <v>)*1,25</v>
      </c>
      <c r="H1225" s="22">
        <f>Source!AV1086</f>
        <v>1</v>
      </c>
      <c r="I1225" s="28">
        <f>ROUND((ROUND((Source!AE1086*Source!AV1086*Source!I1086),2)),2)</f>
        <v>3.3</v>
      </c>
      <c r="J1225" s="22">
        <f>IF(Source!BS1086&lt;&gt; 0, Source!BS1086, 1)</f>
        <v>34.090000000000003</v>
      </c>
      <c r="K1225" s="28">
        <f>Source!R1086</f>
        <v>112.5</v>
      </c>
      <c r="W1225">
        <f>I1225</f>
        <v>3.3</v>
      </c>
    </row>
    <row r="1226" spans="1:35" ht="14.4" x14ac:dyDescent="0.3">
      <c r="A1226" s="23"/>
      <c r="B1226" s="23"/>
      <c r="C1226" s="23" t="s">
        <v>1023</v>
      </c>
      <c r="D1226" s="24"/>
      <c r="E1226" s="22"/>
      <c r="F1226" s="26">
        <f>Source!AL1086</f>
        <v>1496.26</v>
      </c>
      <c r="G1226" s="25" t="str">
        <f>Source!DD1086</f>
        <v/>
      </c>
      <c r="H1226" s="22">
        <f>Source!AW1086</f>
        <v>1</v>
      </c>
      <c r="I1226" s="26">
        <f>ROUND((ROUND((Source!AC1086*Source!AW1086*Source!I1086),2)),2)</f>
        <v>667.89</v>
      </c>
      <c r="J1226" s="22">
        <f>IF(Source!BC1086&lt;&gt; 0, Source!BC1086, 1)</f>
        <v>4.7699999999999996</v>
      </c>
      <c r="K1226" s="26">
        <f>Source!P1086</f>
        <v>3185.84</v>
      </c>
    </row>
    <row r="1227" spans="1:35" ht="96.6" x14ac:dyDescent="0.3">
      <c r="A1227" s="23" t="s">
        <v>657</v>
      </c>
      <c r="B1227" s="23" t="str">
        <f>Source!F1088</f>
        <v>1.1-1-3719</v>
      </c>
      <c r="C1227" s="23" t="s">
        <v>635</v>
      </c>
      <c r="D1227" s="24" t="str">
        <f>Source!H1088</f>
        <v>м</v>
      </c>
      <c r="E1227" s="22">
        <f>Source!I1088</f>
        <v>51.778919999999999</v>
      </c>
      <c r="F1227" s="26">
        <f>Source!AK1088</f>
        <v>0.71</v>
      </c>
      <c r="G1227" s="29" t="s">
        <v>3</v>
      </c>
      <c r="H1227" s="22">
        <f>Source!AW1088</f>
        <v>1</v>
      </c>
      <c r="I1227" s="26">
        <f>ROUND((ROUND((Source!AC1088*Source!AW1088*Source!I1088),2)),2)+(ROUND((ROUND(((Source!ET1088)*Source!AV1088*Source!I1088),2)),2)+ROUND((ROUND(((Source!AE1088-(Source!EU1088))*Source!AV1088*Source!I1088),2)),2))+ROUND((ROUND((Source!AF1088*Source!AV1088*Source!I1088),2)),2)</f>
        <v>36.76</v>
      </c>
      <c r="J1227" s="22">
        <f>IF(Source!BC1088&lt;&gt; 0, Source!BC1088, 1)</f>
        <v>9.25</v>
      </c>
      <c r="K1227" s="26">
        <f>Source!O1088</f>
        <v>340.03</v>
      </c>
      <c r="Q1227">
        <f>ROUND((Source!DN1088/100)*ROUND((ROUND((Source!AF1088*Source!AV1088*Source!I1088),2)),2), 2)</f>
        <v>0</v>
      </c>
      <c r="R1227">
        <f>Source!X1088</f>
        <v>0</v>
      </c>
      <c r="S1227">
        <f>ROUND((Source!DO1088/100)*ROUND((ROUND((Source!AF1088*Source!AV1088*Source!I1088),2)),2), 2)</f>
        <v>0</v>
      </c>
      <c r="T1227">
        <f>Source!Y1088</f>
        <v>0</v>
      </c>
      <c r="U1227">
        <f>ROUND((175/100)*ROUND((ROUND((Source!AE1088*Source!AV1088*Source!I1088),2)),2), 2)</f>
        <v>0</v>
      </c>
      <c r="V1227">
        <f>ROUND((160/100)*ROUND(ROUND((ROUND((Source!AE1088*Source!AV1088*Source!I1088),2)*Source!BS1088),2), 2), 2)</f>
        <v>0</v>
      </c>
      <c r="X1227">
        <f>IF(Source!BI1088&lt;=1,I1227, 0)</f>
        <v>36.76</v>
      </c>
      <c r="Y1227">
        <f>IF(Source!BI1088=2,I1227, 0)</f>
        <v>0</v>
      </c>
      <c r="Z1227">
        <f>IF(Source!BI1088=3,I1227, 0)</f>
        <v>0</v>
      </c>
      <c r="AA1227">
        <f>IF(Source!BI1088=4,I1227, 0)</f>
        <v>0</v>
      </c>
      <c r="AI1227">
        <v>3</v>
      </c>
    </row>
    <row r="1228" spans="1:35" ht="110.4" x14ac:dyDescent="0.3">
      <c r="A1228" s="23" t="s">
        <v>658</v>
      </c>
      <c r="B1228" s="23" t="str">
        <f>Source!F1090</f>
        <v>1.7-4-27</v>
      </c>
      <c r="C1228" s="23" t="s">
        <v>571</v>
      </c>
      <c r="D1228" s="24" t="str">
        <f>Source!H1090</f>
        <v>м</v>
      </c>
      <c r="E1228" s="22">
        <f>Source!I1090</f>
        <v>54.457140000000003</v>
      </c>
      <c r="F1228" s="26">
        <f>Source!AK1090</f>
        <v>23.58</v>
      </c>
      <c r="G1228" s="29" t="s">
        <v>3</v>
      </c>
      <c r="H1228" s="22">
        <f>Source!AW1090</f>
        <v>1</v>
      </c>
      <c r="I1228" s="26">
        <f>ROUND((ROUND((Source!AC1090*Source!AW1090*Source!I1090),2)),2)+(ROUND((ROUND(((Source!ET1090)*Source!AV1090*Source!I1090),2)),2)+ROUND((ROUND(((Source!AE1090-(Source!EU1090))*Source!AV1090*Source!I1090),2)),2))+ROUND((ROUND((Source!AF1090*Source!AV1090*Source!I1090),2)),2)</f>
        <v>1284.0999999999999</v>
      </c>
      <c r="J1228" s="22">
        <f>IF(Source!BC1090&lt;&gt; 0, Source!BC1090, 1)</f>
        <v>3.87</v>
      </c>
      <c r="K1228" s="26">
        <f>Source!O1090</f>
        <v>4969.47</v>
      </c>
      <c r="Q1228">
        <f>ROUND((Source!DN1090/100)*ROUND((ROUND((Source!AF1090*Source!AV1090*Source!I1090),2)),2), 2)</f>
        <v>0</v>
      </c>
      <c r="R1228">
        <f>Source!X1090</f>
        <v>0</v>
      </c>
      <c r="S1228">
        <f>ROUND((Source!DO1090/100)*ROUND((ROUND((Source!AF1090*Source!AV1090*Source!I1090),2)),2), 2)</f>
        <v>0</v>
      </c>
      <c r="T1228">
        <f>Source!Y1090</f>
        <v>0</v>
      </c>
      <c r="U1228">
        <f>ROUND((175/100)*ROUND((ROUND((Source!AE1090*Source!AV1090*Source!I1090),2)),2), 2)</f>
        <v>0</v>
      </c>
      <c r="V1228">
        <f>ROUND((160/100)*ROUND(ROUND((ROUND((Source!AE1090*Source!AV1090*Source!I1090),2)*Source!BS1090),2), 2), 2)</f>
        <v>0</v>
      </c>
      <c r="X1228">
        <f>IF(Source!BI1090&lt;=1,I1228, 0)</f>
        <v>1284.0999999999999</v>
      </c>
      <c r="Y1228">
        <f>IF(Source!BI1090=2,I1228, 0)</f>
        <v>0</v>
      </c>
      <c r="Z1228">
        <f>IF(Source!BI1090=3,I1228, 0)</f>
        <v>0</v>
      </c>
      <c r="AA1228">
        <f>IF(Source!BI1090=4,I1228, 0)</f>
        <v>0</v>
      </c>
      <c r="AI1228">
        <v>3</v>
      </c>
    </row>
    <row r="1229" spans="1:35" ht="82.8" x14ac:dyDescent="0.3">
      <c r="A1229" s="23" t="s">
        <v>659</v>
      </c>
      <c r="B1229" s="23" t="str">
        <f>Source!F1092</f>
        <v>1.7-4-31</v>
      </c>
      <c r="C1229" s="23" t="s">
        <v>640</v>
      </c>
      <c r="D1229" s="24" t="str">
        <f>Source!H1092</f>
        <v>м</v>
      </c>
      <c r="E1229" s="22">
        <f>Source!I1092</f>
        <v>104.45058</v>
      </c>
      <c r="F1229" s="26">
        <f>Source!AK1092</f>
        <v>19.440000000000001</v>
      </c>
      <c r="G1229" s="29" t="s">
        <v>3</v>
      </c>
      <c r="H1229" s="22">
        <f>Source!AW1092</f>
        <v>1</v>
      </c>
      <c r="I1229" s="26">
        <f>ROUND((ROUND((Source!AC1092*Source!AW1092*Source!I1092),2)),2)+(ROUND((ROUND(((Source!ET1092)*Source!AV1092*Source!I1092),2)),2)+ROUND((ROUND(((Source!AE1092-(Source!EU1092))*Source!AV1092*Source!I1092),2)),2))+ROUND((ROUND((Source!AF1092*Source!AV1092*Source!I1092),2)),2)</f>
        <v>2030.52</v>
      </c>
      <c r="J1229" s="22">
        <f>IF(Source!BC1092&lt;&gt; 0, Source!BC1092, 1)</f>
        <v>5.08</v>
      </c>
      <c r="K1229" s="26">
        <f>Source!O1092</f>
        <v>10315.040000000001</v>
      </c>
      <c r="Q1229">
        <f>ROUND((Source!DN1092/100)*ROUND((ROUND((Source!AF1092*Source!AV1092*Source!I1092),2)),2), 2)</f>
        <v>0</v>
      </c>
      <c r="R1229">
        <f>Source!X1092</f>
        <v>0</v>
      </c>
      <c r="S1229">
        <f>ROUND((Source!DO1092/100)*ROUND((ROUND((Source!AF1092*Source!AV1092*Source!I1092),2)),2), 2)</f>
        <v>0</v>
      </c>
      <c r="T1229">
        <f>Source!Y1092</f>
        <v>0</v>
      </c>
      <c r="U1229">
        <f>ROUND((175/100)*ROUND((ROUND((Source!AE1092*Source!AV1092*Source!I1092),2)),2), 2)</f>
        <v>0</v>
      </c>
      <c r="V1229">
        <f>ROUND((160/100)*ROUND(ROUND((ROUND((Source!AE1092*Source!AV1092*Source!I1092),2)*Source!BS1092),2), 2), 2)</f>
        <v>0</v>
      </c>
      <c r="X1229">
        <f>IF(Source!BI1092&lt;=1,I1229, 0)</f>
        <v>2030.52</v>
      </c>
      <c r="Y1229">
        <f>IF(Source!BI1092=2,I1229, 0)</f>
        <v>0</v>
      </c>
      <c r="Z1229">
        <f>IF(Source!BI1092=3,I1229, 0)</f>
        <v>0</v>
      </c>
      <c r="AA1229">
        <f>IF(Source!BI1092=4,I1229, 0)</f>
        <v>0</v>
      </c>
      <c r="AI1229">
        <v>3</v>
      </c>
    </row>
    <row r="1230" spans="1:35" ht="27" x14ac:dyDescent="0.3">
      <c r="A1230" s="23" t="s">
        <v>660</v>
      </c>
      <c r="B1230" s="23" t="str">
        <f>Source!F1094</f>
        <v/>
      </c>
      <c r="C1230" s="23" t="s">
        <v>1042</v>
      </c>
      <c r="D1230" s="24" t="str">
        <f>Source!H1094</f>
        <v>м2</v>
      </c>
      <c r="E1230" s="22">
        <f>Source!I1094</f>
        <v>49.993510000000001</v>
      </c>
      <c r="F1230" s="26">
        <f>Source!AK1094</f>
        <v>28.689999999999998</v>
      </c>
      <c r="G1230" s="29" t="s">
        <v>3</v>
      </c>
      <c r="H1230" s="22">
        <f>Source!AW1094</f>
        <v>1</v>
      </c>
      <c r="I1230" s="26">
        <f>ROUND((ROUND((Source!AC1094*Source!AW1094*Source!I1094),2)),2)+(ROUND((ROUND(((Source!ET1094)*Source!AV1094*Source!I1094),2)),2)+ROUND((ROUND(((Source!AE1094-(Source!EU1094))*Source!AV1094*Source!I1094),2)),2))+ROUND((ROUND((Source!AF1094*Source!AV1094*Source!I1094),2)),2)</f>
        <v>1434.31</v>
      </c>
      <c r="J1230" s="22">
        <f>IF(Source!BC1094&lt;&gt; 0, Source!BC1094, 1)</f>
        <v>9.64</v>
      </c>
      <c r="K1230" s="26">
        <f>Source!O1094</f>
        <v>13826.75</v>
      </c>
      <c r="Q1230">
        <f>ROUND((Source!DN1094/100)*ROUND((ROUND((Source!AF1094*Source!AV1094*Source!I1094),2)),2), 2)</f>
        <v>0</v>
      </c>
      <c r="R1230">
        <f>Source!X1094</f>
        <v>0</v>
      </c>
      <c r="S1230">
        <f>ROUND((Source!DO1094/100)*ROUND((ROUND((Source!AF1094*Source!AV1094*Source!I1094),2)),2), 2)</f>
        <v>0</v>
      </c>
      <c r="T1230">
        <f>Source!Y1094</f>
        <v>0</v>
      </c>
      <c r="U1230">
        <f>ROUND((175/100)*ROUND((ROUND((Source!AE1094*Source!AV1094*Source!I1094),2)),2), 2)</f>
        <v>0</v>
      </c>
      <c r="V1230">
        <f>ROUND((160/100)*ROUND(ROUND((ROUND((Source!AE1094*Source!AV1094*Source!I1094),2)*Source!BS1094),2), 2), 2)</f>
        <v>0</v>
      </c>
      <c r="X1230">
        <f>IF(Source!BI1094&lt;=1,I1230, 0)</f>
        <v>1434.31</v>
      </c>
      <c r="Y1230">
        <f>IF(Source!BI1094=2,I1230, 0)</f>
        <v>0</v>
      </c>
      <c r="Z1230">
        <f>IF(Source!BI1094=3,I1230, 0)</f>
        <v>0</v>
      </c>
      <c r="AA1230">
        <f>IF(Source!BI1094=4,I1230, 0)</f>
        <v>0</v>
      </c>
      <c r="AI1230">
        <v>3</v>
      </c>
    </row>
    <row r="1231" spans="1:35" ht="14.4" x14ac:dyDescent="0.3">
      <c r="A1231" s="23"/>
      <c r="B1231" s="23"/>
      <c r="C1231" s="23" t="s">
        <v>1024</v>
      </c>
      <c r="D1231" s="24" t="s">
        <v>1025</v>
      </c>
      <c r="E1231" s="22">
        <f>Source!DN1086</f>
        <v>91</v>
      </c>
      <c r="F1231" s="26"/>
      <c r="G1231" s="25"/>
      <c r="H1231" s="22"/>
      <c r="I1231" s="26">
        <f>SUM(Q1221:Q1230)</f>
        <v>403.15</v>
      </c>
      <c r="J1231" s="22">
        <f>Source!BZ1086</f>
        <v>87</v>
      </c>
      <c r="K1231" s="26">
        <f>SUM(R1221:R1230)</f>
        <v>13139.22</v>
      </c>
    </row>
    <row r="1232" spans="1:35" ht="14.4" x14ac:dyDescent="0.3">
      <c r="A1232" s="23"/>
      <c r="B1232" s="23"/>
      <c r="C1232" s="23" t="s">
        <v>1026</v>
      </c>
      <c r="D1232" s="24" t="s">
        <v>1025</v>
      </c>
      <c r="E1232" s="22">
        <f>Source!DO1086</f>
        <v>70</v>
      </c>
      <c r="F1232" s="26"/>
      <c r="G1232" s="25"/>
      <c r="H1232" s="22"/>
      <c r="I1232" s="26">
        <f>SUM(S1221:S1231)</f>
        <v>310.11</v>
      </c>
      <c r="J1232" s="22">
        <f>Source!CA1086</f>
        <v>41</v>
      </c>
      <c r="K1232" s="26">
        <f>SUM(T1221:T1231)</f>
        <v>6192.05</v>
      </c>
    </row>
    <row r="1233" spans="1:28" ht="14.4" x14ac:dyDescent="0.3">
      <c r="A1233" s="23"/>
      <c r="B1233" s="23"/>
      <c r="C1233" s="23" t="s">
        <v>1027</v>
      </c>
      <c r="D1233" s="24" t="s">
        <v>1025</v>
      </c>
      <c r="E1233" s="22">
        <f>175</f>
        <v>175</v>
      </c>
      <c r="F1233" s="26"/>
      <c r="G1233" s="25"/>
      <c r="H1233" s="22"/>
      <c r="I1233" s="26">
        <f>SUM(U1221:U1232)</f>
        <v>5.78</v>
      </c>
      <c r="J1233" s="22">
        <f>160</f>
        <v>160</v>
      </c>
      <c r="K1233" s="26">
        <f>SUM(V1221:V1232)</f>
        <v>180</v>
      </c>
    </row>
    <row r="1234" spans="1:28" ht="14.4" x14ac:dyDescent="0.3">
      <c r="A1234" s="31"/>
      <c r="B1234" s="31"/>
      <c r="C1234" s="31" t="s">
        <v>1028</v>
      </c>
      <c r="D1234" s="32" t="s">
        <v>1029</v>
      </c>
      <c r="E1234" s="33">
        <f>Source!AQ1086</f>
        <v>72.22</v>
      </c>
      <c r="F1234" s="34"/>
      <c r="G1234" s="35" t="str">
        <f>Source!DI1086</f>
        <v>)*1,15</v>
      </c>
      <c r="H1234" s="33">
        <f>Source!AV1086</f>
        <v>1</v>
      </c>
      <c r="I1234" s="34">
        <f>Source!U1086</f>
        <v>37.072367610000001</v>
      </c>
      <c r="J1234" s="33"/>
      <c r="K1234" s="34"/>
      <c r="AB1234" s="30">
        <f>I1234</f>
        <v>37.072367610000001</v>
      </c>
    </row>
    <row r="1235" spans="1:28" ht="13.8" x14ac:dyDescent="0.25">
      <c r="C1235" s="17" t="s">
        <v>1030</v>
      </c>
      <c r="H1235" s="55">
        <f>I1223+I1224+I1226+I1231+I1232+I1233+SUM(I1227:I1230)</f>
        <v>6645.84</v>
      </c>
      <c r="I1235" s="55"/>
      <c r="J1235" s="55">
        <f>K1223+K1224+K1226+K1231+K1232+K1233+SUM(K1227:K1230)</f>
        <v>67603.540000000008</v>
      </c>
      <c r="K1235" s="55"/>
      <c r="O1235" s="30">
        <f>I1223+I1224+I1226+I1231+I1232+I1233+SUM(I1227:I1230)</f>
        <v>6645.84</v>
      </c>
      <c r="P1235" s="30">
        <f>K1223+K1224+K1226+K1231+K1232+K1233+SUM(K1227:K1230)</f>
        <v>67603.540000000008</v>
      </c>
      <c r="X1235">
        <f>IF(Source!BI1086&lt;=1,I1223+I1224+I1226+I1231+I1232+I1233-0, 0)</f>
        <v>1860.1499999999999</v>
      </c>
      <c r="Y1235">
        <f>IF(Source!BI1086=2,I1223+I1224+I1226+I1231+I1232+I1233-0, 0)</f>
        <v>0</v>
      </c>
      <c r="Z1235">
        <f>IF(Source!BI1086=3,I1223+I1224+I1226+I1231+I1232+I1233-0, 0)</f>
        <v>0</v>
      </c>
      <c r="AA1235">
        <f>IF(Source!BI1086=4,I1223+I1224+I1226+I1231+I1232+I1233,0)</f>
        <v>0</v>
      </c>
    </row>
    <row r="1238" spans="1:28" ht="13.8" x14ac:dyDescent="0.25">
      <c r="A1238" s="53" t="str">
        <f>CONCATENATE("Итого по подразделу: ",IF(Source!G1096&lt;&gt;"Новый подраздел", Source!G1096, ""))</f>
        <v>Итого по подразделу: 1 этаж</v>
      </c>
      <c r="B1238" s="53"/>
      <c r="C1238" s="53"/>
      <c r="D1238" s="53"/>
      <c r="E1238" s="53"/>
      <c r="F1238" s="53"/>
      <c r="G1238" s="53"/>
      <c r="H1238" s="51">
        <f>SUM(O1111:O1237)</f>
        <v>171820.94</v>
      </c>
      <c r="I1238" s="52"/>
      <c r="J1238" s="51">
        <f>SUM(P1111:P1237)</f>
        <v>1557541.6</v>
      </c>
      <c r="K1238" s="52"/>
    </row>
    <row r="1239" spans="1:28" hidden="1" x14ac:dyDescent="0.25">
      <c r="A1239" t="s">
        <v>1031</v>
      </c>
      <c r="H1239">
        <f>SUM(AC1111:AC1238)</f>
        <v>0</v>
      </c>
      <c r="J1239">
        <f>SUM(AD1111:AD1238)</f>
        <v>0</v>
      </c>
    </row>
    <row r="1240" spans="1:28" hidden="1" x14ac:dyDescent="0.25">
      <c r="A1240" t="s">
        <v>1032</v>
      </c>
      <c r="H1240">
        <f>SUM(AE1111:AE1239)</f>
        <v>0</v>
      </c>
      <c r="J1240">
        <f>SUM(AF1111:AF1239)</f>
        <v>0</v>
      </c>
    </row>
    <row r="1242" spans="1:28" ht="13.8" x14ac:dyDescent="0.25">
      <c r="A1242" s="53" t="str">
        <f>CONCATENATE("Итого по разделу: ",IF(Source!G1126&lt;&gt;"Новый раздел", Source!G1126, ""))</f>
        <v>Итого по разделу: Монтаж перегородок</v>
      </c>
      <c r="B1242" s="53"/>
      <c r="C1242" s="53"/>
      <c r="D1242" s="53"/>
      <c r="E1242" s="53"/>
      <c r="F1242" s="53"/>
      <c r="G1242" s="53"/>
      <c r="H1242" s="51">
        <f>SUM(O1109:O1241)</f>
        <v>171820.94</v>
      </c>
      <c r="I1242" s="52"/>
      <c r="J1242" s="51">
        <f>SUM(P1109:P1241)</f>
        <v>1557541.6</v>
      </c>
      <c r="K1242" s="52"/>
    </row>
    <row r="1243" spans="1:28" hidden="1" x14ac:dyDescent="0.25">
      <c r="A1243" t="s">
        <v>1031</v>
      </c>
      <c r="H1243">
        <f>SUM(AC1109:AC1242)</f>
        <v>0</v>
      </c>
      <c r="J1243">
        <f>SUM(AD1109:AD1242)</f>
        <v>0</v>
      </c>
    </row>
    <row r="1244" spans="1:28" hidden="1" x14ac:dyDescent="0.25">
      <c r="A1244" t="s">
        <v>1032</v>
      </c>
      <c r="H1244">
        <f>SUM(AE1109:AE1243)</f>
        <v>0</v>
      </c>
      <c r="J1244">
        <f>SUM(AF1109:AF1243)</f>
        <v>0</v>
      </c>
    </row>
    <row r="1246" spans="1:28" hidden="1" x14ac:dyDescent="0.25">
      <c r="A1246" t="s">
        <v>1031</v>
      </c>
      <c r="H1246">
        <f>SUM(AC37:AC1245)</f>
        <v>0</v>
      </c>
      <c r="J1246">
        <f>SUM(AD37:AD1245)</f>
        <v>0</v>
      </c>
    </row>
    <row r="1247" spans="1:28" hidden="1" x14ac:dyDescent="0.25">
      <c r="A1247" t="s">
        <v>1032</v>
      </c>
      <c r="H1247">
        <f>SUM(AE37:AE1246)</f>
        <v>0</v>
      </c>
      <c r="J1247">
        <f>SUM(AF37:AF1246)</f>
        <v>0</v>
      </c>
    </row>
    <row r="1249" spans="1:11" ht="13.8" x14ac:dyDescent="0.25">
      <c r="A1249" s="53" t="s">
        <v>1047</v>
      </c>
      <c r="B1249" s="53"/>
      <c r="C1249" s="53"/>
      <c r="D1249" s="53"/>
      <c r="E1249" s="53"/>
      <c r="F1249" s="53"/>
      <c r="G1249" s="53"/>
      <c r="H1249" s="51">
        <f>SUM(O1:O1248)</f>
        <v>1870239.1200000013</v>
      </c>
      <c r="I1249" s="52"/>
      <c r="J1249" s="51">
        <f>SUM(P1:P1248)</f>
        <v>17695486.829999994</v>
      </c>
      <c r="K1249" s="52"/>
    </row>
    <row r="1250" spans="1:11" hidden="1" x14ac:dyDescent="0.25">
      <c r="A1250" t="s">
        <v>1031</v>
      </c>
      <c r="H1250">
        <f>SUM(AC1:AC1249)</f>
        <v>0</v>
      </c>
      <c r="J1250">
        <f>SUM(AD1:AD1249)</f>
        <v>0</v>
      </c>
    </row>
    <row r="1251" spans="1:11" hidden="1" x14ac:dyDescent="0.25">
      <c r="A1251" t="s">
        <v>1032</v>
      </c>
      <c r="H1251">
        <f>SUM(AE1:AE1250)</f>
        <v>0</v>
      </c>
      <c r="J1251">
        <f>SUM(AF1:AF1250)</f>
        <v>0</v>
      </c>
    </row>
    <row r="1252" spans="1:11" ht="13.8" x14ac:dyDescent="0.25">
      <c r="C1252" s="56" t="str">
        <f>Source!H1215</f>
        <v>Итого</v>
      </c>
      <c r="D1252" s="56"/>
      <c r="E1252" s="56"/>
      <c r="F1252" s="56"/>
      <c r="G1252" s="56"/>
      <c r="H1252" s="56"/>
      <c r="I1252" s="56"/>
      <c r="J1252" s="57">
        <f>IF(Source!P1215=0, "", Source!P1215)</f>
        <v>17695486.829999998</v>
      </c>
      <c r="K1252" s="57"/>
    </row>
    <row r="1253" spans="1:11" ht="13.8" x14ac:dyDescent="0.25">
      <c r="C1253" s="56" t="str">
        <f>Source!H1216</f>
        <v>НДС 20%</v>
      </c>
      <c r="D1253" s="56"/>
      <c r="E1253" s="56"/>
      <c r="F1253" s="56"/>
      <c r="G1253" s="56"/>
      <c r="H1253" s="56"/>
      <c r="I1253" s="56"/>
      <c r="J1253" s="57">
        <f>IF(Source!P1216=0, "", Source!P1216)</f>
        <v>3539097.37</v>
      </c>
      <c r="K1253" s="57"/>
    </row>
    <row r="1254" spans="1:11" ht="13.8" x14ac:dyDescent="0.25">
      <c r="C1254" s="56" t="str">
        <f>Source!H1217</f>
        <v>Всего</v>
      </c>
      <c r="D1254" s="56"/>
      <c r="E1254" s="56"/>
      <c r="F1254" s="56"/>
      <c r="G1254" s="56"/>
      <c r="H1254" s="56"/>
      <c r="I1254" s="56"/>
      <c r="J1254" s="57">
        <f>IF(Source!P1217=0, "", Source!P1217)</f>
        <v>21234584.199999999</v>
      </c>
      <c r="K1254" s="57"/>
    </row>
    <row r="1255" spans="1:11" ht="13.8" x14ac:dyDescent="0.25">
      <c r="C1255" s="56" t="str">
        <f>Source!H1218</f>
        <v>Итого с учетом тендерного снижения</v>
      </c>
      <c r="D1255" s="56"/>
      <c r="E1255" s="56"/>
      <c r="F1255" s="56"/>
      <c r="G1255" s="56"/>
      <c r="H1255" s="56"/>
      <c r="I1255" s="56"/>
      <c r="J1255" s="57">
        <f>IF(Source!P1218=0, "", Source!P1218)-0.01</f>
        <v>20597546.66</v>
      </c>
      <c r="K1255" s="57"/>
    </row>
    <row r="1258" spans="1:11" ht="13.8" x14ac:dyDescent="0.25">
      <c r="A1258" s="58" t="s">
        <v>1044</v>
      </c>
      <c r="B1258" s="58"/>
      <c r="C1258" s="39" t="str">
        <f>IF(Source!AC12&lt;&gt;"", Source!AC12," ")</f>
        <v xml:space="preserve"> </v>
      </c>
      <c r="D1258" s="39"/>
      <c r="E1258" s="39"/>
      <c r="F1258" s="39"/>
      <c r="G1258" s="39"/>
      <c r="H1258" s="40" t="str">
        <f>IF(Source!AB12&lt;&gt;"", Source!AB12," ")</f>
        <v xml:space="preserve"> </v>
      </c>
      <c r="I1258" s="40"/>
      <c r="J1258" s="40"/>
      <c r="K1258" s="40"/>
    </row>
    <row r="1259" spans="1:11" ht="13.8" x14ac:dyDescent="0.25">
      <c r="A1259" s="12"/>
      <c r="B1259" s="12"/>
      <c r="C1259" s="46" t="s">
        <v>1045</v>
      </c>
      <c r="D1259" s="46"/>
      <c r="E1259" s="46"/>
      <c r="F1259" s="46"/>
      <c r="G1259" s="46"/>
      <c r="H1259" s="12"/>
      <c r="I1259" s="12"/>
      <c r="J1259" s="12"/>
      <c r="K1259" s="12"/>
    </row>
    <row r="1260" spans="1:11" ht="13.8" x14ac:dyDescent="0.25">
      <c r="A1260" s="12"/>
      <c r="B1260" s="12"/>
      <c r="C1260" s="12"/>
      <c r="D1260" s="12"/>
      <c r="E1260" s="12"/>
      <c r="F1260" s="12"/>
      <c r="G1260" s="12"/>
      <c r="H1260" s="12"/>
      <c r="I1260" s="12"/>
      <c r="J1260" s="12"/>
      <c r="K1260" s="12"/>
    </row>
    <row r="1261" spans="1:11" ht="13.8" x14ac:dyDescent="0.25">
      <c r="A1261" s="58" t="s">
        <v>1046</v>
      </c>
      <c r="B1261" s="58"/>
      <c r="C1261" s="39" t="str">
        <f>IF(Source!AE12&lt;&gt;"", Source!AE12," ")</f>
        <v xml:space="preserve"> </v>
      </c>
      <c r="D1261" s="39"/>
      <c r="E1261" s="39"/>
      <c r="F1261" s="39"/>
      <c r="G1261" s="39"/>
      <c r="H1261" s="40" t="str">
        <f>IF(Source!AD12&lt;&gt;"", Source!AD12," ")</f>
        <v xml:space="preserve"> </v>
      </c>
      <c r="I1261" s="40"/>
      <c r="J1261" s="40"/>
      <c r="K1261" s="40"/>
    </row>
    <row r="1262" spans="1:11" ht="13.8" x14ac:dyDescent="0.25">
      <c r="A1262" s="12"/>
      <c r="B1262" s="12"/>
      <c r="C1262" s="46" t="s">
        <v>1045</v>
      </c>
      <c r="D1262" s="46"/>
      <c r="E1262" s="46"/>
      <c r="F1262" s="46"/>
      <c r="G1262" s="46"/>
      <c r="H1262" s="12"/>
      <c r="I1262" s="12"/>
      <c r="J1262" s="12"/>
      <c r="K1262" s="12"/>
    </row>
  </sheetData>
  <mergeCells count="282">
    <mergeCell ref="B3:E3"/>
    <mergeCell ref="G3:K3"/>
    <mergeCell ref="B4:E4"/>
    <mergeCell ref="G4:K4"/>
    <mergeCell ref="B6:E6"/>
    <mergeCell ref="G6:K6"/>
    <mergeCell ref="B7:E7"/>
    <mergeCell ref="G7:K7"/>
    <mergeCell ref="C1262:G1262"/>
    <mergeCell ref="C1255:I1255"/>
    <mergeCell ref="J1255:K1255"/>
    <mergeCell ref="A1258:B1258"/>
    <mergeCell ref="H1258:K1258"/>
    <mergeCell ref="C1259:G1259"/>
    <mergeCell ref="A1261:B1261"/>
    <mergeCell ref="H1261:K1261"/>
    <mergeCell ref="C1252:I1252"/>
    <mergeCell ref="J1252:K1252"/>
    <mergeCell ref="C1253:I1253"/>
    <mergeCell ref="J1253:K1253"/>
    <mergeCell ref="C1254:I1254"/>
    <mergeCell ref="J1254:K1254"/>
    <mergeCell ref="J1249:K1249"/>
    <mergeCell ref="H1249:I1249"/>
    <mergeCell ref="A1249:G1249"/>
    <mergeCell ref="J1238:K1238"/>
    <mergeCell ref="H1238:I1238"/>
    <mergeCell ref="A1238:G1238"/>
    <mergeCell ref="J1242:K1242"/>
    <mergeCell ref="H1242:I1242"/>
    <mergeCell ref="A1242:G1242"/>
    <mergeCell ref="H1201:I1201"/>
    <mergeCell ref="J1201:K1201"/>
    <mergeCell ref="H1218:I1218"/>
    <mergeCell ref="J1218:K1218"/>
    <mergeCell ref="H1235:I1235"/>
    <mergeCell ref="J1235:K1235"/>
    <mergeCell ref="H1162:I1162"/>
    <mergeCell ref="J1162:K1162"/>
    <mergeCell ref="H1180:I1180"/>
    <mergeCell ref="J1180:K1180"/>
    <mergeCell ref="H1184:I1184"/>
    <mergeCell ref="J1184:K1184"/>
    <mergeCell ref="A1109:K1109"/>
    <mergeCell ref="A1111:K1111"/>
    <mergeCell ref="H1129:I1129"/>
    <mergeCell ref="J1129:K1129"/>
    <mergeCell ref="H1149:I1149"/>
    <mergeCell ref="J1149:K1149"/>
    <mergeCell ref="H1098:I1098"/>
    <mergeCell ref="J1098:K1098"/>
    <mergeCell ref="J1101:K1101"/>
    <mergeCell ref="H1101:I1101"/>
    <mergeCell ref="A1101:G1101"/>
    <mergeCell ref="J1105:K1105"/>
    <mergeCell ref="H1105:I1105"/>
    <mergeCell ref="A1105:G1105"/>
    <mergeCell ref="H1068:I1068"/>
    <mergeCell ref="J1068:K1068"/>
    <mergeCell ref="H1072:I1072"/>
    <mergeCell ref="J1072:K1072"/>
    <mergeCell ref="H1085:I1085"/>
    <mergeCell ref="J1085:K1085"/>
    <mergeCell ref="H1048:I1048"/>
    <mergeCell ref="J1048:K1048"/>
    <mergeCell ref="J1051:K1051"/>
    <mergeCell ref="H1051:I1051"/>
    <mergeCell ref="A1051:G1051"/>
    <mergeCell ref="A1055:K1055"/>
    <mergeCell ref="H1018:I1018"/>
    <mergeCell ref="J1018:K1018"/>
    <mergeCell ref="H1022:I1022"/>
    <mergeCell ref="J1022:K1022"/>
    <mergeCell ref="H1035:I1035"/>
    <mergeCell ref="J1035:K1035"/>
    <mergeCell ref="H998:I998"/>
    <mergeCell ref="J998:K998"/>
    <mergeCell ref="J1001:K1001"/>
    <mergeCell ref="H1001:I1001"/>
    <mergeCell ref="A1001:G1001"/>
    <mergeCell ref="A1005:K1005"/>
    <mergeCell ref="H968:I968"/>
    <mergeCell ref="J968:K968"/>
    <mergeCell ref="H972:I972"/>
    <mergeCell ref="J972:K972"/>
    <mergeCell ref="H985:I985"/>
    <mergeCell ref="J985:K985"/>
    <mergeCell ref="A945:G945"/>
    <mergeCell ref="J949:K949"/>
    <mergeCell ref="H949:I949"/>
    <mergeCell ref="A949:G949"/>
    <mergeCell ref="A953:K953"/>
    <mergeCell ref="A955:K955"/>
    <mergeCell ref="H929:I929"/>
    <mergeCell ref="J929:K929"/>
    <mergeCell ref="H942:I942"/>
    <mergeCell ref="J942:K942"/>
    <mergeCell ref="J945:K945"/>
    <mergeCell ref="H945:I945"/>
    <mergeCell ref="A894:G894"/>
    <mergeCell ref="A898:K898"/>
    <mergeCell ref="H911:I911"/>
    <mergeCell ref="J911:K911"/>
    <mergeCell ref="H925:I925"/>
    <mergeCell ref="J925:K925"/>
    <mergeCell ref="H878:I878"/>
    <mergeCell ref="J878:K878"/>
    <mergeCell ref="H891:I891"/>
    <mergeCell ref="J891:K891"/>
    <mergeCell ref="J894:K894"/>
    <mergeCell ref="H894:I894"/>
    <mergeCell ref="A843:G843"/>
    <mergeCell ref="A847:K847"/>
    <mergeCell ref="H860:I860"/>
    <mergeCell ref="J860:K860"/>
    <mergeCell ref="H874:I874"/>
    <mergeCell ref="J874:K874"/>
    <mergeCell ref="H827:I827"/>
    <mergeCell ref="J827:K827"/>
    <mergeCell ref="H840:I840"/>
    <mergeCell ref="J840:K840"/>
    <mergeCell ref="J843:K843"/>
    <mergeCell ref="H843:I843"/>
    <mergeCell ref="H795:I795"/>
    <mergeCell ref="J795:K795"/>
    <mergeCell ref="H808:I808"/>
    <mergeCell ref="J808:K808"/>
    <mergeCell ref="H823:I823"/>
    <mergeCell ref="J823:K823"/>
    <mergeCell ref="J772:K772"/>
    <mergeCell ref="H772:I772"/>
    <mergeCell ref="A772:G772"/>
    <mergeCell ref="A776:K776"/>
    <mergeCell ref="A778:K778"/>
    <mergeCell ref="H791:I791"/>
    <mergeCell ref="J791:K791"/>
    <mergeCell ref="H751:I751"/>
    <mergeCell ref="J751:K751"/>
    <mergeCell ref="H766:I766"/>
    <mergeCell ref="J766:K766"/>
    <mergeCell ref="H769:I769"/>
    <mergeCell ref="J769:K769"/>
    <mergeCell ref="A726:G726"/>
    <mergeCell ref="J730:K730"/>
    <mergeCell ref="H730:I730"/>
    <mergeCell ref="A730:G730"/>
    <mergeCell ref="A734:K734"/>
    <mergeCell ref="H748:I748"/>
    <mergeCell ref="J748:K748"/>
    <mergeCell ref="H711:I711"/>
    <mergeCell ref="J711:K711"/>
    <mergeCell ref="H723:I723"/>
    <mergeCell ref="J723:K723"/>
    <mergeCell ref="J726:K726"/>
    <mergeCell ref="H726:I726"/>
    <mergeCell ref="H669:I669"/>
    <mergeCell ref="J669:K669"/>
    <mergeCell ref="H686:I686"/>
    <mergeCell ref="J686:K686"/>
    <mergeCell ref="H699:I699"/>
    <mergeCell ref="J699:K699"/>
    <mergeCell ref="H626:I626"/>
    <mergeCell ref="J626:K626"/>
    <mergeCell ref="H639:I639"/>
    <mergeCell ref="J639:K639"/>
    <mergeCell ref="H652:I652"/>
    <mergeCell ref="J652:K652"/>
    <mergeCell ref="H581:I581"/>
    <mergeCell ref="J581:K581"/>
    <mergeCell ref="H592:I592"/>
    <mergeCell ref="J592:K592"/>
    <mergeCell ref="H609:I609"/>
    <mergeCell ref="J609:K609"/>
    <mergeCell ref="H540:I540"/>
    <mergeCell ref="J540:K540"/>
    <mergeCell ref="H555:I555"/>
    <mergeCell ref="J555:K555"/>
    <mergeCell ref="H569:I569"/>
    <mergeCell ref="J569:K569"/>
    <mergeCell ref="H498:I498"/>
    <mergeCell ref="J498:K498"/>
    <mergeCell ref="H511:I511"/>
    <mergeCell ref="J511:K511"/>
    <mergeCell ref="H525:I525"/>
    <mergeCell ref="J525:K525"/>
    <mergeCell ref="A458:G458"/>
    <mergeCell ref="A462:K462"/>
    <mergeCell ref="H474:I474"/>
    <mergeCell ref="J474:K474"/>
    <mergeCell ref="H486:I486"/>
    <mergeCell ref="J486:K486"/>
    <mergeCell ref="H443:I443"/>
    <mergeCell ref="J443:K443"/>
    <mergeCell ref="H455:I455"/>
    <mergeCell ref="J455:K455"/>
    <mergeCell ref="J458:K458"/>
    <mergeCell ref="H458:I458"/>
    <mergeCell ref="H401:I401"/>
    <mergeCell ref="J401:K401"/>
    <mergeCell ref="H418:I418"/>
    <mergeCell ref="J418:K418"/>
    <mergeCell ref="H431:I431"/>
    <mergeCell ref="J431:K431"/>
    <mergeCell ref="H358:I358"/>
    <mergeCell ref="J358:K358"/>
    <mergeCell ref="H371:I371"/>
    <mergeCell ref="J371:K371"/>
    <mergeCell ref="H384:I384"/>
    <mergeCell ref="J384:K384"/>
    <mergeCell ref="H314:I314"/>
    <mergeCell ref="J314:K314"/>
    <mergeCell ref="H329:I329"/>
    <mergeCell ref="J329:K329"/>
    <mergeCell ref="H344:I344"/>
    <mergeCell ref="J344:K344"/>
    <mergeCell ref="H275:I275"/>
    <mergeCell ref="J275:K275"/>
    <mergeCell ref="H287:I287"/>
    <mergeCell ref="J287:K287"/>
    <mergeCell ref="H300:I300"/>
    <mergeCell ref="J300:K300"/>
    <mergeCell ref="J247:K247"/>
    <mergeCell ref="H247:I247"/>
    <mergeCell ref="A247:G247"/>
    <mergeCell ref="A251:K251"/>
    <mergeCell ref="H263:I263"/>
    <mergeCell ref="J263:K263"/>
    <mergeCell ref="H220:I220"/>
    <mergeCell ref="J220:K220"/>
    <mergeCell ref="H232:I232"/>
    <mergeCell ref="J232:K232"/>
    <mergeCell ref="H244:I244"/>
    <mergeCell ref="J244:K244"/>
    <mergeCell ref="H173:I173"/>
    <mergeCell ref="J173:K173"/>
    <mergeCell ref="H190:I190"/>
    <mergeCell ref="J190:K190"/>
    <mergeCell ref="H207:I207"/>
    <mergeCell ref="J207:K207"/>
    <mergeCell ref="H134:I134"/>
    <mergeCell ref="J134:K134"/>
    <mergeCell ref="H147:I147"/>
    <mergeCell ref="J147:K147"/>
    <mergeCell ref="H160:I160"/>
    <mergeCell ref="J160:K160"/>
    <mergeCell ref="H88:I88"/>
    <mergeCell ref="J88:K88"/>
    <mergeCell ref="H100:I100"/>
    <mergeCell ref="J100:K100"/>
    <mergeCell ref="H117:I117"/>
    <mergeCell ref="J117:K117"/>
    <mergeCell ref="J59:K59"/>
    <mergeCell ref="H59:I59"/>
    <mergeCell ref="A59:G59"/>
    <mergeCell ref="A63:K63"/>
    <mergeCell ref="A65:K65"/>
    <mergeCell ref="H76:I76"/>
    <mergeCell ref="J76:K76"/>
    <mergeCell ref="A38:K38"/>
    <mergeCell ref="A40:K40"/>
    <mergeCell ref="H52:I52"/>
    <mergeCell ref="J52:K52"/>
    <mergeCell ref="J55:K55"/>
    <mergeCell ref="H55:I55"/>
    <mergeCell ref="A55:G55"/>
    <mergeCell ref="E28:H28"/>
    <mergeCell ref="E29:H29"/>
    <mergeCell ref="E30:H30"/>
    <mergeCell ref="A33:K33"/>
    <mergeCell ref="J2:K2"/>
    <mergeCell ref="E22:H22"/>
    <mergeCell ref="E23:H23"/>
    <mergeCell ref="E24:H24"/>
    <mergeCell ref="E25:H25"/>
    <mergeCell ref="E26:H26"/>
    <mergeCell ref="E27:H27"/>
    <mergeCell ref="A11:K11"/>
    <mergeCell ref="A12:K12"/>
    <mergeCell ref="A14:K14"/>
    <mergeCell ref="A16:K16"/>
    <mergeCell ref="A17:K17"/>
    <mergeCell ref="A19:K19"/>
  </mergeCells>
  <pageMargins left="0.4" right="0.2" top="0.2" bottom="0.4" header="0.2" footer="0.2"/>
  <pageSetup scale="70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0F39E-C536-42C7-BDC1-FC6958D67F72}">
  <dimension ref="A1:IU1232"/>
  <sheetViews>
    <sheetView workbookViewId="0">
      <selection activeCell="A1228" sqref="A1228:AN1228"/>
    </sheetView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73685</v>
      </c>
      <c r="M1">
        <v>10</v>
      </c>
      <c r="N1">
        <v>11</v>
      </c>
      <c r="O1">
        <v>9</v>
      </c>
      <c r="P1">
        <v>0</v>
      </c>
      <c r="Q1">
        <v>1</v>
      </c>
    </row>
    <row r="12" spans="1:133" x14ac:dyDescent="0.25">
      <c r="A12" s="1">
        <v>1</v>
      </c>
      <c r="B12" s="1">
        <v>1225</v>
      </c>
      <c r="C12" s="1">
        <v>0</v>
      </c>
      <c r="D12" s="1">
        <f>ROW(A1186)</f>
        <v>1186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1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16777226</v>
      </c>
      <c r="CI12" s="1" t="s">
        <v>3</v>
      </c>
      <c r="CJ12" s="1" t="s">
        <v>3</v>
      </c>
      <c r="CK12" s="1">
        <v>73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71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5">
      <c r="A18" s="3">
        <v>52</v>
      </c>
      <c r="B18" s="3">
        <f t="shared" ref="B18:G18" si="0">B1186</f>
        <v>1225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(ТСН-2001 (Мосгосэкспертиза))_(Копия)_(Копия)_(Копия)</v>
      </c>
      <c r="G18" s="3" t="str">
        <f t="shared" si="0"/>
        <v>КС 2 № 2 АР  Монтаж (апрель)</v>
      </c>
      <c r="H18" s="3"/>
      <c r="I18" s="3"/>
      <c r="J18" s="3"/>
      <c r="K18" s="3"/>
      <c r="L18" s="3"/>
      <c r="M18" s="3"/>
      <c r="N18" s="3"/>
      <c r="O18" s="3">
        <f t="shared" ref="O18:AT18" si="1">O1186</f>
        <v>4319224.59</v>
      </c>
      <c r="P18" s="3">
        <f t="shared" si="1"/>
        <v>4204209.92</v>
      </c>
      <c r="Q18" s="3">
        <f t="shared" si="1"/>
        <v>20529.349999999999</v>
      </c>
      <c r="R18" s="3">
        <f t="shared" si="1"/>
        <v>1786.91</v>
      </c>
      <c r="S18" s="3">
        <f t="shared" si="1"/>
        <v>94485.32</v>
      </c>
      <c r="T18" s="3">
        <f t="shared" si="1"/>
        <v>0</v>
      </c>
      <c r="U18" s="3">
        <f t="shared" si="1"/>
        <v>8011.9062479500008</v>
      </c>
      <c r="V18" s="3">
        <f t="shared" si="1"/>
        <v>0</v>
      </c>
      <c r="W18" s="3">
        <f t="shared" si="1"/>
        <v>0</v>
      </c>
      <c r="X18" s="3">
        <f t="shared" si="1"/>
        <v>93381.38</v>
      </c>
      <c r="Y18" s="3">
        <f t="shared" si="1"/>
        <v>66139.78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4481604.8</v>
      </c>
      <c r="AS18" s="3">
        <f t="shared" si="1"/>
        <v>4481604.8</v>
      </c>
      <c r="AT18" s="3">
        <f t="shared" si="1"/>
        <v>0</v>
      </c>
      <c r="AU18" s="3">
        <f t="shared" ref="AU18:BZ18" si="2">AU1186</f>
        <v>0</v>
      </c>
      <c r="AV18" s="3">
        <f t="shared" si="2"/>
        <v>4204209.92</v>
      </c>
      <c r="AW18" s="3">
        <f t="shared" si="2"/>
        <v>4204209.92</v>
      </c>
      <c r="AX18" s="3">
        <f t="shared" si="2"/>
        <v>0</v>
      </c>
      <c r="AY18" s="3">
        <f t="shared" si="2"/>
        <v>4204209.92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CA1186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DG1186</f>
        <v>13446361.029999999</v>
      </c>
      <c r="DH18" s="4">
        <f t="shared" si="4"/>
        <v>9988809.6699999999</v>
      </c>
      <c r="DI18" s="4">
        <f t="shared" si="4"/>
        <v>236546.78</v>
      </c>
      <c r="DJ18" s="4">
        <f t="shared" si="4"/>
        <v>60915.78</v>
      </c>
      <c r="DK18" s="4">
        <f t="shared" si="4"/>
        <v>3221004.58</v>
      </c>
      <c r="DL18" s="4">
        <f t="shared" si="4"/>
        <v>0</v>
      </c>
      <c r="DM18" s="4">
        <f t="shared" si="4"/>
        <v>8011.9062479500008</v>
      </c>
      <c r="DN18" s="4">
        <f t="shared" si="4"/>
        <v>0</v>
      </c>
      <c r="DO18" s="4">
        <f t="shared" si="4"/>
        <v>0</v>
      </c>
      <c r="DP18" s="4">
        <f t="shared" si="4"/>
        <v>2803858.89</v>
      </c>
      <c r="DQ18" s="4">
        <f t="shared" si="4"/>
        <v>1347801.84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17695486.98</v>
      </c>
      <c r="EK18" s="4">
        <f t="shared" si="4"/>
        <v>17695486.98</v>
      </c>
      <c r="EL18" s="4">
        <f t="shared" si="4"/>
        <v>0</v>
      </c>
      <c r="EM18" s="4">
        <f t="shared" ref="EM18:FR18" si="5">EM1186</f>
        <v>0</v>
      </c>
      <c r="EN18" s="4">
        <f t="shared" si="5"/>
        <v>9988809.6699999999</v>
      </c>
      <c r="EO18" s="4">
        <f t="shared" si="5"/>
        <v>9988809.6699999999</v>
      </c>
      <c r="EP18" s="4">
        <f t="shared" si="5"/>
        <v>0</v>
      </c>
      <c r="EQ18" s="4">
        <f t="shared" si="5"/>
        <v>9988809.6699999999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FS1186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5">
      <c r="A20" s="1">
        <v>3</v>
      </c>
      <c r="B20" s="1">
        <v>1</v>
      </c>
      <c r="C20" s="1"/>
      <c r="D20" s="1">
        <f>ROW(A1156)</f>
        <v>1156</v>
      </c>
      <c r="E20" s="1"/>
      <c r="F20" s="1" t="s">
        <v>3</v>
      </c>
      <c r="G20" s="1" t="s">
        <v>14</v>
      </c>
      <c r="H20" s="1" t="s">
        <v>3</v>
      </c>
      <c r="I20" s="1">
        <v>0</v>
      </c>
      <c r="J20" s="1" t="s">
        <v>3</v>
      </c>
      <c r="K20" s="1">
        <v>-1</v>
      </c>
      <c r="L20" s="1" t="s">
        <v>15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5">
      <c r="A22" s="3">
        <v>52</v>
      </c>
      <c r="B22" s="3">
        <f t="shared" ref="B22:G22" si="7">B1156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/>
      </c>
      <c r="G22" s="3" t="str">
        <f t="shared" si="7"/>
        <v>Архитектурные решения .Демонтаж</v>
      </c>
      <c r="H22" s="3"/>
      <c r="I22" s="3"/>
      <c r="J22" s="3"/>
      <c r="K22" s="3"/>
      <c r="L22" s="3"/>
      <c r="M22" s="3"/>
      <c r="N22" s="3"/>
      <c r="O22" s="3">
        <f t="shared" ref="O22:AT22" si="8">O1156</f>
        <v>4319224.59</v>
      </c>
      <c r="P22" s="3">
        <f t="shared" si="8"/>
        <v>4204209.92</v>
      </c>
      <c r="Q22" s="3">
        <f t="shared" si="8"/>
        <v>20529.349999999999</v>
      </c>
      <c r="R22" s="3">
        <f t="shared" si="8"/>
        <v>1786.91</v>
      </c>
      <c r="S22" s="3">
        <f t="shared" si="8"/>
        <v>94485.32</v>
      </c>
      <c r="T22" s="3">
        <f t="shared" si="8"/>
        <v>0</v>
      </c>
      <c r="U22" s="3">
        <f t="shared" si="8"/>
        <v>8011.9062479500008</v>
      </c>
      <c r="V22" s="3">
        <f t="shared" si="8"/>
        <v>0</v>
      </c>
      <c r="W22" s="3">
        <f t="shared" si="8"/>
        <v>0</v>
      </c>
      <c r="X22" s="3">
        <f t="shared" si="8"/>
        <v>93381.38</v>
      </c>
      <c r="Y22" s="3">
        <f t="shared" si="8"/>
        <v>66139.78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4481604.8</v>
      </c>
      <c r="AS22" s="3">
        <f t="shared" si="8"/>
        <v>4481604.8</v>
      </c>
      <c r="AT22" s="3">
        <f t="shared" si="8"/>
        <v>0</v>
      </c>
      <c r="AU22" s="3">
        <f t="shared" ref="AU22:BZ22" si="9">AU1156</f>
        <v>0</v>
      </c>
      <c r="AV22" s="3">
        <f t="shared" si="9"/>
        <v>4204209.92</v>
      </c>
      <c r="AW22" s="3">
        <f t="shared" si="9"/>
        <v>4204209.92</v>
      </c>
      <c r="AX22" s="3">
        <f t="shared" si="9"/>
        <v>0</v>
      </c>
      <c r="AY22" s="3">
        <f t="shared" si="9"/>
        <v>4204209.92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CA1156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DG1156</f>
        <v>13446361.029999999</v>
      </c>
      <c r="DH22" s="4">
        <f t="shared" si="11"/>
        <v>9988809.6699999999</v>
      </c>
      <c r="DI22" s="4">
        <f t="shared" si="11"/>
        <v>236546.78</v>
      </c>
      <c r="DJ22" s="4">
        <f t="shared" si="11"/>
        <v>60915.78</v>
      </c>
      <c r="DK22" s="4">
        <f t="shared" si="11"/>
        <v>3221004.58</v>
      </c>
      <c r="DL22" s="4">
        <f t="shared" si="11"/>
        <v>0</v>
      </c>
      <c r="DM22" s="4">
        <f t="shared" si="11"/>
        <v>8011.9062479500008</v>
      </c>
      <c r="DN22" s="4">
        <f t="shared" si="11"/>
        <v>0</v>
      </c>
      <c r="DO22" s="4">
        <f t="shared" si="11"/>
        <v>0</v>
      </c>
      <c r="DP22" s="4">
        <f t="shared" si="11"/>
        <v>2803858.89</v>
      </c>
      <c r="DQ22" s="4">
        <f t="shared" si="11"/>
        <v>1347801.84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17695486.98</v>
      </c>
      <c r="EK22" s="4">
        <f t="shared" si="11"/>
        <v>17695486.98</v>
      </c>
      <c r="EL22" s="4">
        <f t="shared" si="11"/>
        <v>0</v>
      </c>
      <c r="EM22" s="4">
        <f t="shared" ref="EM22:FR22" si="12">EM1156</f>
        <v>0</v>
      </c>
      <c r="EN22" s="4">
        <f t="shared" si="12"/>
        <v>9988809.6699999999</v>
      </c>
      <c r="EO22" s="4">
        <f t="shared" si="12"/>
        <v>9988809.6699999999</v>
      </c>
      <c r="EP22" s="4">
        <f t="shared" si="12"/>
        <v>0</v>
      </c>
      <c r="EQ22" s="4">
        <f t="shared" si="12"/>
        <v>9988809.6699999999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FS1156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5">
      <c r="A24" s="1">
        <v>4</v>
      </c>
      <c r="B24" s="1">
        <v>1</v>
      </c>
      <c r="C24" s="1"/>
      <c r="D24" s="1">
        <f>ROW(A67)</f>
        <v>67</v>
      </c>
      <c r="E24" s="1"/>
      <c r="F24" s="1" t="s">
        <v>16</v>
      </c>
      <c r="G24" s="1" t="s">
        <v>17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5">
      <c r="A26" s="3">
        <v>52</v>
      </c>
      <c r="B26" s="3">
        <f t="shared" ref="B26:G26" si="14">B67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Ремонт пола</v>
      </c>
      <c r="H26" s="3"/>
      <c r="I26" s="3"/>
      <c r="J26" s="3"/>
      <c r="K26" s="3"/>
      <c r="L26" s="3"/>
      <c r="M26" s="3"/>
      <c r="N26" s="3"/>
      <c r="O26" s="3">
        <f t="shared" ref="O26:AT26" si="15">O67</f>
        <v>24982.73</v>
      </c>
      <c r="P26" s="3">
        <f t="shared" si="15"/>
        <v>21100.37</v>
      </c>
      <c r="Q26" s="3">
        <f t="shared" si="15"/>
        <v>323</v>
      </c>
      <c r="R26" s="3">
        <f t="shared" si="15"/>
        <v>81.849999999999994</v>
      </c>
      <c r="S26" s="3">
        <f t="shared" si="15"/>
        <v>3559.36</v>
      </c>
      <c r="T26" s="3">
        <f t="shared" si="15"/>
        <v>0</v>
      </c>
      <c r="U26" s="3">
        <f t="shared" si="15"/>
        <v>326.84652</v>
      </c>
      <c r="V26" s="3">
        <f t="shared" si="15"/>
        <v>0</v>
      </c>
      <c r="W26" s="3">
        <f t="shared" si="15"/>
        <v>0</v>
      </c>
      <c r="X26" s="3">
        <f t="shared" si="15"/>
        <v>3737.33</v>
      </c>
      <c r="Y26" s="3">
        <f t="shared" si="15"/>
        <v>2491.5500000000002</v>
      </c>
      <c r="Z26" s="3">
        <f t="shared" si="15"/>
        <v>0</v>
      </c>
      <c r="AA26" s="3">
        <f t="shared" si="15"/>
        <v>0</v>
      </c>
      <c r="AB26" s="3">
        <f t="shared" si="15"/>
        <v>0</v>
      </c>
      <c r="AC26" s="3">
        <f t="shared" si="15"/>
        <v>0</v>
      </c>
      <c r="AD26" s="3">
        <f t="shared" si="15"/>
        <v>0</v>
      </c>
      <c r="AE26" s="3">
        <f t="shared" si="15"/>
        <v>0</v>
      </c>
      <c r="AF26" s="3">
        <f t="shared" si="15"/>
        <v>0</v>
      </c>
      <c r="AG26" s="3">
        <f t="shared" si="15"/>
        <v>0</v>
      </c>
      <c r="AH26" s="3">
        <f t="shared" si="15"/>
        <v>0</v>
      </c>
      <c r="AI26" s="3">
        <f t="shared" si="15"/>
        <v>0</v>
      </c>
      <c r="AJ26" s="3">
        <f t="shared" si="15"/>
        <v>0</v>
      </c>
      <c r="AK26" s="3">
        <f t="shared" si="15"/>
        <v>0</v>
      </c>
      <c r="AL26" s="3">
        <f t="shared" si="15"/>
        <v>0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31342.57</v>
      </c>
      <c r="AS26" s="3">
        <f t="shared" si="15"/>
        <v>31342.57</v>
      </c>
      <c r="AT26" s="3">
        <f t="shared" si="15"/>
        <v>0</v>
      </c>
      <c r="AU26" s="3">
        <f t="shared" ref="AU26:BZ26" si="16">AU67</f>
        <v>0</v>
      </c>
      <c r="AV26" s="3">
        <f t="shared" si="16"/>
        <v>21100.37</v>
      </c>
      <c r="AW26" s="3">
        <f t="shared" si="16"/>
        <v>21100.37</v>
      </c>
      <c r="AX26" s="3">
        <f t="shared" si="16"/>
        <v>0</v>
      </c>
      <c r="AY26" s="3">
        <f t="shared" si="16"/>
        <v>21100.37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CA67</f>
        <v>0</v>
      </c>
      <c r="CB26" s="3">
        <f t="shared" si="17"/>
        <v>0</v>
      </c>
      <c r="CC26" s="3">
        <f t="shared" si="17"/>
        <v>0</v>
      </c>
      <c r="CD26" s="3">
        <f t="shared" si="17"/>
        <v>0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DG67</f>
        <v>386249.32</v>
      </c>
      <c r="DH26" s="4">
        <f t="shared" si="18"/>
        <v>259875.17</v>
      </c>
      <c r="DI26" s="4">
        <f t="shared" si="18"/>
        <v>5035.57</v>
      </c>
      <c r="DJ26" s="4">
        <f t="shared" si="18"/>
        <v>2790.27</v>
      </c>
      <c r="DK26" s="4">
        <f t="shared" si="18"/>
        <v>121338.58</v>
      </c>
      <c r="DL26" s="4">
        <f t="shared" si="18"/>
        <v>0</v>
      </c>
      <c r="DM26" s="4">
        <f t="shared" si="18"/>
        <v>326.84652</v>
      </c>
      <c r="DN26" s="4">
        <f t="shared" si="18"/>
        <v>0</v>
      </c>
      <c r="DO26" s="4">
        <f t="shared" si="18"/>
        <v>0</v>
      </c>
      <c r="DP26" s="4">
        <f t="shared" si="18"/>
        <v>105564.56</v>
      </c>
      <c r="DQ26" s="4">
        <f t="shared" si="18"/>
        <v>49748.82</v>
      </c>
      <c r="DR26" s="4">
        <f t="shared" si="18"/>
        <v>0</v>
      </c>
      <c r="DS26" s="4">
        <f t="shared" si="18"/>
        <v>0</v>
      </c>
      <c r="DT26" s="4">
        <f t="shared" si="18"/>
        <v>0</v>
      </c>
      <c r="DU26" s="4">
        <f t="shared" si="18"/>
        <v>0</v>
      </c>
      <c r="DV26" s="4">
        <f t="shared" si="18"/>
        <v>0</v>
      </c>
      <c r="DW26" s="4">
        <f t="shared" si="18"/>
        <v>0</v>
      </c>
      <c r="DX26" s="4">
        <f t="shared" si="18"/>
        <v>0</v>
      </c>
      <c r="DY26" s="4">
        <f t="shared" si="18"/>
        <v>0</v>
      </c>
      <c r="DZ26" s="4">
        <f t="shared" si="18"/>
        <v>0</v>
      </c>
      <c r="EA26" s="4">
        <f t="shared" si="18"/>
        <v>0</v>
      </c>
      <c r="EB26" s="4">
        <f t="shared" si="18"/>
        <v>0</v>
      </c>
      <c r="EC26" s="4">
        <f t="shared" si="18"/>
        <v>0</v>
      </c>
      <c r="ED26" s="4">
        <f t="shared" si="18"/>
        <v>0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546027.13</v>
      </c>
      <c r="EK26" s="4">
        <f t="shared" si="18"/>
        <v>546027.13</v>
      </c>
      <c r="EL26" s="4">
        <f t="shared" si="18"/>
        <v>0</v>
      </c>
      <c r="EM26" s="4">
        <f t="shared" ref="EM26:FR26" si="19">EM67</f>
        <v>0</v>
      </c>
      <c r="EN26" s="4">
        <f t="shared" si="19"/>
        <v>259875.17</v>
      </c>
      <c r="EO26" s="4">
        <f t="shared" si="19"/>
        <v>259875.17</v>
      </c>
      <c r="EP26" s="4">
        <f t="shared" si="19"/>
        <v>0</v>
      </c>
      <c r="EQ26" s="4">
        <f t="shared" si="19"/>
        <v>259875.17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FS67</f>
        <v>0</v>
      </c>
      <c r="FT26" s="4">
        <f t="shared" si="20"/>
        <v>0</v>
      </c>
      <c r="FU26" s="4">
        <f t="shared" si="20"/>
        <v>0</v>
      </c>
      <c r="FV26" s="4">
        <f t="shared" si="20"/>
        <v>0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5">
      <c r="A28" s="1">
        <v>5</v>
      </c>
      <c r="B28" s="1">
        <v>1</v>
      </c>
      <c r="C28" s="1"/>
      <c r="D28" s="1">
        <f>ROW(A37)</f>
        <v>37</v>
      </c>
      <c r="E28" s="1"/>
      <c r="F28" s="1" t="s">
        <v>18</v>
      </c>
      <c r="G28" s="1" t="s">
        <v>17</v>
      </c>
      <c r="H28" s="1" t="s">
        <v>3</v>
      </c>
      <c r="I28" s="1">
        <v>0</v>
      </c>
      <c r="J28" s="1"/>
      <c r="K28" s="1">
        <v>0</v>
      </c>
      <c r="L28" s="1"/>
      <c r="M28" s="1" t="s">
        <v>3</v>
      </c>
      <c r="N28" s="1"/>
      <c r="O28" s="1"/>
      <c r="P28" s="1"/>
      <c r="Q28" s="1"/>
      <c r="R28" s="1"/>
      <c r="S28" s="1">
        <v>0</v>
      </c>
      <c r="T28" s="1">
        <v>0</v>
      </c>
      <c r="U28" s="1" t="s">
        <v>3</v>
      </c>
      <c r="V28" s="1">
        <v>0</v>
      </c>
      <c r="W28" s="1"/>
      <c r="X28" s="1"/>
      <c r="Y28" s="1"/>
      <c r="Z28" s="1"/>
      <c r="AA28" s="1"/>
      <c r="AB28" s="1" t="s">
        <v>3</v>
      </c>
      <c r="AC28" s="1" t="s">
        <v>3</v>
      </c>
      <c r="AD28" s="1" t="s">
        <v>3</v>
      </c>
      <c r="AE28" s="1" t="s">
        <v>3</v>
      </c>
      <c r="AF28" s="1" t="s">
        <v>3</v>
      </c>
      <c r="AG28" s="1" t="s">
        <v>3</v>
      </c>
      <c r="AH28" s="1"/>
      <c r="AI28" s="1"/>
      <c r="AJ28" s="1"/>
      <c r="AK28" s="1"/>
      <c r="AL28" s="1"/>
      <c r="AM28" s="1"/>
      <c r="AN28" s="1"/>
      <c r="AO28" s="1"/>
      <c r="AP28" s="1" t="s">
        <v>3</v>
      </c>
      <c r="AQ28" s="1" t="s">
        <v>3</v>
      </c>
      <c r="AR28" s="1" t="s">
        <v>3</v>
      </c>
      <c r="AS28" s="1"/>
      <c r="AT28" s="1"/>
      <c r="AU28" s="1"/>
      <c r="AV28" s="1"/>
      <c r="AW28" s="1"/>
      <c r="AX28" s="1"/>
      <c r="AY28" s="1"/>
      <c r="AZ28" s="1" t="s">
        <v>3</v>
      </c>
      <c r="BA28" s="1"/>
      <c r="BB28" s="1" t="s">
        <v>3</v>
      </c>
      <c r="BC28" s="1" t="s">
        <v>3</v>
      </c>
      <c r="BD28" s="1" t="s">
        <v>3</v>
      </c>
      <c r="BE28" s="1" t="s">
        <v>3</v>
      </c>
      <c r="BF28" s="1" t="s">
        <v>3</v>
      </c>
      <c r="BG28" s="1" t="s">
        <v>3</v>
      </c>
      <c r="BH28" s="1" t="s">
        <v>3</v>
      </c>
      <c r="BI28" s="1" t="s">
        <v>3</v>
      </c>
      <c r="BJ28" s="1" t="s">
        <v>3</v>
      </c>
      <c r="BK28" s="1" t="s">
        <v>3</v>
      </c>
      <c r="BL28" s="1" t="s">
        <v>3</v>
      </c>
      <c r="BM28" s="1" t="s">
        <v>3</v>
      </c>
      <c r="BN28" s="1" t="s">
        <v>3</v>
      </c>
      <c r="BO28" s="1" t="s">
        <v>3</v>
      </c>
      <c r="BP28" s="1" t="s">
        <v>3</v>
      </c>
      <c r="BQ28" s="1"/>
      <c r="BR28" s="1"/>
      <c r="BS28" s="1"/>
      <c r="BT28" s="1"/>
      <c r="BU28" s="1"/>
      <c r="BV28" s="1"/>
      <c r="BW28" s="1"/>
      <c r="BX28" s="1">
        <v>0</v>
      </c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>
        <v>0</v>
      </c>
    </row>
    <row r="30" spans="1:255" x14ac:dyDescent="0.25">
      <c r="A30" s="3">
        <v>52</v>
      </c>
      <c r="B30" s="3">
        <f t="shared" ref="B30:G30" si="21">B37</f>
        <v>1</v>
      </c>
      <c r="C30" s="3">
        <f t="shared" si="21"/>
        <v>5</v>
      </c>
      <c r="D30" s="3">
        <f t="shared" si="21"/>
        <v>28</v>
      </c>
      <c r="E30" s="3">
        <f t="shared" si="21"/>
        <v>0</v>
      </c>
      <c r="F30" s="3" t="str">
        <f t="shared" si="21"/>
        <v>Новый подраздел</v>
      </c>
      <c r="G30" s="3" t="str">
        <f t="shared" si="21"/>
        <v>Ремонт пола</v>
      </c>
      <c r="H30" s="3"/>
      <c r="I30" s="3"/>
      <c r="J30" s="3"/>
      <c r="K30" s="3"/>
      <c r="L30" s="3"/>
      <c r="M30" s="3"/>
      <c r="N30" s="3"/>
      <c r="O30" s="3">
        <f t="shared" ref="O30:AT30" si="22">O37</f>
        <v>24982.73</v>
      </c>
      <c r="P30" s="3">
        <f t="shared" si="22"/>
        <v>21100.37</v>
      </c>
      <c r="Q30" s="3">
        <f t="shared" si="22"/>
        <v>323</v>
      </c>
      <c r="R30" s="3">
        <f t="shared" si="22"/>
        <v>81.849999999999994</v>
      </c>
      <c r="S30" s="3">
        <f t="shared" si="22"/>
        <v>3559.36</v>
      </c>
      <c r="T30" s="3">
        <f t="shared" si="22"/>
        <v>0</v>
      </c>
      <c r="U30" s="3">
        <f t="shared" si="22"/>
        <v>326.84652</v>
      </c>
      <c r="V30" s="3">
        <f t="shared" si="22"/>
        <v>0</v>
      </c>
      <c r="W30" s="3">
        <f t="shared" si="22"/>
        <v>0</v>
      </c>
      <c r="X30" s="3">
        <f t="shared" si="22"/>
        <v>3737.33</v>
      </c>
      <c r="Y30" s="3">
        <f t="shared" si="22"/>
        <v>2491.5500000000002</v>
      </c>
      <c r="Z30" s="3">
        <f t="shared" si="22"/>
        <v>0</v>
      </c>
      <c r="AA30" s="3">
        <f t="shared" si="22"/>
        <v>0</v>
      </c>
      <c r="AB30" s="3">
        <f t="shared" si="22"/>
        <v>24982.73</v>
      </c>
      <c r="AC30" s="3">
        <f t="shared" si="22"/>
        <v>21100.37</v>
      </c>
      <c r="AD30" s="3">
        <f t="shared" si="22"/>
        <v>323</v>
      </c>
      <c r="AE30" s="3">
        <f t="shared" si="22"/>
        <v>81.849999999999994</v>
      </c>
      <c r="AF30" s="3">
        <f t="shared" si="22"/>
        <v>3559.36</v>
      </c>
      <c r="AG30" s="3">
        <f t="shared" si="22"/>
        <v>0</v>
      </c>
      <c r="AH30" s="3">
        <f t="shared" si="22"/>
        <v>326.84652</v>
      </c>
      <c r="AI30" s="3">
        <f t="shared" si="22"/>
        <v>0</v>
      </c>
      <c r="AJ30" s="3">
        <f t="shared" si="22"/>
        <v>0</v>
      </c>
      <c r="AK30" s="3">
        <f t="shared" si="22"/>
        <v>3737.33</v>
      </c>
      <c r="AL30" s="3">
        <f t="shared" si="22"/>
        <v>2491.5500000000002</v>
      </c>
      <c r="AM30" s="3">
        <f t="shared" si="22"/>
        <v>0</v>
      </c>
      <c r="AN30" s="3">
        <f t="shared" si="22"/>
        <v>0</v>
      </c>
      <c r="AO30" s="3">
        <f t="shared" si="22"/>
        <v>0</v>
      </c>
      <c r="AP30" s="3">
        <f t="shared" si="22"/>
        <v>0</v>
      </c>
      <c r="AQ30" s="3">
        <f t="shared" si="22"/>
        <v>0</v>
      </c>
      <c r="AR30" s="3">
        <f t="shared" si="22"/>
        <v>31342.57</v>
      </c>
      <c r="AS30" s="3">
        <f t="shared" si="22"/>
        <v>31342.57</v>
      </c>
      <c r="AT30" s="3">
        <f t="shared" si="22"/>
        <v>0</v>
      </c>
      <c r="AU30" s="3">
        <f t="shared" ref="AU30:BZ30" si="23">AU37</f>
        <v>0</v>
      </c>
      <c r="AV30" s="3">
        <f t="shared" si="23"/>
        <v>21100.37</v>
      </c>
      <c r="AW30" s="3">
        <f t="shared" si="23"/>
        <v>21100.37</v>
      </c>
      <c r="AX30" s="3">
        <f t="shared" si="23"/>
        <v>0</v>
      </c>
      <c r="AY30" s="3">
        <f t="shared" si="23"/>
        <v>21100.37</v>
      </c>
      <c r="AZ30" s="3">
        <f t="shared" si="23"/>
        <v>0</v>
      </c>
      <c r="BA30" s="3">
        <f t="shared" si="23"/>
        <v>0</v>
      </c>
      <c r="BB30" s="3">
        <f t="shared" si="23"/>
        <v>0</v>
      </c>
      <c r="BC30" s="3">
        <f t="shared" si="23"/>
        <v>0</v>
      </c>
      <c r="BD30" s="3">
        <f t="shared" si="23"/>
        <v>0</v>
      </c>
      <c r="BE30" s="3">
        <f t="shared" si="23"/>
        <v>0</v>
      </c>
      <c r="BF30" s="3">
        <f t="shared" si="23"/>
        <v>0</v>
      </c>
      <c r="BG30" s="3">
        <f t="shared" si="23"/>
        <v>0</v>
      </c>
      <c r="BH30" s="3">
        <f t="shared" si="23"/>
        <v>0</v>
      </c>
      <c r="BI30" s="3">
        <f t="shared" si="23"/>
        <v>0</v>
      </c>
      <c r="BJ30" s="3">
        <f t="shared" si="23"/>
        <v>0</v>
      </c>
      <c r="BK30" s="3">
        <f t="shared" si="23"/>
        <v>0</v>
      </c>
      <c r="BL30" s="3">
        <f t="shared" si="23"/>
        <v>0</v>
      </c>
      <c r="BM30" s="3">
        <f t="shared" si="23"/>
        <v>0</v>
      </c>
      <c r="BN30" s="3">
        <f t="shared" si="23"/>
        <v>0</v>
      </c>
      <c r="BO30" s="3">
        <f t="shared" si="23"/>
        <v>0</v>
      </c>
      <c r="BP30" s="3">
        <f t="shared" si="23"/>
        <v>0</v>
      </c>
      <c r="BQ30" s="3">
        <f t="shared" si="23"/>
        <v>0</v>
      </c>
      <c r="BR30" s="3">
        <f t="shared" si="23"/>
        <v>0</v>
      </c>
      <c r="BS30" s="3">
        <f t="shared" si="23"/>
        <v>0</v>
      </c>
      <c r="BT30" s="3">
        <f t="shared" si="23"/>
        <v>0</v>
      </c>
      <c r="BU30" s="3">
        <f t="shared" si="23"/>
        <v>0</v>
      </c>
      <c r="BV30" s="3">
        <f t="shared" si="23"/>
        <v>0</v>
      </c>
      <c r="BW30" s="3">
        <f t="shared" si="23"/>
        <v>0</v>
      </c>
      <c r="BX30" s="3">
        <f t="shared" si="23"/>
        <v>0</v>
      </c>
      <c r="BY30" s="3">
        <f t="shared" si="23"/>
        <v>0</v>
      </c>
      <c r="BZ30" s="3">
        <f t="shared" si="23"/>
        <v>0</v>
      </c>
      <c r="CA30" s="3">
        <f t="shared" ref="CA30:DF30" si="24">CA37</f>
        <v>31342.57</v>
      </c>
      <c r="CB30" s="3">
        <f t="shared" si="24"/>
        <v>31342.57</v>
      </c>
      <c r="CC30" s="3">
        <f t="shared" si="24"/>
        <v>0</v>
      </c>
      <c r="CD30" s="3">
        <f t="shared" si="24"/>
        <v>0</v>
      </c>
      <c r="CE30" s="3">
        <f t="shared" si="24"/>
        <v>21100.37</v>
      </c>
      <c r="CF30" s="3">
        <f t="shared" si="24"/>
        <v>21100.37</v>
      </c>
      <c r="CG30" s="3">
        <f t="shared" si="24"/>
        <v>0</v>
      </c>
      <c r="CH30" s="3">
        <f t="shared" si="24"/>
        <v>21100.37</v>
      </c>
      <c r="CI30" s="3">
        <f t="shared" si="24"/>
        <v>0</v>
      </c>
      <c r="CJ30" s="3">
        <f t="shared" si="24"/>
        <v>0</v>
      </c>
      <c r="CK30" s="3">
        <f t="shared" si="24"/>
        <v>0</v>
      </c>
      <c r="CL30" s="3">
        <f t="shared" si="24"/>
        <v>0</v>
      </c>
      <c r="CM30" s="3">
        <f t="shared" si="24"/>
        <v>0</v>
      </c>
      <c r="CN30" s="3">
        <f t="shared" si="24"/>
        <v>0</v>
      </c>
      <c r="CO30" s="3">
        <f t="shared" si="24"/>
        <v>0</v>
      </c>
      <c r="CP30" s="3">
        <f t="shared" si="24"/>
        <v>0</v>
      </c>
      <c r="CQ30" s="3">
        <f t="shared" si="24"/>
        <v>0</v>
      </c>
      <c r="CR30" s="3">
        <f t="shared" si="24"/>
        <v>0</v>
      </c>
      <c r="CS30" s="3">
        <f t="shared" si="24"/>
        <v>0</v>
      </c>
      <c r="CT30" s="3">
        <f t="shared" si="24"/>
        <v>0</v>
      </c>
      <c r="CU30" s="3">
        <f t="shared" si="24"/>
        <v>0</v>
      </c>
      <c r="CV30" s="3">
        <f t="shared" si="24"/>
        <v>0</v>
      </c>
      <c r="CW30" s="3">
        <f t="shared" si="24"/>
        <v>0</v>
      </c>
      <c r="CX30" s="3">
        <f t="shared" si="24"/>
        <v>0</v>
      </c>
      <c r="CY30" s="3">
        <f t="shared" si="24"/>
        <v>0</v>
      </c>
      <c r="CZ30" s="3">
        <f t="shared" si="24"/>
        <v>0</v>
      </c>
      <c r="DA30" s="3">
        <f t="shared" si="24"/>
        <v>0</v>
      </c>
      <c r="DB30" s="3">
        <f t="shared" si="24"/>
        <v>0</v>
      </c>
      <c r="DC30" s="3">
        <f t="shared" si="24"/>
        <v>0</v>
      </c>
      <c r="DD30" s="3">
        <f t="shared" si="24"/>
        <v>0</v>
      </c>
      <c r="DE30" s="3">
        <f t="shared" si="24"/>
        <v>0</v>
      </c>
      <c r="DF30" s="3">
        <f t="shared" si="24"/>
        <v>0</v>
      </c>
      <c r="DG30" s="4">
        <f t="shared" ref="DG30:EL30" si="25">DG37</f>
        <v>386249.32</v>
      </c>
      <c r="DH30" s="4">
        <f t="shared" si="25"/>
        <v>259875.17</v>
      </c>
      <c r="DI30" s="4">
        <f t="shared" si="25"/>
        <v>5035.57</v>
      </c>
      <c r="DJ30" s="4">
        <f t="shared" si="25"/>
        <v>2790.27</v>
      </c>
      <c r="DK30" s="4">
        <f t="shared" si="25"/>
        <v>121338.58</v>
      </c>
      <c r="DL30" s="4">
        <f t="shared" si="25"/>
        <v>0</v>
      </c>
      <c r="DM30" s="4">
        <f t="shared" si="25"/>
        <v>326.84652</v>
      </c>
      <c r="DN30" s="4">
        <f t="shared" si="25"/>
        <v>0</v>
      </c>
      <c r="DO30" s="4">
        <f t="shared" si="25"/>
        <v>0</v>
      </c>
      <c r="DP30" s="4">
        <f t="shared" si="25"/>
        <v>105564.56</v>
      </c>
      <c r="DQ30" s="4">
        <f t="shared" si="25"/>
        <v>49748.82</v>
      </c>
      <c r="DR30" s="4">
        <f t="shared" si="25"/>
        <v>0</v>
      </c>
      <c r="DS30" s="4">
        <f t="shared" si="25"/>
        <v>0</v>
      </c>
      <c r="DT30" s="4">
        <f t="shared" si="25"/>
        <v>386249.32</v>
      </c>
      <c r="DU30" s="4">
        <f t="shared" si="25"/>
        <v>259875.17</v>
      </c>
      <c r="DV30" s="4">
        <f t="shared" si="25"/>
        <v>5035.57</v>
      </c>
      <c r="DW30" s="4">
        <f t="shared" si="25"/>
        <v>2790.27</v>
      </c>
      <c r="DX30" s="4">
        <f t="shared" si="25"/>
        <v>121338.58</v>
      </c>
      <c r="DY30" s="4">
        <f t="shared" si="25"/>
        <v>0</v>
      </c>
      <c r="DZ30" s="4">
        <f t="shared" si="25"/>
        <v>326.84652</v>
      </c>
      <c r="EA30" s="4">
        <f t="shared" si="25"/>
        <v>0</v>
      </c>
      <c r="EB30" s="4">
        <f t="shared" si="25"/>
        <v>0</v>
      </c>
      <c r="EC30" s="4">
        <f t="shared" si="25"/>
        <v>105564.56</v>
      </c>
      <c r="ED30" s="4">
        <f t="shared" si="25"/>
        <v>49748.82</v>
      </c>
      <c r="EE30" s="4">
        <f t="shared" si="25"/>
        <v>0</v>
      </c>
      <c r="EF30" s="4">
        <f t="shared" si="25"/>
        <v>0</v>
      </c>
      <c r="EG30" s="4">
        <f t="shared" si="25"/>
        <v>0</v>
      </c>
      <c r="EH30" s="4">
        <f t="shared" si="25"/>
        <v>0</v>
      </c>
      <c r="EI30" s="4">
        <f t="shared" si="25"/>
        <v>0</v>
      </c>
      <c r="EJ30" s="4">
        <f t="shared" si="25"/>
        <v>546027.13</v>
      </c>
      <c r="EK30" s="4">
        <f t="shared" si="25"/>
        <v>546027.13</v>
      </c>
      <c r="EL30" s="4">
        <f t="shared" si="25"/>
        <v>0</v>
      </c>
      <c r="EM30" s="4">
        <f t="shared" ref="EM30:FR30" si="26">EM37</f>
        <v>0</v>
      </c>
      <c r="EN30" s="4">
        <f t="shared" si="26"/>
        <v>259875.17</v>
      </c>
      <c r="EO30" s="4">
        <f t="shared" si="26"/>
        <v>259875.17</v>
      </c>
      <c r="EP30" s="4">
        <f t="shared" si="26"/>
        <v>0</v>
      </c>
      <c r="EQ30" s="4">
        <f t="shared" si="26"/>
        <v>259875.17</v>
      </c>
      <c r="ER30" s="4">
        <f t="shared" si="26"/>
        <v>0</v>
      </c>
      <c r="ES30" s="4">
        <f t="shared" si="26"/>
        <v>0</v>
      </c>
      <c r="ET30" s="4">
        <f t="shared" si="26"/>
        <v>0</v>
      </c>
      <c r="EU30" s="4">
        <f t="shared" si="26"/>
        <v>0</v>
      </c>
      <c r="EV30" s="4">
        <f t="shared" si="26"/>
        <v>0</v>
      </c>
      <c r="EW30" s="4">
        <f t="shared" si="26"/>
        <v>0</v>
      </c>
      <c r="EX30" s="4">
        <f t="shared" si="26"/>
        <v>0</v>
      </c>
      <c r="EY30" s="4">
        <f t="shared" si="26"/>
        <v>0</v>
      </c>
      <c r="EZ30" s="4">
        <f t="shared" si="26"/>
        <v>0</v>
      </c>
      <c r="FA30" s="4">
        <f t="shared" si="26"/>
        <v>0</v>
      </c>
      <c r="FB30" s="4">
        <f t="shared" si="26"/>
        <v>0</v>
      </c>
      <c r="FC30" s="4">
        <f t="shared" si="26"/>
        <v>0</v>
      </c>
      <c r="FD30" s="4">
        <f t="shared" si="26"/>
        <v>0</v>
      </c>
      <c r="FE30" s="4">
        <f t="shared" si="26"/>
        <v>0</v>
      </c>
      <c r="FF30" s="4">
        <f t="shared" si="26"/>
        <v>0</v>
      </c>
      <c r="FG30" s="4">
        <f t="shared" si="26"/>
        <v>0</v>
      </c>
      <c r="FH30" s="4">
        <f t="shared" si="26"/>
        <v>0</v>
      </c>
      <c r="FI30" s="4">
        <f t="shared" si="26"/>
        <v>0</v>
      </c>
      <c r="FJ30" s="4">
        <f t="shared" si="26"/>
        <v>0</v>
      </c>
      <c r="FK30" s="4">
        <f t="shared" si="26"/>
        <v>0</v>
      </c>
      <c r="FL30" s="4">
        <f t="shared" si="26"/>
        <v>0</v>
      </c>
      <c r="FM30" s="4">
        <f t="shared" si="26"/>
        <v>0</v>
      </c>
      <c r="FN30" s="4">
        <f t="shared" si="26"/>
        <v>0</v>
      </c>
      <c r="FO30" s="4">
        <f t="shared" si="26"/>
        <v>0</v>
      </c>
      <c r="FP30" s="4">
        <f t="shared" si="26"/>
        <v>0</v>
      </c>
      <c r="FQ30" s="4">
        <f t="shared" si="26"/>
        <v>0</v>
      </c>
      <c r="FR30" s="4">
        <f t="shared" si="26"/>
        <v>0</v>
      </c>
      <c r="FS30" s="4">
        <f t="shared" ref="FS30:GX30" si="27">FS37</f>
        <v>546027.13</v>
      </c>
      <c r="FT30" s="4">
        <f t="shared" si="27"/>
        <v>546027.13</v>
      </c>
      <c r="FU30" s="4">
        <f t="shared" si="27"/>
        <v>0</v>
      </c>
      <c r="FV30" s="4">
        <f t="shared" si="27"/>
        <v>0</v>
      </c>
      <c r="FW30" s="4">
        <f t="shared" si="27"/>
        <v>259875.17</v>
      </c>
      <c r="FX30" s="4">
        <f t="shared" si="27"/>
        <v>259875.17</v>
      </c>
      <c r="FY30" s="4">
        <f t="shared" si="27"/>
        <v>0</v>
      </c>
      <c r="FZ30" s="4">
        <f t="shared" si="27"/>
        <v>259875.17</v>
      </c>
      <c r="GA30" s="4">
        <f t="shared" si="27"/>
        <v>0</v>
      </c>
      <c r="GB30" s="4">
        <f t="shared" si="27"/>
        <v>0</v>
      </c>
      <c r="GC30" s="4">
        <f t="shared" si="27"/>
        <v>0</v>
      </c>
      <c r="GD30" s="4">
        <f t="shared" si="27"/>
        <v>0</v>
      </c>
      <c r="GE30" s="4">
        <f t="shared" si="27"/>
        <v>0</v>
      </c>
      <c r="GF30" s="4">
        <f t="shared" si="27"/>
        <v>0</v>
      </c>
      <c r="GG30" s="4">
        <f t="shared" si="27"/>
        <v>0</v>
      </c>
      <c r="GH30" s="4">
        <f t="shared" si="27"/>
        <v>0</v>
      </c>
      <c r="GI30" s="4">
        <f t="shared" si="27"/>
        <v>0</v>
      </c>
      <c r="GJ30" s="4">
        <f t="shared" si="27"/>
        <v>0</v>
      </c>
      <c r="GK30" s="4">
        <f t="shared" si="27"/>
        <v>0</v>
      </c>
      <c r="GL30" s="4">
        <f t="shared" si="27"/>
        <v>0</v>
      </c>
      <c r="GM30" s="4">
        <f t="shared" si="27"/>
        <v>0</v>
      </c>
      <c r="GN30" s="4">
        <f t="shared" si="27"/>
        <v>0</v>
      </c>
      <c r="GO30" s="4">
        <f t="shared" si="27"/>
        <v>0</v>
      </c>
      <c r="GP30" s="4">
        <f t="shared" si="27"/>
        <v>0</v>
      </c>
      <c r="GQ30" s="4">
        <f t="shared" si="27"/>
        <v>0</v>
      </c>
      <c r="GR30" s="4">
        <f t="shared" si="27"/>
        <v>0</v>
      </c>
      <c r="GS30" s="4">
        <f t="shared" si="27"/>
        <v>0</v>
      </c>
      <c r="GT30" s="4">
        <f t="shared" si="27"/>
        <v>0</v>
      </c>
      <c r="GU30" s="4">
        <f t="shared" si="27"/>
        <v>0</v>
      </c>
      <c r="GV30" s="4">
        <f t="shared" si="27"/>
        <v>0</v>
      </c>
      <c r="GW30" s="4">
        <f t="shared" si="27"/>
        <v>0</v>
      </c>
      <c r="GX30" s="4">
        <f t="shared" si="27"/>
        <v>0</v>
      </c>
    </row>
    <row r="32" spans="1:255" x14ac:dyDescent="0.25">
      <c r="A32" s="2">
        <v>17</v>
      </c>
      <c r="B32" s="2">
        <v>1</v>
      </c>
      <c r="C32" s="2">
        <f>ROW(SmtRes!A6)</f>
        <v>6</v>
      </c>
      <c r="D32" s="2">
        <f>ROW(EtalonRes!A6)</f>
        <v>6</v>
      </c>
      <c r="E32" s="2" t="s">
        <v>19</v>
      </c>
      <c r="F32" s="2" t="s">
        <v>20</v>
      </c>
      <c r="G32" s="2" t="s">
        <v>21</v>
      </c>
      <c r="H32" s="2" t="s">
        <v>22</v>
      </c>
      <c r="I32" s="2">
        <f>ROUND(181.4/100,9)</f>
        <v>1.8140000000000001</v>
      </c>
      <c r="J32" s="2">
        <v>0</v>
      </c>
      <c r="K32" s="2">
        <f>ROUND(181.4/100,9)</f>
        <v>1.8140000000000001</v>
      </c>
      <c r="L32" s="2"/>
      <c r="M32" s="2"/>
      <c r="N32" s="2"/>
      <c r="O32" s="2">
        <f>ROUND(CP32,2)</f>
        <v>6158.71</v>
      </c>
      <c r="P32" s="2">
        <f>ROUND((ROUND((AC32*AW32*I32),2)*BC32),2)</f>
        <v>2276.35</v>
      </c>
      <c r="Q32" s="2">
        <f>(ROUND((ROUND(((ET32)*AV32*I32),2)*BB32),2)+ROUND((ROUND(((AE32-(EU32))*AV32*I32),2)*BS32),2))</f>
        <v>323</v>
      </c>
      <c r="R32" s="2">
        <f>ROUND((ROUND((AE32*AV32*I32),2)*BS32),2)</f>
        <v>81.849999999999994</v>
      </c>
      <c r="S32" s="2">
        <f>ROUND((ROUND((AF32*AV32*I32),2)*BA32),2)</f>
        <v>3559.36</v>
      </c>
      <c r="T32" s="2">
        <f>ROUND(CU32*I32,2)</f>
        <v>0</v>
      </c>
      <c r="U32" s="2">
        <f>CV32*I32</f>
        <v>326.84652</v>
      </c>
      <c r="V32" s="2">
        <f>CW32*I32</f>
        <v>0</v>
      </c>
      <c r="W32" s="2">
        <f>ROUND(CX32*I32,2)</f>
        <v>0</v>
      </c>
      <c r="X32" s="2">
        <f t="shared" ref="X32:Y35" si="28">ROUND(CY32,2)</f>
        <v>3737.33</v>
      </c>
      <c r="Y32" s="2">
        <f t="shared" si="28"/>
        <v>2491.5500000000002</v>
      </c>
      <c r="Z32" s="2"/>
      <c r="AA32" s="2">
        <v>75316141</v>
      </c>
      <c r="AB32" s="2">
        <f>ROUND((AC32+AD32+AF32),6)</f>
        <v>3395.1</v>
      </c>
      <c r="AC32" s="2">
        <f>ROUND((ES32),6)</f>
        <v>1254.8800000000001</v>
      </c>
      <c r="AD32" s="2">
        <f>ROUND((((ET32)-(EU32))+AE32),6)</f>
        <v>178.06</v>
      </c>
      <c r="AE32" s="2">
        <f t="shared" ref="AE32:AF35" si="29">ROUND((EU32),6)</f>
        <v>45.12</v>
      </c>
      <c r="AF32" s="2">
        <f t="shared" si="29"/>
        <v>1962.16</v>
      </c>
      <c r="AG32" s="2">
        <f>ROUND((AP32),6)</f>
        <v>0</v>
      </c>
      <c r="AH32" s="2">
        <f t="shared" ref="AH32:AI35" si="30">(EW32)</f>
        <v>180.18</v>
      </c>
      <c r="AI32" s="2">
        <f t="shared" si="30"/>
        <v>0</v>
      </c>
      <c r="AJ32" s="2">
        <f>(AS32)</f>
        <v>0</v>
      </c>
      <c r="AK32" s="2">
        <v>3395.1</v>
      </c>
      <c r="AL32" s="2">
        <v>1254.8800000000001</v>
      </c>
      <c r="AM32" s="2">
        <v>178.06</v>
      </c>
      <c r="AN32" s="2">
        <v>45.12</v>
      </c>
      <c r="AO32" s="2">
        <v>1962.16</v>
      </c>
      <c r="AP32" s="2">
        <v>0</v>
      </c>
      <c r="AQ32" s="2">
        <v>180.18</v>
      </c>
      <c r="AR32" s="2">
        <v>0</v>
      </c>
      <c r="AS32" s="2">
        <v>0</v>
      </c>
      <c r="AT32" s="2">
        <v>105</v>
      </c>
      <c r="AU32" s="2">
        <v>70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1</v>
      </c>
      <c r="BJ32" s="2" t="s">
        <v>23</v>
      </c>
      <c r="BK32" s="2"/>
      <c r="BL32" s="2"/>
      <c r="BM32" s="2">
        <v>420</v>
      </c>
      <c r="BN32" s="2">
        <v>0</v>
      </c>
      <c r="BO32" s="2" t="s">
        <v>3</v>
      </c>
      <c r="BP32" s="2">
        <v>0</v>
      </c>
      <c r="BQ32" s="2">
        <v>60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105</v>
      </c>
      <c r="CA32" s="2">
        <v>70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>(P32+Q32+S32)</f>
        <v>6158.71</v>
      </c>
      <c r="CQ32" s="2">
        <f>ROUND((ROUND((AC32*AW32*1),2)*BC32),2)</f>
        <v>1254.8800000000001</v>
      </c>
      <c r="CR32" s="2">
        <f>(ROUND((ROUND(((ET32)*AV32*1),2)*BB32),2)+ROUND((ROUND(((AE32-(EU32))*AV32*1),2)*BS32),2))</f>
        <v>178.06</v>
      </c>
      <c r="CS32" s="2">
        <f>ROUND((ROUND((AE32*AV32*1),2)*BS32),2)</f>
        <v>45.12</v>
      </c>
      <c r="CT32" s="2">
        <f>ROUND((ROUND((AF32*AV32*1),2)*BA32),2)</f>
        <v>1962.16</v>
      </c>
      <c r="CU32" s="2">
        <f>AG32</f>
        <v>0</v>
      </c>
      <c r="CV32" s="2">
        <f>(AH32*AV32)</f>
        <v>180.18</v>
      </c>
      <c r="CW32" s="2">
        <f t="shared" ref="CW32:CX35" si="31">AI32</f>
        <v>0</v>
      </c>
      <c r="CX32" s="2">
        <f t="shared" si="31"/>
        <v>0</v>
      </c>
      <c r="CY32" s="2">
        <f>((S32*BZ32)/100)</f>
        <v>3737.328</v>
      </c>
      <c r="CZ32" s="2">
        <f>((S32*CA32)/100)</f>
        <v>2491.5520000000001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22</v>
      </c>
      <c r="DW32" s="2" t="s">
        <v>22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70702332</v>
      </c>
      <c r="EF32" s="2">
        <v>60</v>
      </c>
      <c r="EG32" s="2" t="s">
        <v>24</v>
      </c>
      <c r="EH32" s="2">
        <v>0</v>
      </c>
      <c r="EI32" s="2" t="s">
        <v>3</v>
      </c>
      <c r="EJ32" s="2">
        <v>1</v>
      </c>
      <c r="EK32" s="2">
        <v>420</v>
      </c>
      <c r="EL32" s="2" t="s">
        <v>25</v>
      </c>
      <c r="EM32" s="2" t="s">
        <v>26</v>
      </c>
      <c r="EN32" s="2"/>
      <c r="EO32" s="2" t="s">
        <v>3</v>
      </c>
      <c r="EP32" s="2"/>
      <c r="EQ32" s="2">
        <v>131072</v>
      </c>
      <c r="ER32" s="2">
        <v>3395.1</v>
      </c>
      <c r="ES32" s="2">
        <v>1254.8800000000001</v>
      </c>
      <c r="ET32" s="2">
        <v>178.06</v>
      </c>
      <c r="EU32" s="2">
        <v>45.12</v>
      </c>
      <c r="EV32" s="2">
        <v>1962.16</v>
      </c>
      <c r="EW32" s="2">
        <v>180.18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f>ROUND(IF(BI32=3,GM32,0),2)</f>
        <v>0</v>
      </c>
      <c r="FS32" s="2">
        <v>0</v>
      </c>
      <c r="FT32" s="2"/>
      <c r="FU32" s="2"/>
      <c r="FV32" s="2"/>
      <c r="FW32" s="2"/>
      <c r="FX32" s="2">
        <v>105</v>
      </c>
      <c r="FY32" s="2">
        <v>70</v>
      </c>
      <c r="FZ32" s="2"/>
      <c r="GA32" s="2" t="s">
        <v>3</v>
      </c>
      <c r="GB32" s="2"/>
      <c r="GC32" s="2"/>
      <c r="GD32" s="2">
        <v>0</v>
      </c>
      <c r="GE32" s="2"/>
      <c r="GF32" s="2">
        <v>2049448697</v>
      </c>
      <c r="GG32" s="2">
        <v>2</v>
      </c>
      <c r="GH32" s="2">
        <v>1</v>
      </c>
      <c r="GI32" s="2">
        <v>-2</v>
      </c>
      <c r="GJ32" s="2">
        <v>0</v>
      </c>
      <c r="GK32" s="2">
        <f>ROUND(R32*(R12)/100,2)</f>
        <v>130.96</v>
      </c>
      <c r="GL32" s="2">
        <f>ROUND(IF(AND(BH32=3,BI32=3,FS32&lt;&gt;0),P32,0),2)</f>
        <v>0</v>
      </c>
      <c r="GM32" s="2">
        <f>ROUND(O32+X32+Y32+GK32,2)+GX32</f>
        <v>12518.55</v>
      </c>
      <c r="GN32" s="2">
        <f>IF(OR(BI32=0,BI32=1),GM32-GX32,0)</f>
        <v>12518.55</v>
      </c>
      <c r="GO32" s="2">
        <f>IF(BI32=2,GM32-GX32,0)</f>
        <v>0</v>
      </c>
      <c r="GP32" s="2">
        <f>IF(BI32=4,GM32-GX32,0)</f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>ROUND((GT32),6)</f>
        <v>0</v>
      </c>
      <c r="GW32" s="2">
        <v>1</v>
      </c>
      <c r="GX32" s="2">
        <f>ROUND(HC32*I32,2)</f>
        <v>0</v>
      </c>
      <c r="GY32" s="2"/>
      <c r="GZ32" s="2"/>
      <c r="HA32" s="2">
        <v>0</v>
      </c>
      <c r="HB32" s="2">
        <v>0</v>
      </c>
      <c r="HC32" s="2">
        <f>GV32*GW32</f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5">
      <c r="A33">
        <v>17</v>
      </c>
      <c r="B33">
        <v>1</v>
      </c>
      <c r="C33">
        <f>ROW(SmtRes!A12)</f>
        <v>12</v>
      </c>
      <c r="D33">
        <f>ROW(EtalonRes!A12)</f>
        <v>12</v>
      </c>
      <c r="E33" t="s">
        <v>19</v>
      </c>
      <c r="F33" t="s">
        <v>20</v>
      </c>
      <c r="G33" t="s">
        <v>21</v>
      </c>
      <c r="H33" t="s">
        <v>22</v>
      </c>
      <c r="I33">
        <f>ROUND(181.4/100,9)</f>
        <v>1.8140000000000001</v>
      </c>
      <c r="J33">
        <v>0</v>
      </c>
      <c r="K33">
        <f>ROUND(181.4/100,9)</f>
        <v>1.8140000000000001</v>
      </c>
      <c r="O33">
        <f>ROUND(CP33,2)</f>
        <v>244880.93</v>
      </c>
      <c r="P33">
        <f>ROUND((ROUND((AC33*AW33*I33),2)*BC33),2)</f>
        <v>118506.78</v>
      </c>
      <c r="Q33">
        <f>(ROUND((ROUND(((ET33)*AV33*I33),2)*BB33),2)+ROUND((ROUND(((AE33-(EU33))*AV33*I33),2)*BS33),2))</f>
        <v>5035.57</v>
      </c>
      <c r="R33">
        <f>ROUND((ROUND((AE33*AV33*I33),2)*BS33),2)</f>
        <v>2790.27</v>
      </c>
      <c r="S33">
        <f>ROUND((ROUND((AF33*AV33*I33),2)*BA33),2)</f>
        <v>121338.58</v>
      </c>
      <c r="T33">
        <f>ROUND(CU33*I33,2)</f>
        <v>0</v>
      </c>
      <c r="U33">
        <f>CV33*I33</f>
        <v>326.84652</v>
      </c>
      <c r="V33">
        <f>CW33*I33</f>
        <v>0</v>
      </c>
      <c r="W33">
        <f>ROUND(CX33*I33,2)</f>
        <v>0</v>
      </c>
      <c r="X33">
        <f t="shared" si="28"/>
        <v>105564.56</v>
      </c>
      <c r="Y33">
        <f t="shared" si="28"/>
        <v>49748.82</v>
      </c>
      <c r="AA33">
        <v>75316143</v>
      </c>
      <c r="AB33">
        <f>ROUND((AC33+AD33+AF33),6)</f>
        <v>3395.1</v>
      </c>
      <c r="AC33">
        <f>ROUND((ES33),6)</f>
        <v>1254.8800000000001</v>
      </c>
      <c r="AD33">
        <f>ROUND((((ET33)-(EU33))+AE33),6)</f>
        <v>178.06</v>
      </c>
      <c r="AE33">
        <f t="shared" si="29"/>
        <v>45.12</v>
      </c>
      <c r="AF33">
        <f t="shared" si="29"/>
        <v>1962.16</v>
      </c>
      <c r="AG33">
        <f>ROUND((AP33),6)</f>
        <v>0</v>
      </c>
      <c r="AH33">
        <f t="shared" si="30"/>
        <v>180.18</v>
      </c>
      <c r="AI33">
        <f t="shared" si="30"/>
        <v>0</v>
      </c>
      <c r="AJ33">
        <f>(AS33)</f>
        <v>0</v>
      </c>
      <c r="AK33">
        <v>3395.1</v>
      </c>
      <c r="AL33">
        <v>1254.8800000000001</v>
      </c>
      <c r="AM33">
        <v>178.06</v>
      </c>
      <c r="AN33">
        <v>45.12</v>
      </c>
      <c r="AO33">
        <v>1962.16</v>
      </c>
      <c r="AP33">
        <v>0</v>
      </c>
      <c r="AQ33">
        <v>180.18</v>
      </c>
      <c r="AR33">
        <v>0</v>
      </c>
      <c r="AS33">
        <v>0</v>
      </c>
      <c r="AT33">
        <v>87</v>
      </c>
      <c r="AU33">
        <v>41</v>
      </c>
      <c r="AV33">
        <v>1</v>
      </c>
      <c r="AW33">
        <v>1</v>
      </c>
      <c r="AZ33">
        <v>1</v>
      </c>
      <c r="BA33">
        <v>34.090000000000003</v>
      </c>
      <c r="BB33">
        <v>15.59</v>
      </c>
      <c r="BC33">
        <v>52.06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23</v>
      </c>
      <c r="BM33">
        <v>420</v>
      </c>
      <c r="BN33">
        <v>0</v>
      </c>
      <c r="BO33" t="s">
        <v>20</v>
      </c>
      <c r="BP33">
        <v>1</v>
      </c>
      <c r="BQ33">
        <v>60</v>
      </c>
      <c r="BR33">
        <v>0</v>
      </c>
      <c r="BS33">
        <v>34.090000000000003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87</v>
      </c>
      <c r="CA33">
        <v>41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>(P33+Q33+S33)</f>
        <v>244880.93</v>
      </c>
      <c r="CQ33">
        <f>ROUND((ROUND((AC33*AW33*1),2)*BC33),2)</f>
        <v>65329.05</v>
      </c>
      <c r="CR33">
        <f>(ROUND((ROUND(((ET33)*AV33*1),2)*BB33),2)+ROUND((ROUND(((AE33-(EU33))*AV33*1),2)*BS33),2))</f>
        <v>2775.96</v>
      </c>
      <c r="CS33">
        <f>ROUND((ROUND((AE33*AV33*1),2)*BS33),2)</f>
        <v>1538.14</v>
      </c>
      <c r="CT33">
        <f>ROUND((ROUND((AF33*AV33*1),2)*BA33),2)</f>
        <v>66890.03</v>
      </c>
      <c r="CU33">
        <f>AG33</f>
        <v>0</v>
      </c>
      <c r="CV33">
        <f>(AH33*AV33)</f>
        <v>180.18</v>
      </c>
      <c r="CW33">
        <f t="shared" si="31"/>
        <v>0</v>
      </c>
      <c r="CX33">
        <f t="shared" si="31"/>
        <v>0</v>
      </c>
      <c r="CY33">
        <f>S33*(BZ33/100)</f>
        <v>105564.5646</v>
      </c>
      <c r="CZ33">
        <f>S33*(CA33/100)</f>
        <v>49748.817799999997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105</v>
      </c>
      <c r="DO33">
        <v>70</v>
      </c>
      <c r="DP33">
        <v>1</v>
      </c>
      <c r="DQ33">
        <v>1</v>
      </c>
      <c r="DU33">
        <v>1013</v>
      </c>
      <c r="DV33" t="s">
        <v>22</v>
      </c>
      <c r="DW33" t="s">
        <v>22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70702332</v>
      </c>
      <c r="EF33">
        <v>60</v>
      </c>
      <c r="EG33" t="s">
        <v>24</v>
      </c>
      <c r="EH33">
        <v>0</v>
      </c>
      <c r="EI33" t="s">
        <v>3</v>
      </c>
      <c r="EJ33">
        <v>1</v>
      </c>
      <c r="EK33">
        <v>420</v>
      </c>
      <c r="EL33" t="s">
        <v>25</v>
      </c>
      <c r="EM33" t="s">
        <v>26</v>
      </c>
      <c r="EO33" t="s">
        <v>3</v>
      </c>
      <c r="EQ33">
        <v>131072</v>
      </c>
      <c r="ER33">
        <v>3395.1</v>
      </c>
      <c r="ES33">
        <v>1254.8800000000001</v>
      </c>
      <c r="ET33">
        <v>178.06</v>
      </c>
      <c r="EU33">
        <v>45.12</v>
      </c>
      <c r="EV33">
        <v>1962.16</v>
      </c>
      <c r="EW33">
        <v>180.18</v>
      </c>
      <c r="EX33">
        <v>0</v>
      </c>
      <c r="EY33">
        <v>0</v>
      </c>
      <c r="FQ33">
        <v>0</v>
      </c>
      <c r="FR33">
        <f>ROUND(IF(BI33=3,GM33,0),2)</f>
        <v>0</v>
      </c>
      <c r="FS33">
        <v>0</v>
      </c>
      <c r="FX33">
        <v>105</v>
      </c>
      <c r="FY33">
        <v>70</v>
      </c>
      <c r="GA33" t="s">
        <v>3</v>
      </c>
      <c r="GD33">
        <v>0</v>
      </c>
      <c r="GF33">
        <v>2049448697</v>
      </c>
      <c r="GG33">
        <v>2</v>
      </c>
      <c r="GH33">
        <v>1</v>
      </c>
      <c r="GI33">
        <v>2</v>
      </c>
      <c r="GJ33">
        <v>0</v>
      </c>
      <c r="GK33">
        <f>ROUND(R33*(S12)/100,2)</f>
        <v>4464.43</v>
      </c>
      <c r="GL33">
        <f>ROUND(IF(AND(BH33=3,BI33=3,FS33&lt;&gt;0),P33,0),2)</f>
        <v>0</v>
      </c>
      <c r="GM33">
        <f>ROUND(O33+X33+Y33+GK33,2)+GX33</f>
        <v>404658.74</v>
      </c>
      <c r="GN33">
        <f>IF(OR(BI33=0,BI33=1),GM33-GX33,0)</f>
        <v>404658.74</v>
      </c>
      <c r="GO33">
        <f>IF(BI33=2,GM33-GX33,0)</f>
        <v>0</v>
      </c>
      <c r="GP33">
        <f>IF(BI33=4,GM33-GX33,0)</f>
        <v>0</v>
      </c>
      <c r="GR33">
        <v>0</v>
      </c>
      <c r="GS33">
        <v>0</v>
      </c>
      <c r="GT33">
        <v>0</v>
      </c>
      <c r="GU33" t="s">
        <v>3</v>
      </c>
      <c r="GV33">
        <f>ROUND((GT33),6)</f>
        <v>0</v>
      </c>
      <c r="GW33">
        <v>1</v>
      </c>
      <c r="GX33">
        <f>ROUND(HC33*I33,2)</f>
        <v>0</v>
      </c>
      <c r="HA33">
        <v>0</v>
      </c>
      <c r="HB33">
        <v>0</v>
      </c>
      <c r="HC33">
        <f>GV33*GW33</f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55" x14ac:dyDescent="0.25">
      <c r="A34" s="2">
        <v>18</v>
      </c>
      <c r="B34" s="2">
        <v>1</v>
      </c>
      <c r="C34" s="2">
        <v>5</v>
      </c>
      <c r="D34" s="2"/>
      <c r="E34" s="2" t="s">
        <v>27</v>
      </c>
      <c r="F34" s="2" t="s">
        <v>28</v>
      </c>
      <c r="G34" s="2" t="s">
        <v>29</v>
      </c>
      <c r="H34" s="2" t="s">
        <v>30</v>
      </c>
      <c r="I34" s="2">
        <f>I32*J34</f>
        <v>10.294449999999999</v>
      </c>
      <c r="J34" s="2">
        <v>5.6749999999999998</v>
      </c>
      <c r="K34" s="2">
        <v>5.6749999999999998</v>
      </c>
      <c r="L34" s="2"/>
      <c r="M34" s="2"/>
      <c r="N34" s="2"/>
      <c r="O34" s="2">
        <f>ROUND(CP34,2)</f>
        <v>18824.02</v>
      </c>
      <c r="P34" s="2">
        <f>ROUND((ROUND((AC34*AW34*I34),2)*BC34),2)</f>
        <v>18824.02</v>
      </c>
      <c r="Q34" s="2">
        <f>(ROUND((ROUND(((ET34)*AV34*I34),2)*BB34),2)+ROUND((ROUND(((AE34-(EU34))*AV34*I34),2)*BS34),2))</f>
        <v>0</v>
      </c>
      <c r="R34" s="2">
        <f>ROUND((ROUND((AE34*AV34*I34),2)*BS34),2)</f>
        <v>0</v>
      </c>
      <c r="S34" s="2">
        <f>ROUND((ROUND((AF34*AV34*I34),2)*BA34),2)</f>
        <v>0</v>
      </c>
      <c r="T34" s="2">
        <f>ROUND(CU34*I34,2)</f>
        <v>0</v>
      </c>
      <c r="U34" s="2">
        <f>CV34*I34</f>
        <v>0</v>
      </c>
      <c r="V34" s="2">
        <f>CW34*I34</f>
        <v>0</v>
      </c>
      <c r="W34" s="2">
        <f>ROUND(CX34*I34,2)</f>
        <v>0</v>
      </c>
      <c r="X34" s="2">
        <f t="shared" si="28"/>
        <v>0</v>
      </c>
      <c r="Y34" s="2">
        <f t="shared" si="28"/>
        <v>0</v>
      </c>
      <c r="Z34" s="2"/>
      <c r="AA34" s="2">
        <v>75316141</v>
      </c>
      <c r="AB34" s="2">
        <f>ROUND((AC34+AD34+AF34),6)</f>
        <v>1828.56</v>
      </c>
      <c r="AC34" s="2">
        <f>ROUND((ES34),6)</f>
        <v>1828.56</v>
      </c>
      <c r="AD34" s="2">
        <f>ROUND((((ET34)-(EU34))+AE34),6)</f>
        <v>0</v>
      </c>
      <c r="AE34" s="2">
        <f t="shared" si="29"/>
        <v>0</v>
      </c>
      <c r="AF34" s="2">
        <f t="shared" si="29"/>
        <v>0</v>
      </c>
      <c r="AG34" s="2">
        <f>ROUND((AP34),6)</f>
        <v>0</v>
      </c>
      <c r="AH34" s="2">
        <f t="shared" si="30"/>
        <v>0</v>
      </c>
      <c r="AI34" s="2">
        <f t="shared" si="30"/>
        <v>0</v>
      </c>
      <c r="AJ34" s="2">
        <f>(AS34)</f>
        <v>0</v>
      </c>
      <c r="AK34" s="2">
        <v>1828.56</v>
      </c>
      <c r="AL34" s="2">
        <v>1828.56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105</v>
      </c>
      <c r="AU34" s="2">
        <v>70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3</v>
      </c>
      <c r="BI34" s="2">
        <v>1</v>
      </c>
      <c r="BJ34" s="2" t="s">
        <v>31</v>
      </c>
      <c r="BK34" s="2"/>
      <c r="BL34" s="2"/>
      <c r="BM34" s="2">
        <v>420</v>
      </c>
      <c r="BN34" s="2">
        <v>0</v>
      </c>
      <c r="BO34" s="2" t="s">
        <v>3</v>
      </c>
      <c r="BP34" s="2">
        <v>0</v>
      </c>
      <c r="BQ34" s="2">
        <v>60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105</v>
      </c>
      <c r="CA34" s="2">
        <v>70</v>
      </c>
      <c r="CB34" s="2" t="s">
        <v>3</v>
      </c>
      <c r="CC34" s="2"/>
      <c r="CD34" s="2"/>
      <c r="CE34" s="2">
        <v>30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</v>
      </c>
      <c r="CO34" s="2">
        <v>0</v>
      </c>
      <c r="CP34" s="2">
        <f>(P34+Q34+S34)</f>
        <v>18824.02</v>
      </c>
      <c r="CQ34" s="2">
        <f>ROUND((ROUND((AC34*AW34*1),2)*BC34),2)</f>
        <v>1828.56</v>
      </c>
      <c r="CR34" s="2">
        <f>(ROUND((ROUND(((ET34)*AV34*1),2)*BB34),2)+ROUND((ROUND(((AE34-(EU34))*AV34*1),2)*BS34),2))</f>
        <v>0</v>
      </c>
      <c r="CS34" s="2">
        <f>ROUND((ROUND((AE34*AV34*1),2)*BS34),2)</f>
        <v>0</v>
      </c>
      <c r="CT34" s="2">
        <f>ROUND((ROUND((AF34*AV34*1),2)*BA34),2)</f>
        <v>0</v>
      </c>
      <c r="CU34" s="2">
        <f>AG34</f>
        <v>0</v>
      </c>
      <c r="CV34" s="2">
        <f>(AH34*AV34)</f>
        <v>0</v>
      </c>
      <c r="CW34" s="2">
        <f t="shared" si="31"/>
        <v>0</v>
      </c>
      <c r="CX34" s="2">
        <f t="shared" si="31"/>
        <v>0</v>
      </c>
      <c r="CY34" s="2">
        <f>((S34*BZ34)/100)</f>
        <v>0</v>
      </c>
      <c r="CZ34" s="2">
        <f>((S34*CA34)/100)</f>
        <v>0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1007</v>
      </c>
      <c r="DV34" s="2" t="s">
        <v>30</v>
      </c>
      <c r="DW34" s="2" t="s">
        <v>30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70702332</v>
      </c>
      <c r="EF34" s="2">
        <v>60</v>
      </c>
      <c r="EG34" s="2" t="s">
        <v>24</v>
      </c>
      <c r="EH34" s="2">
        <v>0</v>
      </c>
      <c r="EI34" s="2" t="s">
        <v>3</v>
      </c>
      <c r="EJ34" s="2">
        <v>1</v>
      </c>
      <c r="EK34" s="2">
        <v>420</v>
      </c>
      <c r="EL34" s="2" t="s">
        <v>25</v>
      </c>
      <c r="EM34" s="2" t="s">
        <v>26</v>
      </c>
      <c r="EN34" s="2"/>
      <c r="EO34" s="2" t="s">
        <v>3</v>
      </c>
      <c r="EP34" s="2"/>
      <c r="EQ34" s="2">
        <v>0</v>
      </c>
      <c r="ER34" s="2">
        <v>1828.56</v>
      </c>
      <c r="ES34" s="2">
        <v>1828.56</v>
      </c>
      <c r="ET34" s="2">
        <v>0</v>
      </c>
      <c r="EU34" s="2">
        <v>0</v>
      </c>
      <c r="EV34" s="2">
        <v>0</v>
      </c>
      <c r="EW34" s="2">
        <v>0</v>
      </c>
      <c r="EX34" s="2">
        <v>0</v>
      </c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f>ROUND(IF(BI34=3,GM34,0),2)</f>
        <v>0</v>
      </c>
      <c r="FS34" s="2">
        <v>0</v>
      </c>
      <c r="FT34" s="2"/>
      <c r="FU34" s="2"/>
      <c r="FV34" s="2"/>
      <c r="FW34" s="2"/>
      <c r="FX34" s="2">
        <v>105</v>
      </c>
      <c r="FY34" s="2">
        <v>70</v>
      </c>
      <c r="FZ34" s="2"/>
      <c r="GA34" s="2" t="s">
        <v>3</v>
      </c>
      <c r="GB34" s="2"/>
      <c r="GC34" s="2"/>
      <c r="GD34" s="2">
        <v>0</v>
      </c>
      <c r="GE34" s="2"/>
      <c r="GF34" s="2">
        <v>1650950016</v>
      </c>
      <c r="GG34" s="2">
        <v>2</v>
      </c>
      <c r="GH34" s="2">
        <v>1</v>
      </c>
      <c r="GI34" s="2">
        <v>-2</v>
      </c>
      <c r="GJ34" s="2">
        <v>0</v>
      </c>
      <c r="GK34" s="2">
        <f>ROUND(R34*(R12)/100,2)</f>
        <v>0</v>
      </c>
      <c r="GL34" s="2">
        <f>ROUND(IF(AND(BH34=3,BI34=3,FS34&lt;&gt;0),P34,0),2)</f>
        <v>0</v>
      </c>
      <c r="GM34" s="2">
        <f>ROUND(O34+X34+Y34+GK34,2)+GX34</f>
        <v>18824.02</v>
      </c>
      <c r="GN34" s="2">
        <f>IF(OR(BI34=0,BI34=1),GM34-GX34,0)</f>
        <v>18824.02</v>
      </c>
      <c r="GO34" s="2">
        <f>IF(BI34=2,GM34-GX34,0)</f>
        <v>0</v>
      </c>
      <c r="GP34" s="2">
        <f>IF(BI34=4,GM34-GX34,0)</f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>ROUND((GT34),6)</f>
        <v>0</v>
      </c>
      <c r="GW34" s="2">
        <v>1</v>
      </c>
      <c r="GX34" s="2">
        <f>ROUND(HC34*I34,2)</f>
        <v>0</v>
      </c>
      <c r="GY34" s="2"/>
      <c r="GZ34" s="2"/>
      <c r="HA34" s="2">
        <v>0</v>
      </c>
      <c r="HB34" s="2">
        <v>0</v>
      </c>
      <c r="HC34" s="2">
        <f>GV34*GW34</f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5">
      <c r="A35">
        <v>18</v>
      </c>
      <c r="B35">
        <v>1</v>
      </c>
      <c r="C35">
        <v>11</v>
      </c>
      <c r="E35" t="s">
        <v>27</v>
      </c>
      <c r="F35" t="s">
        <v>28</v>
      </c>
      <c r="G35" t="s">
        <v>29</v>
      </c>
      <c r="H35" t="s">
        <v>30</v>
      </c>
      <c r="I35">
        <f>I33*J35</f>
        <v>10.294449999999999</v>
      </c>
      <c r="J35">
        <v>5.6749999999999998</v>
      </c>
      <c r="K35">
        <v>5.6749999999999998</v>
      </c>
      <c r="O35">
        <f>ROUND(CP35,2)</f>
        <v>141368.39000000001</v>
      </c>
      <c r="P35">
        <f>ROUND((ROUND((AC35*AW35*I35),2)*BC35),2)</f>
        <v>141368.39000000001</v>
      </c>
      <c r="Q35">
        <f>(ROUND((ROUND(((ET35)*AV35*I35),2)*BB35),2)+ROUND((ROUND(((AE35-(EU35))*AV35*I35),2)*BS35),2))</f>
        <v>0</v>
      </c>
      <c r="R35">
        <f>ROUND((ROUND((AE35*AV35*I35),2)*BS35),2)</f>
        <v>0</v>
      </c>
      <c r="S35">
        <f>ROUND((ROUND((AF35*AV35*I35),2)*BA35),2)</f>
        <v>0</v>
      </c>
      <c r="T35">
        <f>ROUND(CU35*I35,2)</f>
        <v>0</v>
      </c>
      <c r="U35">
        <f>CV35*I35</f>
        <v>0</v>
      </c>
      <c r="V35">
        <f>CW35*I35</f>
        <v>0</v>
      </c>
      <c r="W35">
        <f>ROUND(CX35*I35,2)</f>
        <v>0</v>
      </c>
      <c r="X35">
        <f t="shared" si="28"/>
        <v>0</v>
      </c>
      <c r="Y35">
        <f t="shared" si="28"/>
        <v>0</v>
      </c>
      <c r="AA35">
        <v>75316143</v>
      </c>
      <c r="AB35">
        <f>ROUND((AC35+AD35+AF35),6)</f>
        <v>1828.56</v>
      </c>
      <c r="AC35">
        <f>ROUND((ES35),6)</f>
        <v>1828.56</v>
      </c>
      <c r="AD35">
        <f>ROUND((((ET35)-(EU35))+AE35),6)</f>
        <v>0</v>
      </c>
      <c r="AE35">
        <f t="shared" si="29"/>
        <v>0</v>
      </c>
      <c r="AF35">
        <f t="shared" si="29"/>
        <v>0</v>
      </c>
      <c r="AG35">
        <f>ROUND((AP35),6)</f>
        <v>0</v>
      </c>
      <c r="AH35">
        <f t="shared" si="30"/>
        <v>0</v>
      </c>
      <c r="AI35">
        <f t="shared" si="30"/>
        <v>0</v>
      </c>
      <c r="AJ35">
        <f>(AS35)</f>
        <v>0</v>
      </c>
      <c r="AK35">
        <v>1828.56</v>
      </c>
      <c r="AL35">
        <v>1828.56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7.51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1</v>
      </c>
      <c r="BJ35" t="s">
        <v>31</v>
      </c>
      <c r="BM35">
        <v>420</v>
      </c>
      <c r="BN35">
        <v>0</v>
      </c>
      <c r="BO35" t="s">
        <v>28</v>
      </c>
      <c r="BP35">
        <v>1</v>
      </c>
      <c r="BQ35">
        <v>60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0</v>
      </c>
      <c r="CA35">
        <v>0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>(P35+Q35+S35)</f>
        <v>141368.39000000001</v>
      </c>
      <c r="CQ35">
        <f>ROUND((ROUND((AC35*AW35*1),2)*BC35),2)</f>
        <v>13732.49</v>
      </c>
      <c r="CR35">
        <f>(ROUND((ROUND(((ET35)*AV35*1),2)*BB35),2)+ROUND((ROUND(((AE35-(EU35))*AV35*1),2)*BS35),2))</f>
        <v>0</v>
      </c>
      <c r="CS35">
        <f>ROUND((ROUND((AE35*AV35*1),2)*BS35),2)</f>
        <v>0</v>
      </c>
      <c r="CT35">
        <f>ROUND((ROUND((AF35*AV35*1),2)*BA35),2)</f>
        <v>0</v>
      </c>
      <c r="CU35">
        <f>AG35</f>
        <v>0</v>
      </c>
      <c r="CV35">
        <f>(AH35*AV35)</f>
        <v>0</v>
      </c>
      <c r="CW35">
        <f t="shared" si="31"/>
        <v>0</v>
      </c>
      <c r="CX35">
        <f t="shared" si="31"/>
        <v>0</v>
      </c>
      <c r="CY35">
        <f>S35*(BZ35/100)</f>
        <v>0</v>
      </c>
      <c r="CZ35">
        <f>S35*(CA35/100)</f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105</v>
      </c>
      <c r="DO35">
        <v>70</v>
      </c>
      <c r="DP35">
        <v>1</v>
      </c>
      <c r="DQ35">
        <v>1</v>
      </c>
      <c r="DU35">
        <v>1007</v>
      </c>
      <c r="DV35" t="s">
        <v>30</v>
      </c>
      <c r="DW35" t="s">
        <v>30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70702332</v>
      </c>
      <c r="EF35">
        <v>60</v>
      </c>
      <c r="EG35" t="s">
        <v>24</v>
      </c>
      <c r="EH35">
        <v>0</v>
      </c>
      <c r="EI35" t="s">
        <v>3</v>
      </c>
      <c r="EJ35">
        <v>1</v>
      </c>
      <c r="EK35">
        <v>420</v>
      </c>
      <c r="EL35" t="s">
        <v>25</v>
      </c>
      <c r="EM35" t="s">
        <v>26</v>
      </c>
      <c r="EO35" t="s">
        <v>3</v>
      </c>
      <c r="EQ35">
        <v>0</v>
      </c>
      <c r="ER35">
        <v>1828.56</v>
      </c>
      <c r="ES35">
        <v>1828.56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f>ROUND(IF(BI35=3,GM35,0),2)</f>
        <v>0</v>
      </c>
      <c r="FS35">
        <v>0</v>
      </c>
      <c r="FX35">
        <v>105</v>
      </c>
      <c r="FY35">
        <v>70</v>
      </c>
      <c r="GA35" t="s">
        <v>3</v>
      </c>
      <c r="GD35">
        <v>0</v>
      </c>
      <c r="GF35">
        <v>1650950016</v>
      </c>
      <c r="GG35">
        <v>2</v>
      </c>
      <c r="GH35">
        <v>1</v>
      </c>
      <c r="GI35">
        <v>2</v>
      </c>
      <c r="GJ35">
        <v>0</v>
      </c>
      <c r="GK35">
        <f>ROUND(R35*(S12)/100,2)</f>
        <v>0</v>
      </c>
      <c r="GL35">
        <f>ROUND(IF(AND(BH35=3,BI35=3,FS35&lt;&gt;0),P35,0),2)</f>
        <v>0</v>
      </c>
      <c r="GM35">
        <f>ROUND(O35+X35+Y35+GK35,2)+GX35</f>
        <v>141368.39000000001</v>
      </c>
      <c r="GN35">
        <f>IF(OR(BI35=0,BI35=1),GM35-GX35,0)</f>
        <v>141368.39000000001</v>
      </c>
      <c r="GO35">
        <f>IF(BI35=2,GM35-GX35,0)</f>
        <v>0</v>
      </c>
      <c r="GP35">
        <f>IF(BI35=4,GM35-GX35,0)</f>
        <v>0</v>
      </c>
      <c r="GR35">
        <v>0</v>
      </c>
      <c r="GS35">
        <v>0</v>
      </c>
      <c r="GT35">
        <v>0</v>
      </c>
      <c r="GU35" t="s">
        <v>3</v>
      </c>
      <c r="GV35">
        <f>ROUND((GT35),6)</f>
        <v>0</v>
      </c>
      <c r="GW35">
        <v>1</v>
      </c>
      <c r="GX35">
        <f>ROUND(HC35*I35,2)</f>
        <v>0</v>
      </c>
      <c r="HA35">
        <v>0</v>
      </c>
      <c r="HB35">
        <v>0</v>
      </c>
      <c r="HC35">
        <f>GV35*GW35</f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7" spans="1:255" x14ac:dyDescent="0.25">
      <c r="A37" s="3">
        <v>51</v>
      </c>
      <c r="B37" s="3">
        <f>B28</f>
        <v>1</v>
      </c>
      <c r="C37" s="3">
        <f>A28</f>
        <v>5</v>
      </c>
      <c r="D37" s="3">
        <f>ROW(A28)</f>
        <v>28</v>
      </c>
      <c r="E37" s="3"/>
      <c r="F37" s="3" t="str">
        <f>IF(F28&lt;&gt;"",F28,"")</f>
        <v>Новый подраздел</v>
      </c>
      <c r="G37" s="3" t="str">
        <f>IF(G28&lt;&gt;"",G28,"")</f>
        <v>Ремонт пола</v>
      </c>
      <c r="H37" s="3">
        <v>0</v>
      </c>
      <c r="I37" s="3"/>
      <c r="J37" s="3"/>
      <c r="K37" s="3"/>
      <c r="L37" s="3"/>
      <c r="M37" s="3"/>
      <c r="N37" s="3"/>
      <c r="O37" s="3">
        <f t="shared" ref="O37:T37" si="32">ROUND(AB37,2)</f>
        <v>24982.73</v>
      </c>
      <c r="P37" s="3">
        <f t="shared" si="32"/>
        <v>21100.37</v>
      </c>
      <c r="Q37" s="3">
        <f t="shared" si="32"/>
        <v>323</v>
      </c>
      <c r="R37" s="3">
        <f t="shared" si="32"/>
        <v>81.849999999999994</v>
      </c>
      <c r="S37" s="3">
        <f t="shared" si="32"/>
        <v>3559.36</v>
      </c>
      <c r="T37" s="3">
        <f t="shared" si="32"/>
        <v>0</v>
      </c>
      <c r="U37" s="3">
        <f>AH37</f>
        <v>326.84652</v>
      </c>
      <c r="V37" s="3">
        <f>AI37</f>
        <v>0</v>
      </c>
      <c r="W37" s="3">
        <f>ROUND(AJ37,2)</f>
        <v>0</v>
      </c>
      <c r="X37" s="3">
        <f>ROUND(AK37,2)</f>
        <v>3737.33</v>
      </c>
      <c r="Y37" s="3">
        <f>ROUND(AL37,2)</f>
        <v>2491.5500000000002</v>
      </c>
      <c r="Z37" s="3"/>
      <c r="AA37" s="3"/>
      <c r="AB37" s="3">
        <f>ROUND(SUMIF(AA32:AA35,"=75316141",O32:O35),2)</f>
        <v>24982.73</v>
      </c>
      <c r="AC37" s="3">
        <f>ROUND(SUMIF(AA32:AA35,"=75316141",P32:P35),2)</f>
        <v>21100.37</v>
      </c>
      <c r="AD37" s="3">
        <f>ROUND(SUMIF(AA32:AA35,"=75316141",Q32:Q35),2)</f>
        <v>323</v>
      </c>
      <c r="AE37" s="3">
        <f>ROUND(SUMIF(AA32:AA35,"=75316141",R32:R35),2)</f>
        <v>81.849999999999994</v>
      </c>
      <c r="AF37" s="3">
        <f>ROUND(SUMIF(AA32:AA35,"=75316141",S32:S35),2)</f>
        <v>3559.36</v>
      </c>
      <c r="AG37" s="3">
        <f>ROUND(SUMIF(AA32:AA35,"=75316141",T32:T35),2)</f>
        <v>0</v>
      </c>
      <c r="AH37" s="3">
        <f>SUMIF(AA32:AA35,"=75316141",U32:U35)</f>
        <v>326.84652</v>
      </c>
      <c r="AI37" s="3">
        <f>SUMIF(AA32:AA35,"=75316141",V32:V35)</f>
        <v>0</v>
      </c>
      <c r="AJ37" s="3">
        <f>ROUND(SUMIF(AA32:AA35,"=75316141",W32:W35),2)</f>
        <v>0</v>
      </c>
      <c r="AK37" s="3">
        <f>ROUND(SUMIF(AA32:AA35,"=75316141",X32:X35),2)</f>
        <v>3737.33</v>
      </c>
      <c r="AL37" s="3">
        <f>ROUND(SUMIF(AA32:AA35,"=75316141",Y32:Y35),2)</f>
        <v>2491.5500000000002</v>
      </c>
      <c r="AM37" s="3"/>
      <c r="AN37" s="3"/>
      <c r="AO37" s="3">
        <f t="shared" ref="AO37:BD37" si="33">ROUND(BX37,2)</f>
        <v>0</v>
      </c>
      <c r="AP37" s="3">
        <f t="shared" si="33"/>
        <v>0</v>
      </c>
      <c r="AQ37" s="3">
        <f t="shared" si="33"/>
        <v>0</v>
      </c>
      <c r="AR37" s="3">
        <f t="shared" si="33"/>
        <v>31342.57</v>
      </c>
      <c r="AS37" s="3">
        <f t="shared" si="33"/>
        <v>31342.57</v>
      </c>
      <c r="AT37" s="3">
        <f t="shared" si="33"/>
        <v>0</v>
      </c>
      <c r="AU37" s="3">
        <f t="shared" si="33"/>
        <v>0</v>
      </c>
      <c r="AV37" s="3">
        <f t="shared" si="33"/>
        <v>21100.37</v>
      </c>
      <c r="AW37" s="3">
        <f t="shared" si="33"/>
        <v>21100.37</v>
      </c>
      <c r="AX37" s="3">
        <f t="shared" si="33"/>
        <v>0</v>
      </c>
      <c r="AY37" s="3">
        <f t="shared" si="33"/>
        <v>21100.37</v>
      </c>
      <c r="AZ37" s="3">
        <f t="shared" si="33"/>
        <v>0</v>
      </c>
      <c r="BA37" s="3">
        <f t="shared" si="33"/>
        <v>0</v>
      </c>
      <c r="BB37" s="3">
        <f t="shared" si="33"/>
        <v>0</v>
      </c>
      <c r="BC37" s="3">
        <f t="shared" si="33"/>
        <v>0</v>
      </c>
      <c r="BD37" s="3">
        <f t="shared" si="33"/>
        <v>0</v>
      </c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>
        <f>ROUND(SUMIF(AA32:AA35,"=75316141",FQ32:FQ35),2)</f>
        <v>0</v>
      </c>
      <c r="BY37" s="3">
        <f>ROUND(SUMIF(AA32:AA35,"=75316141",FR32:FR35),2)</f>
        <v>0</v>
      </c>
      <c r="BZ37" s="3">
        <f>ROUND(SUMIF(AA32:AA35,"=75316141",GL32:GL35),2)</f>
        <v>0</v>
      </c>
      <c r="CA37" s="3">
        <f>ROUND(SUMIF(AA32:AA35,"=75316141",GM32:GM35),2)</f>
        <v>31342.57</v>
      </c>
      <c r="CB37" s="3">
        <f>ROUND(SUMIF(AA32:AA35,"=75316141",GN32:GN35),2)</f>
        <v>31342.57</v>
      </c>
      <c r="CC37" s="3">
        <f>ROUND(SUMIF(AA32:AA35,"=75316141",GO32:GO35),2)</f>
        <v>0</v>
      </c>
      <c r="CD37" s="3">
        <f>ROUND(SUMIF(AA32:AA35,"=75316141",GP32:GP35),2)</f>
        <v>0</v>
      </c>
      <c r="CE37" s="3">
        <f>AC37-BX37</f>
        <v>21100.37</v>
      </c>
      <c r="CF37" s="3">
        <f>AC37-BY37</f>
        <v>21100.37</v>
      </c>
      <c r="CG37" s="3">
        <f>BX37-BZ37</f>
        <v>0</v>
      </c>
      <c r="CH37" s="3">
        <f>AC37-BX37-BY37+BZ37</f>
        <v>21100.37</v>
      </c>
      <c r="CI37" s="3">
        <f>BY37-BZ37</f>
        <v>0</v>
      </c>
      <c r="CJ37" s="3">
        <f>ROUND(SUMIF(AA32:AA35,"=75316141",GX32:GX35),2)</f>
        <v>0</v>
      </c>
      <c r="CK37" s="3">
        <f>ROUND(SUMIF(AA32:AA35,"=75316141",GY32:GY35),2)</f>
        <v>0</v>
      </c>
      <c r="CL37" s="3">
        <f>ROUND(SUMIF(AA32:AA35,"=75316141",GZ32:GZ35),2)</f>
        <v>0</v>
      </c>
      <c r="CM37" s="3">
        <f>ROUND(SUMIF(AA32:AA35,"=75316141",HD32:HD35),2)</f>
        <v>0</v>
      </c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4">
        <f t="shared" ref="DG37:DL37" si="34">ROUND(DT37,2)</f>
        <v>386249.32</v>
      </c>
      <c r="DH37" s="4">
        <f t="shared" si="34"/>
        <v>259875.17</v>
      </c>
      <c r="DI37" s="4">
        <f t="shared" si="34"/>
        <v>5035.57</v>
      </c>
      <c r="DJ37" s="4">
        <f t="shared" si="34"/>
        <v>2790.27</v>
      </c>
      <c r="DK37" s="4">
        <f t="shared" si="34"/>
        <v>121338.58</v>
      </c>
      <c r="DL37" s="4">
        <f t="shared" si="34"/>
        <v>0</v>
      </c>
      <c r="DM37" s="4">
        <f>DZ37</f>
        <v>326.84652</v>
      </c>
      <c r="DN37" s="4">
        <f>EA37</f>
        <v>0</v>
      </c>
      <c r="DO37" s="4">
        <f>ROUND(EB37,2)</f>
        <v>0</v>
      </c>
      <c r="DP37" s="4">
        <f>ROUND(EC37,2)</f>
        <v>105564.56</v>
      </c>
      <c r="DQ37" s="4">
        <f>ROUND(ED37,2)</f>
        <v>49748.82</v>
      </c>
      <c r="DR37" s="4"/>
      <c r="DS37" s="4"/>
      <c r="DT37" s="4">
        <f>ROUND(SUMIF(AA32:AA35,"=75316143",O32:O35),2)</f>
        <v>386249.32</v>
      </c>
      <c r="DU37" s="4">
        <f>ROUND(SUMIF(AA32:AA35,"=75316143",P32:P35),2)</f>
        <v>259875.17</v>
      </c>
      <c r="DV37" s="4">
        <f>ROUND(SUMIF(AA32:AA35,"=75316143",Q32:Q35),2)</f>
        <v>5035.57</v>
      </c>
      <c r="DW37" s="4">
        <f>ROUND(SUMIF(AA32:AA35,"=75316143",R32:R35),2)</f>
        <v>2790.27</v>
      </c>
      <c r="DX37" s="4">
        <f>ROUND(SUMIF(AA32:AA35,"=75316143",S32:S35),2)</f>
        <v>121338.58</v>
      </c>
      <c r="DY37" s="4">
        <f>ROUND(SUMIF(AA32:AA35,"=75316143",T32:T35),2)</f>
        <v>0</v>
      </c>
      <c r="DZ37" s="4">
        <f>SUMIF(AA32:AA35,"=75316143",U32:U35)</f>
        <v>326.84652</v>
      </c>
      <c r="EA37" s="4">
        <f>SUMIF(AA32:AA35,"=75316143",V32:V35)</f>
        <v>0</v>
      </c>
      <c r="EB37" s="4">
        <f>ROUND(SUMIF(AA32:AA35,"=75316143",W32:W35),2)</f>
        <v>0</v>
      </c>
      <c r="EC37" s="4">
        <f>ROUND(SUMIF(AA32:AA35,"=75316143",X32:X35),2)</f>
        <v>105564.56</v>
      </c>
      <c r="ED37" s="4">
        <f>ROUND(SUMIF(AA32:AA35,"=75316143",Y32:Y35),2)</f>
        <v>49748.82</v>
      </c>
      <c r="EE37" s="4"/>
      <c r="EF37" s="4"/>
      <c r="EG37" s="4">
        <f t="shared" ref="EG37:EV37" si="35">ROUND(FP37,2)</f>
        <v>0</v>
      </c>
      <c r="EH37" s="4">
        <f t="shared" si="35"/>
        <v>0</v>
      </c>
      <c r="EI37" s="4">
        <f t="shared" si="35"/>
        <v>0</v>
      </c>
      <c r="EJ37" s="4">
        <f t="shared" si="35"/>
        <v>546027.13</v>
      </c>
      <c r="EK37" s="4">
        <f t="shared" si="35"/>
        <v>546027.13</v>
      </c>
      <c r="EL37" s="4">
        <f t="shared" si="35"/>
        <v>0</v>
      </c>
      <c r="EM37" s="4">
        <f t="shared" si="35"/>
        <v>0</v>
      </c>
      <c r="EN37" s="4">
        <f t="shared" si="35"/>
        <v>259875.17</v>
      </c>
      <c r="EO37" s="4">
        <f t="shared" si="35"/>
        <v>259875.17</v>
      </c>
      <c r="EP37" s="4">
        <f t="shared" si="35"/>
        <v>0</v>
      </c>
      <c r="EQ37" s="4">
        <f t="shared" si="35"/>
        <v>259875.17</v>
      </c>
      <c r="ER37" s="4">
        <f t="shared" si="35"/>
        <v>0</v>
      </c>
      <c r="ES37" s="4">
        <f t="shared" si="35"/>
        <v>0</v>
      </c>
      <c r="ET37" s="4">
        <f t="shared" si="35"/>
        <v>0</v>
      </c>
      <c r="EU37" s="4">
        <f t="shared" si="35"/>
        <v>0</v>
      </c>
      <c r="EV37" s="4">
        <f t="shared" si="35"/>
        <v>0</v>
      </c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>
        <f>ROUND(SUMIF(AA32:AA35,"=75316143",FQ32:FQ35),2)</f>
        <v>0</v>
      </c>
      <c r="FQ37" s="4">
        <f>ROUND(SUMIF(AA32:AA35,"=75316143",FR32:FR35),2)</f>
        <v>0</v>
      </c>
      <c r="FR37" s="4">
        <f>ROUND(SUMIF(AA32:AA35,"=75316143",GL32:GL35),2)</f>
        <v>0</v>
      </c>
      <c r="FS37" s="4">
        <f>ROUND(SUMIF(AA32:AA35,"=75316143",GM32:GM35),2)</f>
        <v>546027.13</v>
      </c>
      <c r="FT37" s="4">
        <f>ROUND(SUMIF(AA32:AA35,"=75316143",GN32:GN35),2)</f>
        <v>546027.13</v>
      </c>
      <c r="FU37" s="4">
        <f>ROUND(SUMIF(AA32:AA35,"=75316143",GO32:GO35),2)</f>
        <v>0</v>
      </c>
      <c r="FV37" s="4">
        <f>ROUND(SUMIF(AA32:AA35,"=75316143",GP32:GP35),2)</f>
        <v>0</v>
      </c>
      <c r="FW37" s="4">
        <f>DU37-FP37</f>
        <v>259875.17</v>
      </c>
      <c r="FX37" s="4">
        <f>DU37-FQ37</f>
        <v>259875.17</v>
      </c>
      <c r="FY37" s="4">
        <f>FP37-FR37</f>
        <v>0</v>
      </c>
      <c r="FZ37" s="4">
        <f>DU37-FP37-FQ37+FR37</f>
        <v>259875.17</v>
      </c>
      <c r="GA37" s="4">
        <f>FQ37-FR37</f>
        <v>0</v>
      </c>
      <c r="GB37" s="4">
        <f>ROUND(SUMIF(AA32:AA35,"=75316143",GX32:GX35),2)</f>
        <v>0</v>
      </c>
      <c r="GC37" s="4">
        <f>ROUND(SUMIF(AA32:AA35,"=75316143",GY32:GY35),2)</f>
        <v>0</v>
      </c>
      <c r="GD37" s="4">
        <f>ROUND(SUMIF(AA32:AA35,"=75316143",GZ32:GZ35),2)</f>
        <v>0</v>
      </c>
      <c r="GE37" s="4">
        <f>ROUND(SUMIF(AA32:AA35,"=75316143",HD32:HD35),2)</f>
        <v>0</v>
      </c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>
        <v>0</v>
      </c>
    </row>
    <row r="39" spans="1:255" x14ac:dyDescent="0.25">
      <c r="A39" s="5">
        <v>50</v>
      </c>
      <c r="B39" s="5">
        <v>0</v>
      </c>
      <c r="C39" s="5">
        <v>0</v>
      </c>
      <c r="D39" s="5">
        <v>1</v>
      </c>
      <c r="E39" s="5">
        <v>201</v>
      </c>
      <c r="F39" s="5">
        <f>ROUND(Source!O37,O39)</f>
        <v>24982.73</v>
      </c>
      <c r="G39" s="5" t="s">
        <v>32</v>
      </c>
      <c r="H39" s="5" t="s">
        <v>33</v>
      </c>
      <c r="I39" s="5"/>
      <c r="J39" s="5"/>
      <c r="K39" s="5">
        <v>201</v>
      </c>
      <c r="L39" s="5">
        <v>1</v>
      </c>
      <c r="M39" s="5">
        <v>3</v>
      </c>
      <c r="N39" s="5" t="s">
        <v>3</v>
      </c>
      <c r="O39" s="5">
        <v>2</v>
      </c>
      <c r="P39" s="5">
        <f>ROUND(Source!DG37,O39)</f>
        <v>386249.32</v>
      </c>
      <c r="Q39" s="5"/>
      <c r="R39" s="5"/>
      <c r="S39" s="5"/>
      <c r="T39" s="5"/>
      <c r="U39" s="5"/>
      <c r="V39" s="5"/>
      <c r="W39" s="5">
        <v>24982.73</v>
      </c>
      <c r="X39" s="5">
        <v>1</v>
      </c>
      <c r="Y39" s="5">
        <v>24982.73</v>
      </c>
      <c r="Z39" s="5">
        <v>386249.32</v>
      </c>
      <c r="AA39" s="5">
        <v>1</v>
      </c>
      <c r="AB39" s="5">
        <v>386249.32</v>
      </c>
    </row>
    <row r="40" spans="1:255" x14ac:dyDescent="0.25">
      <c r="A40" s="5">
        <v>50</v>
      </c>
      <c r="B40" s="5">
        <v>0</v>
      </c>
      <c r="C40" s="5">
        <v>0</v>
      </c>
      <c r="D40" s="5">
        <v>1</v>
      </c>
      <c r="E40" s="5">
        <v>202</v>
      </c>
      <c r="F40" s="5">
        <f>ROUND(Source!P37,O40)</f>
        <v>21100.37</v>
      </c>
      <c r="G40" s="5" t="s">
        <v>34</v>
      </c>
      <c r="H40" s="5" t="s">
        <v>35</v>
      </c>
      <c r="I40" s="5"/>
      <c r="J40" s="5"/>
      <c r="K40" s="5">
        <v>202</v>
      </c>
      <c r="L40" s="5">
        <v>2</v>
      </c>
      <c r="M40" s="5">
        <v>3</v>
      </c>
      <c r="N40" s="5" t="s">
        <v>3</v>
      </c>
      <c r="O40" s="5">
        <v>2</v>
      </c>
      <c r="P40" s="5">
        <f>ROUND(Source!DH37,O40)</f>
        <v>259875.17</v>
      </c>
      <c r="Q40" s="5"/>
      <c r="R40" s="5"/>
      <c r="S40" s="5"/>
      <c r="T40" s="5"/>
      <c r="U40" s="5"/>
      <c r="V40" s="5"/>
      <c r="W40" s="5">
        <v>21100.37</v>
      </c>
      <c r="X40" s="5">
        <v>1</v>
      </c>
      <c r="Y40" s="5">
        <v>21100.37</v>
      </c>
      <c r="Z40" s="5">
        <v>259875.17</v>
      </c>
      <c r="AA40" s="5">
        <v>1</v>
      </c>
      <c r="AB40" s="5">
        <v>259875.17</v>
      </c>
    </row>
    <row r="41" spans="1:255" x14ac:dyDescent="0.25">
      <c r="A41" s="5">
        <v>50</v>
      </c>
      <c r="B41" s="5">
        <v>0</v>
      </c>
      <c r="C41" s="5">
        <v>0</v>
      </c>
      <c r="D41" s="5">
        <v>1</v>
      </c>
      <c r="E41" s="5">
        <v>222</v>
      </c>
      <c r="F41" s="5">
        <f>ROUND(Source!AO37,O41)</f>
        <v>0</v>
      </c>
      <c r="G41" s="5" t="s">
        <v>36</v>
      </c>
      <c r="H41" s="5" t="s">
        <v>37</v>
      </c>
      <c r="I41" s="5"/>
      <c r="J41" s="5"/>
      <c r="K41" s="5">
        <v>222</v>
      </c>
      <c r="L41" s="5">
        <v>3</v>
      </c>
      <c r="M41" s="5">
        <v>3</v>
      </c>
      <c r="N41" s="5" t="s">
        <v>3</v>
      </c>
      <c r="O41" s="5">
        <v>2</v>
      </c>
      <c r="P41" s="5">
        <f>ROUND(Source!EG37,O41)</f>
        <v>0</v>
      </c>
      <c r="Q41" s="5"/>
      <c r="R41" s="5"/>
      <c r="S41" s="5"/>
      <c r="T41" s="5"/>
      <c r="U41" s="5"/>
      <c r="V41" s="5"/>
      <c r="W41" s="5">
        <v>0</v>
      </c>
      <c r="X41" s="5">
        <v>1</v>
      </c>
      <c r="Y41" s="5">
        <v>0</v>
      </c>
      <c r="Z41" s="5">
        <v>0</v>
      </c>
      <c r="AA41" s="5">
        <v>1</v>
      </c>
      <c r="AB41" s="5">
        <v>0</v>
      </c>
    </row>
    <row r="42" spans="1:255" x14ac:dyDescent="0.25">
      <c r="A42" s="5">
        <v>50</v>
      </c>
      <c r="B42" s="5">
        <v>0</v>
      </c>
      <c r="C42" s="5">
        <v>0</v>
      </c>
      <c r="D42" s="5">
        <v>1</v>
      </c>
      <c r="E42" s="5">
        <v>225</v>
      </c>
      <c r="F42" s="5">
        <f>ROUND(Source!AV37,O42)</f>
        <v>21100.37</v>
      </c>
      <c r="G42" s="5" t="s">
        <v>38</v>
      </c>
      <c r="H42" s="5" t="s">
        <v>39</v>
      </c>
      <c r="I42" s="5"/>
      <c r="J42" s="5"/>
      <c r="K42" s="5">
        <v>225</v>
      </c>
      <c r="L42" s="5">
        <v>4</v>
      </c>
      <c r="M42" s="5">
        <v>3</v>
      </c>
      <c r="N42" s="5" t="s">
        <v>3</v>
      </c>
      <c r="O42" s="5">
        <v>2</v>
      </c>
      <c r="P42" s="5">
        <f>ROUND(Source!EN37,O42)</f>
        <v>259875.17</v>
      </c>
      <c r="Q42" s="5"/>
      <c r="R42" s="5"/>
      <c r="S42" s="5"/>
      <c r="T42" s="5"/>
      <c r="U42" s="5"/>
      <c r="V42" s="5"/>
      <c r="W42" s="5">
        <v>21100.37</v>
      </c>
      <c r="X42" s="5">
        <v>1</v>
      </c>
      <c r="Y42" s="5">
        <v>21100.37</v>
      </c>
      <c r="Z42" s="5">
        <v>259875.17</v>
      </c>
      <c r="AA42" s="5">
        <v>1</v>
      </c>
      <c r="AB42" s="5">
        <v>259875.17</v>
      </c>
    </row>
    <row r="43" spans="1:255" x14ac:dyDescent="0.25">
      <c r="A43" s="5">
        <v>50</v>
      </c>
      <c r="B43" s="5">
        <v>0</v>
      </c>
      <c r="C43" s="5">
        <v>0</v>
      </c>
      <c r="D43" s="5">
        <v>1</v>
      </c>
      <c r="E43" s="5">
        <v>226</v>
      </c>
      <c r="F43" s="5">
        <f>ROUND(Source!AW37,O43)</f>
        <v>21100.37</v>
      </c>
      <c r="G43" s="5" t="s">
        <v>40</v>
      </c>
      <c r="H43" s="5" t="s">
        <v>41</v>
      </c>
      <c r="I43" s="5"/>
      <c r="J43" s="5"/>
      <c r="K43" s="5">
        <v>226</v>
      </c>
      <c r="L43" s="5">
        <v>5</v>
      </c>
      <c r="M43" s="5">
        <v>3</v>
      </c>
      <c r="N43" s="5" t="s">
        <v>3</v>
      </c>
      <c r="O43" s="5">
        <v>2</v>
      </c>
      <c r="P43" s="5">
        <f>ROUND(Source!EO37,O43)</f>
        <v>259875.17</v>
      </c>
      <c r="Q43" s="5"/>
      <c r="R43" s="5"/>
      <c r="S43" s="5"/>
      <c r="T43" s="5"/>
      <c r="U43" s="5"/>
      <c r="V43" s="5"/>
      <c r="W43" s="5">
        <v>21100.37</v>
      </c>
      <c r="X43" s="5">
        <v>1</v>
      </c>
      <c r="Y43" s="5">
        <v>21100.37</v>
      </c>
      <c r="Z43" s="5">
        <v>259875.17</v>
      </c>
      <c r="AA43" s="5">
        <v>1</v>
      </c>
      <c r="AB43" s="5">
        <v>259875.17</v>
      </c>
    </row>
    <row r="44" spans="1:255" x14ac:dyDescent="0.25">
      <c r="A44" s="5">
        <v>50</v>
      </c>
      <c r="B44" s="5">
        <v>0</v>
      </c>
      <c r="C44" s="5">
        <v>0</v>
      </c>
      <c r="D44" s="5">
        <v>1</v>
      </c>
      <c r="E44" s="5">
        <v>227</v>
      </c>
      <c r="F44" s="5">
        <f>ROUND(Source!AX37,O44)</f>
        <v>0</v>
      </c>
      <c r="G44" s="5" t="s">
        <v>42</v>
      </c>
      <c r="H44" s="5" t="s">
        <v>43</v>
      </c>
      <c r="I44" s="5"/>
      <c r="J44" s="5"/>
      <c r="K44" s="5">
        <v>227</v>
      </c>
      <c r="L44" s="5">
        <v>6</v>
      </c>
      <c r="M44" s="5">
        <v>3</v>
      </c>
      <c r="N44" s="5" t="s">
        <v>3</v>
      </c>
      <c r="O44" s="5">
        <v>2</v>
      </c>
      <c r="P44" s="5">
        <f>ROUND(Source!EP37,O44)</f>
        <v>0</v>
      </c>
      <c r="Q44" s="5"/>
      <c r="R44" s="5"/>
      <c r="S44" s="5"/>
      <c r="T44" s="5"/>
      <c r="U44" s="5"/>
      <c r="V44" s="5"/>
      <c r="W44" s="5">
        <v>0</v>
      </c>
      <c r="X44" s="5">
        <v>1</v>
      </c>
      <c r="Y44" s="5">
        <v>0</v>
      </c>
      <c r="Z44" s="5">
        <v>0</v>
      </c>
      <c r="AA44" s="5">
        <v>1</v>
      </c>
      <c r="AB44" s="5">
        <v>0</v>
      </c>
    </row>
    <row r="45" spans="1:255" x14ac:dyDescent="0.25">
      <c r="A45" s="5">
        <v>50</v>
      </c>
      <c r="B45" s="5">
        <v>0</v>
      </c>
      <c r="C45" s="5">
        <v>0</v>
      </c>
      <c r="D45" s="5">
        <v>1</v>
      </c>
      <c r="E45" s="5">
        <v>228</v>
      </c>
      <c r="F45" s="5">
        <f>ROUND(Source!AY37,O45)</f>
        <v>21100.37</v>
      </c>
      <c r="G45" s="5" t="s">
        <v>44</v>
      </c>
      <c r="H45" s="5" t="s">
        <v>45</v>
      </c>
      <c r="I45" s="5"/>
      <c r="J45" s="5"/>
      <c r="K45" s="5">
        <v>228</v>
      </c>
      <c r="L45" s="5">
        <v>7</v>
      </c>
      <c r="M45" s="5">
        <v>3</v>
      </c>
      <c r="N45" s="5" t="s">
        <v>3</v>
      </c>
      <c r="O45" s="5">
        <v>2</v>
      </c>
      <c r="P45" s="5">
        <f>ROUND(Source!EQ37,O45)</f>
        <v>259875.17</v>
      </c>
      <c r="Q45" s="5"/>
      <c r="R45" s="5"/>
      <c r="S45" s="5"/>
      <c r="T45" s="5"/>
      <c r="U45" s="5"/>
      <c r="V45" s="5"/>
      <c r="W45" s="5">
        <v>21100.37</v>
      </c>
      <c r="X45" s="5">
        <v>1</v>
      </c>
      <c r="Y45" s="5">
        <v>21100.37</v>
      </c>
      <c r="Z45" s="5">
        <v>259875.17</v>
      </c>
      <c r="AA45" s="5">
        <v>1</v>
      </c>
      <c r="AB45" s="5">
        <v>259875.17</v>
      </c>
    </row>
    <row r="46" spans="1:255" x14ac:dyDescent="0.25">
      <c r="A46" s="5">
        <v>50</v>
      </c>
      <c r="B46" s="5">
        <v>0</v>
      </c>
      <c r="C46" s="5">
        <v>0</v>
      </c>
      <c r="D46" s="5">
        <v>1</v>
      </c>
      <c r="E46" s="5">
        <v>216</v>
      </c>
      <c r="F46" s="5">
        <f>ROUND(Source!AP37,O46)</f>
        <v>0</v>
      </c>
      <c r="G46" s="5" t="s">
        <v>46</v>
      </c>
      <c r="H46" s="5" t="s">
        <v>47</v>
      </c>
      <c r="I46" s="5"/>
      <c r="J46" s="5"/>
      <c r="K46" s="5">
        <v>216</v>
      </c>
      <c r="L46" s="5">
        <v>8</v>
      </c>
      <c r="M46" s="5">
        <v>3</v>
      </c>
      <c r="N46" s="5" t="s">
        <v>3</v>
      </c>
      <c r="O46" s="5">
        <v>2</v>
      </c>
      <c r="P46" s="5">
        <f>ROUND(Source!EH37,O46)</f>
        <v>0</v>
      </c>
      <c r="Q46" s="5"/>
      <c r="R46" s="5"/>
      <c r="S46" s="5"/>
      <c r="T46" s="5"/>
      <c r="U46" s="5"/>
      <c r="V46" s="5"/>
      <c r="W46" s="5">
        <v>0</v>
      </c>
      <c r="X46" s="5">
        <v>1</v>
      </c>
      <c r="Y46" s="5">
        <v>0</v>
      </c>
      <c r="Z46" s="5">
        <v>0</v>
      </c>
      <c r="AA46" s="5">
        <v>1</v>
      </c>
      <c r="AB46" s="5">
        <v>0</v>
      </c>
    </row>
    <row r="47" spans="1:255" x14ac:dyDescent="0.25">
      <c r="A47" s="5">
        <v>50</v>
      </c>
      <c r="B47" s="5">
        <v>0</v>
      </c>
      <c r="C47" s="5">
        <v>0</v>
      </c>
      <c r="D47" s="5">
        <v>1</v>
      </c>
      <c r="E47" s="5">
        <v>223</v>
      </c>
      <c r="F47" s="5">
        <f>ROUND(Source!AQ37,O47)</f>
        <v>0</v>
      </c>
      <c r="G47" s="5" t="s">
        <v>48</v>
      </c>
      <c r="H47" s="5" t="s">
        <v>49</v>
      </c>
      <c r="I47" s="5"/>
      <c r="J47" s="5"/>
      <c r="K47" s="5">
        <v>223</v>
      </c>
      <c r="L47" s="5">
        <v>9</v>
      </c>
      <c r="M47" s="5">
        <v>3</v>
      </c>
      <c r="N47" s="5" t="s">
        <v>3</v>
      </c>
      <c r="O47" s="5">
        <v>2</v>
      </c>
      <c r="P47" s="5">
        <f>ROUND(Source!EI37,O47)</f>
        <v>0</v>
      </c>
      <c r="Q47" s="5"/>
      <c r="R47" s="5"/>
      <c r="S47" s="5"/>
      <c r="T47" s="5"/>
      <c r="U47" s="5"/>
      <c r="V47" s="5"/>
      <c r="W47" s="5">
        <v>0</v>
      </c>
      <c r="X47" s="5">
        <v>1</v>
      </c>
      <c r="Y47" s="5">
        <v>0</v>
      </c>
      <c r="Z47" s="5">
        <v>0</v>
      </c>
      <c r="AA47" s="5">
        <v>1</v>
      </c>
      <c r="AB47" s="5">
        <v>0</v>
      </c>
    </row>
    <row r="48" spans="1:255" x14ac:dyDescent="0.25">
      <c r="A48" s="5">
        <v>50</v>
      </c>
      <c r="B48" s="5">
        <v>0</v>
      </c>
      <c r="C48" s="5">
        <v>0</v>
      </c>
      <c r="D48" s="5">
        <v>1</v>
      </c>
      <c r="E48" s="5">
        <v>229</v>
      </c>
      <c r="F48" s="5">
        <f>ROUND(Source!AZ37,O48)</f>
        <v>0</v>
      </c>
      <c r="G48" s="5" t="s">
        <v>50</v>
      </c>
      <c r="H48" s="5" t="s">
        <v>51</v>
      </c>
      <c r="I48" s="5"/>
      <c r="J48" s="5"/>
      <c r="K48" s="5">
        <v>229</v>
      </c>
      <c r="L48" s="5">
        <v>10</v>
      </c>
      <c r="M48" s="5">
        <v>3</v>
      </c>
      <c r="N48" s="5" t="s">
        <v>3</v>
      </c>
      <c r="O48" s="5">
        <v>2</v>
      </c>
      <c r="P48" s="5">
        <f>ROUND(Source!ER37,O48)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8" x14ac:dyDescent="0.25">
      <c r="A49" s="5">
        <v>50</v>
      </c>
      <c r="B49" s="5">
        <v>0</v>
      </c>
      <c r="C49" s="5">
        <v>0</v>
      </c>
      <c r="D49" s="5">
        <v>1</v>
      </c>
      <c r="E49" s="5">
        <v>203</v>
      </c>
      <c r="F49" s="5">
        <f>ROUND(Source!Q37,O49)</f>
        <v>323</v>
      </c>
      <c r="G49" s="5" t="s">
        <v>52</v>
      </c>
      <c r="H49" s="5" t="s">
        <v>53</v>
      </c>
      <c r="I49" s="5"/>
      <c r="J49" s="5"/>
      <c r="K49" s="5">
        <v>203</v>
      </c>
      <c r="L49" s="5">
        <v>11</v>
      </c>
      <c r="M49" s="5">
        <v>3</v>
      </c>
      <c r="N49" s="5" t="s">
        <v>3</v>
      </c>
      <c r="O49" s="5">
        <v>2</v>
      </c>
      <c r="P49" s="5">
        <f>ROUND(Source!DI37,O49)</f>
        <v>5035.57</v>
      </c>
      <c r="Q49" s="5"/>
      <c r="R49" s="5"/>
      <c r="S49" s="5"/>
      <c r="T49" s="5"/>
      <c r="U49" s="5"/>
      <c r="V49" s="5"/>
      <c r="W49" s="5">
        <v>323</v>
      </c>
      <c r="X49" s="5">
        <v>1</v>
      </c>
      <c r="Y49" s="5">
        <v>323</v>
      </c>
      <c r="Z49" s="5">
        <v>5035.57</v>
      </c>
      <c r="AA49" s="5">
        <v>1</v>
      </c>
      <c r="AB49" s="5">
        <v>5035.57</v>
      </c>
    </row>
    <row r="50" spans="1:28" x14ac:dyDescent="0.25">
      <c r="A50" s="5">
        <v>50</v>
      </c>
      <c r="B50" s="5">
        <v>0</v>
      </c>
      <c r="C50" s="5">
        <v>0</v>
      </c>
      <c r="D50" s="5">
        <v>1</v>
      </c>
      <c r="E50" s="5">
        <v>231</v>
      </c>
      <c r="F50" s="5">
        <f>ROUND(Source!BB37,O50)</f>
        <v>0</v>
      </c>
      <c r="G50" s="5" t="s">
        <v>54</v>
      </c>
      <c r="H50" s="5" t="s">
        <v>55</v>
      </c>
      <c r="I50" s="5"/>
      <c r="J50" s="5"/>
      <c r="K50" s="5">
        <v>231</v>
      </c>
      <c r="L50" s="5">
        <v>12</v>
      </c>
      <c r="M50" s="5">
        <v>3</v>
      </c>
      <c r="N50" s="5" t="s">
        <v>3</v>
      </c>
      <c r="O50" s="5">
        <v>2</v>
      </c>
      <c r="P50" s="5">
        <f>ROUND(Source!ET37,O50)</f>
        <v>0</v>
      </c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>
        <v>0</v>
      </c>
      <c r="AA50" s="5">
        <v>1</v>
      </c>
      <c r="AB50" s="5">
        <v>0</v>
      </c>
    </row>
    <row r="51" spans="1:28" x14ac:dyDescent="0.25">
      <c r="A51" s="5">
        <v>50</v>
      </c>
      <c r="B51" s="5">
        <v>0</v>
      </c>
      <c r="C51" s="5">
        <v>0</v>
      </c>
      <c r="D51" s="5">
        <v>1</v>
      </c>
      <c r="E51" s="5">
        <v>204</v>
      </c>
      <c r="F51" s="5">
        <f>ROUND(Source!R37,O51)</f>
        <v>81.849999999999994</v>
      </c>
      <c r="G51" s="5" t="s">
        <v>56</v>
      </c>
      <c r="H51" s="5" t="s">
        <v>57</v>
      </c>
      <c r="I51" s="5"/>
      <c r="J51" s="5"/>
      <c r="K51" s="5">
        <v>204</v>
      </c>
      <c r="L51" s="5">
        <v>13</v>
      </c>
      <c r="M51" s="5">
        <v>3</v>
      </c>
      <c r="N51" s="5" t="s">
        <v>3</v>
      </c>
      <c r="O51" s="5">
        <v>2</v>
      </c>
      <c r="P51" s="5">
        <f>ROUND(Source!DJ37,O51)</f>
        <v>2790.27</v>
      </c>
      <c r="Q51" s="5"/>
      <c r="R51" s="5"/>
      <c r="S51" s="5"/>
      <c r="T51" s="5"/>
      <c r="U51" s="5"/>
      <c r="V51" s="5"/>
      <c r="W51" s="5">
        <v>81.849999999999994</v>
      </c>
      <c r="X51" s="5">
        <v>1</v>
      </c>
      <c r="Y51" s="5">
        <v>81.849999999999994</v>
      </c>
      <c r="Z51" s="5">
        <v>2790.27</v>
      </c>
      <c r="AA51" s="5">
        <v>1</v>
      </c>
      <c r="AB51" s="5">
        <v>2790.27</v>
      </c>
    </row>
    <row r="52" spans="1:28" x14ac:dyDescent="0.25">
      <c r="A52" s="5">
        <v>50</v>
      </c>
      <c r="B52" s="5">
        <v>0</v>
      </c>
      <c r="C52" s="5">
        <v>0</v>
      </c>
      <c r="D52" s="5">
        <v>1</v>
      </c>
      <c r="E52" s="5">
        <v>205</v>
      </c>
      <c r="F52" s="5">
        <f>ROUND(Source!S37,O52)</f>
        <v>3559.36</v>
      </c>
      <c r="G52" s="5" t="s">
        <v>58</v>
      </c>
      <c r="H52" s="5" t="s">
        <v>59</v>
      </c>
      <c r="I52" s="5"/>
      <c r="J52" s="5"/>
      <c r="K52" s="5">
        <v>205</v>
      </c>
      <c r="L52" s="5">
        <v>14</v>
      </c>
      <c r="M52" s="5">
        <v>3</v>
      </c>
      <c r="N52" s="5" t="s">
        <v>3</v>
      </c>
      <c r="O52" s="5">
        <v>2</v>
      </c>
      <c r="P52" s="5">
        <f>ROUND(Source!DK37,O52)</f>
        <v>121338.58</v>
      </c>
      <c r="Q52" s="5"/>
      <c r="R52" s="5"/>
      <c r="S52" s="5"/>
      <c r="T52" s="5"/>
      <c r="U52" s="5"/>
      <c r="V52" s="5"/>
      <c r="W52" s="5">
        <v>3559.36</v>
      </c>
      <c r="X52" s="5">
        <v>1</v>
      </c>
      <c r="Y52" s="5">
        <v>3559.36</v>
      </c>
      <c r="Z52" s="5">
        <v>121338.58</v>
      </c>
      <c r="AA52" s="5">
        <v>1</v>
      </c>
      <c r="AB52" s="5">
        <v>121338.58</v>
      </c>
    </row>
    <row r="53" spans="1:28" x14ac:dyDescent="0.25">
      <c r="A53" s="5">
        <v>50</v>
      </c>
      <c r="B53" s="5">
        <v>0</v>
      </c>
      <c r="C53" s="5">
        <v>0</v>
      </c>
      <c r="D53" s="5">
        <v>1</v>
      </c>
      <c r="E53" s="5">
        <v>232</v>
      </c>
      <c r="F53" s="5">
        <f>ROUND(Source!BC37,O53)</f>
        <v>0</v>
      </c>
      <c r="G53" s="5" t="s">
        <v>60</v>
      </c>
      <c r="H53" s="5" t="s">
        <v>61</v>
      </c>
      <c r="I53" s="5"/>
      <c r="J53" s="5"/>
      <c r="K53" s="5">
        <v>232</v>
      </c>
      <c r="L53" s="5">
        <v>15</v>
      </c>
      <c r="M53" s="5">
        <v>3</v>
      </c>
      <c r="N53" s="5" t="s">
        <v>3</v>
      </c>
      <c r="O53" s="5">
        <v>2</v>
      </c>
      <c r="P53" s="5">
        <f>ROUND(Source!EU37,O53)</f>
        <v>0</v>
      </c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>
        <v>0</v>
      </c>
      <c r="AA53" s="5">
        <v>1</v>
      </c>
      <c r="AB53" s="5">
        <v>0</v>
      </c>
    </row>
    <row r="54" spans="1:28" x14ac:dyDescent="0.25">
      <c r="A54" s="5">
        <v>50</v>
      </c>
      <c r="B54" s="5">
        <v>0</v>
      </c>
      <c r="C54" s="5">
        <v>0</v>
      </c>
      <c r="D54" s="5">
        <v>1</v>
      </c>
      <c r="E54" s="5">
        <v>214</v>
      </c>
      <c r="F54" s="5">
        <f>ROUND(Source!AS37,O54)</f>
        <v>31342.57</v>
      </c>
      <c r="G54" s="5" t="s">
        <v>62</v>
      </c>
      <c r="H54" s="5" t="s">
        <v>63</v>
      </c>
      <c r="I54" s="5"/>
      <c r="J54" s="5"/>
      <c r="K54" s="5">
        <v>214</v>
      </c>
      <c r="L54" s="5">
        <v>16</v>
      </c>
      <c r="M54" s="5">
        <v>3</v>
      </c>
      <c r="N54" s="5" t="s">
        <v>3</v>
      </c>
      <c r="O54" s="5">
        <v>2</v>
      </c>
      <c r="P54" s="5">
        <f>ROUND(Source!EK37,O54)</f>
        <v>546027.13</v>
      </c>
      <c r="Q54" s="5"/>
      <c r="R54" s="5"/>
      <c r="S54" s="5"/>
      <c r="T54" s="5"/>
      <c r="U54" s="5"/>
      <c r="V54" s="5"/>
      <c r="W54" s="5">
        <v>31342.57</v>
      </c>
      <c r="X54" s="5">
        <v>1</v>
      </c>
      <c r="Y54" s="5">
        <v>31342.57</v>
      </c>
      <c r="Z54" s="5">
        <v>546027.13</v>
      </c>
      <c r="AA54" s="5">
        <v>1</v>
      </c>
      <c r="AB54" s="5">
        <v>546027.13</v>
      </c>
    </row>
    <row r="55" spans="1:28" x14ac:dyDescent="0.25">
      <c r="A55" s="5">
        <v>50</v>
      </c>
      <c r="B55" s="5">
        <v>0</v>
      </c>
      <c r="C55" s="5">
        <v>0</v>
      </c>
      <c r="D55" s="5">
        <v>1</v>
      </c>
      <c r="E55" s="5">
        <v>215</v>
      </c>
      <c r="F55" s="5">
        <f>ROUND(Source!AT37,O55)</f>
        <v>0</v>
      </c>
      <c r="G55" s="5" t="s">
        <v>64</v>
      </c>
      <c r="H55" s="5" t="s">
        <v>65</v>
      </c>
      <c r="I55" s="5"/>
      <c r="J55" s="5"/>
      <c r="K55" s="5">
        <v>215</v>
      </c>
      <c r="L55" s="5">
        <v>17</v>
      </c>
      <c r="M55" s="5">
        <v>3</v>
      </c>
      <c r="N55" s="5" t="s">
        <v>3</v>
      </c>
      <c r="O55" s="5">
        <v>2</v>
      </c>
      <c r="P55" s="5">
        <f>ROUND(Source!EL37,O55)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8" x14ac:dyDescent="0.25">
      <c r="A56" s="5">
        <v>50</v>
      </c>
      <c r="B56" s="5">
        <v>0</v>
      </c>
      <c r="C56" s="5">
        <v>0</v>
      </c>
      <c r="D56" s="5">
        <v>1</v>
      </c>
      <c r="E56" s="5">
        <v>217</v>
      </c>
      <c r="F56" s="5">
        <f>ROUND(Source!AU37,O56)</f>
        <v>0</v>
      </c>
      <c r="G56" s="5" t="s">
        <v>66</v>
      </c>
      <c r="H56" s="5" t="s">
        <v>67</v>
      </c>
      <c r="I56" s="5"/>
      <c r="J56" s="5"/>
      <c r="K56" s="5">
        <v>217</v>
      </c>
      <c r="L56" s="5">
        <v>18</v>
      </c>
      <c r="M56" s="5">
        <v>3</v>
      </c>
      <c r="N56" s="5" t="s">
        <v>3</v>
      </c>
      <c r="O56" s="5">
        <v>2</v>
      </c>
      <c r="P56" s="5">
        <f>ROUND(Source!EM37,O56)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8" x14ac:dyDescent="0.25">
      <c r="A57" s="5">
        <v>50</v>
      </c>
      <c r="B57" s="5">
        <v>0</v>
      </c>
      <c r="C57" s="5">
        <v>0</v>
      </c>
      <c r="D57" s="5">
        <v>1</v>
      </c>
      <c r="E57" s="5">
        <v>230</v>
      </c>
      <c r="F57" s="5">
        <f>ROUND(Source!BA37,O57)</f>
        <v>0</v>
      </c>
      <c r="G57" s="5" t="s">
        <v>68</v>
      </c>
      <c r="H57" s="5" t="s">
        <v>69</v>
      </c>
      <c r="I57" s="5"/>
      <c r="J57" s="5"/>
      <c r="K57" s="5">
        <v>230</v>
      </c>
      <c r="L57" s="5">
        <v>19</v>
      </c>
      <c r="M57" s="5">
        <v>3</v>
      </c>
      <c r="N57" s="5" t="s">
        <v>3</v>
      </c>
      <c r="O57" s="5">
        <v>2</v>
      </c>
      <c r="P57" s="5">
        <f>ROUND(Source!ES37,O57)</f>
        <v>0</v>
      </c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>
        <v>0</v>
      </c>
      <c r="AA57" s="5">
        <v>1</v>
      </c>
      <c r="AB57" s="5">
        <v>0</v>
      </c>
    </row>
    <row r="58" spans="1:28" x14ac:dyDescent="0.25">
      <c r="A58" s="5">
        <v>50</v>
      </c>
      <c r="B58" s="5">
        <v>0</v>
      </c>
      <c r="C58" s="5">
        <v>0</v>
      </c>
      <c r="D58" s="5">
        <v>1</v>
      </c>
      <c r="E58" s="5">
        <v>206</v>
      </c>
      <c r="F58" s="5">
        <f>ROUND(Source!T37,O58)</f>
        <v>0</v>
      </c>
      <c r="G58" s="5" t="s">
        <v>70</v>
      </c>
      <c r="H58" s="5" t="s">
        <v>71</v>
      </c>
      <c r="I58" s="5"/>
      <c r="J58" s="5"/>
      <c r="K58" s="5">
        <v>206</v>
      </c>
      <c r="L58" s="5">
        <v>20</v>
      </c>
      <c r="M58" s="5">
        <v>3</v>
      </c>
      <c r="N58" s="5" t="s">
        <v>3</v>
      </c>
      <c r="O58" s="5">
        <v>2</v>
      </c>
      <c r="P58" s="5">
        <f>ROUND(Source!DL37,O58)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8" x14ac:dyDescent="0.25">
      <c r="A59" s="5">
        <v>50</v>
      </c>
      <c r="B59" s="5">
        <v>0</v>
      </c>
      <c r="C59" s="5">
        <v>0</v>
      </c>
      <c r="D59" s="5">
        <v>1</v>
      </c>
      <c r="E59" s="5">
        <v>207</v>
      </c>
      <c r="F59" s="5">
        <f>Source!U37</f>
        <v>326.84652</v>
      </c>
      <c r="G59" s="5" t="s">
        <v>72</v>
      </c>
      <c r="H59" s="5" t="s">
        <v>73</v>
      </c>
      <c r="I59" s="5"/>
      <c r="J59" s="5"/>
      <c r="K59" s="5">
        <v>207</v>
      </c>
      <c r="L59" s="5">
        <v>21</v>
      </c>
      <c r="M59" s="5">
        <v>3</v>
      </c>
      <c r="N59" s="5" t="s">
        <v>3</v>
      </c>
      <c r="O59" s="5">
        <v>-1</v>
      </c>
      <c r="P59" s="5">
        <f>Source!DM37</f>
        <v>326.84652</v>
      </c>
      <c r="Q59" s="5"/>
      <c r="R59" s="5"/>
      <c r="S59" s="5"/>
      <c r="T59" s="5"/>
      <c r="U59" s="5"/>
      <c r="V59" s="5"/>
      <c r="W59" s="5">
        <v>326.84652</v>
      </c>
      <c r="X59" s="5">
        <v>1</v>
      </c>
      <c r="Y59" s="5">
        <v>326.84652</v>
      </c>
      <c r="Z59" s="5">
        <v>326.84652</v>
      </c>
      <c r="AA59" s="5">
        <v>1</v>
      </c>
      <c r="AB59" s="5">
        <v>326.84652</v>
      </c>
    </row>
    <row r="60" spans="1:28" x14ac:dyDescent="0.25">
      <c r="A60" s="5">
        <v>50</v>
      </c>
      <c r="B60" s="5">
        <v>0</v>
      </c>
      <c r="C60" s="5">
        <v>0</v>
      </c>
      <c r="D60" s="5">
        <v>1</v>
      </c>
      <c r="E60" s="5">
        <v>208</v>
      </c>
      <c r="F60" s="5">
        <f>Source!V37</f>
        <v>0</v>
      </c>
      <c r="G60" s="5" t="s">
        <v>74</v>
      </c>
      <c r="H60" s="5" t="s">
        <v>75</v>
      </c>
      <c r="I60" s="5"/>
      <c r="J60" s="5"/>
      <c r="K60" s="5">
        <v>208</v>
      </c>
      <c r="L60" s="5">
        <v>22</v>
      </c>
      <c r="M60" s="5">
        <v>3</v>
      </c>
      <c r="N60" s="5" t="s">
        <v>3</v>
      </c>
      <c r="O60" s="5">
        <v>-1</v>
      </c>
      <c r="P60" s="5">
        <f>Source!DN37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8" x14ac:dyDescent="0.25">
      <c r="A61" s="5">
        <v>50</v>
      </c>
      <c r="B61" s="5">
        <v>0</v>
      </c>
      <c r="C61" s="5">
        <v>0</v>
      </c>
      <c r="D61" s="5">
        <v>1</v>
      </c>
      <c r="E61" s="5">
        <v>209</v>
      </c>
      <c r="F61" s="5">
        <f>ROUND(Source!W37,O61)</f>
        <v>0</v>
      </c>
      <c r="G61" s="5" t="s">
        <v>76</v>
      </c>
      <c r="H61" s="5" t="s">
        <v>77</v>
      </c>
      <c r="I61" s="5"/>
      <c r="J61" s="5"/>
      <c r="K61" s="5">
        <v>209</v>
      </c>
      <c r="L61" s="5">
        <v>23</v>
      </c>
      <c r="M61" s="5">
        <v>3</v>
      </c>
      <c r="N61" s="5" t="s">
        <v>3</v>
      </c>
      <c r="O61" s="5">
        <v>2</v>
      </c>
      <c r="P61" s="5">
        <f>ROUND(Source!DO37,O61)</f>
        <v>0</v>
      </c>
      <c r="Q61" s="5"/>
      <c r="R61" s="5"/>
      <c r="S61" s="5"/>
      <c r="T61" s="5"/>
      <c r="U61" s="5"/>
      <c r="V61" s="5"/>
      <c r="W61" s="5">
        <v>0</v>
      </c>
      <c r="X61" s="5">
        <v>1</v>
      </c>
      <c r="Y61" s="5">
        <v>0</v>
      </c>
      <c r="Z61" s="5">
        <v>0</v>
      </c>
      <c r="AA61" s="5">
        <v>1</v>
      </c>
      <c r="AB61" s="5">
        <v>0</v>
      </c>
    </row>
    <row r="62" spans="1:28" x14ac:dyDescent="0.25">
      <c r="A62" s="5">
        <v>50</v>
      </c>
      <c r="B62" s="5">
        <v>0</v>
      </c>
      <c r="C62" s="5">
        <v>0</v>
      </c>
      <c r="D62" s="5">
        <v>1</v>
      </c>
      <c r="E62" s="5">
        <v>233</v>
      </c>
      <c r="F62" s="5">
        <f>ROUND(Source!BD37,O62)</f>
        <v>0</v>
      </c>
      <c r="G62" s="5" t="s">
        <v>78</v>
      </c>
      <c r="H62" s="5" t="s">
        <v>79</v>
      </c>
      <c r="I62" s="5"/>
      <c r="J62" s="5"/>
      <c r="K62" s="5">
        <v>233</v>
      </c>
      <c r="L62" s="5">
        <v>24</v>
      </c>
      <c r="M62" s="5">
        <v>3</v>
      </c>
      <c r="N62" s="5" t="s">
        <v>3</v>
      </c>
      <c r="O62" s="5">
        <v>2</v>
      </c>
      <c r="P62" s="5">
        <f>ROUND(Source!EV37,O62)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8" x14ac:dyDescent="0.25">
      <c r="A63" s="5">
        <v>50</v>
      </c>
      <c r="B63" s="5">
        <v>0</v>
      </c>
      <c r="C63" s="5">
        <v>0</v>
      </c>
      <c r="D63" s="5">
        <v>1</v>
      </c>
      <c r="E63" s="5">
        <v>210</v>
      </c>
      <c r="F63" s="5">
        <f>ROUND(Source!X37,O63)</f>
        <v>3737.33</v>
      </c>
      <c r="G63" s="5" t="s">
        <v>80</v>
      </c>
      <c r="H63" s="5" t="s">
        <v>81</v>
      </c>
      <c r="I63" s="5"/>
      <c r="J63" s="5"/>
      <c r="K63" s="5">
        <v>210</v>
      </c>
      <c r="L63" s="5">
        <v>25</v>
      </c>
      <c r="M63" s="5">
        <v>3</v>
      </c>
      <c r="N63" s="5" t="s">
        <v>3</v>
      </c>
      <c r="O63" s="5">
        <v>2</v>
      </c>
      <c r="P63" s="5">
        <f>ROUND(Source!DP37,O63)</f>
        <v>105564.56</v>
      </c>
      <c r="Q63" s="5"/>
      <c r="R63" s="5"/>
      <c r="S63" s="5"/>
      <c r="T63" s="5"/>
      <c r="U63" s="5"/>
      <c r="V63" s="5"/>
      <c r="W63" s="5">
        <v>3737.33</v>
      </c>
      <c r="X63" s="5">
        <v>1</v>
      </c>
      <c r="Y63" s="5">
        <v>3737.33</v>
      </c>
      <c r="Z63" s="5">
        <v>105564.56</v>
      </c>
      <c r="AA63" s="5">
        <v>1</v>
      </c>
      <c r="AB63" s="5">
        <v>105564.56</v>
      </c>
    </row>
    <row r="64" spans="1:28" x14ac:dyDescent="0.25">
      <c r="A64" s="5">
        <v>50</v>
      </c>
      <c r="B64" s="5">
        <v>0</v>
      </c>
      <c r="C64" s="5">
        <v>0</v>
      </c>
      <c r="D64" s="5">
        <v>1</v>
      </c>
      <c r="E64" s="5">
        <v>211</v>
      </c>
      <c r="F64" s="5">
        <f>ROUND(Source!Y37,O64)</f>
        <v>2491.5500000000002</v>
      </c>
      <c r="G64" s="5" t="s">
        <v>82</v>
      </c>
      <c r="H64" s="5" t="s">
        <v>83</v>
      </c>
      <c r="I64" s="5"/>
      <c r="J64" s="5"/>
      <c r="K64" s="5">
        <v>211</v>
      </c>
      <c r="L64" s="5">
        <v>26</v>
      </c>
      <c r="M64" s="5">
        <v>3</v>
      </c>
      <c r="N64" s="5" t="s">
        <v>3</v>
      </c>
      <c r="O64" s="5">
        <v>2</v>
      </c>
      <c r="P64" s="5">
        <f>ROUND(Source!DQ37,O64)</f>
        <v>49748.82</v>
      </c>
      <c r="Q64" s="5"/>
      <c r="R64" s="5"/>
      <c r="S64" s="5"/>
      <c r="T64" s="5"/>
      <c r="U64" s="5"/>
      <c r="V64" s="5"/>
      <c r="W64" s="5">
        <v>2491.5500000000002</v>
      </c>
      <c r="X64" s="5">
        <v>1</v>
      </c>
      <c r="Y64" s="5">
        <v>2491.5500000000002</v>
      </c>
      <c r="Z64" s="5">
        <v>49748.82</v>
      </c>
      <c r="AA64" s="5">
        <v>1</v>
      </c>
      <c r="AB64" s="5">
        <v>49748.82</v>
      </c>
    </row>
    <row r="65" spans="1:206" x14ac:dyDescent="0.25">
      <c r="A65" s="5">
        <v>50</v>
      </c>
      <c r="B65" s="5">
        <v>0</v>
      </c>
      <c r="C65" s="5">
        <v>0</v>
      </c>
      <c r="D65" s="5">
        <v>1</v>
      </c>
      <c r="E65" s="5">
        <v>224</v>
      </c>
      <c r="F65" s="5">
        <f>ROUND(Source!AR37,O65)</f>
        <v>31342.57</v>
      </c>
      <c r="G65" s="5" t="s">
        <v>84</v>
      </c>
      <c r="H65" s="5" t="s">
        <v>85</v>
      </c>
      <c r="I65" s="5"/>
      <c r="J65" s="5"/>
      <c r="K65" s="5">
        <v>224</v>
      </c>
      <c r="L65" s="5">
        <v>27</v>
      </c>
      <c r="M65" s="5">
        <v>3</v>
      </c>
      <c r="N65" s="5" t="s">
        <v>3</v>
      </c>
      <c r="O65" s="5">
        <v>2</v>
      </c>
      <c r="P65" s="5">
        <f>ROUND(Source!EJ37,O65)</f>
        <v>546027.13</v>
      </c>
      <c r="Q65" s="5"/>
      <c r="R65" s="5"/>
      <c r="S65" s="5"/>
      <c r="T65" s="5"/>
      <c r="U65" s="5"/>
      <c r="V65" s="5"/>
      <c r="W65" s="5">
        <v>31342.57</v>
      </c>
      <c r="X65" s="5">
        <v>1</v>
      </c>
      <c r="Y65" s="5">
        <v>31342.57</v>
      </c>
      <c r="Z65" s="5">
        <v>546027.13</v>
      </c>
      <c r="AA65" s="5">
        <v>1</v>
      </c>
      <c r="AB65" s="5">
        <v>546027.13</v>
      </c>
    </row>
    <row r="67" spans="1:206" x14ac:dyDescent="0.25">
      <c r="A67" s="3">
        <v>51</v>
      </c>
      <c r="B67" s="3">
        <f>B24</f>
        <v>1</v>
      </c>
      <c r="C67" s="3">
        <f>A24</f>
        <v>4</v>
      </c>
      <c r="D67" s="3">
        <f>ROW(A24)</f>
        <v>24</v>
      </c>
      <c r="E67" s="3"/>
      <c r="F67" s="3" t="str">
        <f>IF(F24&lt;&gt;"",F24,"")</f>
        <v>Новый раздел</v>
      </c>
      <c r="G67" s="3" t="str">
        <f>IF(G24&lt;&gt;"",G24,"")</f>
        <v>Ремонт пола</v>
      </c>
      <c r="H67" s="3">
        <v>0</v>
      </c>
      <c r="I67" s="3"/>
      <c r="J67" s="3"/>
      <c r="K67" s="3"/>
      <c r="L67" s="3"/>
      <c r="M67" s="3"/>
      <c r="N67" s="3"/>
      <c r="O67" s="3">
        <f t="shared" ref="O67:T67" si="36">ROUND(O37+AB67,2)</f>
        <v>24982.73</v>
      </c>
      <c r="P67" s="3">
        <f t="shared" si="36"/>
        <v>21100.37</v>
      </c>
      <c r="Q67" s="3">
        <f t="shared" si="36"/>
        <v>323</v>
      </c>
      <c r="R67" s="3">
        <f t="shared" si="36"/>
        <v>81.849999999999994</v>
      </c>
      <c r="S67" s="3">
        <f t="shared" si="36"/>
        <v>3559.36</v>
      </c>
      <c r="T67" s="3">
        <f t="shared" si="36"/>
        <v>0</v>
      </c>
      <c r="U67" s="3">
        <f>U37+AH67</f>
        <v>326.84652</v>
      </c>
      <c r="V67" s="3">
        <f>V37+AI67</f>
        <v>0</v>
      </c>
      <c r="W67" s="3">
        <f>ROUND(W37+AJ67,2)</f>
        <v>0</v>
      </c>
      <c r="X67" s="3">
        <f>ROUND(X37+AK67,2)</f>
        <v>3737.33</v>
      </c>
      <c r="Y67" s="3">
        <f>ROUND(Y37+AL67,2)</f>
        <v>2491.5500000000002</v>
      </c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>
        <f t="shared" ref="AO67:BD67" si="37">ROUND(AO37+BX67,2)</f>
        <v>0</v>
      </c>
      <c r="AP67" s="3">
        <f t="shared" si="37"/>
        <v>0</v>
      </c>
      <c r="AQ67" s="3">
        <f t="shared" si="37"/>
        <v>0</v>
      </c>
      <c r="AR67" s="3">
        <f t="shared" si="37"/>
        <v>31342.57</v>
      </c>
      <c r="AS67" s="3">
        <f t="shared" si="37"/>
        <v>31342.57</v>
      </c>
      <c r="AT67" s="3">
        <f t="shared" si="37"/>
        <v>0</v>
      </c>
      <c r="AU67" s="3">
        <f t="shared" si="37"/>
        <v>0</v>
      </c>
      <c r="AV67" s="3">
        <f t="shared" si="37"/>
        <v>21100.37</v>
      </c>
      <c r="AW67" s="3">
        <f t="shared" si="37"/>
        <v>21100.37</v>
      </c>
      <c r="AX67" s="3">
        <f t="shared" si="37"/>
        <v>0</v>
      </c>
      <c r="AY67" s="3">
        <f t="shared" si="37"/>
        <v>21100.37</v>
      </c>
      <c r="AZ67" s="3">
        <f t="shared" si="37"/>
        <v>0</v>
      </c>
      <c r="BA67" s="3">
        <f t="shared" si="37"/>
        <v>0</v>
      </c>
      <c r="BB67" s="3">
        <f t="shared" si="37"/>
        <v>0</v>
      </c>
      <c r="BC67" s="3">
        <f t="shared" si="37"/>
        <v>0</v>
      </c>
      <c r="BD67" s="3">
        <f t="shared" si="37"/>
        <v>0</v>
      </c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4">
        <f t="shared" ref="DG67:DL67" si="38">ROUND(DG37+DT67,2)</f>
        <v>386249.32</v>
      </c>
      <c r="DH67" s="4">
        <f t="shared" si="38"/>
        <v>259875.17</v>
      </c>
      <c r="DI67" s="4">
        <f t="shared" si="38"/>
        <v>5035.57</v>
      </c>
      <c r="DJ67" s="4">
        <f t="shared" si="38"/>
        <v>2790.27</v>
      </c>
      <c r="DK67" s="4">
        <f t="shared" si="38"/>
        <v>121338.58</v>
      </c>
      <c r="DL67" s="4">
        <f t="shared" si="38"/>
        <v>0</v>
      </c>
      <c r="DM67" s="4">
        <f>DM37+DZ67</f>
        <v>326.84652</v>
      </c>
      <c r="DN67" s="4">
        <f>DN37+EA67</f>
        <v>0</v>
      </c>
      <c r="DO67" s="4">
        <f>ROUND(DO37+EB67,2)</f>
        <v>0</v>
      </c>
      <c r="DP67" s="4">
        <f>ROUND(DP37+EC67,2)</f>
        <v>105564.56</v>
      </c>
      <c r="DQ67" s="4">
        <f>ROUND(DQ37+ED67,2)</f>
        <v>49748.82</v>
      </c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>
        <f t="shared" ref="EG67:EV67" si="39">ROUND(EG37+FP67,2)</f>
        <v>0</v>
      </c>
      <c r="EH67" s="4">
        <f t="shared" si="39"/>
        <v>0</v>
      </c>
      <c r="EI67" s="4">
        <f t="shared" si="39"/>
        <v>0</v>
      </c>
      <c r="EJ67" s="4">
        <f t="shared" si="39"/>
        <v>546027.13</v>
      </c>
      <c r="EK67" s="4">
        <f t="shared" si="39"/>
        <v>546027.13</v>
      </c>
      <c r="EL67" s="4">
        <f t="shared" si="39"/>
        <v>0</v>
      </c>
      <c r="EM67" s="4">
        <f t="shared" si="39"/>
        <v>0</v>
      </c>
      <c r="EN67" s="4">
        <f t="shared" si="39"/>
        <v>259875.17</v>
      </c>
      <c r="EO67" s="4">
        <f t="shared" si="39"/>
        <v>259875.17</v>
      </c>
      <c r="EP67" s="4">
        <f t="shared" si="39"/>
        <v>0</v>
      </c>
      <c r="EQ67" s="4">
        <f t="shared" si="39"/>
        <v>259875.17</v>
      </c>
      <c r="ER67" s="4">
        <f t="shared" si="39"/>
        <v>0</v>
      </c>
      <c r="ES67" s="4">
        <f t="shared" si="39"/>
        <v>0</v>
      </c>
      <c r="ET67" s="4">
        <f t="shared" si="39"/>
        <v>0</v>
      </c>
      <c r="EU67" s="4">
        <f t="shared" si="39"/>
        <v>0</v>
      </c>
      <c r="EV67" s="4">
        <f t="shared" si="39"/>
        <v>0</v>
      </c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>
        <v>0</v>
      </c>
    </row>
    <row r="69" spans="1:206" x14ac:dyDescent="0.25">
      <c r="A69" s="5">
        <v>50</v>
      </c>
      <c r="B69" s="5">
        <v>0</v>
      </c>
      <c r="C69" s="5">
        <v>0</v>
      </c>
      <c r="D69" s="5">
        <v>1</v>
      </c>
      <c r="E69" s="5">
        <v>201</v>
      </c>
      <c r="F69" s="5">
        <f>ROUND(Source!O67,O69)</f>
        <v>24982.73</v>
      </c>
      <c r="G69" s="5" t="s">
        <v>32</v>
      </c>
      <c r="H69" s="5" t="s">
        <v>33</v>
      </c>
      <c r="I69" s="5"/>
      <c r="J69" s="5"/>
      <c r="K69" s="5">
        <v>201</v>
      </c>
      <c r="L69" s="5">
        <v>1</v>
      </c>
      <c r="M69" s="5">
        <v>3</v>
      </c>
      <c r="N69" s="5" t="s">
        <v>3</v>
      </c>
      <c r="O69" s="5">
        <v>2</v>
      </c>
      <c r="P69" s="5">
        <f>ROUND(Source!DG67,O69)</f>
        <v>386249.32</v>
      </c>
      <c r="Q69" s="5"/>
      <c r="R69" s="5"/>
      <c r="S69" s="5"/>
      <c r="T69" s="5"/>
      <c r="U69" s="5"/>
      <c r="V69" s="5"/>
      <c r="W69" s="5">
        <v>24982.73</v>
      </c>
      <c r="X69" s="5">
        <v>1</v>
      </c>
      <c r="Y69" s="5">
        <v>24982.73</v>
      </c>
      <c r="Z69" s="5">
        <v>386249.32</v>
      </c>
      <c r="AA69" s="5">
        <v>1</v>
      </c>
      <c r="AB69" s="5">
        <v>386249.32</v>
      </c>
    </row>
    <row r="70" spans="1:206" x14ac:dyDescent="0.25">
      <c r="A70" s="5">
        <v>50</v>
      </c>
      <c r="B70" s="5">
        <v>0</v>
      </c>
      <c r="C70" s="5">
        <v>0</v>
      </c>
      <c r="D70" s="5">
        <v>1</v>
      </c>
      <c r="E70" s="5">
        <v>202</v>
      </c>
      <c r="F70" s="5">
        <f>ROUND(Source!P67,O70)</f>
        <v>21100.37</v>
      </c>
      <c r="G70" s="5" t="s">
        <v>34</v>
      </c>
      <c r="H70" s="5" t="s">
        <v>35</v>
      </c>
      <c r="I70" s="5"/>
      <c r="J70" s="5"/>
      <c r="K70" s="5">
        <v>202</v>
      </c>
      <c r="L70" s="5">
        <v>2</v>
      </c>
      <c r="M70" s="5">
        <v>3</v>
      </c>
      <c r="N70" s="5" t="s">
        <v>3</v>
      </c>
      <c r="O70" s="5">
        <v>2</v>
      </c>
      <c r="P70" s="5">
        <f>ROUND(Source!DH67,O70)</f>
        <v>259875.17</v>
      </c>
      <c r="Q70" s="5"/>
      <c r="R70" s="5"/>
      <c r="S70" s="5"/>
      <c r="T70" s="5"/>
      <c r="U70" s="5"/>
      <c r="V70" s="5"/>
      <c r="W70" s="5">
        <v>21100.37</v>
      </c>
      <c r="X70" s="5">
        <v>1</v>
      </c>
      <c r="Y70" s="5">
        <v>21100.37</v>
      </c>
      <c r="Z70" s="5">
        <v>259875.17</v>
      </c>
      <c r="AA70" s="5">
        <v>1</v>
      </c>
      <c r="AB70" s="5">
        <v>259875.17</v>
      </c>
    </row>
    <row r="71" spans="1:206" x14ac:dyDescent="0.25">
      <c r="A71" s="5">
        <v>50</v>
      </c>
      <c r="B71" s="5">
        <v>0</v>
      </c>
      <c r="C71" s="5">
        <v>0</v>
      </c>
      <c r="D71" s="5">
        <v>1</v>
      </c>
      <c r="E71" s="5">
        <v>222</v>
      </c>
      <c r="F71" s="5">
        <f>ROUND(Source!AO67,O71)</f>
        <v>0</v>
      </c>
      <c r="G71" s="5" t="s">
        <v>36</v>
      </c>
      <c r="H71" s="5" t="s">
        <v>37</v>
      </c>
      <c r="I71" s="5"/>
      <c r="J71" s="5"/>
      <c r="K71" s="5">
        <v>222</v>
      </c>
      <c r="L71" s="5">
        <v>3</v>
      </c>
      <c r="M71" s="5">
        <v>3</v>
      </c>
      <c r="N71" s="5" t="s">
        <v>3</v>
      </c>
      <c r="O71" s="5">
        <v>2</v>
      </c>
      <c r="P71" s="5">
        <f>ROUND(Source!EG67,O71)</f>
        <v>0</v>
      </c>
      <c r="Q71" s="5"/>
      <c r="R71" s="5"/>
      <c r="S71" s="5"/>
      <c r="T71" s="5"/>
      <c r="U71" s="5"/>
      <c r="V71" s="5"/>
      <c r="W71" s="5">
        <v>0</v>
      </c>
      <c r="X71" s="5">
        <v>1</v>
      </c>
      <c r="Y71" s="5">
        <v>0</v>
      </c>
      <c r="Z71" s="5">
        <v>0</v>
      </c>
      <c r="AA71" s="5">
        <v>1</v>
      </c>
      <c r="AB71" s="5">
        <v>0</v>
      </c>
    </row>
    <row r="72" spans="1:206" x14ac:dyDescent="0.25">
      <c r="A72" s="5">
        <v>50</v>
      </c>
      <c r="B72" s="5">
        <v>0</v>
      </c>
      <c r="C72" s="5">
        <v>0</v>
      </c>
      <c r="D72" s="5">
        <v>1</v>
      </c>
      <c r="E72" s="5">
        <v>225</v>
      </c>
      <c r="F72" s="5">
        <f>ROUND(Source!AV67,O72)</f>
        <v>21100.37</v>
      </c>
      <c r="G72" s="5" t="s">
        <v>38</v>
      </c>
      <c r="H72" s="5" t="s">
        <v>39</v>
      </c>
      <c r="I72" s="5"/>
      <c r="J72" s="5"/>
      <c r="K72" s="5">
        <v>225</v>
      </c>
      <c r="L72" s="5">
        <v>4</v>
      </c>
      <c r="M72" s="5">
        <v>3</v>
      </c>
      <c r="N72" s="5" t="s">
        <v>3</v>
      </c>
      <c r="O72" s="5">
        <v>2</v>
      </c>
      <c r="P72" s="5">
        <f>ROUND(Source!EN67,O72)</f>
        <v>259875.17</v>
      </c>
      <c r="Q72" s="5"/>
      <c r="R72" s="5"/>
      <c r="S72" s="5"/>
      <c r="T72" s="5"/>
      <c r="U72" s="5"/>
      <c r="V72" s="5"/>
      <c r="W72" s="5">
        <v>21100.37</v>
      </c>
      <c r="X72" s="5">
        <v>1</v>
      </c>
      <c r="Y72" s="5">
        <v>21100.37</v>
      </c>
      <c r="Z72" s="5">
        <v>259875.17</v>
      </c>
      <c r="AA72" s="5">
        <v>1</v>
      </c>
      <c r="AB72" s="5">
        <v>259875.17</v>
      </c>
    </row>
    <row r="73" spans="1:206" x14ac:dyDescent="0.25">
      <c r="A73" s="5">
        <v>50</v>
      </c>
      <c r="B73" s="5">
        <v>0</v>
      </c>
      <c r="C73" s="5">
        <v>0</v>
      </c>
      <c r="D73" s="5">
        <v>1</v>
      </c>
      <c r="E73" s="5">
        <v>226</v>
      </c>
      <c r="F73" s="5">
        <f>ROUND(Source!AW67,O73)</f>
        <v>21100.37</v>
      </c>
      <c r="G73" s="5" t="s">
        <v>40</v>
      </c>
      <c r="H73" s="5" t="s">
        <v>41</v>
      </c>
      <c r="I73" s="5"/>
      <c r="J73" s="5"/>
      <c r="K73" s="5">
        <v>226</v>
      </c>
      <c r="L73" s="5">
        <v>5</v>
      </c>
      <c r="M73" s="5">
        <v>3</v>
      </c>
      <c r="N73" s="5" t="s">
        <v>3</v>
      </c>
      <c r="O73" s="5">
        <v>2</v>
      </c>
      <c r="P73" s="5">
        <f>ROUND(Source!EO67,O73)</f>
        <v>259875.17</v>
      </c>
      <c r="Q73" s="5"/>
      <c r="R73" s="5"/>
      <c r="S73" s="5"/>
      <c r="T73" s="5"/>
      <c r="U73" s="5"/>
      <c r="V73" s="5"/>
      <c r="W73" s="5">
        <v>21100.37</v>
      </c>
      <c r="X73" s="5">
        <v>1</v>
      </c>
      <c r="Y73" s="5">
        <v>21100.37</v>
      </c>
      <c r="Z73" s="5">
        <v>259875.17</v>
      </c>
      <c r="AA73" s="5">
        <v>1</v>
      </c>
      <c r="AB73" s="5">
        <v>259875.17</v>
      </c>
    </row>
    <row r="74" spans="1:206" x14ac:dyDescent="0.25">
      <c r="A74" s="5">
        <v>50</v>
      </c>
      <c r="B74" s="5">
        <v>0</v>
      </c>
      <c r="C74" s="5">
        <v>0</v>
      </c>
      <c r="D74" s="5">
        <v>1</v>
      </c>
      <c r="E74" s="5">
        <v>227</v>
      </c>
      <c r="F74" s="5">
        <f>ROUND(Source!AX67,O74)</f>
        <v>0</v>
      </c>
      <c r="G74" s="5" t="s">
        <v>42</v>
      </c>
      <c r="H74" s="5" t="s">
        <v>43</v>
      </c>
      <c r="I74" s="5"/>
      <c r="J74" s="5"/>
      <c r="K74" s="5">
        <v>227</v>
      </c>
      <c r="L74" s="5">
        <v>6</v>
      </c>
      <c r="M74" s="5">
        <v>3</v>
      </c>
      <c r="N74" s="5" t="s">
        <v>3</v>
      </c>
      <c r="O74" s="5">
        <v>2</v>
      </c>
      <c r="P74" s="5">
        <f>ROUND(Source!EP67,O74)</f>
        <v>0</v>
      </c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>
        <v>0</v>
      </c>
      <c r="AA74" s="5">
        <v>1</v>
      </c>
      <c r="AB74" s="5">
        <v>0</v>
      </c>
    </row>
    <row r="75" spans="1:206" x14ac:dyDescent="0.25">
      <c r="A75" s="5">
        <v>50</v>
      </c>
      <c r="B75" s="5">
        <v>0</v>
      </c>
      <c r="C75" s="5">
        <v>0</v>
      </c>
      <c r="D75" s="5">
        <v>1</v>
      </c>
      <c r="E75" s="5">
        <v>228</v>
      </c>
      <c r="F75" s="5">
        <f>ROUND(Source!AY67,O75)</f>
        <v>21100.37</v>
      </c>
      <c r="G75" s="5" t="s">
        <v>44</v>
      </c>
      <c r="H75" s="5" t="s">
        <v>45</v>
      </c>
      <c r="I75" s="5"/>
      <c r="J75" s="5"/>
      <c r="K75" s="5">
        <v>228</v>
      </c>
      <c r="L75" s="5">
        <v>7</v>
      </c>
      <c r="M75" s="5">
        <v>3</v>
      </c>
      <c r="N75" s="5" t="s">
        <v>3</v>
      </c>
      <c r="O75" s="5">
        <v>2</v>
      </c>
      <c r="P75" s="5">
        <f>ROUND(Source!EQ67,O75)</f>
        <v>259875.17</v>
      </c>
      <c r="Q75" s="5"/>
      <c r="R75" s="5"/>
      <c r="S75" s="5"/>
      <c r="T75" s="5"/>
      <c r="U75" s="5"/>
      <c r="V75" s="5"/>
      <c r="W75" s="5">
        <v>21100.37</v>
      </c>
      <c r="X75" s="5">
        <v>1</v>
      </c>
      <c r="Y75" s="5">
        <v>21100.37</v>
      </c>
      <c r="Z75" s="5">
        <v>259875.17</v>
      </c>
      <c r="AA75" s="5">
        <v>1</v>
      </c>
      <c r="AB75" s="5">
        <v>259875.17</v>
      </c>
    </row>
    <row r="76" spans="1:206" x14ac:dyDescent="0.25">
      <c r="A76" s="5">
        <v>50</v>
      </c>
      <c r="B76" s="5">
        <v>0</v>
      </c>
      <c r="C76" s="5">
        <v>0</v>
      </c>
      <c r="D76" s="5">
        <v>1</v>
      </c>
      <c r="E76" s="5">
        <v>216</v>
      </c>
      <c r="F76" s="5">
        <f>ROUND(Source!AP67,O76)</f>
        <v>0</v>
      </c>
      <c r="G76" s="5" t="s">
        <v>46</v>
      </c>
      <c r="H76" s="5" t="s">
        <v>47</v>
      </c>
      <c r="I76" s="5"/>
      <c r="J76" s="5"/>
      <c r="K76" s="5">
        <v>216</v>
      </c>
      <c r="L76" s="5">
        <v>8</v>
      </c>
      <c r="M76" s="5">
        <v>3</v>
      </c>
      <c r="N76" s="5" t="s">
        <v>3</v>
      </c>
      <c r="O76" s="5">
        <v>2</v>
      </c>
      <c r="P76" s="5">
        <f>ROUND(Source!EH67,O76)</f>
        <v>0</v>
      </c>
      <c r="Q76" s="5"/>
      <c r="R76" s="5"/>
      <c r="S76" s="5"/>
      <c r="T76" s="5"/>
      <c r="U76" s="5"/>
      <c r="V76" s="5"/>
      <c r="W76" s="5">
        <v>0</v>
      </c>
      <c r="X76" s="5">
        <v>1</v>
      </c>
      <c r="Y76" s="5">
        <v>0</v>
      </c>
      <c r="Z76" s="5">
        <v>0</v>
      </c>
      <c r="AA76" s="5">
        <v>1</v>
      </c>
      <c r="AB76" s="5">
        <v>0</v>
      </c>
    </row>
    <row r="77" spans="1:206" x14ac:dyDescent="0.25">
      <c r="A77" s="5">
        <v>50</v>
      </c>
      <c r="B77" s="5">
        <v>0</v>
      </c>
      <c r="C77" s="5">
        <v>0</v>
      </c>
      <c r="D77" s="5">
        <v>1</v>
      </c>
      <c r="E77" s="5">
        <v>223</v>
      </c>
      <c r="F77" s="5">
        <f>ROUND(Source!AQ67,O77)</f>
        <v>0</v>
      </c>
      <c r="G77" s="5" t="s">
        <v>48</v>
      </c>
      <c r="H77" s="5" t="s">
        <v>49</v>
      </c>
      <c r="I77" s="5"/>
      <c r="J77" s="5"/>
      <c r="K77" s="5">
        <v>223</v>
      </c>
      <c r="L77" s="5">
        <v>9</v>
      </c>
      <c r="M77" s="5">
        <v>3</v>
      </c>
      <c r="N77" s="5" t="s">
        <v>3</v>
      </c>
      <c r="O77" s="5">
        <v>2</v>
      </c>
      <c r="P77" s="5">
        <f>ROUND(Source!EI67,O77)</f>
        <v>0</v>
      </c>
      <c r="Q77" s="5"/>
      <c r="R77" s="5"/>
      <c r="S77" s="5"/>
      <c r="T77" s="5"/>
      <c r="U77" s="5"/>
      <c r="V77" s="5"/>
      <c r="W77" s="5">
        <v>0</v>
      </c>
      <c r="X77" s="5">
        <v>1</v>
      </c>
      <c r="Y77" s="5">
        <v>0</v>
      </c>
      <c r="Z77" s="5">
        <v>0</v>
      </c>
      <c r="AA77" s="5">
        <v>1</v>
      </c>
      <c r="AB77" s="5">
        <v>0</v>
      </c>
    </row>
    <row r="78" spans="1:206" x14ac:dyDescent="0.25">
      <c r="A78" s="5">
        <v>50</v>
      </c>
      <c r="B78" s="5">
        <v>0</v>
      </c>
      <c r="C78" s="5">
        <v>0</v>
      </c>
      <c r="D78" s="5">
        <v>1</v>
      </c>
      <c r="E78" s="5">
        <v>229</v>
      </c>
      <c r="F78" s="5">
        <f>ROUND(Source!AZ67,O78)</f>
        <v>0</v>
      </c>
      <c r="G78" s="5" t="s">
        <v>50</v>
      </c>
      <c r="H78" s="5" t="s">
        <v>51</v>
      </c>
      <c r="I78" s="5"/>
      <c r="J78" s="5"/>
      <c r="K78" s="5">
        <v>229</v>
      </c>
      <c r="L78" s="5">
        <v>10</v>
      </c>
      <c r="M78" s="5">
        <v>3</v>
      </c>
      <c r="N78" s="5" t="s">
        <v>3</v>
      </c>
      <c r="O78" s="5">
        <v>2</v>
      </c>
      <c r="P78" s="5">
        <f>ROUND(Source!ER67,O78)</f>
        <v>0</v>
      </c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>
        <v>0</v>
      </c>
      <c r="AA78" s="5">
        <v>1</v>
      </c>
      <c r="AB78" s="5">
        <v>0</v>
      </c>
    </row>
    <row r="79" spans="1:206" x14ac:dyDescent="0.25">
      <c r="A79" s="5">
        <v>50</v>
      </c>
      <c r="B79" s="5">
        <v>0</v>
      </c>
      <c r="C79" s="5">
        <v>0</v>
      </c>
      <c r="D79" s="5">
        <v>1</v>
      </c>
      <c r="E79" s="5">
        <v>203</v>
      </c>
      <c r="F79" s="5">
        <f>ROUND(Source!Q67,O79)</f>
        <v>323</v>
      </c>
      <c r="G79" s="5" t="s">
        <v>52</v>
      </c>
      <c r="H79" s="5" t="s">
        <v>53</v>
      </c>
      <c r="I79" s="5"/>
      <c r="J79" s="5"/>
      <c r="K79" s="5">
        <v>203</v>
      </c>
      <c r="L79" s="5">
        <v>11</v>
      </c>
      <c r="M79" s="5">
        <v>3</v>
      </c>
      <c r="N79" s="5" t="s">
        <v>3</v>
      </c>
      <c r="O79" s="5">
        <v>2</v>
      </c>
      <c r="P79" s="5">
        <f>ROUND(Source!DI67,O79)</f>
        <v>5035.57</v>
      </c>
      <c r="Q79" s="5"/>
      <c r="R79" s="5"/>
      <c r="S79" s="5"/>
      <c r="T79" s="5"/>
      <c r="U79" s="5"/>
      <c r="V79" s="5"/>
      <c r="W79" s="5">
        <v>323</v>
      </c>
      <c r="X79" s="5">
        <v>1</v>
      </c>
      <c r="Y79" s="5">
        <v>323</v>
      </c>
      <c r="Z79" s="5">
        <v>5035.57</v>
      </c>
      <c r="AA79" s="5">
        <v>1</v>
      </c>
      <c r="AB79" s="5">
        <v>5035.57</v>
      </c>
    </row>
    <row r="80" spans="1:206" x14ac:dyDescent="0.25">
      <c r="A80" s="5">
        <v>50</v>
      </c>
      <c r="B80" s="5">
        <v>0</v>
      </c>
      <c r="C80" s="5">
        <v>0</v>
      </c>
      <c r="D80" s="5">
        <v>1</v>
      </c>
      <c r="E80" s="5">
        <v>231</v>
      </c>
      <c r="F80" s="5">
        <f>ROUND(Source!BB67,O80)</f>
        <v>0</v>
      </c>
      <c r="G80" s="5" t="s">
        <v>54</v>
      </c>
      <c r="H80" s="5" t="s">
        <v>55</v>
      </c>
      <c r="I80" s="5"/>
      <c r="J80" s="5"/>
      <c r="K80" s="5">
        <v>231</v>
      </c>
      <c r="L80" s="5">
        <v>12</v>
      </c>
      <c r="M80" s="5">
        <v>3</v>
      </c>
      <c r="N80" s="5" t="s">
        <v>3</v>
      </c>
      <c r="O80" s="5">
        <v>2</v>
      </c>
      <c r="P80" s="5">
        <f>ROUND(Source!ET67,O80)</f>
        <v>0</v>
      </c>
      <c r="Q80" s="5"/>
      <c r="R80" s="5"/>
      <c r="S80" s="5"/>
      <c r="T80" s="5"/>
      <c r="U80" s="5"/>
      <c r="V80" s="5"/>
      <c r="W80" s="5">
        <v>0</v>
      </c>
      <c r="X80" s="5">
        <v>1</v>
      </c>
      <c r="Y80" s="5">
        <v>0</v>
      </c>
      <c r="Z80" s="5">
        <v>0</v>
      </c>
      <c r="AA80" s="5">
        <v>1</v>
      </c>
      <c r="AB80" s="5">
        <v>0</v>
      </c>
    </row>
    <row r="81" spans="1:28" x14ac:dyDescent="0.25">
      <c r="A81" s="5">
        <v>50</v>
      </c>
      <c r="B81" s="5">
        <v>0</v>
      </c>
      <c r="C81" s="5">
        <v>0</v>
      </c>
      <c r="D81" s="5">
        <v>1</v>
      </c>
      <c r="E81" s="5">
        <v>204</v>
      </c>
      <c r="F81" s="5">
        <f>ROUND(Source!R67,O81)</f>
        <v>81.849999999999994</v>
      </c>
      <c r="G81" s="5" t="s">
        <v>56</v>
      </c>
      <c r="H81" s="5" t="s">
        <v>57</v>
      </c>
      <c r="I81" s="5"/>
      <c r="J81" s="5"/>
      <c r="K81" s="5">
        <v>204</v>
      </c>
      <c r="L81" s="5">
        <v>13</v>
      </c>
      <c r="M81" s="5">
        <v>3</v>
      </c>
      <c r="N81" s="5" t="s">
        <v>3</v>
      </c>
      <c r="O81" s="5">
        <v>2</v>
      </c>
      <c r="P81" s="5">
        <f>ROUND(Source!DJ67,O81)</f>
        <v>2790.27</v>
      </c>
      <c r="Q81" s="5"/>
      <c r="R81" s="5"/>
      <c r="S81" s="5"/>
      <c r="T81" s="5"/>
      <c r="U81" s="5"/>
      <c r="V81" s="5"/>
      <c r="W81" s="5">
        <v>81.849999999999994</v>
      </c>
      <c r="X81" s="5">
        <v>1</v>
      </c>
      <c r="Y81" s="5">
        <v>81.849999999999994</v>
      </c>
      <c r="Z81" s="5">
        <v>2790.27</v>
      </c>
      <c r="AA81" s="5">
        <v>1</v>
      </c>
      <c r="AB81" s="5">
        <v>2790.27</v>
      </c>
    </row>
    <row r="82" spans="1:28" x14ac:dyDescent="0.25">
      <c r="A82" s="5">
        <v>50</v>
      </c>
      <c r="B82" s="5">
        <v>0</v>
      </c>
      <c r="C82" s="5">
        <v>0</v>
      </c>
      <c r="D82" s="5">
        <v>1</v>
      </c>
      <c r="E82" s="5">
        <v>205</v>
      </c>
      <c r="F82" s="5">
        <f>ROUND(Source!S67,O82)</f>
        <v>3559.36</v>
      </c>
      <c r="G82" s="5" t="s">
        <v>58</v>
      </c>
      <c r="H82" s="5" t="s">
        <v>59</v>
      </c>
      <c r="I82" s="5"/>
      <c r="J82" s="5"/>
      <c r="K82" s="5">
        <v>205</v>
      </c>
      <c r="L82" s="5">
        <v>14</v>
      </c>
      <c r="M82" s="5">
        <v>3</v>
      </c>
      <c r="N82" s="5" t="s">
        <v>3</v>
      </c>
      <c r="O82" s="5">
        <v>2</v>
      </c>
      <c r="P82" s="5">
        <f>ROUND(Source!DK67,O82)</f>
        <v>121338.58</v>
      </c>
      <c r="Q82" s="5"/>
      <c r="R82" s="5"/>
      <c r="S82" s="5"/>
      <c r="T82" s="5"/>
      <c r="U82" s="5"/>
      <c r="V82" s="5"/>
      <c r="W82" s="5">
        <v>3559.36</v>
      </c>
      <c r="X82" s="5">
        <v>1</v>
      </c>
      <c r="Y82" s="5">
        <v>3559.36</v>
      </c>
      <c r="Z82" s="5">
        <v>121338.58</v>
      </c>
      <c r="AA82" s="5">
        <v>1</v>
      </c>
      <c r="AB82" s="5">
        <v>121338.58</v>
      </c>
    </row>
    <row r="83" spans="1:28" x14ac:dyDescent="0.25">
      <c r="A83" s="5">
        <v>50</v>
      </c>
      <c r="B83" s="5">
        <v>0</v>
      </c>
      <c r="C83" s="5">
        <v>0</v>
      </c>
      <c r="D83" s="5">
        <v>1</v>
      </c>
      <c r="E83" s="5">
        <v>232</v>
      </c>
      <c r="F83" s="5">
        <f>ROUND(Source!BC67,O83)</f>
        <v>0</v>
      </c>
      <c r="G83" s="5" t="s">
        <v>60</v>
      </c>
      <c r="H83" s="5" t="s">
        <v>61</v>
      </c>
      <c r="I83" s="5"/>
      <c r="J83" s="5"/>
      <c r="K83" s="5">
        <v>232</v>
      </c>
      <c r="L83" s="5">
        <v>15</v>
      </c>
      <c r="M83" s="5">
        <v>3</v>
      </c>
      <c r="N83" s="5" t="s">
        <v>3</v>
      </c>
      <c r="O83" s="5">
        <v>2</v>
      </c>
      <c r="P83" s="5">
        <f>ROUND(Source!EU67,O83)</f>
        <v>0</v>
      </c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>
        <v>0</v>
      </c>
      <c r="AA83" s="5">
        <v>1</v>
      </c>
      <c r="AB83" s="5">
        <v>0</v>
      </c>
    </row>
    <row r="84" spans="1:28" x14ac:dyDescent="0.25">
      <c r="A84" s="5">
        <v>50</v>
      </c>
      <c r="B84" s="5">
        <v>0</v>
      </c>
      <c r="C84" s="5">
        <v>0</v>
      </c>
      <c r="D84" s="5">
        <v>1</v>
      </c>
      <c r="E84" s="5">
        <v>214</v>
      </c>
      <c r="F84" s="5">
        <f>ROUND(Source!AS67,O84)</f>
        <v>31342.57</v>
      </c>
      <c r="G84" s="5" t="s">
        <v>62</v>
      </c>
      <c r="H84" s="5" t="s">
        <v>63</v>
      </c>
      <c r="I84" s="5"/>
      <c r="J84" s="5"/>
      <c r="K84" s="5">
        <v>214</v>
      </c>
      <c r="L84" s="5">
        <v>16</v>
      </c>
      <c r="M84" s="5">
        <v>3</v>
      </c>
      <c r="N84" s="5" t="s">
        <v>3</v>
      </c>
      <c r="O84" s="5">
        <v>2</v>
      </c>
      <c r="P84" s="5">
        <f>ROUND(Source!EK67,O84)</f>
        <v>546027.13</v>
      </c>
      <c r="Q84" s="5"/>
      <c r="R84" s="5"/>
      <c r="S84" s="5"/>
      <c r="T84" s="5"/>
      <c r="U84" s="5"/>
      <c r="V84" s="5"/>
      <c r="W84" s="5">
        <v>31342.57</v>
      </c>
      <c r="X84" s="5">
        <v>1</v>
      </c>
      <c r="Y84" s="5">
        <v>31342.57</v>
      </c>
      <c r="Z84" s="5">
        <v>546027.13</v>
      </c>
      <c r="AA84" s="5">
        <v>1</v>
      </c>
      <c r="AB84" s="5">
        <v>546027.13</v>
      </c>
    </row>
    <row r="85" spans="1:28" x14ac:dyDescent="0.25">
      <c r="A85" s="5">
        <v>50</v>
      </c>
      <c r="B85" s="5">
        <v>0</v>
      </c>
      <c r="C85" s="5">
        <v>0</v>
      </c>
      <c r="D85" s="5">
        <v>1</v>
      </c>
      <c r="E85" s="5">
        <v>215</v>
      </c>
      <c r="F85" s="5">
        <f>ROUND(Source!AT67,O85)</f>
        <v>0</v>
      </c>
      <c r="G85" s="5" t="s">
        <v>64</v>
      </c>
      <c r="H85" s="5" t="s">
        <v>65</v>
      </c>
      <c r="I85" s="5"/>
      <c r="J85" s="5"/>
      <c r="K85" s="5">
        <v>215</v>
      </c>
      <c r="L85" s="5">
        <v>17</v>
      </c>
      <c r="M85" s="5">
        <v>3</v>
      </c>
      <c r="N85" s="5" t="s">
        <v>3</v>
      </c>
      <c r="O85" s="5">
        <v>2</v>
      </c>
      <c r="P85" s="5">
        <f>ROUND(Source!EL67,O85)</f>
        <v>0</v>
      </c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>
        <v>0</v>
      </c>
      <c r="AA85" s="5">
        <v>1</v>
      </c>
      <c r="AB85" s="5">
        <v>0</v>
      </c>
    </row>
    <row r="86" spans="1:28" x14ac:dyDescent="0.25">
      <c r="A86" s="5">
        <v>50</v>
      </c>
      <c r="B86" s="5">
        <v>0</v>
      </c>
      <c r="C86" s="5">
        <v>0</v>
      </c>
      <c r="D86" s="5">
        <v>1</v>
      </c>
      <c r="E86" s="5">
        <v>217</v>
      </c>
      <c r="F86" s="5">
        <f>ROUND(Source!AU67,O86)</f>
        <v>0</v>
      </c>
      <c r="G86" s="5" t="s">
        <v>66</v>
      </c>
      <c r="H86" s="5" t="s">
        <v>67</v>
      </c>
      <c r="I86" s="5"/>
      <c r="J86" s="5"/>
      <c r="K86" s="5">
        <v>217</v>
      </c>
      <c r="L86" s="5">
        <v>18</v>
      </c>
      <c r="M86" s="5">
        <v>3</v>
      </c>
      <c r="N86" s="5" t="s">
        <v>3</v>
      </c>
      <c r="O86" s="5">
        <v>2</v>
      </c>
      <c r="P86" s="5">
        <f>ROUND(Source!EM67,O86)</f>
        <v>0</v>
      </c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>
        <v>0</v>
      </c>
      <c r="AA86" s="5">
        <v>1</v>
      </c>
      <c r="AB86" s="5">
        <v>0</v>
      </c>
    </row>
    <row r="87" spans="1:28" x14ac:dyDescent="0.25">
      <c r="A87" s="5">
        <v>50</v>
      </c>
      <c r="B87" s="5">
        <v>0</v>
      </c>
      <c r="C87" s="5">
        <v>0</v>
      </c>
      <c r="D87" s="5">
        <v>1</v>
      </c>
      <c r="E87" s="5">
        <v>230</v>
      </c>
      <c r="F87" s="5">
        <f>ROUND(Source!BA67,O87)</f>
        <v>0</v>
      </c>
      <c r="G87" s="5" t="s">
        <v>68</v>
      </c>
      <c r="H87" s="5" t="s">
        <v>69</v>
      </c>
      <c r="I87" s="5"/>
      <c r="J87" s="5"/>
      <c r="K87" s="5">
        <v>230</v>
      </c>
      <c r="L87" s="5">
        <v>19</v>
      </c>
      <c r="M87" s="5">
        <v>3</v>
      </c>
      <c r="N87" s="5" t="s">
        <v>3</v>
      </c>
      <c r="O87" s="5">
        <v>2</v>
      </c>
      <c r="P87" s="5">
        <f>ROUND(Source!ES67,O87)</f>
        <v>0</v>
      </c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>
        <v>0</v>
      </c>
      <c r="AA87" s="5">
        <v>1</v>
      </c>
      <c r="AB87" s="5">
        <v>0</v>
      </c>
    </row>
    <row r="88" spans="1:28" x14ac:dyDescent="0.25">
      <c r="A88" s="5">
        <v>50</v>
      </c>
      <c r="B88" s="5">
        <v>0</v>
      </c>
      <c r="C88" s="5">
        <v>0</v>
      </c>
      <c r="D88" s="5">
        <v>1</v>
      </c>
      <c r="E88" s="5">
        <v>206</v>
      </c>
      <c r="F88" s="5">
        <f>ROUND(Source!T67,O88)</f>
        <v>0</v>
      </c>
      <c r="G88" s="5" t="s">
        <v>70</v>
      </c>
      <c r="H88" s="5" t="s">
        <v>71</v>
      </c>
      <c r="I88" s="5"/>
      <c r="J88" s="5"/>
      <c r="K88" s="5">
        <v>206</v>
      </c>
      <c r="L88" s="5">
        <v>20</v>
      </c>
      <c r="M88" s="5">
        <v>3</v>
      </c>
      <c r="N88" s="5" t="s">
        <v>3</v>
      </c>
      <c r="O88" s="5">
        <v>2</v>
      </c>
      <c r="P88" s="5">
        <f>ROUND(Source!DL67,O88)</f>
        <v>0</v>
      </c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>
        <v>0</v>
      </c>
      <c r="AA88" s="5">
        <v>1</v>
      </c>
      <c r="AB88" s="5">
        <v>0</v>
      </c>
    </row>
    <row r="89" spans="1:28" x14ac:dyDescent="0.25">
      <c r="A89" s="5">
        <v>50</v>
      </c>
      <c r="B89" s="5">
        <v>0</v>
      </c>
      <c r="C89" s="5">
        <v>0</v>
      </c>
      <c r="D89" s="5">
        <v>1</v>
      </c>
      <c r="E89" s="5">
        <v>207</v>
      </c>
      <c r="F89" s="5">
        <f>Source!U67</f>
        <v>326.84652</v>
      </c>
      <c r="G89" s="5" t="s">
        <v>72</v>
      </c>
      <c r="H89" s="5" t="s">
        <v>73</v>
      </c>
      <c r="I89" s="5"/>
      <c r="J89" s="5"/>
      <c r="K89" s="5">
        <v>207</v>
      </c>
      <c r="L89" s="5">
        <v>21</v>
      </c>
      <c r="M89" s="5">
        <v>3</v>
      </c>
      <c r="N89" s="5" t="s">
        <v>3</v>
      </c>
      <c r="O89" s="5">
        <v>-1</v>
      </c>
      <c r="P89" s="5">
        <f>Source!DM67</f>
        <v>326.84652</v>
      </c>
      <c r="Q89" s="5"/>
      <c r="R89" s="5"/>
      <c r="S89" s="5"/>
      <c r="T89" s="5"/>
      <c r="U89" s="5"/>
      <c r="V89" s="5"/>
      <c r="W89" s="5">
        <v>326.84652</v>
      </c>
      <c r="X89" s="5">
        <v>1</v>
      </c>
      <c r="Y89" s="5">
        <v>326.84652</v>
      </c>
      <c r="Z89" s="5">
        <v>326.84652</v>
      </c>
      <c r="AA89" s="5">
        <v>1</v>
      </c>
      <c r="AB89" s="5">
        <v>326.84652</v>
      </c>
    </row>
    <row r="90" spans="1:28" x14ac:dyDescent="0.25">
      <c r="A90" s="5">
        <v>50</v>
      </c>
      <c r="B90" s="5">
        <v>0</v>
      </c>
      <c r="C90" s="5">
        <v>0</v>
      </c>
      <c r="D90" s="5">
        <v>1</v>
      </c>
      <c r="E90" s="5">
        <v>208</v>
      </c>
      <c r="F90" s="5">
        <f>Source!V67</f>
        <v>0</v>
      </c>
      <c r="G90" s="5" t="s">
        <v>74</v>
      </c>
      <c r="H90" s="5" t="s">
        <v>75</v>
      </c>
      <c r="I90" s="5"/>
      <c r="J90" s="5"/>
      <c r="K90" s="5">
        <v>208</v>
      </c>
      <c r="L90" s="5">
        <v>22</v>
      </c>
      <c r="M90" s="5">
        <v>3</v>
      </c>
      <c r="N90" s="5" t="s">
        <v>3</v>
      </c>
      <c r="O90" s="5">
        <v>-1</v>
      </c>
      <c r="P90" s="5">
        <f>Source!DN67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28" x14ac:dyDescent="0.25">
      <c r="A91" s="5">
        <v>50</v>
      </c>
      <c r="B91" s="5">
        <v>0</v>
      </c>
      <c r="C91" s="5">
        <v>0</v>
      </c>
      <c r="D91" s="5">
        <v>1</v>
      </c>
      <c r="E91" s="5">
        <v>209</v>
      </c>
      <c r="F91" s="5">
        <f>ROUND(Source!W67,O91)</f>
        <v>0</v>
      </c>
      <c r="G91" s="5" t="s">
        <v>76</v>
      </c>
      <c r="H91" s="5" t="s">
        <v>77</v>
      </c>
      <c r="I91" s="5"/>
      <c r="J91" s="5"/>
      <c r="K91" s="5">
        <v>209</v>
      </c>
      <c r="L91" s="5">
        <v>23</v>
      </c>
      <c r="M91" s="5">
        <v>3</v>
      </c>
      <c r="N91" s="5" t="s">
        <v>3</v>
      </c>
      <c r="O91" s="5">
        <v>2</v>
      </c>
      <c r="P91" s="5">
        <f>ROUND(Source!DO67,O91)</f>
        <v>0</v>
      </c>
      <c r="Q91" s="5"/>
      <c r="R91" s="5"/>
      <c r="S91" s="5"/>
      <c r="T91" s="5"/>
      <c r="U91" s="5"/>
      <c r="V91" s="5"/>
      <c r="W91" s="5">
        <v>0</v>
      </c>
      <c r="X91" s="5">
        <v>1</v>
      </c>
      <c r="Y91" s="5">
        <v>0</v>
      </c>
      <c r="Z91" s="5">
        <v>0</v>
      </c>
      <c r="AA91" s="5">
        <v>1</v>
      </c>
      <c r="AB91" s="5">
        <v>0</v>
      </c>
    </row>
    <row r="92" spans="1:28" x14ac:dyDescent="0.25">
      <c r="A92" s="5">
        <v>50</v>
      </c>
      <c r="B92" s="5">
        <v>0</v>
      </c>
      <c r="C92" s="5">
        <v>0</v>
      </c>
      <c r="D92" s="5">
        <v>1</v>
      </c>
      <c r="E92" s="5">
        <v>233</v>
      </c>
      <c r="F92" s="5">
        <f>ROUND(Source!BD67,O92)</f>
        <v>0</v>
      </c>
      <c r="G92" s="5" t="s">
        <v>78</v>
      </c>
      <c r="H92" s="5" t="s">
        <v>79</v>
      </c>
      <c r="I92" s="5"/>
      <c r="J92" s="5"/>
      <c r="K92" s="5">
        <v>233</v>
      </c>
      <c r="L92" s="5">
        <v>24</v>
      </c>
      <c r="M92" s="5">
        <v>3</v>
      </c>
      <c r="N92" s="5" t="s">
        <v>3</v>
      </c>
      <c r="O92" s="5">
        <v>2</v>
      </c>
      <c r="P92" s="5">
        <f>ROUND(Source!EV67,O92)</f>
        <v>0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28" x14ac:dyDescent="0.25">
      <c r="A93" s="5">
        <v>50</v>
      </c>
      <c r="B93" s="5">
        <v>0</v>
      </c>
      <c r="C93" s="5">
        <v>0</v>
      </c>
      <c r="D93" s="5">
        <v>1</v>
      </c>
      <c r="E93" s="5">
        <v>210</v>
      </c>
      <c r="F93" s="5">
        <f>ROUND(Source!X67,O93)</f>
        <v>3737.33</v>
      </c>
      <c r="G93" s="5" t="s">
        <v>80</v>
      </c>
      <c r="H93" s="5" t="s">
        <v>81</v>
      </c>
      <c r="I93" s="5"/>
      <c r="J93" s="5"/>
      <c r="K93" s="5">
        <v>210</v>
      </c>
      <c r="L93" s="5">
        <v>25</v>
      </c>
      <c r="M93" s="5">
        <v>3</v>
      </c>
      <c r="N93" s="5" t="s">
        <v>3</v>
      </c>
      <c r="O93" s="5">
        <v>2</v>
      </c>
      <c r="P93" s="5">
        <f>ROUND(Source!DP67,O93)</f>
        <v>105564.56</v>
      </c>
      <c r="Q93" s="5"/>
      <c r="R93" s="5"/>
      <c r="S93" s="5"/>
      <c r="T93" s="5"/>
      <c r="U93" s="5"/>
      <c r="V93" s="5"/>
      <c r="W93" s="5">
        <v>3737.33</v>
      </c>
      <c r="X93" s="5">
        <v>1</v>
      </c>
      <c r="Y93" s="5">
        <v>3737.33</v>
      </c>
      <c r="Z93" s="5">
        <v>105564.56</v>
      </c>
      <c r="AA93" s="5">
        <v>1</v>
      </c>
      <c r="AB93" s="5">
        <v>105564.56</v>
      </c>
    </row>
    <row r="94" spans="1:28" x14ac:dyDescent="0.25">
      <c r="A94" s="5">
        <v>50</v>
      </c>
      <c r="B94" s="5">
        <v>0</v>
      </c>
      <c r="C94" s="5">
        <v>0</v>
      </c>
      <c r="D94" s="5">
        <v>1</v>
      </c>
      <c r="E94" s="5">
        <v>211</v>
      </c>
      <c r="F94" s="5">
        <f>ROUND(Source!Y67,O94)</f>
        <v>2491.5500000000002</v>
      </c>
      <c r="G94" s="5" t="s">
        <v>82</v>
      </c>
      <c r="H94" s="5" t="s">
        <v>83</v>
      </c>
      <c r="I94" s="5"/>
      <c r="J94" s="5"/>
      <c r="K94" s="5">
        <v>211</v>
      </c>
      <c r="L94" s="5">
        <v>26</v>
      </c>
      <c r="M94" s="5">
        <v>3</v>
      </c>
      <c r="N94" s="5" t="s">
        <v>3</v>
      </c>
      <c r="O94" s="5">
        <v>2</v>
      </c>
      <c r="P94" s="5">
        <f>ROUND(Source!DQ67,O94)</f>
        <v>49748.82</v>
      </c>
      <c r="Q94" s="5"/>
      <c r="R94" s="5"/>
      <c r="S94" s="5"/>
      <c r="T94" s="5"/>
      <c r="U94" s="5"/>
      <c r="V94" s="5"/>
      <c r="W94" s="5">
        <v>2491.5500000000002</v>
      </c>
      <c r="X94" s="5">
        <v>1</v>
      </c>
      <c r="Y94" s="5">
        <v>2491.5500000000002</v>
      </c>
      <c r="Z94" s="5">
        <v>49748.82</v>
      </c>
      <c r="AA94" s="5">
        <v>1</v>
      </c>
      <c r="AB94" s="5">
        <v>49748.82</v>
      </c>
    </row>
    <row r="95" spans="1:28" x14ac:dyDescent="0.25">
      <c r="A95" s="5">
        <v>50</v>
      </c>
      <c r="B95" s="5">
        <v>0</v>
      </c>
      <c r="C95" s="5">
        <v>0</v>
      </c>
      <c r="D95" s="5">
        <v>1</v>
      </c>
      <c r="E95" s="5">
        <v>224</v>
      </c>
      <c r="F95" s="5">
        <f>ROUND(Source!AR67,O95)</f>
        <v>31342.57</v>
      </c>
      <c r="G95" s="5" t="s">
        <v>84</v>
      </c>
      <c r="H95" s="5" t="s">
        <v>85</v>
      </c>
      <c r="I95" s="5"/>
      <c r="J95" s="5"/>
      <c r="K95" s="5">
        <v>224</v>
      </c>
      <c r="L95" s="5">
        <v>27</v>
      </c>
      <c r="M95" s="5">
        <v>3</v>
      </c>
      <c r="N95" s="5" t="s">
        <v>3</v>
      </c>
      <c r="O95" s="5">
        <v>2</v>
      </c>
      <c r="P95" s="5">
        <f>ROUND(Source!EJ67,O95)</f>
        <v>546027.13</v>
      </c>
      <c r="Q95" s="5"/>
      <c r="R95" s="5"/>
      <c r="S95" s="5"/>
      <c r="T95" s="5"/>
      <c r="U95" s="5"/>
      <c r="V95" s="5"/>
      <c r="W95" s="5">
        <v>31342.57</v>
      </c>
      <c r="X95" s="5">
        <v>1</v>
      </c>
      <c r="Y95" s="5">
        <v>31342.57</v>
      </c>
      <c r="Z95" s="5">
        <v>546027.13</v>
      </c>
      <c r="AA95" s="5">
        <v>1</v>
      </c>
      <c r="AB95" s="5">
        <v>546027.13</v>
      </c>
    </row>
    <row r="97" spans="1:255" x14ac:dyDescent="0.25">
      <c r="A97" s="1">
        <v>4</v>
      </c>
      <c r="B97" s="1">
        <v>1</v>
      </c>
      <c r="C97" s="1"/>
      <c r="D97" s="1">
        <f>ROW(A494)</f>
        <v>494</v>
      </c>
      <c r="E97" s="1"/>
      <c r="F97" s="1" t="s">
        <v>16</v>
      </c>
      <c r="G97" s="1" t="s">
        <v>86</v>
      </c>
      <c r="H97" s="1" t="s">
        <v>3</v>
      </c>
      <c r="I97" s="1">
        <v>0</v>
      </c>
      <c r="J97" s="1"/>
      <c r="K97" s="1">
        <v>0</v>
      </c>
      <c r="L97" s="1"/>
      <c r="M97" s="1" t="s">
        <v>3</v>
      </c>
      <c r="N97" s="1"/>
      <c r="O97" s="1"/>
      <c r="P97" s="1"/>
      <c r="Q97" s="1"/>
      <c r="R97" s="1"/>
      <c r="S97" s="1">
        <v>0</v>
      </c>
      <c r="T97" s="1">
        <v>0</v>
      </c>
      <c r="U97" s="1" t="s">
        <v>3</v>
      </c>
      <c r="V97" s="1">
        <v>0</v>
      </c>
      <c r="W97" s="1"/>
      <c r="X97" s="1"/>
      <c r="Y97" s="1"/>
      <c r="Z97" s="1"/>
      <c r="AA97" s="1"/>
      <c r="AB97" s="1" t="s">
        <v>3</v>
      </c>
      <c r="AC97" s="1" t="s">
        <v>3</v>
      </c>
      <c r="AD97" s="1" t="s">
        <v>3</v>
      </c>
      <c r="AE97" s="1" t="s">
        <v>3</v>
      </c>
      <c r="AF97" s="1" t="s">
        <v>3</v>
      </c>
      <c r="AG97" s="1" t="s">
        <v>3</v>
      </c>
      <c r="AH97" s="1"/>
      <c r="AI97" s="1"/>
      <c r="AJ97" s="1"/>
      <c r="AK97" s="1"/>
      <c r="AL97" s="1"/>
      <c r="AM97" s="1"/>
      <c r="AN97" s="1"/>
      <c r="AO97" s="1"/>
      <c r="AP97" s="1" t="s">
        <v>3</v>
      </c>
      <c r="AQ97" s="1" t="s">
        <v>3</v>
      </c>
      <c r="AR97" s="1" t="s">
        <v>3</v>
      </c>
      <c r="AS97" s="1"/>
      <c r="AT97" s="1"/>
      <c r="AU97" s="1"/>
      <c r="AV97" s="1"/>
      <c r="AW97" s="1"/>
      <c r="AX97" s="1"/>
      <c r="AY97" s="1"/>
      <c r="AZ97" s="1" t="s">
        <v>3</v>
      </c>
      <c r="BA97" s="1"/>
      <c r="BB97" s="1" t="s">
        <v>3</v>
      </c>
      <c r="BC97" s="1" t="s">
        <v>3</v>
      </c>
      <c r="BD97" s="1" t="s">
        <v>3</v>
      </c>
      <c r="BE97" s="1" t="s">
        <v>3</v>
      </c>
      <c r="BF97" s="1" t="s">
        <v>3</v>
      </c>
      <c r="BG97" s="1" t="s">
        <v>3</v>
      </c>
      <c r="BH97" s="1" t="s">
        <v>3</v>
      </c>
      <c r="BI97" s="1" t="s">
        <v>3</v>
      </c>
      <c r="BJ97" s="1" t="s">
        <v>3</v>
      </c>
      <c r="BK97" s="1" t="s">
        <v>3</v>
      </c>
      <c r="BL97" s="1" t="s">
        <v>3</v>
      </c>
      <c r="BM97" s="1" t="s">
        <v>3</v>
      </c>
      <c r="BN97" s="1" t="s">
        <v>3</v>
      </c>
      <c r="BO97" s="1" t="s">
        <v>3</v>
      </c>
      <c r="BP97" s="1" t="s">
        <v>3</v>
      </c>
      <c r="BQ97" s="1"/>
      <c r="BR97" s="1"/>
      <c r="BS97" s="1"/>
      <c r="BT97" s="1"/>
      <c r="BU97" s="1"/>
      <c r="BV97" s="1"/>
      <c r="BW97" s="1"/>
      <c r="BX97" s="1">
        <v>0</v>
      </c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>
        <v>0</v>
      </c>
    </row>
    <row r="99" spans="1:255" x14ac:dyDescent="0.25">
      <c r="A99" s="3">
        <v>52</v>
      </c>
      <c r="B99" s="3">
        <f t="shared" ref="B99:G99" si="40">B494</f>
        <v>1</v>
      </c>
      <c r="C99" s="3">
        <f t="shared" si="40"/>
        <v>4</v>
      </c>
      <c r="D99" s="3">
        <f t="shared" si="40"/>
        <v>97</v>
      </c>
      <c r="E99" s="3">
        <f t="shared" si="40"/>
        <v>0</v>
      </c>
      <c r="F99" s="3" t="str">
        <f t="shared" si="40"/>
        <v>Новый раздел</v>
      </c>
      <c r="G99" s="3" t="str">
        <f t="shared" si="40"/>
        <v>Ремонт перекрытий</v>
      </c>
      <c r="H99" s="3"/>
      <c r="I99" s="3"/>
      <c r="J99" s="3"/>
      <c r="K99" s="3"/>
      <c r="L99" s="3"/>
      <c r="M99" s="3"/>
      <c r="N99" s="3"/>
      <c r="O99" s="3">
        <f t="shared" ref="O99:AT99" si="41">O494</f>
        <v>731524.03</v>
      </c>
      <c r="P99" s="3">
        <f t="shared" si="41"/>
        <v>672681.37</v>
      </c>
      <c r="Q99" s="3">
        <f t="shared" si="41"/>
        <v>16657.46</v>
      </c>
      <c r="R99" s="3">
        <f t="shared" si="41"/>
        <v>1330.17</v>
      </c>
      <c r="S99" s="3">
        <f t="shared" si="41"/>
        <v>42185.2</v>
      </c>
      <c r="T99" s="3">
        <f t="shared" si="41"/>
        <v>0</v>
      </c>
      <c r="U99" s="3">
        <f t="shared" si="41"/>
        <v>3623.4436343400002</v>
      </c>
      <c r="V99" s="3">
        <f t="shared" si="41"/>
        <v>0</v>
      </c>
      <c r="W99" s="3">
        <f t="shared" si="41"/>
        <v>0</v>
      </c>
      <c r="X99" s="3">
        <f t="shared" si="41"/>
        <v>43827.37</v>
      </c>
      <c r="Y99" s="3">
        <f t="shared" si="41"/>
        <v>29529.67</v>
      </c>
      <c r="Z99" s="3">
        <f t="shared" si="41"/>
        <v>0</v>
      </c>
      <c r="AA99" s="3">
        <f t="shared" si="41"/>
        <v>0</v>
      </c>
      <c r="AB99" s="3">
        <f t="shared" si="41"/>
        <v>0</v>
      </c>
      <c r="AC99" s="3">
        <f t="shared" si="41"/>
        <v>0</v>
      </c>
      <c r="AD99" s="3">
        <f t="shared" si="41"/>
        <v>0</v>
      </c>
      <c r="AE99" s="3">
        <f t="shared" si="41"/>
        <v>0</v>
      </c>
      <c r="AF99" s="3">
        <f t="shared" si="41"/>
        <v>0</v>
      </c>
      <c r="AG99" s="3">
        <f t="shared" si="41"/>
        <v>0</v>
      </c>
      <c r="AH99" s="3">
        <f t="shared" si="41"/>
        <v>0</v>
      </c>
      <c r="AI99" s="3">
        <f t="shared" si="41"/>
        <v>0</v>
      </c>
      <c r="AJ99" s="3">
        <f t="shared" si="41"/>
        <v>0</v>
      </c>
      <c r="AK99" s="3">
        <f t="shared" si="41"/>
        <v>0</v>
      </c>
      <c r="AL99" s="3">
        <f t="shared" si="41"/>
        <v>0</v>
      </c>
      <c r="AM99" s="3">
        <f t="shared" si="41"/>
        <v>0</v>
      </c>
      <c r="AN99" s="3">
        <f t="shared" si="41"/>
        <v>0</v>
      </c>
      <c r="AO99" s="3">
        <f t="shared" si="41"/>
        <v>0</v>
      </c>
      <c r="AP99" s="3">
        <f t="shared" si="41"/>
        <v>0</v>
      </c>
      <c r="AQ99" s="3">
        <f t="shared" si="41"/>
        <v>0</v>
      </c>
      <c r="AR99" s="3">
        <f t="shared" si="41"/>
        <v>807009.32</v>
      </c>
      <c r="AS99" s="3">
        <f t="shared" si="41"/>
        <v>807009.32</v>
      </c>
      <c r="AT99" s="3">
        <f t="shared" si="41"/>
        <v>0</v>
      </c>
      <c r="AU99" s="3">
        <f t="shared" ref="AU99:BZ99" si="42">AU494</f>
        <v>0</v>
      </c>
      <c r="AV99" s="3">
        <f t="shared" si="42"/>
        <v>672681.37</v>
      </c>
      <c r="AW99" s="3">
        <f t="shared" si="42"/>
        <v>672681.37</v>
      </c>
      <c r="AX99" s="3">
        <f t="shared" si="42"/>
        <v>0</v>
      </c>
      <c r="AY99" s="3">
        <f t="shared" si="42"/>
        <v>672681.37</v>
      </c>
      <c r="AZ99" s="3">
        <f t="shared" si="42"/>
        <v>0</v>
      </c>
      <c r="BA99" s="3">
        <f t="shared" si="42"/>
        <v>0</v>
      </c>
      <c r="BB99" s="3">
        <f t="shared" si="42"/>
        <v>0</v>
      </c>
      <c r="BC99" s="3">
        <f t="shared" si="42"/>
        <v>0</v>
      </c>
      <c r="BD99" s="3">
        <f t="shared" si="42"/>
        <v>0</v>
      </c>
      <c r="BE99" s="3">
        <f t="shared" si="42"/>
        <v>0</v>
      </c>
      <c r="BF99" s="3">
        <f t="shared" si="42"/>
        <v>0</v>
      </c>
      <c r="BG99" s="3">
        <f t="shared" si="42"/>
        <v>0</v>
      </c>
      <c r="BH99" s="3">
        <f t="shared" si="42"/>
        <v>0</v>
      </c>
      <c r="BI99" s="3">
        <f t="shared" si="42"/>
        <v>0</v>
      </c>
      <c r="BJ99" s="3">
        <f t="shared" si="42"/>
        <v>0</v>
      </c>
      <c r="BK99" s="3">
        <f t="shared" si="42"/>
        <v>0</v>
      </c>
      <c r="BL99" s="3">
        <f t="shared" si="42"/>
        <v>0</v>
      </c>
      <c r="BM99" s="3">
        <f t="shared" si="42"/>
        <v>0</v>
      </c>
      <c r="BN99" s="3">
        <f t="shared" si="42"/>
        <v>0</v>
      </c>
      <c r="BO99" s="3">
        <f t="shared" si="42"/>
        <v>0</v>
      </c>
      <c r="BP99" s="3">
        <f t="shared" si="42"/>
        <v>0</v>
      </c>
      <c r="BQ99" s="3">
        <f t="shared" si="42"/>
        <v>0</v>
      </c>
      <c r="BR99" s="3">
        <f t="shared" si="42"/>
        <v>0</v>
      </c>
      <c r="BS99" s="3">
        <f t="shared" si="42"/>
        <v>0</v>
      </c>
      <c r="BT99" s="3">
        <f t="shared" si="42"/>
        <v>0</v>
      </c>
      <c r="BU99" s="3">
        <f t="shared" si="42"/>
        <v>0</v>
      </c>
      <c r="BV99" s="3">
        <f t="shared" si="42"/>
        <v>0</v>
      </c>
      <c r="BW99" s="3">
        <f t="shared" si="42"/>
        <v>0</v>
      </c>
      <c r="BX99" s="3">
        <f t="shared" si="42"/>
        <v>0</v>
      </c>
      <c r="BY99" s="3">
        <f t="shared" si="42"/>
        <v>0</v>
      </c>
      <c r="BZ99" s="3">
        <f t="shared" si="42"/>
        <v>0</v>
      </c>
      <c r="CA99" s="3">
        <f t="shared" ref="CA99:DF99" si="43">CA494</f>
        <v>0</v>
      </c>
      <c r="CB99" s="3">
        <f t="shared" si="43"/>
        <v>0</v>
      </c>
      <c r="CC99" s="3">
        <f t="shared" si="43"/>
        <v>0</v>
      </c>
      <c r="CD99" s="3">
        <f t="shared" si="43"/>
        <v>0</v>
      </c>
      <c r="CE99" s="3">
        <f t="shared" si="43"/>
        <v>0</v>
      </c>
      <c r="CF99" s="3">
        <f t="shared" si="43"/>
        <v>0</v>
      </c>
      <c r="CG99" s="3">
        <f t="shared" si="43"/>
        <v>0</v>
      </c>
      <c r="CH99" s="3">
        <f t="shared" si="43"/>
        <v>0</v>
      </c>
      <c r="CI99" s="3">
        <f t="shared" si="43"/>
        <v>0</v>
      </c>
      <c r="CJ99" s="3">
        <f t="shared" si="43"/>
        <v>0</v>
      </c>
      <c r="CK99" s="3">
        <f t="shared" si="43"/>
        <v>0</v>
      </c>
      <c r="CL99" s="3">
        <f t="shared" si="43"/>
        <v>0</v>
      </c>
      <c r="CM99" s="3">
        <f t="shared" si="43"/>
        <v>0</v>
      </c>
      <c r="CN99" s="3">
        <f t="shared" si="43"/>
        <v>0</v>
      </c>
      <c r="CO99" s="3">
        <f t="shared" si="43"/>
        <v>0</v>
      </c>
      <c r="CP99" s="3">
        <f t="shared" si="43"/>
        <v>0</v>
      </c>
      <c r="CQ99" s="3">
        <f t="shared" si="43"/>
        <v>0</v>
      </c>
      <c r="CR99" s="3">
        <f t="shared" si="43"/>
        <v>0</v>
      </c>
      <c r="CS99" s="3">
        <f t="shared" si="43"/>
        <v>0</v>
      </c>
      <c r="CT99" s="3">
        <f t="shared" si="43"/>
        <v>0</v>
      </c>
      <c r="CU99" s="3">
        <f t="shared" si="43"/>
        <v>0</v>
      </c>
      <c r="CV99" s="3">
        <f t="shared" si="43"/>
        <v>0</v>
      </c>
      <c r="CW99" s="3">
        <f t="shared" si="43"/>
        <v>0</v>
      </c>
      <c r="CX99" s="3">
        <f t="shared" si="43"/>
        <v>0</v>
      </c>
      <c r="CY99" s="3">
        <f t="shared" si="43"/>
        <v>0</v>
      </c>
      <c r="CZ99" s="3">
        <f t="shared" si="43"/>
        <v>0</v>
      </c>
      <c r="DA99" s="3">
        <f t="shared" si="43"/>
        <v>0</v>
      </c>
      <c r="DB99" s="3">
        <f t="shared" si="43"/>
        <v>0</v>
      </c>
      <c r="DC99" s="3">
        <f t="shared" si="43"/>
        <v>0</v>
      </c>
      <c r="DD99" s="3">
        <f t="shared" si="43"/>
        <v>0</v>
      </c>
      <c r="DE99" s="3">
        <f t="shared" si="43"/>
        <v>0</v>
      </c>
      <c r="DF99" s="3">
        <f t="shared" si="43"/>
        <v>0</v>
      </c>
      <c r="DG99" s="4">
        <f t="shared" ref="DG99:EL99" si="44">DG494</f>
        <v>6000927.3200000003</v>
      </c>
      <c r="DH99" s="4">
        <f t="shared" si="44"/>
        <v>4372599.3499999996</v>
      </c>
      <c r="DI99" s="4">
        <f t="shared" si="44"/>
        <v>190234.48</v>
      </c>
      <c r="DJ99" s="4">
        <f t="shared" si="44"/>
        <v>45345.52</v>
      </c>
      <c r="DK99" s="4">
        <f t="shared" si="44"/>
        <v>1438093.49</v>
      </c>
      <c r="DL99" s="4">
        <f t="shared" si="44"/>
        <v>0</v>
      </c>
      <c r="DM99" s="4">
        <f t="shared" si="44"/>
        <v>3623.4436343400002</v>
      </c>
      <c r="DN99" s="4">
        <f t="shared" si="44"/>
        <v>0</v>
      </c>
      <c r="DO99" s="4">
        <f t="shared" si="44"/>
        <v>0</v>
      </c>
      <c r="DP99" s="4">
        <f t="shared" si="44"/>
        <v>1280342.22</v>
      </c>
      <c r="DQ99" s="4">
        <f t="shared" si="44"/>
        <v>591813.57999999996</v>
      </c>
      <c r="DR99" s="4">
        <f t="shared" si="44"/>
        <v>0</v>
      </c>
      <c r="DS99" s="4">
        <f t="shared" si="44"/>
        <v>0</v>
      </c>
      <c r="DT99" s="4">
        <f t="shared" si="44"/>
        <v>0</v>
      </c>
      <c r="DU99" s="4">
        <f t="shared" si="44"/>
        <v>0</v>
      </c>
      <c r="DV99" s="4">
        <f t="shared" si="44"/>
        <v>0</v>
      </c>
      <c r="DW99" s="4">
        <f t="shared" si="44"/>
        <v>0</v>
      </c>
      <c r="DX99" s="4">
        <f t="shared" si="44"/>
        <v>0</v>
      </c>
      <c r="DY99" s="4">
        <f t="shared" si="44"/>
        <v>0</v>
      </c>
      <c r="DZ99" s="4">
        <f t="shared" si="44"/>
        <v>0</v>
      </c>
      <c r="EA99" s="4">
        <f t="shared" si="44"/>
        <v>0</v>
      </c>
      <c r="EB99" s="4">
        <f t="shared" si="44"/>
        <v>0</v>
      </c>
      <c r="EC99" s="4">
        <f t="shared" si="44"/>
        <v>0</v>
      </c>
      <c r="ED99" s="4">
        <f t="shared" si="44"/>
        <v>0</v>
      </c>
      <c r="EE99" s="4">
        <f t="shared" si="44"/>
        <v>0</v>
      </c>
      <c r="EF99" s="4">
        <f t="shared" si="44"/>
        <v>0</v>
      </c>
      <c r="EG99" s="4">
        <f t="shared" si="44"/>
        <v>0</v>
      </c>
      <c r="EH99" s="4">
        <f t="shared" si="44"/>
        <v>0</v>
      </c>
      <c r="EI99" s="4">
        <f t="shared" si="44"/>
        <v>0</v>
      </c>
      <c r="EJ99" s="4">
        <f t="shared" si="44"/>
        <v>7945635.9400000004</v>
      </c>
      <c r="EK99" s="4">
        <f t="shared" si="44"/>
        <v>7945635.9400000004</v>
      </c>
      <c r="EL99" s="4">
        <f t="shared" si="44"/>
        <v>0</v>
      </c>
      <c r="EM99" s="4">
        <f t="shared" ref="EM99:FR99" si="45">EM494</f>
        <v>0</v>
      </c>
      <c r="EN99" s="4">
        <f t="shared" si="45"/>
        <v>4372599.3499999996</v>
      </c>
      <c r="EO99" s="4">
        <f t="shared" si="45"/>
        <v>4372599.3499999996</v>
      </c>
      <c r="EP99" s="4">
        <f t="shared" si="45"/>
        <v>0</v>
      </c>
      <c r="EQ99" s="4">
        <f t="shared" si="45"/>
        <v>4372599.3499999996</v>
      </c>
      <c r="ER99" s="4">
        <f t="shared" si="45"/>
        <v>0</v>
      </c>
      <c r="ES99" s="4">
        <f t="shared" si="45"/>
        <v>0</v>
      </c>
      <c r="ET99" s="4">
        <f t="shared" si="45"/>
        <v>0</v>
      </c>
      <c r="EU99" s="4">
        <f t="shared" si="45"/>
        <v>0</v>
      </c>
      <c r="EV99" s="4">
        <f t="shared" si="45"/>
        <v>0</v>
      </c>
      <c r="EW99" s="4">
        <f t="shared" si="45"/>
        <v>0</v>
      </c>
      <c r="EX99" s="4">
        <f t="shared" si="45"/>
        <v>0</v>
      </c>
      <c r="EY99" s="4">
        <f t="shared" si="45"/>
        <v>0</v>
      </c>
      <c r="EZ99" s="4">
        <f t="shared" si="45"/>
        <v>0</v>
      </c>
      <c r="FA99" s="4">
        <f t="shared" si="45"/>
        <v>0</v>
      </c>
      <c r="FB99" s="4">
        <f t="shared" si="45"/>
        <v>0</v>
      </c>
      <c r="FC99" s="4">
        <f t="shared" si="45"/>
        <v>0</v>
      </c>
      <c r="FD99" s="4">
        <f t="shared" si="45"/>
        <v>0</v>
      </c>
      <c r="FE99" s="4">
        <f t="shared" si="45"/>
        <v>0</v>
      </c>
      <c r="FF99" s="4">
        <f t="shared" si="45"/>
        <v>0</v>
      </c>
      <c r="FG99" s="4">
        <f t="shared" si="45"/>
        <v>0</v>
      </c>
      <c r="FH99" s="4">
        <f t="shared" si="45"/>
        <v>0</v>
      </c>
      <c r="FI99" s="4">
        <f t="shared" si="45"/>
        <v>0</v>
      </c>
      <c r="FJ99" s="4">
        <f t="shared" si="45"/>
        <v>0</v>
      </c>
      <c r="FK99" s="4">
        <f t="shared" si="45"/>
        <v>0</v>
      </c>
      <c r="FL99" s="4">
        <f t="shared" si="45"/>
        <v>0</v>
      </c>
      <c r="FM99" s="4">
        <f t="shared" si="45"/>
        <v>0</v>
      </c>
      <c r="FN99" s="4">
        <f t="shared" si="45"/>
        <v>0</v>
      </c>
      <c r="FO99" s="4">
        <f t="shared" si="45"/>
        <v>0</v>
      </c>
      <c r="FP99" s="4">
        <f t="shared" si="45"/>
        <v>0</v>
      </c>
      <c r="FQ99" s="4">
        <f t="shared" si="45"/>
        <v>0</v>
      </c>
      <c r="FR99" s="4">
        <f t="shared" si="45"/>
        <v>0</v>
      </c>
      <c r="FS99" s="4">
        <f t="shared" ref="FS99:GX99" si="46">FS494</f>
        <v>0</v>
      </c>
      <c r="FT99" s="4">
        <f t="shared" si="46"/>
        <v>0</v>
      </c>
      <c r="FU99" s="4">
        <f t="shared" si="46"/>
        <v>0</v>
      </c>
      <c r="FV99" s="4">
        <f t="shared" si="46"/>
        <v>0</v>
      </c>
      <c r="FW99" s="4">
        <f t="shared" si="46"/>
        <v>0</v>
      </c>
      <c r="FX99" s="4">
        <f t="shared" si="46"/>
        <v>0</v>
      </c>
      <c r="FY99" s="4">
        <f t="shared" si="46"/>
        <v>0</v>
      </c>
      <c r="FZ99" s="4">
        <f t="shared" si="46"/>
        <v>0</v>
      </c>
      <c r="GA99" s="4">
        <f t="shared" si="46"/>
        <v>0</v>
      </c>
      <c r="GB99" s="4">
        <f t="shared" si="46"/>
        <v>0</v>
      </c>
      <c r="GC99" s="4">
        <f t="shared" si="46"/>
        <v>0</v>
      </c>
      <c r="GD99" s="4">
        <f t="shared" si="46"/>
        <v>0</v>
      </c>
      <c r="GE99" s="4">
        <f t="shared" si="46"/>
        <v>0</v>
      </c>
      <c r="GF99" s="4">
        <f t="shared" si="46"/>
        <v>0</v>
      </c>
      <c r="GG99" s="4">
        <f t="shared" si="46"/>
        <v>0</v>
      </c>
      <c r="GH99" s="4">
        <f t="shared" si="46"/>
        <v>0</v>
      </c>
      <c r="GI99" s="4">
        <f t="shared" si="46"/>
        <v>0</v>
      </c>
      <c r="GJ99" s="4">
        <f t="shared" si="46"/>
        <v>0</v>
      </c>
      <c r="GK99" s="4">
        <f t="shared" si="46"/>
        <v>0</v>
      </c>
      <c r="GL99" s="4">
        <f t="shared" si="46"/>
        <v>0</v>
      </c>
      <c r="GM99" s="4">
        <f t="shared" si="46"/>
        <v>0</v>
      </c>
      <c r="GN99" s="4">
        <f t="shared" si="46"/>
        <v>0</v>
      </c>
      <c r="GO99" s="4">
        <f t="shared" si="46"/>
        <v>0</v>
      </c>
      <c r="GP99" s="4">
        <f t="shared" si="46"/>
        <v>0</v>
      </c>
      <c r="GQ99" s="4">
        <f t="shared" si="46"/>
        <v>0</v>
      </c>
      <c r="GR99" s="4">
        <f t="shared" si="46"/>
        <v>0</v>
      </c>
      <c r="GS99" s="4">
        <f t="shared" si="46"/>
        <v>0</v>
      </c>
      <c r="GT99" s="4">
        <f t="shared" si="46"/>
        <v>0</v>
      </c>
      <c r="GU99" s="4">
        <f t="shared" si="46"/>
        <v>0</v>
      </c>
      <c r="GV99" s="4">
        <f t="shared" si="46"/>
        <v>0</v>
      </c>
      <c r="GW99" s="4">
        <f t="shared" si="46"/>
        <v>0</v>
      </c>
      <c r="GX99" s="4">
        <f t="shared" si="46"/>
        <v>0</v>
      </c>
    </row>
    <row r="101" spans="1:255" x14ac:dyDescent="0.25">
      <c r="A101" s="1">
        <v>5</v>
      </c>
      <c r="B101" s="1">
        <v>1</v>
      </c>
      <c r="C101" s="1"/>
      <c r="D101" s="1">
        <f>ROW(A192)</f>
        <v>192</v>
      </c>
      <c r="E101" s="1"/>
      <c r="F101" s="1" t="s">
        <v>18</v>
      </c>
      <c r="G101" s="1" t="s">
        <v>87</v>
      </c>
      <c r="H101" s="1" t="s">
        <v>3</v>
      </c>
      <c r="I101" s="1">
        <v>0</v>
      </c>
      <c r="J101" s="1"/>
      <c r="K101" s="1">
        <v>0</v>
      </c>
      <c r="L101" s="1"/>
      <c r="M101" s="1" t="s">
        <v>3</v>
      </c>
      <c r="N101" s="1"/>
      <c r="O101" s="1"/>
      <c r="P101" s="1"/>
      <c r="Q101" s="1"/>
      <c r="R101" s="1"/>
      <c r="S101" s="1">
        <v>0</v>
      </c>
      <c r="T101" s="1">
        <v>0</v>
      </c>
      <c r="U101" s="1" t="s">
        <v>3</v>
      </c>
      <c r="V101" s="1">
        <v>0</v>
      </c>
      <c r="W101" s="1"/>
      <c r="X101" s="1"/>
      <c r="Y101" s="1"/>
      <c r="Z101" s="1"/>
      <c r="AA101" s="1"/>
      <c r="AB101" s="1" t="s">
        <v>3</v>
      </c>
      <c r="AC101" s="1" t="s">
        <v>3</v>
      </c>
      <c r="AD101" s="1" t="s">
        <v>3</v>
      </c>
      <c r="AE101" s="1" t="s">
        <v>3</v>
      </c>
      <c r="AF101" s="1" t="s">
        <v>3</v>
      </c>
      <c r="AG101" s="1" t="s">
        <v>3</v>
      </c>
      <c r="AH101" s="1"/>
      <c r="AI101" s="1"/>
      <c r="AJ101" s="1"/>
      <c r="AK101" s="1"/>
      <c r="AL101" s="1"/>
      <c r="AM101" s="1"/>
      <c r="AN101" s="1"/>
      <c r="AO101" s="1"/>
      <c r="AP101" s="1" t="s">
        <v>3</v>
      </c>
      <c r="AQ101" s="1" t="s">
        <v>3</v>
      </c>
      <c r="AR101" s="1" t="s">
        <v>3</v>
      </c>
      <c r="AS101" s="1"/>
      <c r="AT101" s="1"/>
      <c r="AU101" s="1"/>
      <c r="AV101" s="1"/>
      <c r="AW101" s="1"/>
      <c r="AX101" s="1"/>
      <c r="AY101" s="1"/>
      <c r="AZ101" s="1" t="s">
        <v>3</v>
      </c>
      <c r="BA101" s="1"/>
      <c r="BB101" s="1" t="s">
        <v>3</v>
      </c>
      <c r="BC101" s="1" t="s">
        <v>3</v>
      </c>
      <c r="BD101" s="1" t="s">
        <v>3</v>
      </c>
      <c r="BE101" s="1" t="s">
        <v>3</v>
      </c>
      <c r="BF101" s="1" t="s">
        <v>3</v>
      </c>
      <c r="BG101" s="1" t="s">
        <v>3</v>
      </c>
      <c r="BH101" s="1" t="s">
        <v>3</v>
      </c>
      <c r="BI101" s="1" t="s">
        <v>3</v>
      </c>
      <c r="BJ101" s="1" t="s">
        <v>3</v>
      </c>
      <c r="BK101" s="1" t="s">
        <v>3</v>
      </c>
      <c r="BL101" s="1" t="s">
        <v>3</v>
      </c>
      <c r="BM101" s="1" t="s">
        <v>3</v>
      </c>
      <c r="BN101" s="1" t="s">
        <v>3</v>
      </c>
      <c r="BO101" s="1" t="s">
        <v>3</v>
      </c>
      <c r="BP101" s="1" t="s">
        <v>3</v>
      </c>
      <c r="BQ101" s="1"/>
      <c r="BR101" s="1"/>
      <c r="BS101" s="1"/>
      <c r="BT101" s="1"/>
      <c r="BU101" s="1"/>
      <c r="BV101" s="1"/>
      <c r="BW101" s="1"/>
      <c r="BX101" s="1">
        <v>0</v>
      </c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>
        <v>0</v>
      </c>
    </row>
    <row r="103" spans="1:255" x14ac:dyDescent="0.25">
      <c r="A103" s="3">
        <v>52</v>
      </c>
      <c r="B103" s="3">
        <f t="shared" ref="B103:G103" si="47">B192</f>
        <v>1</v>
      </c>
      <c r="C103" s="3">
        <f t="shared" si="47"/>
        <v>5</v>
      </c>
      <c r="D103" s="3">
        <f t="shared" si="47"/>
        <v>101</v>
      </c>
      <c r="E103" s="3">
        <f t="shared" si="47"/>
        <v>0</v>
      </c>
      <c r="F103" s="3" t="str">
        <f t="shared" si="47"/>
        <v>Новый подраздел</v>
      </c>
      <c r="G103" s="3" t="str">
        <f t="shared" si="47"/>
        <v>1 этаж</v>
      </c>
      <c r="H103" s="3"/>
      <c r="I103" s="3"/>
      <c r="J103" s="3"/>
      <c r="K103" s="3"/>
      <c r="L103" s="3"/>
      <c r="M103" s="3"/>
      <c r="N103" s="3"/>
      <c r="O103" s="3">
        <f t="shared" ref="O103:AT103" si="48">O192</f>
        <v>367379.77</v>
      </c>
      <c r="P103" s="3">
        <f t="shared" si="48"/>
        <v>342887.29</v>
      </c>
      <c r="Q103" s="3">
        <f t="shared" si="48"/>
        <v>11929.96</v>
      </c>
      <c r="R103" s="3">
        <f t="shared" si="48"/>
        <v>932.78</v>
      </c>
      <c r="S103" s="3">
        <f t="shared" si="48"/>
        <v>12562.52</v>
      </c>
      <c r="T103" s="3">
        <f t="shared" si="48"/>
        <v>0</v>
      </c>
      <c r="U103" s="3">
        <f t="shared" si="48"/>
        <v>1098.4471624399996</v>
      </c>
      <c r="V103" s="3">
        <f t="shared" si="48"/>
        <v>0</v>
      </c>
      <c r="W103" s="3">
        <f t="shared" si="48"/>
        <v>0</v>
      </c>
      <c r="X103" s="3">
        <f t="shared" si="48"/>
        <v>13025.78</v>
      </c>
      <c r="Y103" s="3">
        <f t="shared" si="48"/>
        <v>8793.7800000000007</v>
      </c>
      <c r="Z103" s="3">
        <f t="shared" si="48"/>
        <v>0</v>
      </c>
      <c r="AA103" s="3">
        <f t="shared" si="48"/>
        <v>0</v>
      </c>
      <c r="AB103" s="3">
        <f t="shared" si="48"/>
        <v>367379.77</v>
      </c>
      <c r="AC103" s="3">
        <f t="shared" si="48"/>
        <v>342887.29</v>
      </c>
      <c r="AD103" s="3">
        <f t="shared" si="48"/>
        <v>11929.96</v>
      </c>
      <c r="AE103" s="3">
        <f t="shared" si="48"/>
        <v>932.78</v>
      </c>
      <c r="AF103" s="3">
        <f t="shared" si="48"/>
        <v>12562.52</v>
      </c>
      <c r="AG103" s="3">
        <f t="shared" si="48"/>
        <v>0</v>
      </c>
      <c r="AH103" s="3">
        <f t="shared" si="48"/>
        <v>1098.4471624399996</v>
      </c>
      <c r="AI103" s="3">
        <f t="shared" si="48"/>
        <v>0</v>
      </c>
      <c r="AJ103" s="3">
        <f t="shared" si="48"/>
        <v>0</v>
      </c>
      <c r="AK103" s="3">
        <f t="shared" si="48"/>
        <v>13025.78</v>
      </c>
      <c r="AL103" s="3">
        <f t="shared" si="48"/>
        <v>8793.7800000000007</v>
      </c>
      <c r="AM103" s="3">
        <f t="shared" si="48"/>
        <v>0</v>
      </c>
      <c r="AN103" s="3">
        <f t="shared" si="48"/>
        <v>0</v>
      </c>
      <c r="AO103" s="3">
        <f t="shared" si="48"/>
        <v>0</v>
      </c>
      <c r="AP103" s="3">
        <f t="shared" si="48"/>
        <v>0</v>
      </c>
      <c r="AQ103" s="3">
        <f t="shared" si="48"/>
        <v>0</v>
      </c>
      <c r="AR103" s="3">
        <f t="shared" si="48"/>
        <v>390691.78</v>
      </c>
      <c r="AS103" s="3">
        <f t="shared" si="48"/>
        <v>390691.78</v>
      </c>
      <c r="AT103" s="3">
        <f t="shared" si="48"/>
        <v>0</v>
      </c>
      <c r="AU103" s="3">
        <f t="shared" ref="AU103:BZ103" si="49">AU192</f>
        <v>0</v>
      </c>
      <c r="AV103" s="3">
        <f t="shared" si="49"/>
        <v>342887.29</v>
      </c>
      <c r="AW103" s="3">
        <f t="shared" si="49"/>
        <v>342887.29</v>
      </c>
      <c r="AX103" s="3">
        <f t="shared" si="49"/>
        <v>0</v>
      </c>
      <c r="AY103" s="3">
        <f t="shared" si="49"/>
        <v>342887.29</v>
      </c>
      <c r="AZ103" s="3">
        <f t="shared" si="49"/>
        <v>0</v>
      </c>
      <c r="BA103" s="3">
        <f t="shared" si="49"/>
        <v>0</v>
      </c>
      <c r="BB103" s="3">
        <f t="shared" si="49"/>
        <v>0</v>
      </c>
      <c r="BC103" s="3">
        <f t="shared" si="49"/>
        <v>0</v>
      </c>
      <c r="BD103" s="3">
        <f t="shared" si="49"/>
        <v>0</v>
      </c>
      <c r="BE103" s="3">
        <f t="shared" si="49"/>
        <v>0</v>
      </c>
      <c r="BF103" s="3">
        <f t="shared" si="49"/>
        <v>0</v>
      </c>
      <c r="BG103" s="3">
        <f t="shared" si="49"/>
        <v>0</v>
      </c>
      <c r="BH103" s="3">
        <f t="shared" si="49"/>
        <v>0</v>
      </c>
      <c r="BI103" s="3">
        <f t="shared" si="49"/>
        <v>0</v>
      </c>
      <c r="BJ103" s="3">
        <f t="shared" si="49"/>
        <v>0</v>
      </c>
      <c r="BK103" s="3">
        <f t="shared" si="49"/>
        <v>0</v>
      </c>
      <c r="BL103" s="3">
        <f t="shared" si="49"/>
        <v>0</v>
      </c>
      <c r="BM103" s="3">
        <f t="shared" si="49"/>
        <v>0</v>
      </c>
      <c r="BN103" s="3">
        <f t="shared" si="49"/>
        <v>0</v>
      </c>
      <c r="BO103" s="3">
        <f t="shared" si="49"/>
        <v>0</v>
      </c>
      <c r="BP103" s="3">
        <f t="shared" si="49"/>
        <v>0</v>
      </c>
      <c r="BQ103" s="3">
        <f t="shared" si="49"/>
        <v>0</v>
      </c>
      <c r="BR103" s="3">
        <f t="shared" si="49"/>
        <v>0</v>
      </c>
      <c r="BS103" s="3">
        <f t="shared" si="49"/>
        <v>0</v>
      </c>
      <c r="BT103" s="3">
        <f t="shared" si="49"/>
        <v>0</v>
      </c>
      <c r="BU103" s="3">
        <f t="shared" si="49"/>
        <v>0</v>
      </c>
      <c r="BV103" s="3">
        <f t="shared" si="49"/>
        <v>0</v>
      </c>
      <c r="BW103" s="3">
        <f t="shared" si="49"/>
        <v>0</v>
      </c>
      <c r="BX103" s="3">
        <f t="shared" si="49"/>
        <v>0</v>
      </c>
      <c r="BY103" s="3">
        <f t="shared" si="49"/>
        <v>0</v>
      </c>
      <c r="BZ103" s="3">
        <f t="shared" si="49"/>
        <v>0</v>
      </c>
      <c r="CA103" s="3">
        <f t="shared" ref="CA103:DF103" si="50">CA192</f>
        <v>390691.78</v>
      </c>
      <c r="CB103" s="3">
        <f t="shared" si="50"/>
        <v>390691.78</v>
      </c>
      <c r="CC103" s="3">
        <f t="shared" si="50"/>
        <v>0</v>
      </c>
      <c r="CD103" s="3">
        <f t="shared" si="50"/>
        <v>0</v>
      </c>
      <c r="CE103" s="3">
        <f t="shared" si="50"/>
        <v>342887.29</v>
      </c>
      <c r="CF103" s="3">
        <f t="shared" si="50"/>
        <v>342887.29</v>
      </c>
      <c r="CG103" s="3">
        <f t="shared" si="50"/>
        <v>0</v>
      </c>
      <c r="CH103" s="3">
        <f t="shared" si="50"/>
        <v>342887.29</v>
      </c>
      <c r="CI103" s="3">
        <f t="shared" si="50"/>
        <v>0</v>
      </c>
      <c r="CJ103" s="3">
        <f t="shared" si="50"/>
        <v>0</v>
      </c>
      <c r="CK103" s="3">
        <f t="shared" si="50"/>
        <v>0</v>
      </c>
      <c r="CL103" s="3">
        <f t="shared" si="50"/>
        <v>0</v>
      </c>
      <c r="CM103" s="3">
        <f t="shared" si="50"/>
        <v>0</v>
      </c>
      <c r="CN103" s="3">
        <f t="shared" si="50"/>
        <v>0</v>
      </c>
      <c r="CO103" s="3">
        <f t="shared" si="50"/>
        <v>0</v>
      </c>
      <c r="CP103" s="3">
        <f t="shared" si="50"/>
        <v>0</v>
      </c>
      <c r="CQ103" s="3">
        <f t="shared" si="50"/>
        <v>0</v>
      </c>
      <c r="CR103" s="3">
        <f t="shared" si="50"/>
        <v>0</v>
      </c>
      <c r="CS103" s="3">
        <f t="shared" si="50"/>
        <v>0</v>
      </c>
      <c r="CT103" s="3">
        <f t="shared" si="50"/>
        <v>0</v>
      </c>
      <c r="CU103" s="3">
        <f t="shared" si="50"/>
        <v>0</v>
      </c>
      <c r="CV103" s="3">
        <f t="shared" si="50"/>
        <v>0</v>
      </c>
      <c r="CW103" s="3">
        <f t="shared" si="50"/>
        <v>0</v>
      </c>
      <c r="CX103" s="3">
        <f t="shared" si="50"/>
        <v>0</v>
      </c>
      <c r="CY103" s="3">
        <f t="shared" si="50"/>
        <v>0</v>
      </c>
      <c r="CZ103" s="3">
        <f t="shared" si="50"/>
        <v>0</v>
      </c>
      <c r="DA103" s="3">
        <f t="shared" si="50"/>
        <v>0</v>
      </c>
      <c r="DB103" s="3">
        <f t="shared" si="50"/>
        <v>0</v>
      </c>
      <c r="DC103" s="3">
        <f t="shared" si="50"/>
        <v>0</v>
      </c>
      <c r="DD103" s="3">
        <f t="shared" si="50"/>
        <v>0</v>
      </c>
      <c r="DE103" s="3">
        <f t="shared" si="50"/>
        <v>0</v>
      </c>
      <c r="DF103" s="3">
        <f t="shared" si="50"/>
        <v>0</v>
      </c>
      <c r="DG103" s="4">
        <f t="shared" ref="DG103:EL103" si="51">DG192</f>
        <v>2247547.2200000002</v>
      </c>
      <c r="DH103" s="4">
        <f t="shared" si="51"/>
        <v>1682710</v>
      </c>
      <c r="DI103" s="4">
        <f t="shared" si="51"/>
        <v>136580.91</v>
      </c>
      <c r="DJ103" s="4">
        <f t="shared" si="51"/>
        <v>31798.5</v>
      </c>
      <c r="DK103" s="4">
        <f t="shared" si="51"/>
        <v>428256.31</v>
      </c>
      <c r="DL103" s="4">
        <f t="shared" si="51"/>
        <v>0</v>
      </c>
      <c r="DM103" s="4">
        <f t="shared" si="51"/>
        <v>1098.4471624399996</v>
      </c>
      <c r="DN103" s="4">
        <f t="shared" si="51"/>
        <v>0</v>
      </c>
      <c r="DO103" s="4">
        <f t="shared" si="51"/>
        <v>0</v>
      </c>
      <c r="DP103" s="4">
        <f t="shared" si="51"/>
        <v>381500.21</v>
      </c>
      <c r="DQ103" s="4">
        <f t="shared" si="51"/>
        <v>177345.66</v>
      </c>
      <c r="DR103" s="4">
        <f t="shared" si="51"/>
        <v>0</v>
      </c>
      <c r="DS103" s="4">
        <f t="shared" si="51"/>
        <v>0</v>
      </c>
      <c r="DT103" s="4">
        <f t="shared" si="51"/>
        <v>2247547.2200000002</v>
      </c>
      <c r="DU103" s="4">
        <f t="shared" si="51"/>
        <v>1682710</v>
      </c>
      <c r="DV103" s="4">
        <f t="shared" si="51"/>
        <v>136580.91</v>
      </c>
      <c r="DW103" s="4">
        <f t="shared" si="51"/>
        <v>31798.5</v>
      </c>
      <c r="DX103" s="4">
        <f t="shared" si="51"/>
        <v>428256.31</v>
      </c>
      <c r="DY103" s="4">
        <f t="shared" si="51"/>
        <v>0</v>
      </c>
      <c r="DZ103" s="4">
        <f t="shared" si="51"/>
        <v>1098.4471624399996</v>
      </c>
      <c r="EA103" s="4">
        <f t="shared" si="51"/>
        <v>0</v>
      </c>
      <c r="EB103" s="4">
        <f t="shared" si="51"/>
        <v>0</v>
      </c>
      <c r="EC103" s="4">
        <f t="shared" si="51"/>
        <v>381500.21</v>
      </c>
      <c r="ED103" s="4">
        <f t="shared" si="51"/>
        <v>177345.66</v>
      </c>
      <c r="EE103" s="4">
        <f t="shared" si="51"/>
        <v>0</v>
      </c>
      <c r="EF103" s="4">
        <f t="shared" si="51"/>
        <v>0</v>
      </c>
      <c r="EG103" s="4">
        <f t="shared" si="51"/>
        <v>0</v>
      </c>
      <c r="EH103" s="4">
        <f t="shared" si="51"/>
        <v>0</v>
      </c>
      <c r="EI103" s="4">
        <f t="shared" si="51"/>
        <v>0</v>
      </c>
      <c r="EJ103" s="4">
        <f t="shared" si="51"/>
        <v>2857270.7</v>
      </c>
      <c r="EK103" s="4">
        <f t="shared" si="51"/>
        <v>2857270.7</v>
      </c>
      <c r="EL103" s="4">
        <f t="shared" si="51"/>
        <v>0</v>
      </c>
      <c r="EM103" s="4">
        <f t="shared" ref="EM103:FR103" si="52">EM192</f>
        <v>0</v>
      </c>
      <c r="EN103" s="4">
        <f t="shared" si="52"/>
        <v>1682710</v>
      </c>
      <c r="EO103" s="4">
        <f t="shared" si="52"/>
        <v>1682710</v>
      </c>
      <c r="EP103" s="4">
        <f t="shared" si="52"/>
        <v>0</v>
      </c>
      <c r="EQ103" s="4">
        <f t="shared" si="52"/>
        <v>1682710</v>
      </c>
      <c r="ER103" s="4">
        <f t="shared" si="52"/>
        <v>0</v>
      </c>
      <c r="ES103" s="4">
        <f t="shared" si="52"/>
        <v>0</v>
      </c>
      <c r="ET103" s="4">
        <f t="shared" si="52"/>
        <v>0</v>
      </c>
      <c r="EU103" s="4">
        <f t="shared" si="52"/>
        <v>0</v>
      </c>
      <c r="EV103" s="4">
        <f t="shared" si="52"/>
        <v>0</v>
      </c>
      <c r="EW103" s="4">
        <f t="shared" si="52"/>
        <v>0</v>
      </c>
      <c r="EX103" s="4">
        <f t="shared" si="52"/>
        <v>0</v>
      </c>
      <c r="EY103" s="4">
        <f t="shared" si="52"/>
        <v>0</v>
      </c>
      <c r="EZ103" s="4">
        <f t="shared" si="52"/>
        <v>0</v>
      </c>
      <c r="FA103" s="4">
        <f t="shared" si="52"/>
        <v>0</v>
      </c>
      <c r="FB103" s="4">
        <f t="shared" si="52"/>
        <v>0</v>
      </c>
      <c r="FC103" s="4">
        <f t="shared" si="52"/>
        <v>0</v>
      </c>
      <c r="FD103" s="4">
        <f t="shared" si="52"/>
        <v>0</v>
      </c>
      <c r="FE103" s="4">
        <f t="shared" si="52"/>
        <v>0</v>
      </c>
      <c r="FF103" s="4">
        <f t="shared" si="52"/>
        <v>0</v>
      </c>
      <c r="FG103" s="4">
        <f t="shared" si="52"/>
        <v>0</v>
      </c>
      <c r="FH103" s="4">
        <f t="shared" si="52"/>
        <v>0</v>
      </c>
      <c r="FI103" s="4">
        <f t="shared" si="52"/>
        <v>0</v>
      </c>
      <c r="FJ103" s="4">
        <f t="shared" si="52"/>
        <v>0</v>
      </c>
      <c r="FK103" s="4">
        <f t="shared" si="52"/>
        <v>0</v>
      </c>
      <c r="FL103" s="4">
        <f t="shared" si="52"/>
        <v>0</v>
      </c>
      <c r="FM103" s="4">
        <f t="shared" si="52"/>
        <v>0</v>
      </c>
      <c r="FN103" s="4">
        <f t="shared" si="52"/>
        <v>0</v>
      </c>
      <c r="FO103" s="4">
        <f t="shared" si="52"/>
        <v>0</v>
      </c>
      <c r="FP103" s="4">
        <f t="shared" si="52"/>
        <v>0</v>
      </c>
      <c r="FQ103" s="4">
        <f t="shared" si="52"/>
        <v>0</v>
      </c>
      <c r="FR103" s="4">
        <f t="shared" si="52"/>
        <v>0</v>
      </c>
      <c r="FS103" s="4">
        <f t="shared" ref="FS103:GX103" si="53">FS192</f>
        <v>2857270.7</v>
      </c>
      <c r="FT103" s="4">
        <f t="shared" si="53"/>
        <v>2857270.7</v>
      </c>
      <c r="FU103" s="4">
        <f t="shared" si="53"/>
        <v>0</v>
      </c>
      <c r="FV103" s="4">
        <f t="shared" si="53"/>
        <v>0</v>
      </c>
      <c r="FW103" s="4">
        <f t="shared" si="53"/>
        <v>1682710</v>
      </c>
      <c r="FX103" s="4">
        <f t="shared" si="53"/>
        <v>1682710</v>
      </c>
      <c r="FY103" s="4">
        <f t="shared" si="53"/>
        <v>0</v>
      </c>
      <c r="FZ103" s="4">
        <f t="shared" si="53"/>
        <v>1682710</v>
      </c>
      <c r="GA103" s="4">
        <f t="shared" si="53"/>
        <v>0</v>
      </c>
      <c r="GB103" s="4">
        <f t="shared" si="53"/>
        <v>0</v>
      </c>
      <c r="GC103" s="4">
        <f t="shared" si="53"/>
        <v>0</v>
      </c>
      <c r="GD103" s="4">
        <f t="shared" si="53"/>
        <v>0</v>
      </c>
      <c r="GE103" s="4">
        <f t="shared" si="53"/>
        <v>0</v>
      </c>
      <c r="GF103" s="4">
        <f t="shared" si="53"/>
        <v>0</v>
      </c>
      <c r="GG103" s="4">
        <f t="shared" si="53"/>
        <v>0</v>
      </c>
      <c r="GH103" s="4">
        <f t="shared" si="53"/>
        <v>0</v>
      </c>
      <c r="GI103" s="4">
        <f t="shared" si="53"/>
        <v>0</v>
      </c>
      <c r="GJ103" s="4">
        <f t="shared" si="53"/>
        <v>0</v>
      </c>
      <c r="GK103" s="4">
        <f t="shared" si="53"/>
        <v>0</v>
      </c>
      <c r="GL103" s="4">
        <f t="shared" si="53"/>
        <v>0</v>
      </c>
      <c r="GM103" s="4">
        <f t="shared" si="53"/>
        <v>0</v>
      </c>
      <c r="GN103" s="4">
        <f t="shared" si="53"/>
        <v>0</v>
      </c>
      <c r="GO103" s="4">
        <f t="shared" si="53"/>
        <v>0</v>
      </c>
      <c r="GP103" s="4">
        <f t="shared" si="53"/>
        <v>0</v>
      </c>
      <c r="GQ103" s="4">
        <f t="shared" si="53"/>
        <v>0</v>
      </c>
      <c r="GR103" s="4">
        <f t="shared" si="53"/>
        <v>0</v>
      </c>
      <c r="GS103" s="4">
        <f t="shared" si="53"/>
        <v>0</v>
      </c>
      <c r="GT103" s="4">
        <f t="shared" si="53"/>
        <v>0</v>
      </c>
      <c r="GU103" s="4">
        <f t="shared" si="53"/>
        <v>0</v>
      </c>
      <c r="GV103" s="4">
        <f t="shared" si="53"/>
        <v>0</v>
      </c>
      <c r="GW103" s="4">
        <f t="shared" si="53"/>
        <v>0</v>
      </c>
      <c r="GX103" s="4">
        <f t="shared" si="53"/>
        <v>0</v>
      </c>
    </row>
    <row r="105" spans="1:255" x14ac:dyDescent="0.25">
      <c r="A105" s="2">
        <v>17</v>
      </c>
      <c r="B105" s="2">
        <v>1</v>
      </c>
      <c r="C105" s="2">
        <f>ROW(SmtRes!A15)</f>
        <v>15</v>
      </c>
      <c r="D105" s="2">
        <f>ROW(EtalonRes!A15)</f>
        <v>15</v>
      </c>
      <c r="E105" s="2" t="s">
        <v>88</v>
      </c>
      <c r="F105" s="2" t="s">
        <v>89</v>
      </c>
      <c r="G105" s="2" t="s">
        <v>90</v>
      </c>
      <c r="H105" s="2" t="s">
        <v>91</v>
      </c>
      <c r="I105" s="2">
        <f>ROUND(446.96/100,9)</f>
        <v>4.4695999999999998</v>
      </c>
      <c r="J105" s="2">
        <v>0</v>
      </c>
      <c r="K105" s="2">
        <f>ROUND(446.96/100,9)</f>
        <v>4.4695999999999998</v>
      </c>
      <c r="L105" s="2"/>
      <c r="M105" s="2"/>
      <c r="N105" s="2"/>
      <c r="O105" s="2">
        <f t="shared" ref="O105:O136" si="54">ROUND(CP105,2)</f>
        <v>207.32</v>
      </c>
      <c r="P105" s="2">
        <f t="shared" ref="P105:P136" si="55">ROUND((ROUND((AC105*AW105*I105),2)*BC105),2)</f>
        <v>0</v>
      </c>
      <c r="Q105" s="2">
        <f>(ROUND((ROUND((((ET105*1.25))*AV105*I105),2)*BB105),2)+ROUND((ROUND(((AE105-((EU105*1.25)))*AV105*I105),2)*BS105),2))</f>
        <v>9.27</v>
      </c>
      <c r="R105" s="2">
        <f t="shared" ref="R105:R136" si="56">ROUND((ROUND((AE105*AV105*I105),2)*BS105),2)</f>
        <v>1.4</v>
      </c>
      <c r="S105" s="2">
        <f t="shared" ref="S105:S136" si="57">ROUND((ROUND((AF105*AV105*I105),2)*BA105),2)</f>
        <v>198.05</v>
      </c>
      <c r="T105" s="2">
        <f t="shared" ref="T105:T136" si="58">ROUND(CU105*I105,2)</f>
        <v>0</v>
      </c>
      <c r="U105" s="2">
        <f t="shared" ref="U105:U136" si="59">CV105*I105</f>
        <v>17.733137999999997</v>
      </c>
      <c r="V105" s="2">
        <f t="shared" ref="V105:V136" si="60">CW105*I105</f>
        <v>0</v>
      </c>
      <c r="W105" s="2">
        <f t="shared" ref="W105:W136" si="61">ROUND(CX105*I105,2)</f>
        <v>0</v>
      </c>
      <c r="X105" s="2">
        <f t="shared" ref="X105:X136" si="62">ROUND(CY105,2)</f>
        <v>205.97</v>
      </c>
      <c r="Y105" s="2">
        <f t="shared" ref="Y105:Y136" si="63">ROUND(CZ105,2)</f>
        <v>138.63999999999999</v>
      </c>
      <c r="Z105" s="2"/>
      <c r="AA105" s="2">
        <v>75316141</v>
      </c>
      <c r="AB105" s="2">
        <f t="shared" ref="AB105:AB136" si="64">ROUND((AC105+AD105+AF105),6)</f>
        <v>46.384500000000003</v>
      </c>
      <c r="AC105" s="2">
        <f t="shared" ref="AC105:AC126" si="65">ROUND((ES105),6)</f>
        <v>0</v>
      </c>
      <c r="AD105" s="2">
        <f>ROUND(((((ET105*1.25))-((EU105*1.25)))+AE105),6)</f>
        <v>2.0750000000000002</v>
      </c>
      <c r="AE105" s="2">
        <f>ROUND(((EU105*1.25)),6)</f>
        <v>0.3125</v>
      </c>
      <c r="AF105" s="2">
        <f>ROUND(((EV105*1.15)),6)</f>
        <v>44.3095</v>
      </c>
      <c r="AG105" s="2">
        <f t="shared" ref="AG105:AG136" si="66">ROUND((AP105),6)</f>
        <v>0</v>
      </c>
      <c r="AH105" s="2">
        <f>((EW105*1.15))</f>
        <v>3.9674999999999998</v>
      </c>
      <c r="AI105" s="2">
        <f>((EX105*1.25))</f>
        <v>0</v>
      </c>
      <c r="AJ105" s="2">
        <f t="shared" ref="AJ105:AJ136" si="67">(AS105)</f>
        <v>0</v>
      </c>
      <c r="AK105" s="2">
        <v>40.19</v>
      </c>
      <c r="AL105" s="2">
        <v>0</v>
      </c>
      <c r="AM105" s="2">
        <v>1.66</v>
      </c>
      <c r="AN105" s="2">
        <v>0.25</v>
      </c>
      <c r="AO105" s="2">
        <v>38.53</v>
      </c>
      <c r="AP105" s="2">
        <v>0</v>
      </c>
      <c r="AQ105" s="2">
        <v>3.45</v>
      </c>
      <c r="AR105" s="2">
        <v>0</v>
      </c>
      <c r="AS105" s="2">
        <v>0</v>
      </c>
      <c r="AT105" s="2">
        <v>104</v>
      </c>
      <c r="AU105" s="2">
        <v>70</v>
      </c>
      <c r="AV105" s="2">
        <v>1</v>
      </c>
      <c r="AW105" s="2">
        <v>1</v>
      </c>
      <c r="AX105" s="2"/>
      <c r="AY105" s="2"/>
      <c r="AZ105" s="2">
        <v>1</v>
      </c>
      <c r="BA105" s="2">
        <v>1</v>
      </c>
      <c r="BB105" s="2">
        <v>1</v>
      </c>
      <c r="BC105" s="2">
        <v>1</v>
      </c>
      <c r="BD105" s="2" t="s">
        <v>3</v>
      </c>
      <c r="BE105" s="2" t="s">
        <v>3</v>
      </c>
      <c r="BF105" s="2" t="s">
        <v>3</v>
      </c>
      <c r="BG105" s="2" t="s">
        <v>3</v>
      </c>
      <c r="BH105" s="2">
        <v>0</v>
      </c>
      <c r="BI105" s="2">
        <v>1</v>
      </c>
      <c r="BJ105" s="2" t="s">
        <v>92</v>
      </c>
      <c r="BK105" s="2"/>
      <c r="BL105" s="2"/>
      <c r="BM105" s="2">
        <v>93</v>
      </c>
      <c r="BN105" s="2">
        <v>0</v>
      </c>
      <c r="BO105" s="2" t="s">
        <v>3</v>
      </c>
      <c r="BP105" s="2">
        <v>0</v>
      </c>
      <c r="BQ105" s="2">
        <v>30</v>
      </c>
      <c r="BR105" s="2">
        <v>0</v>
      </c>
      <c r="BS105" s="2">
        <v>1</v>
      </c>
      <c r="BT105" s="2">
        <v>1</v>
      </c>
      <c r="BU105" s="2">
        <v>1</v>
      </c>
      <c r="BV105" s="2">
        <v>1</v>
      </c>
      <c r="BW105" s="2">
        <v>1</v>
      </c>
      <c r="BX105" s="2">
        <v>1</v>
      </c>
      <c r="BY105" s="2" t="s">
        <v>3</v>
      </c>
      <c r="BZ105" s="2">
        <v>104</v>
      </c>
      <c r="CA105" s="2">
        <v>70</v>
      </c>
      <c r="CB105" s="2" t="s">
        <v>3</v>
      </c>
      <c r="CC105" s="2"/>
      <c r="CD105" s="2"/>
      <c r="CE105" s="2">
        <v>30</v>
      </c>
      <c r="CF105" s="2">
        <v>0</v>
      </c>
      <c r="CG105" s="2">
        <v>0</v>
      </c>
      <c r="CH105" s="2"/>
      <c r="CI105" s="2"/>
      <c r="CJ105" s="2"/>
      <c r="CK105" s="2"/>
      <c r="CL105" s="2"/>
      <c r="CM105" s="2">
        <v>0</v>
      </c>
      <c r="CN105" s="2" t="s">
        <v>93</v>
      </c>
      <c r="CO105" s="2">
        <v>0</v>
      </c>
      <c r="CP105" s="2">
        <f t="shared" ref="CP105:CP136" si="68">(P105+Q105+S105)</f>
        <v>207.32000000000002</v>
      </c>
      <c r="CQ105" s="2">
        <f t="shared" ref="CQ105:CQ136" si="69">ROUND((ROUND((AC105*AW105*1),2)*BC105),2)</f>
        <v>0</v>
      </c>
      <c r="CR105" s="2">
        <f>(ROUND((ROUND((((ET105*1.25))*AV105*1),2)*BB105),2)+ROUND((ROUND(((AE105-((EU105*1.25)))*AV105*1),2)*BS105),2))</f>
        <v>2.08</v>
      </c>
      <c r="CS105" s="2">
        <f t="shared" ref="CS105:CS136" si="70">ROUND((ROUND((AE105*AV105*1),2)*BS105),2)</f>
        <v>0.31</v>
      </c>
      <c r="CT105" s="2">
        <f t="shared" ref="CT105:CT136" si="71">ROUND((ROUND((AF105*AV105*1),2)*BA105),2)</f>
        <v>44.31</v>
      </c>
      <c r="CU105" s="2">
        <f t="shared" ref="CU105:CU136" si="72">AG105</f>
        <v>0</v>
      </c>
      <c r="CV105" s="2">
        <f t="shared" ref="CV105:CV136" si="73">(AH105*AV105)</f>
        <v>3.9674999999999998</v>
      </c>
      <c r="CW105" s="2">
        <f t="shared" ref="CW105:CW136" si="74">AI105</f>
        <v>0</v>
      </c>
      <c r="CX105" s="2">
        <f t="shared" ref="CX105:CX136" si="75">AJ105</f>
        <v>0</v>
      </c>
      <c r="CY105" s="2">
        <f>((S105*BZ105)/100)</f>
        <v>205.97200000000001</v>
      </c>
      <c r="CZ105" s="2">
        <f>((S105*CA105)/100)</f>
        <v>138.63499999999999</v>
      </c>
      <c r="DA105" s="2"/>
      <c r="DB105" s="2"/>
      <c r="DC105" s="2" t="s">
        <v>3</v>
      </c>
      <c r="DD105" s="2" t="s">
        <v>3</v>
      </c>
      <c r="DE105" s="2" t="s">
        <v>94</v>
      </c>
      <c r="DF105" s="2" t="s">
        <v>94</v>
      </c>
      <c r="DG105" s="2" t="s">
        <v>95</v>
      </c>
      <c r="DH105" s="2" t="s">
        <v>3</v>
      </c>
      <c r="DI105" s="2" t="s">
        <v>95</v>
      </c>
      <c r="DJ105" s="2" t="s">
        <v>94</v>
      </c>
      <c r="DK105" s="2" t="s">
        <v>3</v>
      </c>
      <c r="DL105" s="2" t="s">
        <v>3</v>
      </c>
      <c r="DM105" s="2" t="s">
        <v>3</v>
      </c>
      <c r="DN105" s="2">
        <v>0</v>
      </c>
      <c r="DO105" s="2">
        <v>0</v>
      </c>
      <c r="DP105" s="2">
        <v>1</v>
      </c>
      <c r="DQ105" s="2">
        <v>1</v>
      </c>
      <c r="DR105" s="2"/>
      <c r="DS105" s="2"/>
      <c r="DT105" s="2"/>
      <c r="DU105" s="2">
        <v>1005</v>
      </c>
      <c r="DV105" s="2" t="s">
        <v>91</v>
      </c>
      <c r="DW105" s="2" t="s">
        <v>91</v>
      </c>
      <c r="DX105" s="2">
        <v>100</v>
      </c>
      <c r="DY105" s="2"/>
      <c r="DZ105" s="2" t="s">
        <v>3</v>
      </c>
      <c r="EA105" s="2" t="s">
        <v>3</v>
      </c>
      <c r="EB105" s="2" t="s">
        <v>3</v>
      </c>
      <c r="EC105" s="2" t="s">
        <v>3</v>
      </c>
      <c r="ED105" s="2"/>
      <c r="EE105" s="2">
        <v>70702005</v>
      </c>
      <c r="EF105" s="2">
        <v>30</v>
      </c>
      <c r="EG105" s="2" t="s">
        <v>96</v>
      </c>
      <c r="EH105" s="2">
        <v>0</v>
      </c>
      <c r="EI105" s="2" t="s">
        <v>3</v>
      </c>
      <c r="EJ105" s="2">
        <v>1</v>
      </c>
      <c r="EK105" s="2">
        <v>93</v>
      </c>
      <c r="EL105" s="2" t="s">
        <v>97</v>
      </c>
      <c r="EM105" s="2" t="s">
        <v>98</v>
      </c>
      <c r="EN105" s="2"/>
      <c r="EO105" s="2" t="s">
        <v>99</v>
      </c>
      <c r="EP105" s="2"/>
      <c r="EQ105" s="2">
        <v>131072</v>
      </c>
      <c r="ER105" s="2">
        <v>40.19</v>
      </c>
      <c r="ES105" s="2">
        <v>0</v>
      </c>
      <c r="ET105" s="2">
        <v>1.66</v>
      </c>
      <c r="EU105" s="2">
        <v>0.25</v>
      </c>
      <c r="EV105" s="2">
        <v>38.53</v>
      </c>
      <c r="EW105" s="2">
        <v>3.45</v>
      </c>
      <c r="EX105" s="2">
        <v>0</v>
      </c>
      <c r="EY105" s="2">
        <v>0</v>
      </c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>
        <v>0</v>
      </c>
      <c r="FR105" s="2">
        <f t="shared" ref="FR105:FR136" si="76">ROUND(IF(BI105=3,GM105,0),2)</f>
        <v>0</v>
      </c>
      <c r="FS105" s="2">
        <v>0</v>
      </c>
      <c r="FT105" s="2"/>
      <c r="FU105" s="2"/>
      <c r="FV105" s="2"/>
      <c r="FW105" s="2"/>
      <c r="FX105" s="2">
        <v>104</v>
      </c>
      <c r="FY105" s="2">
        <v>70</v>
      </c>
      <c r="FZ105" s="2"/>
      <c r="GA105" s="2" t="s">
        <v>3</v>
      </c>
      <c r="GB105" s="2"/>
      <c r="GC105" s="2"/>
      <c r="GD105" s="2">
        <v>0</v>
      </c>
      <c r="GE105" s="2"/>
      <c r="GF105" s="2">
        <v>840611006</v>
      </c>
      <c r="GG105" s="2">
        <v>2</v>
      </c>
      <c r="GH105" s="2">
        <v>1</v>
      </c>
      <c r="GI105" s="2">
        <v>-2</v>
      </c>
      <c r="GJ105" s="2">
        <v>0</v>
      </c>
      <c r="GK105" s="2">
        <f>ROUND(R105*(R12)/100,2)</f>
        <v>2.2400000000000002</v>
      </c>
      <c r="GL105" s="2">
        <f t="shared" ref="GL105:GL136" si="77">ROUND(IF(AND(BH105=3,BI105=3,FS105&lt;&gt;0),P105,0),2)</f>
        <v>0</v>
      </c>
      <c r="GM105" s="2">
        <f t="shared" ref="GM105:GM136" si="78">ROUND(O105+X105+Y105+GK105,2)+GX105</f>
        <v>554.16999999999996</v>
      </c>
      <c r="GN105" s="2">
        <f t="shared" ref="GN105:GN136" si="79">IF(OR(BI105=0,BI105=1),GM105-GX105,0)</f>
        <v>554.16999999999996</v>
      </c>
      <c r="GO105" s="2">
        <f t="shared" ref="GO105:GO136" si="80">IF(BI105=2,GM105-GX105,0)</f>
        <v>0</v>
      </c>
      <c r="GP105" s="2">
        <f t="shared" ref="GP105:GP136" si="81">IF(BI105=4,GM105-GX105,0)</f>
        <v>0</v>
      </c>
      <c r="GQ105" s="2"/>
      <c r="GR105" s="2">
        <v>0</v>
      </c>
      <c r="GS105" s="2">
        <v>3</v>
      </c>
      <c r="GT105" s="2">
        <v>0</v>
      </c>
      <c r="GU105" s="2" t="s">
        <v>3</v>
      </c>
      <c r="GV105" s="2">
        <f t="shared" ref="GV105:GV136" si="82">ROUND((GT105),6)</f>
        <v>0</v>
      </c>
      <c r="GW105" s="2">
        <v>1</v>
      </c>
      <c r="GX105" s="2">
        <f t="shared" ref="GX105:GX136" si="83">ROUND(HC105*I105,2)</f>
        <v>0</v>
      </c>
      <c r="GY105" s="2"/>
      <c r="GZ105" s="2"/>
      <c r="HA105" s="2">
        <v>0</v>
      </c>
      <c r="HB105" s="2">
        <v>0</v>
      </c>
      <c r="HC105" s="2">
        <f t="shared" ref="HC105:HC136" si="84">GV105*GW105</f>
        <v>0</v>
      </c>
      <c r="HD105" s="2"/>
      <c r="HE105" s="2" t="s">
        <v>3</v>
      </c>
      <c r="HF105" s="2" t="s">
        <v>3</v>
      </c>
      <c r="HG105" s="2"/>
      <c r="HH105" s="2"/>
      <c r="HI105" s="2"/>
      <c r="HJ105" s="2"/>
      <c r="HK105" s="2"/>
      <c r="HL105" s="2"/>
      <c r="HM105" s="2" t="s">
        <v>3</v>
      </c>
      <c r="HN105" s="2" t="s">
        <v>3</v>
      </c>
      <c r="HO105" s="2" t="s">
        <v>3</v>
      </c>
      <c r="HP105" s="2" t="s">
        <v>3</v>
      </c>
      <c r="HQ105" s="2" t="s">
        <v>3</v>
      </c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>
        <v>0</v>
      </c>
      <c r="IL105" s="2"/>
      <c r="IM105" s="2"/>
      <c r="IN105" s="2"/>
      <c r="IO105" s="2"/>
      <c r="IP105" s="2"/>
      <c r="IQ105" s="2"/>
      <c r="IR105" s="2"/>
      <c r="IS105" s="2"/>
      <c r="IT105" s="2"/>
      <c r="IU105" s="2"/>
    </row>
    <row r="106" spans="1:255" x14ac:dyDescent="0.25">
      <c r="A106">
        <v>17</v>
      </c>
      <c r="B106">
        <v>1</v>
      </c>
      <c r="C106">
        <f>ROW(SmtRes!A18)</f>
        <v>18</v>
      </c>
      <c r="D106">
        <f>ROW(EtalonRes!A18)</f>
        <v>18</v>
      </c>
      <c r="E106" t="s">
        <v>88</v>
      </c>
      <c r="F106" t="s">
        <v>89</v>
      </c>
      <c r="G106" t="s">
        <v>90</v>
      </c>
      <c r="H106" t="s">
        <v>91</v>
      </c>
      <c r="I106">
        <f>ROUND(446.96/100,9)</f>
        <v>4.4695999999999998</v>
      </c>
      <c r="J106">
        <v>0</v>
      </c>
      <c r="K106">
        <f>ROUND(446.96/100,9)</f>
        <v>4.4695999999999998</v>
      </c>
      <c r="O106">
        <f t="shared" si="54"/>
        <v>6869.53</v>
      </c>
      <c r="P106">
        <f t="shared" si="55"/>
        <v>0</v>
      </c>
      <c r="Q106">
        <f>(ROUND((ROUND((((ET106*1.25))*AV106*I106),2)*BB106),2)+ROUND((ROUND(((AE106-((EU106*1.25)))*AV106*I106),2)*BS106),2))</f>
        <v>118.01</v>
      </c>
      <c r="R106">
        <f t="shared" si="56"/>
        <v>47.73</v>
      </c>
      <c r="S106">
        <f t="shared" si="57"/>
        <v>6751.52</v>
      </c>
      <c r="T106">
        <f t="shared" si="58"/>
        <v>0</v>
      </c>
      <c r="U106">
        <f t="shared" si="59"/>
        <v>17.733137999999997</v>
      </c>
      <c r="V106">
        <f t="shared" si="60"/>
        <v>0</v>
      </c>
      <c r="W106">
        <f t="shared" si="61"/>
        <v>0</v>
      </c>
      <c r="X106">
        <f t="shared" si="62"/>
        <v>6008.85</v>
      </c>
      <c r="Y106">
        <f t="shared" si="63"/>
        <v>2768.12</v>
      </c>
      <c r="AA106">
        <v>75316143</v>
      </c>
      <c r="AB106">
        <f t="shared" si="64"/>
        <v>46.384500000000003</v>
      </c>
      <c r="AC106">
        <f t="shared" si="65"/>
        <v>0</v>
      </c>
      <c r="AD106">
        <f>ROUND(((((ET106*1.25))-((EU106*1.25)))+AE106),6)</f>
        <v>2.0750000000000002</v>
      </c>
      <c r="AE106">
        <f>ROUND(((EU106*1.25)),6)</f>
        <v>0.3125</v>
      </c>
      <c r="AF106">
        <f>ROUND(((EV106*1.15)),6)</f>
        <v>44.3095</v>
      </c>
      <c r="AG106">
        <f t="shared" si="66"/>
        <v>0</v>
      </c>
      <c r="AH106">
        <f>((EW106*1.15))</f>
        <v>3.9674999999999998</v>
      </c>
      <c r="AI106">
        <f>((EX106*1.25))</f>
        <v>0</v>
      </c>
      <c r="AJ106">
        <f t="shared" si="67"/>
        <v>0</v>
      </c>
      <c r="AK106">
        <v>40.19</v>
      </c>
      <c r="AL106">
        <v>0</v>
      </c>
      <c r="AM106">
        <v>1.66</v>
      </c>
      <c r="AN106">
        <v>0.25</v>
      </c>
      <c r="AO106">
        <v>38.53</v>
      </c>
      <c r="AP106">
        <v>0</v>
      </c>
      <c r="AQ106">
        <v>3.45</v>
      </c>
      <c r="AR106">
        <v>0</v>
      </c>
      <c r="AS106">
        <v>0</v>
      </c>
      <c r="AT106">
        <v>89</v>
      </c>
      <c r="AU106">
        <v>41</v>
      </c>
      <c r="AV106">
        <v>1</v>
      </c>
      <c r="AW106">
        <v>1</v>
      </c>
      <c r="AZ106">
        <v>1</v>
      </c>
      <c r="BA106">
        <v>34.090000000000003</v>
      </c>
      <c r="BB106">
        <v>12.73</v>
      </c>
      <c r="BC106">
        <v>1</v>
      </c>
      <c r="BD106" t="s">
        <v>3</v>
      </c>
      <c r="BE106" t="s">
        <v>3</v>
      </c>
      <c r="BF106" t="s">
        <v>3</v>
      </c>
      <c r="BG106" t="s">
        <v>3</v>
      </c>
      <c r="BH106">
        <v>0</v>
      </c>
      <c r="BI106">
        <v>1</v>
      </c>
      <c r="BJ106" t="s">
        <v>92</v>
      </c>
      <c r="BM106">
        <v>93</v>
      </c>
      <c r="BN106">
        <v>0</v>
      </c>
      <c r="BO106" t="s">
        <v>89</v>
      </c>
      <c r="BP106">
        <v>1</v>
      </c>
      <c r="BQ106">
        <v>30</v>
      </c>
      <c r="BR106">
        <v>0</v>
      </c>
      <c r="BS106">
        <v>34.090000000000003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89</v>
      </c>
      <c r="CA106">
        <v>41</v>
      </c>
      <c r="CB106" t="s">
        <v>3</v>
      </c>
      <c r="CE106">
        <v>30</v>
      </c>
      <c r="CF106">
        <v>0</v>
      </c>
      <c r="CG106">
        <v>0</v>
      </c>
      <c r="CM106">
        <v>0</v>
      </c>
      <c r="CN106" t="s">
        <v>93</v>
      </c>
      <c r="CO106">
        <v>0</v>
      </c>
      <c r="CP106">
        <f t="shared" si="68"/>
        <v>6869.5300000000007</v>
      </c>
      <c r="CQ106">
        <f t="shared" si="69"/>
        <v>0</v>
      </c>
      <c r="CR106">
        <f>(ROUND((ROUND((((ET106*1.25))*AV106*1),2)*BB106),2)+ROUND((ROUND(((AE106-((EU106*1.25)))*AV106*1),2)*BS106),2))</f>
        <v>26.48</v>
      </c>
      <c r="CS106">
        <f t="shared" si="70"/>
        <v>10.57</v>
      </c>
      <c r="CT106">
        <f t="shared" si="71"/>
        <v>1510.53</v>
      </c>
      <c r="CU106">
        <f t="shared" si="72"/>
        <v>0</v>
      </c>
      <c r="CV106">
        <f t="shared" si="73"/>
        <v>3.9674999999999998</v>
      </c>
      <c r="CW106">
        <f t="shared" si="74"/>
        <v>0</v>
      </c>
      <c r="CX106">
        <f t="shared" si="75"/>
        <v>0</v>
      </c>
      <c r="CY106">
        <f>S106*(BZ106/100)</f>
        <v>6008.8528000000006</v>
      </c>
      <c r="CZ106">
        <f>S106*(CA106/100)</f>
        <v>2768.1232</v>
      </c>
      <c r="DC106" t="s">
        <v>3</v>
      </c>
      <c r="DD106" t="s">
        <v>3</v>
      </c>
      <c r="DE106" t="s">
        <v>94</v>
      </c>
      <c r="DF106" t="s">
        <v>94</v>
      </c>
      <c r="DG106" t="s">
        <v>95</v>
      </c>
      <c r="DH106" t="s">
        <v>3</v>
      </c>
      <c r="DI106" t="s">
        <v>95</v>
      </c>
      <c r="DJ106" t="s">
        <v>94</v>
      </c>
      <c r="DK106" t="s">
        <v>3</v>
      </c>
      <c r="DL106" t="s">
        <v>3</v>
      </c>
      <c r="DM106" t="s">
        <v>3</v>
      </c>
      <c r="DN106">
        <v>104</v>
      </c>
      <c r="DO106">
        <v>70</v>
      </c>
      <c r="DP106">
        <v>1</v>
      </c>
      <c r="DQ106">
        <v>1</v>
      </c>
      <c r="DU106">
        <v>1005</v>
      </c>
      <c r="DV106" t="s">
        <v>91</v>
      </c>
      <c r="DW106" t="s">
        <v>91</v>
      </c>
      <c r="DX106">
        <v>100</v>
      </c>
      <c r="DZ106" t="s">
        <v>3</v>
      </c>
      <c r="EA106" t="s">
        <v>3</v>
      </c>
      <c r="EB106" t="s">
        <v>3</v>
      </c>
      <c r="EC106" t="s">
        <v>3</v>
      </c>
      <c r="EE106">
        <v>70702005</v>
      </c>
      <c r="EF106">
        <v>30</v>
      </c>
      <c r="EG106" t="s">
        <v>96</v>
      </c>
      <c r="EH106">
        <v>0</v>
      </c>
      <c r="EI106" t="s">
        <v>3</v>
      </c>
      <c r="EJ106">
        <v>1</v>
      </c>
      <c r="EK106">
        <v>93</v>
      </c>
      <c r="EL106" t="s">
        <v>97</v>
      </c>
      <c r="EM106" t="s">
        <v>98</v>
      </c>
      <c r="EO106" t="s">
        <v>99</v>
      </c>
      <c r="EQ106">
        <v>131072</v>
      </c>
      <c r="ER106">
        <v>40.19</v>
      </c>
      <c r="ES106">
        <v>0</v>
      </c>
      <c r="ET106">
        <v>1.66</v>
      </c>
      <c r="EU106">
        <v>0.25</v>
      </c>
      <c r="EV106">
        <v>38.53</v>
      </c>
      <c r="EW106">
        <v>3.45</v>
      </c>
      <c r="EX106">
        <v>0</v>
      </c>
      <c r="EY106">
        <v>0</v>
      </c>
      <c r="FQ106">
        <v>0</v>
      </c>
      <c r="FR106">
        <f t="shared" si="76"/>
        <v>0</v>
      </c>
      <c r="FS106">
        <v>0</v>
      </c>
      <c r="FX106">
        <v>104</v>
      </c>
      <c r="FY106">
        <v>70</v>
      </c>
      <c r="GA106" t="s">
        <v>3</v>
      </c>
      <c r="GD106">
        <v>0</v>
      </c>
      <c r="GF106">
        <v>840611006</v>
      </c>
      <c r="GG106">
        <v>2</v>
      </c>
      <c r="GH106">
        <v>0</v>
      </c>
      <c r="GI106">
        <v>2</v>
      </c>
      <c r="GJ106">
        <v>0</v>
      </c>
      <c r="GK106">
        <f>ROUND(R106*(S12)/100,2)</f>
        <v>76.37</v>
      </c>
      <c r="GL106">
        <f t="shared" si="77"/>
        <v>0</v>
      </c>
      <c r="GM106">
        <f t="shared" si="78"/>
        <v>15722.87</v>
      </c>
      <c r="GN106">
        <f t="shared" si="79"/>
        <v>15722.87</v>
      </c>
      <c r="GO106">
        <f t="shared" si="80"/>
        <v>0</v>
      </c>
      <c r="GP106">
        <f t="shared" si="81"/>
        <v>0</v>
      </c>
      <c r="GR106">
        <v>0</v>
      </c>
      <c r="GS106">
        <v>7</v>
      </c>
      <c r="GT106">
        <v>0</v>
      </c>
      <c r="GU106" t="s">
        <v>3</v>
      </c>
      <c r="GV106">
        <f t="shared" si="82"/>
        <v>0</v>
      </c>
      <c r="GW106">
        <v>1</v>
      </c>
      <c r="GX106">
        <f t="shared" si="83"/>
        <v>0</v>
      </c>
      <c r="HA106">
        <v>0</v>
      </c>
      <c r="HB106">
        <v>0</v>
      </c>
      <c r="HC106">
        <f t="shared" si="84"/>
        <v>0</v>
      </c>
      <c r="HE106" t="s">
        <v>3</v>
      </c>
      <c r="HF106" t="s">
        <v>3</v>
      </c>
      <c r="HM106" t="s">
        <v>3</v>
      </c>
      <c r="HN106" t="s">
        <v>3</v>
      </c>
      <c r="HO106" t="s">
        <v>3</v>
      </c>
      <c r="HP106" t="s">
        <v>3</v>
      </c>
      <c r="HQ106" t="s">
        <v>3</v>
      </c>
      <c r="IK106">
        <v>0</v>
      </c>
    </row>
    <row r="107" spans="1:255" x14ac:dyDescent="0.25">
      <c r="A107" s="2">
        <v>18</v>
      </c>
      <c r="B107" s="2">
        <v>1</v>
      </c>
      <c r="C107" s="2">
        <v>15</v>
      </c>
      <c r="D107" s="2"/>
      <c r="E107" s="2" t="s">
        <v>100</v>
      </c>
      <c r="F107" s="2" t="s">
        <v>101</v>
      </c>
      <c r="G107" s="2" t="s">
        <v>102</v>
      </c>
      <c r="H107" s="2" t="s">
        <v>103</v>
      </c>
      <c r="I107" s="2">
        <f>I105*J107</f>
        <v>547.07903999999996</v>
      </c>
      <c r="J107" s="2">
        <v>122.39999999999999</v>
      </c>
      <c r="K107" s="2">
        <v>122.4</v>
      </c>
      <c r="L107" s="2"/>
      <c r="M107" s="2"/>
      <c r="N107" s="2"/>
      <c r="O107" s="2">
        <f t="shared" si="54"/>
        <v>2363.38</v>
      </c>
      <c r="P107" s="2">
        <f t="shared" si="55"/>
        <v>2363.38</v>
      </c>
      <c r="Q107" s="2">
        <f>(ROUND((ROUND(((ET107)*AV107*I107),2)*BB107),2)+ROUND((ROUND(((AE107-(EU107))*AV107*I107),2)*BS107),2))</f>
        <v>0</v>
      </c>
      <c r="R107" s="2">
        <f t="shared" si="56"/>
        <v>0</v>
      </c>
      <c r="S107" s="2">
        <f t="shared" si="57"/>
        <v>0</v>
      </c>
      <c r="T107" s="2">
        <f t="shared" si="58"/>
        <v>0</v>
      </c>
      <c r="U107" s="2">
        <f t="shared" si="59"/>
        <v>0</v>
      </c>
      <c r="V107" s="2">
        <f t="shared" si="60"/>
        <v>0</v>
      </c>
      <c r="W107" s="2">
        <f t="shared" si="61"/>
        <v>0</v>
      </c>
      <c r="X107" s="2">
        <f t="shared" si="62"/>
        <v>0</v>
      </c>
      <c r="Y107" s="2">
        <f t="shared" si="63"/>
        <v>0</v>
      </c>
      <c r="Z107" s="2"/>
      <c r="AA107" s="2">
        <v>75316141</v>
      </c>
      <c r="AB107" s="2">
        <f t="shared" si="64"/>
        <v>4.32</v>
      </c>
      <c r="AC107" s="2">
        <f t="shared" si="65"/>
        <v>4.32</v>
      </c>
      <c r="AD107" s="2">
        <f>ROUND((((ET107)-(EU107))+AE107),6)</f>
        <v>0</v>
      </c>
      <c r="AE107" s="2">
        <f>ROUND((EU107),6)</f>
        <v>0</v>
      </c>
      <c r="AF107" s="2">
        <f>ROUND((EV107),6)</f>
        <v>0</v>
      </c>
      <c r="AG107" s="2">
        <f t="shared" si="66"/>
        <v>0</v>
      </c>
      <c r="AH107" s="2">
        <f>(EW107)</f>
        <v>0</v>
      </c>
      <c r="AI107" s="2">
        <f>(EX107)</f>
        <v>0</v>
      </c>
      <c r="AJ107" s="2">
        <f t="shared" si="67"/>
        <v>0</v>
      </c>
      <c r="AK107" s="2">
        <v>4.32</v>
      </c>
      <c r="AL107" s="2">
        <v>4.32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104</v>
      </c>
      <c r="AU107" s="2">
        <v>70</v>
      </c>
      <c r="AV107" s="2">
        <v>1</v>
      </c>
      <c r="AW107" s="2">
        <v>1</v>
      </c>
      <c r="AX107" s="2"/>
      <c r="AY107" s="2"/>
      <c r="AZ107" s="2">
        <v>1</v>
      </c>
      <c r="BA107" s="2">
        <v>1</v>
      </c>
      <c r="BB107" s="2">
        <v>1</v>
      </c>
      <c r="BC107" s="2">
        <v>1</v>
      </c>
      <c r="BD107" s="2" t="s">
        <v>3</v>
      </c>
      <c r="BE107" s="2" t="s">
        <v>3</v>
      </c>
      <c r="BF107" s="2" t="s">
        <v>3</v>
      </c>
      <c r="BG107" s="2" t="s">
        <v>3</v>
      </c>
      <c r="BH107" s="2">
        <v>3</v>
      </c>
      <c r="BI107" s="2">
        <v>1</v>
      </c>
      <c r="BJ107" s="2" t="s">
        <v>104</v>
      </c>
      <c r="BK107" s="2"/>
      <c r="BL107" s="2"/>
      <c r="BM107" s="2">
        <v>93</v>
      </c>
      <c r="BN107" s="2">
        <v>0</v>
      </c>
      <c r="BO107" s="2" t="s">
        <v>3</v>
      </c>
      <c r="BP107" s="2">
        <v>0</v>
      </c>
      <c r="BQ107" s="2">
        <v>30</v>
      </c>
      <c r="BR107" s="2">
        <v>0</v>
      </c>
      <c r="BS107" s="2">
        <v>1</v>
      </c>
      <c r="BT107" s="2">
        <v>1</v>
      </c>
      <c r="BU107" s="2">
        <v>1</v>
      </c>
      <c r="BV107" s="2">
        <v>1</v>
      </c>
      <c r="BW107" s="2">
        <v>1</v>
      </c>
      <c r="BX107" s="2">
        <v>1</v>
      </c>
      <c r="BY107" s="2" t="s">
        <v>3</v>
      </c>
      <c r="BZ107" s="2">
        <v>104</v>
      </c>
      <c r="CA107" s="2">
        <v>70</v>
      </c>
      <c r="CB107" s="2" t="s">
        <v>3</v>
      </c>
      <c r="CC107" s="2"/>
      <c r="CD107" s="2"/>
      <c r="CE107" s="2">
        <v>30</v>
      </c>
      <c r="CF107" s="2">
        <v>0</v>
      </c>
      <c r="CG107" s="2">
        <v>0</v>
      </c>
      <c r="CH107" s="2"/>
      <c r="CI107" s="2"/>
      <c r="CJ107" s="2"/>
      <c r="CK107" s="2"/>
      <c r="CL107" s="2"/>
      <c r="CM107" s="2">
        <v>0</v>
      </c>
      <c r="CN107" s="2" t="s">
        <v>3</v>
      </c>
      <c r="CO107" s="2">
        <v>0</v>
      </c>
      <c r="CP107" s="2">
        <f t="shared" si="68"/>
        <v>2363.38</v>
      </c>
      <c r="CQ107" s="2">
        <f t="shared" si="69"/>
        <v>4.32</v>
      </c>
      <c r="CR107" s="2">
        <f>(ROUND((ROUND(((ET107)*AV107*1),2)*BB107),2)+ROUND((ROUND(((AE107-(EU107))*AV107*1),2)*BS107),2))</f>
        <v>0</v>
      </c>
      <c r="CS107" s="2">
        <f t="shared" si="70"/>
        <v>0</v>
      </c>
      <c r="CT107" s="2">
        <f t="shared" si="71"/>
        <v>0</v>
      </c>
      <c r="CU107" s="2">
        <f t="shared" si="72"/>
        <v>0</v>
      </c>
      <c r="CV107" s="2">
        <f t="shared" si="73"/>
        <v>0</v>
      </c>
      <c r="CW107" s="2">
        <f t="shared" si="74"/>
        <v>0</v>
      </c>
      <c r="CX107" s="2">
        <f t="shared" si="75"/>
        <v>0</v>
      </c>
      <c r="CY107" s="2">
        <f>((S107*BZ107)/100)</f>
        <v>0</v>
      </c>
      <c r="CZ107" s="2">
        <f>((S107*CA107)/100)</f>
        <v>0</v>
      </c>
      <c r="DA107" s="2"/>
      <c r="DB107" s="2"/>
      <c r="DC107" s="2" t="s">
        <v>3</v>
      </c>
      <c r="DD107" s="2" t="s">
        <v>3</v>
      </c>
      <c r="DE107" s="2" t="s">
        <v>3</v>
      </c>
      <c r="DF107" s="2" t="s">
        <v>3</v>
      </c>
      <c r="DG107" s="2" t="s">
        <v>3</v>
      </c>
      <c r="DH107" s="2" t="s">
        <v>3</v>
      </c>
      <c r="DI107" s="2" t="s">
        <v>3</v>
      </c>
      <c r="DJ107" s="2" t="s">
        <v>3</v>
      </c>
      <c r="DK107" s="2" t="s">
        <v>3</v>
      </c>
      <c r="DL107" s="2" t="s">
        <v>3</v>
      </c>
      <c r="DM107" s="2" t="s">
        <v>3</v>
      </c>
      <c r="DN107" s="2">
        <v>0</v>
      </c>
      <c r="DO107" s="2">
        <v>0</v>
      </c>
      <c r="DP107" s="2">
        <v>1</v>
      </c>
      <c r="DQ107" s="2">
        <v>1</v>
      </c>
      <c r="DR107" s="2"/>
      <c r="DS107" s="2"/>
      <c r="DT107" s="2"/>
      <c r="DU107" s="2">
        <v>1005</v>
      </c>
      <c r="DV107" s="2" t="s">
        <v>103</v>
      </c>
      <c r="DW107" s="2" t="s">
        <v>103</v>
      </c>
      <c r="DX107" s="2">
        <v>1</v>
      </c>
      <c r="DY107" s="2"/>
      <c r="DZ107" s="2" t="s">
        <v>3</v>
      </c>
      <c r="EA107" s="2" t="s">
        <v>3</v>
      </c>
      <c r="EB107" s="2" t="s">
        <v>3</v>
      </c>
      <c r="EC107" s="2" t="s">
        <v>3</v>
      </c>
      <c r="ED107" s="2"/>
      <c r="EE107" s="2">
        <v>70702005</v>
      </c>
      <c r="EF107" s="2">
        <v>30</v>
      </c>
      <c r="EG107" s="2" t="s">
        <v>96</v>
      </c>
      <c r="EH107" s="2">
        <v>0</v>
      </c>
      <c r="EI107" s="2" t="s">
        <v>3</v>
      </c>
      <c r="EJ107" s="2">
        <v>1</v>
      </c>
      <c r="EK107" s="2">
        <v>93</v>
      </c>
      <c r="EL107" s="2" t="s">
        <v>97</v>
      </c>
      <c r="EM107" s="2" t="s">
        <v>98</v>
      </c>
      <c r="EN107" s="2"/>
      <c r="EO107" s="2" t="s">
        <v>3</v>
      </c>
      <c r="EP107" s="2"/>
      <c r="EQ107" s="2">
        <v>0</v>
      </c>
      <c r="ER107" s="2">
        <v>4.32</v>
      </c>
      <c r="ES107" s="2">
        <v>4.32</v>
      </c>
      <c r="ET107" s="2">
        <v>0</v>
      </c>
      <c r="EU107" s="2">
        <v>0</v>
      </c>
      <c r="EV107" s="2">
        <v>0</v>
      </c>
      <c r="EW107" s="2">
        <v>0</v>
      </c>
      <c r="EX107" s="2">
        <v>0</v>
      </c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>
        <v>0</v>
      </c>
      <c r="FR107" s="2">
        <f t="shared" si="76"/>
        <v>0</v>
      </c>
      <c r="FS107" s="2">
        <v>0</v>
      </c>
      <c r="FT107" s="2"/>
      <c r="FU107" s="2"/>
      <c r="FV107" s="2"/>
      <c r="FW107" s="2"/>
      <c r="FX107" s="2">
        <v>104</v>
      </c>
      <c r="FY107" s="2">
        <v>70</v>
      </c>
      <c r="FZ107" s="2"/>
      <c r="GA107" s="2" t="s">
        <v>3</v>
      </c>
      <c r="GB107" s="2"/>
      <c r="GC107" s="2"/>
      <c r="GD107" s="2">
        <v>0</v>
      </c>
      <c r="GE107" s="2"/>
      <c r="GF107" s="2">
        <v>-1707056783</v>
      </c>
      <c r="GG107" s="2">
        <v>2</v>
      </c>
      <c r="GH107" s="2">
        <v>1</v>
      </c>
      <c r="GI107" s="2">
        <v>-2</v>
      </c>
      <c r="GJ107" s="2">
        <v>0</v>
      </c>
      <c r="GK107" s="2">
        <f>ROUND(R107*(R12)/100,2)</f>
        <v>0</v>
      </c>
      <c r="GL107" s="2">
        <f t="shared" si="77"/>
        <v>0</v>
      </c>
      <c r="GM107" s="2">
        <f t="shared" si="78"/>
        <v>2363.38</v>
      </c>
      <c r="GN107" s="2">
        <f t="shared" si="79"/>
        <v>2363.38</v>
      </c>
      <c r="GO107" s="2">
        <f t="shared" si="80"/>
        <v>0</v>
      </c>
      <c r="GP107" s="2">
        <f t="shared" si="81"/>
        <v>0</v>
      </c>
      <c r="GQ107" s="2"/>
      <c r="GR107" s="2">
        <v>0</v>
      </c>
      <c r="GS107" s="2">
        <v>3</v>
      </c>
      <c r="GT107" s="2">
        <v>0</v>
      </c>
      <c r="GU107" s="2" t="s">
        <v>3</v>
      </c>
      <c r="GV107" s="2">
        <f t="shared" si="82"/>
        <v>0</v>
      </c>
      <c r="GW107" s="2">
        <v>1</v>
      </c>
      <c r="GX107" s="2">
        <f t="shared" si="83"/>
        <v>0</v>
      </c>
      <c r="GY107" s="2"/>
      <c r="GZ107" s="2"/>
      <c r="HA107" s="2">
        <v>0</v>
      </c>
      <c r="HB107" s="2">
        <v>0</v>
      </c>
      <c r="HC107" s="2">
        <f t="shared" si="84"/>
        <v>0</v>
      </c>
      <c r="HD107" s="2"/>
      <c r="HE107" s="2" t="s">
        <v>3</v>
      </c>
      <c r="HF107" s="2" t="s">
        <v>3</v>
      </c>
      <c r="HG107" s="2"/>
      <c r="HH107" s="2"/>
      <c r="HI107" s="2"/>
      <c r="HJ107" s="2"/>
      <c r="HK107" s="2"/>
      <c r="HL107" s="2"/>
      <c r="HM107" s="2" t="s">
        <v>3</v>
      </c>
      <c r="HN107" s="2" t="s">
        <v>3</v>
      </c>
      <c r="HO107" s="2" t="s">
        <v>3</v>
      </c>
      <c r="HP107" s="2" t="s">
        <v>3</v>
      </c>
      <c r="HQ107" s="2" t="s">
        <v>3</v>
      </c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>
        <v>0</v>
      </c>
      <c r="IL107" s="2"/>
      <c r="IM107" s="2"/>
      <c r="IN107" s="2"/>
      <c r="IO107" s="2"/>
      <c r="IP107" s="2"/>
      <c r="IQ107" s="2"/>
      <c r="IR107" s="2"/>
      <c r="IS107" s="2"/>
      <c r="IT107" s="2"/>
      <c r="IU107" s="2"/>
    </row>
    <row r="108" spans="1:255" x14ac:dyDescent="0.25">
      <c r="A108">
        <v>18</v>
      </c>
      <c r="B108">
        <v>1</v>
      </c>
      <c r="C108">
        <v>18</v>
      </c>
      <c r="E108" t="s">
        <v>100</v>
      </c>
      <c r="F108" t="s">
        <v>101</v>
      </c>
      <c r="G108" t="s">
        <v>102</v>
      </c>
      <c r="H108" t="s">
        <v>103</v>
      </c>
      <c r="I108">
        <f>I106*J108</f>
        <v>547.07903999999996</v>
      </c>
      <c r="J108">
        <v>122.39999999999999</v>
      </c>
      <c r="K108">
        <v>122.4</v>
      </c>
      <c r="O108">
        <f t="shared" si="54"/>
        <v>13022.22</v>
      </c>
      <c r="P108">
        <f t="shared" si="55"/>
        <v>13022.22</v>
      </c>
      <c r="Q108">
        <f>(ROUND((ROUND(((ET108)*AV108*I108),2)*BB108),2)+ROUND((ROUND(((AE108-(EU108))*AV108*I108),2)*BS108),2))</f>
        <v>0</v>
      </c>
      <c r="R108">
        <f t="shared" si="56"/>
        <v>0</v>
      </c>
      <c r="S108">
        <f t="shared" si="57"/>
        <v>0</v>
      </c>
      <c r="T108">
        <f t="shared" si="58"/>
        <v>0</v>
      </c>
      <c r="U108">
        <f t="shared" si="59"/>
        <v>0</v>
      </c>
      <c r="V108">
        <f t="shared" si="60"/>
        <v>0</v>
      </c>
      <c r="W108">
        <f t="shared" si="61"/>
        <v>0</v>
      </c>
      <c r="X108">
        <f t="shared" si="62"/>
        <v>0</v>
      </c>
      <c r="Y108">
        <f t="shared" si="63"/>
        <v>0</v>
      </c>
      <c r="AA108">
        <v>75316143</v>
      </c>
      <c r="AB108">
        <f t="shared" si="64"/>
        <v>4.32</v>
      </c>
      <c r="AC108">
        <f t="shared" si="65"/>
        <v>4.32</v>
      </c>
      <c r="AD108">
        <f>ROUND((((ET108)-(EU108))+AE108),6)</f>
        <v>0</v>
      </c>
      <c r="AE108">
        <f>ROUND((EU108),6)</f>
        <v>0</v>
      </c>
      <c r="AF108">
        <f>ROUND((EV108),6)</f>
        <v>0</v>
      </c>
      <c r="AG108">
        <f t="shared" si="66"/>
        <v>0</v>
      </c>
      <c r="AH108">
        <f>(EW108)</f>
        <v>0</v>
      </c>
      <c r="AI108">
        <f>(EX108)</f>
        <v>0</v>
      </c>
      <c r="AJ108">
        <f t="shared" si="67"/>
        <v>0</v>
      </c>
      <c r="AK108">
        <v>4.32</v>
      </c>
      <c r="AL108">
        <v>4.32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5.51</v>
      </c>
      <c r="BD108" t="s">
        <v>3</v>
      </c>
      <c r="BE108" t="s">
        <v>3</v>
      </c>
      <c r="BF108" t="s">
        <v>3</v>
      </c>
      <c r="BG108" t="s">
        <v>3</v>
      </c>
      <c r="BH108">
        <v>3</v>
      </c>
      <c r="BI108">
        <v>1</v>
      </c>
      <c r="BJ108" t="s">
        <v>104</v>
      </c>
      <c r="BM108">
        <v>93</v>
      </c>
      <c r="BN108">
        <v>0</v>
      </c>
      <c r="BO108" t="s">
        <v>101</v>
      </c>
      <c r="BP108">
        <v>1</v>
      </c>
      <c r="BQ108">
        <v>30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0</v>
      </c>
      <c r="CA108">
        <v>0</v>
      </c>
      <c r="CB108" t="s">
        <v>3</v>
      </c>
      <c r="CE108">
        <v>30</v>
      </c>
      <c r="CF108">
        <v>0</v>
      </c>
      <c r="CG108">
        <v>0</v>
      </c>
      <c r="CM108">
        <v>0</v>
      </c>
      <c r="CN108" t="s">
        <v>3</v>
      </c>
      <c r="CO108">
        <v>0</v>
      </c>
      <c r="CP108">
        <f t="shared" si="68"/>
        <v>13022.22</v>
      </c>
      <c r="CQ108">
        <f t="shared" si="69"/>
        <v>23.8</v>
      </c>
      <c r="CR108">
        <f>(ROUND((ROUND(((ET108)*AV108*1),2)*BB108),2)+ROUND((ROUND(((AE108-(EU108))*AV108*1),2)*BS108),2))</f>
        <v>0</v>
      </c>
      <c r="CS108">
        <f t="shared" si="70"/>
        <v>0</v>
      </c>
      <c r="CT108">
        <f t="shared" si="71"/>
        <v>0</v>
      </c>
      <c r="CU108">
        <f t="shared" si="72"/>
        <v>0</v>
      </c>
      <c r="CV108">
        <f t="shared" si="73"/>
        <v>0</v>
      </c>
      <c r="CW108">
        <f t="shared" si="74"/>
        <v>0</v>
      </c>
      <c r="CX108">
        <f t="shared" si="75"/>
        <v>0</v>
      </c>
      <c r="CY108">
        <f>S108*(BZ108/100)</f>
        <v>0</v>
      </c>
      <c r="CZ108">
        <f>S108*(CA108/100)</f>
        <v>0</v>
      </c>
      <c r="DC108" t="s">
        <v>3</v>
      </c>
      <c r="DD108" t="s">
        <v>3</v>
      </c>
      <c r="DE108" t="s">
        <v>3</v>
      </c>
      <c r="DF108" t="s">
        <v>3</v>
      </c>
      <c r="DG108" t="s">
        <v>3</v>
      </c>
      <c r="DH108" t="s">
        <v>3</v>
      </c>
      <c r="DI108" t="s">
        <v>3</v>
      </c>
      <c r="DJ108" t="s">
        <v>3</v>
      </c>
      <c r="DK108" t="s">
        <v>3</v>
      </c>
      <c r="DL108" t="s">
        <v>3</v>
      </c>
      <c r="DM108" t="s">
        <v>3</v>
      </c>
      <c r="DN108">
        <v>104</v>
      </c>
      <c r="DO108">
        <v>70</v>
      </c>
      <c r="DP108">
        <v>1</v>
      </c>
      <c r="DQ108">
        <v>1</v>
      </c>
      <c r="DU108">
        <v>1005</v>
      </c>
      <c r="DV108" t="s">
        <v>103</v>
      </c>
      <c r="DW108" t="s">
        <v>103</v>
      </c>
      <c r="DX108">
        <v>1</v>
      </c>
      <c r="DZ108" t="s">
        <v>3</v>
      </c>
      <c r="EA108" t="s">
        <v>3</v>
      </c>
      <c r="EB108" t="s">
        <v>3</v>
      </c>
      <c r="EC108" t="s">
        <v>3</v>
      </c>
      <c r="EE108">
        <v>70702005</v>
      </c>
      <c r="EF108">
        <v>30</v>
      </c>
      <c r="EG108" t="s">
        <v>96</v>
      </c>
      <c r="EH108">
        <v>0</v>
      </c>
      <c r="EI108" t="s">
        <v>3</v>
      </c>
      <c r="EJ108">
        <v>1</v>
      </c>
      <c r="EK108">
        <v>93</v>
      </c>
      <c r="EL108" t="s">
        <v>97</v>
      </c>
      <c r="EM108" t="s">
        <v>98</v>
      </c>
      <c r="EO108" t="s">
        <v>3</v>
      </c>
      <c r="EQ108">
        <v>0</v>
      </c>
      <c r="ER108">
        <v>4.32</v>
      </c>
      <c r="ES108">
        <v>4.32</v>
      </c>
      <c r="ET108">
        <v>0</v>
      </c>
      <c r="EU108">
        <v>0</v>
      </c>
      <c r="EV108">
        <v>0</v>
      </c>
      <c r="EW108">
        <v>0</v>
      </c>
      <c r="EX108">
        <v>0</v>
      </c>
      <c r="FQ108">
        <v>0</v>
      </c>
      <c r="FR108">
        <f t="shared" si="76"/>
        <v>0</v>
      </c>
      <c r="FS108">
        <v>0</v>
      </c>
      <c r="FX108">
        <v>104</v>
      </c>
      <c r="FY108">
        <v>70</v>
      </c>
      <c r="GA108" t="s">
        <v>3</v>
      </c>
      <c r="GD108">
        <v>0</v>
      </c>
      <c r="GF108">
        <v>-1707056783</v>
      </c>
      <c r="GG108">
        <v>2</v>
      </c>
      <c r="GH108">
        <v>1</v>
      </c>
      <c r="GI108">
        <v>2</v>
      </c>
      <c r="GJ108">
        <v>0</v>
      </c>
      <c r="GK108">
        <f>ROUND(R108*(S12)/100,2)</f>
        <v>0</v>
      </c>
      <c r="GL108">
        <f t="shared" si="77"/>
        <v>0</v>
      </c>
      <c r="GM108">
        <f t="shared" si="78"/>
        <v>13022.22</v>
      </c>
      <c r="GN108">
        <f t="shared" si="79"/>
        <v>13022.22</v>
      </c>
      <c r="GO108">
        <f t="shared" si="80"/>
        <v>0</v>
      </c>
      <c r="GP108">
        <f t="shared" si="81"/>
        <v>0</v>
      </c>
      <c r="GR108">
        <v>0</v>
      </c>
      <c r="GS108">
        <v>0</v>
      </c>
      <c r="GT108">
        <v>0</v>
      </c>
      <c r="GU108" t="s">
        <v>3</v>
      </c>
      <c r="GV108">
        <f t="shared" si="82"/>
        <v>0</v>
      </c>
      <c r="GW108">
        <v>1</v>
      </c>
      <c r="GX108">
        <f t="shared" si="83"/>
        <v>0</v>
      </c>
      <c r="HA108">
        <v>0</v>
      </c>
      <c r="HB108">
        <v>0</v>
      </c>
      <c r="HC108">
        <f t="shared" si="84"/>
        <v>0</v>
      </c>
      <c r="HE108" t="s">
        <v>3</v>
      </c>
      <c r="HF108" t="s">
        <v>3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IK108">
        <v>0</v>
      </c>
    </row>
    <row r="109" spans="1:255" x14ac:dyDescent="0.25">
      <c r="A109" s="2">
        <v>17</v>
      </c>
      <c r="B109" s="2">
        <v>1</v>
      </c>
      <c r="C109" s="2">
        <f>ROW(SmtRes!A21)</f>
        <v>21</v>
      </c>
      <c r="D109" s="2">
        <f>ROW(EtalonRes!A21)</f>
        <v>21</v>
      </c>
      <c r="E109" s="2" t="s">
        <v>105</v>
      </c>
      <c r="F109" s="2" t="s">
        <v>106</v>
      </c>
      <c r="G109" s="2" t="s">
        <v>107</v>
      </c>
      <c r="H109" s="2" t="s">
        <v>108</v>
      </c>
      <c r="I109" s="2">
        <f>ROUND(446.96*0.26,9)</f>
        <v>116.20959999999999</v>
      </c>
      <c r="J109" s="2">
        <v>0</v>
      </c>
      <c r="K109" s="2">
        <f>ROUND(446.96*0.26,9)</f>
        <v>116.20959999999999</v>
      </c>
      <c r="L109" s="2"/>
      <c r="M109" s="2"/>
      <c r="N109" s="2"/>
      <c r="O109" s="2">
        <f t="shared" si="54"/>
        <v>55969.16</v>
      </c>
      <c r="P109" s="2">
        <f t="shared" si="55"/>
        <v>46213.07</v>
      </c>
      <c r="Q109" s="2">
        <f>(ROUND((ROUND((((ET109*1.25))*AV109*I109),2)*BB109),2)+ROUND((ROUND(((AE109-((EU109*1.25)))*AV109*I109),2)*BS109),2))</f>
        <v>6468.52</v>
      </c>
      <c r="R109" s="2">
        <f t="shared" si="56"/>
        <v>570.88</v>
      </c>
      <c r="S109" s="2">
        <f t="shared" si="57"/>
        <v>3287.57</v>
      </c>
      <c r="T109" s="2">
        <f t="shared" si="58"/>
        <v>0</v>
      </c>
      <c r="U109" s="2">
        <f t="shared" si="59"/>
        <v>294.01028799999995</v>
      </c>
      <c r="V109" s="2">
        <f t="shared" si="60"/>
        <v>0</v>
      </c>
      <c r="W109" s="2">
        <f t="shared" si="61"/>
        <v>0</v>
      </c>
      <c r="X109" s="2">
        <f t="shared" si="62"/>
        <v>3419.07</v>
      </c>
      <c r="Y109" s="2">
        <f t="shared" si="63"/>
        <v>2301.3000000000002</v>
      </c>
      <c r="Z109" s="2"/>
      <c r="AA109" s="2">
        <v>75316141</v>
      </c>
      <c r="AB109" s="2">
        <f t="shared" si="64"/>
        <v>481.6225</v>
      </c>
      <c r="AC109" s="2">
        <f t="shared" si="65"/>
        <v>397.67</v>
      </c>
      <c r="AD109" s="2">
        <f>ROUND(((((ET109*1.25))-((EU109*1.25)))+AE109),6)</f>
        <v>55.662500000000001</v>
      </c>
      <c r="AE109" s="2">
        <f>ROUND(((EU109*1.25)),6)</f>
        <v>4.9124999999999996</v>
      </c>
      <c r="AF109" s="2">
        <f>ROUND(((EV109*1.15)),6)</f>
        <v>28.29</v>
      </c>
      <c r="AG109" s="2">
        <f t="shared" si="66"/>
        <v>0</v>
      </c>
      <c r="AH109" s="2">
        <f>((EW109*1.15))</f>
        <v>2.5299999999999998</v>
      </c>
      <c r="AI109" s="2">
        <f>((EX109*1.25))</f>
        <v>0</v>
      </c>
      <c r="AJ109" s="2">
        <f t="shared" si="67"/>
        <v>0</v>
      </c>
      <c r="AK109" s="2">
        <v>466.8</v>
      </c>
      <c r="AL109" s="2">
        <v>397.67</v>
      </c>
      <c r="AM109" s="2">
        <v>44.53</v>
      </c>
      <c r="AN109" s="2">
        <v>3.93</v>
      </c>
      <c r="AO109" s="2">
        <v>24.6</v>
      </c>
      <c r="AP109" s="2">
        <v>0</v>
      </c>
      <c r="AQ109" s="2">
        <v>2.2000000000000002</v>
      </c>
      <c r="AR109" s="2">
        <v>0</v>
      </c>
      <c r="AS109" s="2">
        <v>0</v>
      </c>
      <c r="AT109" s="2">
        <v>104</v>
      </c>
      <c r="AU109" s="2">
        <v>70</v>
      </c>
      <c r="AV109" s="2">
        <v>1</v>
      </c>
      <c r="AW109" s="2">
        <v>1</v>
      </c>
      <c r="AX109" s="2"/>
      <c r="AY109" s="2"/>
      <c r="AZ109" s="2">
        <v>1</v>
      </c>
      <c r="BA109" s="2">
        <v>1</v>
      </c>
      <c r="BB109" s="2">
        <v>1</v>
      </c>
      <c r="BC109" s="2">
        <v>1</v>
      </c>
      <c r="BD109" s="2" t="s">
        <v>3</v>
      </c>
      <c r="BE109" s="2" t="s">
        <v>3</v>
      </c>
      <c r="BF109" s="2" t="s">
        <v>3</v>
      </c>
      <c r="BG109" s="2" t="s">
        <v>3</v>
      </c>
      <c r="BH109" s="2">
        <v>0</v>
      </c>
      <c r="BI109" s="2">
        <v>1</v>
      </c>
      <c r="BJ109" s="2" t="s">
        <v>109</v>
      </c>
      <c r="BK109" s="2"/>
      <c r="BL109" s="2"/>
      <c r="BM109" s="2">
        <v>89</v>
      </c>
      <c r="BN109" s="2">
        <v>0</v>
      </c>
      <c r="BO109" s="2" t="s">
        <v>3</v>
      </c>
      <c r="BP109" s="2">
        <v>0</v>
      </c>
      <c r="BQ109" s="2">
        <v>30</v>
      </c>
      <c r="BR109" s="2">
        <v>0</v>
      </c>
      <c r="BS109" s="2">
        <v>1</v>
      </c>
      <c r="BT109" s="2">
        <v>1</v>
      </c>
      <c r="BU109" s="2">
        <v>1</v>
      </c>
      <c r="BV109" s="2">
        <v>1</v>
      </c>
      <c r="BW109" s="2">
        <v>1</v>
      </c>
      <c r="BX109" s="2">
        <v>1</v>
      </c>
      <c r="BY109" s="2" t="s">
        <v>3</v>
      </c>
      <c r="BZ109" s="2">
        <v>104</v>
      </c>
      <c r="CA109" s="2">
        <v>70</v>
      </c>
      <c r="CB109" s="2" t="s">
        <v>3</v>
      </c>
      <c r="CC109" s="2"/>
      <c r="CD109" s="2"/>
      <c r="CE109" s="2">
        <v>30</v>
      </c>
      <c r="CF109" s="2">
        <v>0</v>
      </c>
      <c r="CG109" s="2">
        <v>0</v>
      </c>
      <c r="CH109" s="2"/>
      <c r="CI109" s="2"/>
      <c r="CJ109" s="2"/>
      <c r="CK109" s="2"/>
      <c r="CL109" s="2"/>
      <c r="CM109" s="2">
        <v>0</v>
      </c>
      <c r="CN109" s="2" t="s">
        <v>93</v>
      </c>
      <c r="CO109" s="2">
        <v>0</v>
      </c>
      <c r="CP109" s="2">
        <f t="shared" si="68"/>
        <v>55969.159999999996</v>
      </c>
      <c r="CQ109" s="2">
        <f t="shared" si="69"/>
        <v>397.67</v>
      </c>
      <c r="CR109" s="2">
        <f>(ROUND((ROUND((((ET109*1.25))*AV109*1),2)*BB109),2)+ROUND((ROUND(((AE109-((EU109*1.25)))*AV109*1),2)*BS109),2))</f>
        <v>55.66</v>
      </c>
      <c r="CS109" s="2">
        <f t="shared" si="70"/>
        <v>4.91</v>
      </c>
      <c r="CT109" s="2">
        <f t="shared" si="71"/>
        <v>28.29</v>
      </c>
      <c r="CU109" s="2">
        <f t="shared" si="72"/>
        <v>0</v>
      </c>
      <c r="CV109" s="2">
        <f t="shared" si="73"/>
        <v>2.5299999999999998</v>
      </c>
      <c r="CW109" s="2">
        <f t="shared" si="74"/>
        <v>0</v>
      </c>
      <c r="CX109" s="2">
        <f t="shared" si="75"/>
        <v>0</v>
      </c>
      <c r="CY109" s="2">
        <f>((S109*BZ109)/100)</f>
        <v>3419.0728000000004</v>
      </c>
      <c r="CZ109" s="2">
        <f>((S109*CA109)/100)</f>
        <v>2301.2990000000004</v>
      </c>
      <c r="DA109" s="2"/>
      <c r="DB109" s="2"/>
      <c r="DC109" s="2" t="s">
        <v>3</v>
      </c>
      <c r="DD109" s="2" t="s">
        <v>3</v>
      </c>
      <c r="DE109" s="2" t="s">
        <v>94</v>
      </c>
      <c r="DF109" s="2" t="s">
        <v>94</v>
      </c>
      <c r="DG109" s="2" t="s">
        <v>95</v>
      </c>
      <c r="DH109" s="2" t="s">
        <v>3</v>
      </c>
      <c r="DI109" s="2" t="s">
        <v>95</v>
      </c>
      <c r="DJ109" s="2" t="s">
        <v>94</v>
      </c>
      <c r="DK109" s="2" t="s">
        <v>3</v>
      </c>
      <c r="DL109" s="2" t="s">
        <v>3</v>
      </c>
      <c r="DM109" s="2" t="s">
        <v>3</v>
      </c>
      <c r="DN109" s="2">
        <v>0</v>
      </c>
      <c r="DO109" s="2">
        <v>0</v>
      </c>
      <c r="DP109" s="2">
        <v>1</v>
      </c>
      <c r="DQ109" s="2">
        <v>1</v>
      </c>
      <c r="DR109" s="2"/>
      <c r="DS109" s="2"/>
      <c r="DT109" s="2"/>
      <c r="DU109" s="2">
        <v>1013</v>
      </c>
      <c r="DV109" s="2" t="s">
        <v>108</v>
      </c>
      <c r="DW109" s="2" t="s">
        <v>108</v>
      </c>
      <c r="DX109" s="2">
        <v>1</v>
      </c>
      <c r="DY109" s="2"/>
      <c r="DZ109" s="2" t="s">
        <v>3</v>
      </c>
      <c r="EA109" s="2" t="s">
        <v>3</v>
      </c>
      <c r="EB109" s="2" t="s">
        <v>3</v>
      </c>
      <c r="EC109" s="2" t="s">
        <v>3</v>
      </c>
      <c r="ED109" s="2"/>
      <c r="EE109" s="2">
        <v>70702001</v>
      </c>
      <c r="EF109" s="2">
        <v>30</v>
      </c>
      <c r="EG109" s="2" t="s">
        <v>96</v>
      </c>
      <c r="EH109" s="2">
        <v>0</v>
      </c>
      <c r="EI109" s="2" t="s">
        <v>3</v>
      </c>
      <c r="EJ109" s="2">
        <v>1</v>
      </c>
      <c r="EK109" s="2">
        <v>89</v>
      </c>
      <c r="EL109" s="2" t="s">
        <v>110</v>
      </c>
      <c r="EM109" s="2" t="s">
        <v>111</v>
      </c>
      <c r="EN109" s="2"/>
      <c r="EO109" s="2" t="s">
        <v>99</v>
      </c>
      <c r="EP109" s="2"/>
      <c r="EQ109" s="2">
        <v>131072</v>
      </c>
      <c r="ER109" s="2">
        <v>466.8</v>
      </c>
      <c r="ES109" s="2">
        <v>397.67</v>
      </c>
      <c r="ET109" s="2">
        <v>44.53</v>
      </c>
      <c r="EU109" s="2">
        <v>3.93</v>
      </c>
      <c r="EV109" s="2">
        <v>24.6</v>
      </c>
      <c r="EW109" s="2">
        <v>2.2000000000000002</v>
      </c>
      <c r="EX109" s="2">
        <v>0</v>
      </c>
      <c r="EY109" s="2">
        <v>0</v>
      </c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>
        <v>0</v>
      </c>
      <c r="FR109" s="2">
        <f t="shared" si="76"/>
        <v>0</v>
      </c>
      <c r="FS109" s="2">
        <v>0</v>
      </c>
      <c r="FT109" s="2"/>
      <c r="FU109" s="2"/>
      <c r="FV109" s="2"/>
      <c r="FW109" s="2"/>
      <c r="FX109" s="2">
        <v>104</v>
      </c>
      <c r="FY109" s="2">
        <v>70</v>
      </c>
      <c r="FZ109" s="2"/>
      <c r="GA109" s="2" t="s">
        <v>3</v>
      </c>
      <c r="GB109" s="2"/>
      <c r="GC109" s="2"/>
      <c r="GD109" s="2">
        <v>0</v>
      </c>
      <c r="GE109" s="2"/>
      <c r="GF109" s="2">
        <v>-800384903</v>
      </c>
      <c r="GG109" s="2">
        <v>2</v>
      </c>
      <c r="GH109" s="2">
        <v>1</v>
      </c>
      <c r="GI109" s="2">
        <v>-2</v>
      </c>
      <c r="GJ109" s="2">
        <v>0</v>
      </c>
      <c r="GK109" s="2">
        <f>ROUND(R109*(R12)/100,2)</f>
        <v>913.41</v>
      </c>
      <c r="GL109" s="2">
        <f t="shared" si="77"/>
        <v>0</v>
      </c>
      <c r="GM109" s="2">
        <f t="shared" si="78"/>
        <v>62602.94</v>
      </c>
      <c r="GN109" s="2">
        <f t="shared" si="79"/>
        <v>62602.94</v>
      </c>
      <c r="GO109" s="2">
        <f t="shared" si="80"/>
        <v>0</v>
      </c>
      <c r="GP109" s="2">
        <f t="shared" si="81"/>
        <v>0</v>
      </c>
      <c r="GQ109" s="2"/>
      <c r="GR109" s="2">
        <v>0</v>
      </c>
      <c r="GS109" s="2">
        <v>3</v>
      </c>
      <c r="GT109" s="2">
        <v>0</v>
      </c>
      <c r="GU109" s="2" t="s">
        <v>3</v>
      </c>
      <c r="GV109" s="2">
        <f t="shared" si="82"/>
        <v>0</v>
      </c>
      <c r="GW109" s="2">
        <v>1</v>
      </c>
      <c r="GX109" s="2">
        <f t="shared" si="83"/>
        <v>0</v>
      </c>
      <c r="GY109" s="2"/>
      <c r="GZ109" s="2"/>
      <c r="HA109" s="2">
        <v>0</v>
      </c>
      <c r="HB109" s="2">
        <v>0</v>
      </c>
      <c r="HC109" s="2">
        <f t="shared" si="84"/>
        <v>0</v>
      </c>
      <c r="HD109" s="2"/>
      <c r="HE109" s="2" t="s">
        <v>3</v>
      </c>
      <c r="HF109" s="2" t="s">
        <v>3</v>
      </c>
      <c r="HG109" s="2"/>
      <c r="HH109" s="2"/>
      <c r="HI109" s="2"/>
      <c r="HJ109" s="2"/>
      <c r="HK109" s="2"/>
      <c r="HL109" s="2"/>
      <c r="HM109" s="2" t="s">
        <v>3</v>
      </c>
      <c r="HN109" s="2" t="s">
        <v>3</v>
      </c>
      <c r="HO109" s="2" t="s">
        <v>3</v>
      </c>
      <c r="HP109" s="2" t="s">
        <v>3</v>
      </c>
      <c r="HQ109" s="2" t="s">
        <v>3</v>
      </c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>
        <v>0</v>
      </c>
      <c r="IL109" s="2"/>
      <c r="IM109" s="2"/>
      <c r="IN109" s="2"/>
      <c r="IO109" s="2"/>
      <c r="IP109" s="2"/>
      <c r="IQ109" s="2"/>
      <c r="IR109" s="2"/>
      <c r="IS109" s="2"/>
      <c r="IT109" s="2"/>
      <c r="IU109" s="2"/>
    </row>
    <row r="110" spans="1:255" x14ac:dyDescent="0.25">
      <c r="A110">
        <v>17</v>
      </c>
      <c r="B110">
        <v>1</v>
      </c>
      <c r="C110">
        <f>ROW(SmtRes!A24)</f>
        <v>24</v>
      </c>
      <c r="D110">
        <f>ROW(EtalonRes!A24)</f>
        <v>24</v>
      </c>
      <c r="E110" t="s">
        <v>105</v>
      </c>
      <c r="F110" t="s">
        <v>106</v>
      </c>
      <c r="G110" t="s">
        <v>107</v>
      </c>
      <c r="H110" t="s">
        <v>108</v>
      </c>
      <c r="I110">
        <f>ROUND(446.96*0.26,9)</f>
        <v>116.20959999999999</v>
      </c>
      <c r="J110">
        <v>0</v>
      </c>
      <c r="K110">
        <f>ROUND(446.96*0.26,9)</f>
        <v>116.20959999999999</v>
      </c>
      <c r="O110">
        <f t="shared" si="54"/>
        <v>512429.43</v>
      </c>
      <c r="P110">
        <f t="shared" si="55"/>
        <v>324415.75</v>
      </c>
      <c r="Q110">
        <f>(ROUND((ROUND((((ET110*1.25))*AV110*I110),2)*BB110),2)+ROUND((ROUND(((AE110-((EU110*1.25)))*AV110*I110),2)*BS110),2))</f>
        <v>75940.42</v>
      </c>
      <c r="R110">
        <f t="shared" si="56"/>
        <v>19461.3</v>
      </c>
      <c r="S110">
        <f t="shared" si="57"/>
        <v>112073.26</v>
      </c>
      <c r="T110">
        <f t="shared" si="58"/>
        <v>0</v>
      </c>
      <c r="U110">
        <f t="shared" si="59"/>
        <v>294.01028799999995</v>
      </c>
      <c r="V110">
        <f t="shared" si="60"/>
        <v>0</v>
      </c>
      <c r="W110">
        <f t="shared" si="61"/>
        <v>0</v>
      </c>
      <c r="X110">
        <f t="shared" si="62"/>
        <v>99745.2</v>
      </c>
      <c r="Y110">
        <f t="shared" si="63"/>
        <v>45950.04</v>
      </c>
      <c r="AA110">
        <v>75316143</v>
      </c>
      <c r="AB110">
        <f t="shared" si="64"/>
        <v>481.6225</v>
      </c>
      <c r="AC110">
        <f t="shared" si="65"/>
        <v>397.67</v>
      </c>
      <c r="AD110">
        <f>ROUND(((((ET110*1.25))-((EU110*1.25)))+AE110),6)</f>
        <v>55.662500000000001</v>
      </c>
      <c r="AE110">
        <f>ROUND(((EU110*1.25)),6)</f>
        <v>4.9124999999999996</v>
      </c>
      <c r="AF110">
        <f>ROUND(((EV110*1.15)),6)</f>
        <v>28.29</v>
      </c>
      <c r="AG110">
        <f t="shared" si="66"/>
        <v>0</v>
      </c>
      <c r="AH110">
        <f>((EW110*1.15))</f>
        <v>2.5299999999999998</v>
      </c>
      <c r="AI110">
        <f>((EX110*1.25))</f>
        <v>0</v>
      </c>
      <c r="AJ110">
        <f t="shared" si="67"/>
        <v>0</v>
      </c>
      <c r="AK110">
        <v>466.8</v>
      </c>
      <c r="AL110">
        <v>397.67</v>
      </c>
      <c r="AM110">
        <v>44.53</v>
      </c>
      <c r="AN110">
        <v>3.93</v>
      </c>
      <c r="AO110">
        <v>24.6</v>
      </c>
      <c r="AP110">
        <v>0</v>
      </c>
      <c r="AQ110">
        <v>2.2000000000000002</v>
      </c>
      <c r="AR110">
        <v>0</v>
      </c>
      <c r="AS110">
        <v>0</v>
      </c>
      <c r="AT110">
        <v>89</v>
      </c>
      <c r="AU110">
        <v>41</v>
      </c>
      <c r="AV110">
        <v>1</v>
      </c>
      <c r="AW110">
        <v>1</v>
      </c>
      <c r="AZ110">
        <v>1</v>
      </c>
      <c r="BA110">
        <v>34.090000000000003</v>
      </c>
      <c r="BB110">
        <v>11.74</v>
      </c>
      <c r="BC110">
        <v>7.02</v>
      </c>
      <c r="BD110" t="s">
        <v>3</v>
      </c>
      <c r="BE110" t="s">
        <v>3</v>
      </c>
      <c r="BF110" t="s">
        <v>3</v>
      </c>
      <c r="BG110" t="s">
        <v>3</v>
      </c>
      <c r="BH110">
        <v>0</v>
      </c>
      <c r="BI110">
        <v>1</v>
      </c>
      <c r="BJ110" t="s">
        <v>109</v>
      </c>
      <c r="BM110">
        <v>89</v>
      </c>
      <c r="BN110">
        <v>0</v>
      </c>
      <c r="BO110" t="s">
        <v>106</v>
      </c>
      <c r="BP110">
        <v>1</v>
      </c>
      <c r="BQ110">
        <v>30</v>
      </c>
      <c r="BR110">
        <v>0</v>
      </c>
      <c r="BS110">
        <v>34.090000000000003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89</v>
      </c>
      <c r="CA110">
        <v>41</v>
      </c>
      <c r="CB110" t="s">
        <v>3</v>
      </c>
      <c r="CE110">
        <v>30</v>
      </c>
      <c r="CF110">
        <v>0</v>
      </c>
      <c r="CG110">
        <v>0</v>
      </c>
      <c r="CM110">
        <v>0</v>
      </c>
      <c r="CN110" t="s">
        <v>93</v>
      </c>
      <c r="CO110">
        <v>0</v>
      </c>
      <c r="CP110">
        <f t="shared" si="68"/>
        <v>512429.43</v>
      </c>
      <c r="CQ110">
        <f t="shared" si="69"/>
        <v>2791.64</v>
      </c>
      <c r="CR110">
        <f>(ROUND((ROUND((((ET110*1.25))*AV110*1),2)*BB110),2)+ROUND((ROUND(((AE110-((EU110*1.25)))*AV110*1),2)*BS110),2))</f>
        <v>653.45000000000005</v>
      </c>
      <c r="CS110">
        <f t="shared" si="70"/>
        <v>167.38</v>
      </c>
      <c r="CT110">
        <f t="shared" si="71"/>
        <v>964.41</v>
      </c>
      <c r="CU110">
        <f t="shared" si="72"/>
        <v>0</v>
      </c>
      <c r="CV110">
        <f t="shared" si="73"/>
        <v>2.5299999999999998</v>
      </c>
      <c r="CW110">
        <f t="shared" si="74"/>
        <v>0</v>
      </c>
      <c r="CX110">
        <f t="shared" si="75"/>
        <v>0</v>
      </c>
      <c r="CY110">
        <f>S110*(BZ110/100)</f>
        <v>99745.201399999991</v>
      </c>
      <c r="CZ110">
        <f>S110*(CA110/100)</f>
        <v>45950.036599999992</v>
      </c>
      <c r="DC110" t="s">
        <v>3</v>
      </c>
      <c r="DD110" t="s">
        <v>3</v>
      </c>
      <c r="DE110" t="s">
        <v>94</v>
      </c>
      <c r="DF110" t="s">
        <v>94</v>
      </c>
      <c r="DG110" t="s">
        <v>95</v>
      </c>
      <c r="DH110" t="s">
        <v>3</v>
      </c>
      <c r="DI110" t="s">
        <v>95</v>
      </c>
      <c r="DJ110" t="s">
        <v>94</v>
      </c>
      <c r="DK110" t="s">
        <v>3</v>
      </c>
      <c r="DL110" t="s">
        <v>3</v>
      </c>
      <c r="DM110" t="s">
        <v>3</v>
      </c>
      <c r="DN110">
        <v>104</v>
      </c>
      <c r="DO110">
        <v>70</v>
      </c>
      <c r="DP110">
        <v>1</v>
      </c>
      <c r="DQ110">
        <v>1</v>
      </c>
      <c r="DU110">
        <v>1013</v>
      </c>
      <c r="DV110" t="s">
        <v>108</v>
      </c>
      <c r="DW110" t="s">
        <v>108</v>
      </c>
      <c r="DX110">
        <v>1</v>
      </c>
      <c r="DZ110" t="s">
        <v>3</v>
      </c>
      <c r="EA110" t="s">
        <v>3</v>
      </c>
      <c r="EB110" t="s">
        <v>3</v>
      </c>
      <c r="EC110" t="s">
        <v>3</v>
      </c>
      <c r="EE110">
        <v>70702001</v>
      </c>
      <c r="EF110">
        <v>30</v>
      </c>
      <c r="EG110" t="s">
        <v>96</v>
      </c>
      <c r="EH110">
        <v>0</v>
      </c>
      <c r="EI110" t="s">
        <v>3</v>
      </c>
      <c r="EJ110">
        <v>1</v>
      </c>
      <c r="EK110">
        <v>89</v>
      </c>
      <c r="EL110" t="s">
        <v>110</v>
      </c>
      <c r="EM110" t="s">
        <v>111</v>
      </c>
      <c r="EO110" t="s">
        <v>99</v>
      </c>
      <c r="EQ110">
        <v>131072</v>
      </c>
      <c r="ER110">
        <v>466.8</v>
      </c>
      <c r="ES110">
        <v>397.67</v>
      </c>
      <c r="ET110">
        <v>44.53</v>
      </c>
      <c r="EU110">
        <v>3.93</v>
      </c>
      <c r="EV110">
        <v>24.6</v>
      </c>
      <c r="EW110">
        <v>2.2000000000000002</v>
      </c>
      <c r="EX110">
        <v>0</v>
      </c>
      <c r="EY110">
        <v>0</v>
      </c>
      <c r="FQ110">
        <v>0</v>
      </c>
      <c r="FR110">
        <f t="shared" si="76"/>
        <v>0</v>
      </c>
      <c r="FS110">
        <v>0</v>
      </c>
      <c r="FX110">
        <v>104</v>
      </c>
      <c r="FY110">
        <v>70</v>
      </c>
      <c r="GA110" t="s">
        <v>3</v>
      </c>
      <c r="GD110">
        <v>0</v>
      </c>
      <c r="GF110">
        <v>-800384903</v>
      </c>
      <c r="GG110">
        <v>2</v>
      </c>
      <c r="GH110">
        <v>0</v>
      </c>
      <c r="GI110">
        <v>2</v>
      </c>
      <c r="GJ110">
        <v>0</v>
      </c>
      <c r="GK110">
        <f>ROUND(R110*(S12)/100,2)</f>
        <v>31138.080000000002</v>
      </c>
      <c r="GL110">
        <f t="shared" si="77"/>
        <v>0</v>
      </c>
      <c r="GM110">
        <f t="shared" si="78"/>
        <v>689262.75</v>
      </c>
      <c r="GN110">
        <f t="shared" si="79"/>
        <v>689262.75</v>
      </c>
      <c r="GO110">
        <f t="shared" si="80"/>
        <v>0</v>
      </c>
      <c r="GP110">
        <f t="shared" si="81"/>
        <v>0</v>
      </c>
      <c r="GR110">
        <v>0</v>
      </c>
      <c r="GS110">
        <v>7</v>
      </c>
      <c r="GT110">
        <v>0</v>
      </c>
      <c r="GU110" t="s">
        <v>3</v>
      </c>
      <c r="GV110">
        <f t="shared" si="82"/>
        <v>0</v>
      </c>
      <c r="GW110">
        <v>1</v>
      </c>
      <c r="GX110">
        <f t="shared" si="83"/>
        <v>0</v>
      </c>
      <c r="HA110">
        <v>0</v>
      </c>
      <c r="HB110">
        <v>0</v>
      </c>
      <c r="HC110">
        <f t="shared" si="84"/>
        <v>0</v>
      </c>
      <c r="HE110" t="s">
        <v>3</v>
      </c>
      <c r="HF110" t="s">
        <v>3</v>
      </c>
      <c r="HM110" t="s">
        <v>3</v>
      </c>
      <c r="HN110" t="s">
        <v>3</v>
      </c>
      <c r="HO110" t="s">
        <v>3</v>
      </c>
      <c r="HP110" t="s">
        <v>3</v>
      </c>
      <c r="HQ110" t="s">
        <v>3</v>
      </c>
      <c r="IK110">
        <v>0</v>
      </c>
    </row>
    <row r="111" spans="1:255" x14ac:dyDescent="0.25">
      <c r="A111" s="2">
        <v>17</v>
      </c>
      <c r="B111" s="2">
        <v>1</v>
      </c>
      <c r="C111" s="2">
        <f>ROW(SmtRes!A27)</f>
        <v>27</v>
      </c>
      <c r="D111" s="2">
        <f>ROW(EtalonRes!A27)</f>
        <v>27</v>
      </c>
      <c r="E111" s="2" t="s">
        <v>112</v>
      </c>
      <c r="F111" s="2" t="s">
        <v>113</v>
      </c>
      <c r="G111" s="2" t="s">
        <v>114</v>
      </c>
      <c r="H111" s="2" t="s">
        <v>115</v>
      </c>
      <c r="I111" s="2">
        <f>ROUND(446.96*0.26,9)</f>
        <v>116.20959999999999</v>
      </c>
      <c r="J111" s="2">
        <v>0</v>
      </c>
      <c r="K111" s="2">
        <f>ROUND(446.96*0.26,9)</f>
        <v>116.20959999999999</v>
      </c>
      <c r="L111" s="2"/>
      <c r="M111" s="2"/>
      <c r="N111" s="2"/>
      <c r="O111" s="2">
        <f t="shared" si="54"/>
        <v>3373.91</v>
      </c>
      <c r="P111" s="2">
        <f t="shared" si="55"/>
        <v>0</v>
      </c>
      <c r="Q111" s="2">
        <f>(ROUND((ROUND((((ET111*1.25))*AV111*I111),2)*BB111),2)+ROUND((ROUND(((AE111-((EU111*1.25)))*AV111*I111),2)*BS111),2))</f>
        <v>310.86</v>
      </c>
      <c r="R111" s="2">
        <f t="shared" si="56"/>
        <v>210.63</v>
      </c>
      <c r="S111" s="2">
        <f t="shared" si="57"/>
        <v>3063.05</v>
      </c>
      <c r="T111" s="2">
        <f t="shared" si="58"/>
        <v>0</v>
      </c>
      <c r="U111" s="2">
        <f t="shared" si="59"/>
        <v>273.96413199999995</v>
      </c>
      <c r="V111" s="2">
        <f t="shared" si="60"/>
        <v>0</v>
      </c>
      <c r="W111" s="2">
        <f t="shared" si="61"/>
        <v>0</v>
      </c>
      <c r="X111" s="2">
        <f t="shared" si="62"/>
        <v>3185.57</v>
      </c>
      <c r="Y111" s="2">
        <f t="shared" si="63"/>
        <v>2144.14</v>
      </c>
      <c r="Z111" s="2"/>
      <c r="AA111" s="2">
        <v>75316141</v>
      </c>
      <c r="AB111" s="2">
        <f t="shared" si="64"/>
        <v>29.033000000000001</v>
      </c>
      <c r="AC111" s="2">
        <f t="shared" si="65"/>
        <v>0</v>
      </c>
      <c r="AD111" s="2">
        <f>ROUND(((((ET111*1.25))-((EU111*1.25)))+AE111),6)</f>
        <v>2.6749999999999998</v>
      </c>
      <c r="AE111" s="2">
        <f>ROUND(((EU111*1.25)),6)</f>
        <v>1.8125</v>
      </c>
      <c r="AF111" s="2">
        <f>ROUND(((EV111*1.15)),6)</f>
        <v>26.358000000000001</v>
      </c>
      <c r="AG111" s="2">
        <f t="shared" si="66"/>
        <v>0</v>
      </c>
      <c r="AH111" s="2">
        <f>((EW111*1.15))</f>
        <v>2.3574999999999995</v>
      </c>
      <c r="AI111" s="2">
        <f>((EX111*1.25))</f>
        <v>0</v>
      </c>
      <c r="AJ111" s="2">
        <f t="shared" si="67"/>
        <v>0</v>
      </c>
      <c r="AK111" s="2">
        <v>25.06</v>
      </c>
      <c r="AL111" s="2">
        <v>0</v>
      </c>
      <c r="AM111" s="2">
        <v>2.14</v>
      </c>
      <c r="AN111" s="2">
        <v>1.45</v>
      </c>
      <c r="AO111" s="2">
        <v>22.92</v>
      </c>
      <c r="AP111" s="2">
        <v>0</v>
      </c>
      <c r="AQ111" s="2">
        <v>2.0499999999999998</v>
      </c>
      <c r="AR111" s="2">
        <v>0</v>
      </c>
      <c r="AS111" s="2">
        <v>0</v>
      </c>
      <c r="AT111" s="2">
        <v>104</v>
      </c>
      <c r="AU111" s="2">
        <v>70</v>
      </c>
      <c r="AV111" s="2">
        <v>1</v>
      </c>
      <c r="AW111" s="2">
        <v>1</v>
      </c>
      <c r="AX111" s="2"/>
      <c r="AY111" s="2"/>
      <c r="AZ111" s="2">
        <v>1</v>
      </c>
      <c r="BA111" s="2">
        <v>1</v>
      </c>
      <c r="BB111" s="2">
        <v>1</v>
      </c>
      <c r="BC111" s="2">
        <v>1</v>
      </c>
      <c r="BD111" s="2" t="s">
        <v>3</v>
      </c>
      <c r="BE111" s="2" t="s">
        <v>3</v>
      </c>
      <c r="BF111" s="2" t="s">
        <v>3</v>
      </c>
      <c r="BG111" s="2" t="s">
        <v>3</v>
      </c>
      <c r="BH111" s="2">
        <v>0</v>
      </c>
      <c r="BI111" s="2">
        <v>1</v>
      </c>
      <c r="BJ111" s="2" t="s">
        <v>116</v>
      </c>
      <c r="BK111" s="2"/>
      <c r="BL111" s="2"/>
      <c r="BM111" s="2">
        <v>95</v>
      </c>
      <c r="BN111" s="2">
        <v>0</v>
      </c>
      <c r="BO111" s="2" t="s">
        <v>3</v>
      </c>
      <c r="BP111" s="2">
        <v>0</v>
      </c>
      <c r="BQ111" s="2">
        <v>30</v>
      </c>
      <c r="BR111" s="2">
        <v>0</v>
      </c>
      <c r="BS111" s="2">
        <v>1</v>
      </c>
      <c r="BT111" s="2">
        <v>1</v>
      </c>
      <c r="BU111" s="2">
        <v>1</v>
      </c>
      <c r="BV111" s="2">
        <v>1</v>
      </c>
      <c r="BW111" s="2">
        <v>1</v>
      </c>
      <c r="BX111" s="2">
        <v>1</v>
      </c>
      <c r="BY111" s="2" t="s">
        <v>3</v>
      </c>
      <c r="BZ111" s="2">
        <v>104</v>
      </c>
      <c r="CA111" s="2">
        <v>70</v>
      </c>
      <c r="CB111" s="2" t="s">
        <v>3</v>
      </c>
      <c r="CC111" s="2"/>
      <c r="CD111" s="2"/>
      <c r="CE111" s="2">
        <v>30</v>
      </c>
      <c r="CF111" s="2">
        <v>0</v>
      </c>
      <c r="CG111" s="2">
        <v>0</v>
      </c>
      <c r="CH111" s="2"/>
      <c r="CI111" s="2"/>
      <c r="CJ111" s="2"/>
      <c r="CK111" s="2"/>
      <c r="CL111" s="2"/>
      <c r="CM111" s="2">
        <v>0</v>
      </c>
      <c r="CN111" s="2" t="s">
        <v>93</v>
      </c>
      <c r="CO111" s="2">
        <v>0</v>
      </c>
      <c r="CP111" s="2">
        <f t="shared" si="68"/>
        <v>3373.9100000000003</v>
      </c>
      <c r="CQ111" s="2">
        <f t="shared" si="69"/>
        <v>0</v>
      </c>
      <c r="CR111" s="2">
        <f>(ROUND((ROUND((((ET111*1.25))*AV111*1),2)*BB111),2)+ROUND((ROUND(((AE111-((EU111*1.25)))*AV111*1),2)*BS111),2))</f>
        <v>2.68</v>
      </c>
      <c r="CS111" s="2">
        <f t="shared" si="70"/>
        <v>1.81</v>
      </c>
      <c r="CT111" s="2">
        <f t="shared" si="71"/>
        <v>26.36</v>
      </c>
      <c r="CU111" s="2">
        <f t="shared" si="72"/>
        <v>0</v>
      </c>
      <c r="CV111" s="2">
        <f t="shared" si="73"/>
        <v>2.3574999999999995</v>
      </c>
      <c r="CW111" s="2">
        <f t="shared" si="74"/>
        <v>0</v>
      </c>
      <c r="CX111" s="2">
        <f t="shared" si="75"/>
        <v>0</v>
      </c>
      <c r="CY111" s="2">
        <f>((S111*BZ111)/100)</f>
        <v>3185.5720000000001</v>
      </c>
      <c r="CZ111" s="2">
        <f>((S111*CA111)/100)</f>
        <v>2144.1350000000002</v>
      </c>
      <c r="DA111" s="2"/>
      <c r="DB111" s="2"/>
      <c r="DC111" s="2" t="s">
        <v>3</v>
      </c>
      <c r="DD111" s="2" t="s">
        <v>3</v>
      </c>
      <c r="DE111" s="2" t="s">
        <v>94</v>
      </c>
      <c r="DF111" s="2" t="s">
        <v>94</v>
      </c>
      <c r="DG111" s="2" t="s">
        <v>95</v>
      </c>
      <c r="DH111" s="2" t="s">
        <v>3</v>
      </c>
      <c r="DI111" s="2" t="s">
        <v>95</v>
      </c>
      <c r="DJ111" s="2" t="s">
        <v>94</v>
      </c>
      <c r="DK111" s="2" t="s">
        <v>3</v>
      </c>
      <c r="DL111" s="2" t="s">
        <v>3</v>
      </c>
      <c r="DM111" s="2" t="s">
        <v>3</v>
      </c>
      <c r="DN111" s="2">
        <v>0</v>
      </c>
      <c r="DO111" s="2">
        <v>0</v>
      </c>
      <c r="DP111" s="2">
        <v>1</v>
      </c>
      <c r="DQ111" s="2">
        <v>1</v>
      </c>
      <c r="DR111" s="2"/>
      <c r="DS111" s="2"/>
      <c r="DT111" s="2"/>
      <c r="DU111" s="2">
        <v>1013</v>
      </c>
      <c r="DV111" s="2" t="s">
        <v>115</v>
      </c>
      <c r="DW111" s="2" t="s">
        <v>115</v>
      </c>
      <c r="DX111" s="2">
        <v>1</v>
      </c>
      <c r="DY111" s="2"/>
      <c r="DZ111" s="2" t="s">
        <v>3</v>
      </c>
      <c r="EA111" s="2" t="s">
        <v>3</v>
      </c>
      <c r="EB111" s="2" t="s">
        <v>3</v>
      </c>
      <c r="EC111" s="2" t="s">
        <v>3</v>
      </c>
      <c r="ED111" s="2"/>
      <c r="EE111" s="2">
        <v>70702007</v>
      </c>
      <c r="EF111" s="2">
        <v>30</v>
      </c>
      <c r="EG111" s="2" t="s">
        <v>96</v>
      </c>
      <c r="EH111" s="2">
        <v>0</v>
      </c>
      <c r="EI111" s="2" t="s">
        <v>3</v>
      </c>
      <c r="EJ111" s="2">
        <v>1</v>
      </c>
      <c r="EK111" s="2">
        <v>95</v>
      </c>
      <c r="EL111" s="2" t="s">
        <v>117</v>
      </c>
      <c r="EM111" s="2" t="s">
        <v>118</v>
      </c>
      <c r="EN111" s="2"/>
      <c r="EO111" s="2" t="s">
        <v>99</v>
      </c>
      <c r="EP111" s="2"/>
      <c r="EQ111" s="2">
        <v>131072</v>
      </c>
      <c r="ER111" s="2">
        <v>25.06</v>
      </c>
      <c r="ES111" s="2">
        <v>0</v>
      </c>
      <c r="ET111" s="2">
        <v>2.14</v>
      </c>
      <c r="EU111" s="2">
        <v>1.45</v>
      </c>
      <c r="EV111" s="2">
        <v>22.92</v>
      </c>
      <c r="EW111" s="2">
        <v>2.0499999999999998</v>
      </c>
      <c r="EX111" s="2">
        <v>0</v>
      </c>
      <c r="EY111" s="2">
        <v>0</v>
      </c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>
        <v>0</v>
      </c>
      <c r="FR111" s="2">
        <f t="shared" si="76"/>
        <v>0</v>
      </c>
      <c r="FS111" s="2">
        <v>0</v>
      </c>
      <c r="FT111" s="2"/>
      <c r="FU111" s="2"/>
      <c r="FV111" s="2"/>
      <c r="FW111" s="2"/>
      <c r="FX111" s="2">
        <v>104</v>
      </c>
      <c r="FY111" s="2">
        <v>70</v>
      </c>
      <c r="FZ111" s="2"/>
      <c r="GA111" s="2" t="s">
        <v>3</v>
      </c>
      <c r="GB111" s="2"/>
      <c r="GC111" s="2"/>
      <c r="GD111" s="2">
        <v>0</v>
      </c>
      <c r="GE111" s="2"/>
      <c r="GF111" s="2">
        <v>-700673062</v>
      </c>
      <c r="GG111" s="2">
        <v>2</v>
      </c>
      <c r="GH111" s="2">
        <v>1</v>
      </c>
      <c r="GI111" s="2">
        <v>-2</v>
      </c>
      <c r="GJ111" s="2">
        <v>0</v>
      </c>
      <c r="GK111" s="2">
        <f>ROUND(R111*(R12)/100,2)</f>
        <v>337.01</v>
      </c>
      <c r="GL111" s="2">
        <f t="shared" si="77"/>
        <v>0</v>
      </c>
      <c r="GM111" s="2">
        <f t="shared" si="78"/>
        <v>9040.6299999999992</v>
      </c>
      <c r="GN111" s="2">
        <f t="shared" si="79"/>
        <v>9040.6299999999992</v>
      </c>
      <c r="GO111" s="2">
        <f t="shared" si="80"/>
        <v>0</v>
      </c>
      <c r="GP111" s="2">
        <f t="shared" si="81"/>
        <v>0</v>
      </c>
      <c r="GQ111" s="2"/>
      <c r="GR111" s="2">
        <v>0</v>
      </c>
      <c r="GS111" s="2">
        <v>3</v>
      </c>
      <c r="GT111" s="2">
        <v>0</v>
      </c>
      <c r="GU111" s="2" t="s">
        <v>3</v>
      </c>
      <c r="GV111" s="2">
        <f t="shared" si="82"/>
        <v>0</v>
      </c>
      <c r="GW111" s="2">
        <v>1</v>
      </c>
      <c r="GX111" s="2">
        <f t="shared" si="83"/>
        <v>0</v>
      </c>
      <c r="GY111" s="2"/>
      <c r="GZ111" s="2"/>
      <c r="HA111" s="2">
        <v>0</v>
      </c>
      <c r="HB111" s="2">
        <v>0</v>
      </c>
      <c r="HC111" s="2">
        <f t="shared" si="84"/>
        <v>0</v>
      </c>
      <c r="HD111" s="2"/>
      <c r="HE111" s="2" t="s">
        <v>3</v>
      </c>
      <c r="HF111" s="2" t="s">
        <v>3</v>
      </c>
      <c r="HG111" s="2"/>
      <c r="HH111" s="2"/>
      <c r="HI111" s="2"/>
      <c r="HJ111" s="2"/>
      <c r="HK111" s="2"/>
      <c r="HL111" s="2"/>
      <c r="HM111" s="2" t="s">
        <v>3</v>
      </c>
      <c r="HN111" s="2" t="s">
        <v>3</v>
      </c>
      <c r="HO111" s="2" t="s">
        <v>3</v>
      </c>
      <c r="HP111" s="2" t="s">
        <v>3</v>
      </c>
      <c r="HQ111" s="2" t="s">
        <v>3</v>
      </c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>
        <v>0</v>
      </c>
      <c r="IL111" s="2"/>
      <c r="IM111" s="2"/>
      <c r="IN111" s="2"/>
      <c r="IO111" s="2"/>
      <c r="IP111" s="2"/>
      <c r="IQ111" s="2"/>
      <c r="IR111" s="2"/>
      <c r="IS111" s="2"/>
      <c r="IT111" s="2"/>
      <c r="IU111" s="2"/>
    </row>
    <row r="112" spans="1:255" x14ac:dyDescent="0.25">
      <c r="A112">
        <v>17</v>
      </c>
      <c r="B112">
        <v>1</v>
      </c>
      <c r="C112">
        <f>ROW(SmtRes!A30)</f>
        <v>30</v>
      </c>
      <c r="D112">
        <f>ROW(EtalonRes!A30)</f>
        <v>30</v>
      </c>
      <c r="E112" t="s">
        <v>112</v>
      </c>
      <c r="F112" t="s">
        <v>113</v>
      </c>
      <c r="G112" t="s">
        <v>114</v>
      </c>
      <c r="H112" t="s">
        <v>115</v>
      </c>
      <c r="I112">
        <f>ROUND(446.96*0.26,9)</f>
        <v>116.20959999999999</v>
      </c>
      <c r="J112">
        <v>0</v>
      </c>
      <c r="K112">
        <f>ROUND(446.96*0.26,9)</f>
        <v>116.20959999999999</v>
      </c>
      <c r="O112">
        <f t="shared" si="54"/>
        <v>113285.1</v>
      </c>
      <c r="P112">
        <f t="shared" si="55"/>
        <v>0</v>
      </c>
      <c r="Q112">
        <f>(ROUND((ROUND((((ET112*1.25))*AV112*I112),2)*BB112),2)+ROUND((ROUND(((AE112-((EU112*1.25)))*AV112*I112),2)*BS112),2))</f>
        <v>8865.73</v>
      </c>
      <c r="R112">
        <f t="shared" si="56"/>
        <v>7180.38</v>
      </c>
      <c r="S112">
        <f t="shared" si="57"/>
        <v>104419.37</v>
      </c>
      <c r="T112">
        <f t="shared" si="58"/>
        <v>0</v>
      </c>
      <c r="U112">
        <f t="shared" si="59"/>
        <v>273.96413199999995</v>
      </c>
      <c r="V112">
        <f t="shared" si="60"/>
        <v>0</v>
      </c>
      <c r="W112">
        <f t="shared" si="61"/>
        <v>0</v>
      </c>
      <c r="X112">
        <f t="shared" si="62"/>
        <v>92933.24</v>
      </c>
      <c r="Y112">
        <f t="shared" si="63"/>
        <v>42811.94</v>
      </c>
      <c r="AA112">
        <v>75316143</v>
      </c>
      <c r="AB112">
        <f t="shared" si="64"/>
        <v>29.033000000000001</v>
      </c>
      <c r="AC112">
        <f t="shared" si="65"/>
        <v>0</v>
      </c>
      <c r="AD112">
        <f>ROUND(((((ET112*1.25))-((EU112*1.25)))+AE112),6)</f>
        <v>2.6749999999999998</v>
      </c>
      <c r="AE112">
        <f>ROUND(((EU112*1.25)),6)</f>
        <v>1.8125</v>
      </c>
      <c r="AF112">
        <f>ROUND(((EV112*1.15)),6)</f>
        <v>26.358000000000001</v>
      </c>
      <c r="AG112">
        <f t="shared" si="66"/>
        <v>0</v>
      </c>
      <c r="AH112">
        <f>((EW112*1.15))</f>
        <v>2.3574999999999995</v>
      </c>
      <c r="AI112">
        <f>((EX112*1.25))</f>
        <v>0</v>
      </c>
      <c r="AJ112">
        <f t="shared" si="67"/>
        <v>0</v>
      </c>
      <c r="AK112">
        <v>25.06</v>
      </c>
      <c r="AL112">
        <v>0</v>
      </c>
      <c r="AM112">
        <v>2.14</v>
      </c>
      <c r="AN112">
        <v>1.45</v>
      </c>
      <c r="AO112">
        <v>22.92</v>
      </c>
      <c r="AP112">
        <v>0</v>
      </c>
      <c r="AQ112">
        <v>2.0499999999999998</v>
      </c>
      <c r="AR112">
        <v>0</v>
      </c>
      <c r="AS112">
        <v>0</v>
      </c>
      <c r="AT112">
        <v>89</v>
      </c>
      <c r="AU112">
        <v>41</v>
      </c>
      <c r="AV112">
        <v>1</v>
      </c>
      <c r="AW112">
        <v>1</v>
      </c>
      <c r="AZ112">
        <v>1</v>
      </c>
      <c r="BA112">
        <v>34.090000000000003</v>
      </c>
      <c r="BB112">
        <v>28.52</v>
      </c>
      <c r="BC112">
        <v>1</v>
      </c>
      <c r="BD112" t="s">
        <v>3</v>
      </c>
      <c r="BE112" t="s">
        <v>3</v>
      </c>
      <c r="BF112" t="s">
        <v>3</v>
      </c>
      <c r="BG112" t="s">
        <v>3</v>
      </c>
      <c r="BH112">
        <v>0</v>
      </c>
      <c r="BI112">
        <v>1</v>
      </c>
      <c r="BJ112" t="s">
        <v>116</v>
      </c>
      <c r="BM112">
        <v>95</v>
      </c>
      <c r="BN112">
        <v>0</v>
      </c>
      <c r="BO112" t="s">
        <v>113</v>
      </c>
      <c r="BP112">
        <v>1</v>
      </c>
      <c r="BQ112">
        <v>30</v>
      </c>
      <c r="BR112">
        <v>0</v>
      </c>
      <c r="BS112">
        <v>34.090000000000003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89</v>
      </c>
      <c r="CA112">
        <v>41</v>
      </c>
      <c r="CB112" t="s">
        <v>3</v>
      </c>
      <c r="CE112">
        <v>30</v>
      </c>
      <c r="CF112">
        <v>0</v>
      </c>
      <c r="CG112">
        <v>0</v>
      </c>
      <c r="CM112">
        <v>0</v>
      </c>
      <c r="CN112" t="s">
        <v>93</v>
      </c>
      <c r="CO112">
        <v>0</v>
      </c>
      <c r="CP112">
        <f t="shared" si="68"/>
        <v>113285.09999999999</v>
      </c>
      <c r="CQ112">
        <f t="shared" si="69"/>
        <v>0</v>
      </c>
      <c r="CR112">
        <f>(ROUND((ROUND((((ET112*1.25))*AV112*1),2)*BB112),2)+ROUND((ROUND(((AE112-((EU112*1.25)))*AV112*1),2)*BS112),2))</f>
        <v>76.430000000000007</v>
      </c>
      <c r="CS112">
        <f t="shared" si="70"/>
        <v>61.7</v>
      </c>
      <c r="CT112">
        <f t="shared" si="71"/>
        <v>898.61</v>
      </c>
      <c r="CU112">
        <f t="shared" si="72"/>
        <v>0</v>
      </c>
      <c r="CV112">
        <f t="shared" si="73"/>
        <v>2.3574999999999995</v>
      </c>
      <c r="CW112">
        <f t="shared" si="74"/>
        <v>0</v>
      </c>
      <c r="CX112">
        <f t="shared" si="75"/>
        <v>0</v>
      </c>
      <c r="CY112">
        <f>S112*(BZ112/100)</f>
        <v>92933.239300000001</v>
      </c>
      <c r="CZ112">
        <f>S112*(CA112/100)</f>
        <v>42811.941699999996</v>
      </c>
      <c r="DC112" t="s">
        <v>3</v>
      </c>
      <c r="DD112" t="s">
        <v>3</v>
      </c>
      <c r="DE112" t="s">
        <v>94</v>
      </c>
      <c r="DF112" t="s">
        <v>94</v>
      </c>
      <c r="DG112" t="s">
        <v>95</v>
      </c>
      <c r="DH112" t="s">
        <v>3</v>
      </c>
      <c r="DI112" t="s">
        <v>95</v>
      </c>
      <c r="DJ112" t="s">
        <v>94</v>
      </c>
      <c r="DK112" t="s">
        <v>3</v>
      </c>
      <c r="DL112" t="s">
        <v>3</v>
      </c>
      <c r="DM112" t="s">
        <v>3</v>
      </c>
      <c r="DN112">
        <v>104</v>
      </c>
      <c r="DO112">
        <v>70</v>
      </c>
      <c r="DP112">
        <v>1</v>
      </c>
      <c r="DQ112">
        <v>1</v>
      </c>
      <c r="DU112">
        <v>1013</v>
      </c>
      <c r="DV112" t="s">
        <v>115</v>
      </c>
      <c r="DW112" t="s">
        <v>115</v>
      </c>
      <c r="DX112">
        <v>1</v>
      </c>
      <c r="DZ112" t="s">
        <v>3</v>
      </c>
      <c r="EA112" t="s">
        <v>3</v>
      </c>
      <c r="EB112" t="s">
        <v>3</v>
      </c>
      <c r="EC112" t="s">
        <v>3</v>
      </c>
      <c r="EE112">
        <v>70702007</v>
      </c>
      <c r="EF112">
        <v>30</v>
      </c>
      <c r="EG112" t="s">
        <v>96</v>
      </c>
      <c r="EH112">
        <v>0</v>
      </c>
      <c r="EI112" t="s">
        <v>3</v>
      </c>
      <c r="EJ112">
        <v>1</v>
      </c>
      <c r="EK112">
        <v>95</v>
      </c>
      <c r="EL112" t="s">
        <v>117</v>
      </c>
      <c r="EM112" t="s">
        <v>118</v>
      </c>
      <c r="EO112" t="s">
        <v>99</v>
      </c>
      <c r="EQ112">
        <v>131072</v>
      </c>
      <c r="ER112">
        <v>25.06</v>
      </c>
      <c r="ES112">
        <v>0</v>
      </c>
      <c r="ET112">
        <v>2.14</v>
      </c>
      <c r="EU112">
        <v>1.45</v>
      </c>
      <c r="EV112">
        <v>22.92</v>
      </c>
      <c r="EW112">
        <v>2.0499999999999998</v>
      </c>
      <c r="EX112">
        <v>0</v>
      </c>
      <c r="EY112">
        <v>0</v>
      </c>
      <c r="FQ112">
        <v>0</v>
      </c>
      <c r="FR112">
        <f t="shared" si="76"/>
        <v>0</v>
      </c>
      <c r="FS112">
        <v>0</v>
      </c>
      <c r="FX112">
        <v>104</v>
      </c>
      <c r="FY112">
        <v>70</v>
      </c>
      <c r="GA112" t="s">
        <v>3</v>
      </c>
      <c r="GD112">
        <v>0</v>
      </c>
      <c r="GF112">
        <v>-700673062</v>
      </c>
      <c r="GG112">
        <v>2</v>
      </c>
      <c r="GH112">
        <v>1</v>
      </c>
      <c r="GI112">
        <v>2</v>
      </c>
      <c r="GJ112">
        <v>0</v>
      </c>
      <c r="GK112">
        <f>ROUND(R112*(S12)/100,2)</f>
        <v>11488.61</v>
      </c>
      <c r="GL112">
        <f t="shared" si="77"/>
        <v>0</v>
      </c>
      <c r="GM112">
        <f t="shared" si="78"/>
        <v>260518.89</v>
      </c>
      <c r="GN112">
        <f t="shared" si="79"/>
        <v>260518.89</v>
      </c>
      <c r="GO112">
        <f t="shared" si="80"/>
        <v>0</v>
      </c>
      <c r="GP112">
        <f t="shared" si="81"/>
        <v>0</v>
      </c>
      <c r="GR112">
        <v>0</v>
      </c>
      <c r="GS112">
        <v>0</v>
      </c>
      <c r="GT112">
        <v>0</v>
      </c>
      <c r="GU112" t="s">
        <v>3</v>
      </c>
      <c r="GV112">
        <f t="shared" si="82"/>
        <v>0</v>
      </c>
      <c r="GW112">
        <v>1</v>
      </c>
      <c r="GX112">
        <f t="shared" si="83"/>
        <v>0</v>
      </c>
      <c r="HA112">
        <v>0</v>
      </c>
      <c r="HB112">
        <v>0</v>
      </c>
      <c r="HC112">
        <f t="shared" si="84"/>
        <v>0</v>
      </c>
      <c r="HE112" t="s">
        <v>3</v>
      </c>
      <c r="HF112" t="s">
        <v>3</v>
      </c>
      <c r="HM112" t="s">
        <v>3</v>
      </c>
      <c r="HN112" t="s">
        <v>3</v>
      </c>
      <c r="HO112" t="s">
        <v>3</v>
      </c>
      <c r="HP112" t="s">
        <v>3</v>
      </c>
      <c r="HQ112" t="s">
        <v>3</v>
      </c>
      <c r="IK112">
        <v>0</v>
      </c>
    </row>
    <row r="113" spans="1:255" x14ac:dyDescent="0.25">
      <c r="A113" s="2">
        <v>18</v>
      </c>
      <c r="B113" s="2">
        <v>1</v>
      </c>
      <c r="C113" s="2">
        <v>27</v>
      </c>
      <c r="D113" s="2"/>
      <c r="E113" s="2" t="s">
        <v>119</v>
      </c>
      <c r="F113" s="2" t="s">
        <v>120</v>
      </c>
      <c r="G113" s="2" t="s">
        <v>121</v>
      </c>
      <c r="H113" s="2" t="s">
        <v>30</v>
      </c>
      <c r="I113" s="2">
        <f>I111*J113</f>
        <v>52.294319999999999</v>
      </c>
      <c r="J113" s="2">
        <v>0.45</v>
      </c>
      <c r="K113" s="2">
        <v>0.45</v>
      </c>
      <c r="L113" s="2"/>
      <c r="M113" s="2"/>
      <c r="N113" s="2"/>
      <c r="O113" s="2">
        <f t="shared" si="54"/>
        <v>87042.33</v>
      </c>
      <c r="P113" s="2">
        <f t="shared" si="55"/>
        <v>87042.33</v>
      </c>
      <c r="Q113" s="2">
        <f>(ROUND((ROUND(((ET113)*AV113*I113),2)*BB113),2)+ROUND((ROUND(((AE113-(EU113))*AV113*I113),2)*BS113),2))</f>
        <v>0</v>
      </c>
      <c r="R113" s="2">
        <f t="shared" si="56"/>
        <v>0</v>
      </c>
      <c r="S113" s="2">
        <f t="shared" si="57"/>
        <v>0</v>
      </c>
      <c r="T113" s="2">
        <f t="shared" si="58"/>
        <v>0</v>
      </c>
      <c r="U113" s="2">
        <f t="shared" si="59"/>
        <v>0</v>
      </c>
      <c r="V113" s="2">
        <f t="shared" si="60"/>
        <v>0</v>
      </c>
      <c r="W113" s="2">
        <f t="shared" si="61"/>
        <v>0</v>
      </c>
      <c r="X113" s="2">
        <f t="shared" si="62"/>
        <v>0</v>
      </c>
      <c r="Y113" s="2">
        <f t="shared" si="63"/>
        <v>0</v>
      </c>
      <c r="Z113" s="2"/>
      <c r="AA113" s="2">
        <v>75316141</v>
      </c>
      <c r="AB113" s="2">
        <f t="shared" si="64"/>
        <v>1664.47</v>
      </c>
      <c r="AC113" s="2">
        <f t="shared" si="65"/>
        <v>1664.47</v>
      </c>
      <c r="AD113" s="2">
        <f>ROUND((((ET113)-(EU113))+AE113),6)</f>
        <v>0</v>
      </c>
      <c r="AE113" s="2">
        <f>ROUND((EU113),6)</f>
        <v>0</v>
      </c>
      <c r="AF113" s="2">
        <f>ROUND((EV113),6)</f>
        <v>0</v>
      </c>
      <c r="AG113" s="2">
        <f t="shared" si="66"/>
        <v>0</v>
      </c>
      <c r="AH113" s="2">
        <f>(EW113)</f>
        <v>0</v>
      </c>
      <c r="AI113" s="2">
        <f>(EX113)</f>
        <v>0</v>
      </c>
      <c r="AJ113" s="2">
        <f t="shared" si="67"/>
        <v>0</v>
      </c>
      <c r="AK113" s="2">
        <v>1664.47</v>
      </c>
      <c r="AL113" s="2">
        <v>1664.47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104</v>
      </c>
      <c r="AU113" s="2">
        <v>70</v>
      </c>
      <c r="AV113" s="2">
        <v>1</v>
      </c>
      <c r="AW113" s="2">
        <v>1</v>
      </c>
      <c r="AX113" s="2"/>
      <c r="AY113" s="2"/>
      <c r="AZ113" s="2">
        <v>1</v>
      </c>
      <c r="BA113" s="2">
        <v>1</v>
      </c>
      <c r="BB113" s="2">
        <v>1</v>
      </c>
      <c r="BC113" s="2">
        <v>1</v>
      </c>
      <c r="BD113" s="2" t="s">
        <v>3</v>
      </c>
      <c r="BE113" s="2" t="s">
        <v>3</v>
      </c>
      <c r="BF113" s="2" t="s">
        <v>3</v>
      </c>
      <c r="BG113" s="2" t="s">
        <v>3</v>
      </c>
      <c r="BH113" s="2">
        <v>3</v>
      </c>
      <c r="BI113" s="2">
        <v>1</v>
      </c>
      <c r="BJ113" s="2" t="s">
        <v>122</v>
      </c>
      <c r="BK113" s="2"/>
      <c r="BL113" s="2"/>
      <c r="BM113" s="2">
        <v>95</v>
      </c>
      <c r="BN113" s="2">
        <v>0</v>
      </c>
      <c r="BO113" s="2" t="s">
        <v>3</v>
      </c>
      <c r="BP113" s="2">
        <v>0</v>
      </c>
      <c r="BQ113" s="2">
        <v>30</v>
      </c>
      <c r="BR113" s="2">
        <v>0</v>
      </c>
      <c r="BS113" s="2">
        <v>1</v>
      </c>
      <c r="BT113" s="2">
        <v>1</v>
      </c>
      <c r="BU113" s="2">
        <v>1</v>
      </c>
      <c r="BV113" s="2">
        <v>1</v>
      </c>
      <c r="BW113" s="2">
        <v>1</v>
      </c>
      <c r="BX113" s="2">
        <v>1</v>
      </c>
      <c r="BY113" s="2" t="s">
        <v>3</v>
      </c>
      <c r="BZ113" s="2">
        <v>104</v>
      </c>
      <c r="CA113" s="2">
        <v>70</v>
      </c>
      <c r="CB113" s="2" t="s">
        <v>3</v>
      </c>
      <c r="CC113" s="2"/>
      <c r="CD113" s="2"/>
      <c r="CE113" s="2">
        <v>30</v>
      </c>
      <c r="CF113" s="2">
        <v>0</v>
      </c>
      <c r="CG113" s="2">
        <v>0</v>
      </c>
      <c r="CH113" s="2"/>
      <c r="CI113" s="2"/>
      <c r="CJ113" s="2"/>
      <c r="CK113" s="2"/>
      <c r="CL113" s="2"/>
      <c r="CM113" s="2">
        <v>0</v>
      </c>
      <c r="CN113" s="2" t="s">
        <v>3</v>
      </c>
      <c r="CO113" s="2">
        <v>0</v>
      </c>
      <c r="CP113" s="2">
        <f t="shared" si="68"/>
        <v>87042.33</v>
      </c>
      <c r="CQ113" s="2">
        <f t="shared" si="69"/>
        <v>1664.47</v>
      </c>
      <c r="CR113" s="2">
        <f>(ROUND((ROUND(((ET113)*AV113*1),2)*BB113),2)+ROUND((ROUND(((AE113-(EU113))*AV113*1),2)*BS113),2))</f>
        <v>0</v>
      </c>
      <c r="CS113" s="2">
        <f t="shared" si="70"/>
        <v>0</v>
      </c>
      <c r="CT113" s="2">
        <f t="shared" si="71"/>
        <v>0</v>
      </c>
      <c r="CU113" s="2">
        <f t="shared" si="72"/>
        <v>0</v>
      </c>
      <c r="CV113" s="2">
        <f t="shared" si="73"/>
        <v>0</v>
      </c>
      <c r="CW113" s="2">
        <f t="shared" si="74"/>
        <v>0</v>
      </c>
      <c r="CX113" s="2">
        <f t="shared" si="75"/>
        <v>0</v>
      </c>
      <c r="CY113" s="2">
        <f>((S113*BZ113)/100)</f>
        <v>0</v>
      </c>
      <c r="CZ113" s="2">
        <f>((S113*CA113)/100)</f>
        <v>0</v>
      </c>
      <c r="DA113" s="2"/>
      <c r="DB113" s="2"/>
      <c r="DC113" s="2" t="s">
        <v>3</v>
      </c>
      <c r="DD113" s="2" t="s">
        <v>3</v>
      </c>
      <c r="DE113" s="2" t="s">
        <v>3</v>
      </c>
      <c r="DF113" s="2" t="s">
        <v>3</v>
      </c>
      <c r="DG113" s="2" t="s">
        <v>3</v>
      </c>
      <c r="DH113" s="2" t="s">
        <v>3</v>
      </c>
      <c r="DI113" s="2" t="s">
        <v>3</v>
      </c>
      <c r="DJ113" s="2" t="s">
        <v>3</v>
      </c>
      <c r="DK113" s="2" t="s">
        <v>3</v>
      </c>
      <c r="DL113" s="2" t="s">
        <v>3</v>
      </c>
      <c r="DM113" s="2" t="s">
        <v>3</v>
      </c>
      <c r="DN113" s="2">
        <v>0</v>
      </c>
      <c r="DO113" s="2">
        <v>0</v>
      </c>
      <c r="DP113" s="2">
        <v>1</v>
      </c>
      <c r="DQ113" s="2">
        <v>1</v>
      </c>
      <c r="DR113" s="2"/>
      <c r="DS113" s="2"/>
      <c r="DT113" s="2"/>
      <c r="DU113" s="2">
        <v>1007</v>
      </c>
      <c r="DV113" s="2" t="s">
        <v>30</v>
      </c>
      <c r="DW113" s="2" t="s">
        <v>30</v>
      </c>
      <c r="DX113" s="2">
        <v>1</v>
      </c>
      <c r="DY113" s="2"/>
      <c r="DZ113" s="2" t="s">
        <v>3</v>
      </c>
      <c r="EA113" s="2" t="s">
        <v>3</v>
      </c>
      <c r="EB113" s="2" t="s">
        <v>3</v>
      </c>
      <c r="EC113" s="2" t="s">
        <v>3</v>
      </c>
      <c r="ED113" s="2"/>
      <c r="EE113" s="2">
        <v>70702007</v>
      </c>
      <c r="EF113" s="2">
        <v>30</v>
      </c>
      <c r="EG113" s="2" t="s">
        <v>96</v>
      </c>
      <c r="EH113" s="2">
        <v>0</v>
      </c>
      <c r="EI113" s="2" t="s">
        <v>3</v>
      </c>
      <c r="EJ113" s="2">
        <v>1</v>
      </c>
      <c r="EK113" s="2">
        <v>95</v>
      </c>
      <c r="EL113" s="2" t="s">
        <v>117</v>
      </c>
      <c r="EM113" s="2" t="s">
        <v>118</v>
      </c>
      <c r="EN113" s="2"/>
      <c r="EO113" s="2" t="s">
        <v>3</v>
      </c>
      <c r="EP113" s="2"/>
      <c r="EQ113" s="2">
        <v>0</v>
      </c>
      <c r="ER113" s="2">
        <v>1664.47</v>
      </c>
      <c r="ES113" s="2">
        <v>1664.47</v>
      </c>
      <c r="ET113" s="2">
        <v>0</v>
      </c>
      <c r="EU113" s="2">
        <v>0</v>
      </c>
      <c r="EV113" s="2">
        <v>0</v>
      </c>
      <c r="EW113" s="2">
        <v>0</v>
      </c>
      <c r="EX113" s="2">
        <v>0</v>
      </c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>
        <v>0</v>
      </c>
      <c r="FR113" s="2">
        <f t="shared" si="76"/>
        <v>0</v>
      </c>
      <c r="FS113" s="2">
        <v>0</v>
      </c>
      <c r="FT113" s="2"/>
      <c r="FU113" s="2"/>
      <c r="FV113" s="2"/>
      <c r="FW113" s="2"/>
      <c r="FX113" s="2">
        <v>104</v>
      </c>
      <c r="FY113" s="2">
        <v>70</v>
      </c>
      <c r="FZ113" s="2"/>
      <c r="GA113" s="2" t="s">
        <v>3</v>
      </c>
      <c r="GB113" s="2"/>
      <c r="GC113" s="2"/>
      <c r="GD113" s="2">
        <v>0</v>
      </c>
      <c r="GE113" s="2"/>
      <c r="GF113" s="2">
        <v>-86108698</v>
      </c>
      <c r="GG113" s="2">
        <v>2</v>
      </c>
      <c r="GH113" s="2">
        <v>1</v>
      </c>
      <c r="GI113" s="2">
        <v>-2</v>
      </c>
      <c r="GJ113" s="2">
        <v>0</v>
      </c>
      <c r="GK113" s="2">
        <f>ROUND(R113*(R12)/100,2)</f>
        <v>0</v>
      </c>
      <c r="GL113" s="2">
        <f t="shared" si="77"/>
        <v>0</v>
      </c>
      <c r="GM113" s="2">
        <f t="shared" si="78"/>
        <v>87042.33</v>
      </c>
      <c r="GN113" s="2">
        <f t="shared" si="79"/>
        <v>87042.33</v>
      </c>
      <c r="GO113" s="2">
        <f t="shared" si="80"/>
        <v>0</v>
      </c>
      <c r="GP113" s="2">
        <f t="shared" si="81"/>
        <v>0</v>
      </c>
      <c r="GQ113" s="2"/>
      <c r="GR113" s="2">
        <v>0</v>
      </c>
      <c r="GS113" s="2">
        <v>3</v>
      </c>
      <c r="GT113" s="2">
        <v>0</v>
      </c>
      <c r="GU113" s="2" t="s">
        <v>3</v>
      </c>
      <c r="GV113" s="2">
        <f t="shared" si="82"/>
        <v>0</v>
      </c>
      <c r="GW113" s="2">
        <v>1</v>
      </c>
      <c r="GX113" s="2">
        <f t="shared" si="83"/>
        <v>0</v>
      </c>
      <c r="GY113" s="2"/>
      <c r="GZ113" s="2"/>
      <c r="HA113" s="2">
        <v>0</v>
      </c>
      <c r="HB113" s="2">
        <v>0</v>
      </c>
      <c r="HC113" s="2">
        <f t="shared" si="84"/>
        <v>0</v>
      </c>
      <c r="HD113" s="2"/>
      <c r="HE113" s="2" t="s">
        <v>3</v>
      </c>
      <c r="HF113" s="2" t="s">
        <v>3</v>
      </c>
      <c r="HG113" s="2"/>
      <c r="HH113" s="2"/>
      <c r="HI113" s="2"/>
      <c r="HJ113" s="2"/>
      <c r="HK113" s="2"/>
      <c r="HL113" s="2"/>
      <c r="HM113" s="2" t="s">
        <v>3</v>
      </c>
      <c r="HN113" s="2" t="s">
        <v>3</v>
      </c>
      <c r="HO113" s="2" t="s">
        <v>3</v>
      </c>
      <c r="HP113" s="2" t="s">
        <v>3</v>
      </c>
      <c r="HQ113" s="2" t="s">
        <v>3</v>
      </c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>
        <v>0</v>
      </c>
      <c r="IL113" s="2"/>
      <c r="IM113" s="2"/>
      <c r="IN113" s="2"/>
      <c r="IO113" s="2"/>
      <c r="IP113" s="2"/>
      <c r="IQ113" s="2"/>
      <c r="IR113" s="2"/>
      <c r="IS113" s="2"/>
      <c r="IT113" s="2"/>
      <c r="IU113" s="2"/>
    </row>
    <row r="114" spans="1:255" x14ac:dyDescent="0.25">
      <c r="A114">
        <v>18</v>
      </c>
      <c r="B114">
        <v>1</v>
      </c>
      <c r="C114">
        <v>30</v>
      </c>
      <c r="E114" t="s">
        <v>119</v>
      </c>
      <c r="F114" t="s">
        <v>120</v>
      </c>
      <c r="G114" t="s">
        <v>121</v>
      </c>
      <c r="H114" t="s">
        <v>30</v>
      </c>
      <c r="I114">
        <f>I112*J114</f>
        <v>52.294319999999999</v>
      </c>
      <c r="J114">
        <v>0.45</v>
      </c>
      <c r="K114">
        <v>0.45</v>
      </c>
      <c r="O114">
        <f t="shared" si="54"/>
        <v>350780.59</v>
      </c>
      <c r="P114">
        <f t="shared" si="55"/>
        <v>350780.59</v>
      </c>
      <c r="Q114">
        <f>(ROUND((ROUND(((ET114)*AV114*I114),2)*BB114),2)+ROUND((ROUND(((AE114-(EU114))*AV114*I114),2)*BS114),2))</f>
        <v>0</v>
      </c>
      <c r="R114">
        <f t="shared" si="56"/>
        <v>0</v>
      </c>
      <c r="S114">
        <f t="shared" si="57"/>
        <v>0</v>
      </c>
      <c r="T114">
        <f t="shared" si="58"/>
        <v>0</v>
      </c>
      <c r="U114">
        <f t="shared" si="59"/>
        <v>0</v>
      </c>
      <c r="V114">
        <f t="shared" si="60"/>
        <v>0</v>
      </c>
      <c r="W114">
        <f t="shared" si="61"/>
        <v>0</v>
      </c>
      <c r="X114">
        <f t="shared" si="62"/>
        <v>0</v>
      </c>
      <c r="Y114">
        <f t="shared" si="63"/>
        <v>0</v>
      </c>
      <c r="AA114">
        <v>75316143</v>
      </c>
      <c r="AB114">
        <f t="shared" si="64"/>
        <v>1664.47</v>
      </c>
      <c r="AC114">
        <f t="shared" si="65"/>
        <v>1664.47</v>
      </c>
      <c r="AD114">
        <f>ROUND((((ET114)-(EU114))+AE114),6)</f>
        <v>0</v>
      </c>
      <c r="AE114">
        <f>ROUND((EU114),6)</f>
        <v>0</v>
      </c>
      <c r="AF114">
        <f>ROUND((EV114),6)</f>
        <v>0</v>
      </c>
      <c r="AG114">
        <f t="shared" si="66"/>
        <v>0</v>
      </c>
      <c r="AH114">
        <f>(EW114)</f>
        <v>0</v>
      </c>
      <c r="AI114">
        <f>(EX114)</f>
        <v>0</v>
      </c>
      <c r="AJ114">
        <f t="shared" si="67"/>
        <v>0</v>
      </c>
      <c r="AK114">
        <v>1664.47</v>
      </c>
      <c r="AL114">
        <v>1664.47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4.03</v>
      </c>
      <c r="BD114" t="s">
        <v>3</v>
      </c>
      <c r="BE114" t="s">
        <v>3</v>
      </c>
      <c r="BF114" t="s">
        <v>3</v>
      </c>
      <c r="BG114" t="s">
        <v>3</v>
      </c>
      <c r="BH114">
        <v>3</v>
      </c>
      <c r="BI114">
        <v>1</v>
      </c>
      <c r="BJ114" t="s">
        <v>122</v>
      </c>
      <c r="BM114">
        <v>95</v>
      </c>
      <c r="BN114">
        <v>0</v>
      </c>
      <c r="BO114" t="s">
        <v>120</v>
      </c>
      <c r="BP114">
        <v>1</v>
      </c>
      <c r="BQ114">
        <v>30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0</v>
      </c>
      <c r="CA114">
        <v>0</v>
      </c>
      <c r="CB114" t="s">
        <v>3</v>
      </c>
      <c r="CE114">
        <v>30</v>
      </c>
      <c r="CF114">
        <v>0</v>
      </c>
      <c r="CG114">
        <v>0</v>
      </c>
      <c r="CM114">
        <v>0</v>
      </c>
      <c r="CN114" t="s">
        <v>3</v>
      </c>
      <c r="CO114">
        <v>0</v>
      </c>
      <c r="CP114">
        <f t="shared" si="68"/>
        <v>350780.59</v>
      </c>
      <c r="CQ114">
        <f t="shared" si="69"/>
        <v>6707.81</v>
      </c>
      <c r="CR114">
        <f>(ROUND((ROUND(((ET114)*AV114*1),2)*BB114),2)+ROUND((ROUND(((AE114-(EU114))*AV114*1),2)*BS114),2))</f>
        <v>0</v>
      </c>
      <c r="CS114">
        <f t="shared" si="70"/>
        <v>0</v>
      </c>
      <c r="CT114">
        <f t="shared" si="71"/>
        <v>0</v>
      </c>
      <c r="CU114">
        <f t="shared" si="72"/>
        <v>0</v>
      </c>
      <c r="CV114">
        <f t="shared" si="73"/>
        <v>0</v>
      </c>
      <c r="CW114">
        <f t="shared" si="74"/>
        <v>0</v>
      </c>
      <c r="CX114">
        <f t="shared" si="75"/>
        <v>0</v>
      </c>
      <c r="CY114">
        <f>S114*(BZ114/100)</f>
        <v>0</v>
      </c>
      <c r="CZ114">
        <f>S114*(CA114/100)</f>
        <v>0</v>
      </c>
      <c r="DC114" t="s">
        <v>3</v>
      </c>
      <c r="DD114" t="s">
        <v>3</v>
      </c>
      <c r="DE114" t="s">
        <v>3</v>
      </c>
      <c r="DF114" t="s">
        <v>3</v>
      </c>
      <c r="DG114" t="s">
        <v>3</v>
      </c>
      <c r="DH114" t="s">
        <v>3</v>
      </c>
      <c r="DI114" t="s">
        <v>3</v>
      </c>
      <c r="DJ114" t="s">
        <v>3</v>
      </c>
      <c r="DK114" t="s">
        <v>3</v>
      </c>
      <c r="DL114" t="s">
        <v>3</v>
      </c>
      <c r="DM114" t="s">
        <v>3</v>
      </c>
      <c r="DN114">
        <v>104</v>
      </c>
      <c r="DO114">
        <v>70</v>
      </c>
      <c r="DP114">
        <v>1</v>
      </c>
      <c r="DQ114">
        <v>1</v>
      </c>
      <c r="DU114">
        <v>1007</v>
      </c>
      <c r="DV114" t="s">
        <v>30</v>
      </c>
      <c r="DW114" t="s">
        <v>30</v>
      </c>
      <c r="DX114">
        <v>1</v>
      </c>
      <c r="DZ114" t="s">
        <v>3</v>
      </c>
      <c r="EA114" t="s">
        <v>3</v>
      </c>
      <c r="EB114" t="s">
        <v>3</v>
      </c>
      <c r="EC114" t="s">
        <v>3</v>
      </c>
      <c r="EE114">
        <v>70702007</v>
      </c>
      <c r="EF114">
        <v>30</v>
      </c>
      <c r="EG114" t="s">
        <v>96</v>
      </c>
      <c r="EH114">
        <v>0</v>
      </c>
      <c r="EI114" t="s">
        <v>3</v>
      </c>
      <c r="EJ114">
        <v>1</v>
      </c>
      <c r="EK114">
        <v>95</v>
      </c>
      <c r="EL114" t="s">
        <v>117</v>
      </c>
      <c r="EM114" t="s">
        <v>118</v>
      </c>
      <c r="EO114" t="s">
        <v>3</v>
      </c>
      <c r="EQ114">
        <v>0</v>
      </c>
      <c r="ER114">
        <v>1664.47</v>
      </c>
      <c r="ES114">
        <v>1664.47</v>
      </c>
      <c r="ET114">
        <v>0</v>
      </c>
      <c r="EU114">
        <v>0</v>
      </c>
      <c r="EV114">
        <v>0</v>
      </c>
      <c r="EW114">
        <v>0</v>
      </c>
      <c r="EX114">
        <v>0</v>
      </c>
      <c r="FQ114">
        <v>0</v>
      </c>
      <c r="FR114">
        <f t="shared" si="76"/>
        <v>0</v>
      </c>
      <c r="FS114">
        <v>0</v>
      </c>
      <c r="FX114">
        <v>104</v>
      </c>
      <c r="FY114">
        <v>70</v>
      </c>
      <c r="GA114" t="s">
        <v>3</v>
      </c>
      <c r="GD114">
        <v>0</v>
      </c>
      <c r="GF114">
        <v>-86108698</v>
      </c>
      <c r="GG114">
        <v>2</v>
      </c>
      <c r="GH114">
        <v>1</v>
      </c>
      <c r="GI114">
        <v>2</v>
      </c>
      <c r="GJ114">
        <v>0</v>
      </c>
      <c r="GK114">
        <f>ROUND(R114*(S12)/100,2)</f>
        <v>0</v>
      </c>
      <c r="GL114">
        <f t="shared" si="77"/>
        <v>0</v>
      </c>
      <c r="GM114">
        <f t="shared" si="78"/>
        <v>350780.59</v>
      </c>
      <c r="GN114">
        <f t="shared" si="79"/>
        <v>350780.59</v>
      </c>
      <c r="GO114">
        <f t="shared" si="80"/>
        <v>0</v>
      </c>
      <c r="GP114">
        <f t="shared" si="81"/>
        <v>0</v>
      </c>
      <c r="GR114">
        <v>0</v>
      </c>
      <c r="GS114">
        <v>0</v>
      </c>
      <c r="GT114">
        <v>0</v>
      </c>
      <c r="GU114" t="s">
        <v>3</v>
      </c>
      <c r="GV114">
        <f t="shared" si="82"/>
        <v>0</v>
      </c>
      <c r="GW114">
        <v>1</v>
      </c>
      <c r="GX114">
        <f t="shared" si="83"/>
        <v>0</v>
      </c>
      <c r="HA114">
        <v>0</v>
      </c>
      <c r="HB114">
        <v>0</v>
      </c>
      <c r="HC114">
        <f t="shared" si="84"/>
        <v>0</v>
      </c>
      <c r="HE114" t="s">
        <v>3</v>
      </c>
      <c r="HF114" t="s">
        <v>3</v>
      </c>
      <c r="HM114" t="s">
        <v>3</v>
      </c>
      <c r="HN114" t="s">
        <v>3</v>
      </c>
      <c r="HO114" t="s">
        <v>3</v>
      </c>
      <c r="HP114" t="s">
        <v>3</v>
      </c>
      <c r="HQ114" t="s">
        <v>3</v>
      </c>
      <c r="IK114">
        <v>0</v>
      </c>
    </row>
    <row r="115" spans="1:255" x14ac:dyDescent="0.25">
      <c r="A115" s="2">
        <v>17</v>
      </c>
      <c r="B115" s="2">
        <v>1</v>
      </c>
      <c r="C115" s="2">
        <f>ROW(SmtRes!A46)</f>
        <v>46</v>
      </c>
      <c r="D115" s="2">
        <f>ROW(EtalonRes!A45)</f>
        <v>45</v>
      </c>
      <c r="E115" s="2" t="s">
        <v>123</v>
      </c>
      <c r="F115" s="2" t="s">
        <v>124</v>
      </c>
      <c r="G115" s="2" t="s">
        <v>125</v>
      </c>
      <c r="H115" s="2" t="s">
        <v>91</v>
      </c>
      <c r="I115" s="2">
        <f>ROUND(446.96/100,9)</f>
        <v>4.4695999999999998</v>
      </c>
      <c r="J115" s="2">
        <v>0</v>
      </c>
      <c r="K115" s="2">
        <f>ROUND(446.96/100,9)</f>
        <v>4.4695999999999998</v>
      </c>
      <c r="L115" s="2"/>
      <c r="M115" s="2"/>
      <c r="N115" s="2"/>
      <c r="O115" s="2">
        <f t="shared" si="54"/>
        <v>15885.93</v>
      </c>
      <c r="P115" s="2">
        <f t="shared" si="55"/>
        <v>10114.299999999999</v>
      </c>
      <c r="Q115" s="2">
        <f>(ROUND((ROUND((((ET115*1.25))*AV115*I115),2)*BB115),2)+ROUND((ROUND(((AE115-((EU115*1.25)))*AV115*I115),2)*BS115),2))</f>
        <v>2698.97</v>
      </c>
      <c r="R115" s="2">
        <f t="shared" si="56"/>
        <v>54.31</v>
      </c>
      <c r="S115" s="2">
        <f t="shared" si="57"/>
        <v>3072.66</v>
      </c>
      <c r="T115" s="2">
        <f t="shared" si="58"/>
        <v>0</v>
      </c>
      <c r="U115" s="2">
        <f t="shared" si="59"/>
        <v>264.60925919999994</v>
      </c>
      <c r="V115" s="2">
        <f t="shared" si="60"/>
        <v>0</v>
      </c>
      <c r="W115" s="2">
        <f t="shared" si="61"/>
        <v>0</v>
      </c>
      <c r="X115" s="2">
        <f t="shared" si="62"/>
        <v>3195.57</v>
      </c>
      <c r="Y115" s="2">
        <f t="shared" si="63"/>
        <v>2150.86</v>
      </c>
      <c r="Z115" s="2"/>
      <c r="AA115" s="2">
        <v>75316141</v>
      </c>
      <c r="AB115" s="2">
        <f t="shared" si="64"/>
        <v>3554.2184999999999</v>
      </c>
      <c r="AC115" s="2">
        <f t="shared" si="65"/>
        <v>2262.91</v>
      </c>
      <c r="AD115" s="2">
        <f>ROUND(((((ET115*1.25))-((EU115*1.25)))+AE115),6)</f>
        <v>603.85</v>
      </c>
      <c r="AE115" s="2">
        <f>ROUND(((EU115*1.25)),6)</f>
        <v>12.15</v>
      </c>
      <c r="AF115" s="2">
        <f>ROUND(((EV115*1.15)),6)</f>
        <v>687.45849999999996</v>
      </c>
      <c r="AG115" s="2">
        <f t="shared" si="66"/>
        <v>0</v>
      </c>
      <c r="AH115" s="2">
        <f>((EW115*1.15))</f>
        <v>59.201999999999991</v>
      </c>
      <c r="AI115" s="2">
        <f>((EX115*1.25))</f>
        <v>0</v>
      </c>
      <c r="AJ115" s="2">
        <f t="shared" si="67"/>
        <v>0</v>
      </c>
      <c r="AK115" s="2">
        <v>3343.78</v>
      </c>
      <c r="AL115" s="2">
        <v>2262.91</v>
      </c>
      <c r="AM115" s="2">
        <v>483.08</v>
      </c>
      <c r="AN115" s="2">
        <v>9.7200000000000006</v>
      </c>
      <c r="AO115" s="2">
        <v>597.79</v>
      </c>
      <c r="AP115" s="2">
        <v>0</v>
      </c>
      <c r="AQ115" s="2">
        <v>51.48</v>
      </c>
      <c r="AR115" s="2">
        <v>0</v>
      </c>
      <c r="AS115" s="2">
        <v>0</v>
      </c>
      <c r="AT115" s="2">
        <v>104</v>
      </c>
      <c r="AU115" s="2">
        <v>70</v>
      </c>
      <c r="AV115" s="2">
        <v>1</v>
      </c>
      <c r="AW115" s="2">
        <v>1</v>
      </c>
      <c r="AX115" s="2"/>
      <c r="AY115" s="2"/>
      <c r="AZ115" s="2">
        <v>1</v>
      </c>
      <c r="BA115" s="2">
        <v>1</v>
      </c>
      <c r="BB115" s="2">
        <v>1</v>
      </c>
      <c r="BC115" s="2">
        <v>1</v>
      </c>
      <c r="BD115" s="2" t="s">
        <v>3</v>
      </c>
      <c r="BE115" s="2" t="s">
        <v>3</v>
      </c>
      <c r="BF115" s="2" t="s">
        <v>3</v>
      </c>
      <c r="BG115" s="2" t="s">
        <v>3</v>
      </c>
      <c r="BH115" s="2">
        <v>0</v>
      </c>
      <c r="BI115" s="2">
        <v>1</v>
      </c>
      <c r="BJ115" s="2" t="s">
        <v>126</v>
      </c>
      <c r="BK115" s="2"/>
      <c r="BL115" s="2"/>
      <c r="BM115" s="2">
        <v>1662</v>
      </c>
      <c r="BN115" s="2">
        <v>0</v>
      </c>
      <c r="BO115" s="2" t="s">
        <v>3</v>
      </c>
      <c r="BP115" s="2">
        <v>0</v>
      </c>
      <c r="BQ115" s="2">
        <v>30</v>
      </c>
      <c r="BR115" s="2">
        <v>0</v>
      </c>
      <c r="BS115" s="2">
        <v>1</v>
      </c>
      <c r="BT115" s="2">
        <v>1</v>
      </c>
      <c r="BU115" s="2">
        <v>1</v>
      </c>
      <c r="BV115" s="2">
        <v>1</v>
      </c>
      <c r="BW115" s="2">
        <v>1</v>
      </c>
      <c r="BX115" s="2">
        <v>1</v>
      </c>
      <c r="BY115" s="2" t="s">
        <v>3</v>
      </c>
      <c r="BZ115" s="2">
        <v>104</v>
      </c>
      <c r="CA115" s="2">
        <v>70</v>
      </c>
      <c r="CB115" s="2" t="s">
        <v>3</v>
      </c>
      <c r="CC115" s="2"/>
      <c r="CD115" s="2"/>
      <c r="CE115" s="2">
        <v>30</v>
      </c>
      <c r="CF115" s="2">
        <v>0</v>
      </c>
      <c r="CG115" s="2">
        <v>0</v>
      </c>
      <c r="CH115" s="2"/>
      <c r="CI115" s="2"/>
      <c r="CJ115" s="2"/>
      <c r="CK115" s="2"/>
      <c r="CL115" s="2"/>
      <c r="CM115" s="2">
        <v>0</v>
      </c>
      <c r="CN115" s="2" t="s">
        <v>93</v>
      </c>
      <c r="CO115" s="2">
        <v>0</v>
      </c>
      <c r="CP115" s="2">
        <f t="shared" si="68"/>
        <v>15885.929999999998</v>
      </c>
      <c r="CQ115" s="2">
        <f t="shared" si="69"/>
        <v>2262.91</v>
      </c>
      <c r="CR115" s="2">
        <f>(ROUND((ROUND((((ET115*1.25))*AV115*1),2)*BB115),2)+ROUND((ROUND(((AE115-((EU115*1.25)))*AV115*1),2)*BS115),2))</f>
        <v>603.85</v>
      </c>
      <c r="CS115" s="2">
        <f t="shared" si="70"/>
        <v>12.15</v>
      </c>
      <c r="CT115" s="2">
        <f t="shared" si="71"/>
        <v>687.46</v>
      </c>
      <c r="CU115" s="2">
        <f t="shared" si="72"/>
        <v>0</v>
      </c>
      <c r="CV115" s="2">
        <f t="shared" si="73"/>
        <v>59.201999999999991</v>
      </c>
      <c r="CW115" s="2">
        <f t="shared" si="74"/>
        <v>0</v>
      </c>
      <c r="CX115" s="2">
        <f t="shared" si="75"/>
        <v>0</v>
      </c>
      <c r="CY115" s="2">
        <f>((S115*BZ115)/100)</f>
        <v>3195.5664000000002</v>
      </c>
      <c r="CZ115" s="2">
        <f>((S115*CA115)/100)</f>
        <v>2150.8619999999996</v>
      </c>
      <c r="DA115" s="2"/>
      <c r="DB115" s="2"/>
      <c r="DC115" s="2" t="s">
        <v>3</v>
      </c>
      <c r="DD115" s="2" t="s">
        <v>3</v>
      </c>
      <c r="DE115" s="2" t="s">
        <v>94</v>
      </c>
      <c r="DF115" s="2" t="s">
        <v>94</v>
      </c>
      <c r="DG115" s="2" t="s">
        <v>95</v>
      </c>
      <c r="DH115" s="2" t="s">
        <v>3</v>
      </c>
      <c r="DI115" s="2" t="s">
        <v>95</v>
      </c>
      <c r="DJ115" s="2" t="s">
        <v>94</v>
      </c>
      <c r="DK115" s="2" t="s">
        <v>3</v>
      </c>
      <c r="DL115" s="2" t="s">
        <v>3</v>
      </c>
      <c r="DM115" s="2" t="s">
        <v>3</v>
      </c>
      <c r="DN115" s="2">
        <v>0</v>
      </c>
      <c r="DO115" s="2">
        <v>0</v>
      </c>
      <c r="DP115" s="2">
        <v>1</v>
      </c>
      <c r="DQ115" s="2">
        <v>1</v>
      </c>
      <c r="DR115" s="2"/>
      <c r="DS115" s="2"/>
      <c r="DT115" s="2"/>
      <c r="DU115" s="2">
        <v>1005</v>
      </c>
      <c r="DV115" s="2" t="s">
        <v>91</v>
      </c>
      <c r="DW115" s="2" t="s">
        <v>91</v>
      </c>
      <c r="DX115" s="2">
        <v>100</v>
      </c>
      <c r="DY115" s="2"/>
      <c r="DZ115" s="2" t="s">
        <v>3</v>
      </c>
      <c r="EA115" s="2" t="s">
        <v>3</v>
      </c>
      <c r="EB115" s="2" t="s">
        <v>3</v>
      </c>
      <c r="EC115" s="2" t="s">
        <v>3</v>
      </c>
      <c r="ED115" s="2"/>
      <c r="EE115" s="2">
        <v>70703574</v>
      </c>
      <c r="EF115" s="2">
        <v>30</v>
      </c>
      <c r="EG115" s="2" t="s">
        <v>96</v>
      </c>
      <c r="EH115" s="2">
        <v>0</v>
      </c>
      <c r="EI115" s="2" t="s">
        <v>3</v>
      </c>
      <c r="EJ115" s="2">
        <v>1</v>
      </c>
      <c r="EK115" s="2">
        <v>1662</v>
      </c>
      <c r="EL115" s="2" t="s">
        <v>127</v>
      </c>
      <c r="EM115" s="2" t="s">
        <v>128</v>
      </c>
      <c r="EN115" s="2"/>
      <c r="EO115" s="2" t="s">
        <v>99</v>
      </c>
      <c r="EP115" s="2"/>
      <c r="EQ115" s="2">
        <v>131072</v>
      </c>
      <c r="ER115" s="2">
        <v>3343.78</v>
      </c>
      <c r="ES115" s="2">
        <v>2262.91</v>
      </c>
      <c r="ET115" s="2">
        <v>483.08</v>
      </c>
      <c r="EU115" s="2">
        <v>9.7200000000000006</v>
      </c>
      <c r="EV115" s="2">
        <v>597.79</v>
      </c>
      <c r="EW115" s="2">
        <v>51.48</v>
      </c>
      <c r="EX115" s="2">
        <v>0</v>
      </c>
      <c r="EY115" s="2">
        <v>0</v>
      </c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>
        <v>0</v>
      </c>
      <c r="FR115" s="2">
        <f t="shared" si="76"/>
        <v>0</v>
      </c>
      <c r="FS115" s="2">
        <v>0</v>
      </c>
      <c r="FT115" s="2"/>
      <c r="FU115" s="2"/>
      <c r="FV115" s="2"/>
      <c r="FW115" s="2"/>
      <c r="FX115" s="2">
        <v>104</v>
      </c>
      <c r="FY115" s="2">
        <v>70</v>
      </c>
      <c r="FZ115" s="2"/>
      <c r="GA115" s="2" t="s">
        <v>3</v>
      </c>
      <c r="GB115" s="2"/>
      <c r="GC115" s="2"/>
      <c r="GD115" s="2">
        <v>0</v>
      </c>
      <c r="GE115" s="2"/>
      <c r="GF115" s="2">
        <v>-1428502531</v>
      </c>
      <c r="GG115" s="2">
        <v>2</v>
      </c>
      <c r="GH115" s="2">
        <v>1</v>
      </c>
      <c r="GI115" s="2">
        <v>-2</v>
      </c>
      <c r="GJ115" s="2">
        <v>0</v>
      </c>
      <c r="GK115" s="2">
        <f>ROUND(R115*(R12)/100,2)</f>
        <v>86.9</v>
      </c>
      <c r="GL115" s="2">
        <f t="shared" si="77"/>
        <v>0</v>
      </c>
      <c r="GM115" s="2">
        <f t="shared" si="78"/>
        <v>21319.26</v>
      </c>
      <c r="GN115" s="2">
        <f t="shared" si="79"/>
        <v>21319.26</v>
      </c>
      <c r="GO115" s="2">
        <f t="shared" si="80"/>
        <v>0</v>
      </c>
      <c r="GP115" s="2">
        <f t="shared" si="81"/>
        <v>0</v>
      </c>
      <c r="GQ115" s="2"/>
      <c r="GR115" s="2">
        <v>0</v>
      </c>
      <c r="GS115" s="2">
        <v>3</v>
      </c>
      <c r="GT115" s="2">
        <v>0</v>
      </c>
      <c r="GU115" s="2" t="s">
        <v>3</v>
      </c>
      <c r="GV115" s="2">
        <f t="shared" si="82"/>
        <v>0</v>
      </c>
      <c r="GW115" s="2">
        <v>1</v>
      </c>
      <c r="GX115" s="2">
        <f t="shared" si="83"/>
        <v>0</v>
      </c>
      <c r="GY115" s="2"/>
      <c r="GZ115" s="2"/>
      <c r="HA115" s="2">
        <v>0</v>
      </c>
      <c r="HB115" s="2">
        <v>0</v>
      </c>
      <c r="HC115" s="2">
        <f t="shared" si="84"/>
        <v>0</v>
      </c>
      <c r="HD115" s="2"/>
      <c r="HE115" s="2" t="s">
        <v>3</v>
      </c>
      <c r="HF115" s="2" t="s">
        <v>3</v>
      </c>
      <c r="HG115" s="2"/>
      <c r="HH115" s="2"/>
      <c r="HI115" s="2"/>
      <c r="HJ115" s="2"/>
      <c r="HK115" s="2"/>
      <c r="HL115" s="2"/>
      <c r="HM115" s="2" t="s">
        <v>3</v>
      </c>
      <c r="HN115" s="2" t="s">
        <v>3</v>
      </c>
      <c r="HO115" s="2" t="s">
        <v>3</v>
      </c>
      <c r="HP115" s="2" t="s">
        <v>3</v>
      </c>
      <c r="HQ115" s="2" t="s">
        <v>3</v>
      </c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>
        <v>0</v>
      </c>
      <c r="IL115" s="2"/>
      <c r="IM115" s="2"/>
      <c r="IN115" s="2"/>
      <c r="IO115" s="2"/>
      <c r="IP115" s="2"/>
      <c r="IQ115" s="2"/>
      <c r="IR115" s="2"/>
      <c r="IS115" s="2"/>
      <c r="IT115" s="2"/>
      <c r="IU115" s="2"/>
    </row>
    <row r="116" spans="1:255" x14ac:dyDescent="0.25">
      <c r="A116">
        <v>17</v>
      </c>
      <c r="B116">
        <v>1</v>
      </c>
      <c r="C116">
        <f>ROW(SmtRes!A62)</f>
        <v>62</v>
      </c>
      <c r="D116">
        <f>ROW(EtalonRes!A60)</f>
        <v>60</v>
      </c>
      <c r="E116" t="s">
        <v>123</v>
      </c>
      <c r="F116" t="s">
        <v>124</v>
      </c>
      <c r="G116" t="s">
        <v>125</v>
      </c>
      <c r="H116" t="s">
        <v>91</v>
      </c>
      <c r="I116">
        <f>ROUND(446.96/100,9)</f>
        <v>4.4695999999999998</v>
      </c>
      <c r="J116">
        <v>0</v>
      </c>
      <c r="K116">
        <f>ROUND(446.96/100,9)</f>
        <v>4.4695999999999998</v>
      </c>
      <c r="O116">
        <f t="shared" si="54"/>
        <v>240606.63</v>
      </c>
      <c r="P116">
        <f t="shared" si="55"/>
        <v>109436.73</v>
      </c>
      <c r="Q116">
        <f>(ROUND((ROUND((((ET116*1.25))*AV116*I116),2)*BB116),2)+ROUND((ROUND(((AE116-((EU116*1.25)))*AV116*I116),2)*BS116),2))</f>
        <v>26422.92</v>
      </c>
      <c r="R116">
        <f t="shared" si="56"/>
        <v>1851.43</v>
      </c>
      <c r="S116">
        <f t="shared" si="57"/>
        <v>104746.98</v>
      </c>
      <c r="T116">
        <f t="shared" si="58"/>
        <v>0</v>
      </c>
      <c r="U116">
        <f t="shared" si="59"/>
        <v>264.60925919999994</v>
      </c>
      <c r="V116">
        <f t="shared" si="60"/>
        <v>0</v>
      </c>
      <c r="W116">
        <f t="shared" si="61"/>
        <v>0</v>
      </c>
      <c r="X116">
        <f t="shared" si="62"/>
        <v>93224.81</v>
      </c>
      <c r="Y116">
        <f t="shared" si="63"/>
        <v>42946.26</v>
      </c>
      <c r="AA116">
        <v>75316143</v>
      </c>
      <c r="AB116">
        <f t="shared" si="64"/>
        <v>3554.2184999999999</v>
      </c>
      <c r="AC116">
        <f t="shared" si="65"/>
        <v>2262.91</v>
      </c>
      <c r="AD116">
        <f>ROUND(((((ET116*1.25))-((EU116*1.25)))+AE116),6)</f>
        <v>603.85</v>
      </c>
      <c r="AE116">
        <f>ROUND(((EU116*1.25)),6)</f>
        <v>12.15</v>
      </c>
      <c r="AF116">
        <f>ROUND(((EV116*1.15)),6)</f>
        <v>687.45849999999996</v>
      </c>
      <c r="AG116">
        <f t="shared" si="66"/>
        <v>0</v>
      </c>
      <c r="AH116">
        <f>((EW116*1.15))</f>
        <v>59.201999999999991</v>
      </c>
      <c r="AI116">
        <f>((EX116*1.25))</f>
        <v>0</v>
      </c>
      <c r="AJ116">
        <f t="shared" si="67"/>
        <v>0</v>
      </c>
      <c r="AK116">
        <v>3343.78</v>
      </c>
      <c r="AL116">
        <v>2262.91</v>
      </c>
      <c r="AM116">
        <v>483.08</v>
      </c>
      <c r="AN116">
        <v>9.7200000000000006</v>
      </c>
      <c r="AO116">
        <v>597.79</v>
      </c>
      <c r="AP116">
        <v>0</v>
      </c>
      <c r="AQ116">
        <v>51.48</v>
      </c>
      <c r="AR116">
        <v>0</v>
      </c>
      <c r="AS116">
        <v>0</v>
      </c>
      <c r="AT116">
        <v>89</v>
      </c>
      <c r="AU116">
        <v>41</v>
      </c>
      <c r="AV116">
        <v>1</v>
      </c>
      <c r="AW116">
        <v>1</v>
      </c>
      <c r="AZ116">
        <v>1</v>
      </c>
      <c r="BA116">
        <v>34.090000000000003</v>
      </c>
      <c r="BB116">
        <v>9.7899999999999991</v>
      </c>
      <c r="BC116">
        <v>10.82</v>
      </c>
      <c r="BD116" t="s">
        <v>3</v>
      </c>
      <c r="BE116" t="s">
        <v>3</v>
      </c>
      <c r="BF116" t="s">
        <v>3</v>
      </c>
      <c r="BG116" t="s">
        <v>3</v>
      </c>
      <c r="BH116">
        <v>0</v>
      </c>
      <c r="BI116">
        <v>1</v>
      </c>
      <c r="BJ116" t="s">
        <v>126</v>
      </c>
      <c r="BM116">
        <v>1662</v>
      </c>
      <c r="BN116">
        <v>0</v>
      </c>
      <c r="BO116" t="s">
        <v>124</v>
      </c>
      <c r="BP116">
        <v>1</v>
      </c>
      <c r="BQ116">
        <v>30</v>
      </c>
      <c r="BR116">
        <v>0</v>
      </c>
      <c r="BS116">
        <v>34.090000000000003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89</v>
      </c>
      <c r="CA116">
        <v>41</v>
      </c>
      <c r="CB116" t="s">
        <v>3</v>
      </c>
      <c r="CE116">
        <v>30</v>
      </c>
      <c r="CF116">
        <v>0</v>
      </c>
      <c r="CG116">
        <v>0</v>
      </c>
      <c r="CM116">
        <v>0</v>
      </c>
      <c r="CN116" t="s">
        <v>93</v>
      </c>
      <c r="CO116">
        <v>0</v>
      </c>
      <c r="CP116">
        <f t="shared" si="68"/>
        <v>240606.63</v>
      </c>
      <c r="CQ116">
        <f t="shared" si="69"/>
        <v>24484.69</v>
      </c>
      <c r="CR116">
        <f>(ROUND((ROUND((((ET116*1.25))*AV116*1),2)*BB116),2)+ROUND((ROUND(((AE116-((EU116*1.25)))*AV116*1),2)*BS116),2))</f>
        <v>5911.69</v>
      </c>
      <c r="CS116">
        <f t="shared" si="70"/>
        <v>414.19</v>
      </c>
      <c r="CT116">
        <f t="shared" si="71"/>
        <v>23435.51</v>
      </c>
      <c r="CU116">
        <f t="shared" si="72"/>
        <v>0</v>
      </c>
      <c r="CV116">
        <f t="shared" si="73"/>
        <v>59.201999999999991</v>
      </c>
      <c r="CW116">
        <f t="shared" si="74"/>
        <v>0</v>
      </c>
      <c r="CX116">
        <f t="shared" si="75"/>
        <v>0</v>
      </c>
      <c r="CY116">
        <f>S116*(BZ116/100)</f>
        <v>93224.8122</v>
      </c>
      <c r="CZ116">
        <f>S116*(CA116/100)</f>
        <v>42946.261799999993</v>
      </c>
      <c r="DC116" t="s">
        <v>3</v>
      </c>
      <c r="DD116" t="s">
        <v>3</v>
      </c>
      <c r="DE116" t="s">
        <v>94</v>
      </c>
      <c r="DF116" t="s">
        <v>94</v>
      </c>
      <c r="DG116" t="s">
        <v>95</v>
      </c>
      <c r="DH116" t="s">
        <v>3</v>
      </c>
      <c r="DI116" t="s">
        <v>95</v>
      </c>
      <c r="DJ116" t="s">
        <v>94</v>
      </c>
      <c r="DK116" t="s">
        <v>3</v>
      </c>
      <c r="DL116" t="s">
        <v>3</v>
      </c>
      <c r="DM116" t="s">
        <v>3</v>
      </c>
      <c r="DN116">
        <v>104</v>
      </c>
      <c r="DO116">
        <v>70</v>
      </c>
      <c r="DP116">
        <v>1</v>
      </c>
      <c r="DQ116">
        <v>1</v>
      </c>
      <c r="DU116">
        <v>1005</v>
      </c>
      <c r="DV116" t="s">
        <v>91</v>
      </c>
      <c r="DW116" t="s">
        <v>91</v>
      </c>
      <c r="DX116">
        <v>100</v>
      </c>
      <c r="DZ116" t="s">
        <v>3</v>
      </c>
      <c r="EA116" t="s">
        <v>3</v>
      </c>
      <c r="EB116" t="s">
        <v>3</v>
      </c>
      <c r="EC116" t="s">
        <v>3</v>
      </c>
      <c r="EE116">
        <v>70703574</v>
      </c>
      <c r="EF116">
        <v>30</v>
      </c>
      <c r="EG116" t="s">
        <v>96</v>
      </c>
      <c r="EH116">
        <v>0</v>
      </c>
      <c r="EI116" t="s">
        <v>3</v>
      </c>
      <c r="EJ116">
        <v>1</v>
      </c>
      <c r="EK116">
        <v>1662</v>
      </c>
      <c r="EL116" t="s">
        <v>127</v>
      </c>
      <c r="EM116" t="s">
        <v>128</v>
      </c>
      <c r="EO116" t="s">
        <v>99</v>
      </c>
      <c r="EQ116">
        <v>131072</v>
      </c>
      <c r="ER116">
        <v>3343.78</v>
      </c>
      <c r="ES116">
        <v>2262.91</v>
      </c>
      <c r="ET116">
        <v>483.08</v>
      </c>
      <c r="EU116">
        <v>9.7200000000000006</v>
      </c>
      <c r="EV116">
        <v>597.79</v>
      </c>
      <c r="EW116">
        <v>51.48</v>
      </c>
      <c r="EX116">
        <v>0</v>
      </c>
      <c r="EY116">
        <v>0</v>
      </c>
      <c r="FQ116">
        <v>0</v>
      </c>
      <c r="FR116">
        <f t="shared" si="76"/>
        <v>0</v>
      </c>
      <c r="FS116">
        <v>0</v>
      </c>
      <c r="FX116">
        <v>104</v>
      </c>
      <c r="FY116">
        <v>70</v>
      </c>
      <c r="GA116" t="s">
        <v>3</v>
      </c>
      <c r="GD116">
        <v>0</v>
      </c>
      <c r="GF116">
        <v>-1428502531</v>
      </c>
      <c r="GG116">
        <v>2</v>
      </c>
      <c r="GH116">
        <v>0</v>
      </c>
      <c r="GI116">
        <v>2</v>
      </c>
      <c r="GJ116">
        <v>0</v>
      </c>
      <c r="GK116">
        <f>ROUND(R116*(S12)/100,2)</f>
        <v>2962.29</v>
      </c>
      <c r="GL116">
        <f t="shared" si="77"/>
        <v>0</v>
      </c>
      <c r="GM116">
        <f t="shared" si="78"/>
        <v>379739.99</v>
      </c>
      <c r="GN116">
        <f t="shared" si="79"/>
        <v>379739.99</v>
      </c>
      <c r="GO116">
        <f t="shared" si="80"/>
        <v>0</v>
      </c>
      <c r="GP116">
        <f t="shared" si="81"/>
        <v>0</v>
      </c>
      <c r="GR116">
        <v>0</v>
      </c>
      <c r="GS116">
        <v>7</v>
      </c>
      <c r="GT116">
        <v>0</v>
      </c>
      <c r="GU116" t="s">
        <v>3</v>
      </c>
      <c r="GV116">
        <f t="shared" si="82"/>
        <v>0</v>
      </c>
      <c r="GW116">
        <v>1</v>
      </c>
      <c r="GX116">
        <f t="shared" si="83"/>
        <v>0</v>
      </c>
      <c r="HA116">
        <v>0</v>
      </c>
      <c r="HB116">
        <v>0</v>
      </c>
      <c r="HC116">
        <f t="shared" si="84"/>
        <v>0</v>
      </c>
      <c r="HE116" t="s">
        <v>3</v>
      </c>
      <c r="HF116" t="s">
        <v>3</v>
      </c>
      <c r="HM116" t="s">
        <v>3</v>
      </c>
      <c r="HN116" t="s">
        <v>3</v>
      </c>
      <c r="HO116" t="s">
        <v>3</v>
      </c>
      <c r="HP116" t="s">
        <v>3</v>
      </c>
      <c r="HQ116" t="s">
        <v>3</v>
      </c>
      <c r="IK116">
        <v>0</v>
      </c>
    </row>
    <row r="117" spans="1:255" x14ac:dyDescent="0.25">
      <c r="A117" s="2">
        <v>18</v>
      </c>
      <c r="B117" s="2">
        <v>1</v>
      </c>
      <c r="C117" s="2">
        <v>44</v>
      </c>
      <c r="D117" s="2"/>
      <c r="E117" s="2" t="s">
        <v>129</v>
      </c>
      <c r="F117" s="2" t="s">
        <v>130</v>
      </c>
      <c r="G117" s="2" t="s">
        <v>131</v>
      </c>
      <c r="H117" s="2" t="s">
        <v>132</v>
      </c>
      <c r="I117" s="2">
        <f>I115*J117</f>
        <v>30.169799999999999</v>
      </c>
      <c r="J117" s="2">
        <v>6.75</v>
      </c>
      <c r="K117" s="2">
        <v>6.75</v>
      </c>
      <c r="L117" s="2"/>
      <c r="M117" s="2"/>
      <c r="N117" s="2"/>
      <c r="O117" s="2">
        <f t="shared" si="54"/>
        <v>1481.04</v>
      </c>
      <c r="P117" s="2">
        <f t="shared" si="55"/>
        <v>1481.04</v>
      </c>
      <c r="Q117" s="2">
        <f t="shared" ref="Q117:Q126" si="85">(ROUND((ROUND(((ET117)*AV117*I117),2)*BB117),2)+ROUND((ROUND(((AE117-(EU117))*AV117*I117),2)*BS117),2))</f>
        <v>0</v>
      </c>
      <c r="R117" s="2">
        <f t="shared" si="56"/>
        <v>0</v>
      </c>
      <c r="S117" s="2">
        <f t="shared" si="57"/>
        <v>0</v>
      </c>
      <c r="T117" s="2">
        <f t="shared" si="58"/>
        <v>0</v>
      </c>
      <c r="U117" s="2">
        <f t="shared" si="59"/>
        <v>0</v>
      </c>
      <c r="V117" s="2">
        <f t="shared" si="60"/>
        <v>0</v>
      </c>
      <c r="W117" s="2">
        <f t="shared" si="61"/>
        <v>0</v>
      </c>
      <c r="X117" s="2">
        <f t="shared" si="62"/>
        <v>0</v>
      </c>
      <c r="Y117" s="2">
        <f t="shared" si="63"/>
        <v>0</v>
      </c>
      <c r="Z117" s="2"/>
      <c r="AA117" s="2">
        <v>75316141</v>
      </c>
      <c r="AB117" s="2">
        <f t="shared" si="64"/>
        <v>49.09</v>
      </c>
      <c r="AC117" s="2">
        <f t="shared" si="65"/>
        <v>49.09</v>
      </c>
      <c r="AD117" s="2">
        <f t="shared" ref="AD117:AD126" si="86">ROUND((((ET117)-(EU117))+AE117),6)</f>
        <v>0</v>
      </c>
      <c r="AE117" s="2">
        <f t="shared" ref="AE117:AE126" si="87">ROUND((EU117),6)</f>
        <v>0</v>
      </c>
      <c r="AF117" s="2">
        <f t="shared" ref="AF117:AF126" si="88">ROUND((EV117),6)</f>
        <v>0</v>
      </c>
      <c r="AG117" s="2">
        <f t="shared" si="66"/>
        <v>0</v>
      </c>
      <c r="AH117" s="2">
        <f t="shared" ref="AH117:AH126" si="89">(EW117)</f>
        <v>0</v>
      </c>
      <c r="AI117" s="2">
        <f t="shared" ref="AI117:AI126" si="90">(EX117)</f>
        <v>0</v>
      </c>
      <c r="AJ117" s="2">
        <f t="shared" si="67"/>
        <v>0</v>
      </c>
      <c r="AK117" s="2">
        <v>49.09</v>
      </c>
      <c r="AL117" s="2">
        <v>49.09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104</v>
      </c>
      <c r="AU117" s="2">
        <v>70</v>
      </c>
      <c r="AV117" s="2">
        <v>1</v>
      </c>
      <c r="AW117" s="2">
        <v>1</v>
      </c>
      <c r="AX117" s="2"/>
      <c r="AY117" s="2"/>
      <c r="AZ117" s="2">
        <v>1</v>
      </c>
      <c r="BA117" s="2">
        <v>1</v>
      </c>
      <c r="BB117" s="2">
        <v>1</v>
      </c>
      <c r="BC117" s="2">
        <v>1</v>
      </c>
      <c r="BD117" s="2" t="s">
        <v>3</v>
      </c>
      <c r="BE117" s="2" t="s">
        <v>3</v>
      </c>
      <c r="BF117" s="2" t="s">
        <v>3</v>
      </c>
      <c r="BG117" s="2" t="s">
        <v>3</v>
      </c>
      <c r="BH117" s="2">
        <v>3</v>
      </c>
      <c r="BI117" s="2">
        <v>1</v>
      </c>
      <c r="BJ117" s="2" t="s">
        <v>133</v>
      </c>
      <c r="BK117" s="2"/>
      <c r="BL117" s="2"/>
      <c r="BM117" s="2">
        <v>1662</v>
      </c>
      <c r="BN117" s="2">
        <v>0</v>
      </c>
      <c r="BO117" s="2" t="s">
        <v>3</v>
      </c>
      <c r="BP117" s="2">
        <v>0</v>
      </c>
      <c r="BQ117" s="2">
        <v>30</v>
      </c>
      <c r="BR117" s="2">
        <v>0</v>
      </c>
      <c r="BS117" s="2">
        <v>1</v>
      </c>
      <c r="BT117" s="2">
        <v>1</v>
      </c>
      <c r="BU117" s="2">
        <v>1</v>
      </c>
      <c r="BV117" s="2">
        <v>1</v>
      </c>
      <c r="BW117" s="2">
        <v>1</v>
      </c>
      <c r="BX117" s="2">
        <v>1</v>
      </c>
      <c r="BY117" s="2" t="s">
        <v>3</v>
      </c>
      <c r="BZ117" s="2">
        <v>104</v>
      </c>
      <c r="CA117" s="2">
        <v>70</v>
      </c>
      <c r="CB117" s="2" t="s">
        <v>3</v>
      </c>
      <c r="CC117" s="2"/>
      <c r="CD117" s="2"/>
      <c r="CE117" s="2">
        <v>30</v>
      </c>
      <c r="CF117" s="2">
        <v>0</v>
      </c>
      <c r="CG117" s="2">
        <v>0</v>
      </c>
      <c r="CH117" s="2"/>
      <c r="CI117" s="2"/>
      <c r="CJ117" s="2"/>
      <c r="CK117" s="2"/>
      <c r="CL117" s="2"/>
      <c r="CM117" s="2">
        <v>0</v>
      </c>
      <c r="CN117" s="2" t="s">
        <v>3</v>
      </c>
      <c r="CO117" s="2">
        <v>0</v>
      </c>
      <c r="CP117" s="2">
        <f t="shared" si="68"/>
        <v>1481.04</v>
      </c>
      <c r="CQ117" s="2">
        <f t="shared" si="69"/>
        <v>49.09</v>
      </c>
      <c r="CR117" s="2">
        <f t="shared" ref="CR117:CR126" si="91">(ROUND((ROUND(((ET117)*AV117*1),2)*BB117),2)+ROUND((ROUND(((AE117-(EU117))*AV117*1),2)*BS117),2))</f>
        <v>0</v>
      </c>
      <c r="CS117" s="2">
        <f t="shared" si="70"/>
        <v>0</v>
      </c>
      <c r="CT117" s="2">
        <f t="shared" si="71"/>
        <v>0</v>
      </c>
      <c r="CU117" s="2">
        <f t="shared" si="72"/>
        <v>0</v>
      </c>
      <c r="CV117" s="2">
        <f t="shared" si="73"/>
        <v>0</v>
      </c>
      <c r="CW117" s="2">
        <f t="shared" si="74"/>
        <v>0</v>
      </c>
      <c r="CX117" s="2">
        <f t="shared" si="75"/>
        <v>0</v>
      </c>
      <c r="CY117" s="2">
        <f>((S117*BZ117)/100)</f>
        <v>0</v>
      </c>
      <c r="CZ117" s="2">
        <f>((S117*CA117)/100)</f>
        <v>0</v>
      </c>
      <c r="DA117" s="2"/>
      <c r="DB117" s="2"/>
      <c r="DC117" s="2" t="s">
        <v>3</v>
      </c>
      <c r="DD117" s="2" t="s">
        <v>3</v>
      </c>
      <c r="DE117" s="2" t="s">
        <v>3</v>
      </c>
      <c r="DF117" s="2" t="s">
        <v>3</v>
      </c>
      <c r="DG117" s="2" t="s">
        <v>3</v>
      </c>
      <c r="DH117" s="2" t="s">
        <v>3</v>
      </c>
      <c r="DI117" s="2" t="s">
        <v>3</v>
      </c>
      <c r="DJ117" s="2" t="s">
        <v>3</v>
      </c>
      <c r="DK117" s="2" t="s">
        <v>3</v>
      </c>
      <c r="DL117" s="2" t="s">
        <v>3</v>
      </c>
      <c r="DM117" s="2" t="s">
        <v>3</v>
      </c>
      <c r="DN117" s="2">
        <v>0</v>
      </c>
      <c r="DO117" s="2">
        <v>0</v>
      </c>
      <c r="DP117" s="2">
        <v>1</v>
      </c>
      <c r="DQ117" s="2">
        <v>1</v>
      </c>
      <c r="DR117" s="2"/>
      <c r="DS117" s="2"/>
      <c r="DT117" s="2"/>
      <c r="DU117" s="2">
        <v>1009</v>
      </c>
      <c r="DV117" s="2" t="s">
        <v>132</v>
      </c>
      <c r="DW117" s="2" t="s">
        <v>132</v>
      </c>
      <c r="DX117" s="2">
        <v>1</v>
      </c>
      <c r="DY117" s="2"/>
      <c r="DZ117" s="2" t="s">
        <v>3</v>
      </c>
      <c r="EA117" s="2" t="s">
        <v>3</v>
      </c>
      <c r="EB117" s="2" t="s">
        <v>3</v>
      </c>
      <c r="EC117" s="2" t="s">
        <v>3</v>
      </c>
      <c r="ED117" s="2"/>
      <c r="EE117" s="2">
        <v>70703574</v>
      </c>
      <c r="EF117" s="2">
        <v>30</v>
      </c>
      <c r="EG117" s="2" t="s">
        <v>96</v>
      </c>
      <c r="EH117" s="2">
        <v>0</v>
      </c>
      <c r="EI117" s="2" t="s">
        <v>3</v>
      </c>
      <c r="EJ117" s="2">
        <v>1</v>
      </c>
      <c r="EK117" s="2">
        <v>1662</v>
      </c>
      <c r="EL117" s="2" t="s">
        <v>127</v>
      </c>
      <c r="EM117" s="2" t="s">
        <v>128</v>
      </c>
      <c r="EN117" s="2"/>
      <c r="EO117" s="2" t="s">
        <v>3</v>
      </c>
      <c r="EP117" s="2"/>
      <c r="EQ117" s="2">
        <v>0</v>
      </c>
      <c r="ER117" s="2">
        <v>49.09</v>
      </c>
      <c r="ES117" s="2">
        <v>49.09</v>
      </c>
      <c r="ET117" s="2">
        <v>0</v>
      </c>
      <c r="EU117" s="2">
        <v>0</v>
      </c>
      <c r="EV117" s="2">
        <v>0</v>
      </c>
      <c r="EW117" s="2">
        <v>0</v>
      </c>
      <c r="EX117" s="2">
        <v>0</v>
      </c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>
        <v>0</v>
      </c>
      <c r="FR117" s="2">
        <f t="shared" si="76"/>
        <v>0</v>
      </c>
      <c r="FS117" s="2">
        <v>0</v>
      </c>
      <c r="FT117" s="2"/>
      <c r="FU117" s="2"/>
      <c r="FV117" s="2"/>
      <c r="FW117" s="2"/>
      <c r="FX117" s="2">
        <v>104</v>
      </c>
      <c r="FY117" s="2">
        <v>70</v>
      </c>
      <c r="FZ117" s="2"/>
      <c r="GA117" s="2" t="s">
        <v>3</v>
      </c>
      <c r="GB117" s="2"/>
      <c r="GC117" s="2"/>
      <c r="GD117" s="2">
        <v>0</v>
      </c>
      <c r="GE117" s="2"/>
      <c r="GF117" s="2">
        <v>1159141387</v>
      </c>
      <c r="GG117" s="2">
        <v>2</v>
      </c>
      <c r="GH117" s="2">
        <v>1</v>
      </c>
      <c r="GI117" s="2">
        <v>-2</v>
      </c>
      <c r="GJ117" s="2">
        <v>0</v>
      </c>
      <c r="GK117" s="2">
        <f>ROUND(R117*(R12)/100,2)</f>
        <v>0</v>
      </c>
      <c r="GL117" s="2">
        <f t="shared" si="77"/>
        <v>0</v>
      </c>
      <c r="GM117" s="2">
        <f t="shared" si="78"/>
        <v>1481.04</v>
      </c>
      <c r="GN117" s="2">
        <f t="shared" si="79"/>
        <v>1481.04</v>
      </c>
      <c r="GO117" s="2">
        <f t="shared" si="80"/>
        <v>0</v>
      </c>
      <c r="GP117" s="2">
        <f t="shared" si="81"/>
        <v>0</v>
      </c>
      <c r="GQ117" s="2"/>
      <c r="GR117" s="2">
        <v>0</v>
      </c>
      <c r="GS117" s="2">
        <v>3</v>
      </c>
      <c r="GT117" s="2">
        <v>0</v>
      </c>
      <c r="GU117" s="2" t="s">
        <v>3</v>
      </c>
      <c r="GV117" s="2">
        <f t="shared" si="82"/>
        <v>0</v>
      </c>
      <c r="GW117" s="2">
        <v>1</v>
      </c>
      <c r="GX117" s="2">
        <f t="shared" si="83"/>
        <v>0</v>
      </c>
      <c r="GY117" s="2"/>
      <c r="GZ117" s="2"/>
      <c r="HA117" s="2">
        <v>0</v>
      </c>
      <c r="HB117" s="2">
        <v>0</v>
      </c>
      <c r="HC117" s="2">
        <f t="shared" si="84"/>
        <v>0</v>
      </c>
      <c r="HD117" s="2"/>
      <c r="HE117" s="2" t="s">
        <v>3</v>
      </c>
      <c r="HF117" s="2" t="s">
        <v>3</v>
      </c>
      <c r="HG117" s="2"/>
      <c r="HH117" s="2"/>
      <c r="HI117" s="2"/>
      <c r="HJ117" s="2"/>
      <c r="HK117" s="2"/>
      <c r="HL117" s="2"/>
      <c r="HM117" s="2" t="s">
        <v>3</v>
      </c>
      <c r="HN117" s="2" t="s">
        <v>3</v>
      </c>
      <c r="HO117" s="2" t="s">
        <v>3</v>
      </c>
      <c r="HP117" s="2" t="s">
        <v>3</v>
      </c>
      <c r="HQ117" s="2" t="s">
        <v>3</v>
      </c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>
        <v>0</v>
      </c>
      <c r="IL117" s="2"/>
      <c r="IM117" s="2"/>
      <c r="IN117" s="2"/>
      <c r="IO117" s="2"/>
      <c r="IP117" s="2"/>
      <c r="IQ117" s="2"/>
      <c r="IR117" s="2"/>
      <c r="IS117" s="2"/>
      <c r="IT117" s="2"/>
      <c r="IU117" s="2"/>
    </row>
    <row r="118" spans="1:255" x14ac:dyDescent="0.25">
      <c r="A118">
        <v>18</v>
      </c>
      <c r="B118">
        <v>1</v>
      </c>
      <c r="C118">
        <v>60</v>
      </c>
      <c r="E118" t="s">
        <v>129</v>
      </c>
      <c r="F118" t="s">
        <v>130</v>
      </c>
      <c r="G118" t="s">
        <v>131</v>
      </c>
      <c r="H118" t="s">
        <v>132</v>
      </c>
      <c r="I118">
        <f>I116*J118</f>
        <v>30.169799999999999</v>
      </c>
      <c r="J118">
        <v>6.75</v>
      </c>
      <c r="K118">
        <v>6.75</v>
      </c>
      <c r="O118">
        <f t="shared" si="54"/>
        <v>6635.06</v>
      </c>
      <c r="P118">
        <f t="shared" si="55"/>
        <v>6635.06</v>
      </c>
      <c r="Q118">
        <f t="shared" si="85"/>
        <v>0</v>
      </c>
      <c r="R118">
        <f t="shared" si="56"/>
        <v>0</v>
      </c>
      <c r="S118">
        <f t="shared" si="57"/>
        <v>0</v>
      </c>
      <c r="T118">
        <f t="shared" si="58"/>
        <v>0</v>
      </c>
      <c r="U118">
        <f t="shared" si="59"/>
        <v>0</v>
      </c>
      <c r="V118">
        <f t="shared" si="60"/>
        <v>0</v>
      </c>
      <c r="W118">
        <f t="shared" si="61"/>
        <v>0</v>
      </c>
      <c r="X118">
        <f t="shared" si="62"/>
        <v>0</v>
      </c>
      <c r="Y118">
        <f t="shared" si="63"/>
        <v>0</v>
      </c>
      <c r="AA118">
        <v>75316143</v>
      </c>
      <c r="AB118">
        <f t="shared" si="64"/>
        <v>49.09</v>
      </c>
      <c r="AC118">
        <f t="shared" si="65"/>
        <v>49.09</v>
      </c>
      <c r="AD118">
        <f t="shared" si="86"/>
        <v>0</v>
      </c>
      <c r="AE118">
        <f t="shared" si="87"/>
        <v>0</v>
      </c>
      <c r="AF118">
        <f t="shared" si="88"/>
        <v>0</v>
      </c>
      <c r="AG118">
        <f t="shared" si="66"/>
        <v>0</v>
      </c>
      <c r="AH118">
        <f t="shared" si="89"/>
        <v>0</v>
      </c>
      <c r="AI118">
        <f t="shared" si="90"/>
        <v>0</v>
      </c>
      <c r="AJ118">
        <f t="shared" si="67"/>
        <v>0</v>
      </c>
      <c r="AK118">
        <v>49.09</v>
      </c>
      <c r="AL118">
        <v>49.09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4.4800000000000004</v>
      </c>
      <c r="BD118" t="s">
        <v>3</v>
      </c>
      <c r="BE118" t="s">
        <v>3</v>
      </c>
      <c r="BF118" t="s">
        <v>3</v>
      </c>
      <c r="BG118" t="s">
        <v>3</v>
      </c>
      <c r="BH118">
        <v>3</v>
      </c>
      <c r="BI118">
        <v>1</v>
      </c>
      <c r="BJ118" t="s">
        <v>133</v>
      </c>
      <c r="BM118">
        <v>1662</v>
      </c>
      <c r="BN118">
        <v>0</v>
      </c>
      <c r="BO118" t="s">
        <v>130</v>
      </c>
      <c r="BP118">
        <v>1</v>
      </c>
      <c r="BQ118">
        <v>30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0</v>
      </c>
      <c r="CA118">
        <v>0</v>
      </c>
      <c r="CB118" t="s">
        <v>3</v>
      </c>
      <c r="CE118">
        <v>30</v>
      </c>
      <c r="CF118">
        <v>0</v>
      </c>
      <c r="CG118">
        <v>0</v>
      </c>
      <c r="CM118">
        <v>0</v>
      </c>
      <c r="CN118" t="s">
        <v>3</v>
      </c>
      <c r="CO118">
        <v>0</v>
      </c>
      <c r="CP118">
        <f t="shared" si="68"/>
        <v>6635.06</v>
      </c>
      <c r="CQ118">
        <f t="shared" si="69"/>
        <v>219.92</v>
      </c>
      <c r="CR118">
        <f t="shared" si="91"/>
        <v>0</v>
      </c>
      <c r="CS118">
        <f t="shared" si="70"/>
        <v>0</v>
      </c>
      <c r="CT118">
        <f t="shared" si="71"/>
        <v>0</v>
      </c>
      <c r="CU118">
        <f t="shared" si="72"/>
        <v>0</v>
      </c>
      <c r="CV118">
        <f t="shared" si="73"/>
        <v>0</v>
      </c>
      <c r="CW118">
        <f t="shared" si="74"/>
        <v>0</v>
      </c>
      <c r="CX118">
        <f t="shared" si="75"/>
        <v>0</v>
      </c>
      <c r="CY118">
        <f>S118*(BZ118/100)</f>
        <v>0</v>
      </c>
      <c r="CZ118">
        <f>S118*(CA118/100)</f>
        <v>0</v>
      </c>
      <c r="DC118" t="s">
        <v>3</v>
      </c>
      <c r="DD118" t="s">
        <v>3</v>
      </c>
      <c r="DE118" t="s">
        <v>3</v>
      </c>
      <c r="DF118" t="s">
        <v>3</v>
      </c>
      <c r="DG118" t="s">
        <v>3</v>
      </c>
      <c r="DH118" t="s">
        <v>3</v>
      </c>
      <c r="DI118" t="s">
        <v>3</v>
      </c>
      <c r="DJ118" t="s">
        <v>3</v>
      </c>
      <c r="DK118" t="s">
        <v>3</v>
      </c>
      <c r="DL118" t="s">
        <v>3</v>
      </c>
      <c r="DM118" t="s">
        <v>3</v>
      </c>
      <c r="DN118">
        <v>104</v>
      </c>
      <c r="DO118">
        <v>70</v>
      </c>
      <c r="DP118">
        <v>1</v>
      </c>
      <c r="DQ118">
        <v>1</v>
      </c>
      <c r="DU118">
        <v>1009</v>
      </c>
      <c r="DV118" t="s">
        <v>132</v>
      </c>
      <c r="DW118" t="s">
        <v>132</v>
      </c>
      <c r="DX118">
        <v>1</v>
      </c>
      <c r="DZ118" t="s">
        <v>3</v>
      </c>
      <c r="EA118" t="s">
        <v>3</v>
      </c>
      <c r="EB118" t="s">
        <v>3</v>
      </c>
      <c r="EC118" t="s">
        <v>3</v>
      </c>
      <c r="EE118">
        <v>70703574</v>
      </c>
      <c r="EF118">
        <v>30</v>
      </c>
      <c r="EG118" t="s">
        <v>96</v>
      </c>
      <c r="EH118">
        <v>0</v>
      </c>
      <c r="EI118" t="s">
        <v>3</v>
      </c>
      <c r="EJ118">
        <v>1</v>
      </c>
      <c r="EK118">
        <v>1662</v>
      </c>
      <c r="EL118" t="s">
        <v>127</v>
      </c>
      <c r="EM118" t="s">
        <v>128</v>
      </c>
      <c r="EO118" t="s">
        <v>3</v>
      </c>
      <c r="EQ118">
        <v>0</v>
      </c>
      <c r="ER118">
        <v>49.09</v>
      </c>
      <c r="ES118">
        <v>49.09</v>
      </c>
      <c r="ET118">
        <v>0</v>
      </c>
      <c r="EU118">
        <v>0</v>
      </c>
      <c r="EV118">
        <v>0</v>
      </c>
      <c r="EW118">
        <v>0</v>
      </c>
      <c r="EX118">
        <v>0</v>
      </c>
      <c r="FQ118">
        <v>0</v>
      </c>
      <c r="FR118">
        <f t="shared" si="76"/>
        <v>0</v>
      </c>
      <c r="FS118">
        <v>0</v>
      </c>
      <c r="FX118">
        <v>104</v>
      </c>
      <c r="FY118">
        <v>70</v>
      </c>
      <c r="GA118" t="s">
        <v>3</v>
      </c>
      <c r="GD118">
        <v>0</v>
      </c>
      <c r="GF118">
        <v>1159141387</v>
      </c>
      <c r="GG118">
        <v>2</v>
      </c>
      <c r="GH118">
        <v>1</v>
      </c>
      <c r="GI118">
        <v>2</v>
      </c>
      <c r="GJ118">
        <v>0</v>
      </c>
      <c r="GK118">
        <f>ROUND(R118*(S12)/100,2)</f>
        <v>0</v>
      </c>
      <c r="GL118">
        <f t="shared" si="77"/>
        <v>0</v>
      </c>
      <c r="GM118">
        <f t="shared" si="78"/>
        <v>6635.06</v>
      </c>
      <c r="GN118">
        <f t="shared" si="79"/>
        <v>6635.06</v>
      </c>
      <c r="GO118">
        <f t="shared" si="80"/>
        <v>0</v>
      </c>
      <c r="GP118">
        <f t="shared" si="81"/>
        <v>0</v>
      </c>
      <c r="GR118">
        <v>0</v>
      </c>
      <c r="GS118">
        <v>0</v>
      </c>
      <c r="GT118">
        <v>0</v>
      </c>
      <c r="GU118" t="s">
        <v>3</v>
      </c>
      <c r="GV118">
        <f t="shared" si="82"/>
        <v>0</v>
      </c>
      <c r="GW118">
        <v>1</v>
      </c>
      <c r="GX118">
        <f t="shared" si="83"/>
        <v>0</v>
      </c>
      <c r="HA118">
        <v>0</v>
      </c>
      <c r="HB118">
        <v>0</v>
      </c>
      <c r="HC118">
        <f t="shared" si="84"/>
        <v>0</v>
      </c>
      <c r="HE118" t="s">
        <v>3</v>
      </c>
      <c r="HF118" t="s">
        <v>3</v>
      </c>
      <c r="HM118" t="s">
        <v>3</v>
      </c>
      <c r="HN118" t="s">
        <v>3</v>
      </c>
      <c r="HO118" t="s">
        <v>3</v>
      </c>
      <c r="HP118" t="s">
        <v>3</v>
      </c>
      <c r="HQ118" t="s">
        <v>3</v>
      </c>
      <c r="IK118">
        <v>0</v>
      </c>
    </row>
    <row r="119" spans="1:255" x14ac:dyDescent="0.25">
      <c r="A119" s="2">
        <v>18</v>
      </c>
      <c r="B119" s="2">
        <v>1</v>
      </c>
      <c r="C119" s="2">
        <v>38</v>
      </c>
      <c r="D119" s="2"/>
      <c r="E119" s="2" t="s">
        <v>134</v>
      </c>
      <c r="F119" s="2" t="s">
        <v>135</v>
      </c>
      <c r="G119" s="2" t="s">
        <v>136</v>
      </c>
      <c r="H119" s="2" t="s">
        <v>137</v>
      </c>
      <c r="I119" s="2">
        <f>I115*J119</f>
        <v>-9.2520720000000001</v>
      </c>
      <c r="J119" s="2">
        <v>-2.0700000000000003</v>
      </c>
      <c r="K119" s="2">
        <v>-2.0699999999999998</v>
      </c>
      <c r="L119" s="2"/>
      <c r="M119" s="2"/>
      <c r="N119" s="2"/>
      <c r="O119" s="2">
        <f t="shared" si="54"/>
        <v>-3248.68</v>
      </c>
      <c r="P119" s="2">
        <f t="shared" si="55"/>
        <v>-3248.68</v>
      </c>
      <c r="Q119" s="2">
        <f t="shared" si="85"/>
        <v>0</v>
      </c>
      <c r="R119" s="2">
        <f t="shared" si="56"/>
        <v>0</v>
      </c>
      <c r="S119" s="2">
        <f t="shared" si="57"/>
        <v>0</v>
      </c>
      <c r="T119" s="2">
        <f t="shared" si="58"/>
        <v>0</v>
      </c>
      <c r="U119" s="2">
        <f t="shared" si="59"/>
        <v>0</v>
      </c>
      <c r="V119" s="2">
        <f t="shared" si="60"/>
        <v>0</v>
      </c>
      <c r="W119" s="2">
        <f t="shared" si="61"/>
        <v>0</v>
      </c>
      <c r="X119" s="2">
        <f t="shared" si="62"/>
        <v>0</v>
      </c>
      <c r="Y119" s="2">
        <f t="shared" si="63"/>
        <v>0</v>
      </c>
      <c r="Z119" s="2"/>
      <c r="AA119" s="2">
        <v>75316141</v>
      </c>
      <c r="AB119" s="2">
        <f t="shared" si="64"/>
        <v>351.13</v>
      </c>
      <c r="AC119" s="2">
        <f t="shared" si="65"/>
        <v>351.13</v>
      </c>
      <c r="AD119" s="2">
        <f t="shared" si="86"/>
        <v>0</v>
      </c>
      <c r="AE119" s="2">
        <f t="shared" si="87"/>
        <v>0</v>
      </c>
      <c r="AF119" s="2">
        <f t="shared" si="88"/>
        <v>0</v>
      </c>
      <c r="AG119" s="2">
        <f t="shared" si="66"/>
        <v>0</v>
      </c>
      <c r="AH119" s="2">
        <f t="shared" si="89"/>
        <v>0</v>
      </c>
      <c r="AI119" s="2">
        <f t="shared" si="90"/>
        <v>0</v>
      </c>
      <c r="AJ119" s="2">
        <f t="shared" si="67"/>
        <v>0</v>
      </c>
      <c r="AK119" s="2">
        <v>351.13</v>
      </c>
      <c r="AL119" s="2">
        <v>351.13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104</v>
      </c>
      <c r="AU119" s="2">
        <v>70</v>
      </c>
      <c r="AV119" s="2">
        <v>1</v>
      </c>
      <c r="AW119" s="2">
        <v>1</v>
      </c>
      <c r="AX119" s="2"/>
      <c r="AY119" s="2"/>
      <c r="AZ119" s="2">
        <v>1</v>
      </c>
      <c r="BA119" s="2">
        <v>1</v>
      </c>
      <c r="BB119" s="2">
        <v>1</v>
      </c>
      <c r="BC119" s="2">
        <v>1</v>
      </c>
      <c r="BD119" s="2" t="s">
        <v>3</v>
      </c>
      <c r="BE119" s="2" t="s">
        <v>3</v>
      </c>
      <c r="BF119" s="2" t="s">
        <v>3</v>
      </c>
      <c r="BG119" s="2" t="s">
        <v>3</v>
      </c>
      <c r="BH119" s="2">
        <v>3</v>
      </c>
      <c r="BI119" s="2">
        <v>1</v>
      </c>
      <c r="BJ119" s="2" t="s">
        <v>138</v>
      </c>
      <c r="BK119" s="2"/>
      <c r="BL119" s="2"/>
      <c r="BM119" s="2">
        <v>1662</v>
      </c>
      <c r="BN119" s="2">
        <v>0</v>
      </c>
      <c r="BO119" s="2" t="s">
        <v>3</v>
      </c>
      <c r="BP119" s="2">
        <v>0</v>
      </c>
      <c r="BQ119" s="2">
        <v>30</v>
      </c>
      <c r="BR119" s="2">
        <v>1</v>
      </c>
      <c r="BS119" s="2">
        <v>1</v>
      </c>
      <c r="BT119" s="2">
        <v>1</v>
      </c>
      <c r="BU119" s="2">
        <v>1</v>
      </c>
      <c r="BV119" s="2">
        <v>1</v>
      </c>
      <c r="BW119" s="2">
        <v>1</v>
      </c>
      <c r="BX119" s="2">
        <v>1</v>
      </c>
      <c r="BY119" s="2" t="s">
        <v>3</v>
      </c>
      <c r="BZ119" s="2">
        <v>104</v>
      </c>
      <c r="CA119" s="2">
        <v>70</v>
      </c>
      <c r="CB119" s="2" t="s">
        <v>3</v>
      </c>
      <c r="CC119" s="2"/>
      <c r="CD119" s="2"/>
      <c r="CE119" s="2">
        <v>30</v>
      </c>
      <c r="CF119" s="2">
        <v>0</v>
      </c>
      <c r="CG119" s="2">
        <v>0</v>
      </c>
      <c r="CH119" s="2"/>
      <c r="CI119" s="2"/>
      <c r="CJ119" s="2"/>
      <c r="CK119" s="2"/>
      <c r="CL119" s="2"/>
      <c r="CM119" s="2">
        <v>0</v>
      </c>
      <c r="CN119" s="2" t="s">
        <v>3</v>
      </c>
      <c r="CO119" s="2">
        <v>0</v>
      </c>
      <c r="CP119" s="2">
        <f t="shared" si="68"/>
        <v>-3248.68</v>
      </c>
      <c r="CQ119" s="2">
        <f t="shared" si="69"/>
        <v>351.13</v>
      </c>
      <c r="CR119" s="2">
        <f t="shared" si="91"/>
        <v>0</v>
      </c>
      <c r="CS119" s="2">
        <f t="shared" si="70"/>
        <v>0</v>
      </c>
      <c r="CT119" s="2">
        <f t="shared" si="71"/>
        <v>0</v>
      </c>
      <c r="CU119" s="2">
        <f t="shared" si="72"/>
        <v>0</v>
      </c>
      <c r="CV119" s="2">
        <f t="shared" si="73"/>
        <v>0</v>
      </c>
      <c r="CW119" s="2">
        <f t="shared" si="74"/>
        <v>0</v>
      </c>
      <c r="CX119" s="2">
        <f t="shared" si="75"/>
        <v>0</v>
      </c>
      <c r="CY119" s="2">
        <f>((S119*BZ119)/100)</f>
        <v>0</v>
      </c>
      <c r="CZ119" s="2">
        <f>((S119*CA119)/100)</f>
        <v>0</v>
      </c>
      <c r="DA119" s="2"/>
      <c r="DB119" s="2"/>
      <c r="DC119" s="2" t="s">
        <v>3</v>
      </c>
      <c r="DD119" s="2" t="s">
        <v>3</v>
      </c>
      <c r="DE119" s="2" t="s">
        <v>3</v>
      </c>
      <c r="DF119" s="2" t="s">
        <v>3</v>
      </c>
      <c r="DG119" s="2" t="s">
        <v>3</v>
      </c>
      <c r="DH119" s="2" t="s">
        <v>3</v>
      </c>
      <c r="DI119" s="2" t="s">
        <v>3</v>
      </c>
      <c r="DJ119" s="2" t="s">
        <v>3</v>
      </c>
      <c r="DK119" s="2" t="s">
        <v>3</v>
      </c>
      <c r="DL119" s="2" t="s">
        <v>3</v>
      </c>
      <c r="DM119" s="2" t="s">
        <v>3</v>
      </c>
      <c r="DN119" s="2">
        <v>0</v>
      </c>
      <c r="DO119" s="2">
        <v>0</v>
      </c>
      <c r="DP119" s="2">
        <v>1</v>
      </c>
      <c r="DQ119" s="2">
        <v>1</v>
      </c>
      <c r="DR119" s="2"/>
      <c r="DS119" s="2"/>
      <c r="DT119" s="2"/>
      <c r="DU119" s="2">
        <v>1009</v>
      </c>
      <c r="DV119" s="2" t="s">
        <v>137</v>
      </c>
      <c r="DW119" s="2" t="s">
        <v>137</v>
      </c>
      <c r="DX119" s="2">
        <v>1000</v>
      </c>
      <c r="DY119" s="2"/>
      <c r="DZ119" s="2" t="s">
        <v>3</v>
      </c>
      <c r="EA119" s="2" t="s">
        <v>3</v>
      </c>
      <c r="EB119" s="2" t="s">
        <v>3</v>
      </c>
      <c r="EC119" s="2" t="s">
        <v>3</v>
      </c>
      <c r="ED119" s="2"/>
      <c r="EE119" s="2">
        <v>70703574</v>
      </c>
      <c r="EF119" s="2">
        <v>30</v>
      </c>
      <c r="EG119" s="2" t="s">
        <v>96</v>
      </c>
      <c r="EH119" s="2">
        <v>0</v>
      </c>
      <c r="EI119" s="2" t="s">
        <v>3</v>
      </c>
      <c r="EJ119" s="2">
        <v>1</v>
      </c>
      <c r="EK119" s="2">
        <v>1662</v>
      </c>
      <c r="EL119" s="2" t="s">
        <v>127</v>
      </c>
      <c r="EM119" s="2" t="s">
        <v>128</v>
      </c>
      <c r="EN119" s="2"/>
      <c r="EO119" s="2" t="s">
        <v>3</v>
      </c>
      <c r="EP119" s="2"/>
      <c r="EQ119" s="2">
        <v>32768</v>
      </c>
      <c r="ER119" s="2">
        <v>351.13</v>
      </c>
      <c r="ES119" s="2">
        <v>351.13</v>
      </c>
      <c r="ET119" s="2">
        <v>0</v>
      </c>
      <c r="EU119" s="2">
        <v>0</v>
      </c>
      <c r="EV119" s="2">
        <v>0</v>
      </c>
      <c r="EW119" s="2">
        <v>0</v>
      </c>
      <c r="EX119" s="2">
        <v>0</v>
      </c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>
        <v>0</v>
      </c>
      <c r="FR119" s="2">
        <f t="shared" si="76"/>
        <v>0</v>
      </c>
      <c r="FS119" s="2">
        <v>0</v>
      </c>
      <c r="FT119" s="2"/>
      <c r="FU119" s="2"/>
      <c r="FV119" s="2"/>
      <c r="FW119" s="2"/>
      <c r="FX119" s="2">
        <v>104</v>
      </c>
      <c r="FY119" s="2">
        <v>70</v>
      </c>
      <c r="FZ119" s="2"/>
      <c r="GA119" s="2" t="s">
        <v>3</v>
      </c>
      <c r="GB119" s="2"/>
      <c r="GC119" s="2"/>
      <c r="GD119" s="2">
        <v>0</v>
      </c>
      <c r="GE119" s="2"/>
      <c r="GF119" s="2">
        <v>1771149811</v>
      </c>
      <c r="GG119" s="2">
        <v>2</v>
      </c>
      <c r="GH119" s="2">
        <v>1</v>
      </c>
      <c r="GI119" s="2">
        <v>-2</v>
      </c>
      <c r="GJ119" s="2">
        <v>0</v>
      </c>
      <c r="GK119" s="2">
        <f>ROUND(R119*(R12)/100,2)</f>
        <v>0</v>
      </c>
      <c r="GL119" s="2">
        <f t="shared" si="77"/>
        <v>0</v>
      </c>
      <c r="GM119" s="2">
        <f t="shared" si="78"/>
        <v>-3248.68</v>
      </c>
      <c r="GN119" s="2">
        <f t="shared" si="79"/>
        <v>-3248.68</v>
      </c>
      <c r="GO119" s="2">
        <f t="shared" si="80"/>
        <v>0</v>
      </c>
      <c r="GP119" s="2">
        <f t="shared" si="81"/>
        <v>0</v>
      </c>
      <c r="GQ119" s="2"/>
      <c r="GR119" s="2">
        <v>0</v>
      </c>
      <c r="GS119" s="2">
        <v>3</v>
      </c>
      <c r="GT119" s="2">
        <v>0</v>
      </c>
      <c r="GU119" s="2" t="s">
        <v>3</v>
      </c>
      <c r="GV119" s="2">
        <f t="shared" si="82"/>
        <v>0</v>
      </c>
      <c r="GW119" s="2">
        <v>1</v>
      </c>
      <c r="GX119" s="2">
        <f t="shared" si="83"/>
        <v>0</v>
      </c>
      <c r="GY119" s="2"/>
      <c r="GZ119" s="2"/>
      <c r="HA119" s="2">
        <v>0</v>
      </c>
      <c r="HB119" s="2">
        <v>0</v>
      </c>
      <c r="HC119" s="2">
        <f t="shared" si="84"/>
        <v>0</v>
      </c>
      <c r="HD119" s="2"/>
      <c r="HE119" s="2" t="s">
        <v>3</v>
      </c>
      <c r="HF119" s="2" t="s">
        <v>3</v>
      </c>
      <c r="HG119" s="2"/>
      <c r="HH119" s="2"/>
      <c r="HI119" s="2"/>
      <c r="HJ119" s="2"/>
      <c r="HK119" s="2"/>
      <c r="HL119" s="2"/>
      <c r="HM119" s="2" t="s">
        <v>3</v>
      </c>
      <c r="HN119" s="2" t="s">
        <v>3</v>
      </c>
      <c r="HO119" s="2" t="s">
        <v>3</v>
      </c>
      <c r="HP119" s="2" t="s">
        <v>3</v>
      </c>
      <c r="HQ119" s="2" t="s">
        <v>3</v>
      </c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>
        <v>0</v>
      </c>
      <c r="IL119" s="2"/>
      <c r="IM119" s="2"/>
      <c r="IN119" s="2"/>
      <c r="IO119" s="2"/>
      <c r="IP119" s="2"/>
      <c r="IQ119" s="2"/>
      <c r="IR119" s="2"/>
      <c r="IS119" s="2"/>
      <c r="IT119" s="2"/>
      <c r="IU119" s="2"/>
    </row>
    <row r="120" spans="1:255" x14ac:dyDescent="0.25">
      <c r="A120">
        <v>18</v>
      </c>
      <c r="B120">
        <v>1</v>
      </c>
      <c r="C120">
        <v>54</v>
      </c>
      <c r="E120" t="s">
        <v>134</v>
      </c>
      <c r="F120" t="s">
        <v>135</v>
      </c>
      <c r="G120" t="s">
        <v>136</v>
      </c>
      <c r="H120" t="s">
        <v>137</v>
      </c>
      <c r="I120">
        <f>I116*J120</f>
        <v>-9.2520720000000001</v>
      </c>
      <c r="J120">
        <v>-2.0700000000000003</v>
      </c>
      <c r="K120">
        <v>-2.0699999999999998</v>
      </c>
      <c r="O120">
        <f t="shared" si="54"/>
        <v>-62991.91</v>
      </c>
      <c r="P120">
        <f t="shared" si="55"/>
        <v>-62991.91</v>
      </c>
      <c r="Q120">
        <f t="shared" si="85"/>
        <v>0</v>
      </c>
      <c r="R120">
        <f t="shared" si="56"/>
        <v>0</v>
      </c>
      <c r="S120">
        <f t="shared" si="57"/>
        <v>0</v>
      </c>
      <c r="T120">
        <f t="shared" si="58"/>
        <v>0</v>
      </c>
      <c r="U120">
        <f t="shared" si="59"/>
        <v>0</v>
      </c>
      <c r="V120">
        <f t="shared" si="60"/>
        <v>0</v>
      </c>
      <c r="W120">
        <f t="shared" si="61"/>
        <v>0</v>
      </c>
      <c r="X120">
        <f t="shared" si="62"/>
        <v>0</v>
      </c>
      <c r="Y120">
        <f t="shared" si="63"/>
        <v>0</v>
      </c>
      <c r="AA120">
        <v>75316143</v>
      </c>
      <c r="AB120">
        <f t="shared" si="64"/>
        <v>351.13</v>
      </c>
      <c r="AC120">
        <f t="shared" si="65"/>
        <v>351.13</v>
      </c>
      <c r="AD120">
        <f t="shared" si="86"/>
        <v>0</v>
      </c>
      <c r="AE120">
        <f t="shared" si="87"/>
        <v>0</v>
      </c>
      <c r="AF120">
        <f t="shared" si="88"/>
        <v>0</v>
      </c>
      <c r="AG120">
        <f t="shared" si="66"/>
        <v>0</v>
      </c>
      <c r="AH120">
        <f t="shared" si="89"/>
        <v>0</v>
      </c>
      <c r="AI120">
        <f t="shared" si="90"/>
        <v>0</v>
      </c>
      <c r="AJ120">
        <f t="shared" si="67"/>
        <v>0</v>
      </c>
      <c r="AK120">
        <v>351.13</v>
      </c>
      <c r="AL120">
        <v>351.13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19.39</v>
      </c>
      <c r="BD120" t="s">
        <v>3</v>
      </c>
      <c r="BE120" t="s">
        <v>3</v>
      </c>
      <c r="BF120" t="s">
        <v>3</v>
      </c>
      <c r="BG120" t="s">
        <v>3</v>
      </c>
      <c r="BH120">
        <v>3</v>
      </c>
      <c r="BI120">
        <v>1</v>
      </c>
      <c r="BJ120" t="s">
        <v>138</v>
      </c>
      <c r="BM120">
        <v>1662</v>
      </c>
      <c r="BN120">
        <v>0</v>
      </c>
      <c r="BO120" t="s">
        <v>135</v>
      </c>
      <c r="BP120">
        <v>1</v>
      </c>
      <c r="BQ120">
        <v>30</v>
      </c>
      <c r="BR120">
        <v>1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0</v>
      </c>
      <c r="CA120">
        <v>0</v>
      </c>
      <c r="CB120" t="s">
        <v>3</v>
      </c>
      <c r="CE120">
        <v>30</v>
      </c>
      <c r="CF120">
        <v>0</v>
      </c>
      <c r="CG120">
        <v>0</v>
      </c>
      <c r="CM120">
        <v>0</v>
      </c>
      <c r="CN120" t="s">
        <v>3</v>
      </c>
      <c r="CO120">
        <v>0</v>
      </c>
      <c r="CP120">
        <f t="shared" si="68"/>
        <v>-62991.91</v>
      </c>
      <c r="CQ120">
        <f t="shared" si="69"/>
        <v>6808.41</v>
      </c>
      <c r="CR120">
        <f t="shared" si="91"/>
        <v>0</v>
      </c>
      <c r="CS120">
        <f t="shared" si="70"/>
        <v>0</v>
      </c>
      <c r="CT120">
        <f t="shared" si="71"/>
        <v>0</v>
      </c>
      <c r="CU120">
        <f t="shared" si="72"/>
        <v>0</v>
      </c>
      <c r="CV120">
        <f t="shared" si="73"/>
        <v>0</v>
      </c>
      <c r="CW120">
        <f t="shared" si="74"/>
        <v>0</v>
      </c>
      <c r="CX120">
        <f t="shared" si="75"/>
        <v>0</v>
      </c>
      <c r="CY120">
        <f>S120*(BZ120/100)</f>
        <v>0</v>
      </c>
      <c r="CZ120">
        <f>S120*(CA120/100)</f>
        <v>0</v>
      </c>
      <c r="DC120" t="s">
        <v>3</v>
      </c>
      <c r="DD120" t="s">
        <v>3</v>
      </c>
      <c r="DE120" t="s">
        <v>3</v>
      </c>
      <c r="DF120" t="s">
        <v>3</v>
      </c>
      <c r="DG120" t="s">
        <v>3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104</v>
      </c>
      <c r="DO120">
        <v>70</v>
      </c>
      <c r="DP120">
        <v>1</v>
      </c>
      <c r="DQ120">
        <v>1</v>
      </c>
      <c r="DU120">
        <v>1009</v>
      </c>
      <c r="DV120" t="s">
        <v>137</v>
      </c>
      <c r="DW120" t="s">
        <v>137</v>
      </c>
      <c r="DX120">
        <v>1000</v>
      </c>
      <c r="DZ120" t="s">
        <v>3</v>
      </c>
      <c r="EA120" t="s">
        <v>3</v>
      </c>
      <c r="EB120" t="s">
        <v>3</v>
      </c>
      <c r="EC120" t="s">
        <v>3</v>
      </c>
      <c r="EE120">
        <v>70703574</v>
      </c>
      <c r="EF120">
        <v>30</v>
      </c>
      <c r="EG120" t="s">
        <v>96</v>
      </c>
      <c r="EH120">
        <v>0</v>
      </c>
      <c r="EI120" t="s">
        <v>3</v>
      </c>
      <c r="EJ120">
        <v>1</v>
      </c>
      <c r="EK120">
        <v>1662</v>
      </c>
      <c r="EL120" t="s">
        <v>127</v>
      </c>
      <c r="EM120" t="s">
        <v>128</v>
      </c>
      <c r="EO120" t="s">
        <v>3</v>
      </c>
      <c r="EQ120">
        <v>32768</v>
      </c>
      <c r="ER120">
        <v>351.13</v>
      </c>
      <c r="ES120">
        <v>351.13</v>
      </c>
      <c r="ET120">
        <v>0</v>
      </c>
      <c r="EU120">
        <v>0</v>
      </c>
      <c r="EV120">
        <v>0</v>
      </c>
      <c r="EW120">
        <v>0</v>
      </c>
      <c r="EX120">
        <v>0</v>
      </c>
      <c r="FQ120">
        <v>0</v>
      </c>
      <c r="FR120">
        <f t="shared" si="76"/>
        <v>0</v>
      </c>
      <c r="FS120">
        <v>0</v>
      </c>
      <c r="FX120">
        <v>104</v>
      </c>
      <c r="FY120">
        <v>70</v>
      </c>
      <c r="GA120" t="s">
        <v>3</v>
      </c>
      <c r="GD120">
        <v>0</v>
      </c>
      <c r="GF120">
        <v>1771149811</v>
      </c>
      <c r="GG120">
        <v>2</v>
      </c>
      <c r="GH120">
        <v>1</v>
      </c>
      <c r="GI120">
        <v>2</v>
      </c>
      <c r="GJ120">
        <v>0</v>
      </c>
      <c r="GK120">
        <f>ROUND(R120*(S12)/100,2)</f>
        <v>0</v>
      </c>
      <c r="GL120">
        <f t="shared" si="77"/>
        <v>0</v>
      </c>
      <c r="GM120">
        <f t="shared" si="78"/>
        <v>-62991.91</v>
      </c>
      <c r="GN120">
        <f t="shared" si="79"/>
        <v>-62991.91</v>
      </c>
      <c r="GO120">
        <f t="shared" si="80"/>
        <v>0</v>
      </c>
      <c r="GP120">
        <f t="shared" si="81"/>
        <v>0</v>
      </c>
      <c r="GR120">
        <v>0</v>
      </c>
      <c r="GS120">
        <v>0</v>
      </c>
      <c r="GT120">
        <v>0</v>
      </c>
      <c r="GU120" t="s">
        <v>3</v>
      </c>
      <c r="GV120">
        <f t="shared" si="82"/>
        <v>0</v>
      </c>
      <c r="GW120">
        <v>1</v>
      </c>
      <c r="GX120">
        <f t="shared" si="83"/>
        <v>0</v>
      </c>
      <c r="HA120">
        <v>0</v>
      </c>
      <c r="HB120">
        <v>0</v>
      </c>
      <c r="HC120">
        <f t="shared" si="84"/>
        <v>0</v>
      </c>
      <c r="HE120" t="s">
        <v>3</v>
      </c>
      <c r="HF120" t="s">
        <v>3</v>
      </c>
      <c r="HM120" t="s">
        <v>3</v>
      </c>
      <c r="HN120" t="s">
        <v>3</v>
      </c>
      <c r="HO120" t="s">
        <v>3</v>
      </c>
      <c r="HP120" t="s">
        <v>3</v>
      </c>
      <c r="HQ120" t="s">
        <v>3</v>
      </c>
      <c r="IK120">
        <v>0</v>
      </c>
    </row>
    <row r="121" spans="1:255" x14ac:dyDescent="0.25">
      <c r="A121" s="2">
        <v>18</v>
      </c>
      <c r="B121" s="2">
        <v>1</v>
      </c>
      <c r="C121" s="2">
        <v>39</v>
      </c>
      <c r="D121" s="2"/>
      <c r="E121" s="2" t="s">
        <v>139</v>
      </c>
      <c r="F121" s="2" t="s">
        <v>140</v>
      </c>
      <c r="G121" s="2" t="s">
        <v>141</v>
      </c>
      <c r="H121" s="2" t="s">
        <v>30</v>
      </c>
      <c r="I121" s="2">
        <f>I115*J121</f>
        <v>-20.515464000000001</v>
      </c>
      <c r="J121" s="2">
        <v>-4.5900000000000007</v>
      </c>
      <c r="K121" s="2">
        <v>-4.59</v>
      </c>
      <c r="L121" s="2"/>
      <c r="M121" s="2"/>
      <c r="N121" s="2"/>
      <c r="O121" s="2">
        <f t="shared" si="54"/>
        <v>-2816.77</v>
      </c>
      <c r="P121" s="2">
        <f t="shared" si="55"/>
        <v>-2816.77</v>
      </c>
      <c r="Q121" s="2">
        <f t="shared" si="85"/>
        <v>0</v>
      </c>
      <c r="R121" s="2">
        <f t="shared" si="56"/>
        <v>0</v>
      </c>
      <c r="S121" s="2">
        <f t="shared" si="57"/>
        <v>0</v>
      </c>
      <c r="T121" s="2">
        <f t="shared" si="58"/>
        <v>0</v>
      </c>
      <c r="U121" s="2">
        <f t="shared" si="59"/>
        <v>0</v>
      </c>
      <c r="V121" s="2">
        <f t="shared" si="60"/>
        <v>0</v>
      </c>
      <c r="W121" s="2">
        <f t="shared" si="61"/>
        <v>0</v>
      </c>
      <c r="X121" s="2">
        <f t="shared" si="62"/>
        <v>0</v>
      </c>
      <c r="Y121" s="2">
        <f t="shared" si="63"/>
        <v>0</v>
      </c>
      <c r="Z121" s="2"/>
      <c r="AA121" s="2">
        <v>75316141</v>
      </c>
      <c r="AB121" s="2">
        <f t="shared" si="64"/>
        <v>137.30000000000001</v>
      </c>
      <c r="AC121" s="2">
        <f t="shared" si="65"/>
        <v>137.30000000000001</v>
      </c>
      <c r="AD121" s="2">
        <f t="shared" si="86"/>
        <v>0</v>
      </c>
      <c r="AE121" s="2">
        <f t="shared" si="87"/>
        <v>0</v>
      </c>
      <c r="AF121" s="2">
        <f t="shared" si="88"/>
        <v>0</v>
      </c>
      <c r="AG121" s="2">
        <f t="shared" si="66"/>
        <v>0</v>
      </c>
      <c r="AH121" s="2">
        <f t="shared" si="89"/>
        <v>0</v>
      </c>
      <c r="AI121" s="2">
        <f t="shared" si="90"/>
        <v>0</v>
      </c>
      <c r="AJ121" s="2">
        <f t="shared" si="67"/>
        <v>0</v>
      </c>
      <c r="AK121" s="2">
        <v>137.30000000000001</v>
      </c>
      <c r="AL121" s="2">
        <v>137.30000000000001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104</v>
      </c>
      <c r="AU121" s="2">
        <v>70</v>
      </c>
      <c r="AV121" s="2">
        <v>1</v>
      </c>
      <c r="AW121" s="2">
        <v>1</v>
      </c>
      <c r="AX121" s="2"/>
      <c r="AY121" s="2"/>
      <c r="AZ121" s="2">
        <v>1</v>
      </c>
      <c r="BA121" s="2">
        <v>1</v>
      </c>
      <c r="BB121" s="2">
        <v>1</v>
      </c>
      <c r="BC121" s="2">
        <v>1</v>
      </c>
      <c r="BD121" s="2" t="s">
        <v>3</v>
      </c>
      <c r="BE121" s="2" t="s">
        <v>3</v>
      </c>
      <c r="BF121" s="2" t="s">
        <v>3</v>
      </c>
      <c r="BG121" s="2" t="s">
        <v>3</v>
      </c>
      <c r="BH121" s="2">
        <v>3</v>
      </c>
      <c r="BI121" s="2">
        <v>1</v>
      </c>
      <c r="BJ121" s="2" t="s">
        <v>142</v>
      </c>
      <c r="BK121" s="2"/>
      <c r="BL121" s="2"/>
      <c r="BM121" s="2">
        <v>1662</v>
      </c>
      <c r="BN121" s="2">
        <v>0</v>
      </c>
      <c r="BO121" s="2" t="s">
        <v>3</v>
      </c>
      <c r="BP121" s="2">
        <v>0</v>
      </c>
      <c r="BQ121" s="2">
        <v>30</v>
      </c>
      <c r="BR121" s="2">
        <v>1</v>
      </c>
      <c r="BS121" s="2">
        <v>1</v>
      </c>
      <c r="BT121" s="2">
        <v>1</v>
      </c>
      <c r="BU121" s="2">
        <v>1</v>
      </c>
      <c r="BV121" s="2">
        <v>1</v>
      </c>
      <c r="BW121" s="2">
        <v>1</v>
      </c>
      <c r="BX121" s="2">
        <v>1</v>
      </c>
      <c r="BY121" s="2" t="s">
        <v>3</v>
      </c>
      <c r="BZ121" s="2">
        <v>104</v>
      </c>
      <c r="CA121" s="2">
        <v>70</v>
      </c>
      <c r="CB121" s="2" t="s">
        <v>3</v>
      </c>
      <c r="CC121" s="2"/>
      <c r="CD121" s="2"/>
      <c r="CE121" s="2">
        <v>30</v>
      </c>
      <c r="CF121" s="2">
        <v>0</v>
      </c>
      <c r="CG121" s="2">
        <v>0</v>
      </c>
      <c r="CH121" s="2"/>
      <c r="CI121" s="2"/>
      <c r="CJ121" s="2"/>
      <c r="CK121" s="2"/>
      <c r="CL121" s="2"/>
      <c r="CM121" s="2">
        <v>0</v>
      </c>
      <c r="CN121" s="2" t="s">
        <v>3</v>
      </c>
      <c r="CO121" s="2">
        <v>0</v>
      </c>
      <c r="CP121" s="2">
        <f t="shared" si="68"/>
        <v>-2816.77</v>
      </c>
      <c r="CQ121" s="2">
        <f t="shared" si="69"/>
        <v>137.30000000000001</v>
      </c>
      <c r="CR121" s="2">
        <f t="shared" si="91"/>
        <v>0</v>
      </c>
      <c r="CS121" s="2">
        <f t="shared" si="70"/>
        <v>0</v>
      </c>
      <c r="CT121" s="2">
        <f t="shared" si="71"/>
        <v>0</v>
      </c>
      <c r="CU121" s="2">
        <f t="shared" si="72"/>
        <v>0</v>
      </c>
      <c r="CV121" s="2">
        <f t="shared" si="73"/>
        <v>0</v>
      </c>
      <c r="CW121" s="2">
        <f t="shared" si="74"/>
        <v>0</v>
      </c>
      <c r="CX121" s="2">
        <f t="shared" si="75"/>
        <v>0</v>
      </c>
      <c r="CY121" s="2">
        <f>((S121*BZ121)/100)</f>
        <v>0</v>
      </c>
      <c r="CZ121" s="2">
        <f>((S121*CA121)/100)</f>
        <v>0</v>
      </c>
      <c r="DA121" s="2"/>
      <c r="DB121" s="2"/>
      <c r="DC121" s="2" t="s">
        <v>3</v>
      </c>
      <c r="DD121" s="2" t="s">
        <v>3</v>
      </c>
      <c r="DE121" s="2" t="s">
        <v>3</v>
      </c>
      <c r="DF121" s="2" t="s">
        <v>3</v>
      </c>
      <c r="DG121" s="2" t="s">
        <v>3</v>
      </c>
      <c r="DH121" s="2" t="s">
        <v>3</v>
      </c>
      <c r="DI121" s="2" t="s">
        <v>3</v>
      </c>
      <c r="DJ121" s="2" t="s">
        <v>3</v>
      </c>
      <c r="DK121" s="2" t="s">
        <v>3</v>
      </c>
      <c r="DL121" s="2" t="s">
        <v>3</v>
      </c>
      <c r="DM121" s="2" t="s">
        <v>3</v>
      </c>
      <c r="DN121" s="2">
        <v>0</v>
      </c>
      <c r="DO121" s="2">
        <v>0</v>
      </c>
      <c r="DP121" s="2">
        <v>1</v>
      </c>
      <c r="DQ121" s="2">
        <v>1</v>
      </c>
      <c r="DR121" s="2"/>
      <c r="DS121" s="2"/>
      <c r="DT121" s="2"/>
      <c r="DU121" s="2">
        <v>1007</v>
      </c>
      <c r="DV121" s="2" t="s">
        <v>30</v>
      </c>
      <c r="DW121" s="2" t="s">
        <v>30</v>
      </c>
      <c r="DX121" s="2">
        <v>1</v>
      </c>
      <c r="DY121" s="2"/>
      <c r="DZ121" s="2" t="s">
        <v>3</v>
      </c>
      <c r="EA121" s="2" t="s">
        <v>3</v>
      </c>
      <c r="EB121" s="2" t="s">
        <v>3</v>
      </c>
      <c r="EC121" s="2" t="s">
        <v>3</v>
      </c>
      <c r="ED121" s="2"/>
      <c r="EE121" s="2">
        <v>70703574</v>
      </c>
      <c r="EF121" s="2">
        <v>30</v>
      </c>
      <c r="EG121" s="2" t="s">
        <v>96</v>
      </c>
      <c r="EH121" s="2">
        <v>0</v>
      </c>
      <c r="EI121" s="2" t="s">
        <v>3</v>
      </c>
      <c r="EJ121" s="2">
        <v>1</v>
      </c>
      <c r="EK121" s="2">
        <v>1662</v>
      </c>
      <c r="EL121" s="2" t="s">
        <v>127</v>
      </c>
      <c r="EM121" s="2" t="s">
        <v>128</v>
      </c>
      <c r="EN121" s="2"/>
      <c r="EO121" s="2" t="s">
        <v>3</v>
      </c>
      <c r="EP121" s="2"/>
      <c r="EQ121" s="2">
        <v>32768</v>
      </c>
      <c r="ER121" s="2">
        <v>137.30000000000001</v>
      </c>
      <c r="ES121" s="2">
        <v>137.30000000000001</v>
      </c>
      <c r="ET121" s="2">
        <v>0</v>
      </c>
      <c r="EU121" s="2">
        <v>0</v>
      </c>
      <c r="EV121" s="2">
        <v>0</v>
      </c>
      <c r="EW121" s="2">
        <v>0</v>
      </c>
      <c r="EX121" s="2">
        <v>0</v>
      </c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>
        <v>0</v>
      </c>
      <c r="FR121" s="2">
        <f t="shared" si="76"/>
        <v>0</v>
      </c>
      <c r="FS121" s="2">
        <v>0</v>
      </c>
      <c r="FT121" s="2"/>
      <c r="FU121" s="2"/>
      <c r="FV121" s="2"/>
      <c r="FW121" s="2"/>
      <c r="FX121" s="2">
        <v>104</v>
      </c>
      <c r="FY121" s="2">
        <v>70</v>
      </c>
      <c r="FZ121" s="2"/>
      <c r="GA121" s="2" t="s">
        <v>3</v>
      </c>
      <c r="GB121" s="2"/>
      <c r="GC121" s="2"/>
      <c r="GD121" s="2">
        <v>0</v>
      </c>
      <c r="GE121" s="2"/>
      <c r="GF121" s="2">
        <v>1556771397</v>
      </c>
      <c r="GG121" s="2">
        <v>2</v>
      </c>
      <c r="GH121" s="2">
        <v>1</v>
      </c>
      <c r="GI121" s="2">
        <v>-2</v>
      </c>
      <c r="GJ121" s="2">
        <v>0</v>
      </c>
      <c r="GK121" s="2">
        <f>ROUND(R121*(R12)/100,2)</f>
        <v>0</v>
      </c>
      <c r="GL121" s="2">
        <f t="shared" si="77"/>
        <v>0</v>
      </c>
      <c r="GM121" s="2">
        <f t="shared" si="78"/>
        <v>-2816.77</v>
      </c>
      <c r="GN121" s="2">
        <f t="shared" si="79"/>
        <v>-2816.77</v>
      </c>
      <c r="GO121" s="2">
        <f t="shared" si="80"/>
        <v>0</v>
      </c>
      <c r="GP121" s="2">
        <f t="shared" si="81"/>
        <v>0</v>
      </c>
      <c r="GQ121" s="2"/>
      <c r="GR121" s="2">
        <v>0</v>
      </c>
      <c r="GS121" s="2">
        <v>3</v>
      </c>
      <c r="GT121" s="2">
        <v>0</v>
      </c>
      <c r="GU121" s="2" t="s">
        <v>3</v>
      </c>
      <c r="GV121" s="2">
        <f t="shared" si="82"/>
        <v>0</v>
      </c>
      <c r="GW121" s="2">
        <v>1</v>
      </c>
      <c r="GX121" s="2">
        <f t="shared" si="83"/>
        <v>0</v>
      </c>
      <c r="GY121" s="2"/>
      <c r="GZ121" s="2"/>
      <c r="HA121" s="2">
        <v>0</v>
      </c>
      <c r="HB121" s="2">
        <v>0</v>
      </c>
      <c r="HC121" s="2">
        <f t="shared" si="84"/>
        <v>0</v>
      </c>
      <c r="HD121" s="2"/>
      <c r="HE121" s="2" t="s">
        <v>3</v>
      </c>
      <c r="HF121" s="2" t="s">
        <v>3</v>
      </c>
      <c r="HG121" s="2"/>
      <c r="HH121" s="2"/>
      <c r="HI121" s="2"/>
      <c r="HJ121" s="2"/>
      <c r="HK121" s="2"/>
      <c r="HL121" s="2"/>
      <c r="HM121" s="2" t="s">
        <v>3</v>
      </c>
      <c r="HN121" s="2" t="s">
        <v>3</v>
      </c>
      <c r="HO121" s="2" t="s">
        <v>3</v>
      </c>
      <c r="HP121" s="2" t="s">
        <v>3</v>
      </c>
      <c r="HQ121" s="2" t="s">
        <v>3</v>
      </c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>
        <v>0</v>
      </c>
      <c r="IL121" s="2"/>
      <c r="IM121" s="2"/>
      <c r="IN121" s="2"/>
      <c r="IO121" s="2"/>
      <c r="IP121" s="2"/>
      <c r="IQ121" s="2"/>
      <c r="IR121" s="2"/>
      <c r="IS121" s="2"/>
      <c r="IT121" s="2"/>
      <c r="IU121" s="2"/>
    </row>
    <row r="122" spans="1:255" x14ac:dyDescent="0.25">
      <c r="A122">
        <v>18</v>
      </c>
      <c r="B122">
        <v>1</v>
      </c>
      <c r="C122">
        <v>55</v>
      </c>
      <c r="E122" t="s">
        <v>139</v>
      </c>
      <c r="F122" t="s">
        <v>140</v>
      </c>
      <c r="G122" t="s">
        <v>141</v>
      </c>
      <c r="H122" t="s">
        <v>30</v>
      </c>
      <c r="I122">
        <f>I116*J122</f>
        <v>-20.515464000000001</v>
      </c>
      <c r="J122">
        <v>-4.5900000000000007</v>
      </c>
      <c r="K122">
        <v>-4.59</v>
      </c>
      <c r="O122">
        <f t="shared" si="54"/>
        <v>-26646.639999999999</v>
      </c>
      <c r="P122">
        <f t="shared" si="55"/>
        <v>-26646.639999999999</v>
      </c>
      <c r="Q122">
        <f t="shared" si="85"/>
        <v>0</v>
      </c>
      <c r="R122">
        <f t="shared" si="56"/>
        <v>0</v>
      </c>
      <c r="S122">
        <f t="shared" si="57"/>
        <v>0</v>
      </c>
      <c r="T122">
        <f t="shared" si="58"/>
        <v>0</v>
      </c>
      <c r="U122">
        <f t="shared" si="59"/>
        <v>0</v>
      </c>
      <c r="V122">
        <f t="shared" si="60"/>
        <v>0</v>
      </c>
      <c r="W122">
        <f t="shared" si="61"/>
        <v>0</v>
      </c>
      <c r="X122">
        <f t="shared" si="62"/>
        <v>0</v>
      </c>
      <c r="Y122">
        <f t="shared" si="63"/>
        <v>0</v>
      </c>
      <c r="AA122">
        <v>75316143</v>
      </c>
      <c r="AB122">
        <f t="shared" si="64"/>
        <v>137.30000000000001</v>
      </c>
      <c r="AC122">
        <f t="shared" si="65"/>
        <v>137.30000000000001</v>
      </c>
      <c r="AD122">
        <f t="shared" si="86"/>
        <v>0</v>
      </c>
      <c r="AE122">
        <f t="shared" si="87"/>
        <v>0</v>
      </c>
      <c r="AF122">
        <f t="shared" si="88"/>
        <v>0</v>
      </c>
      <c r="AG122">
        <f t="shared" si="66"/>
        <v>0</v>
      </c>
      <c r="AH122">
        <f t="shared" si="89"/>
        <v>0</v>
      </c>
      <c r="AI122">
        <f t="shared" si="90"/>
        <v>0</v>
      </c>
      <c r="AJ122">
        <f t="shared" si="67"/>
        <v>0</v>
      </c>
      <c r="AK122">
        <v>137.30000000000001</v>
      </c>
      <c r="AL122">
        <v>137.30000000000001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9.4600000000000009</v>
      </c>
      <c r="BD122" t="s">
        <v>3</v>
      </c>
      <c r="BE122" t="s">
        <v>3</v>
      </c>
      <c r="BF122" t="s">
        <v>3</v>
      </c>
      <c r="BG122" t="s">
        <v>3</v>
      </c>
      <c r="BH122">
        <v>3</v>
      </c>
      <c r="BI122">
        <v>1</v>
      </c>
      <c r="BJ122" t="s">
        <v>142</v>
      </c>
      <c r="BM122">
        <v>1662</v>
      </c>
      <c r="BN122">
        <v>0</v>
      </c>
      <c r="BO122" t="s">
        <v>140</v>
      </c>
      <c r="BP122">
        <v>1</v>
      </c>
      <c r="BQ122">
        <v>30</v>
      </c>
      <c r="BR122">
        <v>1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0</v>
      </c>
      <c r="CA122">
        <v>0</v>
      </c>
      <c r="CB122" t="s">
        <v>3</v>
      </c>
      <c r="CE122">
        <v>30</v>
      </c>
      <c r="CF122">
        <v>0</v>
      </c>
      <c r="CG122">
        <v>0</v>
      </c>
      <c r="CM122">
        <v>0</v>
      </c>
      <c r="CN122" t="s">
        <v>3</v>
      </c>
      <c r="CO122">
        <v>0</v>
      </c>
      <c r="CP122">
        <f t="shared" si="68"/>
        <v>-26646.639999999999</v>
      </c>
      <c r="CQ122">
        <f t="shared" si="69"/>
        <v>1298.8599999999999</v>
      </c>
      <c r="CR122">
        <f t="shared" si="91"/>
        <v>0</v>
      </c>
      <c r="CS122">
        <f t="shared" si="70"/>
        <v>0</v>
      </c>
      <c r="CT122">
        <f t="shared" si="71"/>
        <v>0</v>
      </c>
      <c r="CU122">
        <f t="shared" si="72"/>
        <v>0</v>
      </c>
      <c r="CV122">
        <f t="shared" si="73"/>
        <v>0</v>
      </c>
      <c r="CW122">
        <f t="shared" si="74"/>
        <v>0</v>
      </c>
      <c r="CX122">
        <f t="shared" si="75"/>
        <v>0</v>
      </c>
      <c r="CY122">
        <f>S122*(BZ122/100)</f>
        <v>0</v>
      </c>
      <c r="CZ122">
        <f>S122*(CA122/100)</f>
        <v>0</v>
      </c>
      <c r="DC122" t="s">
        <v>3</v>
      </c>
      <c r="DD122" t="s">
        <v>3</v>
      </c>
      <c r="DE122" t="s">
        <v>3</v>
      </c>
      <c r="DF122" t="s">
        <v>3</v>
      </c>
      <c r="DG122" t="s">
        <v>3</v>
      </c>
      <c r="DH122" t="s">
        <v>3</v>
      </c>
      <c r="DI122" t="s">
        <v>3</v>
      </c>
      <c r="DJ122" t="s">
        <v>3</v>
      </c>
      <c r="DK122" t="s">
        <v>3</v>
      </c>
      <c r="DL122" t="s">
        <v>3</v>
      </c>
      <c r="DM122" t="s">
        <v>3</v>
      </c>
      <c r="DN122">
        <v>104</v>
      </c>
      <c r="DO122">
        <v>70</v>
      </c>
      <c r="DP122">
        <v>1</v>
      </c>
      <c r="DQ122">
        <v>1</v>
      </c>
      <c r="DU122">
        <v>1007</v>
      </c>
      <c r="DV122" t="s">
        <v>30</v>
      </c>
      <c r="DW122" t="s">
        <v>30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70703574</v>
      </c>
      <c r="EF122">
        <v>30</v>
      </c>
      <c r="EG122" t="s">
        <v>96</v>
      </c>
      <c r="EH122">
        <v>0</v>
      </c>
      <c r="EI122" t="s">
        <v>3</v>
      </c>
      <c r="EJ122">
        <v>1</v>
      </c>
      <c r="EK122">
        <v>1662</v>
      </c>
      <c r="EL122" t="s">
        <v>127</v>
      </c>
      <c r="EM122" t="s">
        <v>128</v>
      </c>
      <c r="EO122" t="s">
        <v>3</v>
      </c>
      <c r="EQ122">
        <v>32768</v>
      </c>
      <c r="ER122">
        <v>137.30000000000001</v>
      </c>
      <c r="ES122">
        <v>137.30000000000001</v>
      </c>
      <c r="ET122">
        <v>0</v>
      </c>
      <c r="EU122">
        <v>0</v>
      </c>
      <c r="EV122">
        <v>0</v>
      </c>
      <c r="EW122">
        <v>0</v>
      </c>
      <c r="EX122">
        <v>0</v>
      </c>
      <c r="FQ122">
        <v>0</v>
      </c>
      <c r="FR122">
        <f t="shared" si="76"/>
        <v>0</v>
      </c>
      <c r="FS122">
        <v>0</v>
      </c>
      <c r="FX122">
        <v>104</v>
      </c>
      <c r="FY122">
        <v>70</v>
      </c>
      <c r="GA122" t="s">
        <v>3</v>
      </c>
      <c r="GD122">
        <v>0</v>
      </c>
      <c r="GF122">
        <v>1556771397</v>
      </c>
      <c r="GG122">
        <v>2</v>
      </c>
      <c r="GH122">
        <v>1</v>
      </c>
      <c r="GI122">
        <v>2</v>
      </c>
      <c r="GJ122">
        <v>0</v>
      </c>
      <c r="GK122">
        <f>ROUND(R122*(S12)/100,2)</f>
        <v>0</v>
      </c>
      <c r="GL122">
        <f t="shared" si="77"/>
        <v>0</v>
      </c>
      <c r="GM122">
        <f t="shared" si="78"/>
        <v>-26646.639999999999</v>
      </c>
      <c r="GN122">
        <f t="shared" si="79"/>
        <v>-26646.639999999999</v>
      </c>
      <c r="GO122">
        <f t="shared" si="80"/>
        <v>0</v>
      </c>
      <c r="GP122">
        <f t="shared" si="81"/>
        <v>0</v>
      </c>
      <c r="GR122">
        <v>0</v>
      </c>
      <c r="GS122">
        <v>0</v>
      </c>
      <c r="GT122">
        <v>0</v>
      </c>
      <c r="GU122" t="s">
        <v>3</v>
      </c>
      <c r="GV122">
        <f t="shared" si="82"/>
        <v>0</v>
      </c>
      <c r="GW122">
        <v>1</v>
      </c>
      <c r="GX122">
        <f t="shared" si="83"/>
        <v>0</v>
      </c>
      <c r="HA122">
        <v>0</v>
      </c>
      <c r="HB122">
        <v>0</v>
      </c>
      <c r="HC122">
        <f t="shared" si="84"/>
        <v>0</v>
      </c>
      <c r="HE122" t="s">
        <v>3</v>
      </c>
      <c r="HF122" t="s">
        <v>3</v>
      </c>
      <c r="HM122" t="s">
        <v>3</v>
      </c>
      <c r="HN122" t="s">
        <v>3</v>
      </c>
      <c r="HO122" t="s">
        <v>3</v>
      </c>
      <c r="HP122" t="s">
        <v>3</v>
      </c>
      <c r="HQ122" t="s">
        <v>3</v>
      </c>
      <c r="IK122">
        <v>0</v>
      </c>
    </row>
    <row r="123" spans="1:255" x14ac:dyDescent="0.25">
      <c r="A123" s="2">
        <v>18</v>
      </c>
      <c r="B123" s="2">
        <v>1</v>
      </c>
      <c r="C123" s="2">
        <v>43</v>
      </c>
      <c r="D123" s="2"/>
      <c r="E123" s="2" t="s">
        <v>143</v>
      </c>
      <c r="F123" s="2" t="s">
        <v>144</v>
      </c>
      <c r="G123" s="2" t="s">
        <v>145</v>
      </c>
      <c r="H123" s="2" t="s">
        <v>132</v>
      </c>
      <c r="I123" s="2">
        <f>I115*J123</f>
        <v>-92.34193599999999</v>
      </c>
      <c r="J123" s="2">
        <v>-20.66</v>
      </c>
      <c r="K123" s="2">
        <v>-20.66</v>
      </c>
      <c r="L123" s="2"/>
      <c r="M123" s="2"/>
      <c r="N123" s="2"/>
      <c r="O123" s="2">
        <f t="shared" si="54"/>
        <v>-589.14</v>
      </c>
      <c r="P123" s="2">
        <f t="shared" si="55"/>
        <v>-589.14</v>
      </c>
      <c r="Q123" s="2">
        <f t="shared" si="85"/>
        <v>0</v>
      </c>
      <c r="R123" s="2">
        <f t="shared" si="56"/>
        <v>0</v>
      </c>
      <c r="S123" s="2">
        <f t="shared" si="57"/>
        <v>0</v>
      </c>
      <c r="T123" s="2">
        <f t="shared" si="58"/>
        <v>0</v>
      </c>
      <c r="U123" s="2">
        <f t="shared" si="59"/>
        <v>0</v>
      </c>
      <c r="V123" s="2">
        <f t="shared" si="60"/>
        <v>0</v>
      </c>
      <c r="W123" s="2">
        <f t="shared" si="61"/>
        <v>0</v>
      </c>
      <c r="X123" s="2">
        <f t="shared" si="62"/>
        <v>0</v>
      </c>
      <c r="Y123" s="2">
        <f t="shared" si="63"/>
        <v>0</v>
      </c>
      <c r="Z123" s="2"/>
      <c r="AA123" s="2">
        <v>75316141</v>
      </c>
      <c r="AB123" s="2">
        <f t="shared" si="64"/>
        <v>6.38</v>
      </c>
      <c r="AC123" s="2">
        <f t="shared" si="65"/>
        <v>6.38</v>
      </c>
      <c r="AD123" s="2">
        <f t="shared" si="86"/>
        <v>0</v>
      </c>
      <c r="AE123" s="2">
        <f t="shared" si="87"/>
        <v>0</v>
      </c>
      <c r="AF123" s="2">
        <f t="shared" si="88"/>
        <v>0</v>
      </c>
      <c r="AG123" s="2">
        <f t="shared" si="66"/>
        <v>0</v>
      </c>
      <c r="AH123" s="2">
        <f t="shared" si="89"/>
        <v>0</v>
      </c>
      <c r="AI123" s="2">
        <f t="shared" si="90"/>
        <v>0</v>
      </c>
      <c r="AJ123" s="2">
        <f t="shared" si="67"/>
        <v>0</v>
      </c>
      <c r="AK123" s="2">
        <v>6.38</v>
      </c>
      <c r="AL123" s="2">
        <v>6.38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104</v>
      </c>
      <c r="AU123" s="2">
        <v>70</v>
      </c>
      <c r="AV123" s="2">
        <v>1</v>
      </c>
      <c r="AW123" s="2">
        <v>1</v>
      </c>
      <c r="AX123" s="2"/>
      <c r="AY123" s="2"/>
      <c r="AZ123" s="2">
        <v>1</v>
      </c>
      <c r="BA123" s="2">
        <v>1</v>
      </c>
      <c r="BB123" s="2">
        <v>1</v>
      </c>
      <c r="BC123" s="2">
        <v>1</v>
      </c>
      <c r="BD123" s="2" t="s">
        <v>3</v>
      </c>
      <c r="BE123" s="2" t="s">
        <v>3</v>
      </c>
      <c r="BF123" s="2" t="s">
        <v>3</v>
      </c>
      <c r="BG123" s="2" t="s">
        <v>3</v>
      </c>
      <c r="BH123" s="2">
        <v>3</v>
      </c>
      <c r="BI123" s="2">
        <v>1</v>
      </c>
      <c r="BJ123" s="2" t="s">
        <v>146</v>
      </c>
      <c r="BK123" s="2"/>
      <c r="BL123" s="2"/>
      <c r="BM123" s="2">
        <v>1662</v>
      </c>
      <c r="BN123" s="2">
        <v>0</v>
      </c>
      <c r="BO123" s="2" t="s">
        <v>3</v>
      </c>
      <c r="BP123" s="2">
        <v>0</v>
      </c>
      <c r="BQ123" s="2">
        <v>30</v>
      </c>
      <c r="BR123" s="2">
        <v>1</v>
      </c>
      <c r="BS123" s="2">
        <v>1</v>
      </c>
      <c r="BT123" s="2">
        <v>1</v>
      </c>
      <c r="BU123" s="2">
        <v>1</v>
      </c>
      <c r="BV123" s="2">
        <v>1</v>
      </c>
      <c r="BW123" s="2">
        <v>1</v>
      </c>
      <c r="BX123" s="2">
        <v>1</v>
      </c>
      <c r="BY123" s="2" t="s">
        <v>3</v>
      </c>
      <c r="BZ123" s="2">
        <v>104</v>
      </c>
      <c r="CA123" s="2">
        <v>70</v>
      </c>
      <c r="CB123" s="2" t="s">
        <v>3</v>
      </c>
      <c r="CC123" s="2"/>
      <c r="CD123" s="2"/>
      <c r="CE123" s="2">
        <v>30</v>
      </c>
      <c r="CF123" s="2">
        <v>0</v>
      </c>
      <c r="CG123" s="2">
        <v>0</v>
      </c>
      <c r="CH123" s="2"/>
      <c r="CI123" s="2"/>
      <c r="CJ123" s="2"/>
      <c r="CK123" s="2"/>
      <c r="CL123" s="2"/>
      <c r="CM123" s="2">
        <v>0</v>
      </c>
      <c r="CN123" s="2" t="s">
        <v>3</v>
      </c>
      <c r="CO123" s="2">
        <v>0</v>
      </c>
      <c r="CP123" s="2">
        <f t="shared" si="68"/>
        <v>-589.14</v>
      </c>
      <c r="CQ123" s="2">
        <f t="shared" si="69"/>
        <v>6.38</v>
      </c>
      <c r="CR123" s="2">
        <f t="shared" si="91"/>
        <v>0</v>
      </c>
      <c r="CS123" s="2">
        <f t="shared" si="70"/>
        <v>0</v>
      </c>
      <c r="CT123" s="2">
        <f t="shared" si="71"/>
        <v>0</v>
      </c>
      <c r="CU123" s="2">
        <f t="shared" si="72"/>
        <v>0</v>
      </c>
      <c r="CV123" s="2">
        <f t="shared" si="73"/>
        <v>0</v>
      </c>
      <c r="CW123" s="2">
        <f t="shared" si="74"/>
        <v>0</v>
      </c>
      <c r="CX123" s="2">
        <f t="shared" si="75"/>
        <v>0</v>
      </c>
      <c r="CY123" s="2">
        <f>((S123*BZ123)/100)</f>
        <v>0</v>
      </c>
      <c r="CZ123" s="2">
        <f>((S123*CA123)/100)</f>
        <v>0</v>
      </c>
      <c r="DA123" s="2"/>
      <c r="DB123" s="2"/>
      <c r="DC123" s="2" t="s">
        <v>3</v>
      </c>
      <c r="DD123" s="2" t="s">
        <v>3</v>
      </c>
      <c r="DE123" s="2" t="s">
        <v>3</v>
      </c>
      <c r="DF123" s="2" t="s">
        <v>3</v>
      </c>
      <c r="DG123" s="2" t="s">
        <v>3</v>
      </c>
      <c r="DH123" s="2" t="s">
        <v>3</v>
      </c>
      <c r="DI123" s="2" t="s">
        <v>3</v>
      </c>
      <c r="DJ123" s="2" t="s">
        <v>3</v>
      </c>
      <c r="DK123" s="2" t="s">
        <v>3</v>
      </c>
      <c r="DL123" s="2" t="s">
        <v>3</v>
      </c>
      <c r="DM123" s="2" t="s">
        <v>3</v>
      </c>
      <c r="DN123" s="2">
        <v>0</v>
      </c>
      <c r="DO123" s="2">
        <v>0</v>
      </c>
      <c r="DP123" s="2">
        <v>1</v>
      </c>
      <c r="DQ123" s="2">
        <v>1</v>
      </c>
      <c r="DR123" s="2"/>
      <c r="DS123" s="2"/>
      <c r="DT123" s="2"/>
      <c r="DU123" s="2">
        <v>1009</v>
      </c>
      <c r="DV123" s="2" t="s">
        <v>132</v>
      </c>
      <c r="DW123" s="2" t="s">
        <v>132</v>
      </c>
      <c r="DX123" s="2">
        <v>1</v>
      </c>
      <c r="DY123" s="2"/>
      <c r="DZ123" s="2" t="s">
        <v>3</v>
      </c>
      <c r="EA123" s="2" t="s">
        <v>3</v>
      </c>
      <c r="EB123" s="2" t="s">
        <v>3</v>
      </c>
      <c r="EC123" s="2" t="s">
        <v>3</v>
      </c>
      <c r="ED123" s="2"/>
      <c r="EE123" s="2">
        <v>70703574</v>
      </c>
      <c r="EF123" s="2">
        <v>30</v>
      </c>
      <c r="EG123" s="2" t="s">
        <v>96</v>
      </c>
      <c r="EH123" s="2">
        <v>0</v>
      </c>
      <c r="EI123" s="2" t="s">
        <v>3</v>
      </c>
      <c r="EJ123" s="2">
        <v>1</v>
      </c>
      <c r="EK123" s="2">
        <v>1662</v>
      </c>
      <c r="EL123" s="2" t="s">
        <v>127</v>
      </c>
      <c r="EM123" s="2" t="s">
        <v>128</v>
      </c>
      <c r="EN123" s="2"/>
      <c r="EO123" s="2" t="s">
        <v>3</v>
      </c>
      <c r="EP123" s="2"/>
      <c r="EQ123" s="2">
        <v>32768</v>
      </c>
      <c r="ER123" s="2">
        <v>6.38</v>
      </c>
      <c r="ES123" s="2">
        <v>6.38</v>
      </c>
      <c r="ET123" s="2">
        <v>0</v>
      </c>
      <c r="EU123" s="2">
        <v>0</v>
      </c>
      <c r="EV123" s="2">
        <v>0</v>
      </c>
      <c r="EW123" s="2">
        <v>0</v>
      </c>
      <c r="EX123" s="2">
        <v>0</v>
      </c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>
        <v>0</v>
      </c>
      <c r="FR123" s="2">
        <f t="shared" si="76"/>
        <v>0</v>
      </c>
      <c r="FS123" s="2">
        <v>0</v>
      </c>
      <c r="FT123" s="2"/>
      <c r="FU123" s="2"/>
      <c r="FV123" s="2"/>
      <c r="FW123" s="2"/>
      <c r="FX123" s="2">
        <v>104</v>
      </c>
      <c r="FY123" s="2">
        <v>70</v>
      </c>
      <c r="FZ123" s="2"/>
      <c r="GA123" s="2" t="s">
        <v>3</v>
      </c>
      <c r="GB123" s="2"/>
      <c r="GC123" s="2"/>
      <c r="GD123" s="2">
        <v>0</v>
      </c>
      <c r="GE123" s="2"/>
      <c r="GF123" s="2">
        <v>729508448</v>
      </c>
      <c r="GG123" s="2">
        <v>2</v>
      </c>
      <c r="GH123" s="2">
        <v>1</v>
      </c>
      <c r="GI123" s="2">
        <v>-2</v>
      </c>
      <c r="GJ123" s="2">
        <v>0</v>
      </c>
      <c r="GK123" s="2">
        <f>ROUND(R123*(R12)/100,2)</f>
        <v>0</v>
      </c>
      <c r="GL123" s="2">
        <f t="shared" si="77"/>
        <v>0</v>
      </c>
      <c r="GM123" s="2">
        <f t="shared" si="78"/>
        <v>-589.14</v>
      </c>
      <c r="GN123" s="2">
        <f t="shared" si="79"/>
        <v>-589.14</v>
      </c>
      <c r="GO123" s="2">
        <f t="shared" si="80"/>
        <v>0</v>
      </c>
      <c r="GP123" s="2">
        <f t="shared" si="81"/>
        <v>0</v>
      </c>
      <c r="GQ123" s="2"/>
      <c r="GR123" s="2">
        <v>0</v>
      </c>
      <c r="GS123" s="2">
        <v>3</v>
      </c>
      <c r="GT123" s="2">
        <v>0</v>
      </c>
      <c r="GU123" s="2" t="s">
        <v>3</v>
      </c>
      <c r="GV123" s="2">
        <f t="shared" si="82"/>
        <v>0</v>
      </c>
      <c r="GW123" s="2">
        <v>1</v>
      </c>
      <c r="GX123" s="2">
        <f t="shared" si="83"/>
        <v>0</v>
      </c>
      <c r="GY123" s="2"/>
      <c r="GZ123" s="2"/>
      <c r="HA123" s="2">
        <v>0</v>
      </c>
      <c r="HB123" s="2">
        <v>0</v>
      </c>
      <c r="HC123" s="2">
        <f t="shared" si="84"/>
        <v>0</v>
      </c>
      <c r="HD123" s="2"/>
      <c r="HE123" s="2" t="s">
        <v>3</v>
      </c>
      <c r="HF123" s="2" t="s">
        <v>3</v>
      </c>
      <c r="HG123" s="2"/>
      <c r="HH123" s="2"/>
      <c r="HI123" s="2"/>
      <c r="HJ123" s="2"/>
      <c r="HK123" s="2"/>
      <c r="HL123" s="2"/>
      <c r="HM123" s="2" t="s">
        <v>3</v>
      </c>
      <c r="HN123" s="2" t="s">
        <v>3</v>
      </c>
      <c r="HO123" s="2" t="s">
        <v>3</v>
      </c>
      <c r="HP123" s="2" t="s">
        <v>3</v>
      </c>
      <c r="HQ123" s="2" t="s">
        <v>3</v>
      </c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>
        <v>0</v>
      </c>
      <c r="IL123" s="2"/>
      <c r="IM123" s="2"/>
      <c r="IN123" s="2"/>
      <c r="IO123" s="2"/>
      <c r="IP123" s="2"/>
      <c r="IQ123" s="2"/>
      <c r="IR123" s="2"/>
      <c r="IS123" s="2"/>
      <c r="IT123" s="2"/>
      <c r="IU123" s="2"/>
    </row>
    <row r="124" spans="1:255" x14ac:dyDescent="0.25">
      <c r="A124">
        <v>18</v>
      </c>
      <c r="B124">
        <v>1</v>
      </c>
      <c r="C124">
        <v>59</v>
      </c>
      <c r="E124" t="s">
        <v>143</v>
      </c>
      <c r="F124" t="s">
        <v>144</v>
      </c>
      <c r="G124" t="s">
        <v>145</v>
      </c>
      <c r="H124" t="s">
        <v>132</v>
      </c>
      <c r="I124">
        <f>I116*J124</f>
        <v>-92.34193599999999</v>
      </c>
      <c r="J124">
        <v>-20.66</v>
      </c>
      <c r="K124">
        <v>-20.66</v>
      </c>
      <c r="O124">
        <f t="shared" si="54"/>
        <v>-7128.59</v>
      </c>
      <c r="P124">
        <f t="shared" si="55"/>
        <v>-7128.59</v>
      </c>
      <c r="Q124">
        <f t="shared" si="85"/>
        <v>0</v>
      </c>
      <c r="R124">
        <f t="shared" si="56"/>
        <v>0</v>
      </c>
      <c r="S124">
        <f t="shared" si="57"/>
        <v>0</v>
      </c>
      <c r="T124">
        <f t="shared" si="58"/>
        <v>0</v>
      </c>
      <c r="U124">
        <f t="shared" si="59"/>
        <v>0</v>
      </c>
      <c r="V124">
        <f t="shared" si="60"/>
        <v>0</v>
      </c>
      <c r="W124">
        <f t="shared" si="61"/>
        <v>0</v>
      </c>
      <c r="X124">
        <f t="shared" si="62"/>
        <v>0</v>
      </c>
      <c r="Y124">
        <f t="shared" si="63"/>
        <v>0</v>
      </c>
      <c r="AA124">
        <v>75316143</v>
      </c>
      <c r="AB124">
        <f t="shared" si="64"/>
        <v>6.38</v>
      </c>
      <c r="AC124">
        <f t="shared" si="65"/>
        <v>6.38</v>
      </c>
      <c r="AD124">
        <f t="shared" si="86"/>
        <v>0</v>
      </c>
      <c r="AE124">
        <f t="shared" si="87"/>
        <v>0</v>
      </c>
      <c r="AF124">
        <f t="shared" si="88"/>
        <v>0</v>
      </c>
      <c r="AG124">
        <f t="shared" si="66"/>
        <v>0</v>
      </c>
      <c r="AH124">
        <f t="shared" si="89"/>
        <v>0</v>
      </c>
      <c r="AI124">
        <f t="shared" si="90"/>
        <v>0</v>
      </c>
      <c r="AJ124">
        <f t="shared" si="67"/>
        <v>0</v>
      </c>
      <c r="AK124">
        <v>6.38</v>
      </c>
      <c r="AL124">
        <v>6.38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12.1</v>
      </c>
      <c r="BD124" t="s">
        <v>3</v>
      </c>
      <c r="BE124" t="s">
        <v>3</v>
      </c>
      <c r="BF124" t="s">
        <v>3</v>
      </c>
      <c r="BG124" t="s">
        <v>3</v>
      </c>
      <c r="BH124">
        <v>3</v>
      </c>
      <c r="BI124">
        <v>1</v>
      </c>
      <c r="BJ124" t="s">
        <v>146</v>
      </c>
      <c r="BM124">
        <v>1662</v>
      </c>
      <c r="BN124">
        <v>0</v>
      </c>
      <c r="BO124" t="s">
        <v>144</v>
      </c>
      <c r="BP124">
        <v>1</v>
      </c>
      <c r="BQ124">
        <v>30</v>
      </c>
      <c r="BR124">
        <v>1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0</v>
      </c>
      <c r="CA124">
        <v>0</v>
      </c>
      <c r="CB124" t="s">
        <v>3</v>
      </c>
      <c r="CE124">
        <v>30</v>
      </c>
      <c r="CF124">
        <v>0</v>
      </c>
      <c r="CG124">
        <v>0</v>
      </c>
      <c r="CM124">
        <v>0</v>
      </c>
      <c r="CN124" t="s">
        <v>3</v>
      </c>
      <c r="CO124">
        <v>0</v>
      </c>
      <c r="CP124">
        <f t="shared" si="68"/>
        <v>-7128.59</v>
      </c>
      <c r="CQ124">
        <f t="shared" si="69"/>
        <v>77.2</v>
      </c>
      <c r="CR124">
        <f t="shared" si="91"/>
        <v>0</v>
      </c>
      <c r="CS124">
        <f t="shared" si="70"/>
        <v>0</v>
      </c>
      <c r="CT124">
        <f t="shared" si="71"/>
        <v>0</v>
      </c>
      <c r="CU124">
        <f t="shared" si="72"/>
        <v>0</v>
      </c>
      <c r="CV124">
        <f t="shared" si="73"/>
        <v>0</v>
      </c>
      <c r="CW124">
        <f t="shared" si="74"/>
        <v>0</v>
      </c>
      <c r="CX124">
        <f t="shared" si="75"/>
        <v>0</v>
      </c>
      <c r="CY124">
        <f>S124*(BZ124/100)</f>
        <v>0</v>
      </c>
      <c r="CZ124">
        <f>S124*(CA124/100)</f>
        <v>0</v>
      </c>
      <c r="DC124" t="s">
        <v>3</v>
      </c>
      <c r="DD124" t="s">
        <v>3</v>
      </c>
      <c r="DE124" t="s">
        <v>3</v>
      </c>
      <c r="DF124" t="s">
        <v>3</v>
      </c>
      <c r="DG124" t="s">
        <v>3</v>
      </c>
      <c r="DH124" t="s">
        <v>3</v>
      </c>
      <c r="DI124" t="s">
        <v>3</v>
      </c>
      <c r="DJ124" t="s">
        <v>3</v>
      </c>
      <c r="DK124" t="s">
        <v>3</v>
      </c>
      <c r="DL124" t="s">
        <v>3</v>
      </c>
      <c r="DM124" t="s">
        <v>3</v>
      </c>
      <c r="DN124">
        <v>104</v>
      </c>
      <c r="DO124">
        <v>70</v>
      </c>
      <c r="DP124">
        <v>1</v>
      </c>
      <c r="DQ124">
        <v>1</v>
      </c>
      <c r="DU124">
        <v>1009</v>
      </c>
      <c r="DV124" t="s">
        <v>132</v>
      </c>
      <c r="DW124" t="s">
        <v>132</v>
      </c>
      <c r="DX124">
        <v>1</v>
      </c>
      <c r="DZ124" t="s">
        <v>3</v>
      </c>
      <c r="EA124" t="s">
        <v>3</v>
      </c>
      <c r="EB124" t="s">
        <v>3</v>
      </c>
      <c r="EC124" t="s">
        <v>3</v>
      </c>
      <c r="EE124">
        <v>70703574</v>
      </c>
      <c r="EF124">
        <v>30</v>
      </c>
      <c r="EG124" t="s">
        <v>96</v>
      </c>
      <c r="EH124">
        <v>0</v>
      </c>
      <c r="EI124" t="s">
        <v>3</v>
      </c>
      <c r="EJ124">
        <v>1</v>
      </c>
      <c r="EK124">
        <v>1662</v>
      </c>
      <c r="EL124" t="s">
        <v>127</v>
      </c>
      <c r="EM124" t="s">
        <v>128</v>
      </c>
      <c r="EO124" t="s">
        <v>3</v>
      </c>
      <c r="EQ124">
        <v>32768</v>
      </c>
      <c r="ER124">
        <v>6.38</v>
      </c>
      <c r="ES124">
        <v>6.38</v>
      </c>
      <c r="ET124">
        <v>0</v>
      </c>
      <c r="EU124">
        <v>0</v>
      </c>
      <c r="EV124">
        <v>0</v>
      </c>
      <c r="EW124">
        <v>0</v>
      </c>
      <c r="EX124">
        <v>0</v>
      </c>
      <c r="FQ124">
        <v>0</v>
      </c>
      <c r="FR124">
        <f t="shared" si="76"/>
        <v>0</v>
      </c>
      <c r="FS124">
        <v>0</v>
      </c>
      <c r="FX124">
        <v>104</v>
      </c>
      <c r="FY124">
        <v>70</v>
      </c>
      <c r="GA124" t="s">
        <v>3</v>
      </c>
      <c r="GD124">
        <v>0</v>
      </c>
      <c r="GF124">
        <v>729508448</v>
      </c>
      <c r="GG124">
        <v>2</v>
      </c>
      <c r="GH124">
        <v>1</v>
      </c>
      <c r="GI124">
        <v>2</v>
      </c>
      <c r="GJ124">
        <v>0</v>
      </c>
      <c r="GK124">
        <f>ROUND(R124*(S12)/100,2)</f>
        <v>0</v>
      </c>
      <c r="GL124">
        <f t="shared" si="77"/>
        <v>0</v>
      </c>
      <c r="GM124">
        <f t="shared" si="78"/>
        <v>-7128.59</v>
      </c>
      <c r="GN124">
        <f t="shared" si="79"/>
        <v>-7128.59</v>
      </c>
      <c r="GO124">
        <f t="shared" si="80"/>
        <v>0</v>
      </c>
      <c r="GP124">
        <f t="shared" si="81"/>
        <v>0</v>
      </c>
      <c r="GR124">
        <v>0</v>
      </c>
      <c r="GS124">
        <v>0</v>
      </c>
      <c r="GT124">
        <v>0</v>
      </c>
      <c r="GU124" t="s">
        <v>3</v>
      </c>
      <c r="GV124">
        <f t="shared" si="82"/>
        <v>0</v>
      </c>
      <c r="GW124">
        <v>1</v>
      </c>
      <c r="GX124">
        <f t="shared" si="83"/>
        <v>0</v>
      </c>
      <c r="HA124">
        <v>0</v>
      </c>
      <c r="HB124">
        <v>0</v>
      </c>
      <c r="HC124">
        <f t="shared" si="84"/>
        <v>0</v>
      </c>
      <c r="HE124" t="s">
        <v>3</v>
      </c>
      <c r="HF124" t="s">
        <v>3</v>
      </c>
      <c r="HM124" t="s">
        <v>3</v>
      </c>
      <c r="HN124" t="s">
        <v>3</v>
      </c>
      <c r="HO124" t="s">
        <v>3</v>
      </c>
      <c r="HP124" t="s">
        <v>3</v>
      </c>
      <c r="HQ124" t="s">
        <v>3</v>
      </c>
      <c r="IK124">
        <v>0</v>
      </c>
    </row>
    <row r="125" spans="1:255" x14ac:dyDescent="0.25">
      <c r="A125" s="2">
        <v>18</v>
      </c>
      <c r="B125" s="2">
        <v>1</v>
      </c>
      <c r="C125" s="2">
        <v>46</v>
      </c>
      <c r="D125" s="2"/>
      <c r="E125" s="2" t="s">
        <v>147</v>
      </c>
      <c r="F125" s="2" t="s">
        <v>148</v>
      </c>
      <c r="G125" s="2" t="s">
        <v>149</v>
      </c>
      <c r="H125" s="2" t="s">
        <v>137</v>
      </c>
      <c r="I125" s="2">
        <f>I115*J125</f>
        <v>40.226399999999998</v>
      </c>
      <c r="J125" s="2">
        <v>9</v>
      </c>
      <c r="K125" s="2">
        <v>9</v>
      </c>
      <c r="L125" s="2"/>
      <c r="M125" s="2"/>
      <c r="N125" s="2"/>
      <c r="O125" s="2">
        <f t="shared" si="54"/>
        <v>79641.84</v>
      </c>
      <c r="P125" s="2">
        <f t="shared" si="55"/>
        <v>79641.84</v>
      </c>
      <c r="Q125" s="2">
        <f t="shared" si="85"/>
        <v>0</v>
      </c>
      <c r="R125" s="2">
        <f t="shared" si="56"/>
        <v>0</v>
      </c>
      <c r="S125" s="2">
        <f t="shared" si="57"/>
        <v>0</v>
      </c>
      <c r="T125" s="2">
        <f t="shared" si="58"/>
        <v>0</v>
      </c>
      <c r="U125" s="2">
        <f t="shared" si="59"/>
        <v>0</v>
      </c>
      <c r="V125" s="2">
        <f t="shared" si="60"/>
        <v>0</v>
      </c>
      <c r="W125" s="2">
        <f t="shared" si="61"/>
        <v>0</v>
      </c>
      <c r="X125" s="2">
        <f t="shared" si="62"/>
        <v>0</v>
      </c>
      <c r="Y125" s="2">
        <f t="shared" si="63"/>
        <v>0</v>
      </c>
      <c r="Z125" s="2"/>
      <c r="AA125" s="2">
        <v>75316141</v>
      </c>
      <c r="AB125" s="2">
        <f t="shared" si="64"/>
        <v>1979.84</v>
      </c>
      <c r="AC125" s="2">
        <f t="shared" si="65"/>
        <v>1979.84</v>
      </c>
      <c r="AD125" s="2">
        <f t="shared" si="86"/>
        <v>0</v>
      </c>
      <c r="AE125" s="2">
        <f t="shared" si="87"/>
        <v>0</v>
      </c>
      <c r="AF125" s="2">
        <f t="shared" si="88"/>
        <v>0</v>
      </c>
      <c r="AG125" s="2">
        <f t="shared" si="66"/>
        <v>0</v>
      </c>
      <c r="AH125" s="2">
        <f t="shared" si="89"/>
        <v>0</v>
      </c>
      <c r="AI125" s="2">
        <f t="shared" si="90"/>
        <v>0</v>
      </c>
      <c r="AJ125" s="2">
        <f t="shared" si="67"/>
        <v>0</v>
      </c>
      <c r="AK125" s="2">
        <v>1979.84</v>
      </c>
      <c r="AL125" s="2">
        <v>1979.84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104</v>
      </c>
      <c r="AU125" s="2">
        <v>70</v>
      </c>
      <c r="AV125" s="2">
        <v>1</v>
      </c>
      <c r="AW125" s="2">
        <v>1</v>
      </c>
      <c r="AX125" s="2"/>
      <c r="AY125" s="2"/>
      <c r="AZ125" s="2">
        <v>1</v>
      </c>
      <c r="BA125" s="2">
        <v>1</v>
      </c>
      <c r="BB125" s="2">
        <v>1</v>
      </c>
      <c r="BC125" s="2">
        <v>1</v>
      </c>
      <c r="BD125" s="2" t="s">
        <v>3</v>
      </c>
      <c r="BE125" s="2" t="s">
        <v>3</v>
      </c>
      <c r="BF125" s="2" t="s">
        <v>3</v>
      </c>
      <c r="BG125" s="2" t="s">
        <v>3</v>
      </c>
      <c r="BH125" s="2">
        <v>3</v>
      </c>
      <c r="BI125" s="2">
        <v>1</v>
      </c>
      <c r="BJ125" s="2" t="s">
        <v>150</v>
      </c>
      <c r="BK125" s="2"/>
      <c r="BL125" s="2"/>
      <c r="BM125" s="2">
        <v>1662</v>
      </c>
      <c r="BN125" s="2">
        <v>0</v>
      </c>
      <c r="BO125" s="2" t="s">
        <v>3</v>
      </c>
      <c r="BP125" s="2">
        <v>0</v>
      </c>
      <c r="BQ125" s="2">
        <v>30</v>
      </c>
      <c r="BR125" s="2">
        <v>0</v>
      </c>
      <c r="BS125" s="2">
        <v>1</v>
      </c>
      <c r="BT125" s="2">
        <v>1</v>
      </c>
      <c r="BU125" s="2">
        <v>1</v>
      </c>
      <c r="BV125" s="2">
        <v>1</v>
      </c>
      <c r="BW125" s="2">
        <v>1</v>
      </c>
      <c r="BX125" s="2">
        <v>1</v>
      </c>
      <c r="BY125" s="2" t="s">
        <v>3</v>
      </c>
      <c r="BZ125" s="2">
        <v>104</v>
      </c>
      <c r="CA125" s="2">
        <v>70</v>
      </c>
      <c r="CB125" s="2" t="s">
        <v>3</v>
      </c>
      <c r="CC125" s="2"/>
      <c r="CD125" s="2"/>
      <c r="CE125" s="2">
        <v>30</v>
      </c>
      <c r="CF125" s="2">
        <v>0</v>
      </c>
      <c r="CG125" s="2">
        <v>0</v>
      </c>
      <c r="CH125" s="2"/>
      <c r="CI125" s="2"/>
      <c r="CJ125" s="2"/>
      <c r="CK125" s="2"/>
      <c r="CL125" s="2"/>
      <c r="CM125" s="2">
        <v>0</v>
      </c>
      <c r="CN125" s="2" t="s">
        <v>3</v>
      </c>
      <c r="CO125" s="2">
        <v>0</v>
      </c>
      <c r="CP125" s="2">
        <f t="shared" si="68"/>
        <v>79641.84</v>
      </c>
      <c r="CQ125" s="2">
        <f t="shared" si="69"/>
        <v>1979.84</v>
      </c>
      <c r="CR125" s="2">
        <f t="shared" si="91"/>
        <v>0</v>
      </c>
      <c r="CS125" s="2">
        <f t="shared" si="70"/>
        <v>0</v>
      </c>
      <c r="CT125" s="2">
        <f t="shared" si="71"/>
        <v>0</v>
      </c>
      <c r="CU125" s="2">
        <f t="shared" si="72"/>
        <v>0</v>
      </c>
      <c r="CV125" s="2">
        <f t="shared" si="73"/>
        <v>0</v>
      </c>
      <c r="CW125" s="2">
        <f t="shared" si="74"/>
        <v>0</v>
      </c>
      <c r="CX125" s="2">
        <f t="shared" si="75"/>
        <v>0</v>
      </c>
      <c r="CY125" s="2">
        <f>((S125*BZ125)/100)</f>
        <v>0</v>
      </c>
      <c r="CZ125" s="2">
        <f>((S125*CA125)/100)</f>
        <v>0</v>
      </c>
      <c r="DA125" s="2"/>
      <c r="DB125" s="2"/>
      <c r="DC125" s="2" t="s">
        <v>3</v>
      </c>
      <c r="DD125" s="2" t="s">
        <v>3</v>
      </c>
      <c r="DE125" s="2" t="s">
        <v>3</v>
      </c>
      <c r="DF125" s="2" t="s">
        <v>3</v>
      </c>
      <c r="DG125" s="2" t="s">
        <v>3</v>
      </c>
      <c r="DH125" s="2" t="s">
        <v>3</v>
      </c>
      <c r="DI125" s="2" t="s">
        <v>3</v>
      </c>
      <c r="DJ125" s="2" t="s">
        <v>3</v>
      </c>
      <c r="DK125" s="2" t="s">
        <v>3</v>
      </c>
      <c r="DL125" s="2" t="s">
        <v>3</v>
      </c>
      <c r="DM125" s="2" t="s">
        <v>3</v>
      </c>
      <c r="DN125" s="2">
        <v>0</v>
      </c>
      <c r="DO125" s="2">
        <v>0</v>
      </c>
      <c r="DP125" s="2">
        <v>1</v>
      </c>
      <c r="DQ125" s="2">
        <v>1</v>
      </c>
      <c r="DR125" s="2"/>
      <c r="DS125" s="2"/>
      <c r="DT125" s="2"/>
      <c r="DU125" s="2">
        <v>1009</v>
      </c>
      <c r="DV125" s="2" t="s">
        <v>137</v>
      </c>
      <c r="DW125" s="2" t="s">
        <v>137</v>
      </c>
      <c r="DX125" s="2">
        <v>1000</v>
      </c>
      <c r="DY125" s="2"/>
      <c r="DZ125" s="2" t="s">
        <v>3</v>
      </c>
      <c r="EA125" s="2" t="s">
        <v>3</v>
      </c>
      <c r="EB125" s="2" t="s">
        <v>3</v>
      </c>
      <c r="EC125" s="2" t="s">
        <v>3</v>
      </c>
      <c r="ED125" s="2"/>
      <c r="EE125" s="2">
        <v>70703574</v>
      </c>
      <c r="EF125" s="2">
        <v>30</v>
      </c>
      <c r="EG125" s="2" t="s">
        <v>96</v>
      </c>
      <c r="EH125" s="2">
        <v>0</v>
      </c>
      <c r="EI125" s="2" t="s">
        <v>3</v>
      </c>
      <c r="EJ125" s="2">
        <v>1</v>
      </c>
      <c r="EK125" s="2">
        <v>1662</v>
      </c>
      <c r="EL125" s="2" t="s">
        <v>127</v>
      </c>
      <c r="EM125" s="2" t="s">
        <v>128</v>
      </c>
      <c r="EN125" s="2"/>
      <c r="EO125" s="2" t="s">
        <v>3</v>
      </c>
      <c r="EP125" s="2"/>
      <c r="EQ125" s="2">
        <v>0</v>
      </c>
      <c r="ER125" s="2">
        <v>1979.84</v>
      </c>
      <c r="ES125" s="2">
        <v>1979.84</v>
      </c>
      <c r="ET125" s="2">
        <v>0</v>
      </c>
      <c r="EU125" s="2">
        <v>0</v>
      </c>
      <c r="EV125" s="2">
        <v>0</v>
      </c>
      <c r="EW125" s="2">
        <v>0</v>
      </c>
      <c r="EX125" s="2">
        <v>0</v>
      </c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>
        <v>0</v>
      </c>
      <c r="FR125" s="2">
        <f t="shared" si="76"/>
        <v>0</v>
      </c>
      <c r="FS125" s="2">
        <v>0</v>
      </c>
      <c r="FT125" s="2"/>
      <c r="FU125" s="2"/>
      <c r="FV125" s="2"/>
      <c r="FW125" s="2"/>
      <c r="FX125" s="2">
        <v>104</v>
      </c>
      <c r="FY125" s="2">
        <v>70</v>
      </c>
      <c r="FZ125" s="2"/>
      <c r="GA125" s="2" t="s">
        <v>3</v>
      </c>
      <c r="GB125" s="2"/>
      <c r="GC125" s="2"/>
      <c r="GD125" s="2">
        <v>0</v>
      </c>
      <c r="GE125" s="2"/>
      <c r="GF125" s="2">
        <v>1072628727</v>
      </c>
      <c r="GG125" s="2">
        <v>2</v>
      </c>
      <c r="GH125" s="2">
        <v>1</v>
      </c>
      <c r="GI125" s="2">
        <v>-2</v>
      </c>
      <c r="GJ125" s="2">
        <v>0</v>
      </c>
      <c r="GK125" s="2">
        <f>ROUND(R125*(R12)/100,2)</f>
        <v>0</v>
      </c>
      <c r="GL125" s="2">
        <f t="shared" si="77"/>
        <v>0</v>
      </c>
      <c r="GM125" s="2">
        <f t="shared" si="78"/>
        <v>79641.84</v>
      </c>
      <c r="GN125" s="2">
        <f t="shared" si="79"/>
        <v>79641.84</v>
      </c>
      <c r="GO125" s="2">
        <f t="shared" si="80"/>
        <v>0</v>
      </c>
      <c r="GP125" s="2">
        <f t="shared" si="81"/>
        <v>0</v>
      </c>
      <c r="GQ125" s="2"/>
      <c r="GR125" s="2">
        <v>0</v>
      </c>
      <c r="GS125" s="2">
        <v>3</v>
      </c>
      <c r="GT125" s="2">
        <v>0</v>
      </c>
      <c r="GU125" s="2" t="s">
        <v>3</v>
      </c>
      <c r="GV125" s="2">
        <f t="shared" si="82"/>
        <v>0</v>
      </c>
      <c r="GW125" s="2">
        <v>1</v>
      </c>
      <c r="GX125" s="2">
        <f t="shared" si="83"/>
        <v>0</v>
      </c>
      <c r="GY125" s="2"/>
      <c r="GZ125" s="2"/>
      <c r="HA125" s="2">
        <v>0</v>
      </c>
      <c r="HB125" s="2">
        <v>0</v>
      </c>
      <c r="HC125" s="2">
        <f t="shared" si="84"/>
        <v>0</v>
      </c>
      <c r="HD125" s="2"/>
      <c r="HE125" s="2" t="s">
        <v>3</v>
      </c>
      <c r="HF125" s="2" t="s">
        <v>3</v>
      </c>
      <c r="HG125" s="2"/>
      <c r="HH125" s="2"/>
      <c r="HI125" s="2"/>
      <c r="HJ125" s="2"/>
      <c r="HK125" s="2"/>
      <c r="HL125" s="2"/>
      <c r="HM125" s="2" t="s">
        <v>3</v>
      </c>
      <c r="HN125" s="2" t="s">
        <v>3</v>
      </c>
      <c r="HO125" s="2" t="s">
        <v>3</v>
      </c>
      <c r="HP125" s="2" t="s">
        <v>3</v>
      </c>
      <c r="HQ125" s="2" t="s">
        <v>3</v>
      </c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>
        <v>0</v>
      </c>
      <c r="IL125" s="2"/>
      <c r="IM125" s="2"/>
      <c r="IN125" s="2"/>
      <c r="IO125" s="2"/>
      <c r="IP125" s="2"/>
      <c r="IQ125" s="2"/>
      <c r="IR125" s="2"/>
      <c r="IS125" s="2"/>
      <c r="IT125" s="2"/>
      <c r="IU125" s="2"/>
    </row>
    <row r="126" spans="1:255" x14ac:dyDescent="0.25">
      <c r="A126">
        <v>18</v>
      </c>
      <c r="B126">
        <v>1</v>
      </c>
      <c r="C126">
        <v>62</v>
      </c>
      <c r="E126" t="s">
        <v>147</v>
      </c>
      <c r="F126" t="s">
        <v>148</v>
      </c>
      <c r="G126" t="s">
        <v>149</v>
      </c>
      <c r="H126" t="s">
        <v>137</v>
      </c>
      <c r="I126">
        <f>I116*J126</f>
        <v>40.226399999999998</v>
      </c>
      <c r="J126">
        <v>9</v>
      </c>
      <c r="K126">
        <v>9</v>
      </c>
      <c r="O126">
        <f t="shared" si="54"/>
        <v>390245.02</v>
      </c>
      <c r="P126">
        <f t="shared" si="55"/>
        <v>390245.02</v>
      </c>
      <c r="Q126">
        <f t="shared" si="85"/>
        <v>0</v>
      </c>
      <c r="R126">
        <f t="shared" si="56"/>
        <v>0</v>
      </c>
      <c r="S126">
        <f t="shared" si="57"/>
        <v>0</v>
      </c>
      <c r="T126">
        <f t="shared" si="58"/>
        <v>0</v>
      </c>
      <c r="U126">
        <f t="shared" si="59"/>
        <v>0</v>
      </c>
      <c r="V126">
        <f t="shared" si="60"/>
        <v>0</v>
      </c>
      <c r="W126">
        <f t="shared" si="61"/>
        <v>0</v>
      </c>
      <c r="X126">
        <f t="shared" si="62"/>
        <v>0</v>
      </c>
      <c r="Y126">
        <f t="shared" si="63"/>
        <v>0</v>
      </c>
      <c r="AA126">
        <v>75316143</v>
      </c>
      <c r="AB126">
        <f t="shared" si="64"/>
        <v>1979.84</v>
      </c>
      <c r="AC126">
        <f t="shared" si="65"/>
        <v>1979.84</v>
      </c>
      <c r="AD126">
        <f t="shared" si="86"/>
        <v>0</v>
      </c>
      <c r="AE126">
        <f t="shared" si="87"/>
        <v>0</v>
      </c>
      <c r="AF126">
        <f t="shared" si="88"/>
        <v>0</v>
      </c>
      <c r="AG126">
        <f t="shared" si="66"/>
        <v>0</v>
      </c>
      <c r="AH126">
        <f t="shared" si="89"/>
        <v>0</v>
      </c>
      <c r="AI126">
        <f t="shared" si="90"/>
        <v>0</v>
      </c>
      <c r="AJ126">
        <f t="shared" si="67"/>
        <v>0</v>
      </c>
      <c r="AK126">
        <v>1979.84</v>
      </c>
      <c r="AL126">
        <v>1979.84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4.9000000000000004</v>
      </c>
      <c r="BD126" t="s">
        <v>3</v>
      </c>
      <c r="BE126" t="s">
        <v>3</v>
      </c>
      <c r="BF126" t="s">
        <v>3</v>
      </c>
      <c r="BG126" t="s">
        <v>3</v>
      </c>
      <c r="BH126">
        <v>3</v>
      </c>
      <c r="BI126">
        <v>1</v>
      </c>
      <c r="BJ126" t="s">
        <v>150</v>
      </c>
      <c r="BM126">
        <v>1662</v>
      </c>
      <c r="BN126">
        <v>0</v>
      </c>
      <c r="BO126" t="s">
        <v>148</v>
      </c>
      <c r="BP126">
        <v>1</v>
      </c>
      <c r="BQ126">
        <v>30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0</v>
      </c>
      <c r="CA126">
        <v>0</v>
      </c>
      <c r="CB126" t="s">
        <v>3</v>
      </c>
      <c r="CE126">
        <v>30</v>
      </c>
      <c r="CF126">
        <v>0</v>
      </c>
      <c r="CG126">
        <v>0</v>
      </c>
      <c r="CM126">
        <v>0</v>
      </c>
      <c r="CN126" t="s">
        <v>3</v>
      </c>
      <c r="CO126">
        <v>0</v>
      </c>
      <c r="CP126">
        <f t="shared" si="68"/>
        <v>390245.02</v>
      </c>
      <c r="CQ126">
        <f t="shared" si="69"/>
        <v>9701.2199999999993</v>
      </c>
      <c r="CR126">
        <f t="shared" si="91"/>
        <v>0</v>
      </c>
      <c r="CS126">
        <f t="shared" si="70"/>
        <v>0</v>
      </c>
      <c r="CT126">
        <f t="shared" si="71"/>
        <v>0</v>
      </c>
      <c r="CU126">
        <f t="shared" si="72"/>
        <v>0</v>
      </c>
      <c r="CV126">
        <f t="shared" si="73"/>
        <v>0</v>
      </c>
      <c r="CW126">
        <f t="shared" si="74"/>
        <v>0</v>
      </c>
      <c r="CX126">
        <f t="shared" si="75"/>
        <v>0</v>
      </c>
      <c r="CY126">
        <f>S126*(BZ126/100)</f>
        <v>0</v>
      </c>
      <c r="CZ126">
        <f>S126*(CA126/100)</f>
        <v>0</v>
      </c>
      <c r="DC126" t="s">
        <v>3</v>
      </c>
      <c r="DD126" t="s">
        <v>3</v>
      </c>
      <c r="DE126" t="s">
        <v>3</v>
      </c>
      <c r="DF126" t="s">
        <v>3</v>
      </c>
      <c r="DG126" t="s">
        <v>3</v>
      </c>
      <c r="DH126" t="s">
        <v>3</v>
      </c>
      <c r="DI126" t="s">
        <v>3</v>
      </c>
      <c r="DJ126" t="s">
        <v>3</v>
      </c>
      <c r="DK126" t="s">
        <v>3</v>
      </c>
      <c r="DL126" t="s">
        <v>3</v>
      </c>
      <c r="DM126" t="s">
        <v>3</v>
      </c>
      <c r="DN126">
        <v>104</v>
      </c>
      <c r="DO126">
        <v>70</v>
      </c>
      <c r="DP126">
        <v>1</v>
      </c>
      <c r="DQ126">
        <v>1</v>
      </c>
      <c r="DU126">
        <v>1009</v>
      </c>
      <c r="DV126" t="s">
        <v>137</v>
      </c>
      <c r="DW126" t="s">
        <v>137</v>
      </c>
      <c r="DX126">
        <v>1000</v>
      </c>
      <c r="DZ126" t="s">
        <v>3</v>
      </c>
      <c r="EA126" t="s">
        <v>3</v>
      </c>
      <c r="EB126" t="s">
        <v>3</v>
      </c>
      <c r="EC126" t="s">
        <v>3</v>
      </c>
      <c r="EE126">
        <v>70703574</v>
      </c>
      <c r="EF126">
        <v>30</v>
      </c>
      <c r="EG126" t="s">
        <v>96</v>
      </c>
      <c r="EH126">
        <v>0</v>
      </c>
      <c r="EI126" t="s">
        <v>3</v>
      </c>
      <c r="EJ126">
        <v>1</v>
      </c>
      <c r="EK126">
        <v>1662</v>
      </c>
      <c r="EL126" t="s">
        <v>127</v>
      </c>
      <c r="EM126" t="s">
        <v>128</v>
      </c>
      <c r="EO126" t="s">
        <v>3</v>
      </c>
      <c r="EQ126">
        <v>0</v>
      </c>
      <c r="ER126">
        <v>1979.84</v>
      </c>
      <c r="ES126">
        <v>1979.84</v>
      </c>
      <c r="ET126">
        <v>0</v>
      </c>
      <c r="EU126">
        <v>0</v>
      </c>
      <c r="EV126">
        <v>0</v>
      </c>
      <c r="EW126">
        <v>0</v>
      </c>
      <c r="EX126">
        <v>0</v>
      </c>
      <c r="FQ126">
        <v>0</v>
      </c>
      <c r="FR126">
        <f t="shared" si="76"/>
        <v>0</v>
      </c>
      <c r="FS126">
        <v>0</v>
      </c>
      <c r="FX126">
        <v>104</v>
      </c>
      <c r="FY126">
        <v>70</v>
      </c>
      <c r="GA126" t="s">
        <v>3</v>
      </c>
      <c r="GD126">
        <v>0</v>
      </c>
      <c r="GF126">
        <v>1072628727</v>
      </c>
      <c r="GG126">
        <v>2</v>
      </c>
      <c r="GH126">
        <v>1</v>
      </c>
      <c r="GI126">
        <v>2</v>
      </c>
      <c r="GJ126">
        <v>0</v>
      </c>
      <c r="GK126">
        <f>ROUND(R126*(S12)/100,2)</f>
        <v>0</v>
      </c>
      <c r="GL126">
        <f t="shared" si="77"/>
        <v>0</v>
      </c>
      <c r="GM126">
        <f t="shared" si="78"/>
        <v>390245.02</v>
      </c>
      <c r="GN126">
        <f t="shared" si="79"/>
        <v>390245.02</v>
      </c>
      <c r="GO126">
        <f t="shared" si="80"/>
        <v>0</v>
      </c>
      <c r="GP126">
        <f t="shared" si="81"/>
        <v>0</v>
      </c>
      <c r="GR126">
        <v>0</v>
      </c>
      <c r="GS126">
        <v>0</v>
      </c>
      <c r="GT126">
        <v>0</v>
      </c>
      <c r="GU126" t="s">
        <v>3</v>
      </c>
      <c r="GV126">
        <f t="shared" si="82"/>
        <v>0</v>
      </c>
      <c r="GW126">
        <v>1</v>
      </c>
      <c r="GX126">
        <f t="shared" si="83"/>
        <v>0</v>
      </c>
      <c r="HA126">
        <v>0</v>
      </c>
      <c r="HB126">
        <v>0</v>
      </c>
      <c r="HC126">
        <f t="shared" si="84"/>
        <v>0</v>
      </c>
      <c r="HE126" t="s">
        <v>3</v>
      </c>
      <c r="HF126" t="s">
        <v>3</v>
      </c>
      <c r="HM126" t="s">
        <v>3</v>
      </c>
      <c r="HN126" t="s">
        <v>3</v>
      </c>
      <c r="HO126" t="s">
        <v>3</v>
      </c>
      <c r="HP126" t="s">
        <v>3</v>
      </c>
      <c r="HQ126" t="s">
        <v>3</v>
      </c>
      <c r="IK126">
        <v>0</v>
      </c>
    </row>
    <row r="127" spans="1:255" x14ac:dyDescent="0.25">
      <c r="A127" s="2">
        <v>17</v>
      </c>
      <c r="B127" s="2">
        <v>1</v>
      </c>
      <c r="C127" s="2">
        <f>ROW(SmtRes!A74)</f>
        <v>74</v>
      </c>
      <c r="D127" s="2">
        <f>ROW(EtalonRes!A71)</f>
        <v>71</v>
      </c>
      <c r="E127" s="2" t="s">
        <v>151</v>
      </c>
      <c r="F127" s="2" t="s">
        <v>152</v>
      </c>
      <c r="G127" s="2" t="s">
        <v>153</v>
      </c>
      <c r="H127" s="2" t="s">
        <v>91</v>
      </c>
      <c r="I127" s="2">
        <f>ROUND(446.96/100,9)</f>
        <v>4.4695999999999998</v>
      </c>
      <c r="J127" s="2">
        <v>0</v>
      </c>
      <c r="K127" s="2">
        <f>ROUND(446.96/100,9)</f>
        <v>4.4695999999999998</v>
      </c>
      <c r="L127" s="2"/>
      <c r="M127" s="2"/>
      <c r="N127" s="2"/>
      <c r="O127" s="2">
        <f t="shared" si="54"/>
        <v>11926.32</v>
      </c>
      <c r="P127" s="2">
        <f t="shared" si="55"/>
        <v>8156.08</v>
      </c>
      <c r="Q127" s="2">
        <f>(ROUND((ROUND((((ET127*1.25*11))*AV127*I127),2)*BB127),2)+ROUND((ROUND(((AE127-((EU127*1.25*11)))*AV127*I127),2)*BS127),2))</f>
        <v>1916.84</v>
      </c>
      <c r="R127" s="2">
        <f t="shared" si="56"/>
        <v>70.06</v>
      </c>
      <c r="S127" s="2">
        <f t="shared" si="57"/>
        <v>1853.4</v>
      </c>
      <c r="T127" s="2">
        <f t="shared" si="58"/>
        <v>0</v>
      </c>
      <c r="U127" s="2">
        <f t="shared" si="59"/>
        <v>156.05161439999998</v>
      </c>
      <c r="V127" s="2">
        <f t="shared" si="60"/>
        <v>0</v>
      </c>
      <c r="W127" s="2">
        <f t="shared" si="61"/>
        <v>0</v>
      </c>
      <c r="X127" s="2">
        <f t="shared" si="62"/>
        <v>1927.54</v>
      </c>
      <c r="Y127" s="2">
        <f t="shared" si="63"/>
        <v>1297.3800000000001</v>
      </c>
      <c r="Z127" s="2"/>
      <c r="AA127" s="2">
        <v>75316141</v>
      </c>
      <c r="AB127" s="2">
        <f t="shared" si="64"/>
        <v>2668.3195000000001</v>
      </c>
      <c r="AC127" s="2">
        <f>ROUND(((ES127*11)),6)</f>
        <v>1824.79</v>
      </c>
      <c r="AD127" s="2">
        <f>ROUND(((((ET127*1.25*11))-((EU127*1.25*11)))+AE127),6)</f>
        <v>428.86250000000001</v>
      </c>
      <c r="AE127" s="2">
        <f>ROUND(((EU127*1.25*11)),6)</f>
        <v>15.675000000000001</v>
      </c>
      <c r="AF127" s="2">
        <f>ROUND(((EV127*1.15*11)),6)</f>
        <v>414.66699999999997</v>
      </c>
      <c r="AG127" s="2">
        <f t="shared" si="66"/>
        <v>0</v>
      </c>
      <c r="AH127" s="2">
        <f>((EW127*1.15*11))</f>
        <v>34.913999999999994</v>
      </c>
      <c r="AI127" s="2">
        <f>((EX127*1.25*11))</f>
        <v>0</v>
      </c>
      <c r="AJ127" s="2">
        <f t="shared" si="67"/>
        <v>0</v>
      </c>
      <c r="AK127" s="2">
        <v>229.86</v>
      </c>
      <c r="AL127" s="2">
        <v>165.89</v>
      </c>
      <c r="AM127" s="2">
        <v>31.19</v>
      </c>
      <c r="AN127" s="2">
        <v>1.1399999999999999</v>
      </c>
      <c r="AO127" s="2">
        <v>32.78</v>
      </c>
      <c r="AP127" s="2">
        <v>0</v>
      </c>
      <c r="AQ127" s="2">
        <v>2.76</v>
      </c>
      <c r="AR127" s="2">
        <v>0</v>
      </c>
      <c r="AS127" s="2">
        <v>0</v>
      </c>
      <c r="AT127" s="2">
        <v>104</v>
      </c>
      <c r="AU127" s="2">
        <v>70</v>
      </c>
      <c r="AV127" s="2">
        <v>1</v>
      </c>
      <c r="AW127" s="2">
        <v>1</v>
      </c>
      <c r="AX127" s="2"/>
      <c r="AY127" s="2"/>
      <c r="AZ127" s="2">
        <v>1</v>
      </c>
      <c r="BA127" s="2">
        <v>1</v>
      </c>
      <c r="BB127" s="2">
        <v>1</v>
      </c>
      <c r="BC127" s="2">
        <v>1</v>
      </c>
      <c r="BD127" s="2" t="s">
        <v>3</v>
      </c>
      <c r="BE127" s="2" t="s">
        <v>3</v>
      </c>
      <c r="BF127" s="2" t="s">
        <v>3</v>
      </c>
      <c r="BG127" s="2" t="s">
        <v>3</v>
      </c>
      <c r="BH127" s="2">
        <v>0</v>
      </c>
      <c r="BI127" s="2">
        <v>1</v>
      </c>
      <c r="BJ127" s="2" t="s">
        <v>154</v>
      </c>
      <c r="BK127" s="2"/>
      <c r="BL127" s="2"/>
      <c r="BM127" s="2">
        <v>1662</v>
      </c>
      <c r="BN127" s="2">
        <v>0</v>
      </c>
      <c r="BO127" s="2" t="s">
        <v>3</v>
      </c>
      <c r="BP127" s="2">
        <v>0</v>
      </c>
      <c r="BQ127" s="2">
        <v>30</v>
      </c>
      <c r="BR127" s="2">
        <v>0</v>
      </c>
      <c r="BS127" s="2">
        <v>1</v>
      </c>
      <c r="BT127" s="2">
        <v>1</v>
      </c>
      <c r="BU127" s="2">
        <v>1</v>
      </c>
      <c r="BV127" s="2">
        <v>1</v>
      </c>
      <c r="BW127" s="2">
        <v>1</v>
      </c>
      <c r="BX127" s="2">
        <v>1</v>
      </c>
      <c r="BY127" s="2" t="s">
        <v>3</v>
      </c>
      <c r="BZ127" s="2">
        <v>104</v>
      </c>
      <c r="CA127" s="2">
        <v>70</v>
      </c>
      <c r="CB127" s="2" t="s">
        <v>3</v>
      </c>
      <c r="CC127" s="2"/>
      <c r="CD127" s="2"/>
      <c r="CE127" s="2">
        <v>30</v>
      </c>
      <c r="CF127" s="2">
        <v>0</v>
      </c>
      <c r="CG127" s="2">
        <v>0</v>
      </c>
      <c r="CH127" s="2"/>
      <c r="CI127" s="2"/>
      <c r="CJ127" s="2"/>
      <c r="CK127" s="2"/>
      <c r="CL127" s="2"/>
      <c r="CM127" s="2">
        <v>0</v>
      </c>
      <c r="CN127" s="2" t="s">
        <v>93</v>
      </c>
      <c r="CO127" s="2">
        <v>0</v>
      </c>
      <c r="CP127" s="2">
        <f t="shared" si="68"/>
        <v>11926.32</v>
      </c>
      <c r="CQ127" s="2">
        <f t="shared" si="69"/>
        <v>1824.79</v>
      </c>
      <c r="CR127" s="2">
        <f>(ROUND((ROUND((((ET127*1.25*11))*AV127*1),2)*BB127),2)+ROUND((ROUND(((AE127-((EU127*1.25*11)))*AV127*1),2)*BS127),2))</f>
        <v>428.86</v>
      </c>
      <c r="CS127" s="2">
        <f t="shared" si="70"/>
        <v>15.68</v>
      </c>
      <c r="CT127" s="2">
        <f t="shared" si="71"/>
        <v>414.67</v>
      </c>
      <c r="CU127" s="2">
        <f t="shared" si="72"/>
        <v>0</v>
      </c>
      <c r="CV127" s="2">
        <f t="shared" si="73"/>
        <v>34.913999999999994</v>
      </c>
      <c r="CW127" s="2">
        <f t="shared" si="74"/>
        <v>0</v>
      </c>
      <c r="CX127" s="2">
        <f t="shared" si="75"/>
        <v>0</v>
      </c>
      <c r="CY127" s="2">
        <f>((S127*BZ127)/100)</f>
        <v>1927.5360000000001</v>
      </c>
      <c r="CZ127" s="2">
        <f>((S127*CA127)/100)</f>
        <v>1297.3800000000001</v>
      </c>
      <c r="DA127" s="2"/>
      <c r="DB127" s="2"/>
      <c r="DC127" s="2" t="s">
        <v>3</v>
      </c>
      <c r="DD127" s="2" t="s">
        <v>155</v>
      </c>
      <c r="DE127" s="2" t="s">
        <v>156</v>
      </c>
      <c r="DF127" s="2" t="s">
        <v>156</v>
      </c>
      <c r="DG127" s="2" t="s">
        <v>157</v>
      </c>
      <c r="DH127" s="2" t="s">
        <v>3</v>
      </c>
      <c r="DI127" s="2" t="s">
        <v>157</v>
      </c>
      <c r="DJ127" s="2" t="s">
        <v>156</v>
      </c>
      <c r="DK127" s="2" t="s">
        <v>3</v>
      </c>
      <c r="DL127" s="2" t="s">
        <v>3</v>
      </c>
      <c r="DM127" s="2" t="s">
        <v>3</v>
      </c>
      <c r="DN127" s="2">
        <v>0</v>
      </c>
      <c r="DO127" s="2">
        <v>0</v>
      </c>
      <c r="DP127" s="2">
        <v>1</v>
      </c>
      <c r="DQ127" s="2">
        <v>1</v>
      </c>
      <c r="DR127" s="2"/>
      <c r="DS127" s="2"/>
      <c r="DT127" s="2"/>
      <c r="DU127" s="2">
        <v>1005</v>
      </c>
      <c r="DV127" s="2" t="s">
        <v>91</v>
      </c>
      <c r="DW127" s="2" t="s">
        <v>91</v>
      </c>
      <c r="DX127" s="2">
        <v>100</v>
      </c>
      <c r="DY127" s="2"/>
      <c r="DZ127" s="2" t="s">
        <v>3</v>
      </c>
      <c r="EA127" s="2" t="s">
        <v>3</v>
      </c>
      <c r="EB127" s="2" t="s">
        <v>3</v>
      </c>
      <c r="EC127" s="2" t="s">
        <v>3</v>
      </c>
      <c r="ED127" s="2"/>
      <c r="EE127" s="2">
        <v>70703574</v>
      </c>
      <c r="EF127" s="2">
        <v>30</v>
      </c>
      <c r="EG127" s="2" t="s">
        <v>96</v>
      </c>
      <c r="EH127" s="2">
        <v>0</v>
      </c>
      <c r="EI127" s="2" t="s">
        <v>3</v>
      </c>
      <c r="EJ127" s="2">
        <v>1</v>
      </c>
      <c r="EK127" s="2">
        <v>1662</v>
      </c>
      <c r="EL127" s="2" t="s">
        <v>127</v>
      </c>
      <c r="EM127" s="2" t="s">
        <v>128</v>
      </c>
      <c r="EN127" s="2"/>
      <c r="EO127" s="2" t="s">
        <v>99</v>
      </c>
      <c r="EP127" s="2"/>
      <c r="EQ127" s="2">
        <v>131072</v>
      </c>
      <c r="ER127" s="2">
        <v>229.86</v>
      </c>
      <c r="ES127" s="2">
        <v>165.89</v>
      </c>
      <c r="ET127" s="2">
        <v>31.19</v>
      </c>
      <c r="EU127" s="2">
        <v>1.1399999999999999</v>
      </c>
      <c r="EV127" s="2">
        <v>32.78</v>
      </c>
      <c r="EW127" s="2">
        <v>2.76</v>
      </c>
      <c r="EX127" s="2">
        <v>0</v>
      </c>
      <c r="EY127" s="2">
        <v>0</v>
      </c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>
        <v>0</v>
      </c>
      <c r="FR127" s="2">
        <f t="shared" si="76"/>
        <v>0</v>
      </c>
      <c r="FS127" s="2">
        <v>0</v>
      </c>
      <c r="FT127" s="2"/>
      <c r="FU127" s="2"/>
      <c r="FV127" s="2"/>
      <c r="FW127" s="2"/>
      <c r="FX127" s="2">
        <v>104</v>
      </c>
      <c r="FY127" s="2">
        <v>70</v>
      </c>
      <c r="FZ127" s="2"/>
      <c r="GA127" s="2" t="s">
        <v>3</v>
      </c>
      <c r="GB127" s="2"/>
      <c r="GC127" s="2"/>
      <c r="GD127" s="2">
        <v>0</v>
      </c>
      <c r="GE127" s="2"/>
      <c r="GF127" s="2">
        <v>1892187226</v>
      </c>
      <c r="GG127" s="2">
        <v>2</v>
      </c>
      <c r="GH127" s="2">
        <v>1</v>
      </c>
      <c r="GI127" s="2">
        <v>-2</v>
      </c>
      <c r="GJ127" s="2">
        <v>0</v>
      </c>
      <c r="GK127" s="2">
        <f>ROUND(R127*(R12)/100,2)</f>
        <v>112.1</v>
      </c>
      <c r="GL127" s="2">
        <f t="shared" si="77"/>
        <v>0</v>
      </c>
      <c r="GM127" s="2">
        <f t="shared" si="78"/>
        <v>15263.34</v>
      </c>
      <c r="GN127" s="2">
        <f t="shared" si="79"/>
        <v>15263.34</v>
      </c>
      <c r="GO127" s="2">
        <f t="shared" si="80"/>
        <v>0</v>
      </c>
      <c r="GP127" s="2">
        <f t="shared" si="81"/>
        <v>0</v>
      </c>
      <c r="GQ127" s="2"/>
      <c r="GR127" s="2">
        <v>0</v>
      </c>
      <c r="GS127" s="2">
        <v>3</v>
      </c>
      <c r="GT127" s="2">
        <v>0</v>
      </c>
      <c r="GU127" s="2" t="s">
        <v>3</v>
      </c>
      <c r="GV127" s="2">
        <f t="shared" si="82"/>
        <v>0</v>
      </c>
      <c r="GW127" s="2">
        <v>1</v>
      </c>
      <c r="GX127" s="2">
        <f t="shared" si="83"/>
        <v>0</v>
      </c>
      <c r="GY127" s="2"/>
      <c r="GZ127" s="2"/>
      <c r="HA127" s="2">
        <v>0</v>
      </c>
      <c r="HB127" s="2">
        <v>0</v>
      </c>
      <c r="HC127" s="2">
        <f t="shared" si="84"/>
        <v>0</v>
      </c>
      <c r="HD127" s="2"/>
      <c r="HE127" s="2" t="s">
        <v>3</v>
      </c>
      <c r="HF127" s="2" t="s">
        <v>3</v>
      </c>
      <c r="HG127" s="2"/>
      <c r="HH127" s="2"/>
      <c r="HI127" s="2"/>
      <c r="HJ127" s="2"/>
      <c r="HK127" s="2"/>
      <c r="HL127" s="2"/>
      <c r="HM127" s="2" t="s">
        <v>3</v>
      </c>
      <c r="HN127" s="2" t="s">
        <v>3</v>
      </c>
      <c r="HO127" s="2" t="s">
        <v>3</v>
      </c>
      <c r="HP127" s="2" t="s">
        <v>3</v>
      </c>
      <c r="HQ127" s="2" t="s">
        <v>3</v>
      </c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>
        <v>0</v>
      </c>
      <c r="IL127" s="2"/>
      <c r="IM127" s="2"/>
      <c r="IN127" s="2"/>
      <c r="IO127" s="2"/>
      <c r="IP127" s="2"/>
      <c r="IQ127" s="2"/>
      <c r="IR127" s="2"/>
      <c r="IS127" s="2"/>
      <c r="IT127" s="2"/>
      <c r="IU127" s="2"/>
    </row>
    <row r="128" spans="1:255" x14ac:dyDescent="0.25">
      <c r="A128">
        <v>17</v>
      </c>
      <c r="B128">
        <v>1</v>
      </c>
      <c r="C128">
        <f>ROW(SmtRes!A86)</f>
        <v>86</v>
      </c>
      <c r="D128">
        <f>ROW(EtalonRes!A82)</f>
        <v>82</v>
      </c>
      <c r="E128" t="s">
        <v>151</v>
      </c>
      <c r="F128" t="s">
        <v>152</v>
      </c>
      <c r="G128" t="s">
        <v>153</v>
      </c>
      <c r="H128" t="s">
        <v>91</v>
      </c>
      <c r="I128">
        <f>ROUND(446.96/100,9)</f>
        <v>4.4695999999999998</v>
      </c>
      <c r="J128">
        <v>0</v>
      </c>
      <c r="K128">
        <f>ROUND(446.96/100,9)</f>
        <v>4.4695999999999998</v>
      </c>
      <c r="O128">
        <f t="shared" si="54"/>
        <v>201160.46</v>
      </c>
      <c r="P128">
        <f t="shared" si="55"/>
        <v>118426.28</v>
      </c>
      <c r="Q128">
        <f>(ROUND((ROUND((((ET128*1.25*11))*AV128*I128),2)*BB128),2)+ROUND((ROUND(((AE128-((EU128*1.25*11)))*AV128*I128),2)*BS128),2))</f>
        <v>19551.77</v>
      </c>
      <c r="R128">
        <f t="shared" si="56"/>
        <v>2388.35</v>
      </c>
      <c r="S128">
        <f t="shared" si="57"/>
        <v>63182.41</v>
      </c>
      <c r="T128">
        <f t="shared" si="58"/>
        <v>0</v>
      </c>
      <c r="U128">
        <f t="shared" si="59"/>
        <v>156.05161439999998</v>
      </c>
      <c r="V128">
        <f t="shared" si="60"/>
        <v>0</v>
      </c>
      <c r="W128">
        <f t="shared" si="61"/>
        <v>0</v>
      </c>
      <c r="X128">
        <f t="shared" si="62"/>
        <v>56232.34</v>
      </c>
      <c r="Y128">
        <f t="shared" si="63"/>
        <v>25904.79</v>
      </c>
      <c r="AA128">
        <v>75316143</v>
      </c>
      <c r="AB128">
        <f t="shared" si="64"/>
        <v>2668.3195000000001</v>
      </c>
      <c r="AC128">
        <f>ROUND(((ES128*11)),6)</f>
        <v>1824.79</v>
      </c>
      <c r="AD128">
        <f>ROUND(((((ET128*1.25*11))-((EU128*1.25*11)))+AE128),6)</f>
        <v>428.86250000000001</v>
      </c>
      <c r="AE128">
        <f>ROUND(((EU128*1.25*11)),6)</f>
        <v>15.675000000000001</v>
      </c>
      <c r="AF128">
        <f>ROUND(((EV128*1.15*11)),6)</f>
        <v>414.66699999999997</v>
      </c>
      <c r="AG128">
        <f t="shared" si="66"/>
        <v>0</v>
      </c>
      <c r="AH128">
        <f>((EW128*1.15*11))</f>
        <v>34.913999999999994</v>
      </c>
      <c r="AI128">
        <f>((EX128*1.25*11))</f>
        <v>0</v>
      </c>
      <c r="AJ128">
        <f t="shared" si="67"/>
        <v>0</v>
      </c>
      <c r="AK128">
        <v>229.86</v>
      </c>
      <c r="AL128">
        <v>165.89</v>
      </c>
      <c r="AM128">
        <v>31.19</v>
      </c>
      <c r="AN128">
        <v>1.1399999999999999</v>
      </c>
      <c r="AO128">
        <v>32.78</v>
      </c>
      <c r="AP128">
        <v>0</v>
      </c>
      <c r="AQ128">
        <v>2.76</v>
      </c>
      <c r="AR128">
        <v>0</v>
      </c>
      <c r="AS128">
        <v>0</v>
      </c>
      <c r="AT128">
        <v>89</v>
      </c>
      <c r="AU128">
        <v>41</v>
      </c>
      <c r="AV128">
        <v>1</v>
      </c>
      <c r="AW128">
        <v>1</v>
      </c>
      <c r="AZ128">
        <v>1</v>
      </c>
      <c r="BA128">
        <v>34.090000000000003</v>
      </c>
      <c r="BB128">
        <v>10.199999999999999</v>
      </c>
      <c r="BC128">
        <v>14.52</v>
      </c>
      <c r="BD128" t="s">
        <v>3</v>
      </c>
      <c r="BE128" t="s">
        <v>3</v>
      </c>
      <c r="BF128" t="s">
        <v>3</v>
      </c>
      <c r="BG128" t="s">
        <v>3</v>
      </c>
      <c r="BH128">
        <v>0</v>
      </c>
      <c r="BI128">
        <v>1</v>
      </c>
      <c r="BJ128" t="s">
        <v>154</v>
      </c>
      <c r="BM128">
        <v>1662</v>
      </c>
      <c r="BN128">
        <v>0</v>
      </c>
      <c r="BO128" t="s">
        <v>152</v>
      </c>
      <c r="BP128">
        <v>1</v>
      </c>
      <c r="BQ128">
        <v>30</v>
      </c>
      <c r="BR128">
        <v>0</v>
      </c>
      <c r="BS128">
        <v>34.090000000000003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89</v>
      </c>
      <c r="CA128">
        <v>41</v>
      </c>
      <c r="CB128" t="s">
        <v>3</v>
      </c>
      <c r="CE128">
        <v>30</v>
      </c>
      <c r="CF128">
        <v>0</v>
      </c>
      <c r="CG128">
        <v>0</v>
      </c>
      <c r="CM128">
        <v>0</v>
      </c>
      <c r="CN128" t="s">
        <v>93</v>
      </c>
      <c r="CO128">
        <v>0</v>
      </c>
      <c r="CP128">
        <f t="shared" si="68"/>
        <v>201160.46</v>
      </c>
      <c r="CQ128">
        <f t="shared" si="69"/>
        <v>26495.95</v>
      </c>
      <c r="CR128">
        <f>(ROUND((ROUND((((ET128*1.25*11))*AV128*1),2)*BB128),2)+ROUND((ROUND(((AE128-((EU128*1.25*11)))*AV128*1),2)*BS128),2))</f>
        <v>4374.37</v>
      </c>
      <c r="CS128">
        <f t="shared" si="70"/>
        <v>534.53</v>
      </c>
      <c r="CT128">
        <f t="shared" si="71"/>
        <v>14136.1</v>
      </c>
      <c r="CU128">
        <f t="shared" si="72"/>
        <v>0</v>
      </c>
      <c r="CV128">
        <f t="shared" si="73"/>
        <v>34.913999999999994</v>
      </c>
      <c r="CW128">
        <f t="shared" si="74"/>
        <v>0</v>
      </c>
      <c r="CX128">
        <f t="shared" si="75"/>
        <v>0</v>
      </c>
      <c r="CY128">
        <f>S128*(BZ128/100)</f>
        <v>56232.344900000004</v>
      </c>
      <c r="CZ128">
        <f>S128*(CA128/100)</f>
        <v>25904.788100000002</v>
      </c>
      <c r="DC128" t="s">
        <v>3</v>
      </c>
      <c r="DD128" t="s">
        <v>155</v>
      </c>
      <c r="DE128" t="s">
        <v>156</v>
      </c>
      <c r="DF128" t="s">
        <v>156</v>
      </c>
      <c r="DG128" t="s">
        <v>157</v>
      </c>
      <c r="DH128" t="s">
        <v>3</v>
      </c>
      <c r="DI128" t="s">
        <v>157</v>
      </c>
      <c r="DJ128" t="s">
        <v>156</v>
      </c>
      <c r="DK128" t="s">
        <v>3</v>
      </c>
      <c r="DL128" t="s">
        <v>3</v>
      </c>
      <c r="DM128" t="s">
        <v>3</v>
      </c>
      <c r="DN128">
        <v>104</v>
      </c>
      <c r="DO128">
        <v>70</v>
      </c>
      <c r="DP128">
        <v>1</v>
      </c>
      <c r="DQ128">
        <v>1</v>
      </c>
      <c r="DU128">
        <v>1005</v>
      </c>
      <c r="DV128" t="s">
        <v>91</v>
      </c>
      <c r="DW128" t="s">
        <v>91</v>
      </c>
      <c r="DX128">
        <v>100</v>
      </c>
      <c r="DZ128" t="s">
        <v>3</v>
      </c>
      <c r="EA128" t="s">
        <v>3</v>
      </c>
      <c r="EB128" t="s">
        <v>3</v>
      </c>
      <c r="EC128" t="s">
        <v>3</v>
      </c>
      <c r="EE128">
        <v>70703574</v>
      </c>
      <c r="EF128">
        <v>30</v>
      </c>
      <c r="EG128" t="s">
        <v>96</v>
      </c>
      <c r="EH128">
        <v>0</v>
      </c>
      <c r="EI128" t="s">
        <v>3</v>
      </c>
      <c r="EJ128">
        <v>1</v>
      </c>
      <c r="EK128">
        <v>1662</v>
      </c>
      <c r="EL128" t="s">
        <v>127</v>
      </c>
      <c r="EM128" t="s">
        <v>128</v>
      </c>
      <c r="EO128" t="s">
        <v>99</v>
      </c>
      <c r="EQ128">
        <v>131072</v>
      </c>
      <c r="ER128">
        <v>229.86</v>
      </c>
      <c r="ES128">
        <v>165.89</v>
      </c>
      <c r="ET128">
        <v>31.19</v>
      </c>
      <c r="EU128">
        <v>1.1399999999999999</v>
      </c>
      <c r="EV128">
        <v>32.78</v>
      </c>
      <c r="EW128">
        <v>2.76</v>
      </c>
      <c r="EX128">
        <v>0</v>
      </c>
      <c r="EY128">
        <v>0</v>
      </c>
      <c r="FQ128">
        <v>0</v>
      </c>
      <c r="FR128">
        <f t="shared" si="76"/>
        <v>0</v>
      </c>
      <c r="FS128">
        <v>0</v>
      </c>
      <c r="FX128">
        <v>104</v>
      </c>
      <c r="FY128">
        <v>70</v>
      </c>
      <c r="GA128" t="s">
        <v>3</v>
      </c>
      <c r="GD128">
        <v>0</v>
      </c>
      <c r="GF128">
        <v>1892187226</v>
      </c>
      <c r="GG128">
        <v>2</v>
      </c>
      <c r="GH128">
        <v>1</v>
      </c>
      <c r="GI128">
        <v>2</v>
      </c>
      <c r="GJ128">
        <v>0</v>
      </c>
      <c r="GK128">
        <f>ROUND(R128*(S12)/100,2)</f>
        <v>3821.36</v>
      </c>
      <c r="GL128">
        <f t="shared" si="77"/>
        <v>0</v>
      </c>
      <c r="GM128">
        <f t="shared" si="78"/>
        <v>287118.95</v>
      </c>
      <c r="GN128">
        <f t="shared" si="79"/>
        <v>287118.95</v>
      </c>
      <c r="GO128">
        <f t="shared" si="80"/>
        <v>0</v>
      </c>
      <c r="GP128">
        <f t="shared" si="81"/>
        <v>0</v>
      </c>
      <c r="GR128">
        <v>0</v>
      </c>
      <c r="GS128">
        <v>0</v>
      </c>
      <c r="GT128">
        <v>0</v>
      </c>
      <c r="GU128" t="s">
        <v>3</v>
      </c>
      <c r="GV128">
        <f t="shared" si="82"/>
        <v>0</v>
      </c>
      <c r="GW128">
        <v>1</v>
      </c>
      <c r="GX128">
        <f t="shared" si="83"/>
        <v>0</v>
      </c>
      <c r="HA128">
        <v>0</v>
      </c>
      <c r="HB128">
        <v>0</v>
      </c>
      <c r="HC128">
        <f t="shared" si="84"/>
        <v>0</v>
      </c>
      <c r="HE128" t="s">
        <v>3</v>
      </c>
      <c r="HF128" t="s">
        <v>3</v>
      </c>
      <c r="HM128" t="s">
        <v>3</v>
      </c>
      <c r="HN128" t="s">
        <v>3</v>
      </c>
      <c r="HO128" t="s">
        <v>3</v>
      </c>
      <c r="HP128" t="s">
        <v>3</v>
      </c>
      <c r="HQ128" t="s">
        <v>3</v>
      </c>
      <c r="IK128">
        <v>0</v>
      </c>
    </row>
    <row r="129" spans="1:255" x14ac:dyDescent="0.25">
      <c r="A129" s="2">
        <v>18</v>
      </c>
      <c r="B129" s="2">
        <v>1</v>
      </c>
      <c r="C129" s="2">
        <v>73</v>
      </c>
      <c r="D129" s="2"/>
      <c r="E129" s="2" t="s">
        <v>158</v>
      </c>
      <c r="F129" s="2" t="s">
        <v>130</v>
      </c>
      <c r="G129" s="2" t="s">
        <v>159</v>
      </c>
      <c r="H129" s="2" t="s">
        <v>132</v>
      </c>
      <c r="I129" s="2">
        <f>I127*J129</f>
        <v>36.874200000000002</v>
      </c>
      <c r="J129" s="2">
        <v>8.25</v>
      </c>
      <c r="K129" s="2">
        <v>8.25</v>
      </c>
      <c r="L129" s="2"/>
      <c r="M129" s="2"/>
      <c r="N129" s="2"/>
      <c r="O129" s="2">
        <f t="shared" si="54"/>
        <v>1810.15</v>
      </c>
      <c r="P129" s="2">
        <f t="shared" si="55"/>
        <v>1810.15</v>
      </c>
      <c r="Q129" s="2">
        <f t="shared" ref="Q129:Q138" si="92">(ROUND((ROUND(((ET129)*AV129*I129),2)*BB129),2)+ROUND((ROUND(((AE129-(EU129))*AV129*I129),2)*BS129),2))</f>
        <v>0</v>
      </c>
      <c r="R129" s="2">
        <f t="shared" si="56"/>
        <v>0</v>
      </c>
      <c r="S129" s="2">
        <f t="shared" si="57"/>
        <v>0</v>
      </c>
      <c r="T129" s="2">
        <f t="shared" si="58"/>
        <v>0</v>
      </c>
      <c r="U129" s="2">
        <f t="shared" si="59"/>
        <v>0</v>
      </c>
      <c r="V129" s="2">
        <f t="shared" si="60"/>
        <v>0</v>
      </c>
      <c r="W129" s="2">
        <f t="shared" si="61"/>
        <v>0</v>
      </c>
      <c r="X129" s="2">
        <f t="shared" si="62"/>
        <v>0</v>
      </c>
      <c r="Y129" s="2">
        <f t="shared" si="63"/>
        <v>0</v>
      </c>
      <c r="Z129" s="2"/>
      <c r="AA129" s="2">
        <v>75316141</v>
      </c>
      <c r="AB129" s="2">
        <f t="shared" si="64"/>
        <v>49.09</v>
      </c>
      <c r="AC129" s="2">
        <f t="shared" ref="AC129:AC142" si="93">ROUND((ES129),6)</f>
        <v>49.09</v>
      </c>
      <c r="AD129" s="2">
        <f t="shared" ref="AD129:AD138" si="94">ROUND((((ET129)-(EU129))+AE129),6)</f>
        <v>0</v>
      </c>
      <c r="AE129" s="2">
        <f t="shared" ref="AE129:AE138" si="95">ROUND((EU129),6)</f>
        <v>0</v>
      </c>
      <c r="AF129" s="2">
        <f t="shared" ref="AF129:AF138" si="96">ROUND((EV129),6)</f>
        <v>0</v>
      </c>
      <c r="AG129" s="2">
        <f t="shared" si="66"/>
        <v>0</v>
      </c>
      <c r="AH129" s="2">
        <f t="shared" ref="AH129:AH138" si="97">(EW129)</f>
        <v>0</v>
      </c>
      <c r="AI129" s="2">
        <f t="shared" ref="AI129:AI138" si="98">(EX129)</f>
        <v>0</v>
      </c>
      <c r="AJ129" s="2">
        <f t="shared" si="67"/>
        <v>0</v>
      </c>
      <c r="AK129" s="2">
        <v>49.09</v>
      </c>
      <c r="AL129" s="2">
        <v>49.09</v>
      </c>
      <c r="AM129" s="2">
        <v>0</v>
      </c>
      <c r="AN129" s="2">
        <v>0</v>
      </c>
      <c r="AO129" s="2">
        <v>0</v>
      </c>
      <c r="AP129" s="2">
        <v>0</v>
      </c>
      <c r="AQ129" s="2">
        <v>0</v>
      </c>
      <c r="AR129" s="2">
        <v>0</v>
      </c>
      <c r="AS129" s="2">
        <v>0</v>
      </c>
      <c r="AT129" s="2">
        <v>104</v>
      </c>
      <c r="AU129" s="2">
        <v>70</v>
      </c>
      <c r="AV129" s="2">
        <v>1</v>
      </c>
      <c r="AW129" s="2">
        <v>1</v>
      </c>
      <c r="AX129" s="2"/>
      <c r="AY129" s="2"/>
      <c r="AZ129" s="2">
        <v>1</v>
      </c>
      <c r="BA129" s="2">
        <v>1</v>
      </c>
      <c r="BB129" s="2">
        <v>1</v>
      </c>
      <c r="BC129" s="2">
        <v>1</v>
      </c>
      <c r="BD129" s="2" t="s">
        <v>3</v>
      </c>
      <c r="BE129" s="2" t="s">
        <v>3</v>
      </c>
      <c r="BF129" s="2" t="s">
        <v>3</v>
      </c>
      <c r="BG129" s="2" t="s">
        <v>3</v>
      </c>
      <c r="BH129" s="2">
        <v>3</v>
      </c>
      <c r="BI129" s="2">
        <v>1</v>
      </c>
      <c r="BJ129" s="2" t="s">
        <v>133</v>
      </c>
      <c r="BK129" s="2"/>
      <c r="BL129" s="2"/>
      <c r="BM129" s="2">
        <v>1662</v>
      </c>
      <c r="BN129" s="2">
        <v>0</v>
      </c>
      <c r="BO129" s="2" t="s">
        <v>3</v>
      </c>
      <c r="BP129" s="2">
        <v>0</v>
      </c>
      <c r="BQ129" s="2">
        <v>30</v>
      </c>
      <c r="BR129" s="2">
        <v>0</v>
      </c>
      <c r="BS129" s="2">
        <v>1</v>
      </c>
      <c r="BT129" s="2">
        <v>1</v>
      </c>
      <c r="BU129" s="2">
        <v>1</v>
      </c>
      <c r="BV129" s="2">
        <v>1</v>
      </c>
      <c r="BW129" s="2">
        <v>1</v>
      </c>
      <c r="BX129" s="2">
        <v>1</v>
      </c>
      <c r="BY129" s="2" t="s">
        <v>3</v>
      </c>
      <c r="BZ129" s="2">
        <v>104</v>
      </c>
      <c r="CA129" s="2">
        <v>70</v>
      </c>
      <c r="CB129" s="2" t="s">
        <v>3</v>
      </c>
      <c r="CC129" s="2"/>
      <c r="CD129" s="2"/>
      <c r="CE129" s="2">
        <v>30</v>
      </c>
      <c r="CF129" s="2">
        <v>0</v>
      </c>
      <c r="CG129" s="2">
        <v>0</v>
      </c>
      <c r="CH129" s="2"/>
      <c r="CI129" s="2"/>
      <c r="CJ129" s="2"/>
      <c r="CK129" s="2"/>
      <c r="CL129" s="2"/>
      <c r="CM129" s="2">
        <v>0</v>
      </c>
      <c r="CN129" s="2" t="s">
        <v>93</v>
      </c>
      <c r="CO129" s="2">
        <v>0</v>
      </c>
      <c r="CP129" s="2">
        <f t="shared" si="68"/>
        <v>1810.15</v>
      </c>
      <c r="CQ129" s="2">
        <f t="shared" si="69"/>
        <v>49.09</v>
      </c>
      <c r="CR129" s="2">
        <f t="shared" ref="CR129:CR138" si="99">(ROUND((ROUND(((ET129)*AV129*1),2)*BB129),2)+ROUND((ROUND(((AE129-(EU129))*AV129*1),2)*BS129),2))</f>
        <v>0</v>
      </c>
      <c r="CS129" s="2">
        <f t="shared" si="70"/>
        <v>0</v>
      </c>
      <c r="CT129" s="2">
        <f t="shared" si="71"/>
        <v>0</v>
      </c>
      <c r="CU129" s="2">
        <f t="shared" si="72"/>
        <v>0</v>
      </c>
      <c r="CV129" s="2">
        <f t="shared" si="73"/>
        <v>0</v>
      </c>
      <c r="CW129" s="2">
        <f t="shared" si="74"/>
        <v>0</v>
      </c>
      <c r="CX129" s="2">
        <f t="shared" si="75"/>
        <v>0</v>
      </c>
      <c r="CY129" s="2">
        <f>((S129*BZ129)/100)</f>
        <v>0</v>
      </c>
      <c r="CZ129" s="2">
        <f>((S129*CA129)/100)</f>
        <v>0</v>
      </c>
      <c r="DA129" s="2"/>
      <c r="DB129" s="2"/>
      <c r="DC129" s="2" t="s">
        <v>3</v>
      </c>
      <c r="DD129" s="2" t="s">
        <v>3</v>
      </c>
      <c r="DE129" s="2" t="s">
        <v>3</v>
      </c>
      <c r="DF129" s="2" t="s">
        <v>3</v>
      </c>
      <c r="DG129" s="2" t="s">
        <v>3</v>
      </c>
      <c r="DH129" s="2" t="s">
        <v>3</v>
      </c>
      <c r="DI129" s="2" t="s">
        <v>3</v>
      </c>
      <c r="DJ129" s="2" t="s">
        <v>3</v>
      </c>
      <c r="DK129" s="2" t="s">
        <v>3</v>
      </c>
      <c r="DL129" s="2" t="s">
        <v>3</v>
      </c>
      <c r="DM129" s="2" t="s">
        <v>3</v>
      </c>
      <c r="DN129" s="2">
        <v>0</v>
      </c>
      <c r="DO129" s="2">
        <v>0</v>
      </c>
      <c r="DP129" s="2">
        <v>1</v>
      </c>
      <c r="DQ129" s="2">
        <v>1</v>
      </c>
      <c r="DR129" s="2"/>
      <c r="DS129" s="2"/>
      <c r="DT129" s="2"/>
      <c r="DU129" s="2">
        <v>1009</v>
      </c>
      <c r="DV129" s="2" t="s">
        <v>132</v>
      </c>
      <c r="DW129" s="2" t="s">
        <v>132</v>
      </c>
      <c r="DX129" s="2">
        <v>1</v>
      </c>
      <c r="DY129" s="2"/>
      <c r="DZ129" s="2" t="s">
        <v>3</v>
      </c>
      <c r="EA129" s="2" t="s">
        <v>3</v>
      </c>
      <c r="EB129" s="2" t="s">
        <v>3</v>
      </c>
      <c r="EC129" s="2" t="s">
        <v>3</v>
      </c>
      <c r="ED129" s="2"/>
      <c r="EE129" s="2">
        <v>70703574</v>
      </c>
      <c r="EF129" s="2">
        <v>30</v>
      </c>
      <c r="EG129" s="2" t="s">
        <v>96</v>
      </c>
      <c r="EH129" s="2">
        <v>0</v>
      </c>
      <c r="EI129" s="2" t="s">
        <v>3</v>
      </c>
      <c r="EJ129" s="2">
        <v>1</v>
      </c>
      <c r="EK129" s="2">
        <v>1662</v>
      </c>
      <c r="EL129" s="2" t="s">
        <v>127</v>
      </c>
      <c r="EM129" s="2" t="s">
        <v>128</v>
      </c>
      <c r="EN129" s="2"/>
      <c r="EO129" s="2" t="s">
        <v>99</v>
      </c>
      <c r="EP129" s="2"/>
      <c r="EQ129" s="2">
        <v>0</v>
      </c>
      <c r="ER129" s="2">
        <v>49.09</v>
      </c>
      <c r="ES129" s="2">
        <v>49.09</v>
      </c>
      <c r="ET129" s="2">
        <v>0</v>
      </c>
      <c r="EU129" s="2">
        <v>0</v>
      </c>
      <c r="EV129" s="2">
        <v>0</v>
      </c>
      <c r="EW129" s="2">
        <v>0</v>
      </c>
      <c r="EX129" s="2">
        <v>0</v>
      </c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>
        <v>0</v>
      </c>
      <c r="FR129" s="2">
        <f t="shared" si="76"/>
        <v>0</v>
      </c>
      <c r="FS129" s="2">
        <v>0</v>
      </c>
      <c r="FT129" s="2"/>
      <c r="FU129" s="2"/>
      <c r="FV129" s="2"/>
      <c r="FW129" s="2"/>
      <c r="FX129" s="2">
        <v>104</v>
      </c>
      <c r="FY129" s="2">
        <v>70</v>
      </c>
      <c r="FZ129" s="2"/>
      <c r="GA129" s="2" t="s">
        <v>3</v>
      </c>
      <c r="GB129" s="2"/>
      <c r="GC129" s="2"/>
      <c r="GD129" s="2">
        <v>0</v>
      </c>
      <c r="GE129" s="2"/>
      <c r="GF129" s="2">
        <v>616626822</v>
      </c>
      <c r="GG129" s="2">
        <v>2</v>
      </c>
      <c r="GH129" s="2">
        <v>1</v>
      </c>
      <c r="GI129" s="2">
        <v>-2</v>
      </c>
      <c r="GJ129" s="2">
        <v>0</v>
      </c>
      <c r="GK129" s="2">
        <f>ROUND(R129*(R12)/100,2)</f>
        <v>0</v>
      </c>
      <c r="GL129" s="2">
        <f t="shared" si="77"/>
        <v>0</v>
      </c>
      <c r="GM129" s="2">
        <f t="shared" si="78"/>
        <v>1810.15</v>
      </c>
      <c r="GN129" s="2">
        <f t="shared" si="79"/>
        <v>1810.15</v>
      </c>
      <c r="GO129" s="2">
        <f t="shared" si="80"/>
        <v>0</v>
      </c>
      <c r="GP129" s="2">
        <f t="shared" si="81"/>
        <v>0</v>
      </c>
      <c r="GQ129" s="2"/>
      <c r="GR129" s="2">
        <v>0</v>
      </c>
      <c r="GS129" s="2">
        <v>3</v>
      </c>
      <c r="GT129" s="2">
        <v>0</v>
      </c>
      <c r="GU129" s="2" t="s">
        <v>3</v>
      </c>
      <c r="GV129" s="2">
        <f t="shared" si="82"/>
        <v>0</v>
      </c>
      <c r="GW129" s="2">
        <v>1</v>
      </c>
      <c r="GX129" s="2">
        <f t="shared" si="83"/>
        <v>0</v>
      </c>
      <c r="GY129" s="2"/>
      <c r="GZ129" s="2"/>
      <c r="HA129" s="2">
        <v>0</v>
      </c>
      <c r="HB129" s="2">
        <v>0</v>
      </c>
      <c r="HC129" s="2">
        <f t="shared" si="84"/>
        <v>0</v>
      </c>
      <c r="HD129" s="2"/>
      <c r="HE129" s="2" t="s">
        <v>3</v>
      </c>
      <c r="HF129" s="2" t="s">
        <v>3</v>
      </c>
      <c r="HG129" s="2"/>
      <c r="HH129" s="2"/>
      <c r="HI129" s="2"/>
      <c r="HJ129" s="2"/>
      <c r="HK129" s="2"/>
      <c r="HL129" s="2"/>
      <c r="HM129" s="2" t="s">
        <v>3</v>
      </c>
      <c r="HN129" s="2" t="s">
        <v>3</v>
      </c>
      <c r="HO129" s="2" t="s">
        <v>3</v>
      </c>
      <c r="HP129" s="2" t="s">
        <v>3</v>
      </c>
      <c r="HQ129" s="2" t="s">
        <v>3</v>
      </c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>
        <v>0</v>
      </c>
      <c r="IL129" s="2"/>
      <c r="IM129" s="2"/>
      <c r="IN129" s="2"/>
      <c r="IO129" s="2"/>
      <c r="IP129" s="2"/>
      <c r="IQ129" s="2"/>
      <c r="IR129" s="2"/>
      <c r="IS129" s="2"/>
      <c r="IT129" s="2"/>
      <c r="IU129" s="2"/>
    </row>
    <row r="130" spans="1:255" x14ac:dyDescent="0.25">
      <c r="A130">
        <v>18</v>
      </c>
      <c r="B130">
        <v>1</v>
      </c>
      <c r="C130">
        <v>85</v>
      </c>
      <c r="E130" t="s">
        <v>158</v>
      </c>
      <c r="F130" t="s">
        <v>130</v>
      </c>
      <c r="G130" t="s">
        <v>159</v>
      </c>
      <c r="H130" t="s">
        <v>132</v>
      </c>
      <c r="I130">
        <f>I128*J130</f>
        <v>36.874200000000002</v>
      </c>
      <c r="J130">
        <v>8.25</v>
      </c>
      <c r="K130">
        <v>8.25</v>
      </c>
      <c r="O130">
        <f t="shared" si="54"/>
        <v>8109.47</v>
      </c>
      <c r="P130">
        <f t="shared" si="55"/>
        <v>8109.47</v>
      </c>
      <c r="Q130">
        <f t="shared" si="92"/>
        <v>0</v>
      </c>
      <c r="R130">
        <f t="shared" si="56"/>
        <v>0</v>
      </c>
      <c r="S130">
        <f t="shared" si="57"/>
        <v>0</v>
      </c>
      <c r="T130">
        <f t="shared" si="58"/>
        <v>0</v>
      </c>
      <c r="U130">
        <f t="shared" si="59"/>
        <v>0</v>
      </c>
      <c r="V130">
        <f t="shared" si="60"/>
        <v>0</v>
      </c>
      <c r="W130">
        <f t="shared" si="61"/>
        <v>0</v>
      </c>
      <c r="X130">
        <f t="shared" si="62"/>
        <v>0</v>
      </c>
      <c r="Y130">
        <f t="shared" si="63"/>
        <v>0</v>
      </c>
      <c r="AA130">
        <v>75316143</v>
      </c>
      <c r="AB130">
        <f t="shared" si="64"/>
        <v>49.09</v>
      </c>
      <c r="AC130">
        <f t="shared" si="93"/>
        <v>49.09</v>
      </c>
      <c r="AD130">
        <f t="shared" si="94"/>
        <v>0</v>
      </c>
      <c r="AE130">
        <f t="shared" si="95"/>
        <v>0</v>
      </c>
      <c r="AF130">
        <f t="shared" si="96"/>
        <v>0</v>
      </c>
      <c r="AG130">
        <f t="shared" si="66"/>
        <v>0</v>
      </c>
      <c r="AH130">
        <f t="shared" si="97"/>
        <v>0</v>
      </c>
      <c r="AI130">
        <f t="shared" si="98"/>
        <v>0</v>
      </c>
      <c r="AJ130">
        <f t="shared" si="67"/>
        <v>0</v>
      </c>
      <c r="AK130">
        <v>49.09</v>
      </c>
      <c r="AL130">
        <v>49.09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1</v>
      </c>
      <c r="AW130">
        <v>1</v>
      </c>
      <c r="AZ130">
        <v>1</v>
      </c>
      <c r="BA130">
        <v>1</v>
      </c>
      <c r="BB130">
        <v>1</v>
      </c>
      <c r="BC130">
        <v>4.4800000000000004</v>
      </c>
      <c r="BD130" t="s">
        <v>3</v>
      </c>
      <c r="BE130" t="s">
        <v>3</v>
      </c>
      <c r="BF130" t="s">
        <v>3</v>
      </c>
      <c r="BG130" t="s">
        <v>3</v>
      </c>
      <c r="BH130">
        <v>3</v>
      </c>
      <c r="BI130">
        <v>1</v>
      </c>
      <c r="BJ130" t="s">
        <v>133</v>
      </c>
      <c r="BM130">
        <v>1662</v>
      </c>
      <c r="BN130">
        <v>0</v>
      </c>
      <c r="BO130" t="s">
        <v>130</v>
      </c>
      <c r="BP130">
        <v>1</v>
      </c>
      <c r="BQ130">
        <v>30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0</v>
      </c>
      <c r="CA130">
        <v>0</v>
      </c>
      <c r="CB130" t="s">
        <v>3</v>
      </c>
      <c r="CE130">
        <v>30</v>
      </c>
      <c r="CF130">
        <v>0</v>
      </c>
      <c r="CG130">
        <v>0</v>
      </c>
      <c r="CM130">
        <v>0</v>
      </c>
      <c r="CN130" t="s">
        <v>93</v>
      </c>
      <c r="CO130">
        <v>0</v>
      </c>
      <c r="CP130">
        <f t="shared" si="68"/>
        <v>8109.47</v>
      </c>
      <c r="CQ130">
        <f t="shared" si="69"/>
        <v>219.92</v>
      </c>
      <c r="CR130">
        <f t="shared" si="99"/>
        <v>0</v>
      </c>
      <c r="CS130">
        <f t="shared" si="70"/>
        <v>0</v>
      </c>
      <c r="CT130">
        <f t="shared" si="71"/>
        <v>0</v>
      </c>
      <c r="CU130">
        <f t="shared" si="72"/>
        <v>0</v>
      </c>
      <c r="CV130">
        <f t="shared" si="73"/>
        <v>0</v>
      </c>
      <c r="CW130">
        <f t="shared" si="74"/>
        <v>0</v>
      </c>
      <c r="CX130">
        <f t="shared" si="75"/>
        <v>0</v>
      </c>
      <c r="CY130">
        <f>S130*(BZ130/100)</f>
        <v>0</v>
      </c>
      <c r="CZ130">
        <f>S130*(CA130/100)</f>
        <v>0</v>
      </c>
      <c r="DC130" t="s">
        <v>3</v>
      </c>
      <c r="DD130" t="s">
        <v>3</v>
      </c>
      <c r="DE130" t="s">
        <v>3</v>
      </c>
      <c r="DF130" t="s">
        <v>3</v>
      </c>
      <c r="DG130" t="s">
        <v>3</v>
      </c>
      <c r="DH130" t="s">
        <v>3</v>
      </c>
      <c r="DI130" t="s">
        <v>3</v>
      </c>
      <c r="DJ130" t="s">
        <v>3</v>
      </c>
      <c r="DK130" t="s">
        <v>3</v>
      </c>
      <c r="DL130" t="s">
        <v>3</v>
      </c>
      <c r="DM130" t="s">
        <v>3</v>
      </c>
      <c r="DN130">
        <v>104</v>
      </c>
      <c r="DO130">
        <v>70</v>
      </c>
      <c r="DP130">
        <v>1</v>
      </c>
      <c r="DQ130">
        <v>1</v>
      </c>
      <c r="DU130">
        <v>1009</v>
      </c>
      <c r="DV130" t="s">
        <v>132</v>
      </c>
      <c r="DW130" t="s">
        <v>132</v>
      </c>
      <c r="DX130">
        <v>1</v>
      </c>
      <c r="DZ130" t="s">
        <v>3</v>
      </c>
      <c r="EA130" t="s">
        <v>3</v>
      </c>
      <c r="EB130" t="s">
        <v>3</v>
      </c>
      <c r="EC130" t="s">
        <v>3</v>
      </c>
      <c r="EE130">
        <v>70703574</v>
      </c>
      <c r="EF130">
        <v>30</v>
      </c>
      <c r="EG130" t="s">
        <v>96</v>
      </c>
      <c r="EH130">
        <v>0</v>
      </c>
      <c r="EI130" t="s">
        <v>3</v>
      </c>
      <c r="EJ130">
        <v>1</v>
      </c>
      <c r="EK130">
        <v>1662</v>
      </c>
      <c r="EL130" t="s">
        <v>127</v>
      </c>
      <c r="EM130" t="s">
        <v>128</v>
      </c>
      <c r="EO130" t="s">
        <v>99</v>
      </c>
      <c r="EQ130">
        <v>0</v>
      </c>
      <c r="ER130">
        <v>49.09</v>
      </c>
      <c r="ES130">
        <v>49.09</v>
      </c>
      <c r="ET130">
        <v>0</v>
      </c>
      <c r="EU130">
        <v>0</v>
      </c>
      <c r="EV130">
        <v>0</v>
      </c>
      <c r="EW130">
        <v>0</v>
      </c>
      <c r="EX130">
        <v>0</v>
      </c>
      <c r="FQ130">
        <v>0</v>
      </c>
      <c r="FR130">
        <f t="shared" si="76"/>
        <v>0</v>
      </c>
      <c r="FS130">
        <v>0</v>
      </c>
      <c r="FX130">
        <v>104</v>
      </c>
      <c r="FY130">
        <v>70</v>
      </c>
      <c r="GA130" t="s">
        <v>3</v>
      </c>
      <c r="GD130">
        <v>0</v>
      </c>
      <c r="GF130">
        <v>616626822</v>
      </c>
      <c r="GG130">
        <v>2</v>
      </c>
      <c r="GH130">
        <v>1</v>
      </c>
      <c r="GI130">
        <v>2</v>
      </c>
      <c r="GJ130">
        <v>0</v>
      </c>
      <c r="GK130">
        <f>ROUND(R130*(S12)/100,2)</f>
        <v>0</v>
      </c>
      <c r="GL130">
        <f t="shared" si="77"/>
        <v>0</v>
      </c>
      <c r="GM130">
        <f t="shared" si="78"/>
        <v>8109.47</v>
      </c>
      <c r="GN130">
        <f t="shared" si="79"/>
        <v>8109.47</v>
      </c>
      <c r="GO130">
        <f t="shared" si="80"/>
        <v>0</v>
      </c>
      <c r="GP130">
        <f t="shared" si="81"/>
        <v>0</v>
      </c>
      <c r="GR130">
        <v>0</v>
      </c>
      <c r="GS130">
        <v>0</v>
      </c>
      <c r="GT130">
        <v>0</v>
      </c>
      <c r="GU130" t="s">
        <v>3</v>
      </c>
      <c r="GV130">
        <f t="shared" si="82"/>
        <v>0</v>
      </c>
      <c r="GW130">
        <v>1</v>
      </c>
      <c r="GX130">
        <f t="shared" si="83"/>
        <v>0</v>
      </c>
      <c r="HA130">
        <v>0</v>
      </c>
      <c r="HB130">
        <v>0</v>
      </c>
      <c r="HC130">
        <f t="shared" si="84"/>
        <v>0</v>
      </c>
      <c r="HE130" t="s">
        <v>3</v>
      </c>
      <c r="HF130" t="s">
        <v>3</v>
      </c>
      <c r="HM130" t="s">
        <v>3</v>
      </c>
      <c r="HN130" t="s">
        <v>3</v>
      </c>
      <c r="HO130" t="s">
        <v>3</v>
      </c>
      <c r="HP130" t="s">
        <v>3</v>
      </c>
      <c r="HQ130" t="s">
        <v>3</v>
      </c>
      <c r="IK130">
        <v>0</v>
      </c>
    </row>
    <row r="131" spans="1:255" x14ac:dyDescent="0.25">
      <c r="A131" s="2">
        <v>18</v>
      </c>
      <c r="B131" s="2">
        <v>1</v>
      </c>
      <c r="C131" s="2">
        <v>74</v>
      </c>
      <c r="D131" s="2"/>
      <c r="E131" s="2" t="s">
        <v>160</v>
      </c>
      <c r="F131" s="2" t="s">
        <v>148</v>
      </c>
      <c r="G131" s="2" t="s">
        <v>149</v>
      </c>
      <c r="H131" s="2" t="s">
        <v>137</v>
      </c>
      <c r="I131" s="2">
        <f>I127*J131</f>
        <v>40.226399999999998</v>
      </c>
      <c r="J131" s="2">
        <v>9</v>
      </c>
      <c r="K131" s="2">
        <v>9</v>
      </c>
      <c r="L131" s="2"/>
      <c r="M131" s="2"/>
      <c r="N131" s="2"/>
      <c r="O131" s="2">
        <f t="shared" si="54"/>
        <v>79641.84</v>
      </c>
      <c r="P131" s="2">
        <f t="shared" si="55"/>
        <v>79641.84</v>
      </c>
      <c r="Q131" s="2">
        <f t="shared" si="92"/>
        <v>0</v>
      </c>
      <c r="R131" s="2">
        <f t="shared" si="56"/>
        <v>0</v>
      </c>
      <c r="S131" s="2">
        <f t="shared" si="57"/>
        <v>0</v>
      </c>
      <c r="T131" s="2">
        <f t="shared" si="58"/>
        <v>0</v>
      </c>
      <c r="U131" s="2">
        <f t="shared" si="59"/>
        <v>0</v>
      </c>
      <c r="V131" s="2">
        <f t="shared" si="60"/>
        <v>0</v>
      </c>
      <c r="W131" s="2">
        <f t="shared" si="61"/>
        <v>0</v>
      </c>
      <c r="X131" s="2">
        <f t="shared" si="62"/>
        <v>0</v>
      </c>
      <c r="Y131" s="2">
        <f t="shared" si="63"/>
        <v>0</v>
      </c>
      <c r="Z131" s="2"/>
      <c r="AA131" s="2">
        <v>75316141</v>
      </c>
      <c r="AB131" s="2">
        <f t="shared" si="64"/>
        <v>1979.84</v>
      </c>
      <c r="AC131" s="2">
        <f t="shared" si="93"/>
        <v>1979.84</v>
      </c>
      <c r="AD131" s="2">
        <f t="shared" si="94"/>
        <v>0</v>
      </c>
      <c r="AE131" s="2">
        <f t="shared" si="95"/>
        <v>0</v>
      </c>
      <c r="AF131" s="2">
        <f t="shared" si="96"/>
        <v>0</v>
      </c>
      <c r="AG131" s="2">
        <f t="shared" si="66"/>
        <v>0</v>
      </c>
      <c r="AH131" s="2">
        <f t="shared" si="97"/>
        <v>0</v>
      </c>
      <c r="AI131" s="2">
        <f t="shared" si="98"/>
        <v>0</v>
      </c>
      <c r="AJ131" s="2">
        <f t="shared" si="67"/>
        <v>0</v>
      </c>
      <c r="AK131" s="2">
        <v>1979.84</v>
      </c>
      <c r="AL131" s="2">
        <v>1979.84</v>
      </c>
      <c r="AM131" s="2">
        <v>0</v>
      </c>
      <c r="AN131" s="2">
        <v>0</v>
      </c>
      <c r="AO131" s="2">
        <v>0</v>
      </c>
      <c r="AP131" s="2">
        <v>0</v>
      </c>
      <c r="AQ131" s="2">
        <v>0</v>
      </c>
      <c r="AR131" s="2">
        <v>0</v>
      </c>
      <c r="AS131" s="2">
        <v>0</v>
      </c>
      <c r="AT131" s="2">
        <v>104</v>
      </c>
      <c r="AU131" s="2">
        <v>70</v>
      </c>
      <c r="AV131" s="2">
        <v>1</v>
      </c>
      <c r="AW131" s="2">
        <v>1</v>
      </c>
      <c r="AX131" s="2"/>
      <c r="AY131" s="2"/>
      <c r="AZ131" s="2">
        <v>1</v>
      </c>
      <c r="BA131" s="2">
        <v>1</v>
      </c>
      <c r="BB131" s="2">
        <v>1</v>
      </c>
      <c r="BC131" s="2">
        <v>1</v>
      </c>
      <c r="BD131" s="2" t="s">
        <v>3</v>
      </c>
      <c r="BE131" s="2" t="s">
        <v>3</v>
      </c>
      <c r="BF131" s="2" t="s">
        <v>3</v>
      </c>
      <c r="BG131" s="2" t="s">
        <v>3</v>
      </c>
      <c r="BH131" s="2">
        <v>3</v>
      </c>
      <c r="BI131" s="2">
        <v>1</v>
      </c>
      <c r="BJ131" s="2" t="s">
        <v>161</v>
      </c>
      <c r="BK131" s="2"/>
      <c r="BL131" s="2"/>
      <c r="BM131" s="2">
        <v>1662</v>
      </c>
      <c r="BN131" s="2">
        <v>0</v>
      </c>
      <c r="BO131" s="2" t="s">
        <v>3</v>
      </c>
      <c r="BP131" s="2">
        <v>0</v>
      </c>
      <c r="BQ131" s="2">
        <v>30</v>
      </c>
      <c r="BR131" s="2">
        <v>0</v>
      </c>
      <c r="BS131" s="2">
        <v>1</v>
      </c>
      <c r="BT131" s="2">
        <v>1</v>
      </c>
      <c r="BU131" s="2">
        <v>1</v>
      </c>
      <c r="BV131" s="2">
        <v>1</v>
      </c>
      <c r="BW131" s="2">
        <v>1</v>
      </c>
      <c r="BX131" s="2">
        <v>1</v>
      </c>
      <c r="BY131" s="2" t="s">
        <v>3</v>
      </c>
      <c r="BZ131" s="2">
        <v>104</v>
      </c>
      <c r="CA131" s="2">
        <v>70</v>
      </c>
      <c r="CB131" s="2" t="s">
        <v>3</v>
      </c>
      <c r="CC131" s="2"/>
      <c r="CD131" s="2"/>
      <c r="CE131" s="2">
        <v>30</v>
      </c>
      <c r="CF131" s="2">
        <v>0</v>
      </c>
      <c r="CG131" s="2">
        <v>0</v>
      </c>
      <c r="CH131" s="2"/>
      <c r="CI131" s="2"/>
      <c r="CJ131" s="2"/>
      <c r="CK131" s="2"/>
      <c r="CL131" s="2"/>
      <c r="CM131" s="2">
        <v>0</v>
      </c>
      <c r="CN131" s="2" t="s">
        <v>93</v>
      </c>
      <c r="CO131" s="2">
        <v>0</v>
      </c>
      <c r="CP131" s="2">
        <f t="shared" si="68"/>
        <v>79641.84</v>
      </c>
      <c r="CQ131" s="2">
        <f t="shared" si="69"/>
        <v>1979.84</v>
      </c>
      <c r="CR131" s="2">
        <f t="shared" si="99"/>
        <v>0</v>
      </c>
      <c r="CS131" s="2">
        <f t="shared" si="70"/>
        <v>0</v>
      </c>
      <c r="CT131" s="2">
        <f t="shared" si="71"/>
        <v>0</v>
      </c>
      <c r="CU131" s="2">
        <f t="shared" si="72"/>
        <v>0</v>
      </c>
      <c r="CV131" s="2">
        <f t="shared" si="73"/>
        <v>0</v>
      </c>
      <c r="CW131" s="2">
        <f t="shared" si="74"/>
        <v>0</v>
      </c>
      <c r="CX131" s="2">
        <f t="shared" si="75"/>
        <v>0</v>
      </c>
      <c r="CY131" s="2">
        <f>((S131*BZ131)/100)</f>
        <v>0</v>
      </c>
      <c r="CZ131" s="2">
        <f>((S131*CA131)/100)</f>
        <v>0</v>
      </c>
      <c r="DA131" s="2"/>
      <c r="DB131" s="2"/>
      <c r="DC131" s="2" t="s">
        <v>3</v>
      </c>
      <c r="DD131" s="2" t="s">
        <v>3</v>
      </c>
      <c r="DE131" s="2" t="s">
        <v>3</v>
      </c>
      <c r="DF131" s="2" t="s">
        <v>3</v>
      </c>
      <c r="DG131" s="2" t="s">
        <v>3</v>
      </c>
      <c r="DH131" s="2" t="s">
        <v>3</v>
      </c>
      <c r="DI131" s="2" t="s">
        <v>3</v>
      </c>
      <c r="DJ131" s="2" t="s">
        <v>3</v>
      </c>
      <c r="DK131" s="2" t="s">
        <v>3</v>
      </c>
      <c r="DL131" s="2" t="s">
        <v>3</v>
      </c>
      <c r="DM131" s="2" t="s">
        <v>3</v>
      </c>
      <c r="DN131" s="2">
        <v>0</v>
      </c>
      <c r="DO131" s="2">
        <v>0</v>
      </c>
      <c r="DP131" s="2">
        <v>1</v>
      </c>
      <c r="DQ131" s="2">
        <v>1</v>
      </c>
      <c r="DR131" s="2"/>
      <c r="DS131" s="2"/>
      <c r="DT131" s="2"/>
      <c r="DU131" s="2">
        <v>1009</v>
      </c>
      <c r="DV131" s="2" t="s">
        <v>137</v>
      </c>
      <c r="DW131" s="2" t="s">
        <v>137</v>
      </c>
      <c r="DX131" s="2">
        <v>1000</v>
      </c>
      <c r="DY131" s="2"/>
      <c r="DZ131" s="2" t="s">
        <v>3</v>
      </c>
      <c r="EA131" s="2" t="s">
        <v>3</v>
      </c>
      <c r="EB131" s="2" t="s">
        <v>3</v>
      </c>
      <c r="EC131" s="2" t="s">
        <v>3</v>
      </c>
      <c r="ED131" s="2"/>
      <c r="EE131" s="2">
        <v>70703574</v>
      </c>
      <c r="EF131" s="2">
        <v>30</v>
      </c>
      <c r="EG131" s="2" t="s">
        <v>96</v>
      </c>
      <c r="EH131" s="2">
        <v>0</v>
      </c>
      <c r="EI131" s="2" t="s">
        <v>3</v>
      </c>
      <c r="EJ131" s="2">
        <v>1</v>
      </c>
      <c r="EK131" s="2">
        <v>1662</v>
      </c>
      <c r="EL131" s="2" t="s">
        <v>127</v>
      </c>
      <c r="EM131" s="2" t="s">
        <v>128</v>
      </c>
      <c r="EN131" s="2"/>
      <c r="EO131" s="2" t="s">
        <v>99</v>
      </c>
      <c r="EP131" s="2"/>
      <c r="EQ131" s="2">
        <v>0</v>
      </c>
      <c r="ER131" s="2">
        <v>1979.84</v>
      </c>
      <c r="ES131" s="2">
        <v>1979.84</v>
      </c>
      <c r="ET131" s="2">
        <v>0</v>
      </c>
      <c r="EU131" s="2">
        <v>0</v>
      </c>
      <c r="EV131" s="2">
        <v>0</v>
      </c>
      <c r="EW131" s="2">
        <v>0</v>
      </c>
      <c r="EX131" s="2">
        <v>0</v>
      </c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>
        <v>0</v>
      </c>
      <c r="FR131" s="2">
        <f t="shared" si="76"/>
        <v>0</v>
      </c>
      <c r="FS131" s="2">
        <v>0</v>
      </c>
      <c r="FT131" s="2"/>
      <c r="FU131" s="2"/>
      <c r="FV131" s="2"/>
      <c r="FW131" s="2"/>
      <c r="FX131" s="2">
        <v>104</v>
      </c>
      <c r="FY131" s="2">
        <v>70</v>
      </c>
      <c r="FZ131" s="2"/>
      <c r="GA131" s="2" t="s">
        <v>3</v>
      </c>
      <c r="GB131" s="2"/>
      <c r="GC131" s="2"/>
      <c r="GD131" s="2">
        <v>0</v>
      </c>
      <c r="GE131" s="2"/>
      <c r="GF131" s="2">
        <v>-945053036</v>
      </c>
      <c r="GG131" s="2">
        <v>2</v>
      </c>
      <c r="GH131" s="2">
        <v>1</v>
      </c>
      <c r="GI131" s="2">
        <v>-2</v>
      </c>
      <c r="GJ131" s="2">
        <v>0</v>
      </c>
      <c r="GK131" s="2">
        <f>ROUND(R131*(R12)/100,2)</f>
        <v>0</v>
      </c>
      <c r="GL131" s="2">
        <f t="shared" si="77"/>
        <v>0</v>
      </c>
      <c r="GM131" s="2">
        <f t="shared" si="78"/>
        <v>79641.84</v>
      </c>
      <c r="GN131" s="2">
        <f t="shared" si="79"/>
        <v>79641.84</v>
      </c>
      <c r="GO131" s="2">
        <f t="shared" si="80"/>
        <v>0</v>
      </c>
      <c r="GP131" s="2">
        <f t="shared" si="81"/>
        <v>0</v>
      </c>
      <c r="GQ131" s="2"/>
      <c r="GR131" s="2">
        <v>0</v>
      </c>
      <c r="GS131" s="2">
        <v>0</v>
      </c>
      <c r="GT131" s="2">
        <v>0</v>
      </c>
      <c r="GU131" s="2" t="s">
        <v>3</v>
      </c>
      <c r="GV131" s="2">
        <f t="shared" si="82"/>
        <v>0</v>
      </c>
      <c r="GW131" s="2">
        <v>1</v>
      </c>
      <c r="GX131" s="2">
        <f t="shared" si="83"/>
        <v>0</v>
      </c>
      <c r="GY131" s="2"/>
      <c r="GZ131" s="2"/>
      <c r="HA131" s="2">
        <v>0</v>
      </c>
      <c r="HB131" s="2">
        <v>0</v>
      </c>
      <c r="HC131" s="2">
        <f t="shared" si="84"/>
        <v>0</v>
      </c>
      <c r="HD131" s="2"/>
      <c r="HE131" s="2" t="s">
        <v>3</v>
      </c>
      <c r="HF131" s="2" t="s">
        <v>3</v>
      </c>
      <c r="HG131" s="2"/>
      <c r="HH131" s="2"/>
      <c r="HI131" s="2"/>
      <c r="HJ131" s="2"/>
      <c r="HK131" s="2"/>
      <c r="HL131" s="2"/>
      <c r="HM131" s="2" t="s">
        <v>3</v>
      </c>
      <c r="HN131" s="2" t="s">
        <v>3</v>
      </c>
      <c r="HO131" s="2" t="s">
        <v>3</v>
      </c>
      <c r="HP131" s="2" t="s">
        <v>3</v>
      </c>
      <c r="HQ131" s="2" t="s">
        <v>3</v>
      </c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>
        <v>0</v>
      </c>
      <c r="IL131" s="2"/>
      <c r="IM131" s="2"/>
      <c r="IN131" s="2"/>
      <c r="IO131" s="2"/>
      <c r="IP131" s="2"/>
      <c r="IQ131" s="2"/>
      <c r="IR131" s="2"/>
      <c r="IS131" s="2"/>
      <c r="IT131" s="2"/>
      <c r="IU131" s="2"/>
    </row>
    <row r="132" spans="1:255" x14ac:dyDescent="0.25">
      <c r="A132">
        <v>18</v>
      </c>
      <c r="B132">
        <v>1</v>
      </c>
      <c r="C132">
        <v>86</v>
      </c>
      <c r="E132" t="s">
        <v>160</v>
      </c>
      <c r="F132" t="s">
        <v>148</v>
      </c>
      <c r="G132" t="s">
        <v>149</v>
      </c>
      <c r="H132" t="s">
        <v>137</v>
      </c>
      <c r="I132">
        <f>I128*J132</f>
        <v>40.226399999999998</v>
      </c>
      <c r="J132">
        <v>9</v>
      </c>
      <c r="K132">
        <v>9</v>
      </c>
      <c r="O132">
        <f t="shared" si="54"/>
        <v>390245.02</v>
      </c>
      <c r="P132">
        <f t="shared" si="55"/>
        <v>390245.02</v>
      </c>
      <c r="Q132">
        <f t="shared" si="92"/>
        <v>0</v>
      </c>
      <c r="R132">
        <f t="shared" si="56"/>
        <v>0</v>
      </c>
      <c r="S132">
        <f t="shared" si="57"/>
        <v>0</v>
      </c>
      <c r="T132">
        <f t="shared" si="58"/>
        <v>0</v>
      </c>
      <c r="U132">
        <f t="shared" si="59"/>
        <v>0</v>
      </c>
      <c r="V132">
        <f t="shared" si="60"/>
        <v>0</v>
      </c>
      <c r="W132">
        <f t="shared" si="61"/>
        <v>0</v>
      </c>
      <c r="X132">
        <f t="shared" si="62"/>
        <v>0</v>
      </c>
      <c r="Y132">
        <f t="shared" si="63"/>
        <v>0</v>
      </c>
      <c r="AA132">
        <v>75316143</v>
      </c>
      <c r="AB132">
        <f t="shared" si="64"/>
        <v>1979.84</v>
      </c>
      <c r="AC132">
        <f t="shared" si="93"/>
        <v>1979.84</v>
      </c>
      <c r="AD132">
        <f t="shared" si="94"/>
        <v>0</v>
      </c>
      <c r="AE132">
        <f t="shared" si="95"/>
        <v>0</v>
      </c>
      <c r="AF132">
        <f t="shared" si="96"/>
        <v>0</v>
      </c>
      <c r="AG132">
        <f t="shared" si="66"/>
        <v>0</v>
      </c>
      <c r="AH132">
        <f t="shared" si="97"/>
        <v>0</v>
      </c>
      <c r="AI132">
        <f t="shared" si="98"/>
        <v>0</v>
      </c>
      <c r="AJ132">
        <f t="shared" si="67"/>
        <v>0</v>
      </c>
      <c r="AK132">
        <v>1979.84</v>
      </c>
      <c r="AL132">
        <v>1979.84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1</v>
      </c>
      <c r="AW132">
        <v>1</v>
      </c>
      <c r="AZ132">
        <v>1</v>
      </c>
      <c r="BA132">
        <v>1</v>
      </c>
      <c r="BB132">
        <v>1</v>
      </c>
      <c r="BC132">
        <v>4.9000000000000004</v>
      </c>
      <c r="BD132" t="s">
        <v>3</v>
      </c>
      <c r="BE132" t="s">
        <v>3</v>
      </c>
      <c r="BF132" t="s">
        <v>3</v>
      </c>
      <c r="BG132" t="s">
        <v>3</v>
      </c>
      <c r="BH132">
        <v>3</v>
      </c>
      <c r="BI132">
        <v>1</v>
      </c>
      <c r="BJ132" t="s">
        <v>161</v>
      </c>
      <c r="BM132">
        <v>1662</v>
      </c>
      <c r="BN132">
        <v>0</v>
      </c>
      <c r="BO132" t="s">
        <v>148</v>
      </c>
      <c r="BP132">
        <v>1</v>
      </c>
      <c r="BQ132">
        <v>30</v>
      </c>
      <c r="BR132">
        <v>0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0</v>
      </c>
      <c r="CA132">
        <v>0</v>
      </c>
      <c r="CB132" t="s">
        <v>3</v>
      </c>
      <c r="CE132">
        <v>30</v>
      </c>
      <c r="CF132">
        <v>0</v>
      </c>
      <c r="CG132">
        <v>0</v>
      </c>
      <c r="CM132">
        <v>0</v>
      </c>
      <c r="CN132" t="s">
        <v>93</v>
      </c>
      <c r="CO132">
        <v>0</v>
      </c>
      <c r="CP132">
        <f t="shared" si="68"/>
        <v>390245.02</v>
      </c>
      <c r="CQ132">
        <f t="shared" si="69"/>
        <v>9701.2199999999993</v>
      </c>
      <c r="CR132">
        <f t="shared" si="99"/>
        <v>0</v>
      </c>
      <c r="CS132">
        <f t="shared" si="70"/>
        <v>0</v>
      </c>
      <c r="CT132">
        <f t="shared" si="71"/>
        <v>0</v>
      </c>
      <c r="CU132">
        <f t="shared" si="72"/>
        <v>0</v>
      </c>
      <c r="CV132">
        <f t="shared" si="73"/>
        <v>0</v>
      </c>
      <c r="CW132">
        <f t="shared" si="74"/>
        <v>0</v>
      </c>
      <c r="CX132">
        <f t="shared" si="75"/>
        <v>0</v>
      </c>
      <c r="CY132">
        <f>S132*(BZ132/100)</f>
        <v>0</v>
      </c>
      <c r="CZ132">
        <f>S132*(CA132/100)</f>
        <v>0</v>
      </c>
      <c r="DC132" t="s">
        <v>3</v>
      </c>
      <c r="DD132" t="s">
        <v>3</v>
      </c>
      <c r="DE132" t="s">
        <v>3</v>
      </c>
      <c r="DF132" t="s">
        <v>3</v>
      </c>
      <c r="DG132" t="s">
        <v>3</v>
      </c>
      <c r="DH132" t="s">
        <v>3</v>
      </c>
      <c r="DI132" t="s">
        <v>3</v>
      </c>
      <c r="DJ132" t="s">
        <v>3</v>
      </c>
      <c r="DK132" t="s">
        <v>3</v>
      </c>
      <c r="DL132" t="s">
        <v>3</v>
      </c>
      <c r="DM132" t="s">
        <v>3</v>
      </c>
      <c r="DN132">
        <v>104</v>
      </c>
      <c r="DO132">
        <v>70</v>
      </c>
      <c r="DP132">
        <v>1</v>
      </c>
      <c r="DQ132">
        <v>1</v>
      </c>
      <c r="DU132">
        <v>1009</v>
      </c>
      <c r="DV132" t="s">
        <v>137</v>
      </c>
      <c r="DW132" t="s">
        <v>137</v>
      </c>
      <c r="DX132">
        <v>1000</v>
      </c>
      <c r="DZ132" t="s">
        <v>3</v>
      </c>
      <c r="EA132" t="s">
        <v>3</v>
      </c>
      <c r="EB132" t="s">
        <v>3</v>
      </c>
      <c r="EC132" t="s">
        <v>3</v>
      </c>
      <c r="EE132">
        <v>70703574</v>
      </c>
      <c r="EF132">
        <v>30</v>
      </c>
      <c r="EG132" t="s">
        <v>96</v>
      </c>
      <c r="EH132">
        <v>0</v>
      </c>
      <c r="EI132" t="s">
        <v>3</v>
      </c>
      <c r="EJ132">
        <v>1</v>
      </c>
      <c r="EK132">
        <v>1662</v>
      </c>
      <c r="EL132" t="s">
        <v>127</v>
      </c>
      <c r="EM132" t="s">
        <v>128</v>
      </c>
      <c r="EO132" t="s">
        <v>99</v>
      </c>
      <c r="EQ132">
        <v>0</v>
      </c>
      <c r="ER132">
        <v>1979.84</v>
      </c>
      <c r="ES132">
        <v>1979.84</v>
      </c>
      <c r="ET132">
        <v>0</v>
      </c>
      <c r="EU132">
        <v>0</v>
      </c>
      <c r="EV132">
        <v>0</v>
      </c>
      <c r="EW132">
        <v>0</v>
      </c>
      <c r="EX132">
        <v>0</v>
      </c>
      <c r="FQ132">
        <v>0</v>
      </c>
      <c r="FR132">
        <f t="shared" si="76"/>
        <v>0</v>
      </c>
      <c r="FS132">
        <v>0</v>
      </c>
      <c r="FX132">
        <v>104</v>
      </c>
      <c r="FY132">
        <v>70</v>
      </c>
      <c r="GA132" t="s">
        <v>3</v>
      </c>
      <c r="GD132">
        <v>0</v>
      </c>
      <c r="GF132">
        <v>-945053036</v>
      </c>
      <c r="GG132">
        <v>2</v>
      </c>
      <c r="GH132">
        <v>1</v>
      </c>
      <c r="GI132">
        <v>2</v>
      </c>
      <c r="GJ132">
        <v>0</v>
      </c>
      <c r="GK132">
        <f>ROUND(R132*(S12)/100,2)</f>
        <v>0</v>
      </c>
      <c r="GL132">
        <f t="shared" si="77"/>
        <v>0</v>
      </c>
      <c r="GM132">
        <f t="shared" si="78"/>
        <v>390245.02</v>
      </c>
      <c r="GN132">
        <f t="shared" si="79"/>
        <v>390245.02</v>
      </c>
      <c r="GO132">
        <f t="shared" si="80"/>
        <v>0</v>
      </c>
      <c r="GP132">
        <f t="shared" si="81"/>
        <v>0</v>
      </c>
      <c r="GR132">
        <v>0</v>
      </c>
      <c r="GS132">
        <v>0</v>
      </c>
      <c r="GT132">
        <v>0</v>
      </c>
      <c r="GU132" t="s">
        <v>3</v>
      </c>
      <c r="GV132">
        <f t="shared" si="82"/>
        <v>0</v>
      </c>
      <c r="GW132">
        <v>1</v>
      </c>
      <c r="GX132">
        <f t="shared" si="83"/>
        <v>0</v>
      </c>
      <c r="HA132">
        <v>0</v>
      </c>
      <c r="HB132">
        <v>0</v>
      </c>
      <c r="HC132">
        <f t="shared" si="84"/>
        <v>0</v>
      </c>
      <c r="HE132" t="s">
        <v>3</v>
      </c>
      <c r="HF132" t="s">
        <v>3</v>
      </c>
      <c r="HM132" t="s">
        <v>3</v>
      </c>
      <c r="HN132" t="s">
        <v>3</v>
      </c>
      <c r="HO132" t="s">
        <v>3</v>
      </c>
      <c r="HP132" t="s">
        <v>3</v>
      </c>
      <c r="HQ132" t="s">
        <v>3</v>
      </c>
      <c r="IK132">
        <v>0</v>
      </c>
    </row>
    <row r="133" spans="1:255" x14ac:dyDescent="0.25">
      <c r="A133" s="2">
        <v>18</v>
      </c>
      <c r="B133" s="2">
        <v>1</v>
      </c>
      <c r="C133" s="2">
        <v>70</v>
      </c>
      <c r="D133" s="2"/>
      <c r="E133" s="2" t="s">
        <v>162</v>
      </c>
      <c r="F133" s="2" t="s">
        <v>135</v>
      </c>
      <c r="G133" s="2" t="s">
        <v>136</v>
      </c>
      <c r="H133" s="2" t="s">
        <v>137</v>
      </c>
      <c r="I133" s="2">
        <f>I127*J133</f>
        <v>-11.308088000000001</v>
      </c>
      <c r="J133" s="2">
        <v>-2.5300000000000002</v>
      </c>
      <c r="K133" s="2">
        <v>-0.23</v>
      </c>
      <c r="L133" s="2"/>
      <c r="M133" s="2"/>
      <c r="N133" s="2"/>
      <c r="O133" s="2">
        <f t="shared" si="54"/>
        <v>-3970.61</v>
      </c>
      <c r="P133" s="2">
        <f t="shared" si="55"/>
        <v>-3970.61</v>
      </c>
      <c r="Q133" s="2">
        <f t="shared" si="92"/>
        <v>0</v>
      </c>
      <c r="R133" s="2">
        <f t="shared" si="56"/>
        <v>0</v>
      </c>
      <c r="S133" s="2">
        <f t="shared" si="57"/>
        <v>0</v>
      </c>
      <c r="T133" s="2">
        <f t="shared" si="58"/>
        <v>0</v>
      </c>
      <c r="U133" s="2">
        <f t="shared" si="59"/>
        <v>0</v>
      </c>
      <c r="V133" s="2">
        <f t="shared" si="60"/>
        <v>0</v>
      </c>
      <c r="W133" s="2">
        <f t="shared" si="61"/>
        <v>0</v>
      </c>
      <c r="X133" s="2">
        <f t="shared" si="62"/>
        <v>0</v>
      </c>
      <c r="Y133" s="2">
        <f t="shared" si="63"/>
        <v>0</v>
      </c>
      <c r="Z133" s="2"/>
      <c r="AA133" s="2">
        <v>75316141</v>
      </c>
      <c r="AB133" s="2">
        <f t="shared" si="64"/>
        <v>351.13</v>
      </c>
      <c r="AC133" s="2">
        <f t="shared" si="93"/>
        <v>351.13</v>
      </c>
      <c r="AD133" s="2">
        <f t="shared" si="94"/>
        <v>0</v>
      </c>
      <c r="AE133" s="2">
        <f t="shared" si="95"/>
        <v>0</v>
      </c>
      <c r="AF133" s="2">
        <f t="shared" si="96"/>
        <v>0</v>
      </c>
      <c r="AG133" s="2">
        <f t="shared" si="66"/>
        <v>0</v>
      </c>
      <c r="AH133" s="2">
        <f t="shared" si="97"/>
        <v>0</v>
      </c>
      <c r="AI133" s="2">
        <f t="shared" si="98"/>
        <v>0</v>
      </c>
      <c r="AJ133" s="2">
        <f t="shared" si="67"/>
        <v>0</v>
      </c>
      <c r="AK133" s="2">
        <v>351.13</v>
      </c>
      <c r="AL133" s="2">
        <v>351.13</v>
      </c>
      <c r="AM133" s="2">
        <v>0</v>
      </c>
      <c r="AN133" s="2">
        <v>0</v>
      </c>
      <c r="AO133" s="2">
        <v>0</v>
      </c>
      <c r="AP133" s="2">
        <v>0</v>
      </c>
      <c r="AQ133" s="2">
        <v>0</v>
      </c>
      <c r="AR133" s="2">
        <v>0</v>
      </c>
      <c r="AS133" s="2">
        <v>0</v>
      </c>
      <c r="AT133" s="2">
        <v>104</v>
      </c>
      <c r="AU133" s="2">
        <v>70</v>
      </c>
      <c r="AV133" s="2">
        <v>1</v>
      </c>
      <c r="AW133" s="2">
        <v>1</v>
      </c>
      <c r="AX133" s="2"/>
      <c r="AY133" s="2"/>
      <c r="AZ133" s="2">
        <v>1</v>
      </c>
      <c r="BA133" s="2">
        <v>1</v>
      </c>
      <c r="BB133" s="2">
        <v>1</v>
      </c>
      <c r="BC133" s="2">
        <v>1</v>
      </c>
      <c r="BD133" s="2" t="s">
        <v>3</v>
      </c>
      <c r="BE133" s="2" t="s">
        <v>3</v>
      </c>
      <c r="BF133" s="2" t="s">
        <v>3</v>
      </c>
      <c r="BG133" s="2" t="s">
        <v>3</v>
      </c>
      <c r="BH133" s="2">
        <v>3</v>
      </c>
      <c r="BI133" s="2">
        <v>1</v>
      </c>
      <c r="BJ133" s="2" t="s">
        <v>138</v>
      </c>
      <c r="BK133" s="2"/>
      <c r="BL133" s="2"/>
      <c r="BM133" s="2">
        <v>1662</v>
      </c>
      <c r="BN133" s="2">
        <v>0</v>
      </c>
      <c r="BO133" s="2" t="s">
        <v>3</v>
      </c>
      <c r="BP133" s="2">
        <v>0</v>
      </c>
      <c r="BQ133" s="2">
        <v>30</v>
      </c>
      <c r="BR133" s="2">
        <v>1</v>
      </c>
      <c r="BS133" s="2">
        <v>1</v>
      </c>
      <c r="BT133" s="2">
        <v>1</v>
      </c>
      <c r="BU133" s="2">
        <v>1</v>
      </c>
      <c r="BV133" s="2">
        <v>1</v>
      </c>
      <c r="BW133" s="2">
        <v>1</v>
      </c>
      <c r="BX133" s="2">
        <v>1</v>
      </c>
      <c r="BY133" s="2" t="s">
        <v>3</v>
      </c>
      <c r="BZ133" s="2">
        <v>104</v>
      </c>
      <c r="CA133" s="2">
        <v>70</v>
      </c>
      <c r="CB133" s="2" t="s">
        <v>3</v>
      </c>
      <c r="CC133" s="2"/>
      <c r="CD133" s="2"/>
      <c r="CE133" s="2">
        <v>30</v>
      </c>
      <c r="CF133" s="2">
        <v>0</v>
      </c>
      <c r="CG133" s="2">
        <v>0</v>
      </c>
      <c r="CH133" s="2"/>
      <c r="CI133" s="2"/>
      <c r="CJ133" s="2"/>
      <c r="CK133" s="2"/>
      <c r="CL133" s="2"/>
      <c r="CM133" s="2">
        <v>0</v>
      </c>
      <c r="CN133" s="2" t="s">
        <v>93</v>
      </c>
      <c r="CO133" s="2">
        <v>0</v>
      </c>
      <c r="CP133" s="2">
        <f t="shared" si="68"/>
        <v>-3970.61</v>
      </c>
      <c r="CQ133" s="2">
        <f t="shared" si="69"/>
        <v>351.13</v>
      </c>
      <c r="CR133" s="2">
        <f t="shared" si="99"/>
        <v>0</v>
      </c>
      <c r="CS133" s="2">
        <f t="shared" si="70"/>
        <v>0</v>
      </c>
      <c r="CT133" s="2">
        <f t="shared" si="71"/>
        <v>0</v>
      </c>
      <c r="CU133" s="2">
        <f t="shared" si="72"/>
        <v>0</v>
      </c>
      <c r="CV133" s="2">
        <f t="shared" si="73"/>
        <v>0</v>
      </c>
      <c r="CW133" s="2">
        <f t="shared" si="74"/>
        <v>0</v>
      </c>
      <c r="CX133" s="2">
        <f t="shared" si="75"/>
        <v>0</v>
      </c>
      <c r="CY133" s="2">
        <f>((S133*BZ133)/100)</f>
        <v>0</v>
      </c>
      <c r="CZ133" s="2">
        <f>((S133*CA133)/100)</f>
        <v>0</v>
      </c>
      <c r="DA133" s="2"/>
      <c r="DB133" s="2"/>
      <c r="DC133" s="2" t="s">
        <v>3</v>
      </c>
      <c r="DD133" s="2" t="s">
        <v>3</v>
      </c>
      <c r="DE133" s="2" t="s">
        <v>3</v>
      </c>
      <c r="DF133" s="2" t="s">
        <v>3</v>
      </c>
      <c r="DG133" s="2" t="s">
        <v>3</v>
      </c>
      <c r="DH133" s="2" t="s">
        <v>3</v>
      </c>
      <c r="DI133" s="2" t="s">
        <v>3</v>
      </c>
      <c r="DJ133" s="2" t="s">
        <v>3</v>
      </c>
      <c r="DK133" s="2" t="s">
        <v>3</v>
      </c>
      <c r="DL133" s="2" t="s">
        <v>3</v>
      </c>
      <c r="DM133" s="2" t="s">
        <v>3</v>
      </c>
      <c r="DN133" s="2">
        <v>0</v>
      </c>
      <c r="DO133" s="2">
        <v>0</v>
      </c>
      <c r="DP133" s="2">
        <v>1</v>
      </c>
      <c r="DQ133" s="2">
        <v>1</v>
      </c>
      <c r="DR133" s="2"/>
      <c r="DS133" s="2"/>
      <c r="DT133" s="2"/>
      <c r="DU133" s="2">
        <v>1009</v>
      </c>
      <c r="DV133" s="2" t="s">
        <v>137</v>
      </c>
      <c r="DW133" s="2" t="s">
        <v>137</v>
      </c>
      <c r="DX133" s="2">
        <v>1000</v>
      </c>
      <c r="DY133" s="2"/>
      <c r="DZ133" s="2" t="s">
        <v>3</v>
      </c>
      <c r="EA133" s="2" t="s">
        <v>3</v>
      </c>
      <c r="EB133" s="2" t="s">
        <v>3</v>
      </c>
      <c r="EC133" s="2" t="s">
        <v>3</v>
      </c>
      <c r="ED133" s="2"/>
      <c r="EE133" s="2">
        <v>70703574</v>
      </c>
      <c r="EF133" s="2">
        <v>30</v>
      </c>
      <c r="EG133" s="2" t="s">
        <v>96</v>
      </c>
      <c r="EH133" s="2">
        <v>0</v>
      </c>
      <c r="EI133" s="2" t="s">
        <v>3</v>
      </c>
      <c r="EJ133" s="2">
        <v>1</v>
      </c>
      <c r="EK133" s="2">
        <v>1662</v>
      </c>
      <c r="EL133" s="2" t="s">
        <v>127</v>
      </c>
      <c r="EM133" s="2" t="s">
        <v>128</v>
      </c>
      <c r="EN133" s="2"/>
      <c r="EO133" s="2" t="s">
        <v>99</v>
      </c>
      <c r="EP133" s="2"/>
      <c r="EQ133" s="2">
        <v>32768</v>
      </c>
      <c r="ER133" s="2">
        <v>351.13</v>
      </c>
      <c r="ES133" s="2">
        <v>351.13</v>
      </c>
      <c r="ET133" s="2">
        <v>0</v>
      </c>
      <c r="EU133" s="2">
        <v>0</v>
      </c>
      <c r="EV133" s="2">
        <v>0</v>
      </c>
      <c r="EW133" s="2">
        <v>0</v>
      </c>
      <c r="EX133" s="2">
        <v>0</v>
      </c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>
        <v>0</v>
      </c>
      <c r="FR133" s="2">
        <f t="shared" si="76"/>
        <v>0</v>
      </c>
      <c r="FS133" s="2">
        <v>0</v>
      </c>
      <c r="FT133" s="2"/>
      <c r="FU133" s="2"/>
      <c r="FV133" s="2"/>
      <c r="FW133" s="2"/>
      <c r="FX133" s="2">
        <v>104</v>
      </c>
      <c r="FY133" s="2">
        <v>70</v>
      </c>
      <c r="FZ133" s="2"/>
      <c r="GA133" s="2" t="s">
        <v>3</v>
      </c>
      <c r="GB133" s="2"/>
      <c r="GC133" s="2"/>
      <c r="GD133" s="2">
        <v>0</v>
      </c>
      <c r="GE133" s="2"/>
      <c r="GF133" s="2">
        <v>1771149811</v>
      </c>
      <c r="GG133" s="2">
        <v>2</v>
      </c>
      <c r="GH133" s="2">
        <v>1</v>
      </c>
      <c r="GI133" s="2">
        <v>-2</v>
      </c>
      <c r="GJ133" s="2">
        <v>0</v>
      </c>
      <c r="GK133" s="2">
        <f>ROUND(R133*(R12)/100,2)</f>
        <v>0</v>
      </c>
      <c r="GL133" s="2">
        <f t="shared" si="77"/>
        <v>0</v>
      </c>
      <c r="GM133" s="2">
        <f t="shared" si="78"/>
        <v>-3970.61</v>
      </c>
      <c r="GN133" s="2">
        <f t="shared" si="79"/>
        <v>-3970.61</v>
      </c>
      <c r="GO133" s="2">
        <f t="shared" si="80"/>
        <v>0</v>
      </c>
      <c r="GP133" s="2">
        <f t="shared" si="81"/>
        <v>0</v>
      </c>
      <c r="GQ133" s="2"/>
      <c r="GR133" s="2">
        <v>0</v>
      </c>
      <c r="GS133" s="2">
        <v>3</v>
      </c>
      <c r="GT133" s="2">
        <v>0</v>
      </c>
      <c r="GU133" s="2" t="s">
        <v>3</v>
      </c>
      <c r="GV133" s="2">
        <f t="shared" si="82"/>
        <v>0</v>
      </c>
      <c r="GW133" s="2">
        <v>1</v>
      </c>
      <c r="GX133" s="2">
        <f t="shared" si="83"/>
        <v>0</v>
      </c>
      <c r="GY133" s="2"/>
      <c r="GZ133" s="2"/>
      <c r="HA133" s="2">
        <v>0</v>
      </c>
      <c r="HB133" s="2">
        <v>0</v>
      </c>
      <c r="HC133" s="2">
        <f t="shared" si="84"/>
        <v>0</v>
      </c>
      <c r="HD133" s="2"/>
      <c r="HE133" s="2" t="s">
        <v>3</v>
      </c>
      <c r="HF133" s="2" t="s">
        <v>3</v>
      </c>
      <c r="HG133" s="2"/>
      <c r="HH133" s="2"/>
      <c r="HI133" s="2"/>
      <c r="HJ133" s="2"/>
      <c r="HK133" s="2"/>
      <c r="HL133" s="2"/>
      <c r="HM133" s="2" t="s">
        <v>155</v>
      </c>
      <c r="HN133" s="2" t="s">
        <v>3</v>
      </c>
      <c r="HO133" s="2" t="s">
        <v>3</v>
      </c>
      <c r="HP133" s="2" t="s">
        <v>3</v>
      </c>
      <c r="HQ133" s="2" t="s">
        <v>3</v>
      </c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>
        <v>0</v>
      </c>
      <c r="IL133" s="2"/>
      <c r="IM133" s="2"/>
      <c r="IN133" s="2"/>
      <c r="IO133" s="2"/>
      <c r="IP133" s="2"/>
      <c r="IQ133" s="2"/>
      <c r="IR133" s="2"/>
      <c r="IS133" s="2"/>
      <c r="IT133" s="2"/>
      <c r="IU133" s="2"/>
    </row>
    <row r="134" spans="1:255" x14ac:dyDescent="0.25">
      <c r="A134">
        <v>18</v>
      </c>
      <c r="B134">
        <v>1</v>
      </c>
      <c r="C134">
        <v>82</v>
      </c>
      <c r="E134" t="s">
        <v>162</v>
      </c>
      <c r="F134" t="s">
        <v>135</v>
      </c>
      <c r="G134" t="s">
        <v>136</v>
      </c>
      <c r="H134" t="s">
        <v>137</v>
      </c>
      <c r="I134">
        <f>I128*J134</f>
        <v>-11.308088000000001</v>
      </c>
      <c r="J134">
        <v>-2.5300000000000002</v>
      </c>
      <c r="K134">
        <v>-0.23</v>
      </c>
      <c r="O134">
        <f t="shared" si="54"/>
        <v>-76990.13</v>
      </c>
      <c r="P134">
        <f t="shared" si="55"/>
        <v>-76990.13</v>
      </c>
      <c r="Q134">
        <f t="shared" si="92"/>
        <v>0</v>
      </c>
      <c r="R134">
        <f t="shared" si="56"/>
        <v>0</v>
      </c>
      <c r="S134">
        <f t="shared" si="57"/>
        <v>0</v>
      </c>
      <c r="T134">
        <f t="shared" si="58"/>
        <v>0</v>
      </c>
      <c r="U134">
        <f t="shared" si="59"/>
        <v>0</v>
      </c>
      <c r="V134">
        <f t="shared" si="60"/>
        <v>0</v>
      </c>
      <c r="W134">
        <f t="shared" si="61"/>
        <v>0</v>
      </c>
      <c r="X134">
        <f t="shared" si="62"/>
        <v>0</v>
      </c>
      <c r="Y134">
        <f t="shared" si="63"/>
        <v>0</v>
      </c>
      <c r="AA134">
        <v>75316143</v>
      </c>
      <c r="AB134">
        <f t="shared" si="64"/>
        <v>351.13</v>
      </c>
      <c r="AC134">
        <f t="shared" si="93"/>
        <v>351.13</v>
      </c>
      <c r="AD134">
        <f t="shared" si="94"/>
        <v>0</v>
      </c>
      <c r="AE134">
        <f t="shared" si="95"/>
        <v>0</v>
      </c>
      <c r="AF134">
        <f t="shared" si="96"/>
        <v>0</v>
      </c>
      <c r="AG134">
        <f t="shared" si="66"/>
        <v>0</v>
      </c>
      <c r="AH134">
        <f t="shared" si="97"/>
        <v>0</v>
      </c>
      <c r="AI134">
        <f t="shared" si="98"/>
        <v>0</v>
      </c>
      <c r="AJ134">
        <f t="shared" si="67"/>
        <v>0</v>
      </c>
      <c r="AK134">
        <v>351.13</v>
      </c>
      <c r="AL134">
        <v>351.13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1</v>
      </c>
      <c r="AW134">
        <v>1</v>
      </c>
      <c r="AZ134">
        <v>1</v>
      </c>
      <c r="BA134">
        <v>1</v>
      </c>
      <c r="BB134">
        <v>1</v>
      </c>
      <c r="BC134">
        <v>19.39</v>
      </c>
      <c r="BD134" t="s">
        <v>3</v>
      </c>
      <c r="BE134" t="s">
        <v>3</v>
      </c>
      <c r="BF134" t="s">
        <v>3</v>
      </c>
      <c r="BG134" t="s">
        <v>3</v>
      </c>
      <c r="BH134">
        <v>3</v>
      </c>
      <c r="BI134">
        <v>1</v>
      </c>
      <c r="BJ134" t="s">
        <v>138</v>
      </c>
      <c r="BM134">
        <v>1662</v>
      </c>
      <c r="BN134">
        <v>0</v>
      </c>
      <c r="BO134" t="s">
        <v>135</v>
      </c>
      <c r="BP134">
        <v>1</v>
      </c>
      <c r="BQ134">
        <v>30</v>
      </c>
      <c r="BR134">
        <v>1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0</v>
      </c>
      <c r="CA134">
        <v>0</v>
      </c>
      <c r="CB134" t="s">
        <v>3</v>
      </c>
      <c r="CE134">
        <v>30</v>
      </c>
      <c r="CF134">
        <v>0</v>
      </c>
      <c r="CG134">
        <v>0</v>
      </c>
      <c r="CM134">
        <v>0</v>
      </c>
      <c r="CN134" t="s">
        <v>93</v>
      </c>
      <c r="CO134">
        <v>0</v>
      </c>
      <c r="CP134">
        <f t="shared" si="68"/>
        <v>-76990.13</v>
      </c>
      <c r="CQ134">
        <f t="shared" si="69"/>
        <v>6808.41</v>
      </c>
      <c r="CR134">
        <f t="shared" si="99"/>
        <v>0</v>
      </c>
      <c r="CS134">
        <f t="shared" si="70"/>
        <v>0</v>
      </c>
      <c r="CT134">
        <f t="shared" si="71"/>
        <v>0</v>
      </c>
      <c r="CU134">
        <f t="shared" si="72"/>
        <v>0</v>
      </c>
      <c r="CV134">
        <f t="shared" si="73"/>
        <v>0</v>
      </c>
      <c r="CW134">
        <f t="shared" si="74"/>
        <v>0</v>
      </c>
      <c r="CX134">
        <f t="shared" si="75"/>
        <v>0</v>
      </c>
      <c r="CY134">
        <f>S134*(BZ134/100)</f>
        <v>0</v>
      </c>
      <c r="CZ134">
        <f>S134*(CA134/100)</f>
        <v>0</v>
      </c>
      <c r="DC134" t="s">
        <v>3</v>
      </c>
      <c r="DD134" t="s">
        <v>3</v>
      </c>
      <c r="DE134" t="s">
        <v>3</v>
      </c>
      <c r="DF134" t="s">
        <v>3</v>
      </c>
      <c r="DG134" t="s">
        <v>3</v>
      </c>
      <c r="DH134" t="s">
        <v>3</v>
      </c>
      <c r="DI134" t="s">
        <v>3</v>
      </c>
      <c r="DJ134" t="s">
        <v>3</v>
      </c>
      <c r="DK134" t="s">
        <v>3</v>
      </c>
      <c r="DL134" t="s">
        <v>3</v>
      </c>
      <c r="DM134" t="s">
        <v>3</v>
      </c>
      <c r="DN134">
        <v>104</v>
      </c>
      <c r="DO134">
        <v>70</v>
      </c>
      <c r="DP134">
        <v>1</v>
      </c>
      <c r="DQ134">
        <v>1</v>
      </c>
      <c r="DU134">
        <v>1009</v>
      </c>
      <c r="DV134" t="s">
        <v>137</v>
      </c>
      <c r="DW134" t="s">
        <v>137</v>
      </c>
      <c r="DX134">
        <v>1000</v>
      </c>
      <c r="DZ134" t="s">
        <v>3</v>
      </c>
      <c r="EA134" t="s">
        <v>3</v>
      </c>
      <c r="EB134" t="s">
        <v>3</v>
      </c>
      <c r="EC134" t="s">
        <v>3</v>
      </c>
      <c r="EE134">
        <v>70703574</v>
      </c>
      <c r="EF134">
        <v>30</v>
      </c>
      <c r="EG134" t="s">
        <v>96</v>
      </c>
      <c r="EH134">
        <v>0</v>
      </c>
      <c r="EI134" t="s">
        <v>3</v>
      </c>
      <c r="EJ134">
        <v>1</v>
      </c>
      <c r="EK134">
        <v>1662</v>
      </c>
      <c r="EL134" t="s">
        <v>127</v>
      </c>
      <c r="EM134" t="s">
        <v>128</v>
      </c>
      <c r="EO134" t="s">
        <v>99</v>
      </c>
      <c r="EQ134">
        <v>32768</v>
      </c>
      <c r="ER134">
        <v>351.13</v>
      </c>
      <c r="ES134">
        <v>351.13</v>
      </c>
      <c r="ET134">
        <v>0</v>
      </c>
      <c r="EU134">
        <v>0</v>
      </c>
      <c r="EV134">
        <v>0</v>
      </c>
      <c r="EW134">
        <v>0</v>
      </c>
      <c r="EX134">
        <v>0</v>
      </c>
      <c r="FQ134">
        <v>0</v>
      </c>
      <c r="FR134">
        <f t="shared" si="76"/>
        <v>0</v>
      </c>
      <c r="FS134">
        <v>0</v>
      </c>
      <c r="FX134">
        <v>104</v>
      </c>
      <c r="FY134">
        <v>70</v>
      </c>
      <c r="GA134" t="s">
        <v>3</v>
      </c>
      <c r="GD134">
        <v>0</v>
      </c>
      <c r="GF134">
        <v>1771149811</v>
      </c>
      <c r="GG134">
        <v>2</v>
      </c>
      <c r="GH134">
        <v>1</v>
      </c>
      <c r="GI134">
        <v>2</v>
      </c>
      <c r="GJ134">
        <v>0</v>
      </c>
      <c r="GK134">
        <f>ROUND(R134*(S12)/100,2)</f>
        <v>0</v>
      </c>
      <c r="GL134">
        <f t="shared" si="77"/>
        <v>0</v>
      </c>
      <c r="GM134">
        <f t="shared" si="78"/>
        <v>-76990.13</v>
      </c>
      <c r="GN134">
        <f t="shared" si="79"/>
        <v>-76990.13</v>
      </c>
      <c r="GO134">
        <f t="shared" si="80"/>
        <v>0</v>
      </c>
      <c r="GP134">
        <f t="shared" si="81"/>
        <v>0</v>
      </c>
      <c r="GR134">
        <v>0</v>
      </c>
      <c r="GS134">
        <v>0</v>
      </c>
      <c r="GT134">
        <v>0</v>
      </c>
      <c r="GU134" t="s">
        <v>3</v>
      </c>
      <c r="GV134">
        <f t="shared" si="82"/>
        <v>0</v>
      </c>
      <c r="GW134">
        <v>1</v>
      </c>
      <c r="GX134">
        <f t="shared" si="83"/>
        <v>0</v>
      </c>
      <c r="HA134">
        <v>0</v>
      </c>
      <c r="HB134">
        <v>0</v>
      </c>
      <c r="HC134">
        <f t="shared" si="84"/>
        <v>0</v>
      </c>
      <c r="HE134" t="s">
        <v>3</v>
      </c>
      <c r="HF134" t="s">
        <v>3</v>
      </c>
      <c r="HM134" t="s">
        <v>155</v>
      </c>
      <c r="HN134" t="s">
        <v>3</v>
      </c>
      <c r="HO134" t="s">
        <v>3</v>
      </c>
      <c r="HP134" t="s">
        <v>3</v>
      </c>
      <c r="HQ134" t="s">
        <v>3</v>
      </c>
      <c r="IK134">
        <v>0</v>
      </c>
    </row>
    <row r="135" spans="1:255" x14ac:dyDescent="0.25">
      <c r="A135" s="2">
        <v>18</v>
      </c>
      <c r="B135" s="2">
        <v>1</v>
      </c>
      <c r="C135" s="2">
        <v>71</v>
      </c>
      <c r="D135" s="2"/>
      <c r="E135" s="2" t="s">
        <v>163</v>
      </c>
      <c r="F135" s="2" t="s">
        <v>140</v>
      </c>
      <c r="G135" s="2" t="s">
        <v>141</v>
      </c>
      <c r="H135" s="2" t="s">
        <v>30</v>
      </c>
      <c r="I135" s="2">
        <f>I127*J135</f>
        <v>-25.074456000000001</v>
      </c>
      <c r="J135" s="2">
        <v>-5.61</v>
      </c>
      <c r="K135" s="2">
        <v>-0.51</v>
      </c>
      <c r="L135" s="2"/>
      <c r="M135" s="2"/>
      <c r="N135" s="2"/>
      <c r="O135" s="2">
        <f t="shared" si="54"/>
        <v>-3442.72</v>
      </c>
      <c r="P135" s="2">
        <f t="shared" si="55"/>
        <v>-3442.72</v>
      </c>
      <c r="Q135" s="2">
        <f t="shared" si="92"/>
        <v>0</v>
      </c>
      <c r="R135" s="2">
        <f t="shared" si="56"/>
        <v>0</v>
      </c>
      <c r="S135" s="2">
        <f t="shared" si="57"/>
        <v>0</v>
      </c>
      <c r="T135" s="2">
        <f t="shared" si="58"/>
        <v>0</v>
      </c>
      <c r="U135" s="2">
        <f t="shared" si="59"/>
        <v>0</v>
      </c>
      <c r="V135" s="2">
        <f t="shared" si="60"/>
        <v>0</v>
      </c>
      <c r="W135" s="2">
        <f t="shared" si="61"/>
        <v>0</v>
      </c>
      <c r="X135" s="2">
        <f t="shared" si="62"/>
        <v>0</v>
      </c>
      <c r="Y135" s="2">
        <f t="shared" si="63"/>
        <v>0</v>
      </c>
      <c r="Z135" s="2"/>
      <c r="AA135" s="2">
        <v>75316141</v>
      </c>
      <c r="AB135" s="2">
        <f t="shared" si="64"/>
        <v>137.30000000000001</v>
      </c>
      <c r="AC135" s="2">
        <f t="shared" si="93"/>
        <v>137.30000000000001</v>
      </c>
      <c r="AD135" s="2">
        <f t="shared" si="94"/>
        <v>0</v>
      </c>
      <c r="AE135" s="2">
        <f t="shared" si="95"/>
        <v>0</v>
      </c>
      <c r="AF135" s="2">
        <f t="shared" si="96"/>
        <v>0</v>
      </c>
      <c r="AG135" s="2">
        <f t="shared" si="66"/>
        <v>0</v>
      </c>
      <c r="AH135" s="2">
        <f t="shared" si="97"/>
        <v>0</v>
      </c>
      <c r="AI135" s="2">
        <f t="shared" si="98"/>
        <v>0</v>
      </c>
      <c r="AJ135" s="2">
        <f t="shared" si="67"/>
        <v>0</v>
      </c>
      <c r="AK135" s="2">
        <v>137.30000000000001</v>
      </c>
      <c r="AL135" s="2">
        <v>137.30000000000001</v>
      </c>
      <c r="AM135" s="2">
        <v>0</v>
      </c>
      <c r="AN135" s="2">
        <v>0</v>
      </c>
      <c r="AO135" s="2">
        <v>0</v>
      </c>
      <c r="AP135" s="2">
        <v>0</v>
      </c>
      <c r="AQ135" s="2">
        <v>0</v>
      </c>
      <c r="AR135" s="2">
        <v>0</v>
      </c>
      <c r="AS135" s="2">
        <v>0</v>
      </c>
      <c r="AT135" s="2">
        <v>104</v>
      </c>
      <c r="AU135" s="2">
        <v>70</v>
      </c>
      <c r="AV135" s="2">
        <v>1</v>
      </c>
      <c r="AW135" s="2">
        <v>1</v>
      </c>
      <c r="AX135" s="2"/>
      <c r="AY135" s="2"/>
      <c r="AZ135" s="2">
        <v>1</v>
      </c>
      <c r="BA135" s="2">
        <v>1</v>
      </c>
      <c r="BB135" s="2">
        <v>1</v>
      </c>
      <c r="BC135" s="2">
        <v>1</v>
      </c>
      <c r="BD135" s="2" t="s">
        <v>3</v>
      </c>
      <c r="BE135" s="2" t="s">
        <v>3</v>
      </c>
      <c r="BF135" s="2" t="s">
        <v>3</v>
      </c>
      <c r="BG135" s="2" t="s">
        <v>3</v>
      </c>
      <c r="BH135" s="2">
        <v>3</v>
      </c>
      <c r="BI135" s="2">
        <v>1</v>
      </c>
      <c r="BJ135" s="2" t="s">
        <v>142</v>
      </c>
      <c r="BK135" s="2"/>
      <c r="BL135" s="2"/>
      <c r="BM135" s="2">
        <v>1662</v>
      </c>
      <c r="BN135" s="2">
        <v>0</v>
      </c>
      <c r="BO135" s="2" t="s">
        <v>3</v>
      </c>
      <c r="BP135" s="2">
        <v>0</v>
      </c>
      <c r="BQ135" s="2">
        <v>30</v>
      </c>
      <c r="BR135" s="2">
        <v>1</v>
      </c>
      <c r="BS135" s="2">
        <v>1</v>
      </c>
      <c r="BT135" s="2">
        <v>1</v>
      </c>
      <c r="BU135" s="2">
        <v>1</v>
      </c>
      <c r="BV135" s="2">
        <v>1</v>
      </c>
      <c r="BW135" s="2">
        <v>1</v>
      </c>
      <c r="BX135" s="2">
        <v>1</v>
      </c>
      <c r="BY135" s="2" t="s">
        <v>3</v>
      </c>
      <c r="BZ135" s="2">
        <v>104</v>
      </c>
      <c r="CA135" s="2">
        <v>70</v>
      </c>
      <c r="CB135" s="2" t="s">
        <v>3</v>
      </c>
      <c r="CC135" s="2"/>
      <c r="CD135" s="2"/>
      <c r="CE135" s="2">
        <v>30</v>
      </c>
      <c r="CF135" s="2">
        <v>0</v>
      </c>
      <c r="CG135" s="2">
        <v>0</v>
      </c>
      <c r="CH135" s="2"/>
      <c r="CI135" s="2"/>
      <c r="CJ135" s="2"/>
      <c r="CK135" s="2"/>
      <c r="CL135" s="2"/>
      <c r="CM135" s="2">
        <v>0</v>
      </c>
      <c r="CN135" s="2" t="s">
        <v>93</v>
      </c>
      <c r="CO135" s="2">
        <v>0</v>
      </c>
      <c r="CP135" s="2">
        <f t="shared" si="68"/>
        <v>-3442.72</v>
      </c>
      <c r="CQ135" s="2">
        <f t="shared" si="69"/>
        <v>137.30000000000001</v>
      </c>
      <c r="CR135" s="2">
        <f t="shared" si="99"/>
        <v>0</v>
      </c>
      <c r="CS135" s="2">
        <f t="shared" si="70"/>
        <v>0</v>
      </c>
      <c r="CT135" s="2">
        <f t="shared" si="71"/>
        <v>0</v>
      </c>
      <c r="CU135" s="2">
        <f t="shared" si="72"/>
        <v>0</v>
      </c>
      <c r="CV135" s="2">
        <f t="shared" si="73"/>
        <v>0</v>
      </c>
      <c r="CW135" s="2">
        <f t="shared" si="74"/>
        <v>0</v>
      </c>
      <c r="CX135" s="2">
        <f t="shared" si="75"/>
        <v>0</v>
      </c>
      <c r="CY135" s="2">
        <f>((S135*BZ135)/100)</f>
        <v>0</v>
      </c>
      <c r="CZ135" s="2">
        <f>((S135*CA135)/100)</f>
        <v>0</v>
      </c>
      <c r="DA135" s="2"/>
      <c r="DB135" s="2"/>
      <c r="DC135" s="2" t="s">
        <v>3</v>
      </c>
      <c r="DD135" s="2" t="s">
        <v>3</v>
      </c>
      <c r="DE135" s="2" t="s">
        <v>3</v>
      </c>
      <c r="DF135" s="2" t="s">
        <v>3</v>
      </c>
      <c r="DG135" s="2" t="s">
        <v>3</v>
      </c>
      <c r="DH135" s="2" t="s">
        <v>3</v>
      </c>
      <c r="DI135" s="2" t="s">
        <v>3</v>
      </c>
      <c r="DJ135" s="2" t="s">
        <v>3</v>
      </c>
      <c r="DK135" s="2" t="s">
        <v>3</v>
      </c>
      <c r="DL135" s="2" t="s">
        <v>3</v>
      </c>
      <c r="DM135" s="2" t="s">
        <v>3</v>
      </c>
      <c r="DN135" s="2">
        <v>0</v>
      </c>
      <c r="DO135" s="2">
        <v>0</v>
      </c>
      <c r="DP135" s="2">
        <v>1</v>
      </c>
      <c r="DQ135" s="2">
        <v>1</v>
      </c>
      <c r="DR135" s="2"/>
      <c r="DS135" s="2"/>
      <c r="DT135" s="2"/>
      <c r="DU135" s="2">
        <v>1007</v>
      </c>
      <c r="DV135" s="2" t="s">
        <v>30</v>
      </c>
      <c r="DW135" s="2" t="s">
        <v>30</v>
      </c>
      <c r="DX135" s="2">
        <v>1</v>
      </c>
      <c r="DY135" s="2"/>
      <c r="DZ135" s="2" t="s">
        <v>3</v>
      </c>
      <c r="EA135" s="2" t="s">
        <v>3</v>
      </c>
      <c r="EB135" s="2" t="s">
        <v>3</v>
      </c>
      <c r="EC135" s="2" t="s">
        <v>3</v>
      </c>
      <c r="ED135" s="2"/>
      <c r="EE135" s="2">
        <v>70703574</v>
      </c>
      <c r="EF135" s="2">
        <v>30</v>
      </c>
      <c r="EG135" s="2" t="s">
        <v>96</v>
      </c>
      <c r="EH135" s="2">
        <v>0</v>
      </c>
      <c r="EI135" s="2" t="s">
        <v>3</v>
      </c>
      <c r="EJ135" s="2">
        <v>1</v>
      </c>
      <c r="EK135" s="2">
        <v>1662</v>
      </c>
      <c r="EL135" s="2" t="s">
        <v>127</v>
      </c>
      <c r="EM135" s="2" t="s">
        <v>128</v>
      </c>
      <c r="EN135" s="2"/>
      <c r="EO135" s="2" t="s">
        <v>99</v>
      </c>
      <c r="EP135" s="2"/>
      <c r="EQ135" s="2">
        <v>32768</v>
      </c>
      <c r="ER135" s="2">
        <v>137.30000000000001</v>
      </c>
      <c r="ES135" s="2">
        <v>137.30000000000001</v>
      </c>
      <c r="ET135" s="2">
        <v>0</v>
      </c>
      <c r="EU135" s="2">
        <v>0</v>
      </c>
      <c r="EV135" s="2">
        <v>0</v>
      </c>
      <c r="EW135" s="2">
        <v>0</v>
      </c>
      <c r="EX135" s="2">
        <v>0</v>
      </c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>
        <v>0</v>
      </c>
      <c r="FR135" s="2">
        <f t="shared" si="76"/>
        <v>0</v>
      </c>
      <c r="FS135" s="2">
        <v>0</v>
      </c>
      <c r="FT135" s="2"/>
      <c r="FU135" s="2"/>
      <c r="FV135" s="2"/>
      <c r="FW135" s="2"/>
      <c r="FX135" s="2">
        <v>104</v>
      </c>
      <c r="FY135" s="2">
        <v>70</v>
      </c>
      <c r="FZ135" s="2"/>
      <c r="GA135" s="2" t="s">
        <v>3</v>
      </c>
      <c r="GB135" s="2"/>
      <c r="GC135" s="2"/>
      <c r="GD135" s="2">
        <v>0</v>
      </c>
      <c r="GE135" s="2"/>
      <c r="GF135" s="2">
        <v>1556771397</v>
      </c>
      <c r="GG135" s="2">
        <v>2</v>
      </c>
      <c r="GH135" s="2">
        <v>1</v>
      </c>
      <c r="GI135" s="2">
        <v>-2</v>
      </c>
      <c r="GJ135" s="2">
        <v>0</v>
      </c>
      <c r="GK135" s="2">
        <f>ROUND(R135*(R12)/100,2)</f>
        <v>0</v>
      </c>
      <c r="GL135" s="2">
        <f t="shared" si="77"/>
        <v>0</v>
      </c>
      <c r="GM135" s="2">
        <f t="shared" si="78"/>
        <v>-3442.72</v>
      </c>
      <c r="GN135" s="2">
        <f t="shared" si="79"/>
        <v>-3442.72</v>
      </c>
      <c r="GO135" s="2">
        <f t="shared" si="80"/>
        <v>0</v>
      </c>
      <c r="GP135" s="2">
        <f t="shared" si="81"/>
        <v>0</v>
      </c>
      <c r="GQ135" s="2"/>
      <c r="GR135" s="2">
        <v>0</v>
      </c>
      <c r="GS135" s="2">
        <v>3</v>
      </c>
      <c r="GT135" s="2">
        <v>0</v>
      </c>
      <c r="GU135" s="2" t="s">
        <v>3</v>
      </c>
      <c r="GV135" s="2">
        <f t="shared" si="82"/>
        <v>0</v>
      </c>
      <c r="GW135" s="2">
        <v>1</v>
      </c>
      <c r="GX135" s="2">
        <f t="shared" si="83"/>
        <v>0</v>
      </c>
      <c r="GY135" s="2"/>
      <c r="GZ135" s="2"/>
      <c r="HA135" s="2">
        <v>0</v>
      </c>
      <c r="HB135" s="2">
        <v>0</v>
      </c>
      <c r="HC135" s="2">
        <f t="shared" si="84"/>
        <v>0</v>
      </c>
      <c r="HD135" s="2"/>
      <c r="HE135" s="2" t="s">
        <v>3</v>
      </c>
      <c r="HF135" s="2" t="s">
        <v>3</v>
      </c>
      <c r="HG135" s="2"/>
      <c r="HH135" s="2"/>
      <c r="HI135" s="2"/>
      <c r="HJ135" s="2"/>
      <c r="HK135" s="2"/>
      <c r="HL135" s="2"/>
      <c r="HM135" s="2" t="s">
        <v>155</v>
      </c>
      <c r="HN135" s="2" t="s">
        <v>3</v>
      </c>
      <c r="HO135" s="2" t="s">
        <v>3</v>
      </c>
      <c r="HP135" s="2" t="s">
        <v>3</v>
      </c>
      <c r="HQ135" s="2" t="s">
        <v>3</v>
      </c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>
        <v>0</v>
      </c>
      <c r="IL135" s="2"/>
      <c r="IM135" s="2"/>
      <c r="IN135" s="2"/>
      <c r="IO135" s="2"/>
      <c r="IP135" s="2"/>
      <c r="IQ135" s="2"/>
      <c r="IR135" s="2"/>
      <c r="IS135" s="2"/>
      <c r="IT135" s="2"/>
      <c r="IU135" s="2"/>
    </row>
    <row r="136" spans="1:255" x14ac:dyDescent="0.25">
      <c r="A136">
        <v>18</v>
      </c>
      <c r="B136">
        <v>1</v>
      </c>
      <c r="C136">
        <v>83</v>
      </c>
      <c r="E136" t="s">
        <v>163</v>
      </c>
      <c r="F136" t="s">
        <v>140</v>
      </c>
      <c r="G136" t="s">
        <v>141</v>
      </c>
      <c r="H136" t="s">
        <v>30</v>
      </c>
      <c r="I136">
        <f>I128*J136</f>
        <v>-25.074456000000001</v>
      </c>
      <c r="J136">
        <v>-5.61</v>
      </c>
      <c r="K136">
        <v>-0.51</v>
      </c>
      <c r="O136">
        <f t="shared" si="54"/>
        <v>-32568.13</v>
      </c>
      <c r="P136">
        <f t="shared" si="55"/>
        <v>-32568.13</v>
      </c>
      <c r="Q136">
        <f t="shared" si="92"/>
        <v>0</v>
      </c>
      <c r="R136">
        <f t="shared" si="56"/>
        <v>0</v>
      </c>
      <c r="S136">
        <f t="shared" si="57"/>
        <v>0</v>
      </c>
      <c r="T136">
        <f t="shared" si="58"/>
        <v>0</v>
      </c>
      <c r="U136">
        <f t="shared" si="59"/>
        <v>0</v>
      </c>
      <c r="V136">
        <f t="shared" si="60"/>
        <v>0</v>
      </c>
      <c r="W136">
        <f t="shared" si="61"/>
        <v>0</v>
      </c>
      <c r="X136">
        <f t="shared" si="62"/>
        <v>0</v>
      </c>
      <c r="Y136">
        <f t="shared" si="63"/>
        <v>0</v>
      </c>
      <c r="AA136">
        <v>75316143</v>
      </c>
      <c r="AB136">
        <f t="shared" si="64"/>
        <v>137.30000000000001</v>
      </c>
      <c r="AC136">
        <f t="shared" si="93"/>
        <v>137.30000000000001</v>
      </c>
      <c r="AD136">
        <f t="shared" si="94"/>
        <v>0</v>
      </c>
      <c r="AE136">
        <f t="shared" si="95"/>
        <v>0</v>
      </c>
      <c r="AF136">
        <f t="shared" si="96"/>
        <v>0</v>
      </c>
      <c r="AG136">
        <f t="shared" si="66"/>
        <v>0</v>
      </c>
      <c r="AH136">
        <f t="shared" si="97"/>
        <v>0</v>
      </c>
      <c r="AI136">
        <f t="shared" si="98"/>
        <v>0</v>
      </c>
      <c r="AJ136">
        <f t="shared" si="67"/>
        <v>0</v>
      </c>
      <c r="AK136">
        <v>137.30000000000001</v>
      </c>
      <c r="AL136">
        <v>137.30000000000001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1</v>
      </c>
      <c r="AW136">
        <v>1</v>
      </c>
      <c r="AZ136">
        <v>1</v>
      </c>
      <c r="BA136">
        <v>1</v>
      </c>
      <c r="BB136">
        <v>1</v>
      </c>
      <c r="BC136">
        <v>9.4600000000000009</v>
      </c>
      <c r="BD136" t="s">
        <v>3</v>
      </c>
      <c r="BE136" t="s">
        <v>3</v>
      </c>
      <c r="BF136" t="s">
        <v>3</v>
      </c>
      <c r="BG136" t="s">
        <v>3</v>
      </c>
      <c r="BH136">
        <v>3</v>
      </c>
      <c r="BI136">
        <v>1</v>
      </c>
      <c r="BJ136" t="s">
        <v>142</v>
      </c>
      <c r="BM136">
        <v>1662</v>
      </c>
      <c r="BN136">
        <v>0</v>
      </c>
      <c r="BO136" t="s">
        <v>140</v>
      </c>
      <c r="BP136">
        <v>1</v>
      </c>
      <c r="BQ136">
        <v>30</v>
      </c>
      <c r="BR136">
        <v>1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0</v>
      </c>
      <c r="CA136">
        <v>0</v>
      </c>
      <c r="CB136" t="s">
        <v>3</v>
      </c>
      <c r="CE136">
        <v>30</v>
      </c>
      <c r="CF136">
        <v>0</v>
      </c>
      <c r="CG136">
        <v>0</v>
      </c>
      <c r="CM136">
        <v>0</v>
      </c>
      <c r="CN136" t="s">
        <v>93</v>
      </c>
      <c r="CO136">
        <v>0</v>
      </c>
      <c r="CP136">
        <f t="shared" si="68"/>
        <v>-32568.13</v>
      </c>
      <c r="CQ136">
        <f t="shared" si="69"/>
        <v>1298.8599999999999</v>
      </c>
      <c r="CR136">
        <f t="shared" si="99"/>
        <v>0</v>
      </c>
      <c r="CS136">
        <f t="shared" si="70"/>
        <v>0</v>
      </c>
      <c r="CT136">
        <f t="shared" si="71"/>
        <v>0</v>
      </c>
      <c r="CU136">
        <f t="shared" si="72"/>
        <v>0</v>
      </c>
      <c r="CV136">
        <f t="shared" si="73"/>
        <v>0</v>
      </c>
      <c r="CW136">
        <f t="shared" si="74"/>
        <v>0</v>
      </c>
      <c r="CX136">
        <f t="shared" si="75"/>
        <v>0</v>
      </c>
      <c r="CY136">
        <f>S136*(BZ136/100)</f>
        <v>0</v>
      </c>
      <c r="CZ136">
        <f>S136*(CA136/100)</f>
        <v>0</v>
      </c>
      <c r="DC136" t="s">
        <v>3</v>
      </c>
      <c r="DD136" t="s">
        <v>3</v>
      </c>
      <c r="DE136" t="s">
        <v>3</v>
      </c>
      <c r="DF136" t="s">
        <v>3</v>
      </c>
      <c r="DG136" t="s">
        <v>3</v>
      </c>
      <c r="DH136" t="s">
        <v>3</v>
      </c>
      <c r="DI136" t="s">
        <v>3</v>
      </c>
      <c r="DJ136" t="s">
        <v>3</v>
      </c>
      <c r="DK136" t="s">
        <v>3</v>
      </c>
      <c r="DL136" t="s">
        <v>3</v>
      </c>
      <c r="DM136" t="s">
        <v>3</v>
      </c>
      <c r="DN136">
        <v>104</v>
      </c>
      <c r="DO136">
        <v>70</v>
      </c>
      <c r="DP136">
        <v>1</v>
      </c>
      <c r="DQ136">
        <v>1</v>
      </c>
      <c r="DU136">
        <v>1007</v>
      </c>
      <c r="DV136" t="s">
        <v>30</v>
      </c>
      <c r="DW136" t="s">
        <v>30</v>
      </c>
      <c r="DX136">
        <v>1</v>
      </c>
      <c r="DZ136" t="s">
        <v>3</v>
      </c>
      <c r="EA136" t="s">
        <v>3</v>
      </c>
      <c r="EB136" t="s">
        <v>3</v>
      </c>
      <c r="EC136" t="s">
        <v>3</v>
      </c>
      <c r="EE136">
        <v>70703574</v>
      </c>
      <c r="EF136">
        <v>30</v>
      </c>
      <c r="EG136" t="s">
        <v>96</v>
      </c>
      <c r="EH136">
        <v>0</v>
      </c>
      <c r="EI136" t="s">
        <v>3</v>
      </c>
      <c r="EJ136">
        <v>1</v>
      </c>
      <c r="EK136">
        <v>1662</v>
      </c>
      <c r="EL136" t="s">
        <v>127</v>
      </c>
      <c r="EM136" t="s">
        <v>128</v>
      </c>
      <c r="EO136" t="s">
        <v>99</v>
      </c>
      <c r="EQ136">
        <v>32768</v>
      </c>
      <c r="ER136">
        <v>137.30000000000001</v>
      </c>
      <c r="ES136">
        <v>137.30000000000001</v>
      </c>
      <c r="ET136">
        <v>0</v>
      </c>
      <c r="EU136">
        <v>0</v>
      </c>
      <c r="EV136">
        <v>0</v>
      </c>
      <c r="EW136">
        <v>0</v>
      </c>
      <c r="EX136">
        <v>0</v>
      </c>
      <c r="FQ136">
        <v>0</v>
      </c>
      <c r="FR136">
        <f t="shared" si="76"/>
        <v>0</v>
      </c>
      <c r="FS136">
        <v>0</v>
      </c>
      <c r="FX136">
        <v>104</v>
      </c>
      <c r="FY136">
        <v>70</v>
      </c>
      <c r="GA136" t="s">
        <v>3</v>
      </c>
      <c r="GD136">
        <v>0</v>
      </c>
      <c r="GF136">
        <v>1556771397</v>
      </c>
      <c r="GG136">
        <v>2</v>
      </c>
      <c r="GH136">
        <v>1</v>
      </c>
      <c r="GI136">
        <v>2</v>
      </c>
      <c r="GJ136">
        <v>0</v>
      </c>
      <c r="GK136">
        <f>ROUND(R136*(S12)/100,2)</f>
        <v>0</v>
      </c>
      <c r="GL136">
        <f t="shared" si="77"/>
        <v>0</v>
      </c>
      <c r="GM136">
        <f t="shared" si="78"/>
        <v>-32568.13</v>
      </c>
      <c r="GN136">
        <f t="shared" si="79"/>
        <v>-32568.13</v>
      </c>
      <c r="GO136">
        <f t="shared" si="80"/>
        <v>0</v>
      </c>
      <c r="GP136">
        <f t="shared" si="81"/>
        <v>0</v>
      </c>
      <c r="GR136">
        <v>0</v>
      </c>
      <c r="GS136">
        <v>0</v>
      </c>
      <c r="GT136">
        <v>0</v>
      </c>
      <c r="GU136" t="s">
        <v>3</v>
      </c>
      <c r="GV136">
        <f t="shared" si="82"/>
        <v>0</v>
      </c>
      <c r="GW136">
        <v>1</v>
      </c>
      <c r="GX136">
        <f t="shared" si="83"/>
        <v>0</v>
      </c>
      <c r="HA136">
        <v>0</v>
      </c>
      <c r="HB136">
        <v>0</v>
      </c>
      <c r="HC136">
        <f t="shared" si="84"/>
        <v>0</v>
      </c>
      <c r="HE136" t="s">
        <v>3</v>
      </c>
      <c r="HF136" t="s">
        <v>3</v>
      </c>
      <c r="HM136" t="s">
        <v>155</v>
      </c>
      <c r="HN136" t="s">
        <v>3</v>
      </c>
      <c r="HO136" t="s">
        <v>3</v>
      </c>
      <c r="HP136" t="s">
        <v>3</v>
      </c>
      <c r="HQ136" t="s">
        <v>3</v>
      </c>
      <c r="IK136">
        <v>0</v>
      </c>
    </row>
    <row r="137" spans="1:255" x14ac:dyDescent="0.25">
      <c r="A137" s="2">
        <v>18</v>
      </c>
      <c r="B137" s="2">
        <v>1</v>
      </c>
      <c r="C137" s="2">
        <v>72</v>
      </c>
      <c r="D137" s="2"/>
      <c r="E137" s="2" t="s">
        <v>164</v>
      </c>
      <c r="F137" s="2" t="s">
        <v>144</v>
      </c>
      <c r="G137" s="2" t="s">
        <v>145</v>
      </c>
      <c r="H137" s="2" t="s">
        <v>132</v>
      </c>
      <c r="I137" s="2">
        <f>I127*J137</f>
        <v>-112.589224</v>
      </c>
      <c r="J137" s="2">
        <v>-25.19</v>
      </c>
      <c r="K137" s="2">
        <v>-2.29</v>
      </c>
      <c r="L137" s="2"/>
      <c r="M137" s="2"/>
      <c r="N137" s="2"/>
      <c r="O137" s="2">
        <f t="shared" ref="O137:O168" si="100">ROUND(CP137,2)</f>
        <v>-718.32</v>
      </c>
      <c r="P137" s="2">
        <f t="shared" ref="P137:P168" si="101">ROUND((ROUND((AC137*AW137*I137),2)*BC137),2)</f>
        <v>-718.32</v>
      </c>
      <c r="Q137" s="2">
        <f t="shared" si="92"/>
        <v>0</v>
      </c>
      <c r="R137" s="2">
        <f t="shared" ref="R137:R168" si="102">ROUND((ROUND((AE137*AV137*I137),2)*BS137),2)</f>
        <v>0</v>
      </c>
      <c r="S137" s="2">
        <f t="shared" ref="S137:S168" si="103">ROUND((ROUND((AF137*AV137*I137),2)*BA137),2)</f>
        <v>0</v>
      </c>
      <c r="T137" s="2">
        <f t="shared" ref="T137:T168" si="104">ROUND(CU137*I137,2)</f>
        <v>0</v>
      </c>
      <c r="U137" s="2">
        <f t="shared" ref="U137:U168" si="105">CV137*I137</f>
        <v>0</v>
      </c>
      <c r="V137" s="2">
        <f t="shared" ref="V137:V168" si="106">CW137*I137</f>
        <v>0</v>
      </c>
      <c r="W137" s="2">
        <f t="shared" ref="W137:W168" si="107">ROUND(CX137*I137,2)</f>
        <v>0</v>
      </c>
      <c r="X137" s="2">
        <f t="shared" ref="X137:X168" si="108">ROUND(CY137,2)</f>
        <v>0</v>
      </c>
      <c r="Y137" s="2">
        <f t="shared" ref="Y137:Y168" si="109">ROUND(CZ137,2)</f>
        <v>0</v>
      </c>
      <c r="Z137" s="2"/>
      <c r="AA137" s="2">
        <v>75316141</v>
      </c>
      <c r="AB137" s="2">
        <f t="shared" ref="AB137:AB168" si="110">ROUND((AC137+AD137+AF137),6)</f>
        <v>6.38</v>
      </c>
      <c r="AC137" s="2">
        <f t="shared" si="93"/>
        <v>6.38</v>
      </c>
      <c r="AD137" s="2">
        <f t="shared" si="94"/>
        <v>0</v>
      </c>
      <c r="AE137" s="2">
        <f t="shared" si="95"/>
        <v>0</v>
      </c>
      <c r="AF137" s="2">
        <f t="shared" si="96"/>
        <v>0</v>
      </c>
      <c r="AG137" s="2">
        <f t="shared" ref="AG137:AG168" si="111">ROUND((AP137),6)</f>
        <v>0</v>
      </c>
      <c r="AH137" s="2">
        <f t="shared" si="97"/>
        <v>0</v>
      </c>
      <c r="AI137" s="2">
        <f t="shared" si="98"/>
        <v>0</v>
      </c>
      <c r="AJ137" s="2">
        <f t="shared" ref="AJ137:AJ168" si="112">(AS137)</f>
        <v>0</v>
      </c>
      <c r="AK137" s="2">
        <v>6.38</v>
      </c>
      <c r="AL137" s="2">
        <v>6.38</v>
      </c>
      <c r="AM137" s="2">
        <v>0</v>
      </c>
      <c r="AN137" s="2">
        <v>0</v>
      </c>
      <c r="AO137" s="2">
        <v>0</v>
      </c>
      <c r="AP137" s="2">
        <v>0</v>
      </c>
      <c r="AQ137" s="2">
        <v>0</v>
      </c>
      <c r="AR137" s="2">
        <v>0</v>
      </c>
      <c r="AS137" s="2">
        <v>0</v>
      </c>
      <c r="AT137" s="2">
        <v>104</v>
      </c>
      <c r="AU137" s="2">
        <v>70</v>
      </c>
      <c r="AV137" s="2">
        <v>1</v>
      </c>
      <c r="AW137" s="2">
        <v>1</v>
      </c>
      <c r="AX137" s="2"/>
      <c r="AY137" s="2"/>
      <c r="AZ137" s="2">
        <v>1</v>
      </c>
      <c r="BA137" s="2">
        <v>1</v>
      </c>
      <c r="BB137" s="2">
        <v>1</v>
      </c>
      <c r="BC137" s="2">
        <v>1</v>
      </c>
      <c r="BD137" s="2" t="s">
        <v>3</v>
      </c>
      <c r="BE137" s="2" t="s">
        <v>3</v>
      </c>
      <c r="BF137" s="2" t="s">
        <v>3</v>
      </c>
      <c r="BG137" s="2" t="s">
        <v>3</v>
      </c>
      <c r="BH137" s="2">
        <v>3</v>
      </c>
      <c r="BI137" s="2">
        <v>1</v>
      </c>
      <c r="BJ137" s="2" t="s">
        <v>146</v>
      </c>
      <c r="BK137" s="2"/>
      <c r="BL137" s="2"/>
      <c r="BM137" s="2">
        <v>1662</v>
      </c>
      <c r="BN137" s="2">
        <v>0</v>
      </c>
      <c r="BO137" s="2" t="s">
        <v>3</v>
      </c>
      <c r="BP137" s="2">
        <v>0</v>
      </c>
      <c r="BQ137" s="2">
        <v>30</v>
      </c>
      <c r="BR137" s="2">
        <v>1</v>
      </c>
      <c r="BS137" s="2">
        <v>1</v>
      </c>
      <c r="BT137" s="2">
        <v>1</v>
      </c>
      <c r="BU137" s="2">
        <v>1</v>
      </c>
      <c r="BV137" s="2">
        <v>1</v>
      </c>
      <c r="BW137" s="2">
        <v>1</v>
      </c>
      <c r="BX137" s="2">
        <v>1</v>
      </c>
      <c r="BY137" s="2" t="s">
        <v>3</v>
      </c>
      <c r="BZ137" s="2">
        <v>104</v>
      </c>
      <c r="CA137" s="2">
        <v>70</v>
      </c>
      <c r="CB137" s="2" t="s">
        <v>3</v>
      </c>
      <c r="CC137" s="2"/>
      <c r="CD137" s="2"/>
      <c r="CE137" s="2">
        <v>30</v>
      </c>
      <c r="CF137" s="2">
        <v>0</v>
      </c>
      <c r="CG137" s="2">
        <v>0</v>
      </c>
      <c r="CH137" s="2"/>
      <c r="CI137" s="2"/>
      <c r="CJ137" s="2"/>
      <c r="CK137" s="2"/>
      <c r="CL137" s="2"/>
      <c r="CM137" s="2">
        <v>0</v>
      </c>
      <c r="CN137" s="2" t="s">
        <v>93</v>
      </c>
      <c r="CO137" s="2">
        <v>0</v>
      </c>
      <c r="CP137" s="2">
        <f t="shared" ref="CP137:CP168" si="113">(P137+Q137+S137)</f>
        <v>-718.32</v>
      </c>
      <c r="CQ137" s="2">
        <f t="shared" ref="CQ137:CQ168" si="114">ROUND((ROUND((AC137*AW137*1),2)*BC137),2)</f>
        <v>6.38</v>
      </c>
      <c r="CR137" s="2">
        <f t="shared" si="99"/>
        <v>0</v>
      </c>
      <c r="CS137" s="2">
        <f t="shared" ref="CS137:CS168" si="115">ROUND((ROUND((AE137*AV137*1),2)*BS137),2)</f>
        <v>0</v>
      </c>
      <c r="CT137" s="2">
        <f t="shared" ref="CT137:CT168" si="116">ROUND((ROUND((AF137*AV137*1),2)*BA137),2)</f>
        <v>0</v>
      </c>
      <c r="CU137" s="2">
        <f t="shared" ref="CU137:CU168" si="117">AG137</f>
        <v>0</v>
      </c>
      <c r="CV137" s="2">
        <f t="shared" ref="CV137:CV168" si="118">(AH137*AV137)</f>
        <v>0</v>
      </c>
      <c r="CW137" s="2">
        <f t="shared" ref="CW137:CW168" si="119">AI137</f>
        <v>0</v>
      </c>
      <c r="CX137" s="2">
        <f t="shared" ref="CX137:CX168" si="120">AJ137</f>
        <v>0</v>
      </c>
      <c r="CY137" s="2">
        <f>((S137*BZ137)/100)</f>
        <v>0</v>
      </c>
      <c r="CZ137" s="2">
        <f>((S137*CA137)/100)</f>
        <v>0</v>
      </c>
      <c r="DA137" s="2"/>
      <c r="DB137" s="2"/>
      <c r="DC137" s="2" t="s">
        <v>3</v>
      </c>
      <c r="DD137" s="2" t="s">
        <v>3</v>
      </c>
      <c r="DE137" s="2" t="s">
        <v>3</v>
      </c>
      <c r="DF137" s="2" t="s">
        <v>3</v>
      </c>
      <c r="DG137" s="2" t="s">
        <v>3</v>
      </c>
      <c r="DH137" s="2" t="s">
        <v>3</v>
      </c>
      <c r="DI137" s="2" t="s">
        <v>3</v>
      </c>
      <c r="DJ137" s="2" t="s">
        <v>3</v>
      </c>
      <c r="DK137" s="2" t="s">
        <v>3</v>
      </c>
      <c r="DL137" s="2" t="s">
        <v>3</v>
      </c>
      <c r="DM137" s="2" t="s">
        <v>3</v>
      </c>
      <c r="DN137" s="2">
        <v>0</v>
      </c>
      <c r="DO137" s="2">
        <v>0</v>
      </c>
      <c r="DP137" s="2">
        <v>1</v>
      </c>
      <c r="DQ137" s="2">
        <v>1</v>
      </c>
      <c r="DR137" s="2"/>
      <c r="DS137" s="2"/>
      <c r="DT137" s="2"/>
      <c r="DU137" s="2">
        <v>1009</v>
      </c>
      <c r="DV137" s="2" t="s">
        <v>132</v>
      </c>
      <c r="DW137" s="2" t="s">
        <v>132</v>
      </c>
      <c r="DX137" s="2">
        <v>1</v>
      </c>
      <c r="DY137" s="2"/>
      <c r="DZ137" s="2" t="s">
        <v>3</v>
      </c>
      <c r="EA137" s="2" t="s">
        <v>3</v>
      </c>
      <c r="EB137" s="2" t="s">
        <v>3</v>
      </c>
      <c r="EC137" s="2" t="s">
        <v>3</v>
      </c>
      <c r="ED137" s="2"/>
      <c r="EE137" s="2">
        <v>70703574</v>
      </c>
      <c r="EF137" s="2">
        <v>30</v>
      </c>
      <c r="EG137" s="2" t="s">
        <v>96</v>
      </c>
      <c r="EH137" s="2">
        <v>0</v>
      </c>
      <c r="EI137" s="2" t="s">
        <v>3</v>
      </c>
      <c r="EJ137" s="2">
        <v>1</v>
      </c>
      <c r="EK137" s="2">
        <v>1662</v>
      </c>
      <c r="EL137" s="2" t="s">
        <v>127</v>
      </c>
      <c r="EM137" s="2" t="s">
        <v>128</v>
      </c>
      <c r="EN137" s="2"/>
      <c r="EO137" s="2" t="s">
        <v>99</v>
      </c>
      <c r="EP137" s="2"/>
      <c r="EQ137" s="2">
        <v>32768</v>
      </c>
      <c r="ER137" s="2">
        <v>6.38</v>
      </c>
      <c r="ES137" s="2">
        <v>6.38</v>
      </c>
      <c r="ET137" s="2">
        <v>0</v>
      </c>
      <c r="EU137" s="2">
        <v>0</v>
      </c>
      <c r="EV137" s="2">
        <v>0</v>
      </c>
      <c r="EW137" s="2">
        <v>0</v>
      </c>
      <c r="EX137" s="2">
        <v>0</v>
      </c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>
        <v>0</v>
      </c>
      <c r="FR137" s="2">
        <f t="shared" ref="FR137:FR168" si="121">ROUND(IF(BI137=3,GM137,0),2)</f>
        <v>0</v>
      </c>
      <c r="FS137" s="2">
        <v>0</v>
      </c>
      <c r="FT137" s="2"/>
      <c r="FU137" s="2"/>
      <c r="FV137" s="2"/>
      <c r="FW137" s="2"/>
      <c r="FX137" s="2">
        <v>104</v>
      </c>
      <c r="FY137" s="2">
        <v>70</v>
      </c>
      <c r="FZ137" s="2"/>
      <c r="GA137" s="2" t="s">
        <v>3</v>
      </c>
      <c r="GB137" s="2"/>
      <c r="GC137" s="2"/>
      <c r="GD137" s="2">
        <v>0</v>
      </c>
      <c r="GE137" s="2"/>
      <c r="GF137" s="2">
        <v>729508448</v>
      </c>
      <c r="GG137" s="2">
        <v>2</v>
      </c>
      <c r="GH137" s="2">
        <v>1</v>
      </c>
      <c r="GI137" s="2">
        <v>-2</v>
      </c>
      <c r="GJ137" s="2">
        <v>0</v>
      </c>
      <c r="GK137" s="2">
        <f>ROUND(R137*(R12)/100,2)</f>
        <v>0</v>
      </c>
      <c r="GL137" s="2">
        <f t="shared" ref="GL137:GL168" si="122">ROUND(IF(AND(BH137=3,BI137=3,FS137&lt;&gt;0),P137,0),2)</f>
        <v>0</v>
      </c>
      <c r="GM137" s="2">
        <f t="shared" ref="GM137:GM168" si="123">ROUND(O137+X137+Y137+GK137,2)+GX137</f>
        <v>-718.32</v>
      </c>
      <c r="GN137" s="2">
        <f t="shared" ref="GN137:GN168" si="124">IF(OR(BI137=0,BI137=1),GM137-GX137,0)</f>
        <v>-718.32</v>
      </c>
      <c r="GO137" s="2">
        <f t="shared" ref="GO137:GO168" si="125">IF(BI137=2,GM137-GX137,0)</f>
        <v>0</v>
      </c>
      <c r="GP137" s="2">
        <f t="shared" ref="GP137:GP168" si="126">IF(BI137=4,GM137-GX137,0)</f>
        <v>0</v>
      </c>
      <c r="GQ137" s="2"/>
      <c r="GR137" s="2">
        <v>0</v>
      </c>
      <c r="GS137" s="2">
        <v>3</v>
      </c>
      <c r="GT137" s="2">
        <v>0</v>
      </c>
      <c r="GU137" s="2" t="s">
        <v>3</v>
      </c>
      <c r="GV137" s="2">
        <f t="shared" ref="GV137:GV168" si="127">ROUND((GT137),6)</f>
        <v>0</v>
      </c>
      <c r="GW137" s="2">
        <v>1</v>
      </c>
      <c r="GX137" s="2">
        <f t="shared" ref="GX137:GX168" si="128">ROUND(HC137*I137,2)</f>
        <v>0</v>
      </c>
      <c r="GY137" s="2"/>
      <c r="GZ137" s="2"/>
      <c r="HA137" s="2">
        <v>0</v>
      </c>
      <c r="HB137" s="2">
        <v>0</v>
      </c>
      <c r="HC137" s="2">
        <f t="shared" ref="HC137:HC168" si="129">GV137*GW137</f>
        <v>0</v>
      </c>
      <c r="HD137" s="2"/>
      <c r="HE137" s="2" t="s">
        <v>3</v>
      </c>
      <c r="HF137" s="2" t="s">
        <v>3</v>
      </c>
      <c r="HG137" s="2"/>
      <c r="HH137" s="2"/>
      <c r="HI137" s="2"/>
      <c r="HJ137" s="2"/>
      <c r="HK137" s="2"/>
      <c r="HL137" s="2"/>
      <c r="HM137" s="2" t="s">
        <v>155</v>
      </c>
      <c r="HN137" s="2" t="s">
        <v>3</v>
      </c>
      <c r="HO137" s="2" t="s">
        <v>3</v>
      </c>
      <c r="HP137" s="2" t="s">
        <v>3</v>
      </c>
      <c r="HQ137" s="2" t="s">
        <v>3</v>
      </c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>
        <v>0</v>
      </c>
      <c r="IL137" s="2"/>
      <c r="IM137" s="2"/>
      <c r="IN137" s="2"/>
      <c r="IO137" s="2"/>
      <c r="IP137" s="2"/>
      <c r="IQ137" s="2"/>
      <c r="IR137" s="2"/>
      <c r="IS137" s="2"/>
      <c r="IT137" s="2"/>
      <c r="IU137" s="2"/>
    </row>
    <row r="138" spans="1:255" x14ac:dyDescent="0.25">
      <c r="A138">
        <v>18</v>
      </c>
      <c r="B138">
        <v>1</v>
      </c>
      <c r="C138">
        <v>84</v>
      </c>
      <c r="E138" t="s">
        <v>164</v>
      </c>
      <c r="F138" t="s">
        <v>144</v>
      </c>
      <c r="G138" t="s">
        <v>145</v>
      </c>
      <c r="H138" t="s">
        <v>132</v>
      </c>
      <c r="I138">
        <f>I128*J138</f>
        <v>-112.589224</v>
      </c>
      <c r="J138">
        <v>-25.19</v>
      </c>
      <c r="K138">
        <v>-2.29</v>
      </c>
      <c r="O138">
        <f t="shared" si="100"/>
        <v>-8691.67</v>
      </c>
      <c r="P138">
        <f t="shared" si="101"/>
        <v>-8691.67</v>
      </c>
      <c r="Q138">
        <f t="shared" si="92"/>
        <v>0</v>
      </c>
      <c r="R138">
        <f t="shared" si="102"/>
        <v>0</v>
      </c>
      <c r="S138">
        <f t="shared" si="103"/>
        <v>0</v>
      </c>
      <c r="T138">
        <f t="shared" si="104"/>
        <v>0</v>
      </c>
      <c r="U138">
        <f t="shared" si="105"/>
        <v>0</v>
      </c>
      <c r="V138">
        <f t="shared" si="106"/>
        <v>0</v>
      </c>
      <c r="W138">
        <f t="shared" si="107"/>
        <v>0</v>
      </c>
      <c r="X138">
        <f t="shared" si="108"/>
        <v>0</v>
      </c>
      <c r="Y138">
        <f t="shared" si="109"/>
        <v>0</v>
      </c>
      <c r="AA138">
        <v>75316143</v>
      </c>
      <c r="AB138">
        <f t="shared" si="110"/>
        <v>6.38</v>
      </c>
      <c r="AC138">
        <f t="shared" si="93"/>
        <v>6.38</v>
      </c>
      <c r="AD138">
        <f t="shared" si="94"/>
        <v>0</v>
      </c>
      <c r="AE138">
        <f t="shared" si="95"/>
        <v>0</v>
      </c>
      <c r="AF138">
        <f t="shared" si="96"/>
        <v>0</v>
      </c>
      <c r="AG138">
        <f t="shared" si="111"/>
        <v>0</v>
      </c>
      <c r="AH138">
        <f t="shared" si="97"/>
        <v>0</v>
      </c>
      <c r="AI138">
        <f t="shared" si="98"/>
        <v>0</v>
      </c>
      <c r="AJ138">
        <f t="shared" si="112"/>
        <v>0</v>
      </c>
      <c r="AK138">
        <v>6.38</v>
      </c>
      <c r="AL138">
        <v>6.38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1</v>
      </c>
      <c r="AW138">
        <v>1</v>
      </c>
      <c r="AZ138">
        <v>1</v>
      </c>
      <c r="BA138">
        <v>1</v>
      </c>
      <c r="BB138">
        <v>1</v>
      </c>
      <c r="BC138">
        <v>12.1</v>
      </c>
      <c r="BD138" t="s">
        <v>3</v>
      </c>
      <c r="BE138" t="s">
        <v>3</v>
      </c>
      <c r="BF138" t="s">
        <v>3</v>
      </c>
      <c r="BG138" t="s">
        <v>3</v>
      </c>
      <c r="BH138">
        <v>3</v>
      </c>
      <c r="BI138">
        <v>1</v>
      </c>
      <c r="BJ138" t="s">
        <v>146</v>
      </c>
      <c r="BM138">
        <v>1662</v>
      </c>
      <c r="BN138">
        <v>0</v>
      </c>
      <c r="BO138" t="s">
        <v>144</v>
      </c>
      <c r="BP138">
        <v>1</v>
      </c>
      <c r="BQ138">
        <v>30</v>
      </c>
      <c r="BR138">
        <v>1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0</v>
      </c>
      <c r="CA138">
        <v>0</v>
      </c>
      <c r="CB138" t="s">
        <v>3</v>
      </c>
      <c r="CE138">
        <v>30</v>
      </c>
      <c r="CF138">
        <v>0</v>
      </c>
      <c r="CG138">
        <v>0</v>
      </c>
      <c r="CM138">
        <v>0</v>
      </c>
      <c r="CN138" t="s">
        <v>93</v>
      </c>
      <c r="CO138">
        <v>0</v>
      </c>
      <c r="CP138">
        <f t="shared" si="113"/>
        <v>-8691.67</v>
      </c>
      <c r="CQ138">
        <f t="shared" si="114"/>
        <v>77.2</v>
      </c>
      <c r="CR138">
        <f t="shared" si="99"/>
        <v>0</v>
      </c>
      <c r="CS138">
        <f t="shared" si="115"/>
        <v>0</v>
      </c>
      <c r="CT138">
        <f t="shared" si="116"/>
        <v>0</v>
      </c>
      <c r="CU138">
        <f t="shared" si="117"/>
        <v>0</v>
      </c>
      <c r="CV138">
        <f t="shared" si="118"/>
        <v>0</v>
      </c>
      <c r="CW138">
        <f t="shared" si="119"/>
        <v>0</v>
      </c>
      <c r="CX138">
        <f t="shared" si="120"/>
        <v>0</v>
      </c>
      <c r="CY138">
        <f>S138*(BZ138/100)</f>
        <v>0</v>
      </c>
      <c r="CZ138">
        <f>S138*(CA138/100)</f>
        <v>0</v>
      </c>
      <c r="DC138" t="s">
        <v>3</v>
      </c>
      <c r="DD138" t="s">
        <v>3</v>
      </c>
      <c r="DE138" t="s">
        <v>3</v>
      </c>
      <c r="DF138" t="s">
        <v>3</v>
      </c>
      <c r="DG138" t="s">
        <v>3</v>
      </c>
      <c r="DH138" t="s">
        <v>3</v>
      </c>
      <c r="DI138" t="s">
        <v>3</v>
      </c>
      <c r="DJ138" t="s">
        <v>3</v>
      </c>
      <c r="DK138" t="s">
        <v>3</v>
      </c>
      <c r="DL138" t="s">
        <v>3</v>
      </c>
      <c r="DM138" t="s">
        <v>3</v>
      </c>
      <c r="DN138">
        <v>104</v>
      </c>
      <c r="DO138">
        <v>70</v>
      </c>
      <c r="DP138">
        <v>1</v>
      </c>
      <c r="DQ138">
        <v>1</v>
      </c>
      <c r="DU138">
        <v>1009</v>
      </c>
      <c r="DV138" t="s">
        <v>132</v>
      </c>
      <c r="DW138" t="s">
        <v>132</v>
      </c>
      <c r="DX138">
        <v>1</v>
      </c>
      <c r="DZ138" t="s">
        <v>3</v>
      </c>
      <c r="EA138" t="s">
        <v>3</v>
      </c>
      <c r="EB138" t="s">
        <v>3</v>
      </c>
      <c r="EC138" t="s">
        <v>3</v>
      </c>
      <c r="EE138">
        <v>70703574</v>
      </c>
      <c r="EF138">
        <v>30</v>
      </c>
      <c r="EG138" t="s">
        <v>96</v>
      </c>
      <c r="EH138">
        <v>0</v>
      </c>
      <c r="EI138" t="s">
        <v>3</v>
      </c>
      <c r="EJ138">
        <v>1</v>
      </c>
      <c r="EK138">
        <v>1662</v>
      </c>
      <c r="EL138" t="s">
        <v>127</v>
      </c>
      <c r="EM138" t="s">
        <v>128</v>
      </c>
      <c r="EO138" t="s">
        <v>99</v>
      </c>
      <c r="EQ138">
        <v>32768</v>
      </c>
      <c r="ER138">
        <v>6.38</v>
      </c>
      <c r="ES138">
        <v>6.38</v>
      </c>
      <c r="ET138">
        <v>0</v>
      </c>
      <c r="EU138">
        <v>0</v>
      </c>
      <c r="EV138">
        <v>0</v>
      </c>
      <c r="EW138">
        <v>0</v>
      </c>
      <c r="EX138">
        <v>0</v>
      </c>
      <c r="FQ138">
        <v>0</v>
      </c>
      <c r="FR138">
        <f t="shared" si="121"/>
        <v>0</v>
      </c>
      <c r="FS138">
        <v>0</v>
      </c>
      <c r="FX138">
        <v>104</v>
      </c>
      <c r="FY138">
        <v>70</v>
      </c>
      <c r="GA138" t="s">
        <v>3</v>
      </c>
      <c r="GD138">
        <v>0</v>
      </c>
      <c r="GF138">
        <v>729508448</v>
      </c>
      <c r="GG138">
        <v>2</v>
      </c>
      <c r="GH138">
        <v>1</v>
      </c>
      <c r="GI138">
        <v>2</v>
      </c>
      <c r="GJ138">
        <v>0</v>
      </c>
      <c r="GK138">
        <f>ROUND(R138*(S12)/100,2)</f>
        <v>0</v>
      </c>
      <c r="GL138">
        <f t="shared" si="122"/>
        <v>0</v>
      </c>
      <c r="GM138">
        <f t="shared" si="123"/>
        <v>-8691.67</v>
      </c>
      <c r="GN138">
        <f t="shared" si="124"/>
        <v>-8691.67</v>
      </c>
      <c r="GO138">
        <f t="shared" si="125"/>
        <v>0</v>
      </c>
      <c r="GP138">
        <f t="shared" si="126"/>
        <v>0</v>
      </c>
      <c r="GR138">
        <v>0</v>
      </c>
      <c r="GS138">
        <v>0</v>
      </c>
      <c r="GT138">
        <v>0</v>
      </c>
      <c r="GU138" t="s">
        <v>3</v>
      </c>
      <c r="GV138">
        <f t="shared" si="127"/>
        <v>0</v>
      </c>
      <c r="GW138">
        <v>1</v>
      </c>
      <c r="GX138">
        <f t="shared" si="128"/>
        <v>0</v>
      </c>
      <c r="HA138">
        <v>0</v>
      </c>
      <c r="HB138">
        <v>0</v>
      </c>
      <c r="HC138">
        <f t="shared" si="129"/>
        <v>0</v>
      </c>
      <c r="HE138" t="s">
        <v>3</v>
      </c>
      <c r="HF138" t="s">
        <v>3</v>
      </c>
      <c r="HM138" t="s">
        <v>155</v>
      </c>
      <c r="HN138" t="s">
        <v>3</v>
      </c>
      <c r="HO138" t="s">
        <v>3</v>
      </c>
      <c r="HP138" t="s">
        <v>3</v>
      </c>
      <c r="HQ138" t="s">
        <v>3</v>
      </c>
      <c r="IK138">
        <v>0</v>
      </c>
    </row>
    <row r="139" spans="1:255" x14ac:dyDescent="0.25">
      <c r="A139" s="2">
        <v>17</v>
      </c>
      <c r="B139" s="2">
        <v>1</v>
      </c>
      <c r="C139" s="2">
        <f>ROW(SmtRes!A101)</f>
        <v>101</v>
      </c>
      <c r="D139" s="2">
        <f>ROW(EtalonRes!A97)</f>
        <v>97</v>
      </c>
      <c r="E139" s="2" t="s">
        <v>3</v>
      </c>
      <c r="F139" s="2" t="s">
        <v>124</v>
      </c>
      <c r="G139" s="2" t="s">
        <v>125</v>
      </c>
      <c r="H139" s="2" t="s">
        <v>91</v>
      </c>
      <c r="I139" s="2">
        <f>ROUND(512.7/100,9)</f>
        <v>5.1269999999999998</v>
      </c>
      <c r="J139" s="2">
        <v>0</v>
      </c>
      <c r="K139" s="2">
        <f>ROUND(512.7/100,9)</f>
        <v>5.1269999999999998</v>
      </c>
      <c r="L139" s="2"/>
      <c r="M139" s="2"/>
      <c r="N139" s="2"/>
      <c r="O139" s="2">
        <f t="shared" si="100"/>
        <v>18222.48</v>
      </c>
      <c r="P139" s="2">
        <f t="shared" si="101"/>
        <v>11601.94</v>
      </c>
      <c r="Q139" s="2">
        <f>(ROUND((ROUND((((ET139*1.25))*AV139*I139),2)*BB139),2)+ROUND((ROUND(((AE139-((EU139*1.25)))*AV139*I139),2)*BS139),2))</f>
        <v>3095.94</v>
      </c>
      <c r="R139" s="2">
        <f t="shared" si="102"/>
        <v>62.29</v>
      </c>
      <c r="S139" s="2">
        <f t="shared" si="103"/>
        <v>3524.6</v>
      </c>
      <c r="T139" s="2">
        <f t="shared" si="104"/>
        <v>0</v>
      </c>
      <c r="U139" s="2">
        <f t="shared" si="105"/>
        <v>303.52865399999996</v>
      </c>
      <c r="V139" s="2">
        <f t="shared" si="106"/>
        <v>0</v>
      </c>
      <c r="W139" s="2">
        <f t="shared" si="107"/>
        <v>0</v>
      </c>
      <c r="X139" s="2">
        <f t="shared" si="108"/>
        <v>3665.58</v>
      </c>
      <c r="Y139" s="2">
        <f t="shared" si="109"/>
        <v>2467.2199999999998</v>
      </c>
      <c r="Z139" s="2"/>
      <c r="AA139" s="2">
        <v>-1</v>
      </c>
      <c r="AB139" s="2">
        <f t="shared" si="110"/>
        <v>3554.2184999999999</v>
      </c>
      <c r="AC139" s="2">
        <f t="shared" si="93"/>
        <v>2262.91</v>
      </c>
      <c r="AD139" s="2">
        <f>ROUND(((((ET139*1.25))-((EU139*1.25)))+AE139),6)</f>
        <v>603.85</v>
      </c>
      <c r="AE139" s="2">
        <f>ROUND(((EU139*1.25)),6)</f>
        <v>12.15</v>
      </c>
      <c r="AF139" s="2">
        <f>ROUND(((EV139*1.15)),6)</f>
        <v>687.45849999999996</v>
      </c>
      <c r="AG139" s="2">
        <f t="shared" si="111"/>
        <v>0</v>
      </c>
      <c r="AH139" s="2">
        <f>((EW139*1.15))</f>
        <v>59.201999999999991</v>
      </c>
      <c r="AI139" s="2">
        <f>((EX139*1.25))</f>
        <v>0</v>
      </c>
      <c r="AJ139" s="2">
        <f t="shared" si="112"/>
        <v>0</v>
      </c>
      <c r="AK139" s="2">
        <v>3343.78</v>
      </c>
      <c r="AL139" s="2">
        <v>2262.91</v>
      </c>
      <c r="AM139" s="2">
        <v>483.08</v>
      </c>
      <c r="AN139" s="2">
        <v>9.7200000000000006</v>
      </c>
      <c r="AO139" s="2">
        <v>597.79</v>
      </c>
      <c r="AP139" s="2">
        <v>0</v>
      </c>
      <c r="AQ139" s="2">
        <v>51.48</v>
      </c>
      <c r="AR139" s="2">
        <v>0</v>
      </c>
      <c r="AS139" s="2">
        <v>0</v>
      </c>
      <c r="AT139" s="2">
        <v>104</v>
      </c>
      <c r="AU139" s="2">
        <v>70</v>
      </c>
      <c r="AV139" s="2">
        <v>1</v>
      </c>
      <c r="AW139" s="2">
        <v>1</v>
      </c>
      <c r="AX139" s="2"/>
      <c r="AY139" s="2"/>
      <c r="AZ139" s="2">
        <v>1</v>
      </c>
      <c r="BA139" s="2">
        <v>1</v>
      </c>
      <c r="BB139" s="2">
        <v>1</v>
      </c>
      <c r="BC139" s="2">
        <v>1</v>
      </c>
      <c r="BD139" s="2" t="s">
        <v>3</v>
      </c>
      <c r="BE139" s="2" t="s">
        <v>3</v>
      </c>
      <c r="BF139" s="2" t="s">
        <v>3</v>
      </c>
      <c r="BG139" s="2" t="s">
        <v>3</v>
      </c>
      <c r="BH139" s="2">
        <v>0</v>
      </c>
      <c r="BI139" s="2">
        <v>1</v>
      </c>
      <c r="BJ139" s="2" t="s">
        <v>126</v>
      </c>
      <c r="BK139" s="2"/>
      <c r="BL139" s="2"/>
      <c r="BM139" s="2">
        <v>1662</v>
      </c>
      <c r="BN139" s="2">
        <v>0</v>
      </c>
      <c r="BO139" s="2" t="s">
        <v>3</v>
      </c>
      <c r="BP139" s="2">
        <v>0</v>
      </c>
      <c r="BQ139" s="2">
        <v>30</v>
      </c>
      <c r="BR139" s="2">
        <v>0</v>
      </c>
      <c r="BS139" s="2">
        <v>1</v>
      </c>
      <c r="BT139" s="2">
        <v>1</v>
      </c>
      <c r="BU139" s="2">
        <v>1</v>
      </c>
      <c r="BV139" s="2">
        <v>1</v>
      </c>
      <c r="BW139" s="2">
        <v>1</v>
      </c>
      <c r="BX139" s="2">
        <v>1</v>
      </c>
      <c r="BY139" s="2" t="s">
        <v>3</v>
      </c>
      <c r="BZ139" s="2">
        <v>104</v>
      </c>
      <c r="CA139" s="2">
        <v>70</v>
      </c>
      <c r="CB139" s="2" t="s">
        <v>3</v>
      </c>
      <c r="CC139" s="2"/>
      <c r="CD139" s="2"/>
      <c r="CE139" s="2">
        <v>30</v>
      </c>
      <c r="CF139" s="2">
        <v>0</v>
      </c>
      <c r="CG139" s="2">
        <v>0</v>
      </c>
      <c r="CH139" s="2"/>
      <c r="CI139" s="2"/>
      <c r="CJ139" s="2"/>
      <c r="CK139" s="2"/>
      <c r="CL139" s="2"/>
      <c r="CM139" s="2">
        <v>0</v>
      </c>
      <c r="CN139" s="2" t="s">
        <v>93</v>
      </c>
      <c r="CO139" s="2">
        <v>0</v>
      </c>
      <c r="CP139" s="2">
        <f t="shared" si="113"/>
        <v>18222.48</v>
      </c>
      <c r="CQ139" s="2">
        <f t="shared" si="114"/>
        <v>2262.91</v>
      </c>
      <c r="CR139" s="2">
        <f>(ROUND((ROUND((((ET139*1.25))*AV139*1),2)*BB139),2)+ROUND((ROUND(((AE139-((EU139*1.25)))*AV139*1),2)*BS139),2))</f>
        <v>603.85</v>
      </c>
      <c r="CS139" s="2">
        <f t="shared" si="115"/>
        <v>12.15</v>
      </c>
      <c r="CT139" s="2">
        <f t="shared" si="116"/>
        <v>687.46</v>
      </c>
      <c r="CU139" s="2">
        <f t="shared" si="117"/>
        <v>0</v>
      </c>
      <c r="CV139" s="2">
        <f t="shared" si="118"/>
        <v>59.201999999999991</v>
      </c>
      <c r="CW139" s="2">
        <f t="shared" si="119"/>
        <v>0</v>
      </c>
      <c r="CX139" s="2">
        <f t="shared" si="120"/>
        <v>0</v>
      </c>
      <c r="CY139" s="2">
        <f>((S139*BZ139)/100)</f>
        <v>3665.5839999999998</v>
      </c>
      <c r="CZ139" s="2">
        <f>((S139*CA139)/100)</f>
        <v>2467.2199999999998</v>
      </c>
      <c r="DA139" s="2"/>
      <c r="DB139" s="2"/>
      <c r="DC139" s="2" t="s">
        <v>3</v>
      </c>
      <c r="DD139" s="2" t="s">
        <v>3</v>
      </c>
      <c r="DE139" s="2" t="s">
        <v>94</v>
      </c>
      <c r="DF139" s="2" t="s">
        <v>94</v>
      </c>
      <c r="DG139" s="2" t="s">
        <v>95</v>
      </c>
      <c r="DH139" s="2" t="s">
        <v>3</v>
      </c>
      <c r="DI139" s="2" t="s">
        <v>95</v>
      </c>
      <c r="DJ139" s="2" t="s">
        <v>94</v>
      </c>
      <c r="DK139" s="2" t="s">
        <v>3</v>
      </c>
      <c r="DL139" s="2" t="s">
        <v>3</v>
      </c>
      <c r="DM139" s="2" t="s">
        <v>3</v>
      </c>
      <c r="DN139" s="2">
        <v>0</v>
      </c>
      <c r="DO139" s="2">
        <v>0</v>
      </c>
      <c r="DP139" s="2">
        <v>1</v>
      </c>
      <c r="DQ139" s="2">
        <v>1</v>
      </c>
      <c r="DR139" s="2"/>
      <c r="DS139" s="2"/>
      <c r="DT139" s="2"/>
      <c r="DU139" s="2">
        <v>1005</v>
      </c>
      <c r="DV139" s="2" t="s">
        <v>91</v>
      </c>
      <c r="DW139" s="2" t="s">
        <v>91</v>
      </c>
      <c r="DX139" s="2">
        <v>100</v>
      </c>
      <c r="DY139" s="2"/>
      <c r="DZ139" s="2" t="s">
        <v>3</v>
      </c>
      <c r="EA139" s="2" t="s">
        <v>3</v>
      </c>
      <c r="EB139" s="2" t="s">
        <v>3</v>
      </c>
      <c r="EC139" s="2" t="s">
        <v>3</v>
      </c>
      <c r="ED139" s="2"/>
      <c r="EE139" s="2">
        <v>70703574</v>
      </c>
      <c r="EF139" s="2">
        <v>30</v>
      </c>
      <c r="EG139" s="2" t="s">
        <v>96</v>
      </c>
      <c r="EH139" s="2">
        <v>0</v>
      </c>
      <c r="EI139" s="2" t="s">
        <v>3</v>
      </c>
      <c r="EJ139" s="2">
        <v>1</v>
      </c>
      <c r="EK139" s="2">
        <v>1662</v>
      </c>
      <c r="EL139" s="2" t="s">
        <v>127</v>
      </c>
      <c r="EM139" s="2" t="s">
        <v>128</v>
      </c>
      <c r="EN139" s="2"/>
      <c r="EO139" s="2" t="s">
        <v>99</v>
      </c>
      <c r="EP139" s="2"/>
      <c r="EQ139" s="2">
        <v>132096</v>
      </c>
      <c r="ER139" s="2">
        <v>3343.78</v>
      </c>
      <c r="ES139" s="2">
        <v>2262.91</v>
      </c>
      <c r="ET139" s="2">
        <v>483.08</v>
      </c>
      <c r="EU139" s="2">
        <v>9.7200000000000006</v>
      </c>
      <c r="EV139" s="2">
        <v>597.79</v>
      </c>
      <c r="EW139" s="2">
        <v>51.48</v>
      </c>
      <c r="EX139" s="2">
        <v>0</v>
      </c>
      <c r="EY139" s="2">
        <v>0</v>
      </c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>
        <v>0</v>
      </c>
      <c r="FR139" s="2">
        <f t="shared" si="121"/>
        <v>0</v>
      </c>
      <c r="FS139" s="2">
        <v>0</v>
      </c>
      <c r="FT139" s="2"/>
      <c r="FU139" s="2"/>
      <c r="FV139" s="2"/>
      <c r="FW139" s="2"/>
      <c r="FX139" s="2">
        <v>104</v>
      </c>
      <c r="FY139" s="2">
        <v>70</v>
      </c>
      <c r="FZ139" s="2"/>
      <c r="GA139" s="2" t="s">
        <v>3</v>
      </c>
      <c r="GB139" s="2"/>
      <c r="GC139" s="2"/>
      <c r="GD139" s="2">
        <v>0</v>
      </c>
      <c r="GE139" s="2"/>
      <c r="GF139" s="2">
        <v>-1428502531</v>
      </c>
      <c r="GG139" s="2">
        <v>2</v>
      </c>
      <c r="GH139" s="2">
        <v>1</v>
      </c>
      <c r="GI139" s="2">
        <v>-2</v>
      </c>
      <c r="GJ139" s="2">
        <v>0</v>
      </c>
      <c r="GK139" s="2">
        <f>ROUND(R139*(R12)/100,2)</f>
        <v>99.66</v>
      </c>
      <c r="GL139" s="2">
        <f t="shared" si="122"/>
        <v>0</v>
      </c>
      <c r="GM139" s="2">
        <f t="shared" si="123"/>
        <v>24454.94</v>
      </c>
      <c r="GN139" s="2">
        <f t="shared" si="124"/>
        <v>24454.94</v>
      </c>
      <c r="GO139" s="2">
        <f t="shared" si="125"/>
        <v>0</v>
      </c>
      <c r="GP139" s="2">
        <f t="shared" si="126"/>
        <v>0</v>
      </c>
      <c r="GQ139" s="2"/>
      <c r="GR139" s="2">
        <v>0</v>
      </c>
      <c r="GS139" s="2">
        <v>3</v>
      </c>
      <c r="GT139" s="2">
        <v>0</v>
      </c>
      <c r="GU139" s="2" t="s">
        <v>3</v>
      </c>
      <c r="GV139" s="2">
        <f t="shared" si="127"/>
        <v>0</v>
      </c>
      <c r="GW139" s="2">
        <v>1</v>
      </c>
      <c r="GX139" s="2">
        <f t="shared" si="128"/>
        <v>0</v>
      </c>
      <c r="GY139" s="2"/>
      <c r="GZ139" s="2"/>
      <c r="HA139" s="2">
        <v>0</v>
      </c>
      <c r="HB139" s="2">
        <v>0</v>
      </c>
      <c r="HC139" s="2">
        <f t="shared" si="129"/>
        <v>0</v>
      </c>
      <c r="HD139" s="2"/>
      <c r="HE139" s="2" t="s">
        <v>3</v>
      </c>
      <c r="HF139" s="2" t="s">
        <v>3</v>
      </c>
      <c r="HG139" s="2"/>
      <c r="HH139" s="2"/>
      <c r="HI139" s="2"/>
      <c r="HJ139" s="2"/>
      <c r="HK139" s="2"/>
      <c r="HL139" s="2"/>
      <c r="HM139" s="2" t="s">
        <v>3</v>
      </c>
      <c r="HN139" s="2" t="s">
        <v>3</v>
      </c>
      <c r="HO139" s="2" t="s">
        <v>3</v>
      </c>
      <c r="HP139" s="2" t="s">
        <v>3</v>
      </c>
      <c r="HQ139" s="2" t="s">
        <v>3</v>
      </c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>
        <v>0</v>
      </c>
      <c r="IL139" s="2"/>
      <c r="IM139" s="2"/>
      <c r="IN139" s="2"/>
      <c r="IO139" s="2"/>
      <c r="IP139" s="2"/>
      <c r="IQ139" s="2"/>
      <c r="IR139" s="2"/>
      <c r="IS139" s="2"/>
      <c r="IT139" s="2"/>
      <c r="IU139" s="2"/>
    </row>
    <row r="140" spans="1:255" x14ac:dyDescent="0.25">
      <c r="A140">
        <v>17</v>
      </c>
      <c r="B140">
        <v>1</v>
      </c>
      <c r="C140">
        <f>ROW(SmtRes!A116)</f>
        <v>116</v>
      </c>
      <c r="D140">
        <f>ROW(EtalonRes!A112)</f>
        <v>112</v>
      </c>
      <c r="E140" t="s">
        <v>3</v>
      </c>
      <c r="F140" t="s">
        <v>124</v>
      </c>
      <c r="G140" t="s">
        <v>125</v>
      </c>
      <c r="H140" t="s">
        <v>91</v>
      </c>
      <c r="I140">
        <f>ROUND(512.7/100,9)</f>
        <v>5.1269999999999998</v>
      </c>
      <c r="J140">
        <v>0</v>
      </c>
      <c r="K140">
        <f>ROUND(512.7/100,9)</f>
        <v>5.1269999999999998</v>
      </c>
      <c r="O140">
        <f t="shared" si="100"/>
        <v>275995.84999999998</v>
      </c>
      <c r="P140">
        <f t="shared" si="101"/>
        <v>125532.99</v>
      </c>
      <c r="Q140">
        <f>(ROUND((ROUND((((ET140*1.25))*AV140*I140),2)*BB140),2)+ROUND((ROUND(((AE140-((EU140*1.25)))*AV140*I140),2)*BS140),2))</f>
        <v>30309.25</v>
      </c>
      <c r="R140">
        <f t="shared" si="102"/>
        <v>2123.4699999999998</v>
      </c>
      <c r="S140">
        <f t="shared" si="103"/>
        <v>120153.61</v>
      </c>
      <c r="T140">
        <f t="shared" si="104"/>
        <v>0</v>
      </c>
      <c r="U140">
        <f t="shared" si="105"/>
        <v>303.52865399999996</v>
      </c>
      <c r="V140">
        <f t="shared" si="106"/>
        <v>0</v>
      </c>
      <c r="W140">
        <f t="shared" si="107"/>
        <v>0</v>
      </c>
      <c r="X140">
        <f t="shared" si="108"/>
        <v>106936.71</v>
      </c>
      <c r="Y140">
        <f t="shared" si="109"/>
        <v>49262.98</v>
      </c>
      <c r="AA140">
        <v>-1</v>
      </c>
      <c r="AB140">
        <f t="shared" si="110"/>
        <v>3554.2184999999999</v>
      </c>
      <c r="AC140">
        <f t="shared" si="93"/>
        <v>2262.91</v>
      </c>
      <c r="AD140">
        <f>ROUND(((((ET140*1.25))-((EU140*1.25)))+AE140),6)</f>
        <v>603.85</v>
      </c>
      <c r="AE140">
        <f>ROUND(((EU140*1.25)),6)</f>
        <v>12.15</v>
      </c>
      <c r="AF140">
        <f>ROUND(((EV140*1.15)),6)</f>
        <v>687.45849999999996</v>
      </c>
      <c r="AG140">
        <f t="shared" si="111"/>
        <v>0</v>
      </c>
      <c r="AH140">
        <f>((EW140*1.15))</f>
        <v>59.201999999999991</v>
      </c>
      <c r="AI140">
        <f>((EX140*1.25))</f>
        <v>0</v>
      </c>
      <c r="AJ140">
        <f t="shared" si="112"/>
        <v>0</v>
      </c>
      <c r="AK140">
        <v>3343.78</v>
      </c>
      <c r="AL140">
        <v>2262.91</v>
      </c>
      <c r="AM140">
        <v>483.08</v>
      </c>
      <c r="AN140">
        <v>9.7200000000000006</v>
      </c>
      <c r="AO140">
        <v>597.79</v>
      </c>
      <c r="AP140">
        <v>0</v>
      </c>
      <c r="AQ140">
        <v>51.48</v>
      </c>
      <c r="AR140">
        <v>0</v>
      </c>
      <c r="AS140">
        <v>0</v>
      </c>
      <c r="AT140">
        <v>89</v>
      </c>
      <c r="AU140">
        <v>41</v>
      </c>
      <c r="AV140">
        <v>1</v>
      </c>
      <c r="AW140">
        <v>1</v>
      </c>
      <c r="AZ140">
        <v>1</v>
      </c>
      <c r="BA140">
        <v>34.090000000000003</v>
      </c>
      <c r="BB140">
        <v>9.7899999999999991</v>
      </c>
      <c r="BC140">
        <v>10.82</v>
      </c>
      <c r="BD140" t="s">
        <v>3</v>
      </c>
      <c r="BE140" t="s">
        <v>3</v>
      </c>
      <c r="BF140" t="s">
        <v>3</v>
      </c>
      <c r="BG140" t="s">
        <v>3</v>
      </c>
      <c r="BH140">
        <v>0</v>
      </c>
      <c r="BI140">
        <v>1</v>
      </c>
      <c r="BJ140" t="s">
        <v>126</v>
      </c>
      <c r="BM140">
        <v>1662</v>
      </c>
      <c r="BN140">
        <v>0</v>
      </c>
      <c r="BO140" t="s">
        <v>124</v>
      </c>
      <c r="BP140">
        <v>1</v>
      </c>
      <c r="BQ140">
        <v>30</v>
      </c>
      <c r="BR140">
        <v>0</v>
      </c>
      <c r="BS140">
        <v>34.090000000000003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3</v>
      </c>
      <c r="BZ140">
        <v>89</v>
      </c>
      <c r="CA140">
        <v>41</v>
      </c>
      <c r="CB140" t="s">
        <v>3</v>
      </c>
      <c r="CE140">
        <v>30</v>
      </c>
      <c r="CF140">
        <v>0</v>
      </c>
      <c r="CG140">
        <v>0</v>
      </c>
      <c r="CM140">
        <v>0</v>
      </c>
      <c r="CN140" t="s">
        <v>93</v>
      </c>
      <c r="CO140">
        <v>0</v>
      </c>
      <c r="CP140">
        <f t="shared" si="113"/>
        <v>275995.84999999998</v>
      </c>
      <c r="CQ140">
        <f t="shared" si="114"/>
        <v>24484.69</v>
      </c>
      <c r="CR140">
        <f>(ROUND((ROUND((((ET140*1.25))*AV140*1),2)*BB140),2)+ROUND((ROUND(((AE140-((EU140*1.25)))*AV140*1),2)*BS140),2))</f>
        <v>5911.69</v>
      </c>
      <c r="CS140">
        <f t="shared" si="115"/>
        <v>414.19</v>
      </c>
      <c r="CT140">
        <f t="shared" si="116"/>
        <v>23435.51</v>
      </c>
      <c r="CU140">
        <f t="shared" si="117"/>
        <v>0</v>
      </c>
      <c r="CV140">
        <f t="shared" si="118"/>
        <v>59.201999999999991</v>
      </c>
      <c r="CW140">
        <f t="shared" si="119"/>
        <v>0</v>
      </c>
      <c r="CX140">
        <f t="shared" si="120"/>
        <v>0</v>
      </c>
      <c r="CY140">
        <f>S140*(BZ140/100)</f>
        <v>106936.7129</v>
      </c>
      <c r="CZ140">
        <f>S140*(CA140/100)</f>
        <v>49262.980100000001</v>
      </c>
      <c r="DC140" t="s">
        <v>3</v>
      </c>
      <c r="DD140" t="s">
        <v>3</v>
      </c>
      <c r="DE140" t="s">
        <v>94</v>
      </c>
      <c r="DF140" t="s">
        <v>94</v>
      </c>
      <c r="DG140" t="s">
        <v>95</v>
      </c>
      <c r="DH140" t="s">
        <v>3</v>
      </c>
      <c r="DI140" t="s">
        <v>95</v>
      </c>
      <c r="DJ140" t="s">
        <v>94</v>
      </c>
      <c r="DK140" t="s">
        <v>3</v>
      </c>
      <c r="DL140" t="s">
        <v>3</v>
      </c>
      <c r="DM140" t="s">
        <v>3</v>
      </c>
      <c r="DN140">
        <v>104</v>
      </c>
      <c r="DO140">
        <v>70</v>
      </c>
      <c r="DP140">
        <v>1</v>
      </c>
      <c r="DQ140">
        <v>1</v>
      </c>
      <c r="DU140">
        <v>1005</v>
      </c>
      <c r="DV140" t="s">
        <v>91</v>
      </c>
      <c r="DW140" t="s">
        <v>91</v>
      </c>
      <c r="DX140">
        <v>100</v>
      </c>
      <c r="DZ140" t="s">
        <v>3</v>
      </c>
      <c r="EA140" t="s">
        <v>3</v>
      </c>
      <c r="EB140" t="s">
        <v>3</v>
      </c>
      <c r="EC140" t="s">
        <v>3</v>
      </c>
      <c r="EE140">
        <v>70703574</v>
      </c>
      <c r="EF140">
        <v>30</v>
      </c>
      <c r="EG140" t="s">
        <v>96</v>
      </c>
      <c r="EH140">
        <v>0</v>
      </c>
      <c r="EI140" t="s">
        <v>3</v>
      </c>
      <c r="EJ140">
        <v>1</v>
      </c>
      <c r="EK140">
        <v>1662</v>
      </c>
      <c r="EL140" t="s">
        <v>127</v>
      </c>
      <c r="EM140" t="s">
        <v>128</v>
      </c>
      <c r="EO140" t="s">
        <v>99</v>
      </c>
      <c r="EQ140">
        <v>132096</v>
      </c>
      <c r="ER140">
        <v>3343.78</v>
      </c>
      <c r="ES140">
        <v>2262.91</v>
      </c>
      <c r="ET140">
        <v>483.08</v>
      </c>
      <c r="EU140">
        <v>9.7200000000000006</v>
      </c>
      <c r="EV140">
        <v>597.79</v>
      </c>
      <c r="EW140">
        <v>51.48</v>
      </c>
      <c r="EX140">
        <v>0</v>
      </c>
      <c r="EY140">
        <v>0</v>
      </c>
      <c r="FQ140">
        <v>0</v>
      </c>
      <c r="FR140">
        <f t="shared" si="121"/>
        <v>0</v>
      </c>
      <c r="FS140">
        <v>0</v>
      </c>
      <c r="FX140">
        <v>104</v>
      </c>
      <c r="FY140">
        <v>70</v>
      </c>
      <c r="GA140" t="s">
        <v>3</v>
      </c>
      <c r="GD140">
        <v>0</v>
      </c>
      <c r="GF140">
        <v>-1428502531</v>
      </c>
      <c r="GG140">
        <v>2</v>
      </c>
      <c r="GH140">
        <v>0</v>
      </c>
      <c r="GI140">
        <v>2</v>
      </c>
      <c r="GJ140">
        <v>0</v>
      </c>
      <c r="GK140">
        <f>ROUND(R140*(S12)/100,2)</f>
        <v>3397.55</v>
      </c>
      <c r="GL140">
        <f t="shared" si="122"/>
        <v>0</v>
      </c>
      <c r="GM140">
        <f t="shared" si="123"/>
        <v>435593.09</v>
      </c>
      <c r="GN140">
        <f t="shared" si="124"/>
        <v>435593.09</v>
      </c>
      <c r="GO140">
        <f t="shared" si="125"/>
        <v>0</v>
      </c>
      <c r="GP140">
        <f t="shared" si="126"/>
        <v>0</v>
      </c>
      <c r="GR140">
        <v>0</v>
      </c>
      <c r="GS140">
        <v>7</v>
      </c>
      <c r="GT140">
        <v>0</v>
      </c>
      <c r="GU140" t="s">
        <v>3</v>
      </c>
      <c r="GV140">
        <f t="shared" si="127"/>
        <v>0</v>
      </c>
      <c r="GW140">
        <v>1</v>
      </c>
      <c r="GX140">
        <f t="shared" si="128"/>
        <v>0</v>
      </c>
      <c r="HA140">
        <v>0</v>
      </c>
      <c r="HB140">
        <v>0</v>
      </c>
      <c r="HC140">
        <f t="shared" si="129"/>
        <v>0</v>
      </c>
      <c r="HE140" t="s">
        <v>3</v>
      </c>
      <c r="HF140" t="s">
        <v>3</v>
      </c>
      <c r="HM140" t="s">
        <v>3</v>
      </c>
      <c r="HN140" t="s">
        <v>3</v>
      </c>
      <c r="HO140" t="s">
        <v>3</v>
      </c>
      <c r="HP140" t="s">
        <v>3</v>
      </c>
      <c r="HQ140" t="s">
        <v>3</v>
      </c>
      <c r="IK140">
        <v>0</v>
      </c>
    </row>
    <row r="141" spans="1:255" x14ac:dyDescent="0.25">
      <c r="A141" s="2">
        <v>18</v>
      </c>
      <c r="B141" s="2">
        <v>1</v>
      </c>
      <c r="C141" s="2">
        <v>100</v>
      </c>
      <c r="D141" s="2"/>
      <c r="E141" s="2" t="s">
        <v>3</v>
      </c>
      <c r="F141" s="2" t="s">
        <v>130</v>
      </c>
      <c r="G141" s="2" t="s">
        <v>165</v>
      </c>
      <c r="H141" s="2" t="s">
        <v>132</v>
      </c>
      <c r="I141" s="2">
        <f>I139*J141</f>
        <v>20.507999999999999</v>
      </c>
      <c r="J141" s="2">
        <v>4</v>
      </c>
      <c r="K141" s="2">
        <v>4</v>
      </c>
      <c r="L141" s="2"/>
      <c r="M141" s="2"/>
      <c r="N141" s="2"/>
      <c r="O141" s="2">
        <f t="shared" si="100"/>
        <v>1006.74</v>
      </c>
      <c r="P141" s="2">
        <f t="shared" si="101"/>
        <v>1006.74</v>
      </c>
      <c r="Q141" s="2">
        <f>(ROUND((ROUND(((ET141)*AV141*I141),2)*BB141),2)+ROUND((ROUND(((AE141-(EU141))*AV141*I141),2)*BS141),2))</f>
        <v>0</v>
      </c>
      <c r="R141" s="2">
        <f t="shared" si="102"/>
        <v>0</v>
      </c>
      <c r="S141" s="2">
        <f t="shared" si="103"/>
        <v>0</v>
      </c>
      <c r="T141" s="2">
        <f t="shared" si="104"/>
        <v>0</v>
      </c>
      <c r="U141" s="2">
        <f t="shared" si="105"/>
        <v>0</v>
      </c>
      <c r="V141" s="2">
        <f t="shared" si="106"/>
        <v>0</v>
      </c>
      <c r="W141" s="2">
        <f t="shared" si="107"/>
        <v>0</v>
      </c>
      <c r="X141" s="2">
        <f t="shared" si="108"/>
        <v>0</v>
      </c>
      <c r="Y141" s="2">
        <f t="shared" si="109"/>
        <v>0</v>
      </c>
      <c r="Z141" s="2"/>
      <c r="AA141" s="2">
        <v>-1</v>
      </c>
      <c r="AB141" s="2">
        <f t="shared" si="110"/>
        <v>49.09</v>
      </c>
      <c r="AC141" s="2">
        <f t="shared" si="93"/>
        <v>49.09</v>
      </c>
      <c r="AD141" s="2">
        <f>ROUND((((ET141)-(EU141))+AE141),6)</f>
        <v>0</v>
      </c>
      <c r="AE141" s="2">
        <f>ROUND((EU141),6)</f>
        <v>0</v>
      </c>
      <c r="AF141" s="2">
        <f>ROUND((EV141),6)</f>
        <v>0</v>
      </c>
      <c r="AG141" s="2">
        <f t="shared" si="111"/>
        <v>0</v>
      </c>
      <c r="AH141" s="2">
        <f>(EW141)</f>
        <v>0</v>
      </c>
      <c r="AI141" s="2">
        <f>(EX141)</f>
        <v>0</v>
      </c>
      <c r="AJ141" s="2">
        <f t="shared" si="112"/>
        <v>0</v>
      </c>
      <c r="AK141" s="2">
        <v>49.09</v>
      </c>
      <c r="AL141" s="2">
        <v>49.09</v>
      </c>
      <c r="AM141" s="2">
        <v>0</v>
      </c>
      <c r="AN141" s="2">
        <v>0</v>
      </c>
      <c r="AO141" s="2">
        <v>0</v>
      </c>
      <c r="AP141" s="2">
        <v>0</v>
      </c>
      <c r="AQ141" s="2">
        <v>0</v>
      </c>
      <c r="AR141" s="2">
        <v>0</v>
      </c>
      <c r="AS141" s="2">
        <v>0</v>
      </c>
      <c r="AT141" s="2">
        <v>104</v>
      </c>
      <c r="AU141" s="2">
        <v>70</v>
      </c>
      <c r="AV141" s="2">
        <v>1</v>
      </c>
      <c r="AW141" s="2">
        <v>1</v>
      </c>
      <c r="AX141" s="2"/>
      <c r="AY141" s="2"/>
      <c r="AZ141" s="2">
        <v>1</v>
      </c>
      <c r="BA141" s="2">
        <v>1</v>
      </c>
      <c r="BB141" s="2">
        <v>1</v>
      </c>
      <c r="BC141" s="2">
        <v>1</v>
      </c>
      <c r="BD141" s="2" t="s">
        <v>3</v>
      </c>
      <c r="BE141" s="2" t="s">
        <v>3</v>
      </c>
      <c r="BF141" s="2" t="s">
        <v>3</v>
      </c>
      <c r="BG141" s="2" t="s">
        <v>3</v>
      </c>
      <c r="BH141" s="2">
        <v>3</v>
      </c>
      <c r="BI141" s="2">
        <v>1</v>
      </c>
      <c r="BJ141" s="2" t="s">
        <v>133</v>
      </c>
      <c r="BK141" s="2"/>
      <c r="BL141" s="2"/>
      <c r="BM141" s="2">
        <v>1662</v>
      </c>
      <c r="BN141" s="2">
        <v>0</v>
      </c>
      <c r="BO141" s="2" t="s">
        <v>3</v>
      </c>
      <c r="BP141" s="2">
        <v>0</v>
      </c>
      <c r="BQ141" s="2">
        <v>30</v>
      </c>
      <c r="BR141" s="2">
        <v>0</v>
      </c>
      <c r="BS141" s="2">
        <v>1</v>
      </c>
      <c r="BT141" s="2">
        <v>1</v>
      </c>
      <c r="BU141" s="2">
        <v>1</v>
      </c>
      <c r="BV141" s="2">
        <v>1</v>
      </c>
      <c r="BW141" s="2">
        <v>1</v>
      </c>
      <c r="BX141" s="2">
        <v>1</v>
      </c>
      <c r="BY141" s="2" t="s">
        <v>3</v>
      </c>
      <c r="BZ141" s="2">
        <v>104</v>
      </c>
      <c r="CA141" s="2">
        <v>70</v>
      </c>
      <c r="CB141" s="2" t="s">
        <v>3</v>
      </c>
      <c r="CC141" s="2"/>
      <c r="CD141" s="2"/>
      <c r="CE141" s="2">
        <v>30</v>
      </c>
      <c r="CF141" s="2">
        <v>0</v>
      </c>
      <c r="CG141" s="2">
        <v>0</v>
      </c>
      <c r="CH141" s="2"/>
      <c r="CI141" s="2"/>
      <c r="CJ141" s="2"/>
      <c r="CK141" s="2"/>
      <c r="CL141" s="2"/>
      <c r="CM141" s="2">
        <v>0</v>
      </c>
      <c r="CN141" s="2" t="s">
        <v>3</v>
      </c>
      <c r="CO141" s="2">
        <v>0</v>
      </c>
      <c r="CP141" s="2">
        <f t="shared" si="113"/>
        <v>1006.74</v>
      </c>
      <c r="CQ141" s="2">
        <f t="shared" si="114"/>
        <v>49.09</v>
      </c>
      <c r="CR141" s="2">
        <f>(ROUND((ROUND(((ET141)*AV141*1),2)*BB141),2)+ROUND((ROUND(((AE141-(EU141))*AV141*1),2)*BS141),2))</f>
        <v>0</v>
      </c>
      <c r="CS141" s="2">
        <f t="shared" si="115"/>
        <v>0</v>
      </c>
      <c r="CT141" s="2">
        <f t="shared" si="116"/>
        <v>0</v>
      </c>
      <c r="CU141" s="2">
        <f t="shared" si="117"/>
        <v>0</v>
      </c>
      <c r="CV141" s="2">
        <f t="shared" si="118"/>
        <v>0</v>
      </c>
      <c r="CW141" s="2">
        <f t="shared" si="119"/>
        <v>0</v>
      </c>
      <c r="CX141" s="2">
        <f t="shared" si="120"/>
        <v>0</v>
      </c>
      <c r="CY141" s="2">
        <f>((S141*BZ141)/100)</f>
        <v>0</v>
      </c>
      <c r="CZ141" s="2">
        <f>((S141*CA141)/100)</f>
        <v>0</v>
      </c>
      <c r="DA141" s="2"/>
      <c r="DB141" s="2"/>
      <c r="DC141" s="2" t="s">
        <v>3</v>
      </c>
      <c r="DD141" s="2" t="s">
        <v>3</v>
      </c>
      <c r="DE141" s="2" t="s">
        <v>3</v>
      </c>
      <c r="DF141" s="2" t="s">
        <v>3</v>
      </c>
      <c r="DG141" s="2" t="s">
        <v>3</v>
      </c>
      <c r="DH141" s="2" t="s">
        <v>3</v>
      </c>
      <c r="DI141" s="2" t="s">
        <v>3</v>
      </c>
      <c r="DJ141" s="2" t="s">
        <v>3</v>
      </c>
      <c r="DK141" s="2" t="s">
        <v>3</v>
      </c>
      <c r="DL141" s="2" t="s">
        <v>3</v>
      </c>
      <c r="DM141" s="2" t="s">
        <v>3</v>
      </c>
      <c r="DN141" s="2">
        <v>0</v>
      </c>
      <c r="DO141" s="2">
        <v>0</v>
      </c>
      <c r="DP141" s="2">
        <v>1</v>
      </c>
      <c r="DQ141" s="2">
        <v>1</v>
      </c>
      <c r="DR141" s="2"/>
      <c r="DS141" s="2"/>
      <c r="DT141" s="2"/>
      <c r="DU141" s="2">
        <v>1009</v>
      </c>
      <c r="DV141" s="2" t="s">
        <v>132</v>
      </c>
      <c r="DW141" s="2" t="s">
        <v>132</v>
      </c>
      <c r="DX141" s="2">
        <v>1</v>
      </c>
      <c r="DY141" s="2"/>
      <c r="DZ141" s="2" t="s">
        <v>3</v>
      </c>
      <c r="EA141" s="2" t="s">
        <v>3</v>
      </c>
      <c r="EB141" s="2" t="s">
        <v>3</v>
      </c>
      <c r="EC141" s="2" t="s">
        <v>3</v>
      </c>
      <c r="ED141" s="2"/>
      <c r="EE141" s="2">
        <v>70703574</v>
      </c>
      <c r="EF141" s="2">
        <v>30</v>
      </c>
      <c r="EG141" s="2" t="s">
        <v>96</v>
      </c>
      <c r="EH141" s="2">
        <v>0</v>
      </c>
      <c r="EI141" s="2" t="s">
        <v>3</v>
      </c>
      <c r="EJ141" s="2">
        <v>1</v>
      </c>
      <c r="EK141" s="2">
        <v>1662</v>
      </c>
      <c r="EL141" s="2" t="s">
        <v>127</v>
      </c>
      <c r="EM141" s="2" t="s">
        <v>128</v>
      </c>
      <c r="EN141" s="2"/>
      <c r="EO141" s="2" t="s">
        <v>3</v>
      </c>
      <c r="EP141" s="2"/>
      <c r="EQ141" s="2">
        <v>1024</v>
      </c>
      <c r="ER141" s="2">
        <v>49.09</v>
      </c>
      <c r="ES141" s="2">
        <v>49.09</v>
      </c>
      <c r="ET141" s="2">
        <v>0</v>
      </c>
      <c r="EU141" s="2">
        <v>0</v>
      </c>
      <c r="EV141" s="2">
        <v>0</v>
      </c>
      <c r="EW141" s="2">
        <v>0</v>
      </c>
      <c r="EX141" s="2">
        <v>0</v>
      </c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>
        <v>0</v>
      </c>
      <c r="FR141" s="2">
        <f t="shared" si="121"/>
        <v>0</v>
      </c>
      <c r="FS141" s="2">
        <v>0</v>
      </c>
      <c r="FT141" s="2"/>
      <c r="FU141" s="2"/>
      <c r="FV141" s="2"/>
      <c r="FW141" s="2"/>
      <c r="FX141" s="2">
        <v>104</v>
      </c>
      <c r="FY141" s="2">
        <v>70</v>
      </c>
      <c r="FZ141" s="2"/>
      <c r="GA141" s="2" t="s">
        <v>3</v>
      </c>
      <c r="GB141" s="2"/>
      <c r="GC141" s="2"/>
      <c r="GD141" s="2">
        <v>0</v>
      </c>
      <c r="GE141" s="2"/>
      <c r="GF141" s="2">
        <v>-431541428</v>
      </c>
      <c r="GG141" s="2">
        <v>2</v>
      </c>
      <c r="GH141" s="2">
        <v>1</v>
      </c>
      <c r="GI141" s="2">
        <v>-2</v>
      </c>
      <c r="GJ141" s="2">
        <v>0</v>
      </c>
      <c r="GK141" s="2">
        <f>ROUND(R141*(R12)/100,2)</f>
        <v>0</v>
      </c>
      <c r="GL141" s="2">
        <f t="shared" si="122"/>
        <v>0</v>
      </c>
      <c r="GM141" s="2">
        <f t="shared" si="123"/>
        <v>1006.74</v>
      </c>
      <c r="GN141" s="2">
        <f t="shared" si="124"/>
        <v>1006.74</v>
      </c>
      <c r="GO141" s="2">
        <f t="shared" si="125"/>
        <v>0</v>
      </c>
      <c r="GP141" s="2">
        <f t="shared" si="126"/>
        <v>0</v>
      </c>
      <c r="GQ141" s="2"/>
      <c r="GR141" s="2">
        <v>0</v>
      </c>
      <c r="GS141" s="2">
        <v>3</v>
      </c>
      <c r="GT141" s="2">
        <v>0</v>
      </c>
      <c r="GU141" s="2" t="s">
        <v>3</v>
      </c>
      <c r="GV141" s="2">
        <f t="shared" si="127"/>
        <v>0</v>
      </c>
      <c r="GW141" s="2">
        <v>1</v>
      </c>
      <c r="GX141" s="2">
        <f t="shared" si="128"/>
        <v>0</v>
      </c>
      <c r="GY141" s="2"/>
      <c r="GZ141" s="2"/>
      <c r="HA141" s="2">
        <v>0</v>
      </c>
      <c r="HB141" s="2">
        <v>0</v>
      </c>
      <c r="HC141" s="2">
        <f t="shared" si="129"/>
        <v>0</v>
      </c>
      <c r="HD141" s="2"/>
      <c r="HE141" s="2" t="s">
        <v>3</v>
      </c>
      <c r="HF141" s="2" t="s">
        <v>3</v>
      </c>
      <c r="HG141" s="2"/>
      <c r="HH141" s="2"/>
      <c r="HI141" s="2"/>
      <c r="HJ141" s="2"/>
      <c r="HK141" s="2"/>
      <c r="HL141" s="2"/>
      <c r="HM141" s="2" t="s">
        <v>3</v>
      </c>
      <c r="HN141" s="2" t="s">
        <v>3</v>
      </c>
      <c r="HO141" s="2" t="s">
        <v>3</v>
      </c>
      <c r="HP141" s="2" t="s">
        <v>3</v>
      </c>
      <c r="HQ141" s="2" t="s">
        <v>3</v>
      </c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>
        <v>0</v>
      </c>
      <c r="IL141" s="2"/>
      <c r="IM141" s="2"/>
      <c r="IN141" s="2"/>
      <c r="IO141" s="2"/>
      <c r="IP141" s="2"/>
      <c r="IQ141" s="2"/>
      <c r="IR141" s="2"/>
      <c r="IS141" s="2"/>
      <c r="IT141" s="2"/>
      <c r="IU141" s="2"/>
    </row>
    <row r="142" spans="1:255" x14ac:dyDescent="0.25">
      <c r="A142">
        <v>18</v>
      </c>
      <c r="B142">
        <v>1</v>
      </c>
      <c r="C142">
        <v>115</v>
      </c>
      <c r="E142" t="s">
        <v>3</v>
      </c>
      <c r="F142" t="s">
        <v>130</v>
      </c>
      <c r="G142" t="s">
        <v>165</v>
      </c>
      <c r="H142" t="s">
        <v>132</v>
      </c>
      <c r="I142">
        <f>I140*J142</f>
        <v>20.507999999999999</v>
      </c>
      <c r="J142">
        <v>4</v>
      </c>
      <c r="K142">
        <v>4</v>
      </c>
      <c r="O142">
        <f t="shared" si="100"/>
        <v>4510.2</v>
      </c>
      <c r="P142">
        <f t="shared" si="101"/>
        <v>4510.2</v>
      </c>
      <c r="Q142">
        <f>(ROUND((ROUND(((ET142)*AV142*I142),2)*BB142),2)+ROUND((ROUND(((AE142-(EU142))*AV142*I142),2)*BS142),2))</f>
        <v>0</v>
      </c>
      <c r="R142">
        <f t="shared" si="102"/>
        <v>0</v>
      </c>
      <c r="S142">
        <f t="shared" si="103"/>
        <v>0</v>
      </c>
      <c r="T142">
        <f t="shared" si="104"/>
        <v>0</v>
      </c>
      <c r="U142">
        <f t="shared" si="105"/>
        <v>0</v>
      </c>
      <c r="V142">
        <f t="shared" si="106"/>
        <v>0</v>
      </c>
      <c r="W142">
        <f t="shared" si="107"/>
        <v>0</v>
      </c>
      <c r="X142">
        <f t="shared" si="108"/>
        <v>0</v>
      </c>
      <c r="Y142">
        <f t="shared" si="109"/>
        <v>0</v>
      </c>
      <c r="AA142">
        <v>-1</v>
      </c>
      <c r="AB142">
        <f t="shared" si="110"/>
        <v>49.09</v>
      </c>
      <c r="AC142">
        <f t="shared" si="93"/>
        <v>49.09</v>
      </c>
      <c r="AD142">
        <f>ROUND((((ET142)-(EU142))+AE142),6)</f>
        <v>0</v>
      </c>
      <c r="AE142">
        <f>ROUND((EU142),6)</f>
        <v>0</v>
      </c>
      <c r="AF142">
        <f>ROUND((EV142),6)</f>
        <v>0</v>
      </c>
      <c r="AG142">
        <f t="shared" si="111"/>
        <v>0</v>
      </c>
      <c r="AH142">
        <f>(EW142)</f>
        <v>0</v>
      </c>
      <c r="AI142">
        <f>(EX142)</f>
        <v>0</v>
      </c>
      <c r="AJ142">
        <f t="shared" si="112"/>
        <v>0</v>
      </c>
      <c r="AK142">
        <v>49.09</v>
      </c>
      <c r="AL142">
        <v>49.09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1</v>
      </c>
      <c r="AW142">
        <v>1</v>
      </c>
      <c r="AZ142">
        <v>1</v>
      </c>
      <c r="BA142">
        <v>1</v>
      </c>
      <c r="BB142">
        <v>1</v>
      </c>
      <c r="BC142">
        <v>4.4800000000000004</v>
      </c>
      <c r="BD142" t="s">
        <v>3</v>
      </c>
      <c r="BE142" t="s">
        <v>3</v>
      </c>
      <c r="BF142" t="s">
        <v>3</v>
      </c>
      <c r="BG142" t="s">
        <v>3</v>
      </c>
      <c r="BH142">
        <v>3</v>
      </c>
      <c r="BI142">
        <v>1</v>
      </c>
      <c r="BJ142" t="s">
        <v>133</v>
      </c>
      <c r="BM142">
        <v>1662</v>
      </c>
      <c r="BN142">
        <v>0</v>
      </c>
      <c r="BO142" t="s">
        <v>130</v>
      </c>
      <c r="BP142">
        <v>1</v>
      </c>
      <c r="BQ142">
        <v>30</v>
      </c>
      <c r="BR142">
        <v>0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3</v>
      </c>
      <c r="BZ142">
        <v>0</v>
      </c>
      <c r="CA142">
        <v>0</v>
      </c>
      <c r="CB142" t="s">
        <v>3</v>
      </c>
      <c r="CE142">
        <v>30</v>
      </c>
      <c r="CF142">
        <v>0</v>
      </c>
      <c r="CG142">
        <v>0</v>
      </c>
      <c r="CM142">
        <v>0</v>
      </c>
      <c r="CN142" t="s">
        <v>3</v>
      </c>
      <c r="CO142">
        <v>0</v>
      </c>
      <c r="CP142">
        <f t="shared" si="113"/>
        <v>4510.2</v>
      </c>
      <c r="CQ142">
        <f t="shared" si="114"/>
        <v>219.92</v>
      </c>
      <c r="CR142">
        <f>(ROUND((ROUND(((ET142)*AV142*1),2)*BB142),2)+ROUND((ROUND(((AE142-(EU142))*AV142*1),2)*BS142),2))</f>
        <v>0</v>
      </c>
      <c r="CS142">
        <f t="shared" si="115"/>
        <v>0</v>
      </c>
      <c r="CT142">
        <f t="shared" si="116"/>
        <v>0</v>
      </c>
      <c r="CU142">
        <f t="shared" si="117"/>
        <v>0</v>
      </c>
      <c r="CV142">
        <f t="shared" si="118"/>
        <v>0</v>
      </c>
      <c r="CW142">
        <f t="shared" si="119"/>
        <v>0</v>
      </c>
      <c r="CX142">
        <f t="shared" si="120"/>
        <v>0</v>
      </c>
      <c r="CY142">
        <f>S142*(BZ142/100)</f>
        <v>0</v>
      </c>
      <c r="CZ142">
        <f>S142*(CA142/100)</f>
        <v>0</v>
      </c>
      <c r="DC142" t="s">
        <v>3</v>
      </c>
      <c r="DD142" t="s">
        <v>3</v>
      </c>
      <c r="DE142" t="s">
        <v>3</v>
      </c>
      <c r="DF142" t="s">
        <v>3</v>
      </c>
      <c r="DG142" t="s">
        <v>3</v>
      </c>
      <c r="DH142" t="s">
        <v>3</v>
      </c>
      <c r="DI142" t="s">
        <v>3</v>
      </c>
      <c r="DJ142" t="s">
        <v>3</v>
      </c>
      <c r="DK142" t="s">
        <v>3</v>
      </c>
      <c r="DL142" t="s">
        <v>3</v>
      </c>
      <c r="DM142" t="s">
        <v>3</v>
      </c>
      <c r="DN142">
        <v>104</v>
      </c>
      <c r="DO142">
        <v>70</v>
      </c>
      <c r="DP142">
        <v>1</v>
      </c>
      <c r="DQ142">
        <v>1</v>
      </c>
      <c r="DU142">
        <v>1009</v>
      </c>
      <c r="DV142" t="s">
        <v>132</v>
      </c>
      <c r="DW142" t="s">
        <v>132</v>
      </c>
      <c r="DX142">
        <v>1</v>
      </c>
      <c r="DZ142" t="s">
        <v>3</v>
      </c>
      <c r="EA142" t="s">
        <v>3</v>
      </c>
      <c r="EB142" t="s">
        <v>3</v>
      </c>
      <c r="EC142" t="s">
        <v>3</v>
      </c>
      <c r="EE142">
        <v>70703574</v>
      </c>
      <c r="EF142">
        <v>30</v>
      </c>
      <c r="EG142" t="s">
        <v>96</v>
      </c>
      <c r="EH142">
        <v>0</v>
      </c>
      <c r="EI142" t="s">
        <v>3</v>
      </c>
      <c r="EJ142">
        <v>1</v>
      </c>
      <c r="EK142">
        <v>1662</v>
      </c>
      <c r="EL142" t="s">
        <v>127</v>
      </c>
      <c r="EM142" t="s">
        <v>128</v>
      </c>
      <c r="EO142" t="s">
        <v>3</v>
      </c>
      <c r="EQ142">
        <v>1024</v>
      </c>
      <c r="ER142">
        <v>49.09</v>
      </c>
      <c r="ES142">
        <v>49.09</v>
      </c>
      <c r="ET142">
        <v>0</v>
      </c>
      <c r="EU142">
        <v>0</v>
      </c>
      <c r="EV142">
        <v>0</v>
      </c>
      <c r="EW142">
        <v>0</v>
      </c>
      <c r="EX142">
        <v>0</v>
      </c>
      <c r="FQ142">
        <v>0</v>
      </c>
      <c r="FR142">
        <f t="shared" si="121"/>
        <v>0</v>
      </c>
      <c r="FS142">
        <v>0</v>
      </c>
      <c r="FX142">
        <v>104</v>
      </c>
      <c r="FY142">
        <v>70</v>
      </c>
      <c r="GA142" t="s">
        <v>3</v>
      </c>
      <c r="GD142">
        <v>0</v>
      </c>
      <c r="GF142">
        <v>-431541428</v>
      </c>
      <c r="GG142">
        <v>2</v>
      </c>
      <c r="GH142">
        <v>1</v>
      </c>
      <c r="GI142">
        <v>2</v>
      </c>
      <c r="GJ142">
        <v>0</v>
      </c>
      <c r="GK142">
        <f>ROUND(R142*(S12)/100,2)</f>
        <v>0</v>
      </c>
      <c r="GL142">
        <f t="shared" si="122"/>
        <v>0</v>
      </c>
      <c r="GM142">
        <f t="shared" si="123"/>
        <v>4510.2</v>
      </c>
      <c r="GN142">
        <f t="shared" si="124"/>
        <v>4510.2</v>
      </c>
      <c r="GO142">
        <f t="shared" si="125"/>
        <v>0</v>
      </c>
      <c r="GP142">
        <f t="shared" si="126"/>
        <v>0</v>
      </c>
      <c r="GR142">
        <v>0</v>
      </c>
      <c r="GS142">
        <v>0</v>
      </c>
      <c r="GT142">
        <v>0</v>
      </c>
      <c r="GU142" t="s">
        <v>3</v>
      </c>
      <c r="GV142">
        <f t="shared" si="127"/>
        <v>0</v>
      </c>
      <c r="GW142">
        <v>1</v>
      </c>
      <c r="GX142">
        <f t="shared" si="128"/>
        <v>0</v>
      </c>
      <c r="HA142">
        <v>0</v>
      </c>
      <c r="HB142">
        <v>0</v>
      </c>
      <c r="HC142">
        <f t="shared" si="129"/>
        <v>0</v>
      </c>
      <c r="HE142" t="s">
        <v>3</v>
      </c>
      <c r="HF142" t="s">
        <v>3</v>
      </c>
      <c r="HM142" t="s">
        <v>3</v>
      </c>
      <c r="HN142" t="s">
        <v>3</v>
      </c>
      <c r="HO142" t="s">
        <v>3</v>
      </c>
      <c r="HP142" t="s">
        <v>3</v>
      </c>
      <c r="HQ142" t="s">
        <v>3</v>
      </c>
      <c r="IK142">
        <v>0</v>
      </c>
    </row>
    <row r="143" spans="1:255" x14ac:dyDescent="0.25">
      <c r="A143" s="2">
        <v>17</v>
      </c>
      <c r="B143" s="2">
        <v>1</v>
      </c>
      <c r="C143" s="2">
        <f>ROW(SmtRes!A127)</f>
        <v>127</v>
      </c>
      <c r="D143" s="2">
        <f>ROW(EtalonRes!A123)</f>
        <v>123</v>
      </c>
      <c r="E143" s="2" t="s">
        <v>3</v>
      </c>
      <c r="F143" s="2" t="s">
        <v>152</v>
      </c>
      <c r="G143" s="2" t="s">
        <v>166</v>
      </c>
      <c r="H143" s="2" t="s">
        <v>91</v>
      </c>
      <c r="I143" s="2">
        <f>ROUND(512.7/100,9)</f>
        <v>5.1269999999999998</v>
      </c>
      <c r="J143" s="2">
        <v>0</v>
      </c>
      <c r="K143" s="2">
        <f>ROUND(512.7/100,9)</f>
        <v>5.1269999999999998</v>
      </c>
      <c r="L143" s="2"/>
      <c r="M143" s="2"/>
      <c r="N143" s="2"/>
      <c r="O143" s="2">
        <f t="shared" si="100"/>
        <v>13680.48</v>
      </c>
      <c r="P143" s="2">
        <f t="shared" si="101"/>
        <v>9355.7000000000007</v>
      </c>
      <c r="Q143" s="2">
        <f>(ROUND((ROUND((((ET143*1.25*11))*AV143*I143),2)*BB143),2)+ROUND((ROUND(((AE143-((EU143*1.25*11)))*AV143*I143),2)*BS143),2))</f>
        <v>2198.7800000000002</v>
      </c>
      <c r="R143" s="2">
        <f t="shared" si="102"/>
        <v>80.37</v>
      </c>
      <c r="S143" s="2">
        <f t="shared" si="103"/>
        <v>2126</v>
      </c>
      <c r="T143" s="2">
        <f t="shared" si="104"/>
        <v>0</v>
      </c>
      <c r="U143" s="2">
        <f t="shared" si="105"/>
        <v>179.00407799999996</v>
      </c>
      <c r="V143" s="2">
        <f t="shared" si="106"/>
        <v>0</v>
      </c>
      <c r="W143" s="2">
        <f t="shared" si="107"/>
        <v>0</v>
      </c>
      <c r="X143" s="2">
        <f t="shared" si="108"/>
        <v>2211.04</v>
      </c>
      <c r="Y143" s="2">
        <f t="shared" si="109"/>
        <v>1488.2</v>
      </c>
      <c r="Z143" s="2"/>
      <c r="AA143" s="2">
        <v>-1</v>
      </c>
      <c r="AB143" s="2">
        <f t="shared" si="110"/>
        <v>2668.3195000000001</v>
      </c>
      <c r="AC143" s="2">
        <f>ROUND(((ES143*11)),6)</f>
        <v>1824.79</v>
      </c>
      <c r="AD143" s="2">
        <f>ROUND(((((ET143*1.25*11))-((EU143*1.25*11)))+AE143),6)</f>
        <v>428.86250000000001</v>
      </c>
      <c r="AE143" s="2">
        <f>ROUND(((EU143*1.25*11)),6)</f>
        <v>15.675000000000001</v>
      </c>
      <c r="AF143" s="2">
        <f>ROUND(((EV143*1.15*11)),6)</f>
        <v>414.66699999999997</v>
      </c>
      <c r="AG143" s="2">
        <f t="shared" si="111"/>
        <v>0</v>
      </c>
      <c r="AH143" s="2">
        <f>((EW143*1.15*11))</f>
        <v>34.913999999999994</v>
      </c>
      <c r="AI143" s="2">
        <f>((EX143*1.25*11))</f>
        <v>0</v>
      </c>
      <c r="AJ143" s="2">
        <f t="shared" si="112"/>
        <v>0</v>
      </c>
      <c r="AK143" s="2">
        <v>229.86</v>
      </c>
      <c r="AL143" s="2">
        <v>165.89</v>
      </c>
      <c r="AM143" s="2">
        <v>31.19</v>
      </c>
      <c r="AN143" s="2">
        <v>1.1399999999999999</v>
      </c>
      <c r="AO143" s="2">
        <v>32.78</v>
      </c>
      <c r="AP143" s="2">
        <v>0</v>
      </c>
      <c r="AQ143" s="2">
        <v>2.76</v>
      </c>
      <c r="AR143" s="2">
        <v>0</v>
      </c>
      <c r="AS143" s="2">
        <v>0</v>
      </c>
      <c r="AT143" s="2">
        <v>104</v>
      </c>
      <c r="AU143" s="2">
        <v>70</v>
      </c>
      <c r="AV143" s="2">
        <v>1</v>
      </c>
      <c r="AW143" s="2">
        <v>1</v>
      </c>
      <c r="AX143" s="2"/>
      <c r="AY143" s="2"/>
      <c r="AZ143" s="2">
        <v>1</v>
      </c>
      <c r="BA143" s="2">
        <v>1</v>
      </c>
      <c r="BB143" s="2">
        <v>1</v>
      </c>
      <c r="BC143" s="2">
        <v>1</v>
      </c>
      <c r="BD143" s="2" t="s">
        <v>3</v>
      </c>
      <c r="BE143" s="2" t="s">
        <v>3</v>
      </c>
      <c r="BF143" s="2" t="s">
        <v>3</v>
      </c>
      <c r="BG143" s="2" t="s">
        <v>3</v>
      </c>
      <c r="BH143" s="2">
        <v>0</v>
      </c>
      <c r="BI143" s="2">
        <v>1</v>
      </c>
      <c r="BJ143" s="2" t="s">
        <v>154</v>
      </c>
      <c r="BK143" s="2"/>
      <c r="BL143" s="2"/>
      <c r="BM143" s="2">
        <v>1662</v>
      </c>
      <c r="BN143" s="2">
        <v>0</v>
      </c>
      <c r="BO143" s="2" t="s">
        <v>3</v>
      </c>
      <c r="BP143" s="2">
        <v>0</v>
      </c>
      <c r="BQ143" s="2">
        <v>30</v>
      </c>
      <c r="BR143" s="2">
        <v>0</v>
      </c>
      <c r="BS143" s="2">
        <v>1</v>
      </c>
      <c r="BT143" s="2">
        <v>1</v>
      </c>
      <c r="BU143" s="2">
        <v>1</v>
      </c>
      <c r="BV143" s="2">
        <v>1</v>
      </c>
      <c r="BW143" s="2">
        <v>1</v>
      </c>
      <c r="BX143" s="2">
        <v>1</v>
      </c>
      <c r="BY143" s="2" t="s">
        <v>3</v>
      </c>
      <c r="BZ143" s="2">
        <v>104</v>
      </c>
      <c r="CA143" s="2">
        <v>70</v>
      </c>
      <c r="CB143" s="2" t="s">
        <v>3</v>
      </c>
      <c r="CC143" s="2"/>
      <c r="CD143" s="2"/>
      <c r="CE143" s="2">
        <v>30</v>
      </c>
      <c r="CF143" s="2">
        <v>0</v>
      </c>
      <c r="CG143" s="2">
        <v>0</v>
      </c>
      <c r="CH143" s="2"/>
      <c r="CI143" s="2"/>
      <c r="CJ143" s="2"/>
      <c r="CK143" s="2"/>
      <c r="CL143" s="2"/>
      <c r="CM143" s="2">
        <v>0</v>
      </c>
      <c r="CN143" s="2" t="s">
        <v>93</v>
      </c>
      <c r="CO143" s="2">
        <v>0</v>
      </c>
      <c r="CP143" s="2">
        <f t="shared" si="113"/>
        <v>13680.480000000001</v>
      </c>
      <c r="CQ143" s="2">
        <f t="shared" si="114"/>
        <v>1824.79</v>
      </c>
      <c r="CR143" s="2">
        <f>(ROUND((ROUND((((ET143*1.25*11))*AV143*1),2)*BB143),2)+ROUND((ROUND(((AE143-((EU143*1.25*11)))*AV143*1),2)*BS143),2))</f>
        <v>428.86</v>
      </c>
      <c r="CS143" s="2">
        <f t="shared" si="115"/>
        <v>15.68</v>
      </c>
      <c r="CT143" s="2">
        <f t="shared" si="116"/>
        <v>414.67</v>
      </c>
      <c r="CU143" s="2">
        <f t="shared" si="117"/>
        <v>0</v>
      </c>
      <c r="CV143" s="2">
        <f t="shared" si="118"/>
        <v>34.913999999999994</v>
      </c>
      <c r="CW143" s="2">
        <f t="shared" si="119"/>
        <v>0</v>
      </c>
      <c r="CX143" s="2">
        <f t="shared" si="120"/>
        <v>0</v>
      </c>
      <c r="CY143" s="2">
        <f>((S143*BZ143)/100)</f>
        <v>2211.04</v>
      </c>
      <c r="CZ143" s="2">
        <f>((S143*CA143)/100)</f>
        <v>1488.2</v>
      </c>
      <c r="DA143" s="2"/>
      <c r="DB143" s="2"/>
      <c r="DC143" s="2" t="s">
        <v>3</v>
      </c>
      <c r="DD143" s="2" t="s">
        <v>155</v>
      </c>
      <c r="DE143" s="2" t="s">
        <v>156</v>
      </c>
      <c r="DF143" s="2" t="s">
        <v>156</v>
      </c>
      <c r="DG143" s="2" t="s">
        <v>157</v>
      </c>
      <c r="DH143" s="2" t="s">
        <v>3</v>
      </c>
      <c r="DI143" s="2" t="s">
        <v>157</v>
      </c>
      <c r="DJ143" s="2" t="s">
        <v>156</v>
      </c>
      <c r="DK143" s="2" t="s">
        <v>3</v>
      </c>
      <c r="DL143" s="2" t="s">
        <v>3</v>
      </c>
      <c r="DM143" s="2" t="s">
        <v>3</v>
      </c>
      <c r="DN143" s="2">
        <v>0</v>
      </c>
      <c r="DO143" s="2">
        <v>0</v>
      </c>
      <c r="DP143" s="2">
        <v>1</v>
      </c>
      <c r="DQ143" s="2">
        <v>1</v>
      </c>
      <c r="DR143" s="2"/>
      <c r="DS143" s="2"/>
      <c r="DT143" s="2"/>
      <c r="DU143" s="2">
        <v>1005</v>
      </c>
      <c r="DV143" s="2" t="s">
        <v>91</v>
      </c>
      <c r="DW143" s="2" t="s">
        <v>91</v>
      </c>
      <c r="DX143" s="2">
        <v>100</v>
      </c>
      <c r="DY143" s="2"/>
      <c r="DZ143" s="2" t="s">
        <v>3</v>
      </c>
      <c r="EA143" s="2" t="s">
        <v>3</v>
      </c>
      <c r="EB143" s="2" t="s">
        <v>3</v>
      </c>
      <c r="EC143" s="2" t="s">
        <v>3</v>
      </c>
      <c r="ED143" s="2"/>
      <c r="EE143" s="2">
        <v>70703574</v>
      </c>
      <c r="EF143" s="2">
        <v>30</v>
      </c>
      <c r="EG143" s="2" t="s">
        <v>96</v>
      </c>
      <c r="EH143" s="2">
        <v>0</v>
      </c>
      <c r="EI143" s="2" t="s">
        <v>3</v>
      </c>
      <c r="EJ143" s="2">
        <v>1</v>
      </c>
      <c r="EK143" s="2">
        <v>1662</v>
      </c>
      <c r="EL143" s="2" t="s">
        <v>127</v>
      </c>
      <c r="EM143" s="2" t="s">
        <v>128</v>
      </c>
      <c r="EN143" s="2"/>
      <c r="EO143" s="2" t="s">
        <v>99</v>
      </c>
      <c r="EP143" s="2"/>
      <c r="EQ143" s="2">
        <v>132096</v>
      </c>
      <c r="ER143" s="2">
        <v>229.86</v>
      </c>
      <c r="ES143" s="2">
        <v>165.89</v>
      </c>
      <c r="ET143" s="2">
        <v>31.19</v>
      </c>
      <c r="EU143" s="2">
        <v>1.1399999999999999</v>
      </c>
      <c r="EV143" s="2">
        <v>32.78</v>
      </c>
      <c r="EW143" s="2">
        <v>2.76</v>
      </c>
      <c r="EX143" s="2">
        <v>0</v>
      </c>
      <c r="EY143" s="2">
        <v>0</v>
      </c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>
        <v>0</v>
      </c>
      <c r="FR143" s="2">
        <f t="shared" si="121"/>
        <v>0</v>
      </c>
      <c r="FS143" s="2">
        <v>0</v>
      </c>
      <c r="FT143" s="2"/>
      <c r="FU143" s="2"/>
      <c r="FV143" s="2"/>
      <c r="FW143" s="2"/>
      <c r="FX143" s="2">
        <v>104</v>
      </c>
      <c r="FY143" s="2">
        <v>70</v>
      </c>
      <c r="FZ143" s="2"/>
      <c r="GA143" s="2" t="s">
        <v>3</v>
      </c>
      <c r="GB143" s="2"/>
      <c r="GC143" s="2"/>
      <c r="GD143" s="2">
        <v>0</v>
      </c>
      <c r="GE143" s="2"/>
      <c r="GF143" s="2">
        <v>1506467306</v>
      </c>
      <c r="GG143" s="2">
        <v>2</v>
      </c>
      <c r="GH143" s="2">
        <v>1</v>
      </c>
      <c r="GI143" s="2">
        <v>-2</v>
      </c>
      <c r="GJ143" s="2">
        <v>0</v>
      </c>
      <c r="GK143" s="2">
        <f>ROUND(R143*(R12)/100,2)</f>
        <v>128.59</v>
      </c>
      <c r="GL143" s="2">
        <f t="shared" si="122"/>
        <v>0</v>
      </c>
      <c r="GM143" s="2">
        <f t="shared" si="123"/>
        <v>17508.310000000001</v>
      </c>
      <c r="GN143" s="2">
        <f t="shared" si="124"/>
        <v>17508.310000000001</v>
      </c>
      <c r="GO143" s="2">
        <f t="shared" si="125"/>
        <v>0</v>
      </c>
      <c r="GP143" s="2">
        <f t="shared" si="126"/>
        <v>0</v>
      </c>
      <c r="GQ143" s="2"/>
      <c r="GR143" s="2">
        <v>0</v>
      </c>
      <c r="GS143" s="2">
        <v>3</v>
      </c>
      <c r="GT143" s="2">
        <v>0</v>
      </c>
      <c r="GU143" s="2" t="s">
        <v>3</v>
      </c>
      <c r="GV143" s="2">
        <f t="shared" si="127"/>
        <v>0</v>
      </c>
      <c r="GW143" s="2">
        <v>1</v>
      </c>
      <c r="GX143" s="2">
        <f t="shared" si="128"/>
        <v>0</v>
      </c>
      <c r="GY143" s="2"/>
      <c r="GZ143" s="2"/>
      <c r="HA143" s="2">
        <v>0</v>
      </c>
      <c r="HB143" s="2">
        <v>0</v>
      </c>
      <c r="HC143" s="2">
        <f t="shared" si="129"/>
        <v>0</v>
      </c>
      <c r="HD143" s="2"/>
      <c r="HE143" s="2" t="s">
        <v>3</v>
      </c>
      <c r="HF143" s="2" t="s">
        <v>3</v>
      </c>
      <c r="HG143" s="2"/>
      <c r="HH143" s="2"/>
      <c r="HI143" s="2"/>
      <c r="HJ143" s="2"/>
      <c r="HK143" s="2"/>
      <c r="HL143" s="2"/>
      <c r="HM143" s="2" t="s">
        <v>3</v>
      </c>
      <c r="HN143" s="2" t="s">
        <v>3</v>
      </c>
      <c r="HO143" s="2" t="s">
        <v>3</v>
      </c>
      <c r="HP143" s="2" t="s">
        <v>3</v>
      </c>
      <c r="HQ143" s="2" t="s">
        <v>3</v>
      </c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>
        <v>0</v>
      </c>
      <c r="IL143" s="2"/>
      <c r="IM143" s="2"/>
      <c r="IN143" s="2"/>
      <c r="IO143" s="2"/>
      <c r="IP143" s="2"/>
      <c r="IQ143" s="2"/>
      <c r="IR143" s="2"/>
      <c r="IS143" s="2"/>
      <c r="IT143" s="2"/>
      <c r="IU143" s="2"/>
    </row>
    <row r="144" spans="1:255" x14ac:dyDescent="0.25">
      <c r="A144">
        <v>17</v>
      </c>
      <c r="B144">
        <v>1</v>
      </c>
      <c r="C144">
        <f>ROW(SmtRes!A138)</f>
        <v>138</v>
      </c>
      <c r="D144">
        <f>ROW(EtalonRes!A134)</f>
        <v>134</v>
      </c>
      <c r="E144" t="s">
        <v>3</v>
      </c>
      <c r="F144" t="s">
        <v>152</v>
      </c>
      <c r="G144" t="s">
        <v>166</v>
      </c>
      <c r="H144" t="s">
        <v>91</v>
      </c>
      <c r="I144">
        <f>ROUND(512.7/100,9)</f>
        <v>5.1269999999999998</v>
      </c>
      <c r="J144">
        <v>0</v>
      </c>
      <c r="K144">
        <f>ROUND(512.7/100,9)</f>
        <v>5.1269999999999998</v>
      </c>
      <c r="O144">
        <f t="shared" si="100"/>
        <v>230747.66</v>
      </c>
      <c r="P144">
        <f t="shared" si="101"/>
        <v>135844.76</v>
      </c>
      <c r="Q144">
        <f>(ROUND((ROUND((((ET144*1.25*11))*AV144*I144),2)*BB144),2)+ROUND((ROUND(((AE144-((EU144*1.25*11)))*AV144*I144),2)*BS144),2))</f>
        <v>22427.56</v>
      </c>
      <c r="R144">
        <f t="shared" si="102"/>
        <v>2739.81</v>
      </c>
      <c r="S144">
        <f t="shared" si="103"/>
        <v>72475.34</v>
      </c>
      <c r="T144">
        <f t="shared" si="104"/>
        <v>0</v>
      </c>
      <c r="U144">
        <f t="shared" si="105"/>
        <v>179.00407799999996</v>
      </c>
      <c r="V144">
        <f t="shared" si="106"/>
        <v>0</v>
      </c>
      <c r="W144">
        <f t="shared" si="107"/>
        <v>0</v>
      </c>
      <c r="X144">
        <f t="shared" si="108"/>
        <v>64503.05</v>
      </c>
      <c r="Y144">
        <f t="shared" si="109"/>
        <v>29714.89</v>
      </c>
      <c r="AA144">
        <v>-1</v>
      </c>
      <c r="AB144">
        <f t="shared" si="110"/>
        <v>2668.3195000000001</v>
      </c>
      <c r="AC144">
        <f>ROUND(((ES144*11)),6)</f>
        <v>1824.79</v>
      </c>
      <c r="AD144">
        <f>ROUND(((((ET144*1.25*11))-((EU144*1.25*11)))+AE144),6)</f>
        <v>428.86250000000001</v>
      </c>
      <c r="AE144">
        <f>ROUND(((EU144*1.25*11)),6)</f>
        <v>15.675000000000001</v>
      </c>
      <c r="AF144">
        <f>ROUND(((EV144*1.15*11)),6)</f>
        <v>414.66699999999997</v>
      </c>
      <c r="AG144">
        <f t="shared" si="111"/>
        <v>0</v>
      </c>
      <c r="AH144">
        <f>((EW144*1.15*11))</f>
        <v>34.913999999999994</v>
      </c>
      <c r="AI144">
        <f>((EX144*1.25*11))</f>
        <v>0</v>
      </c>
      <c r="AJ144">
        <f t="shared" si="112"/>
        <v>0</v>
      </c>
      <c r="AK144">
        <v>229.86</v>
      </c>
      <c r="AL144">
        <v>165.89</v>
      </c>
      <c r="AM144">
        <v>31.19</v>
      </c>
      <c r="AN144">
        <v>1.1399999999999999</v>
      </c>
      <c r="AO144">
        <v>32.78</v>
      </c>
      <c r="AP144">
        <v>0</v>
      </c>
      <c r="AQ144">
        <v>2.76</v>
      </c>
      <c r="AR144">
        <v>0</v>
      </c>
      <c r="AS144">
        <v>0</v>
      </c>
      <c r="AT144">
        <v>89</v>
      </c>
      <c r="AU144">
        <v>41</v>
      </c>
      <c r="AV144">
        <v>1</v>
      </c>
      <c r="AW144">
        <v>1</v>
      </c>
      <c r="AZ144">
        <v>1</v>
      </c>
      <c r="BA144">
        <v>34.090000000000003</v>
      </c>
      <c r="BB144">
        <v>10.199999999999999</v>
      </c>
      <c r="BC144">
        <v>14.52</v>
      </c>
      <c r="BD144" t="s">
        <v>3</v>
      </c>
      <c r="BE144" t="s">
        <v>3</v>
      </c>
      <c r="BF144" t="s">
        <v>3</v>
      </c>
      <c r="BG144" t="s">
        <v>3</v>
      </c>
      <c r="BH144">
        <v>0</v>
      </c>
      <c r="BI144">
        <v>1</v>
      </c>
      <c r="BJ144" t="s">
        <v>154</v>
      </c>
      <c r="BM144">
        <v>1662</v>
      </c>
      <c r="BN144">
        <v>0</v>
      </c>
      <c r="BO144" t="s">
        <v>152</v>
      </c>
      <c r="BP144">
        <v>1</v>
      </c>
      <c r="BQ144">
        <v>30</v>
      </c>
      <c r="BR144">
        <v>0</v>
      </c>
      <c r="BS144">
        <v>34.090000000000003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3</v>
      </c>
      <c r="BZ144">
        <v>89</v>
      </c>
      <c r="CA144">
        <v>41</v>
      </c>
      <c r="CB144" t="s">
        <v>3</v>
      </c>
      <c r="CE144">
        <v>30</v>
      </c>
      <c r="CF144">
        <v>0</v>
      </c>
      <c r="CG144">
        <v>0</v>
      </c>
      <c r="CM144">
        <v>0</v>
      </c>
      <c r="CN144" t="s">
        <v>93</v>
      </c>
      <c r="CO144">
        <v>0</v>
      </c>
      <c r="CP144">
        <f t="shared" si="113"/>
        <v>230747.66</v>
      </c>
      <c r="CQ144">
        <f t="shared" si="114"/>
        <v>26495.95</v>
      </c>
      <c r="CR144">
        <f>(ROUND((ROUND((((ET144*1.25*11))*AV144*1),2)*BB144),2)+ROUND((ROUND(((AE144-((EU144*1.25*11)))*AV144*1),2)*BS144),2))</f>
        <v>4374.37</v>
      </c>
      <c r="CS144">
        <f t="shared" si="115"/>
        <v>534.53</v>
      </c>
      <c r="CT144">
        <f t="shared" si="116"/>
        <v>14136.1</v>
      </c>
      <c r="CU144">
        <f t="shared" si="117"/>
        <v>0</v>
      </c>
      <c r="CV144">
        <f t="shared" si="118"/>
        <v>34.913999999999994</v>
      </c>
      <c r="CW144">
        <f t="shared" si="119"/>
        <v>0</v>
      </c>
      <c r="CX144">
        <f t="shared" si="120"/>
        <v>0</v>
      </c>
      <c r="CY144">
        <f>S144*(BZ144/100)</f>
        <v>64503.052599999995</v>
      </c>
      <c r="CZ144">
        <f>S144*(CA144/100)</f>
        <v>29714.889399999996</v>
      </c>
      <c r="DC144" t="s">
        <v>3</v>
      </c>
      <c r="DD144" t="s">
        <v>155</v>
      </c>
      <c r="DE144" t="s">
        <v>156</v>
      </c>
      <c r="DF144" t="s">
        <v>156</v>
      </c>
      <c r="DG144" t="s">
        <v>157</v>
      </c>
      <c r="DH144" t="s">
        <v>3</v>
      </c>
      <c r="DI144" t="s">
        <v>157</v>
      </c>
      <c r="DJ144" t="s">
        <v>156</v>
      </c>
      <c r="DK144" t="s">
        <v>3</v>
      </c>
      <c r="DL144" t="s">
        <v>3</v>
      </c>
      <c r="DM144" t="s">
        <v>3</v>
      </c>
      <c r="DN144">
        <v>104</v>
      </c>
      <c r="DO144">
        <v>70</v>
      </c>
      <c r="DP144">
        <v>1</v>
      </c>
      <c r="DQ144">
        <v>1</v>
      </c>
      <c r="DU144">
        <v>1005</v>
      </c>
      <c r="DV144" t="s">
        <v>91</v>
      </c>
      <c r="DW144" t="s">
        <v>91</v>
      </c>
      <c r="DX144">
        <v>100</v>
      </c>
      <c r="DZ144" t="s">
        <v>3</v>
      </c>
      <c r="EA144" t="s">
        <v>3</v>
      </c>
      <c r="EB144" t="s">
        <v>3</v>
      </c>
      <c r="EC144" t="s">
        <v>3</v>
      </c>
      <c r="EE144">
        <v>70703574</v>
      </c>
      <c r="EF144">
        <v>30</v>
      </c>
      <c r="EG144" t="s">
        <v>96</v>
      </c>
      <c r="EH144">
        <v>0</v>
      </c>
      <c r="EI144" t="s">
        <v>3</v>
      </c>
      <c r="EJ144">
        <v>1</v>
      </c>
      <c r="EK144">
        <v>1662</v>
      </c>
      <c r="EL144" t="s">
        <v>127</v>
      </c>
      <c r="EM144" t="s">
        <v>128</v>
      </c>
      <c r="EO144" t="s">
        <v>99</v>
      </c>
      <c r="EQ144">
        <v>132096</v>
      </c>
      <c r="ER144">
        <v>229.86</v>
      </c>
      <c r="ES144">
        <v>165.89</v>
      </c>
      <c r="ET144">
        <v>31.19</v>
      </c>
      <c r="EU144">
        <v>1.1399999999999999</v>
      </c>
      <c r="EV144">
        <v>32.78</v>
      </c>
      <c r="EW144">
        <v>2.76</v>
      </c>
      <c r="EX144">
        <v>0</v>
      </c>
      <c r="EY144">
        <v>0</v>
      </c>
      <c r="FQ144">
        <v>0</v>
      </c>
      <c r="FR144">
        <f t="shared" si="121"/>
        <v>0</v>
      </c>
      <c r="FS144">
        <v>0</v>
      </c>
      <c r="FX144">
        <v>104</v>
      </c>
      <c r="FY144">
        <v>70</v>
      </c>
      <c r="GA144" t="s">
        <v>3</v>
      </c>
      <c r="GD144">
        <v>0</v>
      </c>
      <c r="GF144">
        <v>1506467306</v>
      </c>
      <c r="GG144">
        <v>2</v>
      </c>
      <c r="GH144">
        <v>1</v>
      </c>
      <c r="GI144">
        <v>2</v>
      </c>
      <c r="GJ144">
        <v>0</v>
      </c>
      <c r="GK144">
        <f>ROUND(R144*(S12)/100,2)</f>
        <v>4383.7</v>
      </c>
      <c r="GL144">
        <f t="shared" si="122"/>
        <v>0</v>
      </c>
      <c r="GM144">
        <f t="shared" si="123"/>
        <v>329349.3</v>
      </c>
      <c r="GN144">
        <f t="shared" si="124"/>
        <v>329349.3</v>
      </c>
      <c r="GO144">
        <f t="shared" si="125"/>
        <v>0</v>
      </c>
      <c r="GP144">
        <f t="shared" si="126"/>
        <v>0</v>
      </c>
      <c r="GR144">
        <v>0</v>
      </c>
      <c r="GS144">
        <v>0</v>
      </c>
      <c r="GT144">
        <v>0</v>
      </c>
      <c r="GU144" t="s">
        <v>3</v>
      </c>
      <c r="GV144">
        <f t="shared" si="127"/>
        <v>0</v>
      </c>
      <c r="GW144">
        <v>1</v>
      </c>
      <c r="GX144">
        <f t="shared" si="128"/>
        <v>0</v>
      </c>
      <c r="HA144">
        <v>0</v>
      </c>
      <c r="HB144">
        <v>0</v>
      </c>
      <c r="HC144">
        <f t="shared" si="129"/>
        <v>0</v>
      </c>
      <c r="HE144" t="s">
        <v>3</v>
      </c>
      <c r="HF144" t="s">
        <v>3</v>
      </c>
      <c r="HM144" t="s">
        <v>3</v>
      </c>
      <c r="HN144" t="s">
        <v>3</v>
      </c>
      <c r="HO144" t="s">
        <v>3</v>
      </c>
      <c r="HP144" t="s">
        <v>3</v>
      </c>
      <c r="HQ144" t="s">
        <v>3</v>
      </c>
      <c r="IK144">
        <v>0</v>
      </c>
    </row>
    <row r="145" spans="1:255" x14ac:dyDescent="0.25">
      <c r="A145" s="2">
        <v>18</v>
      </c>
      <c r="B145" s="2">
        <v>1</v>
      </c>
      <c r="C145" s="2">
        <v>127</v>
      </c>
      <c r="D145" s="2"/>
      <c r="E145" s="2" t="s">
        <v>3</v>
      </c>
      <c r="F145" s="2" t="s">
        <v>130</v>
      </c>
      <c r="G145" s="2" t="s">
        <v>167</v>
      </c>
      <c r="H145" s="2" t="s">
        <v>132</v>
      </c>
      <c r="I145" s="2">
        <f>I143*J145</f>
        <v>125.20134</v>
      </c>
      <c r="J145" s="2">
        <v>24.42</v>
      </c>
      <c r="K145" s="2">
        <v>24.42</v>
      </c>
      <c r="L145" s="2"/>
      <c r="M145" s="2"/>
      <c r="N145" s="2"/>
      <c r="O145" s="2">
        <f t="shared" si="100"/>
        <v>43022.94</v>
      </c>
      <c r="P145" s="2">
        <f t="shared" si="101"/>
        <v>43022.94</v>
      </c>
      <c r="Q145" s="2">
        <f>(ROUND((ROUND(((ET145)*AV145*I145),2)*BB145),2)+ROUND((ROUND(((AE145-(EU145))*AV145*I145),2)*BS145),2))</f>
        <v>0</v>
      </c>
      <c r="R145" s="2">
        <f t="shared" si="102"/>
        <v>0</v>
      </c>
      <c r="S145" s="2">
        <f t="shared" si="103"/>
        <v>0</v>
      </c>
      <c r="T145" s="2">
        <f t="shared" si="104"/>
        <v>0</v>
      </c>
      <c r="U145" s="2">
        <f t="shared" si="105"/>
        <v>0</v>
      </c>
      <c r="V145" s="2">
        <f t="shared" si="106"/>
        <v>0</v>
      </c>
      <c r="W145" s="2">
        <f t="shared" si="107"/>
        <v>0</v>
      </c>
      <c r="X145" s="2">
        <f t="shared" si="108"/>
        <v>0</v>
      </c>
      <c r="Y145" s="2">
        <f t="shared" si="109"/>
        <v>0</v>
      </c>
      <c r="Z145" s="2"/>
      <c r="AA145" s="2">
        <v>-1</v>
      </c>
      <c r="AB145" s="2">
        <f t="shared" si="110"/>
        <v>343.63</v>
      </c>
      <c r="AC145" s="2">
        <f>ROUND(((ES145*7)),6)</f>
        <v>343.63</v>
      </c>
      <c r="AD145" s="2">
        <f>ROUND((((ET145)-(EU145))+AE145),6)</f>
        <v>0</v>
      </c>
      <c r="AE145" s="2">
        <f>ROUND((EU145),6)</f>
        <v>0</v>
      </c>
      <c r="AF145" s="2">
        <f>ROUND((EV145),6)</f>
        <v>0</v>
      </c>
      <c r="AG145" s="2">
        <f t="shared" si="111"/>
        <v>0</v>
      </c>
      <c r="AH145" s="2">
        <f>(EW145)</f>
        <v>0</v>
      </c>
      <c r="AI145" s="2">
        <f>(EX145)</f>
        <v>0</v>
      </c>
      <c r="AJ145" s="2">
        <f t="shared" si="112"/>
        <v>0</v>
      </c>
      <c r="AK145" s="2">
        <v>49.09</v>
      </c>
      <c r="AL145" s="2">
        <v>49.09</v>
      </c>
      <c r="AM145" s="2">
        <v>0</v>
      </c>
      <c r="AN145" s="2">
        <v>0</v>
      </c>
      <c r="AO145" s="2">
        <v>0</v>
      </c>
      <c r="AP145" s="2">
        <v>0</v>
      </c>
      <c r="AQ145" s="2">
        <v>0</v>
      </c>
      <c r="AR145" s="2">
        <v>0</v>
      </c>
      <c r="AS145" s="2">
        <v>0</v>
      </c>
      <c r="AT145" s="2">
        <v>104</v>
      </c>
      <c r="AU145" s="2">
        <v>70</v>
      </c>
      <c r="AV145" s="2">
        <v>1</v>
      </c>
      <c r="AW145" s="2">
        <v>1</v>
      </c>
      <c r="AX145" s="2"/>
      <c r="AY145" s="2"/>
      <c r="AZ145" s="2">
        <v>1</v>
      </c>
      <c r="BA145" s="2">
        <v>1</v>
      </c>
      <c r="BB145" s="2">
        <v>1</v>
      </c>
      <c r="BC145" s="2">
        <v>1</v>
      </c>
      <c r="BD145" s="2" t="s">
        <v>3</v>
      </c>
      <c r="BE145" s="2" t="s">
        <v>3</v>
      </c>
      <c r="BF145" s="2" t="s">
        <v>3</v>
      </c>
      <c r="BG145" s="2" t="s">
        <v>3</v>
      </c>
      <c r="BH145" s="2">
        <v>3</v>
      </c>
      <c r="BI145" s="2">
        <v>1</v>
      </c>
      <c r="BJ145" s="2" t="s">
        <v>133</v>
      </c>
      <c r="BK145" s="2"/>
      <c r="BL145" s="2"/>
      <c r="BM145" s="2">
        <v>1662</v>
      </c>
      <c r="BN145" s="2">
        <v>0</v>
      </c>
      <c r="BO145" s="2" t="s">
        <v>3</v>
      </c>
      <c r="BP145" s="2">
        <v>0</v>
      </c>
      <c r="BQ145" s="2">
        <v>30</v>
      </c>
      <c r="BR145" s="2">
        <v>0</v>
      </c>
      <c r="BS145" s="2">
        <v>1</v>
      </c>
      <c r="BT145" s="2">
        <v>1</v>
      </c>
      <c r="BU145" s="2">
        <v>1</v>
      </c>
      <c r="BV145" s="2">
        <v>1</v>
      </c>
      <c r="BW145" s="2">
        <v>1</v>
      </c>
      <c r="BX145" s="2">
        <v>1</v>
      </c>
      <c r="BY145" s="2" t="s">
        <v>3</v>
      </c>
      <c r="BZ145" s="2">
        <v>104</v>
      </c>
      <c r="CA145" s="2">
        <v>70</v>
      </c>
      <c r="CB145" s="2" t="s">
        <v>3</v>
      </c>
      <c r="CC145" s="2"/>
      <c r="CD145" s="2"/>
      <c r="CE145" s="2">
        <v>30</v>
      </c>
      <c r="CF145" s="2">
        <v>0</v>
      </c>
      <c r="CG145" s="2">
        <v>0</v>
      </c>
      <c r="CH145" s="2"/>
      <c r="CI145" s="2"/>
      <c r="CJ145" s="2"/>
      <c r="CK145" s="2"/>
      <c r="CL145" s="2"/>
      <c r="CM145" s="2">
        <v>0</v>
      </c>
      <c r="CN145" s="2" t="s">
        <v>93</v>
      </c>
      <c r="CO145" s="2">
        <v>0</v>
      </c>
      <c r="CP145" s="2">
        <f t="shared" si="113"/>
        <v>43022.94</v>
      </c>
      <c r="CQ145" s="2">
        <f t="shared" si="114"/>
        <v>343.63</v>
      </c>
      <c r="CR145" s="2">
        <f>(ROUND((ROUND(((ET145)*AV145*1),2)*BB145),2)+ROUND((ROUND(((AE145-(EU145))*AV145*1),2)*BS145),2))</f>
        <v>0</v>
      </c>
      <c r="CS145" s="2">
        <f t="shared" si="115"/>
        <v>0</v>
      </c>
      <c r="CT145" s="2">
        <f t="shared" si="116"/>
        <v>0</v>
      </c>
      <c r="CU145" s="2">
        <f t="shared" si="117"/>
        <v>0</v>
      </c>
      <c r="CV145" s="2">
        <f t="shared" si="118"/>
        <v>0</v>
      </c>
      <c r="CW145" s="2">
        <f t="shared" si="119"/>
        <v>0</v>
      </c>
      <c r="CX145" s="2">
        <f t="shared" si="120"/>
        <v>0</v>
      </c>
      <c r="CY145" s="2">
        <f>((S145*BZ145)/100)</f>
        <v>0</v>
      </c>
      <c r="CZ145" s="2">
        <f>((S145*CA145)/100)</f>
        <v>0</v>
      </c>
      <c r="DA145" s="2"/>
      <c r="DB145" s="2"/>
      <c r="DC145" s="2" t="s">
        <v>3</v>
      </c>
      <c r="DD145" s="2" t="s">
        <v>168</v>
      </c>
      <c r="DE145" s="2" t="s">
        <v>3</v>
      </c>
      <c r="DF145" s="2" t="s">
        <v>3</v>
      </c>
      <c r="DG145" s="2" t="s">
        <v>3</v>
      </c>
      <c r="DH145" s="2" t="s">
        <v>3</v>
      </c>
      <c r="DI145" s="2" t="s">
        <v>3</v>
      </c>
      <c r="DJ145" s="2" t="s">
        <v>3</v>
      </c>
      <c r="DK145" s="2" t="s">
        <v>3</v>
      </c>
      <c r="DL145" s="2" t="s">
        <v>3</v>
      </c>
      <c r="DM145" s="2" t="s">
        <v>3</v>
      </c>
      <c r="DN145" s="2">
        <v>0</v>
      </c>
      <c r="DO145" s="2">
        <v>0</v>
      </c>
      <c r="DP145" s="2">
        <v>1</v>
      </c>
      <c r="DQ145" s="2">
        <v>1</v>
      </c>
      <c r="DR145" s="2"/>
      <c r="DS145" s="2"/>
      <c r="DT145" s="2"/>
      <c r="DU145" s="2">
        <v>1009</v>
      </c>
      <c r="DV145" s="2" t="s">
        <v>132</v>
      </c>
      <c r="DW145" s="2" t="s">
        <v>132</v>
      </c>
      <c r="DX145" s="2">
        <v>1</v>
      </c>
      <c r="DY145" s="2"/>
      <c r="DZ145" s="2" t="s">
        <v>3</v>
      </c>
      <c r="EA145" s="2" t="s">
        <v>3</v>
      </c>
      <c r="EB145" s="2" t="s">
        <v>3</v>
      </c>
      <c r="EC145" s="2" t="s">
        <v>3</v>
      </c>
      <c r="ED145" s="2"/>
      <c r="EE145" s="2">
        <v>70703574</v>
      </c>
      <c r="EF145" s="2">
        <v>30</v>
      </c>
      <c r="EG145" s="2" t="s">
        <v>96</v>
      </c>
      <c r="EH145" s="2">
        <v>0</v>
      </c>
      <c r="EI145" s="2" t="s">
        <v>3</v>
      </c>
      <c r="EJ145" s="2">
        <v>1</v>
      </c>
      <c r="EK145" s="2">
        <v>1662</v>
      </c>
      <c r="EL145" s="2" t="s">
        <v>127</v>
      </c>
      <c r="EM145" s="2" t="s">
        <v>128</v>
      </c>
      <c r="EN145" s="2"/>
      <c r="EO145" s="2" t="s">
        <v>99</v>
      </c>
      <c r="EP145" s="2"/>
      <c r="EQ145" s="2">
        <v>1024</v>
      </c>
      <c r="ER145" s="2">
        <v>49.09</v>
      </c>
      <c r="ES145" s="2">
        <v>49.09</v>
      </c>
      <c r="ET145" s="2">
        <v>0</v>
      </c>
      <c r="EU145" s="2">
        <v>0</v>
      </c>
      <c r="EV145" s="2">
        <v>0</v>
      </c>
      <c r="EW145" s="2">
        <v>0</v>
      </c>
      <c r="EX145" s="2">
        <v>0</v>
      </c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>
        <v>0</v>
      </c>
      <c r="FR145" s="2">
        <f t="shared" si="121"/>
        <v>0</v>
      </c>
      <c r="FS145" s="2">
        <v>0</v>
      </c>
      <c r="FT145" s="2"/>
      <c r="FU145" s="2"/>
      <c r="FV145" s="2"/>
      <c r="FW145" s="2"/>
      <c r="FX145" s="2">
        <v>104</v>
      </c>
      <c r="FY145" s="2">
        <v>70</v>
      </c>
      <c r="FZ145" s="2"/>
      <c r="GA145" s="2" t="s">
        <v>3</v>
      </c>
      <c r="GB145" s="2"/>
      <c r="GC145" s="2"/>
      <c r="GD145" s="2">
        <v>0</v>
      </c>
      <c r="GE145" s="2"/>
      <c r="GF145" s="2">
        <v>-295289003</v>
      </c>
      <c r="GG145" s="2">
        <v>2</v>
      </c>
      <c r="GH145" s="2">
        <v>1</v>
      </c>
      <c r="GI145" s="2">
        <v>-2</v>
      </c>
      <c r="GJ145" s="2">
        <v>0</v>
      </c>
      <c r="GK145" s="2">
        <f>ROUND(R145*(R12)/100,2)</f>
        <v>0</v>
      </c>
      <c r="GL145" s="2">
        <f t="shared" si="122"/>
        <v>0</v>
      </c>
      <c r="GM145" s="2">
        <f t="shared" si="123"/>
        <v>43022.94</v>
      </c>
      <c r="GN145" s="2">
        <f t="shared" si="124"/>
        <v>43022.94</v>
      </c>
      <c r="GO145" s="2">
        <f t="shared" si="125"/>
        <v>0</v>
      </c>
      <c r="GP145" s="2">
        <f t="shared" si="126"/>
        <v>0</v>
      </c>
      <c r="GQ145" s="2"/>
      <c r="GR145" s="2">
        <v>0</v>
      </c>
      <c r="GS145" s="2">
        <v>3</v>
      </c>
      <c r="GT145" s="2">
        <v>0</v>
      </c>
      <c r="GU145" s="2" t="s">
        <v>3</v>
      </c>
      <c r="GV145" s="2">
        <f t="shared" si="127"/>
        <v>0</v>
      </c>
      <c r="GW145" s="2">
        <v>1</v>
      </c>
      <c r="GX145" s="2">
        <f t="shared" si="128"/>
        <v>0</v>
      </c>
      <c r="GY145" s="2"/>
      <c r="GZ145" s="2"/>
      <c r="HA145" s="2">
        <v>0</v>
      </c>
      <c r="HB145" s="2">
        <v>0</v>
      </c>
      <c r="HC145" s="2">
        <f t="shared" si="129"/>
        <v>0</v>
      </c>
      <c r="HD145" s="2"/>
      <c r="HE145" s="2" t="s">
        <v>3</v>
      </c>
      <c r="HF145" s="2" t="s">
        <v>3</v>
      </c>
      <c r="HG145" s="2"/>
      <c r="HH145" s="2"/>
      <c r="HI145" s="2"/>
      <c r="HJ145" s="2"/>
      <c r="HK145" s="2"/>
      <c r="HL145" s="2"/>
      <c r="HM145" s="2" t="s">
        <v>3</v>
      </c>
      <c r="HN145" s="2" t="s">
        <v>3</v>
      </c>
      <c r="HO145" s="2" t="s">
        <v>3</v>
      </c>
      <c r="HP145" s="2" t="s">
        <v>3</v>
      </c>
      <c r="HQ145" s="2" t="s">
        <v>3</v>
      </c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>
        <v>0</v>
      </c>
      <c r="IL145" s="2"/>
      <c r="IM145" s="2"/>
      <c r="IN145" s="2"/>
      <c r="IO145" s="2"/>
      <c r="IP145" s="2"/>
      <c r="IQ145" s="2"/>
      <c r="IR145" s="2"/>
      <c r="IS145" s="2"/>
      <c r="IT145" s="2"/>
      <c r="IU145" s="2"/>
    </row>
    <row r="146" spans="1:255" x14ac:dyDescent="0.25">
      <c r="A146">
        <v>18</v>
      </c>
      <c r="B146">
        <v>1</v>
      </c>
      <c r="C146">
        <v>138</v>
      </c>
      <c r="E146" t="s">
        <v>3</v>
      </c>
      <c r="F146" t="s">
        <v>130</v>
      </c>
      <c r="G146" t="s">
        <v>167</v>
      </c>
      <c r="H146" t="s">
        <v>132</v>
      </c>
      <c r="I146">
        <f>I144*J146</f>
        <v>125.20134</v>
      </c>
      <c r="J146">
        <v>24.42</v>
      </c>
      <c r="K146">
        <v>24.42</v>
      </c>
      <c r="O146">
        <f t="shared" si="100"/>
        <v>192742.77</v>
      </c>
      <c r="P146">
        <f t="shared" si="101"/>
        <v>192742.77</v>
      </c>
      <c r="Q146">
        <f>(ROUND((ROUND(((ET146)*AV146*I146),2)*BB146),2)+ROUND((ROUND(((AE146-(EU146))*AV146*I146),2)*BS146),2))</f>
        <v>0</v>
      </c>
      <c r="R146">
        <f t="shared" si="102"/>
        <v>0</v>
      </c>
      <c r="S146">
        <f t="shared" si="103"/>
        <v>0</v>
      </c>
      <c r="T146">
        <f t="shared" si="104"/>
        <v>0</v>
      </c>
      <c r="U146">
        <f t="shared" si="105"/>
        <v>0</v>
      </c>
      <c r="V146">
        <f t="shared" si="106"/>
        <v>0</v>
      </c>
      <c r="W146">
        <f t="shared" si="107"/>
        <v>0</v>
      </c>
      <c r="X146">
        <f t="shared" si="108"/>
        <v>0</v>
      </c>
      <c r="Y146">
        <f t="shared" si="109"/>
        <v>0</v>
      </c>
      <c r="AA146">
        <v>-1</v>
      </c>
      <c r="AB146">
        <f t="shared" si="110"/>
        <v>343.63</v>
      </c>
      <c r="AC146">
        <f>ROUND(((ES146*7)),6)</f>
        <v>343.63</v>
      </c>
      <c r="AD146">
        <f>ROUND((((ET146)-(EU146))+AE146),6)</f>
        <v>0</v>
      </c>
      <c r="AE146">
        <f>ROUND((EU146),6)</f>
        <v>0</v>
      </c>
      <c r="AF146">
        <f>ROUND((EV146),6)</f>
        <v>0</v>
      </c>
      <c r="AG146">
        <f t="shared" si="111"/>
        <v>0</v>
      </c>
      <c r="AH146">
        <f>(EW146)</f>
        <v>0</v>
      </c>
      <c r="AI146">
        <f>(EX146)</f>
        <v>0</v>
      </c>
      <c r="AJ146">
        <f t="shared" si="112"/>
        <v>0</v>
      </c>
      <c r="AK146">
        <v>49.09</v>
      </c>
      <c r="AL146">
        <v>49.09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1</v>
      </c>
      <c r="AW146">
        <v>1</v>
      </c>
      <c r="AZ146">
        <v>1</v>
      </c>
      <c r="BA146">
        <v>1</v>
      </c>
      <c r="BB146">
        <v>1</v>
      </c>
      <c r="BC146">
        <v>4.4800000000000004</v>
      </c>
      <c r="BD146" t="s">
        <v>3</v>
      </c>
      <c r="BE146" t="s">
        <v>3</v>
      </c>
      <c r="BF146" t="s">
        <v>3</v>
      </c>
      <c r="BG146" t="s">
        <v>3</v>
      </c>
      <c r="BH146">
        <v>3</v>
      </c>
      <c r="BI146">
        <v>1</v>
      </c>
      <c r="BJ146" t="s">
        <v>133</v>
      </c>
      <c r="BM146">
        <v>1662</v>
      </c>
      <c r="BN146">
        <v>0</v>
      </c>
      <c r="BO146" t="s">
        <v>130</v>
      </c>
      <c r="BP146">
        <v>1</v>
      </c>
      <c r="BQ146">
        <v>30</v>
      </c>
      <c r="BR146">
        <v>0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3</v>
      </c>
      <c r="BZ146">
        <v>0</v>
      </c>
      <c r="CA146">
        <v>0</v>
      </c>
      <c r="CB146" t="s">
        <v>3</v>
      </c>
      <c r="CE146">
        <v>30</v>
      </c>
      <c r="CF146">
        <v>0</v>
      </c>
      <c r="CG146">
        <v>0</v>
      </c>
      <c r="CM146">
        <v>0</v>
      </c>
      <c r="CN146" t="s">
        <v>93</v>
      </c>
      <c r="CO146">
        <v>0</v>
      </c>
      <c r="CP146">
        <f t="shared" si="113"/>
        <v>192742.77</v>
      </c>
      <c r="CQ146">
        <f t="shared" si="114"/>
        <v>1539.46</v>
      </c>
      <c r="CR146">
        <f>(ROUND((ROUND(((ET146)*AV146*1),2)*BB146),2)+ROUND((ROUND(((AE146-(EU146))*AV146*1),2)*BS146),2))</f>
        <v>0</v>
      </c>
      <c r="CS146">
        <f t="shared" si="115"/>
        <v>0</v>
      </c>
      <c r="CT146">
        <f t="shared" si="116"/>
        <v>0</v>
      </c>
      <c r="CU146">
        <f t="shared" si="117"/>
        <v>0</v>
      </c>
      <c r="CV146">
        <f t="shared" si="118"/>
        <v>0</v>
      </c>
      <c r="CW146">
        <f t="shared" si="119"/>
        <v>0</v>
      </c>
      <c r="CX146">
        <f t="shared" si="120"/>
        <v>0</v>
      </c>
      <c r="CY146">
        <f>S146*(BZ146/100)</f>
        <v>0</v>
      </c>
      <c r="CZ146">
        <f>S146*(CA146/100)</f>
        <v>0</v>
      </c>
      <c r="DC146" t="s">
        <v>3</v>
      </c>
      <c r="DD146" t="s">
        <v>168</v>
      </c>
      <c r="DE146" t="s">
        <v>3</v>
      </c>
      <c r="DF146" t="s">
        <v>3</v>
      </c>
      <c r="DG146" t="s">
        <v>3</v>
      </c>
      <c r="DH146" t="s">
        <v>3</v>
      </c>
      <c r="DI146" t="s">
        <v>3</v>
      </c>
      <c r="DJ146" t="s">
        <v>3</v>
      </c>
      <c r="DK146" t="s">
        <v>3</v>
      </c>
      <c r="DL146" t="s">
        <v>3</v>
      </c>
      <c r="DM146" t="s">
        <v>3</v>
      </c>
      <c r="DN146">
        <v>104</v>
      </c>
      <c r="DO146">
        <v>70</v>
      </c>
      <c r="DP146">
        <v>1</v>
      </c>
      <c r="DQ146">
        <v>1</v>
      </c>
      <c r="DU146">
        <v>1009</v>
      </c>
      <c r="DV146" t="s">
        <v>132</v>
      </c>
      <c r="DW146" t="s">
        <v>132</v>
      </c>
      <c r="DX146">
        <v>1</v>
      </c>
      <c r="DZ146" t="s">
        <v>3</v>
      </c>
      <c r="EA146" t="s">
        <v>3</v>
      </c>
      <c r="EB146" t="s">
        <v>3</v>
      </c>
      <c r="EC146" t="s">
        <v>3</v>
      </c>
      <c r="EE146">
        <v>70703574</v>
      </c>
      <c r="EF146">
        <v>30</v>
      </c>
      <c r="EG146" t="s">
        <v>96</v>
      </c>
      <c r="EH146">
        <v>0</v>
      </c>
      <c r="EI146" t="s">
        <v>3</v>
      </c>
      <c r="EJ146">
        <v>1</v>
      </c>
      <c r="EK146">
        <v>1662</v>
      </c>
      <c r="EL146" t="s">
        <v>127</v>
      </c>
      <c r="EM146" t="s">
        <v>128</v>
      </c>
      <c r="EO146" t="s">
        <v>99</v>
      </c>
      <c r="EQ146">
        <v>1024</v>
      </c>
      <c r="ER146">
        <v>49.09</v>
      </c>
      <c r="ES146">
        <v>49.09</v>
      </c>
      <c r="ET146">
        <v>0</v>
      </c>
      <c r="EU146">
        <v>0</v>
      </c>
      <c r="EV146">
        <v>0</v>
      </c>
      <c r="EW146">
        <v>0</v>
      </c>
      <c r="EX146">
        <v>0</v>
      </c>
      <c r="FQ146">
        <v>0</v>
      </c>
      <c r="FR146">
        <f t="shared" si="121"/>
        <v>0</v>
      </c>
      <c r="FS146">
        <v>0</v>
      </c>
      <c r="FX146">
        <v>104</v>
      </c>
      <c r="FY146">
        <v>70</v>
      </c>
      <c r="GA146" t="s">
        <v>3</v>
      </c>
      <c r="GD146">
        <v>0</v>
      </c>
      <c r="GF146">
        <v>-295289003</v>
      </c>
      <c r="GG146">
        <v>2</v>
      </c>
      <c r="GH146">
        <v>1</v>
      </c>
      <c r="GI146">
        <v>2</v>
      </c>
      <c r="GJ146">
        <v>0</v>
      </c>
      <c r="GK146">
        <f>ROUND(R146*(S12)/100,2)</f>
        <v>0</v>
      </c>
      <c r="GL146">
        <f t="shared" si="122"/>
        <v>0</v>
      </c>
      <c r="GM146">
        <f t="shared" si="123"/>
        <v>192742.77</v>
      </c>
      <c r="GN146">
        <f t="shared" si="124"/>
        <v>192742.77</v>
      </c>
      <c r="GO146">
        <f t="shared" si="125"/>
        <v>0</v>
      </c>
      <c r="GP146">
        <f t="shared" si="126"/>
        <v>0</v>
      </c>
      <c r="GR146">
        <v>0</v>
      </c>
      <c r="GS146">
        <v>0</v>
      </c>
      <c r="GT146">
        <v>0</v>
      </c>
      <c r="GU146" t="s">
        <v>3</v>
      </c>
      <c r="GV146">
        <f t="shared" si="127"/>
        <v>0</v>
      </c>
      <c r="GW146">
        <v>1</v>
      </c>
      <c r="GX146">
        <f t="shared" si="128"/>
        <v>0</v>
      </c>
      <c r="HA146">
        <v>0</v>
      </c>
      <c r="HB146">
        <v>0</v>
      </c>
      <c r="HC146">
        <f t="shared" si="129"/>
        <v>0</v>
      </c>
      <c r="HE146" t="s">
        <v>3</v>
      </c>
      <c r="HF146" t="s">
        <v>3</v>
      </c>
      <c r="HM146" t="s">
        <v>3</v>
      </c>
      <c r="HN146" t="s">
        <v>3</v>
      </c>
      <c r="HO146" t="s">
        <v>3</v>
      </c>
      <c r="HP146" t="s">
        <v>3</v>
      </c>
      <c r="HQ146" t="s">
        <v>3</v>
      </c>
      <c r="IK146">
        <v>0</v>
      </c>
    </row>
    <row r="147" spans="1:255" x14ac:dyDescent="0.25">
      <c r="A147" s="2">
        <v>17</v>
      </c>
      <c r="B147" s="2">
        <v>1</v>
      </c>
      <c r="C147" s="2">
        <f>ROW(SmtRes!A143)</f>
        <v>143</v>
      </c>
      <c r="D147" s="2">
        <f>ROW(EtalonRes!A139)</f>
        <v>139</v>
      </c>
      <c r="E147" s="2" t="s">
        <v>169</v>
      </c>
      <c r="F147" s="2" t="s">
        <v>170</v>
      </c>
      <c r="G147" s="2" t="s">
        <v>171</v>
      </c>
      <c r="H147" s="2" t="s">
        <v>172</v>
      </c>
      <c r="I147" s="2">
        <f>ROUND(446.96*2.8/1000,9)</f>
        <v>1.2514879999999999</v>
      </c>
      <c r="J147" s="2">
        <v>0</v>
      </c>
      <c r="K147" s="2">
        <f>ROUND(446.96*2.8/1000,9)</f>
        <v>1.2514879999999999</v>
      </c>
      <c r="L147" s="2"/>
      <c r="M147" s="2"/>
      <c r="N147" s="2"/>
      <c r="O147" s="2">
        <f t="shared" si="100"/>
        <v>585.9</v>
      </c>
      <c r="P147" s="2">
        <f t="shared" si="101"/>
        <v>324.02</v>
      </c>
      <c r="Q147" s="2">
        <f>(ROUND((ROUND((((ET147*1.25))*AV147*I147),2)*BB147),2)+ROUND((ROUND(((AE147-((EU147*1.25)))*AV147*I147),2)*BS147),2))</f>
        <v>68.05</v>
      </c>
      <c r="R147" s="2">
        <f t="shared" si="102"/>
        <v>7.92</v>
      </c>
      <c r="S147" s="2">
        <f t="shared" si="103"/>
        <v>193.83</v>
      </c>
      <c r="T147" s="2">
        <f t="shared" si="104"/>
        <v>0</v>
      </c>
      <c r="U147" s="2">
        <f t="shared" si="105"/>
        <v>16.694849919999996</v>
      </c>
      <c r="V147" s="2">
        <f t="shared" si="106"/>
        <v>0</v>
      </c>
      <c r="W147" s="2">
        <f t="shared" si="107"/>
        <v>0</v>
      </c>
      <c r="X147" s="2">
        <f t="shared" si="108"/>
        <v>164.76</v>
      </c>
      <c r="Y147" s="2">
        <f t="shared" si="109"/>
        <v>135.68</v>
      </c>
      <c r="Z147" s="2"/>
      <c r="AA147" s="2">
        <v>75316141</v>
      </c>
      <c r="AB147" s="2">
        <f t="shared" si="110"/>
        <v>468.16699999999997</v>
      </c>
      <c r="AC147" s="2">
        <f t="shared" ref="AC147:AC190" si="130">ROUND((ES147),6)</f>
        <v>258.91000000000003</v>
      </c>
      <c r="AD147" s="2">
        <f>ROUND(((((ET147*1.25))-((EU147*1.25)))+AE147),6)</f>
        <v>54.375</v>
      </c>
      <c r="AE147" s="2">
        <f>ROUND(((EU147*1.25)),6)</f>
        <v>6.3250000000000002</v>
      </c>
      <c r="AF147" s="2">
        <f>ROUND(((EV147*1.15)),6)</f>
        <v>154.88200000000001</v>
      </c>
      <c r="AG147" s="2">
        <f t="shared" si="111"/>
        <v>0</v>
      </c>
      <c r="AH147" s="2">
        <f>((EW147*1.15))</f>
        <v>13.339999999999998</v>
      </c>
      <c r="AI147" s="2">
        <f>((EX147*1.25))</f>
        <v>0</v>
      </c>
      <c r="AJ147" s="2">
        <f t="shared" si="112"/>
        <v>0</v>
      </c>
      <c r="AK147" s="2">
        <v>437.09</v>
      </c>
      <c r="AL147" s="2">
        <v>258.91000000000003</v>
      </c>
      <c r="AM147" s="2">
        <v>43.5</v>
      </c>
      <c r="AN147" s="2">
        <v>5.0599999999999996</v>
      </c>
      <c r="AO147" s="2">
        <v>134.68</v>
      </c>
      <c r="AP147" s="2">
        <v>0</v>
      </c>
      <c r="AQ147" s="2">
        <v>11.6</v>
      </c>
      <c r="AR147" s="2">
        <v>0</v>
      </c>
      <c r="AS147" s="2">
        <v>0</v>
      </c>
      <c r="AT147" s="2">
        <v>85</v>
      </c>
      <c r="AU147" s="2">
        <v>70</v>
      </c>
      <c r="AV147" s="2">
        <v>1</v>
      </c>
      <c r="AW147" s="2">
        <v>1</v>
      </c>
      <c r="AX147" s="2"/>
      <c r="AY147" s="2"/>
      <c r="AZ147" s="2">
        <v>1</v>
      </c>
      <c r="BA147" s="2">
        <v>1</v>
      </c>
      <c r="BB147" s="2">
        <v>1</v>
      </c>
      <c r="BC147" s="2">
        <v>1</v>
      </c>
      <c r="BD147" s="2" t="s">
        <v>3</v>
      </c>
      <c r="BE147" s="2" t="s">
        <v>3</v>
      </c>
      <c r="BF147" s="2" t="s">
        <v>3</v>
      </c>
      <c r="BG147" s="2" t="s">
        <v>3</v>
      </c>
      <c r="BH147" s="2">
        <v>0</v>
      </c>
      <c r="BI147" s="2">
        <v>1</v>
      </c>
      <c r="BJ147" s="2" t="s">
        <v>173</v>
      </c>
      <c r="BK147" s="2"/>
      <c r="BL147" s="2"/>
      <c r="BM147" s="2">
        <v>47</v>
      </c>
      <c r="BN147" s="2">
        <v>0</v>
      </c>
      <c r="BO147" s="2" t="s">
        <v>3</v>
      </c>
      <c r="BP147" s="2">
        <v>0</v>
      </c>
      <c r="BQ147" s="2">
        <v>30</v>
      </c>
      <c r="BR147" s="2">
        <v>0</v>
      </c>
      <c r="BS147" s="2">
        <v>1</v>
      </c>
      <c r="BT147" s="2">
        <v>1</v>
      </c>
      <c r="BU147" s="2">
        <v>1</v>
      </c>
      <c r="BV147" s="2">
        <v>1</v>
      </c>
      <c r="BW147" s="2">
        <v>1</v>
      </c>
      <c r="BX147" s="2">
        <v>1</v>
      </c>
      <c r="BY147" s="2" t="s">
        <v>3</v>
      </c>
      <c r="BZ147" s="2">
        <v>85</v>
      </c>
      <c r="CA147" s="2">
        <v>70</v>
      </c>
      <c r="CB147" s="2" t="s">
        <v>3</v>
      </c>
      <c r="CC147" s="2"/>
      <c r="CD147" s="2"/>
      <c r="CE147" s="2">
        <v>30</v>
      </c>
      <c r="CF147" s="2">
        <v>0</v>
      </c>
      <c r="CG147" s="2">
        <v>0</v>
      </c>
      <c r="CH147" s="2"/>
      <c r="CI147" s="2"/>
      <c r="CJ147" s="2"/>
      <c r="CK147" s="2"/>
      <c r="CL147" s="2"/>
      <c r="CM147" s="2">
        <v>0</v>
      </c>
      <c r="CN147" s="2" t="s">
        <v>93</v>
      </c>
      <c r="CO147" s="2">
        <v>0</v>
      </c>
      <c r="CP147" s="2">
        <f t="shared" si="113"/>
        <v>585.9</v>
      </c>
      <c r="CQ147" s="2">
        <f t="shared" si="114"/>
        <v>258.91000000000003</v>
      </c>
      <c r="CR147" s="2">
        <f>(ROUND((ROUND((((ET147*1.25))*AV147*1),2)*BB147),2)+ROUND((ROUND(((AE147-((EU147*1.25)))*AV147*1),2)*BS147),2))</f>
        <v>54.38</v>
      </c>
      <c r="CS147" s="2">
        <f t="shared" si="115"/>
        <v>6.33</v>
      </c>
      <c r="CT147" s="2">
        <f t="shared" si="116"/>
        <v>154.88</v>
      </c>
      <c r="CU147" s="2">
        <f t="shared" si="117"/>
        <v>0</v>
      </c>
      <c r="CV147" s="2">
        <f t="shared" si="118"/>
        <v>13.339999999999998</v>
      </c>
      <c r="CW147" s="2">
        <f t="shared" si="119"/>
        <v>0</v>
      </c>
      <c r="CX147" s="2">
        <f t="shared" si="120"/>
        <v>0</v>
      </c>
      <c r="CY147" s="2">
        <f>((S147*BZ147)/100)</f>
        <v>164.75549999999998</v>
      </c>
      <c r="CZ147" s="2">
        <f>((S147*CA147)/100)</f>
        <v>135.68100000000001</v>
      </c>
      <c r="DA147" s="2"/>
      <c r="DB147" s="2"/>
      <c r="DC147" s="2" t="s">
        <v>3</v>
      </c>
      <c r="DD147" s="2" t="s">
        <v>3</v>
      </c>
      <c r="DE147" s="2" t="s">
        <v>94</v>
      </c>
      <c r="DF147" s="2" t="s">
        <v>94</v>
      </c>
      <c r="DG147" s="2" t="s">
        <v>95</v>
      </c>
      <c r="DH147" s="2" t="s">
        <v>3</v>
      </c>
      <c r="DI147" s="2" t="s">
        <v>95</v>
      </c>
      <c r="DJ147" s="2" t="s">
        <v>94</v>
      </c>
      <c r="DK147" s="2" t="s">
        <v>3</v>
      </c>
      <c r="DL147" s="2" t="s">
        <v>3</v>
      </c>
      <c r="DM147" s="2" t="s">
        <v>3</v>
      </c>
      <c r="DN147" s="2">
        <v>0</v>
      </c>
      <c r="DO147" s="2">
        <v>0</v>
      </c>
      <c r="DP147" s="2">
        <v>1</v>
      </c>
      <c r="DQ147" s="2">
        <v>1</v>
      </c>
      <c r="DR147" s="2"/>
      <c r="DS147" s="2"/>
      <c r="DT147" s="2"/>
      <c r="DU147" s="2">
        <v>1013</v>
      </c>
      <c r="DV147" s="2" t="s">
        <v>172</v>
      </c>
      <c r="DW147" s="2" t="s">
        <v>172</v>
      </c>
      <c r="DX147" s="2">
        <v>1</v>
      </c>
      <c r="DY147" s="2"/>
      <c r="DZ147" s="2" t="s">
        <v>3</v>
      </c>
      <c r="EA147" s="2" t="s">
        <v>3</v>
      </c>
      <c r="EB147" s="2" t="s">
        <v>3</v>
      </c>
      <c r="EC147" s="2" t="s">
        <v>3</v>
      </c>
      <c r="ED147" s="2"/>
      <c r="EE147" s="2">
        <v>70701959</v>
      </c>
      <c r="EF147" s="2">
        <v>30</v>
      </c>
      <c r="EG147" s="2" t="s">
        <v>96</v>
      </c>
      <c r="EH147" s="2">
        <v>0</v>
      </c>
      <c r="EI147" s="2" t="s">
        <v>3</v>
      </c>
      <c r="EJ147" s="2">
        <v>1</v>
      </c>
      <c r="EK147" s="2">
        <v>47</v>
      </c>
      <c r="EL147" s="2" t="s">
        <v>174</v>
      </c>
      <c r="EM147" s="2" t="s">
        <v>175</v>
      </c>
      <c r="EN147" s="2"/>
      <c r="EO147" s="2" t="s">
        <v>99</v>
      </c>
      <c r="EP147" s="2"/>
      <c r="EQ147" s="2">
        <v>131072</v>
      </c>
      <c r="ER147" s="2">
        <v>437.09</v>
      </c>
      <c r="ES147" s="2">
        <v>258.91000000000003</v>
      </c>
      <c r="ET147" s="2">
        <v>43.5</v>
      </c>
      <c r="EU147" s="2">
        <v>5.0599999999999996</v>
      </c>
      <c r="EV147" s="2">
        <v>134.68</v>
      </c>
      <c r="EW147" s="2">
        <v>11.6</v>
      </c>
      <c r="EX147" s="2">
        <v>0</v>
      </c>
      <c r="EY147" s="2">
        <v>0</v>
      </c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>
        <v>0</v>
      </c>
      <c r="FR147" s="2">
        <f t="shared" si="121"/>
        <v>0</v>
      </c>
      <c r="FS147" s="2">
        <v>0</v>
      </c>
      <c r="FT147" s="2"/>
      <c r="FU147" s="2"/>
      <c r="FV147" s="2"/>
      <c r="FW147" s="2"/>
      <c r="FX147" s="2">
        <v>85</v>
      </c>
      <c r="FY147" s="2">
        <v>70</v>
      </c>
      <c r="FZ147" s="2"/>
      <c r="GA147" s="2" t="s">
        <v>3</v>
      </c>
      <c r="GB147" s="2"/>
      <c r="GC147" s="2"/>
      <c r="GD147" s="2">
        <v>0</v>
      </c>
      <c r="GE147" s="2"/>
      <c r="GF147" s="2">
        <v>-226568550</v>
      </c>
      <c r="GG147" s="2">
        <v>2</v>
      </c>
      <c r="GH147" s="2">
        <v>1</v>
      </c>
      <c r="GI147" s="2">
        <v>-2</v>
      </c>
      <c r="GJ147" s="2">
        <v>0</v>
      </c>
      <c r="GK147" s="2">
        <f>ROUND(R147*(R12)/100,2)</f>
        <v>12.67</v>
      </c>
      <c r="GL147" s="2">
        <f t="shared" si="122"/>
        <v>0</v>
      </c>
      <c r="GM147" s="2">
        <f t="shared" si="123"/>
        <v>899.01</v>
      </c>
      <c r="GN147" s="2">
        <f t="shared" si="124"/>
        <v>899.01</v>
      </c>
      <c r="GO147" s="2">
        <f t="shared" si="125"/>
        <v>0</v>
      </c>
      <c r="GP147" s="2">
        <f t="shared" si="126"/>
        <v>0</v>
      </c>
      <c r="GQ147" s="2"/>
      <c r="GR147" s="2">
        <v>0</v>
      </c>
      <c r="GS147" s="2">
        <v>3</v>
      </c>
      <c r="GT147" s="2">
        <v>0</v>
      </c>
      <c r="GU147" s="2" t="s">
        <v>3</v>
      </c>
      <c r="GV147" s="2">
        <f t="shared" si="127"/>
        <v>0</v>
      </c>
      <c r="GW147" s="2">
        <v>1</v>
      </c>
      <c r="GX147" s="2">
        <f t="shared" si="128"/>
        <v>0</v>
      </c>
      <c r="GY147" s="2"/>
      <c r="GZ147" s="2"/>
      <c r="HA147" s="2">
        <v>0</v>
      </c>
      <c r="HB147" s="2">
        <v>0</v>
      </c>
      <c r="HC147" s="2">
        <f t="shared" si="129"/>
        <v>0</v>
      </c>
      <c r="HD147" s="2"/>
      <c r="HE147" s="2" t="s">
        <v>3</v>
      </c>
      <c r="HF147" s="2" t="s">
        <v>3</v>
      </c>
      <c r="HG147" s="2"/>
      <c r="HH147" s="2"/>
      <c r="HI147" s="2"/>
      <c r="HJ147" s="2"/>
      <c r="HK147" s="2"/>
      <c r="HL147" s="2"/>
      <c r="HM147" s="2" t="s">
        <v>3</v>
      </c>
      <c r="HN147" s="2" t="s">
        <v>3</v>
      </c>
      <c r="HO147" s="2" t="s">
        <v>3</v>
      </c>
      <c r="HP147" s="2" t="s">
        <v>3</v>
      </c>
      <c r="HQ147" s="2" t="s">
        <v>3</v>
      </c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>
        <v>0</v>
      </c>
      <c r="IL147" s="2"/>
      <c r="IM147" s="2"/>
      <c r="IN147" s="2"/>
      <c r="IO147" s="2"/>
      <c r="IP147" s="2"/>
      <c r="IQ147" s="2"/>
      <c r="IR147" s="2"/>
      <c r="IS147" s="2"/>
      <c r="IT147" s="2"/>
      <c r="IU147" s="2"/>
    </row>
    <row r="148" spans="1:255" x14ac:dyDescent="0.25">
      <c r="A148">
        <v>17</v>
      </c>
      <c r="B148">
        <v>1</v>
      </c>
      <c r="C148">
        <f>ROW(SmtRes!A148)</f>
        <v>148</v>
      </c>
      <c r="D148">
        <f>ROW(EtalonRes!A144)</f>
        <v>144</v>
      </c>
      <c r="E148" t="s">
        <v>169</v>
      </c>
      <c r="F148" t="s">
        <v>170</v>
      </c>
      <c r="G148" t="s">
        <v>171</v>
      </c>
      <c r="H148" t="s">
        <v>172</v>
      </c>
      <c r="I148">
        <f>ROUND(446.96*2.8/1000,9)</f>
        <v>1.2514879999999999</v>
      </c>
      <c r="J148">
        <v>0</v>
      </c>
      <c r="K148">
        <f>ROUND(446.96*2.8/1000,9)</f>
        <v>1.2514879999999999</v>
      </c>
      <c r="O148">
        <f t="shared" si="100"/>
        <v>10124.219999999999</v>
      </c>
      <c r="P148">
        <f t="shared" si="101"/>
        <v>2708.81</v>
      </c>
      <c r="Q148">
        <f>(ROUND((ROUND((((ET148*1.25))*AV148*I148),2)*BB148),2)+ROUND((ROUND(((AE148-((EU148*1.25)))*AV148*I148),2)*BS148),2))</f>
        <v>807.75</v>
      </c>
      <c r="R148">
        <f t="shared" si="102"/>
        <v>269.99</v>
      </c>
      <c r="S148">
        <f t="shared" si="103"/>
        <v>6607.66</v>
      </c>
      <c r="T148">
        <f t="shared" si="104"/>
        <v>0</v>
      </c>
      <c r="U148">
        <f t="shared" si="105"/>
        <v>16.694849919999996</v>
      </c>
      <c r="V148">
        <f t="shared" si="106"/>
        <v>0</v>
      </c>
      <c r="W148">
        <f t="shared" si="107"/>
        <v>0</v>
      </c>
      <c r="X148">
        <f t="shared" si="108"/>
        <v>6211.2</v>
      </c>
      <c r="Y148">
        <f t="shared" si="109"/>
        <v>4361.0600000000004</v>
      </c>
      <c r="AA148">
        <v>75316143</v>
      </c>
      <c r="AB148">
        <f t="shared" si="110"/>
        <v>468.16699999999997</v>
      </c>
      <c r="AC148">
        <f t="shared" si="130"/>
        <v>258.91000000000003</v>
      </c>
      <c r="AD148">
        <f>ROUND(((((ET148*1.25))-((EU148*1.25)))+AE148),6)</f>
        <v>54.375</v>
      </c>
      <c r="AE148">
        <f>ROUND(((EU148*1.25)),6)</f>
        <v>6.3250000000000002</v>
      </c>
      <c r="AF148">
        <f>ROUND(((EV148*1.15)),6)</f>
        <v>154.88200000000001</v>
      </c>
      <c r="AG148">
        <f t="shared" si="111"/>
        <v>0</v>
      </c>
      <c r="AH148">
        <f>((EW148*1.15))</f>
        <v>13.339999999999998</v>
      </c>
      <c r="AI148">
        <f>((EX148*1.25))</f>
        <v>0</v>
      </c>
      <c r="AJ148">
        <f t="shared" si="112"/>
        <v>0</v>
      </c>
      <c r="AK148">
        <v>437.09</v>
      </c>
      <c r="AL148">
        <v>258.91000000000003</v>
      </c>
      <c r="AM148">
        <v>43.5</v>
      </c>
      <c r="AN148">
        <v>5.0599999999999996</v>
      </c>
      <c r="AO148">
        <v>134.68</v>
      </c>
      <c r="AP148">
        <v>0</v>
      </c>
      <c r="AQ148">
        <v>11.6</v>
      </c>
      <c r="AR148">
        <v>0</v>
      </c>
      <c r="AS148">
        <v>0</v>
      </c>
      <c r="AT148">
        <v>94</v>
      </c>
      <c r="AU148">
        <v>66</v>
      </c>
      <c r="AV148">
        <v>1</v>
      </c>
      <c r="AW148">
        <v>1</v>
      </c>
      <c r="AZ148">
        <v>1</v>
      </c>
      <c r="BA148">
        <v>34.090000000000003</v>
      </c>
      <c r="BB148">
        <v>11.87</v>
      </c>
      <c r="BC148">
        <v>8.36</v>
      </c>
      <c r="BD148" t="s">
        <v>3</v>
      </c>
      <c r="BE148" t="s">
        <v>3</v>
      </c>
      <c r="BF148" t="s">
        <v>3</v>
      </c>
      <c r="BG148" t="s">
        <v>3</v>
      </c>
      <c r="BH148">
        <v>0</v>
      </c>
      <c r="BI148">
        <v>1</v>
      </c>
      <c r="BJ148" t="s">
        <v>173</v>
      </c>
      <c r="BM148">
        <v>47</v>
      </c>
      <c r="BN148">
        <v>0</v>
      </c>
      <c r="BO148" t="s">
        <v>170</v>
      </c>
      <c r="BP148">
        <v>1</v>
      </c>
      <c r="BQ148">
        <v>30</v>
      </c>
      <c r="BR148">
        <v>0</v>
      </c>
      <c r="BS148">
        <v>34.090000000000003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3</v>
      </c>
      <c r="BZ148">
        <v>94</v>
      </c>
      <c r="CA148">
        <v>66</v>
      </c>
      <c r="CB148" t="s">
        <v>3</v>
      </c>
      <c r="CE148">
        <v>30</v>
      </c>
      <c r="CF148">
        <v>0</v>
      </c>
      <c r="CG148">
        <v>0</v>
      </c>
      <c r="CM148">
        <v>0</v>
      </c>
      <c r="CN148" t="s">
        <v>93</v>
      </c>
      <c r="CO148">
        <v>0</v>
      </c>
      <c r="CP148">
        <f t="shared" si="113"/>
        <v>10124.219999999999</v>
      </c>
      <c r="CQ148">
        <f t="shared" si="114"/>
        <v>2164.4899999999998</v>
      </c>
      <c r="CR148">
        <f>(ROUND((ROUND((((ET148*1.25))*AV148*1),2)*BB148),2)+ROUND((ROUND(((AE148-((EU148*1.25)))*AV148*1),2)*BS148),2))</f>
        <v>645.49</v>
      </c>
      <c r="CS148">
        <f t="shared" si="115"/>
        <v>215.79</v>
      </c>
      <c r="CT148">
        <f t="shared" si="116"/>
        <v>5279.86</v>
      </c>
      <c r="CU148">
        <f t="shared" si="117"/>
        <v>0</v>
      </c>
      <c r="CV148">
        <f t="shared" si="118"/>
        <v>13.339999999999998</v>
      </c>
      <c r="CW148">
        <f t="shared" si="119"/>
        <v>0</v>
      </c>
      <c r="CX148">
        <f t="shared" si="120"/>
        <v>0</v>
      </c>
      <c r="CY148">
        <f>S148*(BZ148/100)</f>
        <v>6211.2003999999997</v>
      </c>
      <c r="CZ148">
        <f>S148*(CA148/100)</f>
        <v>4361.0555999999997</v>
      </c>
      <c r="DC148" t="s">
        <v>3</v>
      </c>
      <c r="DD148" t="s">
        <v>3</v>
      </c>
      <c r="DE148" t="s">
        <v>94</v>
      </c>
      <c r="DF148" t="s">
        <v>94</v>
      </c>
      <c r="DG148" t="s">
        <v>95</v>
      </c>
      <c r="DH148" t="s">
        <v>3</v>
      </c>
      <c r="DI148" t="s">
        <v>95</v>
      </c>
      <c r="DJ148" t="s">
        <v>94</v>
      </c>
      <c r="DK148" t="s">
        <v>3</v>
      </c>
      <c r="DL148" t="s">
        <v>3</v>
      </c>
      <c r="DM148" t="s">
        <v>3</v>
      </c>
      <c r="DN148">
        <v>85</v>
      </c>
      <c r="DO148">
        <v>70</v>
      </c>
      <c r="DP148">
        <v>1</v>
      </c>
      <c r="DQ148">
        <v>1</v>
      </c>
      <c r="DU148">
        <v>1013</v>
      </c>
      <c r="DV148" t="s">
        <v>172</v>
      </c>
      <c r="DW148" t="s">
        <v>172</v>
      </c>
      <c r="DX148">
        <v>1</v>
      </c>
      <c r="DZ148" t="s">
        <v>3</v>
      </c>
      <c r="EA148" t="s">
        <v>3</v>
      </c>
      <c r="EB148" t="s">
        <v>3</v>
      </c>
      <c r="EC148" t="s">
        <v>3</v>
      </c>
      <c r="EE148">
        <v>70701959</v>
      </c>
      <c r="EF148">
        <v>30</v>
      </c>
      <c r="EG148" t="s">
        <v>96</v>
      </c>
      <c r="EH148">
        <v>0</v>
      </c>
      <c r="EI148" t="s">
        <v>3</v>
      </c>
      <c r="EJ148">
        <v>1</v>
      </c>
      <c r="EK148">
        <v>47</v>
      </c>
      <c r="EL148" t="s">
        <v>174</v>
      </c>
      <c r="EM148" t="s">
        <v>175</v>
      </c>
      <c r="EO148" t="s">
        <v>99</v>
      </c>
      <c r="EQ148">
        <v>131072</v>
      </c>
      <c r="ER148">
        <v>437.09</v>
      </c>
      <c r="ES148">
        <v>258.91000000000003</v>
      </c>
      <c r="ET148">
        <v>43.5</v>
      </c>
      <c r="EU148">
        <v>5.0599999999999996</v>
      </c>
      <c r="EV148">
        <v>134.68</v>
      </c>
      <c r="EW148">
        <v>11.6</v>
      </c>
      <c r="EX148">
        <v>0</v>
      </c>
      <c r="EY148">
        <v>0</v>
      </c>
      <c r="FQ148">
        <v>0</v>
      </c>
      <c r="FR148">
        <f t="shared" si="121"/>
        <v>0</v>
      </c>
      <c r="FS148">
        <v>0</v>
      </c>
      <c r="FX148">
        <v>85</v>
      </c>
      <c r="FY148">
        <v>70</v>
      </c>
      <c r="GA148" t="s">
        <v>3</v>
      </c>
      <c r="GD148">
        <v>0</v>
      </c>
      <c r="GF148">
        <v>-226568550</v>
      </c>
      <c r="GG148">
        <v>2</v>
      </c>
      <c r="GH148">
        <v>1</v>
      </c>
      <c r="GI148">
        <v>2</v>
      </c>
      <c r="GJ148">
        <v>0</v>
      </c>
      <c r="GK148">
        <f>ROUND(R148*(S12)/100,2)</f>
        <v>431.98</v>
      </c>
      <c r="GL148">
        <f t="shared" si="122"/>
        <v>0</v>
      </c>
      <c r="GM148">
        <f t="shared" si="123"/>
        <v>21128.46</v>
      </c>
      <c r="GN148">
        <f t="shared" si="124"/>
        <v>21128.46</v>
      </c>
      <c r="GO148">
        <f t="shared" si="125"/>
        <v>0</v>
      </c>
      <c r="GP148">
        <f t="shared" si="126"/>
        <v>0</v>
      </c>
      <c r="GR148">
        <v>0</v>
      </c>
      <c r="GS148">
        <v>0</v>
      </c>
      <c r="GT148">
        <v>0</v>
      </c>
      <c r="GU148" t="s">
        <v>3</v>
      </c>
      <c r="GV148">
        <f t="shared" si="127"/>
        <v>0</v>
      </c>
      <c r="GW148">
        <v>1</v>
      </c>
      <c r="GX148">
        <f t="shared" si="128"/>
        <v>0</v>
      </c>
      <c r="HA148">
        <v>0</v>
      </c>
      <c r="HB148">
        <v>0</v>
      </c>
      <c r="HC148">
        <f t="shared" si="129"/>
        <v>0</v>
      </c>
      <c r="HE148" t="s">
        <v>3</v>
      </c>
      <c r="HF148" t="s">
        <v>3</v>
      </c>
      <c r="HM148" t="s">
        <v>3</v>
      </c>
      <c r="HN148" t="s">
        <v>3</v>
      </c>
      <c r="HO148" t="s">
        <v>3</v>
      </c>
      <c r="HP148" t="s">
        <v>3</v>
      </c>
      <c r="HQ148" t="s">
        <v>3</v>
      </c>
      <c r="IK148">
        <v>0</v>
      </c>
    </row>
    <row r="149" spans="1:255" x14ac:dyDescent="0.25">
      <c r="A149" s="2">
        <v>18</v>
      </c>
      <c r="B149" s="2">
        <v>1</v>
      </c>
      <c r="C149" s="2">
        <v>143</v>
      </c>
      <c r="D149" s="2"/>
      <c r="E149" s="2" t="s">
        <v>176</v>
      </c>
      <c r="F149" s="2" t="s">
        <v>177</v>
      </c>
      <c r="G149" s="2" t="s">
        <v>178</v>
      </c>
      <c r="H149" s="2" t="s">
        <v>137</v>
      </c>
      <c r="I149" s="2">
        <f>I147*J149</f>
        <v>1.2514879999999999</v>
      </c>
      <c r="J149" s="2">
        <v>1</v>
      </c>
      <c r="K149" s="2">
        <v>1</v>
      </c>
      <c r="L149" s="2"/>
      <c r="M149" s="2"/>
      <c r="N149" s="2"/>
      <c r="O149" s="2">
        <f t="shared" si="100"/>
        <v>12181.38</v>
      </c>
      <c r="P149" s="2">
        <f t="shared" si="101"/>
        <v>12181.38</v>
      </c>
      <c r="Q149" s="2">
        <f>(ROUND((ROUND(((ET149)*AV149*I149),2)*BB149),2)+ROUND((ROUND(((AE149-(EU149))*AV149*I149),2)*BS149),2))</f>
        <v>0</v>
      </c>
      <c r="R149" s="2">
        <f t="shared" si="102"/>
        <v>0</v>
      </c>
      <c r="S149" s="2">
        <f t="shared" si="103"/>
        <v>0</v>
      </c>
      <c r="T149" s="2">
        <f t="shared" si="104"/>
        <v>0</v>
      </c>
      <c r="U149" s="2">
        <f t="shared" si="105"/>
        <v>0</v>
      </c>
      <c r="V149" s="2">
        <f t="shared" si="106"/>
        <v>0</v>
      </c>
      <c r="W149" s="2">
        <f t="shared" si="107"/>
        <v>0</v>
      </c>
      <c r="X149" s="2">
        <f t="shared" si="108"/>
        <v>0</v>
      </c>
      <c r="Y149" s="2">
        <f t="shared" si="109"/>
        <v>0</v>
      </c>
      <c r="Z149" s="2"/>
      <c r="AA149" s="2">
        <v>75316141</v>
      </c>
      <c r="AB149" s="2">
        <f t="shared" si="110"/>
        <v>9733.52</v>
      </c>
      <c r="AC149" s="2">
        <f t="shared" si="130"/>
        <v>9733.52</v>
      </c>
      <c r="AD149" s="2">
        <f>ROUND((((ET149)-(EU149))+AE149),6)</f>
        <v>0</v>
      </c>
      <c r="AE149" s="2">
        <f>ROUND((EU149),6)</f>
        <v>0</v>
      </c>
      <c r="AF149" s="2">
        <f>ROUND((EV149),6)</f>
        <v>0</v>
      </c>
      <c r="AG149" s="2">
        <f t="shared" si="111"/>
        <v>0</v>
      </c>
      <c r="AH149" s="2">
        <f>(EW149)</f>
        <v>0</v>
      </c>
      <c r="AI149" s="2">
        <f>(EX149)</f>
        <v>0</v>
      </c>
      <c r="AJ149" s="2">
        <f t="shared" si="112"/>
        <v>0</v>
      </c>
      <c r="AK149" s="2">
        <v>9733.52</v>
      </c>
      <c r="AL149" s="2">
        <v>9733.52</v>
      </c>
      <c r="AM149" s="2">
        <v>0</v>
      </c>
      <c r="AN149" s="2">
        <v>0</v>
      </c>
      <c r="AO149" s="2">
        <v>0</v>
      </c>
      <c r="AP149" s="2">
        <v>0</v>
      </c>
      <c r="AQ149" s="2">
        <v>0</v>
      </c>
      <c r="AR149" s="2">
        <v>0</v>
      </c>
      <c r="AS149" s="2">
        <v>0</v>
      </c>
      <c r="AT149" s="2">
        <v>85</v>
      </c>
      <c r="AU149" s="2">
        <v>70</v>
      </c>
      <c r="AV149" s="2">
        <v>1</v>
      </c>
      <c r="AW149" s="2">
        <v>1</v>
      </c>
      <c r="AX149" s="2"/>
      <c r="AY149" s="2"/>
      <c r="AZ149" s="2">
        <v>1</v>
      </c>
      <c r="BA149" s="2">
        <v>1</v>
      </c>
      <c r="BB149" s="2">
        <v>1</v>
      </c>
      <c r="BC149" s="2">
        <v>1</v>
      </c>
      <c r="BD149" s="2" t="s">
        <v>3</v>
      </c>
      <c r="BE149" s="2" t="s">
        <v>3</v>
      </c>
      <c r="BF149" s="2" t="s">
        <v>3</v>
      </c>
      <c r="BG149" s="2" t="s">
        <v>3</v>
      </c>
      <c r="BH149" s="2">
        <v>3</v>
      </c>
      <c r="BI149" s="2">
        <v>1</v>
      </c>
      <c r="BJ149" s="2" t="s">
        <v>179</v>
      </c>
      <c r="BK149" s="2"/>
      <c r="BL149" s="2"/>
      <c r="BM149" s="2">
        <v>47</v>
      </c>
      <c r="BN149" s="2">
        <v>0</v>
      </c>
      <c r="BO149" s="2" t="s">
        <v>3</v>
      </c>
      <c r="BP149" s="2">
        <v>0</v>
      </c>
      <c r="BQ149" s="2">
        <v>30</v>
      </c>
      <c r="BR149" s="2">
        <v>0</v>
      </c>
      <c r="BS149" s="2">
        <v>1</v>
      </c>
      <c r="BT149" s="2">
        <v>1</v>
      </c>
      <c r="BU149" s="2">
        <v>1</v>
      </c>
      <c r="BV149" s="2">
        <v>1</v>
      </c>
      <c r="BW149" s="2">
        <v>1</v>
      </c>
      <c r="BX149" s="2">
        <v>1</v>
      </c>
      <c r="BY149" s="2" t="s">
        <v>3</v>
      </c>
      <c r="BZ149" s="2">
        <v>85</v>
      </c>
      <c r="CA149" s="2">
        <v>70</v>
      </c>
      <c r="CB149" s="2" t="s">
        <v>3</v>
      </c>
      <c r="CC149" s="2"/>
      <c r="CD149" s="2"/>
      <c r="CE149" s="2">
        <v>30</v>
      </c>
      <c r="CF149" s="2">
        <v>0</v>
      </c>
      <c r="CG149" s="2">
        <v>0</v>
      </c>
      <c r="CH149" s="2"/>
      <c r="CI149" s="2"/>
      <c r="CJ149" s="2"/>
      <c r="CK149" s="2"/>
      <c r="CL149" s="2"/>
      <c r="CM149" s="2">
        <v>0</v>
      </c>
      <c r="CN149" s="2" t="s">
        <v>3</v>
      </c>
      <c r="CO149" s="2">
        <v>0</v>
      </c>
      <c r="CP149" s="2">
        <f t="shared" si="113"/>
        <v>12181.38</v>
      </c>
      <c r="CQ149" s="2">
        <f t="shared" si="114"/>
        <v>9733.52</v>
      </c>
      <c r="CR149" s="2">
        <f>(ROUND((ROUND(((ET149)*AV149*1),2)*BB149),2)+ROUND((ROUND(((AE149-(EU149))*AV149*1),2)*BS149),2))</f>
        <v>0</v>
      </c>
      <c r="CS149" s="2">
        <f t="shared" si="115"/>
        <v>0</v>
      </c>
      <c r="CT149" s="2">
        <f t="shared" si="116"/>
        <v>0</v>
      </c>
      <c r="CU149" s="2">
        <f t="shared" si="117"/>
        <v>0</v>
      </c>
      <c r="CV149" s="2">
        <f t="shared" si="118"/>
        <v>0</v>
      </c>
      <c r="CW149" s="2">
        <f t="shared" si="119"/>
        <v>0</v>
      </c>
      <c r="CX149" s="2">
        <f t="shared" si="120"/>
        <v>0</v>
      </c>
      <c r="CY149" s="2">
        <f>((S149*BZ149)/100)</f>
        <v>0</v>
      </c>
      <c r="CZ149" s="2">
        <f>((S149*CA149)/100)</f>
        <v>0</v>
      </c>
      <c r="DA149" s="2"/>
      <c r="DB149" s="2"/>
      <c r="DC149" s="2" t="s">
        <v>3</v>
      </c>
      <c r="DD149" s="2" t="s">
        <v>3</v>
      </c>
      <c r="DE149" s="2" t="s">
        <v>3</v>
      </c>
      <c r="DF149" s="2" t="s">
        <v>3</v>
      </c>
      <c r="DG149" s="2" t="s">
        <v>3</v>
      </c>
      <c r="DH149" s="2" t="s">
        <v>3</v>
      </c>
      <c r="DI149" s="2" t="s">
        <v>3</v>
      </c>
      <c r="DJ149" s="2" t="s">
        <v>3</v>
      </c>
      <c r="DK149" s="2" t="s">
        <v>3</v>
      </c>
      <c r="DL149" s="2" t="s">
        <v>3</v>
      </c>
      <c r="DM149" s="2" t="s">
        <v>3</v>
      </c>
      <c r="DN149" s="2">
        <v>0</v>
      </c>
      <c r="DO149" s="2">
        <v>0</v>
      </c>
      <c r="DP149" s="2">
        <v>1</v>
      </c>
      <c r="DQ149" s="2">
        <v>1</v>
      </c>
      <c r="DR149" s="2"/>
      <c r="DS149" s="2"/>
      <c r="DT149" s="2"/>
      <c r="DU149" s="2">
        <v>1009</v>
      </c>
      <c r="DV149" s="2" t="s">
        <v>137</v>
      </c>
      <c r="DW149" s="2" t="s">
        <v>137</v>
      </c>
      <c r="DX149" s="2">
        <v>1000</v>
      </c>
      <c r="DY149" s="2"/>
      <c r="DZ149" s="2" t="s">
        <v>3</v>
      </c>
      <c r="EA149" s="2" t="s">
        <v>3</v>
      </c>
      <c r="EB149" s="2" t="s">
        <v>3</v>
      </c>
      <c r="EC149" s="2" t="s">
        <v>3</v>
      </c>
      <c r="ED149" s="2"/>
      <c r="EE149" s="2">
        <v>70701959</v>
      </c>
      <c r="EF149" s="2">
        <v>30</v>
      </c>
      <c r="EG149" s="2" t="s">
        <v>96</v>
      </c>
      <c r="EH149" s="2">
        <v>0</v>
      </c>
      <c r="EI149" s="2" t="s">
        <v>3</v>
      </c>
      <c r="EJ149" s="2">
        <v>1</v>
      </c>
      <c r="EK149" s="2">
        <v>47</v>
      </c>
      <c r="EL149" s="2" t="s">
        <v>174</v>
      </c>
      <c r="EM149" s="2" t="s">
        <v>175</v>
      </c>
      <c r="EN149" s="2"/>
      <c r="EO149" s="2" t="s">
        <v>3</v>
      </c>
      <c r="EP149" s="2"/>
      <c r="EQ149" s="2">
        <v>0</v>
      </c>
      <c r="ER149" s="2">
        <v>9733.52</v>
      </c>
      <c r="ES149" s="2">
        <v>9733.52</v>
      </c>
      <c r="ET149" s="2">
        <v>0</v>
      </c>
      <c r="EU149" s="2">
        <v>0</v>
      </c>
      <c r="EV149" s="2">
        <v>0</v>
      </c>
      <c r="EW149" s="2">
        <v>0</v>
      </c>
      <c r="EX149" s="2">
        <v>0</v>
      </c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>
        <v>0</v>
      </c>
      <c r="FR149" s="2">
        <f t="shared" si="121"/>
        <v>0</v>
      </c>
      <c r="FS149" s="2">
        <v>0</v>
      </c>
      <c r="FT149" s="2"/>
      <c r="FU149" s="2"/>
      <c r="FV149" s="2"/>
      <c r="FW149" s="2"/>
      <c r="FX149" s="2">
        <v>85</v>
      </c>
      <c r="FY149" s="2">
        <v>70</v>
      </c>
      <c r="FZ149" s="2"/>
      <c r="GA149" s="2" t="s">
        <v>3</v>
      </c>
      <c r="GB149" s="2"/>
      <c r="GC149" s="2"/>
      <c r="GD149" s="2">
        <v>0</v>
      </c>
      <c r="GE149" s="2"/>
      <c r="GF149" s="2">
        <v>-1249988433</v>
      </c>
      <c r="GG149" s="2">
        <v>2</v>
      </c>
      <c r="GH149" s="2">
        <v>1</v>
      </c>
      <c r="GI149" s="2">
        <v>-2</v>
      </c>
      <c r="GJ149" s="2">
        <v>0</v>
      </c>
      <c r="GK149" s="2">
        <f>ROUND(R149*(R12)/100,2)</f>
        <v>0</v>
      </c>
      <c r="GL149" s="2">
        <f t="shared" si="122"/>
        <v>0</v>
      </c>
      <c r="GM149" s="2">
        <f t="shared" si="123"/>
        <v>12181.38</v>
      </c>
      <c r="GN149" s="2">
        <f t="shared" si="124"/>
        <v>12181.38</v>
      </c>
      <c r="GO149" s="2">
        <f t="shared" si="125"/>
        <v>0</v>
      </c>
      <c r="GP149" s="2">
        <f t="shared" si="126"/>
        <v>0</v>
      </c>
      <c r="GQ149" s="2"/>
      <c r="GR149" s="2">
        <v>0</v>
      </c>
      <c r="GS149" s="2">
        <v>3</v>
      </c>
      <c r="GT149" s="2">
        <v>0</v>
      </c>
      <c r="GU149" s="2" t="s">
        <v>3</v>
      </c>
      <c r="GV149" s="2">
        <f t="shared" si="127"/>
        <v>0</v>
      </c>
      <c r="GW149" s="2">
        <v>1</v>
      </c>
      <c r="GX149" s="2">
        <f t="shared" si="128"/>
        <v>0</v>
      </c>
      <c r="GY149" s="2"/>
      <c r="GZ149" s="2"/>
      <c r="HA149" s="2">
        <v>0</v>
      </c>
      <c r="HB149" s="2">
        <v>0</v>
      </c>
      <c r="HC149" s="2">
        <f t="shared" si="129"/>
        <v>0</v>
      </c>
      <c r="HD149" s="2"/>
      <c r="HE149" s="2" t="s">
        <v>3</v>
      </c>
      <c r="HF149" s="2" t="s">
        <v>3</v>
      </c>
      <c r="HG149" s="2"/>
      <c r="HH149" s="2"/>
      <c r="HI149" s="2"/>
      <c r="HJ149" s="2"/>
      <c r="HK149" s="2"/>
      <c r="HL149" s="2"/>
      <c r="HM149" s="2" t="s">
        <v>3</v>
      </c>
      <c r="HN149" s="2" t="s">
        <v>3</v>
      </c>
      <c r="HO149" s="2" t="s">
        <v>3</v>
      </c>
      <c r="HP149" s="2" t="s">
        <v>3</v>
      </c>
      <c r="HQ149" s="2" t="s">
        <v>3</v>
      </c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>
        <v>0</v>
      </c>
      <c r="IL149" s="2"/>
      <c r="IM149" s="2"/>
      <c r="IN149" s="2"/>
      <c r="IO149" s="2"/>
      <c r="IP149" s="2"/>
      <c r="IQ149" s="2"/>
      <c r="IR149" s="2"/>
      <c r="IS149" s="2"/>
      <c r="IT149" s="2"/>
      <c r="IU149" s="2"/>
    </row>
    <row r="150" spans="1:255" x14ac:dyDescent="0.25">
      <c r="A150">
        <v>18</v>
      </c>
      <c r="B150">
        <v>1</v>
      </c>
      <c r="C150">
        <v>148</v>
      </c>
      <c r="E150" t="s">
        <v>176</v>
      </c>
      <c r="F150" t="s">
        <v>177</v>
      </c>
      <c r="G150" t="s">
        <v>178</v>
      </c>
      <c r="H150" t="s">
        <v>137</v>
      </c>
      <c r="I150">
        <f>I148*J150</f>
        <v>1.2514879999999999</v>
      </c>
      <c r="J150">
        <v>1</v>
      </c>
      <c r="K150">
        <v>1</v>
      </c>
      <c r="O150">
        <f t="shared" si="100"/>
        <v>39102.230000000003</v>
      </c>
      <c r="P150">
        <f t="shared" si="101"/>
        <v>39102.230000000003</v>
      </c>
      <c r="Q150">
        <f>(ROUND((ROUND(((ET150)*AV150*I150),2)*BB150),2)+ROUND((ROUND(((AE150-(EU150))*AV150*I150),2)*BS150),2))</f>
        <v>0</v>
      </c>
      <c r="R150">
        <f t="shared" si="102"/>
        <v>0</v>
      </c>
      <c r="S150">
        <f t="shared" si="103"/>
        <v>0</v>
      </c>
      <c r="T150">
        <f t="shared" si="104"/>
        <v>0</v>
      </c>
      <c r="U150">
        <f t="shared" si="105"/>
        <v>0</v>
      </c>
      <c r="V150">
        <f t="shared" si="106"/>
        <v>0</v>
      </c>
      <c r="W150">
        <f t="shared" si="107"/>
        <v>0</v>
      </c>
      <c r="X150">
        <f t="shared" si="108"/>
        <v>0</v>
      </c>
      <c r="Y150">
        <f t="shared" si="109"/>
        <v>0</v>
      </c>
      <c r="AA150">
        <v>75316143</v>
      </c>
      <c r="AB150">
        <f t="shared" si="110"/>
        <v>9733.52</v>
      </c>
      <c r="AC150">
        <f t="shared" si="130"/>
        <v>9733.52</v>
      </c>
      <c r="AD150">
        <f>ROUND((((ET150)-(EU150))+AE150),6)</f>
        <v>0</v>
      </c>
      <c r="AE150">
        <f>ROUND((EU150),6)</f>
        <v>0</v>
      </c>
      <c r="AF150">
        <f>ROUND((EV150),6)</f>
        <v>0</v>
      </c>
      <c r="AG150">
        <f t="shared" si="111"/>
        <v>0</v>
      </c>
      <c r="AH150">
        <f>(EW150)</f>
        <v>0</v>
      </c>
      <c r="AI150">
        <f>(EX150)</f>
        <v>0</v>
      </c>
      <c r="AJ150">
        <f t="shared" si="112"/>
        <v>0</v>
      </c>
      <c r="AK150">
        <v>9733.52</v>
      </c>
      <c r="AL150">
        <v>9733.52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1</v>
      </c>
      <c r="AW150">
        <v>1</v>
      </c>
      <c r="AZ150">
        <v>1</v>
      </c>
      <c r="BA150">
        <v>1</v>
      </c>
      <c r="BB150">
        <v>1</v>
      </c>
      <c r="BC150">
        <v>3.21</v>
      </c>
      <c r="BD150" t="s">
        <v>3</v>
      </c>
      <c r="BE150" t="s">
        <v>3</v>
      </c>
      <c r="BF150" t="s">
        <v>3</v>
      </c>
      <c r="BG150" t="s">
        <v>3</v>
      </c>
      <c r="BH150">
        <v>3</v>
      </c>
      <c r="BI150">
        <v>1</v>
      </c>
      <c r="BJ150" t="s">
        <v>179</v>
      </c>
      <c r="BM150">
        <v>47</v>
      </c>
      <c r="BN150">
        <v>0</v>
      </c>
      <c r="BO150" t="s">
        <v>177</v>
      </c>
      <c r="BP150">
        <v>1</v>
      </c>
      <c r="BQ150">
        <v>30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3</v>
      </c>
      <c r="BZ150">
        <v>0</v>
      </c>
      <c r="CA150">
        <v>0</v>
      </c>
      <c r="CB150" t="s">
        <v>3</v>
      </c>
      <c r="CE150">
        <v>30</v>
      </c>
      <c r="CF150">
        <v>0</v>
      </c>
      <c r="CG150">
        <v>0</v>
      </c>
      <c r="CM150">
        <v>0</v>
      </c>
      <c r="CN150" t="s">
        <v>3</v>
      </c>
      <c r="CO150">
        <v>0</v>
      </c>
      <c r="CP150">
        <f t="shared" si="113"/>
        <v>39102.230000000003</v>
      </c>
      <c r="CQ150">
        <f t="shared" si="114"/>
        <v>31244.6</v>
      </c>
      <c r="CR150">
        <f>(ROUND((ROUND(((ET150)*AV150*1),2)*BB150),2)+ROUND((ROUND(((AE150-(EU150))*AV150*1),2)*BS150),2))</f>
        <v>0</v>
      </c>
      <c r="CS150">
        <f t="shared" si="115"/>
        <v>0</v>
      </c>
      <c r="CT150">
        <f t="shared" si="116"/>
        <v>0</v>
      </c>
      <c r="CU150">
        <f t="shared" si="117"/>
        <v>0</v>
      </c>
      <c r="CV150">
        <f t="shared" si="118"/>
        <v>0</v>
      </c>
      <c r="CW150">
        <f t="shared" si="119"/>
        <v>0</v>
      </c>
      <c r="CX150">
        <f t="shared" si="120"/>
        <v>0</v>
      </c>
      <c r="CY150">
        <f>S150*(BZ150/100)</f>
        <v>0</v>
      </c>
      <c r="CZ150">
        <f>S150*(CA150/100)</f>
        <v>0</v>
      </c>
      <c r="DC150" t="s">
        <v>3</v>
      </c>
      <c r="DD150" t="s">
        <v>3</v>
      </c>
      <c r="DE150" t="s">
        <v>3</v>
      </c>
      <c r="DF150" t="s">
        <v>3</v>
      </c>
      <c r="DG150" t="s">
        <v>3</v>
      </c>
      <c r="DH150" t="s">
        <v>3</v>
      </c>
      <c r="DI150" t="s">
        <v>3</v>
      </c>
      <c r="DJ150" t="s">
        <v>3</v>
      </c>
      <c r="DK150" t="s">
        <v>3</v>
      </c>
      <c r="DL150" t="s">
        <v>3</v>
      </c>
      <c r="DM150" t="s">
        <v>3</v>
      </c>
      <c r="DN150">
        <v>85</v>
      </c>
      <c r="DO150">
        <v>70</v>
      </c>
      <c r="DP150">
        <v>1</v>
      </c>
      <c r="DQ150">
        <v>1</v>
      </c>
      <c r="DU150">
        <v>1009</v>
      </c>
      <c r="DV150" t="s">
        <v>137</v>
      </c>
      <c r="DW150" t="s">
        <v>137</v>
      </c>
      <c r="DX150">
        <v>1000</v>
      </c>
      <c r="DZ150" t="s">
        <v>3</v>
      </c>
      <c r="EA150" t="s">
        <v>3</v>
      </c>
      <c r="EB150" t="s">
        <v>3</v>
      </c>
      <c r="EC150" t="s">
        <v>3</v>
      </c>
      <c r="EE150">
        <v>70701959</v>
      </c>
      <c r="EF150">
        <v>30</v>
      </c>
      <c r="EG150" t="s">
        <v>96</v>
      </c>
      <c r="EH150">
        <v>0</v>
      </c>
      <c r="EI150" t="s">
        <v>3</v>
      </c>
      <c r="EJ150">
        <v>1</v>
      </c>
      <c r="EK150">
        <v>47</v>
      </c>
      <c r="EL150" t="s">
        <v>174</v>
      </c>
      <c r="EM150" t="s">
        <v>175</v>
      </c>
      <c r="EO150" t="s">
        <v>3</v>
      </c>
      <c r="EQ150">
        <v>0</v>
      </c>
      <c r="ER150">
        <v>9733.52</v>
      </c>
      <c r="ES150">
        <v>9733.52</v>
      </c>
      <c r="ET150">
        <v>0</v>
      </c>
      <c r="EU150">
        <v>0</v>
      </c>
      <c r="EV150">
        <v>0</v>
      </c>
      <c r="EW150">
        <v>0</v>
      </c>
      <c r="EX150">
        <v>0</v>
      </c>
      <c r="FQ150">
        <v>0</v>
      </c>
      <c r="FR150">
        <f t="shared" si="121"/>
        <v>0</v>
      </c>
      <c r="FS150">
        <v>0</v>
      </c>
      <c r="FX150">
        <v>85</v>
      </c>
      <c r="FY150">
        <v>70</v>
      </c>
      <c r="GA150" t="s">
        <v>3</v>
      </c>
      <c r="GD150">
        <v>0</v>
      </c>
      <c r="GF150">
        <v>-1249988433</v>
      </c>
      <c r="GG150">
        <v>2</v>
      </c>
      <c r="GH150">
        <v>1</v>
      </c>
      <c r="GI150">
        <v>2</v>
      </c>
      <c r="GJ150">
        <v>0</v>
      </c>
      <c r="GK150">
        <f>ROUND(R150*(S12)/100,2)</f>
        <v>0</v>
      </c>
      <c r="GL150">
        <f t="shared" si="122"/>
        <v>0</v>
      </c>
      <c r="GM150">
        <f t="shared" si="123"/>
        <v>39102.230000000003</v>
      </c>
      <c r="GN150">
        <f t="shared" si="124"/>
        <v>39102.230000000003</v>
      </c>
      <c r="GO150">
        <f t="shared" si="125"/>
        <v>0</v>
      </c>
      <c r="GP150">
        <f t="shared" si="126"/>
        <v>0</v>
      </c>
      <c r="GR150">
        <v>0</v>
      </c>
      <c r="GS150">
        <v>0</v>
      </c>
      <c r="GT150">
        <v>0</v>
      </c>
      <c r="GU150" t="s">
        <v>3</v>
      </c>
      <c r="GV150">
        <f t="shared" si="127"/>
        <v>0</v>
      </c>
      <c r="GW150">
        <v>1</v>
      </c>
      <c r="GX150">
        <f t="shared" si="128"/>
        <v>0</v>
      </c>
      <c r="HA150">
        <v>0</v>
      </c>
      <c r="HB150">
        <v>0</v>
      </c>
      <c r="HC150">
        <f t="shared" si="129"/>
        <v>0</v>
      </c>
      <c r="HE150" t="s">
        <v>3</v>
      </c>
      <c r="HF150" t="s">
        <v>3</v>
      </c>
      <c r="HM150" t="s">
        <v>3</v>
      </c>
      <c r="HN150" t="s">
        <v>3</v>
      </c>
      <c r="HO150" t="s">
        <v>3</v>
      </c>
      <c r="HP150" t="s">
        <v>3</v>
      </c>
      <c r="HQ150" t="s">
        <v>3</v>
      </c>
      <c r="IK150">
        <v>0</v>
      </c>
    </row>
    <row r="151" spans="1:255" x14ac:dyDescent="0.25">
      <c r="A151" s="2">
        <v>17</v>
      </c>
      <c r="B151" s="2">
        <v>1</v>
      </c>
      <c r="C151" s="2">
        <f>ROW(SmtRes!A155)</f>
        <v>155</v>
      </c>
      <c r="D151" s="2">
        <f>ROW(EtalonRes!A151)</f>
        <v>151</v>
      </c>
      <c r="E151" s="2" t="s">
        <v>180</v>
      </c>
      <c r="F151" s="2" t="s">
        <v>181</v>
      </c>
      <c r="G151" s="2" t="s">
        <v>182</v>
      </c>
      <c r="H151" s="2" t="s">
        <v>183</v>
      </c>
      <c r="I151" s="2">
        <f>ROUND(63.174/100,9)</f>
        <v>0.63173999999999997</v>
      </c>
      <c r="J151" s="2">
        <v>0</v>
      </c>
      <c r="K151" s="2">
        <f>ROUND(63.174/100,9)</f>
        <v>0.63173999999999997</v>
      </c>
      <c r="L151" s="2"/>
      <c r="M151" s="2"/>
      <c r="N151" s="2"/>
      <c r="O151" s="2">
        <f t="shared" si="100"/>
        <v>7029.31</v>
      </c>
      <c r="P151" s="2">
        <f t="shared" si="101"/>
        <v>6638.87</v>
      </c>
      <c r="Q151" s="2">
        <f>(ROUND((ROUND((((ET151*1.25))*AV151*I151),2)*BB151),2)+ROUND((ROUND(((AE151-((EU151*1.25)))*AV151*I151),2)*BS151),2))</f>
        <v>117.04</v>
      </c>
      <c r="R151" s="2">
        <f t="shared" si="102"/>
        <v>5.88</v>
      </c>
      <c r="S151" s="2">
        <f t="shared" si="103"/>
        <v>273.39999999999998</v>
      </c>
      <c r="T151" s="2">
        <f t="shared" si="104"/>
        <v>0</v>
      </c>
      <c r="U151" s="2">
        <f t="shared" si="105"/>
        <v>23.248031999999998</v>
      </c>
      <c r="V151" s="2">
        <f t="shared" si="106"/>
        <v>0</v>
      </c>
      <c r="W151" s="2">
        <f t="shared" si="107"/>
        <v>0</v>
      </c>
      <c r="X151" s="2">
        <f t="shared" si="108"/>
        <v>284.33999999999997</v>
      </c>
      <c r="Y151" s="2">
        <f t="shared" si="109"/>
        <v>191.38</v>
      </c>
      <c r="Z151" s="2"/>
      <c r="AA151" s="2">
        <v>75316141</v>
      </c>
      <c r="AB151" s="2">
        <f t="shared" si="110"/>
        <v>11126.8905</v>
      </c>
      <c r="AC151" s="2">
        <f t="shared" si="130"/>
        <v>10508.86</v>
      </c>
      <c r="AD151" s="2">
        <f>ROUND(((((ET151*1.25))-((EU151*1.25)))+AE151),6)</f>
        <v>185.26249999999999</v>
      </c>
      <c r="AE151" s="2">
        <f>ROUND(((EU151*1.25)),6)</f>
        <v>9.3125</v>
      </c>
      <c r="AF151" s="2">
        <f>ROUND(((EV151*1.15)),6)</f>
        <v>432.76799999999997</v>
      </c>
      <c r="AG151" s="2">
        <f t="shared" si="111"/>
        <v>0</v>
      </c>
      <c r="AH151" s="2">
        <f>((EW151*1.15))</f>
        <v>36.799999999999997</v>
      </c>
      <c r="AI151" s="2">
        <f>((EX151*1.25))</f>
        <v>0</v>
      </c>
      <c r="AJ151" s="2">
        <f t="shared" si="112"/>
        <v>0</v>
      </c>
      <c r="AK151" s="2">
        <v>11033.39</v>
      </c>
      <c r="AL151" s="2">
        <v>10508.86</v>
      </c>
      <c r="AM151" s="2">
        <v>148.21</v>
      </c>
      <c r="AN151" s="2">
        <v>7.45</v>
      </c>
      <c r="AO151" s="2">
        <v>376.32</v>
      </c>
      <c r="AP151" s="2">
        <v>0</v>
      </c>
      <c r="AQ151" s="2">
        <v>32</v>
      </c>
      <c r="AR151" s="2">
        <v>0</v>
      </c>
      <c r="AS151" s="2">
        <v>0</v>
      </c>
      <c r="AT151" s="2">
        <v>104</v>
      </c>
      <c r="AU151" s="2">
        <v>70</v>
      </c>
      <c r="AV151" s="2">
        <v>1</v>
      </c>
      <c r="AW151" s="2">
        <v>1</v>
      </c>
      <c r="AX151" s="2"/>
      <c r="AY151" s="2"/>
      <c r="AZ151" s="2">
        <v>1</v>
      </c>
      <c r="BA151" s="2">
        <v>1</v>
      </c>
      <c r="BB151" s="2">
        <v>1</v>
      </c>
      <c r="BC151" s="2">
        <v>1</v>
      </c>
      <c r="BD151" s="2" t="s">
        <v>3</v>
      </c>
      <c r="BE151" s="2" t="s">
        <v>3</v>
      </c>
      <c r="BF151" s="2" t="s">
        <v>3</v>
      </c>
      <c r="BG151" s="2" t="s">
        <v>3</v>
      </c>
      <c r="BH151" s="2">
        <v>0</v>
      </c>
      <c r="BI151" s="2">
        <v>1</v>
      </c>
      <c r="BJ151" s="2" t="s">
        <v>184</v>
      </c>
      <c r="BK151" s="2"/>
      <c r="BL151" s="2"/>
      <c r="BM151" s="2">
        <v>89</v>
      </c>
      <c r="BN151" s="2">
        <v>0</v>
      </c>
      <c r="BO151" s="2" t="s">
        <v>3</v>
      </c>
      <c r="BP151" s="2">
        <v>0</v>
      </c>
      <c r="BQ151" s="2">
        <v>30</v>
      </c>
      <c r="BR151" s="2">
        <v>0</v>
      </c>
      <c r="BS151" s="2">
        <v>1</v>
      </c>
      <c r="BT151" s="2">
        <v>1</v>
      </c>
      <c r="BU151" s="2">
        <v>1</v>
      </c>
      <c r="BV151" s="2">
        <v>1</v>
      </c>
      <c r="BW151" s="2">
        <v>1</v>
      </c>
      <c r="BX151" s="2">
        <v>1</v>
      </c>
      <c r="BY151" s="2" t="s">
        <v>3</v>
      </c>
      <c r="BZ151" s="2">
        <v>104</v>
      </c>
      <c r="CA151" s="2">
        <v>70</v>
      </c>
      <c r="CB151" s="2" t="s">
        <v>3</v>
      </c>
      <c r="CC151" s="2"/>
      <c r="CD151" s="2"/>
      <c r="CE151" s="2">
        <v>30</v>
      </c>
      <c r="CF151" s="2">
        <v>0</v>
      </c>
      <c r="CG151" s="2">
        <v>0</v>
      </c>
      <c r="CH151" s="2"/>
      <c r="CI151" s="2"/>
      <c r="CJ151" s="2"/>
      <c r="CK151" s="2"/>
      <c r="CL151" s="2"/>
      <c r="CM151" s="2">
        <v>0</v>
      </c>
      <c r="CN151" s="2" t="s">
        <v>93</v>
      </c>
      <c r="CO151" s="2">
        <v>0</v>
      </c>
      <c r="CP151" s="2">
        <f t="shared" si="113"/>
        <v>7029.3099999999995</v>
      </c>
      <c r="CQ151" s="2">
        <f t="shared" si="114"/>
        <v>10508.86</v>
      </c>
      <c r="CR151" s="2">
        <f>(ROUND((ROUND((((ET151*1.25))*AV151*1),2)*BB151),2)+ROUND((ROUND(((AE151-((EU151*1.25)))*AV151*1),2)*BS151),2))</f>
        <v>185.26</v>
      </c>
      <c r="CS151" s="2">
        <f t="shared" si="115"/>
        <v>9.31</v>
      </c>
      <c r="CT151" s="2">
        <f t="shared" si="116"/>
        <v>432.77</v>
      </c>
      <c r="CU151" s="2">
        <f t="shared" si="117"/>
        <v>0</v>
      </c>
      <c r="CV151" s="2">
        <f t="shared" si="118"/>
        <v>36.799999999999997</v>
      </c>
      <c r="CW151" s="2">
        <f t="shared" si="119"/>
        <v>0</v>
      </c>
      <c r="CX151" s="2">
        <f t="shared" si="120"/>
        <v>0</v>
      </c>
      <c r="CY151" s="2">
        <f>((S151*BZ151)/100)</f>
        <v>284.33600000000001</v>
      </c>
      <c r="CZ151" s="2">
        <f>((S151*CA151)/100)</f>
        <v>191.38</v>
      </c>
      <c r="DA151" s="2"/>
      <c r="DB151" s="2"/>
      <c r="DC151" s="2" t="s">
        <v>3</v>
      </c>
      <c r="DD151" s="2" t="s">
        <v>3</v>
      </c>
      <c r="DE151" s="2" t="s">
        <v>94</v>
      </c>
      <c r="DF151" s="2" t="s">
        <v>94</v>
      </c>
      <c r="DG151" s="2" t="s">
        <v>95</v>
      </c>
      <c r="DH151" s="2" t="s">
        <v>3</v>
      </c>
      <c r="DI151" s="2" t="s">
        <v>95</v>
      </c>
      <c r="DJ151" s="2" t="s">
        <v>94</v>
      </c>
      <c r="DK151" s="2" t="s">
        <v>3</v>
      </c>
      <c r="DL151" s="2" t="s">
        <v>3</v>
      </c>
      <c r="DM151" s="2" t="s">
        <v>3</v>
      </c>
      <c r="DN151" s="2">
        <v>0</v>
      </c>
      <c r="DO151" s="2">
        <v>0</v>
      </c>
      <c r="DP151" s="2">
        <v>1</v>
      </c>
      <c r="DQ151" s="2">
        <v>1</v>
      </c>
      <c r="DR151" s="2"/>
      <c r="DS151" s="2"/>
      <c r="DT151" s="2"/>
      <c r="DU151" s="2">
        <v>1005</v>
      </c>
      <c r="DV151" s="2" t="s">
        <v>183</v>
      </c>
      <c r="DW151" s="2" t="s">
        <v>183</v>
      </c>
      <c r="DX151" s="2">
        <v>100</v>
      </c>
      <c r="DY151" s="2"/>
      <c r="DZ151" s="2" t="s">
        <v>3</v>
      </c>
      <c r="EA151" s="2" t="s">
        <v>3</v>
      </c>
      <c r="EB151" s="2" t="s">
        <v>3</v>
      </c>
      <c r="EC151" s="2" t="s">
        <v>3</v>
      </c>
      <c r="ED151" s="2"/>
      <c r="EE151" s="2">
        <v>70702001</v>
      </c>
      <c r="EF151" s="2">
        <v>30</v>
      </c>
      <c r="EG151" s="2" t="s">
        <v>96</v>
      </c>
      <c r="EH151" s="2">
        <v>0</v>
      </c>
      <c r="EI151" s="2" t="s">
        <v>3</v>
      </c>
      <c r="EJ151" s="2">
        <v>1</v>
      </c>
      <c r="EK151" s="2">
        <v>89</v>
      </c>
      <c r="EL151" s="2" t="s">
        <v>110</v>
      </c>
      <c r="EM151" s="2" t="s">
        <v>111</v>
      </c>
      <c r="EN151" s="2"/>
      <c r="EO151" s="2" t="s">
        <v>99</v>
      </c>
      <c r="EP151" s="2"/>
      <c r="EQ151" s="2">
        <v>131072</v>
      </c>
      <c r="ER151" s="2">
        <v>11033.39</v>
      </c>
      <c r="ES151" s="2">
        <v>10508.86</v>
      </c>
      <c r="ET151" s="2">
        <v>148.21</v>
      </c>
      <c r="EU151" s="2">
        <v>7.45</v>
      </c>
      <c r="EV151" s="2">
        <v>376.32</v>
      </c>
      <c r="EW151" s="2">
        <v>32</v>
      </c>
      <c r="EX151" s="2">
        <v>0</v>
      </c>
      <c r="EY151" s="2">
        <v>0</v>
      </c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>
        <v>0</v>
      </c>
      <c r="FR151" s="2">
        <f t="shared" si="121"/>
        <v>0</v>
      </c>
      <c r="FS151" s="2">
        <v>0</v>
      </c>
      <c r="FT151" s="2"/>
      <c r="FU151" s="2"/>
      <c r="FV151" s="2"/>
      <c r="FW151" s="2"/>
      <c r="FX151" s="2">
        <v>104</v>
      </c>
      <c r="FY151" s="2">
        <v>70</v>
      </c>
      <c r="FZ151" s="2"/>
      <c r="GA151" s="2" t="s">
        <v>3</v>
      </c>
      <c r="GB151" s="2"/>
      <c r="GC151" s="2"/>
      <c r="GD151" s="2">
        <v>0</v>
      </c>
      <c r="GE151" s="2"/>
      <c r="GF151" s="2">
        <v>-434988033</v>
      </c>
      <c r="GG151" s="2">
        <v>2</v>
      </c>
      <c r="GH151" s="2">
        <v>1</v>
      </c>
      <c r="GI151" s="2">
        <v>-2</v>
      </c>
      <c r="GJ151" s="2">
        <v>0</v>
      </c>
      <c r="GK151" s="2">
        <f>ROUND(R151*(R12)/100,2)</f>
        <v>9.41</v>
      </c>
      <c r="GL151" s="2">
        <f t="shared" si="122"/>
        <v>0</v>
      </c>
      <c r="GM151" s="2">
        <f t="shared" si="123"/>
        <v>7514.44</v>
      </c>
      <c r="GN151" s="2">
        <f t="shared" si="124"/>
        <v>7514.44</v>
      </c>
      <c r="GO151" s="2">
        <f t="shared" si="125"/>
        <v>0</v>
      </c>
      <c r="GP151" s="2">
        <f t="shared" si="126"/>
        <v>0</v>
      </c>
      <c r="GQ151" s="2"/>
      <c r="GR151" s="2">
        <v>0</v>
      </c>
      <c r="GS151" s="2">
        <v>3</v>
      </c>
      <c r="GT151" s="2">
        <v>0</v>
      </c>
      <c r="GU151" s="2" t="s">
        <v>3</v>
      </c>
      <c r="GV151" s="2">
        <f t="shared" si="127"/>
        <v>0</v>
      </c>
      <c r="GW151" s="2">
        <v>1</v>
      </c>
      <c r="GX151" s="2">
        <f t="shared" si="128"/>
        <v>0</v>
      </c>
      <c r="GY151" s="2"/>
      <c r="GZ151" s="2"/>
      <c r="HA151" s="2">
        <v>0</v>
      </c>
      <c r="HB151" s="2">
        <v>0</v>
      </c>
      <c r="HC151" s="2">
        <f t="shared" si="129"/>
        <v>0</v>
      </c>
      <c r="HD151" s="2"/>
      <c r="HE151" s="2" t="s">
        <v>3</v>
      </c>
      <c r="HF151" s="2" t="s">
        <v>3</v>
      </c>
      <c r="HG151" s="2"/>
      <c r="HH151" s="2"/>
      <c r="HI151" s="2"/>
      <c r="HJ151" s="2"/>
      <c r="HK151" s="2"/>
      <c r="HL151" s="2"/>
      <c r="HM151" s="2" t="s">
        <v>3</v>
      </c>
      <c r="HN151" s="2" t="s">
        <v>3</v>
      </c>
      <c r="HO151" s="2" t="s">
        <v>3</v>
      </c>
      <c r="HP151" s="2" t="s">
        <v>3</v>
      </c>
      <c r="HQ151" s="2" t="s">
        <v>3</v>
      </c>
      <c r="HR151" s="2"/>
      <c r="HS151" s="2"/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>
        <v>0</v>
      </c>
      <c r="IL151" s="2"/>
      <c r="IM151" s="2"/>
      <c r="IN151" s="2"/>
      <c r="IO151" s="2"/>
      <c r="IP151" s="2"/>
      <c r="IQ151" s="2"/>
      <c r="IR151" s="2"/>
      <c r="IS151" s="2"/>
      <c r="IT151" s="2"/>
      <c r="IU151" s="2"/>
    </row>
    <row r="152" spans="1:255" x14ac:dyDescent="0.25">
      <c r="A152">
        <v>17</v>
      </c>
      <c r="B152">
        <v>1</v>
      </c>
      <c r="C152">
        <f>ROW(SmtRes!A162)</f>
        <v>162</v>
      </c>
      <c r="D152">
        <f>ROW(EtalonRes!A158)</f>
        <v>158</v>
      </c>
      <c r="E152" t="s">
        <v>180</v>
      </c>
      <c r="F152" t="s">
        <v>181</v>
      </c>
      <c r="G152" t="s">
        <v>182</v>
      </c>
      <c r="H152" t="s">
        <v>183</v>
      </c>
      <c r="I152">
        <f>ROUND(63.174/100,9)</f>
        <v>0.63173999999999997</v>
      </c>
      <c r="J152">
        <v>0</v>
      </c>
      <c r="K152">
        <f>ROUND(63.174/100,9)</f>
        <v>0.63173999999999997</v>
      </c>
      <c r="O152">
        <f t="shared" si="100"/>
        <v>40113.49</v>
      </c>
      <c r="P152">
        <f t="shared" si="101"/>
        <v>29476.58</v>
      </c>
      <c r="Q152">
        <f>(ROUND((ROUND((((ET152*1.25))*AV152*I152),2)*BB152),2)+ROUND((ROUND(((AE152-((EU152*1.25)))*AV152*I152),2)*BS152),2))</f>
        <v>1316.7</v>
      </c>
      <c r="R152">
        <f t="shared" si="102"/>
        <v>200.45</v>
      </c>
      <c r="S152">
        <f t="shared" si="103"/>
        <v>9320.2099999999991</v>
      </c>
      <c r="T152">
        <f t="shared" si="104"/>
        <v>0</v>
      </c>
      <c r="U152">
        <f t="shared" si="105"/>
        <v>23.248031999999998</v>
      </c>
      <c r="V152">
        <f t="shared" si="106"/>
        <v>0</v>
      </c>
      <c r="W152">
        <f t="shared" si="107"/>
        <v>0</v>
      </c>
      <c r="X152">
        <f t="shared" si="108"/>
        <v>8294.99</v>
      </c>
      <c r="Y152">
        <f t="shared" si="109"/>
        <v>3821.29</v>
      </c>
      <c r="AA152">
        <v>75316143</v>
      </c>
      <c r="AB152">
        <f t="shared" si="110"/>
        <v>11126.8905</v>
      </c>
      <c r="AC152">
        <f t="shared" si="130"/>
        <v>10508.86</v>
      </c>
      <c r="AD152">
        <f>ROUND(((((ET152*1.25))-((EU152*1.25)))+AE152),6)</f>
        <v>185.26249999999999</v>
      </c>
      <c r="AE152">
        <f>ROUND(((EU152*1.25)),6)</f>
        <v>9.3125</v>
      </c>
      <c r="AF152">
        <f>ROUND(((EV152*1.15)),6)</f>
        <v>432.76799999999997</v>
      </c>
      <c r="AG152">
        <f t="shared" si="111"/>
        <v>0</v>
      </c>
      <c r="AH152">
        <f>((EW152*1.15))</f>
        <v>36.799999999999997</v>
      </c>
      <c r="AI152">
        <f>((EX152*1.25))</f>
        <v>0</v>
      </c>
      <c r="AJ152">
        <f t="shared" si="112"/>
        <v>0</v>
      </c>
      <c r="AK152">
        <v>11033.39</v>
      </c>
      <c r="AL152">
        <v>10508.86</v>
      </c>
      <c r="AM152">
        <v>148.21</v>
      </c>
      <c r="AN152">
        <v>7.45</v>
      </c>
      <c r="AO152">
        <v>376.32</v>
      </c>
      <c r="AP152">
        <v>0</v>
      </c>
      <c r="AQ152">
        <v>32</v>
      </c>
      <c r="AR152">
        <v>0</v>
      </c>
      <c r="AS152">
        <v>0</v>
      </c>
      <c r="AT152">
        <v>89</v>
      </c>
      <c r="AU152">
        <v>41</v>
      </c>
      <c r="AV152">
        <v>1</v>
      </c>
      <c r="AW152">
        <v>1</v>
      </c>
      <c r="AZ152">
        <v>1</v>
      </c>
      <c r="BA152">
        <v>34.090000000000003</v>
      </c>
      <c r="BB152">
        <v>11.25</v>
      </c>
      <c r="BC152">
        <v>4.4400000000000004</v>
      </c>
      <c r="BD152" t="s">
        <v>3</v>
      </c>
      <c r="BE152" t="s">
        <v>3</v>
      </c>
      <c r="BF152" t="s">
        <v>3</v>
      </c>
      <c r="BG152" t="s">
        <v>3</v>
      </c>
      <c r="BH152">
        <v>0</v>
      </c>
      <c r="BI152">
        <v>1</v>
      </c>
      <c r="BJ152" t="s">
        <v>184</v>
      </c>
      <c r="BM152">
        <v>89</v>
      </c>
      <c r="BN152">
        <v>0</v>
      </c>
      <c r="BO152" t="s">
        <v>181</v>
      </c>
      <c r="BP152">
        <v>1</v>
      </c>
      <c r="BQ152">
        <v>30</v>
      </c>
      <c r="BR152">
        <v>0</v>
      </c>
      <c r="BS152">
        <v>34.090000000000003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3</v>
      </c>
      <c r="BZ152">
        <v>89</v>
      </c>
      <c r="CA152">
        <v>41</v>
      </c>
      <c r="CB152" t="s">
        <v>3</v>
      </c>
      <c r="CE152">
        <v>30</v>
      </c>
      <c r="CF152">
        <v>0</v>
      </c>
      <c r="CG152">
        <v>0</v>
      </c>
      <c r="CM152">
        <v>0</v>
      </c>
      <c r="CN152" t="s">
        <v>93</v>
      </c>
      <c r="CO152">
        <v>0</v>
      </c>
      <c r="CP152">
        <f t="shared" si="113"/>
        <v>40113.490000000005</v>
      </c>
      <c r="CQ152">
        <f t="shared" si="114"/>
        <v>46659.34</v>
      </c>
      <c r="CR152">
        <f>(ROUND((ROUND((((ET152*1.25))*AV152*1),2)*BB152),2)+ROUND((ROUND(((AE152-((EU152*1.25)))*AV152*1),2)*BS152),2))</f>
        <v>2084.1799999999998</v>
      </c>
      <c r="CS152">
        <f t="shared" si="115"/>
        <v>317.38</v>
      </c>
      <c r="CT152">
        <f t="shared" si="116"/>
        <v>14753.13</v>
      </c>
      <c r="CU152">
        <f t="shared" si="117"/>
        <v>0</v>
      </c>
      <c r="CV152">
        <f t="shared" si="118"/>
        <v>36.799999999999997</v>
      </c>
      <c r="CW152">
        <f t="shared" si="119"/>
        <v>0</v>
      </c>
      <c r="CX152">
        <f t="shared" si="120"/>
        <v>0</v>
      </c>
      <c r="CY152">
        <f>S152*(BZ152/100)</f>
        <v>8294.9868999999999</v>
      </c>
      <c r="CZ152">
        <f>S152*(CA152/100)</f>
        <v>3821.2860999999994</v>
      </c>
      <c r="DC152" t="s">
        <v>3</v>
      </c>
      <c r="DD152" t="s">
        <v>3</v>
      </c>
      <c r="DE152" t="s">
        <v>94</v>
      </c>
      <c r="DF152" t="s">
        <v>94</v>
      </c>
      <c r="DG152" t="s">
        <v>95</v>
      </c>
      <c r="DH152" t="s">
        <v>3</v>
      </c>
      <c r="DI152" t="s">
        <v>95</v>
      </c>
      <c r="DJ152" t="s">
        <v>94</v>
      </c>
      <c r="DK152" t="s">
        <v>3</v>
      </c>
      <c r="DL152" t="s">
        <v>3</v>
      </c>
      <c r="DM152" t="s">
        <v>3</v>
      </c>
      <c r="DN152">
        <v>104</v>
      </c>
      <c r="DO152">
        <v>70</v>
      </c>
      <c r="DP152">
        <v>1</v>
      </c>
      <c r="DQ152">
        <v>1</v>
      </c>
      <c r="DU152">
        <v>1005</v>
      </c>
      <c r="DV152" t="s">
        <v>183</v>
      </c>
      <c r="DW152" t="s">
        <v>183</v>
      </c>
      <c r="DX152">
        <v>100</v>
      </c>
      <c r="DZ152" t="s">
        <v>3</v>
      </c>
      <c r="EA152" t="s">
        <v>3</v>
      </c>
      <c r="EB152" t="s">
        <v>3</v>
      </c>
      <c r="EC152" t="s">
        <v>3</v>
      </c>
      <c r="EE152">
        <v>70702001</v>
      </c>
      <c r="EF152">
        <v>30</v>
      </c>
      <c r="EG152" t="s">
        <v>96</v>
      </c>
      <c r="EH152">
        <v>0</v>
      </c>
      <c r="EI152" t="s">
        <v>3</v>
      </c>
      <c r="EJ152">
        <v>1</v>
      </c>
      <c r="EK152">
        <v>89</v>
      </c>
      <c r="EL152" t="s">
        <v>110</v>
      </c>
      <c r="EM152" t="s">
        <v>111</v>
      </c>
      <c r="EO152" t="s">
        <v>99</v>
      </c>
      <c r="EQ152">
        <v>131072</v>
      </c>
      <c r="ER152">
        <v>11033.39</v>
      </c>
      <c r="ES152">
        <v>10508.86</v>
      </c>
      <c r="ET152">
        <v>148.21</v>
      </c>
      <c r="EU152">
        <v>7.45</v>
      </c>
      <c r="EV152">
        <v>376.32</v>
      </c>
      <c r="EW152">
        <v>32</v>
      </c>
      <c r="EX152">
        <v>0</v>
      </c>
      <c r="EY152">
        <v>0</v>
      </c>
      <c r="FQ152">
        <v>0</v>
      </c>
      <c r="FR152">
        <f t="shared" si="121"/>
        <v>0</v>
      </c>
      <c r="FS152">
        <v>0</v>
      </c>
      <c r="FX152">
        <v>104</v>
      </c>
      <c r="FY152">
        <v>70</v>
      </c>
      <c r="GA152" t="s">
        <v>3</v>
      </c>
      <c r="GD152">
        <v>0</v>
      </c>
      <c r="GF152">
        <v>-434988033</v>
      </c>
      <c r="GG152">
        <v>2</v>
      </c>
      <c r="GH152">
        <v>0</v>
      </c>
      <c r="GI152">
        <v>2</v>
      </c>
      <c r="GJ152">
        <v>0</v>
      </c>
      <c r="GK152">
        <f>ROUND(R152*(S12)/100,2)</f>
        <v>320.72000000000003</v>
      </c>
      <c r="GL152">
        <f t="shared" si="122"/>
        <v>0</v>
      </c>
      <c r="GM152">
        <f t="shared" si="123"/>
        <v>52550.49</v>
      </c>
      <c r="GN152">
        <f t="shared" si="124"/>
        <v>52550.49</v>
      </c>
      <c r="GO152">
        <f t="shared" si="125"/>
        <v>0</v>
      </c>
      <c r="GP152">
        <f t="shared" si="126"/>
        <v>0</v>
      </c>
      <c r="GR152">
        <v>0</v>
      </c>
      <c r="GS152">
        <v>7</v>
      </c>
      <c r="GT152">
        <v>0</v>
      </c>
      <c r="GU152" t="s">
        <v>3</v>
      </c>
      <c r="GV152">
        <f t="shared" si="127"/>
        <v>0</v>
      </c>
      <c r="GW152">
        <v>1</v>
      </c>
      <c r="GX152">
        <f t="shared" si="128"/>
        <v>0</v>
      </c>
      <c r="HA152">
        <v>0</v>
      </c>
      <c r="HB152">
        <v>0</v>
      </c>
      <c r="HC152">
        <f t="shared" si="129"/>
        <v>0</v>
      </c>
      <c r="HE152" t="s">
        <v>3</v>
      </c>
      <c r="HF152" t="s">
        <v>3</v>
      </c>
      <c r="HM152" t="s">
        <v>3</v>
      </c>
      <c r="HN152" t="s">
        <v>3</v>
      </c>
      <c r="HO152" t="s">
        <v>3</v>
      </c>
      <c r="HP152" t="s">
        <v>3</v>
      </c>
      <c r="HQ152" t="s">
        <v>3</v>
      </c>
      <c r="IK152">
        <v>0</v>
      </c>
    </row>
    <row r="153" spans="1:255" x14ac:dyDescent="0.25">
      <c r="A153" s="2">
        <v>18</v>
      </c>
      <c r="B153" s="2">
        <v>1</v>
      </c>
      <c r="C153" s="2">
        <v>152</v>
      </c>
      <c r="D153" s="2"/>
      <c r="E153" s="2" t="s">
        <v>185</v>
      </c>
      <c r="F153" s="2" t="s">
        <v>186</v>
      </c>
      <c r="G153" s="2" t="s">
        <v>187</v>
      </c>
      <c r="H153" s="2" t="s">
        <v>103</v>
      </c>
      <c r="I153" s="2">
        <f>I151*J153</f>
        <v>70.75488</v>
      </c>
      <c r="J153" s="2">
        <v>112</v>
      </c>
      <c r="K153" s="2">
        <v>112</v>
      </c>
      <c r="L153" s="2"/>
      <c r="M153" s="2"/>
      <c r="N153" s="2"/>
      <c r="O153" s="2">
        <f t="shared" si="100"/>
        <v>3380.67</v>
      </c>
      <c r="P153" s="2">
        <f t="shared" si="101"/>
        <v>3380.67</v>
      </c>
      <c r="Q153" s="2">
        <f>(ROUND((ROUND(((ET153)*AV153*I153),2)*BB153),2)+ROUND((ROUND(((AE153-(EU153))*AV153*I153),2)*BS153),2))</f>
        <v>0</v>
      </c>
      <c r="R153" s="2">
        <f t="shared" si="102"/>
        <v>0</v>
      </c>
      <c r="S153" s="2">
        <f t="shared" si="103"/>
        <v>0</v>
      </c>
      <c r="T153" s="2">
        <f t="shared" si="104"/>
        <v>0</v>
      </c>
      <c r="U153" s="2">
        <f t="shared" si="105"/>
        <v>0</v>
      </c>
      <c r="V153" s="2">
        <f t="shared" si="106"/>
        <v>0</v>
      </c>
      <c r="W153" s="2">
        <f t="shared" si="107"/>
        <v>0</v>
      </c>
      <c r="X153" s="2">
        <f t="shared" si="108"/>
        <v>0</v>
      </c>
      <c r="Y153" s="2">
        <f t="shared" si="109"/>
        <v>0</v>
      </c>
      <c r="Z153" s="2"/>
      <c r="AA153" s="2">
        <v>75316141</v>
      </c>
      <c r="AB153" s="2">
        <f t="shared" si="110"/>
        <v>47.78</v>
      </c>
      <c r="AC153" s="2">
        <f t="shared" si="130"/>
        <v>47.78</v>
      </c>
      <c r="AD153" s="2">
        <f>ROUND((((ET153)-(EU153))+AE153),6)</f>
        <v>0</v>
      </c>
      <c r="AE153" s="2">
        <f>ROUND((EU153),6)</f>
        <v>0</v>
      </c>
      <c r="AF153" s="2">
        <f>ROUND((EV153),6)</f>
        <v>0</v>
      </c>
      <c r="AG153" s="2">
        <f t="shared" si="111"/>
        <v>0</v>
      </c>
      <c r="AH153" s="2">
        <f>(EW153)</f>
        <v>0</v>
      </c>
      <c r="AI153" s="2">
        <f>(EX153)</f>
        <v>0</v>
      </c>
      <c r="AJ153" s="2">
        <f t="shared" si="112"/>
        <v>0</v>
      </c>
      <c r="AK153" s="2">
        <v>47.78</v>
      </c>
      <c r="AL153" s="2">
        <v>47.78</v>
      </c>
      <c r="AM153" s="2">
        <v>0</v>
      </c>
      <c r="AN153" s="2">
        <v>0</v>
      </c>
      <c r="AO153" s="2">
        <v>0</v>
      </c>
      <c r="AP153" s="2">
        <v>0</v>
      </c>
      <c r="AQ153" s="2">
        <v>0</v>
      </c>
      <c r="AR153" s="2">
        <v>0</v>
      </c>
      <c r="AS153" s="2">
        <v>0</v>
      </c>
      <c r="AT153" s="2">
        <v>104</v>
      </c>
      <c r="AU153" s="2">
        <v>70</v>
      </c>
      <c r="AV153" s="2">
        <v>1</v>
      </c>
      <c r="AW153" s="2">
        <v>1</v>
      </c>
      <c r="AX153" s="2"/>
      <c r="AY153" s="2"/>
      <c r="AZ153" s="2">
        <v>1</v>
      </c>
      <c r="BA153" s="2">
        <v>1</v>
      </c>
      <c r="BB153" s="2">
        <v>1</v>
      </c>
      <c r="BC153" s="2">
        <v>1</v>
      </c>
      <c r="BD153" s="2" t="s">
        <v>3</v>
      </c>
      <c r="BE153" s="2" t="s">
        <v>3</v>
      </c>
      <c r="BF153" s="2" t="s">
        <v>3</v>
      </c>
      <c r="BG153" s="2" t="s">
        <v>3</v>
      </c>
      <c r="BH153" s="2">
        <v>3</v>
      </c>
      <c r="BI153" s="2">
        <v>1</v>
      </c>
      <c r="BJ153" s="2" t="s">
        <v>188</v>
      </c>
      <c r="BK153" s="2"/>
      <c r="BL153" s="2"/>
      <c r="BM153" s="2">
        <v>89</v>
      </c>
      <c r="BN153" s="2">
        <v>0</v>
      </c>
      <c r="BO153" s="2" t="s">
        <v>3</v>
      </c>
      <c r="BP153" s="2">
        <v>0</v>
      </c>
      <c r="BQ153" s="2">
        <v>30</v>
      </c>
      <c r="BR153" s="2">
        <v>0</v>
      </c>
      <c r="BS153" s="2">
        <v>1</v>
      </c>
      <c r="BT153" s="2">
        <v>1</v>
      </c>
      <c r="BU153" s="2">
        <v>1</v>
      </c>
      <c r="BV153" s="2">
        <v>1</v>
      </c>
      <c r="BW153" s="2">
        <v>1</v>
      </c>
      <c r="BX153" s="2">
        <v>1</v>
      </c>
      <c r="BY153" s="2" t="s">
        <v>3</v>
      </c>
      <c r="BZ153" s="2">
        <v>104</v>
      </c>
      <c r="CA153" s="2">
        <v>70</v>
      </c>
      <c r="CB153" s="2" t="s">
        <v>3</v>
      </c>
      <c r="CC153" s="2"/>
      <c r="CD153" s="2"/>
      <c r="CE153" s="2">
        <v>30</v>
      </c>
      <c r="CF153" s="2">
        <v>0</v>
      </c>
      <c r="CG153" s="2">
        <v>0</v>
      </c>
      <c r="CH153" s="2"/>
      <c r="CI153" s="2"/>
      <c r="CJ153" s="2"/>
      <c r="CK153" s="2"/>
      <c r="CL153" s="2"/>
      <c r="CM153" s="2">
        <v>0</v>
      </c>
      <c r="CN153" s="2" t="s">
        <v>3</v>
      </c>
      <c r="CO153" s="2">
        <v>0</v>
      </c>
      <c r="CP153" s="2">
        <f t="shared" si="113"/>
        <v>3380.67</v>
      </c>
      <c r="CQ153" s="2">
        <f t="shared" si="114"/>
        <v>47.78</v>
      </c>
      <c r="CR153" s="2">
        <f>(ROUND((ROUND(((ET153)*AV153*1),2)*BB153),2)+ROUND((ROUND(((AE153-(EU153))*AV153*1),2)*BS153),2))</f>
        <v>0</v>
      </c>
      <c r="CS153" s="2">
        <f t="shared" si="115"/>
        <v>0</v>
      </c>
      <c r="CT153" s="2">
        <f t="shared" si="116"/>
        <v>0</v>
      </c>
      <c r="CU153" s="2">
        <f t="shared" si="117"/>
        <v>0</v>
      </c>
      <c r="CV153" s="2">
        <f t="shared" si="118"/>
        <v>0</v>
      </c>
      <c r="CW153" s="2">
        <f t="shared" si="119"/>
        <v>0</v>
      </c>
      <c r="CX153" s="2">
        <f t="shared" si="120"/>
        <v>0</v>
      </c>
      <c r="CY153" s="2">
        <f>((S153*BZ153)/100)</f>
        <v>0</v>
      </c>
      <c r="CZ153" s="2">
        <f>((S153*CA153)/100)</f>
        <v>0</v>
      </c>
      <c r="DA153" s="2"/>
      <c r="DB153" s="2"/>
      <c r="DC153" s="2" t="s">
        <v>3</v>
      </c>
      <c r="DD153" s="2" t="s">
        <v>3</v>
      </c>
      <c r="DE153" s="2" t="s">
        <v>3</v>
      </c>
      <c r="DF153" s="2" t="s">
        <v>3</v>
      </c>
      <c r="DG153" s="2" t="s">
        <v>3</v>
      </c>
      <c r="DH153" s="2" t="s">
        <v>3</v>
      </c>
      <c r="DI153" s="2" t="s">
        <v>3</v>
      </c>
      <c r="DJ153" s="2" t="s">
        <v>3</v>
      </c>
      <c r="DK153" s="2" t="s">
        <v>3</v>
      </c>
      <c r="DL153" s="2" t="s">
        <v>3</v>
      </c>
      <c r="DM153" s="2" t="s">
        <v>3</v>
      </c>
      <c r="DN153" s="2">
        <v>0</v>
      </c>
      <c r="DO153" s="2">
        <v>0</v>
      </c>
      <c r="DP153" s="2">
        <v>1</v>
      </c>
      <c r="DQ153" s="2">
        <v>1</v>
      </c>
      <c r="DR153" s="2"/>
      <c r="DS153" s="2"/>
      <c r="DT153" s="2"/>
      <c r="DU153" s="2">
        <v>1005</v>
      </c>
      <c r="DV153" s="2" t="s">
        <v>103</v>
      </c>
      <c r="DW153" s="2" t="s">
        <v>103</v>
      </c>
      <c r="DX153" s="2">
        <v>1</v>
      </c>
      <c r="DY153" s="2"/>
      <c r="DZ153" s="2" t="s">
        <v>3</v>
      </c>
      <c r="EA153" s="2" t="s">
        <v>3</v>
      </c>
      <c r="EB153" s="2" t="s">
        <v>3</v>
      </c>
      <c r="EC153" s="2" t="s">
        <v>3</v>
      </c>
      <c r="ED153" s="2"/>
      <c r="EE153" s="2">
        <v>70702001</v>
      </c>
      <c r="EF153" s="2">
        <v>30</v>
      </c>
      <c r="EG153" s="2" t="s">
        <v>96</v>
      </c>
      <c r="EH153" s="2">
        <v>0</v>
      </c>
      <c r="EI153" s="2" t="s">
        <v>3</v>
      </c>
      <c r="EJ153" s="2">
        <v>1</v>
      </c>
      <c r="EK153" s="2">
        <v>89</v>
      </c>
      <c r="EL153" s="2" t="s">
        <v>110</v>
      </c>
      <c r="EM153" s="2" t="s">
        <v>111</v>
      </c>
      <c r="EN153" s="2"/>
      <c r="EO153" s="2" t="s">
        <v>3</v>
      </c>
      <c r="EP153" s="2"/>
      <c r="EQ153" s="2">
        <v>0</v>
      </c>
      <c r="ER153" s="2">
        <v>47.78</v>
      </c>
      <c r="ES153" s="2">
        <v>47.78</v>
      </c>
      <c r="ET153" s="2">
        <v>0</v>
      </c>
      <c r="EU153" s="2">
        <v>0</v>
      </c>
      <c r="EV153" s="2">
        <v>0</v>
      </c>
      <c r="EW153" s="2">
        <v>0</v>
      </c>
      <c r="EX153" s="2">
        <v>0</v>
      </c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>
        <v>0</v>
      </c>
      <c r="FR153" s="2">
        <f t="shared" si="121"/>
        <v>0</v>
      </c>
      <c r="FS153" s="2">
        <v>0</v>
      </c>
      <c r="FT153" s="2"/>
      <c r="FU153" s="2"/>
      <c r="FV153" s="2"/>
      <c r="FW153" s="2"/>
      <c r="FX153" s="2">
        <v>104</v>
      </c>
      <c r="FY153" s="2">
        <v>70</v>
      </c>
      <c r="FZ153" s="2"/>
      <c r="GA153" s="2" t="s">
        <v>3</v>
      </c>
      <c r="GB153" s="2"/>
      <c r="GC153" s="2"/>
      <c r="GD153" s="2">
        <v>0</v>
      </c>
      <c r="GE153" s="2"/>
      <c r="GF153" s="2">
        <v>1153590966</v>
      </c>
      <c r="GG153" s="2">
        <v>2</v>
      </c>
      <c r="GH153" s="2">
        <v>1</v>
      </c>
      <c r="GI153" s="2">
        <v>-2</v>
      </c>
      <c r="GJ153" s="2">
        <v>0</v>
      </c>
      <c r="GK153" s="2">
        <f>ROUND(R153*(R12)/100,2)</f>
        <v>0</v>
      </c>
      <c r="GL153" s="2">
        <f t="shared" si="122"/>
        <v>0</v>
      </c>
      <c r="GM153" s="2">
        <f t="shared" si="123"/>
        <v>3380.67</v>
      </c>
      <c r="GN153" s="2">
        <f t="shared" si="124"/>
        <v>3380.67</v>
      </c>
      <c r="GO153" s="2">
        <f t="shared" si="125"/>
        <v>0</v>
      </c>
      <c r="GP153" s="2">
        <f t="shared" si="126"/>
        <v>0</v>
      </c>
      <c r="GQ153" s="2"/>
      <c r="GR153" s="2">
        <v>0</v>
      </c>
      <c r="GS153" s="2">
        <v>3</v>
      </c>
      <c r="GT153" s="2">
        <v>0</v>
      </c>
      <c r="GU153" s="2" t="s">
        <v>3</v>
      </c>
      <c r="GV153" s="2">
        <f t="shared" si="127"/>
        <v>0</v>
      </c>
      <c r="GW153" s="2">
        <v>1</v>
      </c>
      <c r="GX153" s="2">
        <f t="shared" si="128"/>
        <v>0</v>
      </c>
      <c r="GY153" s="2"/>
      <c r="GZ153" s="2"/>
      <c r="HA153" s="2">
        <v>0</v>
      </c>
      <c r="HB153" s="2">
        <v>0</v>
      </c>
      <c r="HC153" s="2">
        <f t="shared" si="129"/>
        <v>0</v>
      </c>
      <c r="HD153" s="2"/>
      <c r="HE153" s="2" t="s">
        <v>3</v>
      </c>
      <c r="HF153" s="2" t="s">
        <v>3</v>
      </c>
      <c r="HG153" s="2"/>
      <c r="HH153" s="2"/>
      <c r="HI153" s="2"/>
      <c r="HJ153" s="2"/>
      <c r="HK153" s="2"/>
      <c r="HL153" s="2"/>
      <c r="HM153" s="2" t="s">
        <v>3</v>
      </c>
      <c r="HN153" s="2" t="s">
        <v>3</v>
      </c>
      <c r="HO153" s="2" t="s">
        <v>3</v>
      </c>
      <c r="HP153" s="2" t="s">
        <v>3</v>
      </c>
      <c r="HQ153" s="2" t="s">
        <v>3</v>
      </c>
      <c r="HR153" s="2"/>
      <c r="HS153" s="2"/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>
        <v>0</v>
      </c>
      <c r="IL153" s="2"/>
      <c r="IM153" s="2"/>
      <c r="IN153" s="2"/>
      <c r="IO153" s="2"/>
      <c r="IP153" s="2"/>
      <c r="IQ153" s="2"/>
      <c r="IR153" s="2"/>
      <c r="IS153" s="2"/>
      <c r="IT153" s="2"/>
      <c r="IU153" s="2"/>
    </row>
    <row r="154" spans="1:255" x14ac:dyDescent="0.25">
      <c r="A154">
        <v>18</v>
      </c>
      <c r="B154">
        <v>1</v>
      </c>
      <c r="C154">
        <v>159</v>
      </c>
      <c r="E154" t="s">
        <v>185</v>
      </c>
      <c r="F154" t="s">
        <v>186</v>
      </c>
      <c r="G154" t="s">
        <v>187</v>
      </c>
      <c r="H154" t="s">
        <v>103</v>
      </c>
      <c r="I154">
        <f>I152*J154</f>
        <v>70.75488</v>
      </c>
      <c r="J154">
        <v>112</v>
      </c>
      <c r="K154">
        <v>112</v>
      </c>
      <c r="O154">
        <f t="shared" si="100"/>
        <v>22853.33</v>
      </c>
      <c r="P154">
        <f t="shared" si="101"/>
        <v>22853.33</v>
      </c>
      <c r="Q154">
        <f>(ROUND((ROUND(((ET154)*AV154*I154),2)*BB154),2)+ROUND((ROUND(((AE154-(EU154))*AV154*I154),2)*BS154),2))</f>
        <v>0</v>
      </c>
      <c r="R154">
        <f t="shared" si="102"/>
        <v>0</v>
      </c>
      <c r="S154">
        <f t="shared" si="103"/>
        <v>0</v>
      </c>
      <c r="T154">
        <f t="shared" si="104"/>
        <v>0</v>
      </c>
      <c r="U154">
        <f t="shared" si="105"/>
        <v>0</v>
      </c>
      <c r="V154">
        <f t="shared" si="106"/>
        <v>0</v>
      </c>
      <c r="W154">
        <f t="shared" si="107"/>
        <v>0</v>
      </c>
      <c r="X154">
        <f t="shared" si="108"/>
        <v>0</v>
      </c>
      <c r="Y154">
        <f t="shared" si="109"/>
        <v>0</v>
      </c>
      <c r="AA154">
        <v>75316143</v>
      </c>
      <c r="AB154">
        <f t="shared" si="110"/>
        <v>47.78</v>
      </c>
      <c r="AC154">
        <f t="shared" si="130"/>
        <v>47.78</v>
      </c>
      <c r="AD154">
        <f>ROUND((((ET154)-(EU154))+AE154),6)</f>
        <v>0</v>
      </c>
      <c r="AE154">
        <f>ROUND((EU154),6)</f>
        <v>0</v>
      </c>
      <c r="AF154">
        <f>ROUND((EV154),6)</f>
        <v>0</v>
      </c>
      <c r="AG154">
        <f t="shared" si="111"/>
        <v>0</v>
      </c>
      <c r="AH154">
        <f>(EW154)</f>
        <v>0</v>
      </c>
      <c r="AI154">
        <f>(EX154)</f>
        <v>0</v>
      </c>
      <c r="AJ154">
        <f t="shared" si="112"/>
        <v>0</v>
      </c>
      <c r="AK154">
        <v>47.78</v>
      </c>
      <c r="AL154">
        <v>47.78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6.76</v>
      </c>
      <c r="BD154" t="s">
        <v>3</v>
      </c>
      <c r="BE154" t="s">
        <v>3</v>
      </c>
      <c r="BF154" t="s">
        <v>3</v>
      </c>
      <c r="BG154" t="s">
        <v>3</v>
      </c>
      <c r="BH154">
        <v>3</v>
      </c>
      <c r="BI154">
        <v>1</v>
      </c>
      <c r="BJ154" t="s">
        <v>188</v>
      </c>
      <c r="BM154">
        <v>89</v>
      </c>
      <c r="BN154">
        <v>0</v>
      </c>
      <c r="BO154" t="s">
        <v>186</v>
      </c>
      <c r="BP154">
        <v>1</v>
      </c>
      <c r="BQ154">
        <v>30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0</v>
      </c>
      <c r="CA154">
        <v>0</v>
      </c>
      <c r="CB154" t="s">
        <v>3</v>
      </c>
      <c r="CE154">
        <v>30</v>
      </c>
      <c r="CF154">
        <v>0</v>
      </c>
      <c r="CG154">
        <v>0</v>
      </c>
      <c r="CM154">
        <v>0</v>
      </c>
      <c r="CN154" t="s">
        <v>3</v>
      </c>
      <c r="CO154">
        <v>0</v>
      </c>
      <c r="CP154">
        <f t="shared" si="113"/>
        <v>22853.33</v>
      </c>
      <c r="CQ154">
        <f t="shared" si="114"/>
        <v>322.99</v>
      </c>
      <c r="CR154">
        <f>(ROUND((ROUND(((ET154)*AV154*1),2)*BB154),2)+ROUND((ROUND(((AE154-(EU154))*AV154*1),2)*BS154),2))</f>
        <v>0</v>
      </c>
      <c r="CS154">
        <f t="shared" si="115"/>
        <v>0</v>
      </c>
      <c r="CT154">
        <f t="shared" si="116"/>
        <v>0</v>
      </c>
      <c r="CU154">
        <f t="shared" si="117"/>
        <v>0</v>
      </c>
      <c r="CV154">
        <f t="shared" si="118"/>
        <v>0</v>
      </c>
      <c r="CW154">
        <f t="shared" si="119"/>
        <v>0</v>
      </c>
      <c r="CX154">
        <f t="shared" si="120"/>
        <v>0</v>
      </c>
      <c r="CY154">
        <f>S154*(BZ154/100)</f>
        <v>0</v>
      </c>
      <c r="CZ154">
        <f>S154*(CA154/100)</f>
        <v>0</v>
      </c>
      <c r="DC154" t="s">
        <v>3</v>
      </c>
      <c r="DD154" t="s">
        <v>3</v>
      </c>
      <c r="DE154" t="s">
        <v>3</v>
      </c>
      <c r="DF154" t="s">
        <v>3</v>
      </c>
      <c r="DG154" t="s">
        <v>3</v>
      </c>
      <c r="DH154" t="s">
        <v>3</v>
      </c>
      <c r="DI154" t="s">
        <v>3</v>
      </c>
      <c r="DJ154" t="s">
        <v>3</v>
      </c>
      <c r="DK154" t="s">
        <v>3</v>
      </c>
      <c r="DL154" t="s">
        <v>3</v>
      </c>
      <c r="DM154" t="s">
        <v>3</v>
      </c>
      <c r="DN154">
        <v>104</v>
      </c>
      <c r="DO154">
        <v>70</v>
      </c>
      <c r="DP154">
        <v>1</v>
      </c>
      <c r="DQ154">
        <v>1</v>
      </c>
      <c r="DU154">
        <v>1005</v>
      </c>
      <c r="DV154" t="s">
        <v>103</v>
      </c>
      <c r="DW154" t="s">
        <v>103</v>
      </c>
      <c r="DX154">
        <v>1</v>
      </c>
      <c r="DZ154" t="s">
        <v>3</v>
      </c>
      <c r="EA154" t="s">
        <v>3</v>
      </c>
      <c r="EB154" t="s">
        <v>3</v>
      </c>
      <c r="EC154" t="s">
        <v>3</v>
      </c>
      <c r="EE154">
        <v>70702001</v>
      </c>
      <c r="EF154">
        <v>30</v>
      </c>
      <c r="EG154" t="s">
        <v>96</v>
      </c>
      <c r="EH154">
        <v>0</v>
      </c>
      <c r="EI154" t="s">
        <v>3</v>
      </c>
      <c r="EJ154">
        <v>1</v>
      </c>
      <c r="EK154">
        <v>89</v>
      </c>
      <c r="EL154" t="s">
        <v>110</v>
      </c>
      <c r="EM154" t="s">
        <v>111</v>
      </c>
      <c r="EO154" t="s">
        <v>3</v>
      </c>
      <c r="EQ154">
        <v>0</v>
      </c>
      <c r="ER154">
        <v>47.78</v>
      </c>
      <c r="ES154">
        <v>47.78</v>
      </c>
      <c r="ET154">
        <v>0</v>
      </c>
      <c r="EU154">
        <v>0</v>
      </c>
      <c r="EV154">
        <v>0</v>
      </c>
      <c r="EW154">
        <v>0</v>
      </c>
      <c r="EX154">
        <v>0</v>
      </c>
      <c r="FQ154">
        <v>0</v>
      </c>
      <c r="FR154">
        <f t="shared" si="121"/>
        <v>0</v>
      </c>
      <c r="FS154">
        <v>0</v>
      </c>
      <c r="FX154">
        <v>104</v>
      </c>
      <c r="FY154">
        <v>70</v>
      </c>
      <c r="GA154" t="s">
        <v>3</v>
      </c>
      <c r="GD154">
        <v>0</v>
      </c>
      <c r="GF154">
        <v>1153590966</v>
      </c>
      <c r="GG154">
        <v>2</v>
      </c>
      <c r="GH154">
        <v>1</v>
      </c>
      <c r="GI154">
        <v>2</v>
      </c>
      <c r="GJ154">
        <v>0</v>
      </c>
      <c r="GK154">
        <f>ROUND(R154*(S12)/100,2)</f>
        <v>0</v>
      </c>
      <c r="GL154">
        <f t="shared" si="122"/>
        <v>0</v>
      </c>
      <c r="GM154">
        <f t="shared" si="123"/>
        <v>22853.33</v>
      </c>
      <c r="GN154">
        <f t="shared" si="124"/>
        <v>22853.33</v>
      </c>
      <c r="GO154">
        <f t="shared" si="125"/>
        <v>0</v>
      </c>
      <c r="GP154">
        <f t="shared" si="126"/>
        <v>0</v>
      </c>
      <c r="GR154">
        <v>0</v>
      </c>
      <c r="GS154">
        <v>0</v>
      </c>
      <c r="GT154">
        <v>0</v>
      </c>
      <c r="GU154" t="s">
        <v>3</v>
      </c>
      <c r="GV154">
        <f t="shared" si="127"/>
        <v>0</v>
      </c>
      <c r="GW154">
        <v>1</v>
      </c>
      <c r="GX154">
        <f t="shared" si="128"/>
        <v>0</v>
      </c>
      <c r="HA154">
        <v>0</v>
      </c>
      <c r="HB154">
        <v>0</v>
      </c>
      <c r="HC154">
        <f t="shared" si="129"/>
        <v>0</v>
      </c>
      <c r="HE154" t="s">
        <v>3</v>
      </c>
      <c r="HF154" t="s">
        <v>3</v>
      </c>
      <c r="HM154" t="s">
        <v>3</v>
      </c>
      <c r="HN154" t="s">
        <v>3</v>
      </c>
      <c r="HO154" t="s">
        <v>3</v>
      </c>
      <c r="HP154" t="s">
        <v>3</v>
      </c>
      <c r="HQ154" t="s">
        <v>3</v>
      </c>
      <c r="IK154">
        <v>0</v>
      </c>
    </row>
    <row r="155" spans="1:255" x14ac:dyDescent="0.25">
      <c r="A155" s="2">
        <v>17</v>
      </c>
      <c r="B155" s="2">
        <v>1</v>
      </c>
      <c r="C155" s="2">
        <f>ROW(SmtRes!A167)</f>
        <v>167</v>
      </c>
      <c r="D155" s="2">
        <f>ROW(EtalonRes!A163)</f>
        <v>163</v>
      </c>
      <c r="E155" s="2" t="s">
        <v>189</v>
      </c>
      <c r="F155" s="2" t="s">
        <v>190</v>
      </c>
      <c r="G155" s="2" t="s">
        <v>191</v>
      </c>
      <c r="H155" s="2" t="s">
        <v>183</v>
      </c>
      <c r="I155" s="2">
        <f>ROUND(63.174/100,9)</f>
        <v>0.63173999999999997</v>
      </c>
      <c r="J155" s="2">
        <v>0</v>
      </c>
      <c r="K155" s="2">
        <f>ROUND(63.174/100,9)</f>
        <v>0.63173999999999997</v>
      </c>
      <c r="L155" s="2"/>
      <c r="M155" s="2"/>
      <c r="N155" s="2"/>
      <c r="O155" s="2">
        <f t="shared" si="100"/>
        <v>3095.54</v>
      </c>
      <c r="P155" s="2">
        <f t="shared" si="101"/>
        <v>2867.21</v>
      </c>
      <c r="Q155" s="2">
        <f>(ROUND((ROUND((((ET155*1.25))*AV155*I155),2)*BB155),2)+ROUND((ROUND(((AE155-((EU155*1.25)))*AV155*I155),2)*BS155),2))</f>
        <v>57.46</v>
      </c>
      <c r="R155" s="2">
        <f t="shared" si="102"/>
        <v>3.29</v>
      </c>
      <c r="S155" s="2">
        <f t="shared" si="103"/>
        <v>170.87</v>
      </c>
      <c r="T155" s="2">
        <f t="shared" si="104"/>
        <v>0</v>
      </c>
      <c r="U155" s="2">
        <f t="shared" si="105"/>
        <v>14.530019999999999</v>
      </c>
      <c r="V155" s="2">
        <f t="shared" si="106"/>
        <v>0</v>
      </c>
      <c r="W155" s="2">
        <f t="shared" si="107"/>
        <v>0</v>
      </c>
      <c r="X155" s="2">
        <f t="shared" si="108"/>
        <v>177.7</v>
      </c>
      <c r="Y155" s="2">
        <f t="shared" si="109"/>
        <v>119.61</v>
      </c>
      <c r="Z155" s="2"/>
      <c r="AA155" s="2">
        <v>75316141</v>
      </c>
      <c r="AB155" s="2">
        <f t="shared" si="110"/>
        <v>4900.0200000000004</v>
      </c>
      <c r="AC155" s="2">
        <f t="shared" si="130"/>
        <v>4538.59</v>
      </c>
      <c r="AD155" s="2">
        <f>ROUND(((((ET155*1.25))-((EU155*1.25)))+AE155),6)</f>
        <v>90.95</v>
      </c>
      <c r="AE155" s="2">
        <f>ROUND(((EU155*1.25)),6)</f>
        <v>5.2</v>
      </c>
      <c r="AF155" s="2">
        <f>ROUND(((EV155*1.15)),6)</f>
        <v>270.48</v>
      </c>
      <c r="AG155" s="2">
        <f t="shared" si="111"/>
        <v>0</v>
      </c>
      <c r="AH155" s="2">
        <f>((EW155*1.15))</f>
        <v>23</v>
      </c>
      <c r="AI155" s="2">
        <f>((EX155*1.25))</f>
        <v>0</v>
      </c>
      <c r="AJ155" s="2">
        <f t="shared" si="112"/>
        <v>0</v>
      </c>
      <c r="AK155" s="2">
        <v>4846.55</v>
      </c>
      <c r="AL155" s="2">
        <v>4538.59</v>
      </c>
      <c r="AM155" s="2">
        <v>72.760000000000005</v>
      </c>
      <c r="AN155" s="2">
        <v>4.16</v>
      </c>
      <c r="AO155" s="2">
        <v>235.2</v>
      </c>
      <c r="AP155" s="2">
        <v>0</v>
      </c>
      <c r="AQ155" s="2">
        <v>20</v>
      </c>
      <c r="AR155" s="2">
        <v>0</v>
      </c>
      <c r="AS155" s="2">
        <v>0</v>
      </c>
      <c r="AT155" s="2">
        <v>104</v>
      </c>
      <c r="AU155" s="2">
        <v>70</v>
      </c>
      <c r="AV155" s="2">
        <v>1</v>
      </c>
      <c r="AW155" s="2">
        <v>1</v>
      </c>
      <c r="AX155" s="2"/>
      <c r="AY155" s="2"/>
      <c r="AZ155" s="2">
        <v>1</v>
      </c>
      <c r="BA155" s="2">
        <v>1</v>
      </c>
      <c r="BB155" s="2">
        <v>1</v>
      </c>
      <c r="BC155" s="2">
        <v>1</v>
      </c>
      <c r="BD155" s="2" t="s">
        <v>3</v>
      </c>
      <c r="BE155" s="2" t="s">
        <v>3</v>
      </c>
      <c r="BF155" s="2" t="s">
        <v>3</v>
      </c>
      <c r="BG155" s="2" t="s">
        <v>3</v>
      </c>
      <c r="BH155" s="2">
        <v>0</v>
      </c>
      <c r="BI155" s="2">
        <v>1</v>
      </c>
      <c r="BJ155" s="2" t="s">
        <v>192</v>
      </c>
      <c r="BK155" s="2"/>
      <c r="BL155" s="2"/>
      <c r="BM155" s="2">
        <v>89</v>
      </c>
      <c r="BN155" s="2">
        <v>0</v>
      </c>
      <c r="BO155" s="2" t="s">
        <v>3</v>
      </c>
      <c r="BP155" s="2">
        <v>0</v>
      </c>
      <c r="BQ155" s="2">
        <v>30</v>
      </c>
      <c r="BR155" s="2">
        <v>0</v>
      </c>
      <c r="BS155" s="2">
        <v>1</v>
      </c>
      <c r="BT155" s="2">
        <v>1</v>
      </c>
      <c r="BU155" s="2">
        <v>1</v>
      </c>
      <c r="BV155" s="2">
        <v>1</v>
      </c>
      <c r="BW155" s="2">
        <v>1</v>
      </c>
      <c r="BX155" s="2">
        <v>1</v>
      </c>
      <c r="BY155" s="2" t="s">
        <v>3</v>
      </c>
      <c r="BZ155" s="2">
        <v>104</v>
      </c>
      <c r="CA155" s="2">
        <v>70</v>
      </c>
      <c r="CB155" s="2" t="s">
        <v>3</v>
      </c>
      <c r="CC155" s="2"/>
      <c r="CD155" s="2"/>
      <c r="CE155" s="2">
        <v>30</v>
      </c>
      <c r="CF155" s="2">
        <v>0</v>
      </c>
      <c r="CG155" s="2">
        <v>0</v>
      </c>
      <c r="CH155" s="2"/>
      <c r="CI155" s="2"/>
      <c r="CJ155" s="2"/>
      <c r="CK155" s="2"/>
      <c r="CL155" s="2"/>
      <c r="CM155" s="2">
        <v>0</v>
      </c>
      <c r="CN155" s="2" t="s">
        <v>93</v>
      </c>
      <c r="CO155" s="2">
        <v>0</v>
      </c>
      <c r="CP155" s="2">
        <f t="shared" si="113"/>
        <v>3095.54</v>
      </c>
      <c r="CQ155" s="2">
        <f t="shared" si="114"/>
        <v>4538.59</v>
      </c>
      <c r="CR155" s="2">
        <f>(ROUND((ROUND((((ET155*1.25))*AV155*1),2)*BB155),2)+ROUND((ROUND(((AE155-((EU155*1.25)))*AV155*1),2)*BS155),2))</f>
        <v>90.95</v>
      </c>
      <c r="CS155" s="2">
        <f t="shared" si="115"/>
        <v>5.2</v>
      </c>
      <c r="CT155" s="2">
        <f t="shared" si="116"/>
        <v>270.48</v>
      </c>
      <c r="CU155" s="2">
        <f t="shared" si="117"/>
        <v>0</v>
      </c>
      <c r="CV155" s="2">
        <f t="shared" si="118"/>
        <v>23</v>
      </c>
      <c r="CW155" s="2">
        <f t="shared" si="119"/>
        <v>0</v>
      </c>
      <c r="CX155" s="2">
        <f t="shared" si="120"/>
        <v>0</v>
      </c>
      <c r="CY155" s="2">
        <f>((S155*BZ155)/100)</f>
        <v>177.70480000000001</v>
      </c>
      <c r="CZ155" s="2">
        <f>((S155*CA155)/100)</f>
        <v>119.60899999999999</v>
      </c>
      <c r="DA155" s="2"/>
      <c r="DB155" s="2"/>
      <c r="DC155" s="2" t="s">
        <v>3</v>
      </c>
      <c r="DD155" s="2" t="s">
        <v>3</v>
      </c>
      <c r="DE155" s="2" t="s">
        <v>94</v>
      </c>
      <c r="DF155" s="2" t="s">
        <v>94</v>
      </c>
      <c r="DG155" s="2" t="s">
        <v>95</v>
      </c>
      <c r="DH155" s="2" t="s">
        <v>3</v>
      </c>
      <c r="DI155" s="2" t="s">
        <v>95</v>
      </c>
      <c r="DJ155" s="2" t="s">
        <v>94</v>
      </c>
      <c r="DK155" s="2" t="s">
        <v>3</v>
      </c>
      <c r="DL155" s="2" t="s">
        <v>3</v>
      </c>
      <c r="DM155" s="2" t="s">
        <v>3</v>
      </c>
      <c r="DN155" s="2">
        <v>0</v>
      </c>
      <c r="DO155" s="2">
        <v>0</v>
      </c>
      <c r="DP155" s="2">
        <v>1</v>
      </c>
      <c r="DQ155" s="2">
        <v>1</v>
      </c>
      <c r="DR155" s="2"/>
      <c r="DS155" s="2"/>
      <c r="DT155" s="2"/>
      <c r="DU155" s="2">
        <v>1005</v>
      </c>
      <c r="DV155" s="2" t="s">
        <v>183</v>
      </c>
      <c r="DW155" s="2" t="s">
        <v>183</v>
      </c>
      <c r="DX155" s="2">
        <v>100</v>
      </c>
      <c r="DY155" s="2"/>
      <c r="DZ155" s="2" t="s">
        <v>3</v>
      </c>
      <c r="EA155" s="2" t="s">
        <v>3</v>
      </c>
      <c r="EB155" s="2" t="s">
        <v>3</v>
      </c>
      <c r="EC155" s="2" t="s">
        <v>3</v>
      </c>
      <c r="ED155" s="2"/>
      <c r="EE155" s="2">
        <v>70702001</v>
      </c>
      <c r="EF155" s="2">
        <v>30</v>
      </c>
      <c r="EG155" s="2" t="s">
        <v>96</v>
      </c>
      <c r="EH155" s="2">
        <v>0</v>
      </c>
      <c r="EI155" s="2" t="s">
        <v>3</v>
      </c>
      <c r="EJ155" s="2">
        <v>1</v>
      </c>
      <c r="EK155" s="2">
        <v>89</v>
      </c>
      <c r="EL155" s="2" t="s">
        <v>110</v>
      </c>
      <c r="EM155" s="2" t="s">
        <v>111</v>
      </c>
      <c r="EN155" s="2"/>
      <c r="EO155" s="2" t="s">
        <v>99</v>
      </c>
      <c r="EP155" s="2"/>
      <c r="EQ155" s="2">
        <v>131072</v>
      </c>
      <c r="ER155" s="2">
        <v>4846.55</v>
      </c>
      <c r="ES155" s="2">
        <v>4538.59</v>
      </c>
      <c r="ET155" s="2">
        <v>72.760000000000005</v>
      </c>
      <c r="EU155" s="2">
        <v>4.16</v>
      </c>
      <c r="EV155" s="2">
        <v>235.2</v>
      </c>
      <c r="EW155" s="2">
        <v>20</v>
      </c>
      <c r="EX155" s="2">
        <v>0</v>
      </c>
      <c r="EY155" s="2">
        <v>0</v>
      </c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>
        <v>0</v>
      </c>
      <c r="FR155" s="2">
        <f t="shared" si="121"/>
        <v>0</v>
      </c>
      <c r="FS155" s="2">
        <v>0</v>
      </c>
      <c r="FT155" s="2"/>
      <c r="FU155" s="2"/>
      <c r="FV155" s="2"/>
      <c r="FW155" s="2"/>
      <c r="FX155" s="2">
        <v>104</v>
      </c>
      <c r="FY155" s="2">
        <v>70</v>
      </c>
      <c r="FZ155" s="2"/>
      <c r="GA155" s="2" t="s">
        <v>3</v>
      </c>
      <c r="GB155" s="2"/>
      <c r="GC155" s="2"/>
      <c r="GD155" s="2">
        <v>0</v>
      </c>
      <c r="GE155" s="2"/>
      <c r="GF155" s="2">
        <v>668144909</v>
      </c>
      <c r="GG155" s="2">
        <v>2</v>
      </c>
      <c r="GH155" s="2">
        <v>1</v>
      </c>
      <c r="GI155" s="2">
        <v>-2</v>
      </c>
      <c r="GJ155" s="2">
        <v>0</v>
      </c>
      <c r="GK155" s="2">
        <f>ROUND(R155*(R12)/100,2)</f>
        <v>5.26</v>
      </c>
      <c r="GL155" s="2">
        <f t="shared" si="122"/>
        <v>0</v>
      </c>
      <c r="GM155" s="2">
        <f t="shared" si="123"/>
        <v>3398.11</v>
      </c>
      <c r="GN155" s="2">
        <f t="shared" si="124"/>
        <v>3398.11</v>
      </c>
      <c r="GO155" s="2">
        <f t="shared" si="125"/>
        <v>0</v>
      </c>
      <c r="GP155" s="2">
        <f t="shared" si="126"/>
        <v>0</v>
      </c>
      <c r="GQ155" s="2"/>
      <c r="GR155" s="2">
        <v>0</v>
      </c>
      <c r="GS155" s="2">
        <v>3</v>
      </c>
      <c r="GT155" s="2">
        <v>0</v>
      </c>
      <c r="GU155" s="2" t="s">
        <v>3</v>
      </c>
      <c r="GV155" s="2">
        <f t="shared" si="127"/>
        <v>0</v>
      </c>
      <c r="GW155" s="2">
        <v>1</v>
      </c>
      <c r="GX155" s="2">
        <f t="shared" si="128"/>
        <v>0</v>
      </c>
      <c r="GY155" s="2"/>
      <c r="GZ155" s="2"/>
      <c r="HA155" s="2">
        <v>0</v>
      </c>
      <c r="HB155" s="2">
        <v>0</v>
      </c>
      <c r="HC155" s="2">
        <f t="shared" si="129"/>
        <v>0</v>
      </c>
      <c r="HD155" s="2"/>
      <c r="HE155" s="2" t="s">
        <v>3</v>
      </c>
      <c r="HF155" s="2" t="s">
        <v>3</v>
      </c>
      <c r="HG155" s="2"/>
      <c r="HH155" s="2"/>
      <c r="HI155" s="2"/>
      <c r="HJ155" s="2"/>
      <c r="HK155" s="2"/>
      <c r="HL155" s="2"/>
      <c r="HM155" s="2" t="s">
        <v>3</v>
      </c>
      <c r="HN155" s="2" t="s">
        <v>3</v>
      </c>
      <c r="HO155" s="2" t="s">
        <v>3</v>
      </c>
      <c r="HP155" s="2" t="s">
        <v>3</v>
      </c>
      <c r="HQ155" s="2" t="s">
        <v>3</v>
      </c>
      <c r="HR155" s="2"/>
      <c r="HS155" s="2"/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>
        <v>0</v>
      </c>
      <c r="IL155" s="2"/>
      <c r="IM155" s="2"/>
      <c r="IN155" s="2"/>
      <c r="IO155" s="2"/>
      <c r="IP155" s="2"/>
      <c r="IQ155" s="2"/>
      <c r="IR155" s="2"/>
      <c r="IS155" s="2"/>
      <c r="IT155" s="2"/>
      <c r="IU155" s="2"/>
    </row>
    <row r="156" spans="1:255" x14ac:dyDescent="0.25">
      <c r="A156">
        <v>17</v>
      </c>
      <c r="B156">
        <v>1</v>
      </c>
      <c r="C156">
        <f>ROW(SmtRes!A172)</f>
        <v>172</v>
      </c>
      <c r="D156">
        <f>ROW(EtalonRes!A168)</f>
        <v>168</v>
      </c>
      <c r="E156" t="s">
        <v>189</v>
      </c>
      <c r="F156" t="s">
        <v>190</v>
      </c>
      <c r="G156" t="s">
        <v>191</v>
      </c>
      <c r="H156" t="s">
        <v>183</v>
      </c>
      <c r="I156">
        <f>ROUND(63.174/100,9)</f>
        <v>0.63173999999999997</v>
      </c>
      <c r="J156">
        <v>0</v>
      </c>
      <c r="K156">
        <f>ROUND(63.174/100,9)</f>
        <v>0.63173999999999997</v>
      </c>
      <c r="O156">
        <f t="shared" si="100"/>
        <v>18978.169999999998</v>
      </c>
      <c r="P156">
        <f t="shared" si="101"/>
        <v>12501.04</v>
      </c>
      <c r="Q156">
        <f>(ROUND((ROUND((((ET156*1.25))*AV156*I156),2)*BB156),2)+ROUND((ROUND(((AE156-((EU156*1.25)))*AV156*I156),2)*BS156),2))</f>
        <v>652.16999999999996</v>
      </c>
      <c r="R156">
        <f t="shared" si="102"/>
        <v>112.16</v>
      </c>
      <c r="S156">
        <f t="shared" si="103"/>
        <v>5824.96</v>
      </c>
      <c r="T156">
        <f t="shared" si="104"/>
        <v>0</v>
      </c>
      <c r="U156">
        <f t="shared" si="105"/>
        <v>14.530019999999999</v>
      </c>
      <c r="V156">
        <f t="shared" si="106"/>
        <v>0</v>
      </c>
      <c r="W156">
        <f t="shared" si="107"/>
        <v>0</v>
      </c>
      <c r="X156">
        <f t="shared" si="108"/>
        <v>5184.21</v>
      </c>
      <c r="Y156">
        <f t="shared" si="109"/>
        <v>2388.23</v>
      </c>
      <c r="AA156">
        <v>75316143</v>
      </c>
      <c r="AB156">
        <f t="shared" si="110"/>
        <v>4900.0200000000004</v>
      </c>
      <c r="AC156">
        <f t="shared" si="130"/>
        <v>4538.59</v>
      </c>
      <c r="AD156">
        <f>ROUND(((((ET156*1.25))-((EU156*1.25)))+AE156),6)</f>
        <v>90.95</v>
      </c>
      <c r="AE156">
        <f>ROUND(((EU156*1.25)),6)</f>
        <v>5.2</v>
      </c>
      <c r="AF156">
        <f>ROUND(((EV156*1.15)),6)</f>
        <v>270.48</v>
      </c>
      <c r="AG156">
        <f t="shared" si="111"/>
        <v>0</v>
      </c>
      <c r="AH156">
        <f>((EW156*1.15))</f>
        <v>23</v>
      </c>
      <c r="AI156">
        <f>((EX156*1.25))</f>
        <v>0</v>
      </c>
      <c r="AJ156">
        <f t="shared" si="112"/>
        <v>0</v>
      </c>
      <c r="AK156">
        <v>4846.55</v>
      </c>
      <c r="AL156">
        <v>4538.59</v>
      </c>
      <c r="AM156">
        <v>72.760000000000005</v>
      </c>
      <c r="AN156">
        <v>4.16</v>
      </c>
      <c r="AO156">
        <v>235.2</v>
      </c>
      <c r="AP156">
        <v>0</v>
      </c>
      <c r="AQ156">
        <v>20</v>
      </c>
      <c r="AR156">
        <v>0</v>
      </c>
      <c r="AS156">
        <v>0</v>
      </c>
      <c r="AT156">
        <v>89</v>
      </c>
      <c r="AU156">
        <v>41</v>
      </c>
      <c r="AV156">
        <v>1</v>
      </c>
      <c r="AW156">
        <v>1</v>
      </c>
      <c r="AZ156">
        <v>1</v>
      </c>
      <c r="BA156">
        <v>34.090000000000003</v>
      </c>
      <c r="BB156">
        <v>11.35</v>
      </c>
      <c r="BC156">
        <v>4.3600000000000003</v>
      </c>
      <c r="BD156" t="s">
        <v>3</v>
      </c>
      <c r="BE156" t="s">
        <v>3</v>
      </c>
      <c r="BF156" t="s">
        <v>3</v>
      </c>
      <c r="BG156" t="s">
        <v>3</v>
      </c>
      <c r="BH156">
        <v>0</v>
      </c>
      <c r="BI156">
        <v>1</v>
      </c>
      <c r="BJ156" t="s">
        <v>192</v>
      </c>
      <c r="BM156">
        <v>89</v>
      </c>
      <c r="BN156">
        <v>0</v>
      </c>
      <c r="BO156" t="s">
        <v>190</v>
      </c>
      <c r="BP156">
        <v>1</v>
      </c>
      <c r="BQ156">
        <v>30</v>
      </c>
      <c r="BR156">
        <v>0</v>
      </c>
      <c r="BS156">
        <v>34.090000000000003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89</v>
      </c>
      <c r="CA156">
        <v>41</v>
      </c>
      <c r="CB156" t="s">
        <v>3</v>
      </c>
      <c r="CE156">
        <v>30</v>
      </c>
      <c r="CF156">
        <v>0</v>
      </c>
      <c r="CG156">
        <v>0</v>
      </c>
      <c r="CM156">
        <v>0</v>
      </c>
      <c r="CN156" t="s">
        <v>93</v>
      </c>
      <c r="CO156">
        <v>0</v>
      </c>
      <c r="CP156">
        <f t="shared" si="113"/>
        <v>18978.170000000002</v>
      </c>
      <c r="CQ156">
        <f t="shared" si="114"/>
        <v>19788.25</v>
      </c>
      <c r="CR156">
        <f>(ROUND((ROUND((((ET156*1.25))*AV156*1),2)*BB156),2)+ROUND((ROUND(((AE156-((EU156*1.25)))*AV156*1),2)*BS156),2))</f>
        <v>1032.28</v>
      </c>
      <c r="CS156">
        <f t="shared" si="115"/>
        <v>177.27</v>
      </c>
      <c r="CT156">
        <f t="shared" si="116"/>
        <v>9220.66</v>
      </c>
      <c r="CU156">
        <f t="shared" si="117"/>
        <v>0</v>
      </c>
      <c r="CV156">
        <f t="shared" si="118"/>
        <v>23</v>
      </c>
      <c r="CW156">
        <f t="shared" si="119"/>
        <v>0</v>
      </c>
      <c r="CX156">
        <f t="shared" si="120"/>
        <v>0</v>
      </c>
      <c r="CY156">
        <f>S156*(BZ156/100)</f>
        <v>5184.2143999999998</v>
      </c>
      <c r="CZ156">
        <f>S156*(CA156/100)</f>
        <v>2388.2336</v>
      </c>
      <c r="DC156" t="s">
        <v>3</v>
      </c>
      <c r="DD156" t="s">
        <v>3</v>
      </c>
      <c r="DE156" t="s">
        <v>94</v>
      </c>
      <c r="DF156" t="s">
        <v>94</v>
      </c>
      <c r="DG156" t="s">
        <v>95</v>
      </c>
      <c r="DH156" t="s">
        <v>3</v>
      </c>
      <c r="DI156" t="s">
        <v>95</v>
      </c>
      <c r="DJ156" t="s">
        <v>94</v>
      </c>
      <c r="DK156" t="s">
        <v>3</v>
      </c>
      <c r="DL156" t="s">
        <v>3</v>
      </c>
      <c r="DM156" t="s">
        <v>3</v>
      </c>
      <c r="DN156">
        <v>104</v>
      </c>
      <c r="DO156">
        <v>70</v>
      </c>
      <c r="DP156">
        <v>1</v>
      </c>
      <c r="DQ156">
        <v>1</v>
      </c>
      <c r="DU156">
        <v>1005</v>
      </c>
      <c r="DV156" t="s">
        <v>183</v>
      </c>
      <c r="DW156" t="s">
        <v>183</v>
      </c>
      <c r="DX156">
        <v>100</v>
      </c>
      <c r="DZ156" t="s">
        <v>3</v>
      </c>
      <c r="EA156" t="s">
        <v>3</v>
      </c>
      <c r="EB156" t="s">
        <v>3</v>
      </c>
      <c r="EC156" t="s">
        <v>3</v>
      </c>
      <c r="EE156">
        <v>70702001</v>
      </c>
      <c r="EF156">
        <v>30</v>
      </c>
      <c r="EG156" t="s">
        <v>96</v>
      </c>
      <c r="EH156">
        <v>0</v>
      </c>
      <c r="EI156" t="s">
        <v>3</v>
      </c>
      <c r="EJ156">
        <v>1</v>
      </c>
      <c r="EK156">
        <v>89</v>
      </c>
      <c r="EL156" t="s">
        <v>110</v>
      </c>
      <c r="EM156" t="s">
        <v>111</v>
      </c>
      <c r="EO156" t="s">
        <v>99</v>
      </c>
      <c r="EQ156">
        <v>131072</v>
      </c>
      <c r="ER156">
        <v>4846.55</v>
      </c>
      <c r="ES156">
        <v>4538.59</v>
      </c>
      <c r="ET156">
        <v>72.760000000000005</v>
      </c>
      <c r="EU156">
        <v>4.16</v>
      </c>
      <c r="EV156">
        <v>235.2</v>
      </c>
      <c r="EW156">
        <v>20</v>
      </c>
      <c r="EX156">
        <v>0</v>
      </c>
      <c r="EY156">
        <v>0</v>
      </c>
      <c r="FQ156">
        <v>0</v>
      </c>
      <c r="FR156">
        <f t="shared" si="121"/>
        <v>0</v>
      </c>
      <c r="FS156">
        <v>0</v>
      </c>
      <c r="FX156">
        <v>104</v>
      </c>
      <c r="FY156">
        <v>70</v>
      </c>
      <c r="GA156" t="s">
        <v>3</v>
      </c>
      <c r="GD156">
        <v>0</v>
      </c>
      <c r="GF156">
        <v>668144909</v>
      </c>
      <c r="GG156">
        <v>2</v>
      </c>
      <c r="GH156">
        <v>0</v>
      </c>
      <c r="GI156">
        <v>2</v>
      </c>
      <c r="GJ156">
        <v>0</v>
      </c>
      <c r="GK156">
        <f>ROUND(R156*(S12)/100,2)</f>
        <v>179.46</v>
      </c>
      <c r="GL156">
        <f t="shared" si="122"/>
        <v>0</v>
      </c>
      <c r="GM156">
        <f t="shared" si="123"/>
        <v>26730.07</v>
      </c>
      <c r="GN156">
        <f t="shared" si="124"/>
        <v>26730.07</v>
      </c>
      <c r="GO156">
        <f t="shared" si="125"/>
        <v>0</v>
      </c>
      <c r="GP156">
        <f t="shared" si="126"/>
        <v>0</v>
      </c>
      <c r="GR156">
        <v>0</v>
      </c>
      <c r="GS156">
        <v>7</v>
      </c>
      <c r="GT156">
        <v>0</v>
      </c>
      <c r="GU156" t="s">
        <v>3</v>
      </c>
      <c r="GV156">
        <f t="shared" si="127"/>
        <v>0</v>
      </c>
      <c r="GW156">
        <v>1</v>
      </c>
      <c r="GX156">
        <f t="shared" si="128"/>
        <v>0</v>
      </c>
      <c r="HA156">
        <v>0</v>
      </c>
      <c r="HB156">
        <v>0</v>
      </c>
      <c r="HC156">
        <f t="shared" si="129"/>
        <v>0</v>
      </c>
      <c r="HE156" t="s">
        <v>3</v>
      </c>
      <c r="HF156" t="s">
        <v>3</v>
      </c>
      <c r="HM156" t="s">
        <v>3</v>
      </c>
      <c r="HN156" t="s">
        <v>3</v>
      </c>
      <c r="HO156" t="s">
        <v>3</v>
      </c>
      <c r="HP156" t="s">
        <v>3</v>
      </c>
      <c r="HQ156" t="s">
        <v>3</v>
      </c>
      <c r="IK156">
        <v>0</v>
      </c>
    </row>
    <row r="157" spans="1:255" x14ac:dyDescent="0.25">
      <c r="A157" s="2">
        <v>18</v>
      </c>
      <c r="B157" s="2">
        <v>1</v>
      </c>
      <c r="C157" s="2">
        <v>166</v>
      </c>
      <c r="D157" s="2"/>
      <c r="E157" s="2" t="s">
        <v>193</v>
      </c>
      <c r="F157" s="2" t="s">
        <v>186</v>
      </c>
      <c r="G157" s="2" t="s">
        <v>187</v>
      </c>
      <c r="H157" s="2" t="s">
        <v>103</v>
      </c>
      <c r="I157" s="2">
        <f>I155*J157</f>
        <v>70.75488</v>
      </c>
      <c r="J157" s="2">
        <v>112</v>
      </c>
      <c r="K157" s="2">
        <v>112</v>
      </c>
      <c r="L157" s="2"/>
      <c r="M157" s="2"/>
      <c r="N157" s="2"/>
      <c r="O157" s="2">
        <f t="shared" si="100"/>
        <v>3380.67</v>
      </c>
      <c r="P157" s="2">
        <f t="shared" si="101"/>
        <v>3380.67</v>
      </c>
      <c r="Q157" s="2">
        <f>(ROUND((ROUND(((ET157)*AV157*I157),2)*BB157),2)+ROUND((ROUND(((AE157-(EU157))*AV157*I157),2)*BS157),2))</f>
        <v>0</v>
      </c>
      <c r="R157" s="2">
        <f t="shared" si="102"/>
        <v>0</v>
      </c>
      <c r="S157" s="2">
        <f t="shared" si="103"/>
        <v>0</v>
      </c>
      <c r="T157" s="2">
        <f t="shared" si="104"/>
        <v>0</v>
      </c>
      <c r="U157" s="2">
        <f t="shared" si="105"/>
        <v>0</v>
      </c>
      <c r="V157" s="2">
        <f t="shared" si="106"/>
        <v>0</v>
      </c>
      <c r="W157" s="2">
        <f t="shared" si="107"/>
        <v>0</v>
      </c>
      <c r="X157" s="2">
        <f t="shared" si="108"/>
        <v>0</v>
      </c>
      <c r="Y157" s="2">
        <f t="shared" si="109"/>
        <v>0</v>
      </c>
      <c r="Z157" s="2"/>
      <c r="AA157" s="2">
        <v>75316141</v>
      </c>
      <c r="AB157" s="2">
        <f t="shared" si="110"/>
        <v>47.78</v>
      </c>
      <c r="AC157" s="2">
        <f t="shared" si="130"/>
        <v>47.78</v>
      </c>
      <c r="AD157" s="2">
        <f>ROUND((((ET157)-(EU157))+AE157),6)</f>
        <v>0</v>
      </c>
      <c r="AE157" s="2">
        <f>ROUND((EU157),6)</f>
        <v>0</v>
      </c>
      <c r="AF157" s="2">
        <f>ROUND((EV157),6)</f>
        <v>0</v>
      </c>
      <c r="AG157" s="2">
        <f t="shared" si="111"/>
        <v>0</v>
      </c>
      <c r="AH157" s="2">
        <f>(EW157)</f>
        <v>0</v>
      </c>
      <c r="AI157" s="2">
        <f>(EX157)</f>
        <v>0</v>
      </c>
      <c r="AJ157" s="2">
        <f t="shared" si="112"/>
        <v>0</v>
      </c>
      <c r="AK157" s="2">
        <v>47.78</v>
      </c>
      <c r="AL157" s="2">
        <v>47.78</v>
      </c>
      <c r="AM157" s="2">
        <v>0</v>
      </c>
      <c r="AN157" s="2">
        <v>0</v>
      </c>
      <c r="AO157" s="2">
        <v>0</v>
      </c>
      <c r="AP157" s="2">
        <v>0</v>
      </c>
      <c r="AQ157" s="2">
        <v>0</v>
      </c>
      <c r="AR157" s="2">
        <v>0</v>
      </c>
      <c r="AS157" s="2">
        <v>0</v>
      </c>
      <c r="AT157" s="2">
        <v>104</v>
      </c>
      <c r="AU157" s="2">
        <v>70</v>
      </c>
      <c r="AV157" s="2">
        <v>1</v>
      </c>
      <c r="AW157" s="2">
        <v>1</v>
      </c>
      <c r="AX157" s="2"/>
      <c r="AY157" s="2"/>
      <c r="AZ157" s="2">
        <v>1</v>
      </c>
      <c r="BA157" s="2">
        <v>1</v>
      </c>
      <c r="BB157" s="2">
        <v>1</v>
      </c>
      <c r="BC157" s="2">
        <v>1</v>
      </c>
      <c r="BD157" s="2" t="s">
        <v>3</v>
      </c>
      <c r="BE157" s="2" t="s">
        <v>3</v>
      </c>
      <c r="BF157" s="2" t="s">
        <v>3</v>
      </c>
      <c r="BG157" s="2" t="s">
        <v>3</v>
      </c>
      <c r="BH157" s="2">
        <v>3</v>
      </c>
      <c r="BI157" s="2">
        <v>1</v>
      </c>
      <c r="BJ157" s="2" t="s">
        <v>188</v>
      </c>
      <c r="BK157" s="2"/>
      <c r="BL157" s="2"/>
      <c r="BM157" s="2">
        <v>89</v>
      </c>
      <c r="BN157" s="2">
        <v>0</v>
      </c>
      <c r="BO157" s="2" t="s">
        <v>3</v>
      </c>
      <c r="BP157" s="2">
        <v>0</v>
      </c>
      <c r="BQ157" s="2">
        <v>30</v>
      </c>
      <c r="BR157" s="2">
        <v>0</v>
      </c>
      <c r="BS157" s="2">
        <v>1</v>
      </c>
      <c r="BT157" s="2">
        <v>1</v>
      </c>
      <c r="BU157" s="2">
        <v>1</v>
      </c>
      <c r="BV157" s="2">
        <v>1</v>
      </c>
      <c r="BW157" s="2">
        <v>1</v>
      </c>
      <c r="BX157" s="2">
        <v>1</v>
      </c>
      <c r="BY157" s="2" t="s">
        <v>3</v>
      </c>
      <c r="BZ157" s="2">
        <v>104</v>
      </c>
      <c r="CA157" s="2">
        <v>70</v>
      </c>
      <c r="CB157" s="2" t="s">
        <v>3</v>
      </c>
      <c r="CC157" s="2"/>
      <c r="CD157" s="2"/>
      <c r="CE157" s="2">
        <v>30</v>
      </c>
      <c r="CF157" s="2">
        <v>0</v>
      </c>
      <c r="CG157" s="2">
        <v>0</v>
      </c>
      <c r="CH157" s="2"/>
      <c r="CI157" s="2"/>
      <c r="CJ157" s="2"/>
      <c r="CK157" s="2"/>
      <c r="CL157" s="2"/>
      <c r="CM157" s="2">
        <v>0</v>
      </c>
      <c r="CN157" s="2" t="s">
        <v>3</v>
      </c>
      <c r="CO157" s="2">
        <v>0</v>
      </c>
      <c r="CP157" s="2">
        <f t="shared" si="113"/>
        <v>3380.67</v>
      </c>
      <c r="CQ157" s="2">
        <f t="shared" si="114"/>
        <v>47.78</v>
      </c>
      <c r="CR157" s="2">
        <f>(ROUND((ROUND(((ET157)*AV157*1),2)*BB157),2)+ROUND((ROUND(((AE157-(EU157))*AV157*1),2)*BS157),2))</f>
        <v>0</v>
      </c>
      <c r="CS157" s="2">
        <f t="shared" si="115"/>
        <v>0</v>
      </c>
      <c r="CT157" s="2">
        <f t="shared" si="116"/>
        <v>0</v>
      </c>
      <c r="CU157" s="2">
        <f t="shared" si="117"/>
        <v>0</v>
      </c>
      <c r="CV157" s="2">
        <f t="shared" si="118"/>
        <v>0</v>
      </c>
      <c r="CW157" s="2">
        <f t="shared" si="119"/>
        <v>0</v>
      </c>
      <c r="CX157" s="2">
        <f t="shared" si="120"/>
        <v>0</v>
      </c>
      <c r="CY157" s="2">
        <f>((S157*BZ157)/100)</f>
        <v>0</v>
      </c>
      <c r="CZ157" s="2">
        <f>((S157*CA157)/100)</f>
        <v>0</v>
      </c>
      <c r="DA157" s="2"/>
      <c r="DB157" s="2"/>
      <c r="DC157" s="2" t="s">
        <v>3</v>
      </c>
      <c r="DD157" s="2" t="s">
        <v>3</v>
      </c>
      <c r="DE157" s="2" t="s">
        <v>3</v>
      </c>
      <c r="DF157" s="2" t="s">
        <v>3</v>
      </c>
      <c r="DG157" s="2" t="s">
        <v>3</v>
      </c>
      <c r="DH157" s="2" t="s">
        <v>3</v>
      </c>
      <c r="DI157" s="2" t="s">
        <v>3</v>
      </c>
      <c r="DJ157" s="2" t="s">
        <v>3</v>
      </c>
      <c r="DK157" s="2" t="s">
        <v>3</v>
      </c>
      <c r="DL157" s="2" t="s">
        <v>3</v>
      </c>
      <c r="DM157" s="2" t="s">
        <v>3</v>
      </c>
      <c r="DN157" s="2">
        <v>0</v>
      </c>
      <c r="DO157" s="2">
        <v>0</v>
      </c>
      <c r="DP157" s="2">
        <v>1</v>
      </c>
      <c r="DQ157" s="2">
        <v>1</v>
      </c>
      <c r="DR157" s="2"/>
      <c r="DS157" s="2"/>
      <c r="DT157" s="2"/>
      <c r="DU157" s="2">
        <v>1005</v>
      </c>
      <c r="DV157" s="2" t="s">
        <v>103</v>
      </c>
      <c r="DW157" s="2" t="s">
        <v>103</v>
      </c>
      <c r="DX157" s="2">
        <v>1</v>
      </c>
      <c r="DY157" s="2"/>
      <c r="DZ157" s="2" t="s">
        <v>3</v>
      </c>
      <c r="EA157" s="2" t="s">
        <v>3</v>
      </c>
      <c r="EB157" s="2" t="s">
        <v>3</v>
      </c>
      <c r="EC157" s="2" t="s">
        <v>3</v>
      </c>
      <c r="ED157" s="2"/>
      <c r="EE157" s="2">
        <v>70702001</v>
      </c>
      <c r="EF157" s="2">
        <v>30</v>
      </c>
      <c r="EG157" s="2" t="s">
        <v>96</v>
      </c>
      <c r="EH157" s="2">
        <v>0</v>
      </c>
      <c r="EI157" s="2" t="s">
        <v>3</v>
      </c>
      <c r="EJ157" s="2">
        <v>1</v>
      </c>
      <c r="EK157" s="2">
        <v>89</v>
      </c>
      <c r="EL157" s="2" t="s">
        <v>110</v>
      </c>
      <c r="EM157" s="2" t="s">
        <v>111</v>
      </c>
      <c r="EN157" s="2"/>
      <c r="EO157" s="2" t="s">
        <v>3</v>
      </c>
      <c r="EP157" s="2"/>
      <c r="EQ157" s="2">
        <v>0</v>
      </c>
      <c r="ER157" s="2">
        <v>47.78</v>
      </c>
      <c r="ES157" s="2">
        <v>47.78</v>
      </c>
      <c r="ET157" s="2">
        <v>0</v>
      </c>
      <c r="EU157" s="2">
        <v>0</v>
      </c>
      <c r="EV157" s="2">
        <v>0</v>
      </c>
      <c r="EW157" s="2">
        <v>0</v>
      </c>
      <c r="EX157" s="2">
        <v>0</v>
      </c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>
        <v>0</v>
      </c>
      <c r="FR157" s="2">
        <f t="shared" si="121"/>
        <v>0</v>
      </c>
      <c r="FS157" s="2">
        <v>0</v>
      </c>
      <c r="FT157" s="2"/>
      <c r="FU157" s="2"/>
      <c r="FV157" s="2"/>
      <c r="FW157" s="2"/>
      <c r="FX157" s="2">
        <v>104</v>
      </c>
      <c r="FY157" s="2">
        <v>70</v>
      </c>
      <c r="FZ157" s="2"/>
      <c r="GA157" s="2" t="s">
        <v>3</v>
      </c>
      <c r="GB157" s="2"/>
      <c r="GC157" s="2"/>
      <c r="GD157" s="2">
        <v>0</v>
      </c>
      <c r="GE157" s="2"/>
      <c r="GF157" s="2">
        <v>1153590966</v>
      </c>
      <c r="GG157" s="2">
        <v>2</v>
      </c>
      <c r="GH157" s="2">
        <v>1</v>
      </c>
      <c r="GI157" s="2">
        <v>-2</v>
      </c>
      <c r="GJ157" s="2">
        <v>0</v>
      </c>
      <c r="GK157" s="2">
        <f>ROUND(R157*(R12)/100,2)</f>
        <v>0</v>
      </c>
      <c r="GL157" s="2">
        <f t="shared" si="122"/>
        <v>0</v>
      </c>
      <c r="GM157" s="2">
        <f t="shared" si="123"/>
        <v>3380.67</v>
      </c>
      <c r="GN157" s="2">
        <f t="shared" si="124"/>
        <v>3380.67</v>
      </c>
      <c r="GO157" s="2">
        <f t="shared" si="125"/>
        <v>0</v>
      </c>
      <c r="GP157" s="2">
        <f t="shared" si="126"/>
        <v>0</v>
      </c>
      <c r="GQ157" s="2"/>
      <c r="GR157" s="2">
        <v>0</v>
      </c>
      <c r="GS157" s="2">
        <v>3</v>
      </c>
      <c r="GT157" s="2">
        <v>0</v>
      </c>
      <c r="GU157" s="2" t="s">
        <v>3</v>
      </c>
      <c r="GV157" s="2">
        <f t="shared" si="127"/>
        <v>0</v>
      </c>
      <c r="GW157" s="2">
        <v>1</v>
      </c>
      <c r="GX157" s="2">
        <f t="shared" si="128"/>
        <v>0</v>
      </c>
      <c r="GY157" s="2"/>
      <c r="GZ157" s="2"/>
      <c r="HA157" s="2">
        <v>0</v>
      </c>
      <c r="HB157" s="2">
        <v>0</v>
      </c>
      <c r="HC157" s="2">
        <f t="shared" si="129"/>
        <v>0</v>
      </c>
      <c r="HD157" s="2"/>
      <c r="HE157" s="2" t="s">
        <v>3</v>
      </c>
      <c r="HF157" s="2" t="s">
        <v>3</v>
      </c>
      <c r="HG157" s="2"/>
      <c r="HH157" s="2"/>
      <c r="HI157" s="2"/>
      <c r="HJ157" s="2"/>
      <c r="HK157" s="2"/>
      <c r="HL157" s="2"/>
      <c r="HM157" s="2" t="s">
        <v>3</v>
      </c>
      <c r="HN157" s="2" t="s">
        <v>3</v>
      </c>
      <c r="HO157" s="2" t="s">
        <v>3</v>
      </c>
      <c r="HP157" s="2" t="s">
        <v>3</v>
      </c>
      <c r="HQ157" s="2" t="s">
        <v>3</v>
      </c>
      <c r="HR157" s="2"/>
      <c r="HS157" s="2"/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>
        <v>0</v>
      </c>
      <c r="IL157" s="2"/>
      <c r="IM157" s="2"/>
      <c r="IN157" s="2"/>
      <c r="IO157" s="2"/>
      <c r="IP157" s="2"/>
      <c r="IQ157" s="2"/>
      <c r="IR157" s="2"/>
      <c r="IS157" s="2"/>
      <c r="IT157" s="2"/>
      <c r="IU157" s="2"/>
    </row>
    <row r="158" spans="1:255" x14ac:dyDescent="0.25">
      <c r="A158">
        <v>18</v>
      </c>
      <c r="B158">
        <v>1</v>
      </c>
      <c r="C158">
        <v>171</v>
      </c>
      <c r="E158" t="s">
        <v>193</v>
      </c>
      <c r="F158" t="s">
        <v>186</v>
      </c>
      <c r="G158" t="s">
        <v>187</v>
      </c>
      <c r="H158" t="s">
        <v>103</v>
      </c>
      <c r="I158">
        <f>I156*J158</f>
        <v>70.75488</v>
      </c>
      <c r="J158">
        <v>112</v>
      </c>
      <c r="K158">
        <v>112</v>
      </c>
      <c r="O158">
        <f t="shared" si="100"/>
        <v>22853.33</v>
      </c>
      <c r="P158">
        <f t="shared" si="101"/>
        <v>22853.33</v>
      </c>
      <c r="Q158">
        <f>(ROUND((ROUND(((ET158)*AV158*I158),2)*BB158),2)+ROUND((ROUND(((AE158-(EU158))*AV158*I158),2)*BS158),2))</f>
        <v>0</v>
      </c>
      <c r="R158">
        <f t="shared" si="102"/>
        <v>0</v>
      </c>
      <c r="S158">
        <f t="shared" si="103"/>
        <v>0</v>
      </c>
      <c r="T158">
        <f t="shared" si="104"/>
        <v>0</v>
      </c>
      <c r="U158">
        <f t="shared" si="105"/>
        <v>0</v>
      </c>
      <c r="V158">
        <f t="shared" si="106"/>
        <v>0</v>
      </c>
      <c r="W158">
        <f t="shared" si="107"/>
        <v>0</v>
      </c>
      <c r="X158">
        <f t="shared" si="108"/>
        <v>0</v>
      </c>
      <c r="Y158">
        <f t="shared" si="109"/>
        <v>0</v>
      </c>
      <c r="AA158">
        <v>75316143</v>
      </c>
      <c r="AB158">
        <f t="shared" si="110"/>
        <v>47.78</v>
      </c>
      <c r="AC158">
        <f t="shared" si="130"/>
        <v>47.78</v>
      </c>
      <c r="AD158">
        <f>ROUND((((ET158)-(EU158))+AE158),6)</f>
        <v>0</v>
      </c>
      <c r="AE158">
        <f>ROUND((EU158),6)</f>
        <v>0</v>
      </c>
      <c r="AF158">
        <f>ROUND((EV158),6)</f>
        <v>0</v>
      </c>
      <c r="AG158">
        <f t="shared" si="111"/>
        <v>0</v>
      </c>
      <c r="AH158">
        <f>(EW158)</f>
        <v>0</v>
      </c>
      <c r="AI158">
        <f>(EX158)</f>
        <v>0</v>
      </c>
      <c r="AJ158">
        <f t="shared" si="112"/>
        <v>0</v>
      </c>
      <c r="AK158">
        <v>47.78</v>
      </c>
      <c r="AL158">
        <v>47.78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6.76</v>
      </c>
      <c r="BD158" t="s">
        <v>3</v>
      </c>
      <c r="BE158" t="s">
        <v>3</v>
      </c>
      <c r="BF158" t="s">
        <v>3</v>
      </c>
      <c r="BG158" t="s">
        <v>3</v>
      </c>
      <c r="BH158">
        <v>3</v>
      </c>
      <c r="BI158">
        <v>1</v>
      </c>
      <c r="BJ158" t="s">
        <v>188</v>
      </c>
      <c r="BM158">
        <v>89</v>
      </c>
      <c r="BN158">
        <v>0</v>
      </c>
      <c r="BO158" t="s">
        <v>186</v>
      </c>
      <c r="BP158">
        <v>1</v>
      </c>
      <c r="BQ158">
        <v>30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0</v>
      </c>
      <c r="CA158">
        <v>0</v>
      </c>
      <c r="CB158" t="s">
        <v>3</v>
      </c>
      <c r="CE158">
        <v>30</v>
      </c>
      <c r="CF158">
        <v>0</v>
      </c>
      <c r="CG158">
        <v>0</v>
      </c>
      <c r="CM158">
        <v>0</v>
      </c>
      <c r="CN158" t="s">
        <v>3</v>
      </c>
      <c r="CO158">
        <v>0</v>
      </c>
      <c r="CP158">
        <f t="shared" si="113"/>
        <v>22853.33</v>
      </c>
      <c r="CQ158">
        <f t="shared" si="114"/>
        <v>322.99</v>
      </c>
      <c r="CR158">
        <f>(ROUND((ROUND(((ET158)*AV158*1),2)*BB158),2)+ROUND((ROUND(((AE158-(EU158))*AV158*1),2)*BS158),2))</f>
        <v>0</v>
      </c>
      <c r="CS158">
        <f t="shared" si="115"/>
        <v>0</v>
      </c>
      <c r="CT158">
        <f t="shared" si="116"/>
        <v>0</v>
      </c>
      <c r="CU158">
        <f t="shared" si="117"/>
        <v>0</v>
      </c>
      <c r="CV158">
        <f t="shared" si="118"/>
        <v>0</v>
      </c>
      <c r="CW158">
        <f t="shared" si="119"/>
        <v>0</v>
      </c>
      <c r="CX158">
        <f t="shared" si="120"/>
        <v>0</v>
      </c>
      <c r="CY158">
        <f>S158*(BZ158/100)</f>
        <v>0</v>
      </c>
      <c r="CZ158">
        <f>S158*(CA158/100)</f>
        <v>0</v>
      </c>
      <c r="DC158" t="s">
        <v>3</v>
      </c>
      <c r="DD158" t="s">
        <v>3</v>
      </c>
      <c r="DE158" t="s">
        <v>3</v>
      </c>
      <c r="DF158" t="s">
        <v>3</v>
      </c>
      <c r="DG158" t="s">
        <v>3</v>
      </c>
      <c r="DH158" t="s">
        <v>3</v>
      </c>
      <c r="DI158" t="s">
        <v>3</v>
      </c>
      <c r="DJ158" t="s">
        <v>3</v>
      </c>
      <c r="DK158" t="s">
        <v>3</v>
      </c>
      <c r="DL158" t="s">
        <v>3</v>
      </c>
      <c r="DM158" t="s">
        <v>3</v>
      </c>
      <c r="DN158">
        <v>104</v>
      </c>
      <c r="DO158">
        <v>70</v>
      </c>
      <c r="DP158">
        <v>1</v>
      </c>
      <c r="DQ158">
        <v>1</v>
      </c>
      <c r="DU158">
        <v>1005</v>
      </c>
      <c r="DV158" t="s">
        <v>103</v>
      </c>
      <c r="DW158" t="s">
        <v>103</v>
      </c>
      <c r="DX158">
        <v>1</v>
      </c>
      <c r="DZ158" t="s">
        <v>3</v>
      </c>
      <c r="EA158" t="s">
        <v>3</v>
      </c>
      <c r="EB158" t="s">
        <v>3</v>
      </c>
      <c r="EC158" t="s">
        <v>3</v>
      </c>
      <c r="EE158">
        <v>70702001</v>
      </c>
      <c r="EF158">
        <v>30</v>
      </c>
      <c r="EG158" t="s">
        <v>96</v>
      </c>
      <c r="EH158">
        <v>0</v>
      </c>
      <c r="EI158" t="s">
        <v>3</v>
      </c>
      <c r="EJ158">
        <v>1</v>
      </c>
      <c r="EK158">
        <v>89</v>
      </c>
      <c r="EL158" t="s">
        <v>110</v>
      </c>
      <c r="EM158" t="s">
        <v>111</v>
      </c>
      <c r="EO158" t="s">
        <v>3</v>
      </c>
      <c r="EQ158">
        <v>0</v>
      </c>
      <c r="ER158">
        <v>47.78</v>
      </c>
      <c r="ES158">
        <v>47.78</v>
      </c>
      <c r="ET158">
        <v>0</v>
      </c>
      <c r="EU158">
        <v>0</v>
      </c>
      <c r="EV158">
        <v>0</v>
      </c>
      <c r="EW158">
        <v>0</v>
      </c>
      <c r="EX158">
        <v>0</v>
      </c>
      <c r="FQ158">
        <v>0</v>
      </c>
      <c r="FR158">
        <f t="shared" si="121"/>
        <v>0</v>
      </c>
      <c r="FS158">
        <v>0</v>
      </c>
      <c r="FX158">
        <v>104</v>
      </c>
      <c r="FY158">
        <v>70</v>
      </c>
      <c r="GA158" t="s">
        <v>3</v>
      </c>
      <c r="GD158">
        <v>0</v>
      </c>
      <c r="GF158">
        <v>1153590966</v>
      </c>
      <c r="GG158">
        <v>2</v>
      </c>
      <c r="GH158">
        <v>1</v>
      </c>
      <c r="GI158">
        <v>2</v>
      </c>
      <c r="GJ158">
        <v>0</v>
      </c>
      <c r="GK158">
        <f>ROUND(R158*(S12)/100,2)</f>
        <v>0</v>
      </c>
      <c r="GL158">
        <f t="shared" si="122"/>
        <v>0</v>
      </c>
      <c r="GM158">
        <f t="shared" si="123"/>
        <v>22853.33</v>
      </c>
      <c r="GN158">
        <f t="shared" si="124"/>
        <v>22853.33</v>
      </c>
      <c r="GO158">
        <f t="shared" si="125"/>
        <v>0</v>
      </c>
      <c r="GP158">
        <f t="shared" si="126"/>
        <v>0</v>
      </c>
      <c r="GR158">
        <v>0</v>
      </c>
      <c r="GS158">
        <v>0</v>
      </c>
      <c r="GT158">
        <v>0</v>
      </c>
      <c r="GU158" t="s">
        <v>3</v>
      </c>
      <c r="GV158">
        <f t="shared" si="127"/>
        <v>0</v>
      </c>
      <c r="GW158">
        <v>1</v>
      </c>
      <c r="GX158">
        <f t="shared" si="128"/>
        <v>0</v>
      </c>
      <c r="HA158">
        <v>0</v>
      </c>
      <c r="HB158">
        <v>0</v>
      </c>
      <c r="HC158">
        <f t="shared" si="129"/>
        <v>0</v>
      </c>
      <c r="HE158" t="s">
        <v>3</v>
      </c>
      <c r="HF158" t="s">
        <v>3</v>
      </c>
      <c r="HM158" t="s">
        <v>3</v>
      </c>
      <c r="HN158" t="s">
        <v>3</v>
      </c>
      <c r="HO158" t="s">
        <v>3</v>
      </c>
      <c r="HP158" t="s">
        <v>3</v>
      </c>
      <c r="HQ158" t="s">
        <v>3</v>
      </c>
      <c r="IK158">
        <v>0</v>
      </c>
    </row>
    <row r="159" spans="1:255" x14ac:dyDescent="0.25">
      <c r="A159" s="2">
        <v>17</v>
      </c>
      <c r="B159" s="2">
        <v>1</v>
      </c>
      <c r="C159" s="2">
        <f>ROW(SmtRes!A188)</f>
        <v>188</v>
      </c>
      <c r="D159" s="2">
        <f>ROW(EtalonRes!A183)</f>
        <v>183</v>
      </c>
      <c r="E159" s="2" t="s">
        <v>194</v>
      </c>
      <c r="F159" s="2" t="s">
        <v>124</v>
      </c>
      <c r="G159" s="2" t="s">
        <v>125</v>
      </c>
      <c r="H159" s="2" t="s">
        <v>91</v>
      </c>
      <c r="I159" s="2">
        <f>ROUND(29.41/100,9)</f>
        <v>0.29409999999999997</v>
      </c>
      <c r="J159" s="2">
        <v>0</v>
      </c>
      <c r="K159" s="2">
        <f>ROUND(29.41/100,9)</f>
        <v>0.29409999999999997</v>
      </c>
      <c r="L159" s="2"/>
      <c r="M159" s="2"/>
      <c r="N159" s="2"/>
      <c r="O159" s="2">
        <f t="shared" si="100"/>
        <v>1045.29</v>
      </c>
      <c r="P159" s="2">
        <f t="shared" si="101"/>
        <v>665.52</v>
      </c>
      <c r="Q159" s="2">
        <f>(ROUND((ROUND((((ET159*1.25))*AV159*I159),2)*BB159),2)+ROUND((ROUND(((AE159-((EU159*1.25)))*AV159*I159),2)*BS159),2))</f>
        <v>177.59</v>
      </c>
      <c r="R159" s="2">
        <f t="shared" si="102"/>
        <v>3.57</v>
      </c>
      <c r="S159" s="2">
        <f t="shared" si="103"/>
        <v>202.18</v>
      </c>
      <c r="T159" s="2">
        <f t="shared" si="104"/>
        <v>0</v>
      </c>
      <c r="U159" s="2">
        <f t="shared" si="105"/>
        <v>17.411308199999997</v>
      </c>
      <c r="V159" s="2">
        <f t="shared" si="106"/>
        <v>0</v>
      </c>
      <c r="W159" s="2">
        <f t="shared" si="107"/>
        <v>0</v>
      </c>
      <c r="X159" s="2">
        <f t="shared" si="108"/>
        <v>210.27</v>
      </c>
      <c r="Y159" s="2">
        <f t="shared" si="109"/>
        <v>141.53</v>
      </c>
      <c r="Z159" s="2"/>
      <c r="AA159" s="2">
        <v>75316141</v>
      </c>
      <c r="AB159" s="2">
        <f t="shared" si="110"/>
        <v>3554.2184999999999</v>
      </c>
      <c r="AC159" s="2">
        <f t="shared" si="130"/>
        <v>2262.91</v>
      </c>
      <c r="AD159" s="2">
        <f>ROUND(((((ET159*1.25))-((EU159*1.25)))+AE159),6)</f>
        <v>603.85</v>
      </c>
      <c r="AE159" s="2">
        <f>ROUND(((EU159*1.25)),6)</f>
        <v>12.15</v>
      </c>
      <c r="AF159" s="2">
        <f>ROUND(((EV159*1.15)),6)</f>
        <v>687.45849999999996</v>
      </c>
      <c r="AG159" s="2">
        <f t="shared" si="111"/>
        <v>0</v>
      </c>
      <c r="AH159" s="2">
        <f>((EW159*1.15))</f>
        <v>59.201999999999991</v>
      </c>
      <c r="AI159" s="2">
        <f>((EX159*1.25))</f>
        <v>0</v>
      </c>
      <c r="AJ159" s="2">
        <f t="shared" si="112"/>
        <v>0</v>
      </c>
      <c r="AK159" s="2">
        <v>3343.78</v>
      </c>
      <c r="AL159" s="2">
        <v>2262.91</v>
      </c>
      <c r="AM159" s="2">
        <v>483.08</v>
      </c>
      <c r="AN159" s="2">
        <v>9.7200000000000006</v>
      </c>
      <c r="AO159" s="2">
        <v>597.79</v>
      </c>
      <c r="AP159" s="2">
        <v>0</v>
      </c>
      <c r="AQ159" s="2">
        <v>51.48</v>
      </c>
      <c r="AR159" s="2">
        <v>0</v>
      </c>
      <c r="AS159" s="2">
        <v>0</v>
      </c>
      <c r="AT159" s="2">
        <v>104</v>
      </c>
      <c r="AU159" s="2">
        <v>70</v>
      </c>
      <c r="AV159" s="2">
        <v>1</v>
      </c>
      <c r="AW159" s="2">
        <v>1</v>
      </c>
      <c r="AX159" s="2"/>
      <c r="AY159" s="2"/>
      <c r="AZ159" s="2">
        <v>1</v>
      </c>
      <c r="BA159" s="2">
        <v>1</v>
      </c>
      <c r="BB159" s="2">
        <v>1</v>
      </c>
      <c r="BC159" s="2">
        <v>1</v>
      </c>
      <c r="BD159" s="2" t="s">
        <v>3</v>
      </c>
      <c r="BE159" s="2" t="s">
        <v>3</v>
      </c>
      <c r="BF159" s="2" t="s">
        <v>3</v>
      </c>
      <c r="BG159" s="2" t="s">
        <v>3</v>
      </c>
      <c r="BH159" s="2">
        <v>0</v>
      </c>
      <c r="BI159" s="2">
        <v>1</v>
      </c>
      <c r="BJ159" s="2" t="s">
        <v>126</v>
      </c>
      <c r="BK159" s="2"/>
      <c r="BL159" s="2"/>
      <c r="BM159" s="2">
        <v>1662</v>
      </c>
      <c r="BN159" s="2">
        <v>0</v>
      </c>
      <c r="BO159" s="2" t="s">
        <v>3</v>
      </c>
      <c r="BP159" s="2">
        <v>0</v>
      </c>
      <c r="BQ159" s="2">
        <v>30</v>
      </c>
      <c r="BR159" s="2">
        <v>0</v>
      </c>
      <c r="BS159" s="2">
        <v>1</v>
      </c>
      <c r="BT159" s="2">
        <v>1</v>
      </c>
      <c r="BU159" s="2">
        <v>1</v>
      </c>
      <c r="BV159" s="2">
        <v>1</v>
      </c>
      <c r="BW159" s="2">
        <v>1</v>
      </c>
      <c r="BX159" s="2">
        <v>1</v>
      </c>
      <c r="BY159" s="2" t="s">
        <v>3</v>
      </c>
      <c r="BZ159" s="2">
        <v>104</v>
      </c>
      <c r="CA159" s="2">
        <v>70</v>
      </c>
      <c r="CB159" s="2" t="s">
        <v>3</v>
      </c>
      <c r="CC159" s="2"/>
      <c r="CD159" s="2"/>
      <c r="CE159" s="2">
        <v>30</v>
      </c>
      <c r="CF159" s="2">
        <v>0</v>
      </c>
      <c r="CG159" s="2">
        <v>0</v>
      </c>
      <c r="CH159" s="2"/>
      <c r="CI159" s="2"/>
      <c r="CJ159" s="2"/>
      <c r="CK159" s="2"/>
      <c r="CL159" s="2"/>
      <c r="CM159" s="2">
        <v>0</v>
      </c>
      <c r="CN159" s="2" t="s">
        <v>93</v>
      </c>
      <c r="CO159" s="2">
        <v>0</v>
      </c>
      <c r="CP159" s="2">
        <f t="shared" si="113"/>
        <v>1045.29</v>
      </c>
      <c r="CQ159" s="2">
        <f t="shared" si="114"/>
        <v>2262.91</v>
      </c>
      <c r="CR159" s="2">
        <f>(ROUND((ROUND((((ET159*1.25))*AV159*1),2)*BB159),2)+ROUND((ROUND(((AE159-((EU159*1.25)))*AV159*1),2)*BS159),2))</f>
        <v>603.85</v>
      </c>
      <c r="CS159" s="2">
        <f t="shared" si="115"/>
        <v>12.15</v>
      </c>
      <c r="CT159" s="2">
        <f t="shared" si="116"/>
        <v>687.46</v>
      </c>
      <c r="CU159" s="2">
        <f t="shared" si="117"/>
        <v>0</v>
      </c>
      <c r="CV159" s="2">
        <f t="shared" si="118"/>
        <v>59.201999999999991</v>
      </c>
      <c r="CW159" s="2">
        <f t="shared" si="119"/>
        <v>0</v>
      </c>
      <c r="CX159" s="2">
        <f t="shared" si="120"/>
        <v>0</v>
      </c>
      <c r="CY159" s="2">
        <f>((S159*BZ159)/100)</f>
        <v>210.2672</v>
      </c>
      <c r="CZ159" s="2">
        <f>((S159*CA159)/100)</f>
        <v>141.52600000000001</v>
      </c>
      <c r="DA159" s="2"/>
      <c r="DB159" s="2"/>
      <c r="DC159" s="2" t="s">
        <v>3</v>
      </c>
      <c r="DD159" s="2" t="s">
        <v>3</v>
      </c>
      <c r="DE159" s="2" t="s">
        <v>94</v>
      </c>
      <c r="DF159" s="2" t="s">
        <v>94</v>
      </c>
      <c r="DG159" s="2" t="s">
        <v>95</v>
      </c>
      <c r="DH159" s="2" t="s">
        <v>3</v>
      </c>
      <c r="DI159" s="2" t="s">
        <v>95</v>
      </c>
      <c r="DJ159" s="2" t="s">
        <v>94</v>
      </c>
      <c r="DK159" s="2" t="s">
        <v>3</v>
      </c>
      <c r="DL159" s="2" t="s">
        <v>3</v>
      </c>
      <c r="DM159" s="2" t="s">
        <v>3</v>
      </c>
      <c r="DN159" s="2">
        <v>0</v>
      </c>
      <c r="DO159" s="2">
        <v>0</v>
      </c>
      <c r="DP159" s="2">
        <v>1</v>
      </c>
      <c r="DQ159" s="2">
        <v>1</v>
      </c>
      <c r="DR159" s="2"/>
      <c r="DS159" s="2"/>
      <c r="DT159" s="2"/>
      <c r="DU159" s="2">
        <v>1005</v>
      </c>
      <c r="DV159" s="2" t="s">
        <v>91</v>
      </c>
      <c r="DW159" s="2" t="s">
        <v>91</v>
      </c>
      <c r="DX159" s="2">
        <v>100</v>
      </c>
      <c r="DY159" s="2"/>
      <c r="DZ159" s="2" t="s">
        <v>3</v>
      </c>
      <c r="EA159" s="2" t="s">
        <v>3</v>
      </c>
      <c r="EB159" s="2" t="s">
        <v>3</v>
      </c>
      <c r="EC159" s="2" t="s">
        <v>3</v>
      </c>
      <c r="ED159" s="2"/>
      <c r="EE159" s="2">
        <v>70703574</v>
      </c>
      <c r="EF159" s="2">
        <v>30</v>
      </c>
      <c r="EG159" s="2" t="s">
        <v>96</v>
      </c>
      <c r="EH159" s="2">
        <v>0</v>
      </c>
      <c r="EI159" s="2" t="s">
        <v>3</v>
      </c>
      <c r="EJ159" s="2">
        <v>1</v>
      </c>
      <c r="EK159" s="2">
        <v>1662</v>
      </c>
      <c r="EL159" s="2" t="s">
        <v>127</v>
      </c>
      <c r="EM159" s="2" t="s">
        <v>128</v>
      </c>
      <c r="EN159" s="2"/>
      <c r="EO159" s="2" t="s">
        <v>99</v>
      </c>
      <c r="EP159" s="2"/>
      <c r="EQ159" s="2">
        <v>131072</v>
      </c>
      <c r="ER159" s="2">
        <v>3343.78</v>
      </c>
      <c r="ES159" s="2">
        <v>2262.91</v>
      </c>
      <c r="ET159" s="2">
        <v>483.08</v>
      </c>
      <c r="EU159" s="2">
        <v>9.7200000000000006</v>
      </c>
      <c r="EV159" s="2">
        <v>597.79</v>
      </c>
      <c r="EW159" s="2">
        <v>51.48</v>
      </c>
      <c r="EX159" s="2">
        <v>0</v>
      </c>
      <c r="EY159" s="2">
        <v>0</v>
      </c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>
        <v>0</v>
      </c>
      <c r="FR159" s="2">
        <f t="shared" si="121"/>
        <v>0</v>
      </c>
      <c r="FS159" s="2">
        <v>0</v>
      </c>
      <c r="FT159" s="2"/>
      <c r="FU159" s="2"/>
      <c r="FV159" s="2"/>
      <c r="FW159" s="2"/>
      <c r="FX159" s="2">
        <v>104</v>
      </c>
      <c r="FY159" s="2">
        <v>70</v>
      </c>
      <c r="FZ159" s="2"/>
      <c r="GA159" s="2" t="s">
        <v>3</v>
      </c>
      <c r="GB159" s="2"/>
      <c r="GC159" s="2"/>
      <c r="GD159" s="2">
        <v>0</v>
      </c>
      <c r="GE159" s="2"/>
      <c r="GF159" s="2">
        <v>-1428502531</v>
      </c>
      <c r="GG159" s="2">
        <v>2</v>
      </c>
      <c r="GH159" s="2">
        <v>1</v>
      </c>
      <c r="GI159" s="2">
        <v>-2</v>
      </c>
      <c r="GJ159" s="2">
        <v>0</v>
      </c>
      <c r="GK159" s="2">
        <f>ROUND(R159*(R12)/100,2)</f>
        <v>5.71</v>
      </c>
      <c r="GL159" s="2">
        <f t="shared" si="122"/>
        <v>0</v>
      </c>
      <c r="GM159" s="2">
        <f t="shared" si="123"/>
        <v>1402.8</v>
      </c>
      <c r="GN159" s="2">
        <f t="shared" si="124"/>
        <v>1402.8</v>
      </c>
      <c r="GO159" s="2">
        <f t="shared" si="125"/>
        <v>0</v>
      </c>
      <c r="GP159" s="2">
        <f t="shared" si="126"/>
        <v>0</v>
      </c>
      <c r="GQ159" s="2"/>
      <c r="GR159" s="2">
        <v>0</v>
      </c>
      <c r="GS159" s="2">
        <v>3</v>
      </c>
      <c r="GT159" s="2">
        <v>0</v>
      </c>
      <c r="GU159" s="2" t="s">
        <v>3</v>
      </c>
      <c r="GV159" s="2">
        <f t="shared" si="127"/>
        <v>0</v>
      </c>
      <c r="GW159" s="2">
        <v>1</v>
      </c>
      <c r="GX159" s="2">
        <f t="shared" si="128"/>
        <v>0</v>
      </c>
      <c r="GY159" s="2"/>
      <c r="GZ159" s="2"/>
      <c r="HA159" s="2">
        <v>0</v>
      </c>
      <c r="HB159" s="2">
        <v>0</v>
      </c>
      <c r="HC159" s="2">
        <f t="shared" si="129"/>
        <v>0</v>
      </c>
      <c r="HD159" s="2"/>
      <c r="HE159" s="2" t="s">
        <v>3</v>
      </c>
      <c r="HF159" s="2" t="s">
        <v>3</v>
      </c>
      <c r="HG159" s="2"/>
      <c r="HH159" s="2"/>
      <c r="HI159" s="2"/>
      <c r="HJ159" s="2"/>
      <c r="HK159" s="2"/>
      <c r="HL159" s="2"/>
      <c r="HM159" s="2" t="s">
        <v>3</v>
      </c>
      <c r="HN159" s="2" t="s">
        <v>3</v>
      </c>
      <c r="HO159" s="2" t="s">
        <v>3</v>
      </c>
      <c r="HP159" s="2" t="s">
        <v>3</v>
      </c>
      <c r="HQ159" s="2" t="s">
        <v>3</v>
      </c>
      <c r="HR159" s="2"/>
      <c r="HS159" s="2"/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>
        <v>0</v>
      </c>
      <c r="IL159" s="2"/>
      <c r="IM159" s="2"/>
      <c r="IN159" s="2"/>
      <c r="IO159" s="2"/>
      <c r="IP159" s="2"/>
      <c r="IQ159" s="2"/>
      <c r="IR159" s="2"/>
      <c r="IS159" s="2"/>
      <c r="IT159" s="2"/>
      <c r="IU159" s="2"/>
    </row>
    <row r="160" spans="1:255" x14ac:dyDescent="0.25">
      <c r="A160">
        <v>17</v>
      </c>
      <c r="B160">
        <v>1</v>
      </c>
      <c r="C160">
        <f>ROW(SmtRes!A204)</f>
        <v>204</v>
      </c>
      <c r="D160">
        <f>ROW(EtalonRes!A198)</f>
        <v>198</v>
      </c>
      <c r="E160" t="s">
        <v>194</v>
      </c>
      <c r="F160" t="s">
        <v>124</v>
      </c>
      <c r="G160" t="s">
        <v>125</v>
      </c>
      <c r="H160" t="s">
        <v>91</v>
      </c>
      <c r="I160">
        <f>ROUND(29.41/100,9)</f>
        <v>0.29409999999999997</v>
      </c>
      <c r="J160">
        <v>0</v>
      </c>
      <c r="K160">
        <f>ROUND(29.41/100,9)</f>
        <v>0.29409999999999997</v>
      </c>
      <c r="O160">
        <f t="shared" si="100"/>
        <v>15831.86</v>
      </c>
      <c r="P160">
        <f t="shared" si="101"/>
        <v>7200.93</v>
      </c>
      <c r="Q160">
        <f>(ROUND((ROUND((((ET160*1.25))*AV160*I160),2)*BB160),2)+ROUND((ROUND(((AE160-((EU160*1.25)))*AV160*I160),2)*BS160),2))</f>
        <v>1738.61</v>
      </c>
      <c r="R160">
        <f t="shared" si="102"/>
        <v>121.7</v>
      </c>
      <c r="S160">
        <f t="shared" si="103"/>
        <v>6892.32</v>
      </c>
      <c r="T160">
        <f t="shared" si="104"/>
        <v>0</v>
      </c>
      <c r="U160">
        <f t="shared" si="105"/>
        <v>17.411308199999997</v>
      </c>
      <c r="V160">
        <f t="shared" si="106"/>
        <v>0</v>
      </c>
      <c r="W160">
        <f t="shared" si="107"/>
        <v>0</v>
      </c>
      <c r="X160">
        <f t="shared" si="108"/>
        <v>6134.16</v>
      </c>
      <c r="Y160">
        <f t="shared" si="109"/>
        <v>2825.85</v>
      </c>
      <c r="AA160">
        <v>75316143</v>
      </c>
      <c r="AB160">
        <f t="shared" si="110"/>
        <v>3554.2184999999999</v>
      </c>
      <c r="AC160">
        <f t="shared" si="130"/>
        <v>2262.91</v>
      </c>
      <c r="AD160">
        <f>ROUND(((((ET160*1.25))-((EU160*1.25)))+AE160),6)</f>
        <v>603.85</v>
      </c>
      <c r="AE160">
        <f>ROUND(((EU160*1.25)),6)</f>
        <v>12.15</v>
      </c>
      <c r="AF160">
        <f>ROUND(((EV160*1.15)),6)</f>
        <v>687.45849999999996</v>
      </c>
      <c r="AG160">
        <f t="shared" si="111"/>
        <v>0</v>
      </c>
      <c r="AH160">
        <f>((EW160*1.15))</f>
        <v>59.201999999999991</v>
      </c>
      <c r="AI160">
        <f>((EX160*1.25))</f>
        <v>0</v>
      </c>
      <c r="AJ160">
        <f t="shared" si="112"/>
        <v>0</v>
      </c>
      <c r="AK160">
        <v>3343.78</v>
      </c>
      <c r="AL160">
        <v>2262.91</v>
      </c>
      <c r="AM160">
        <v>483.08</v>
      </c>
      <c r="AN160">
        <v>9.7200000000000006</v>
      </c>
      <c r="AO160">
        <v>597.79</v>
      </c>
      <c r="AP160">
        <v>0</v>
      </c>
      <c r="AQ160">
        <v>51.48</v>
      </c>
      <c r="AR160">
        <v>0</v>
      </c>
      <c r="AS160">
        <v>0</v>
      </c>
      <c r="AT160">
        <v>89</v>
      </c>
      <c r="AU160">
        <v>41</v>
      </c>
      <c r="AV160">
        <v>1</v>
      </c>
      <c r="AW160">
        <v>1</v>
      </c>
      <c r="AZ160">
        <v>1</v>
      </c>
      <c r="BA160">
        <v>34.090000000000003</v>
      </c>
      <c r="BB160">
        <v>9.7899999999999991</v>
      </c>
      <c r="BC160">
        <v>10.82</v>
      </c>
      <c r="BD160" t="s">
        <v>3</v>
      </c>
      <c r="BE160" t="s">
        <v>3</v>
      </c>
      <c r="BF160" t="s">
        <v>3</v>
      </c>
      <c r="BG160" t="s">
        <v>3</v>
      </c>
      <c r="BH160">
        <v>0</v>
      </c>
      <c r="BI160">
        <v>1</v>
      </c>
      <c r="BJ160" t="s">
        <v>126</v>
      </c>
      <c r="BM160">
        <v>1662</v>
      </c>
      <c r="BN160">
        <v>0</v>
      </c>
      <c r="BO160" t="s">
        <v>124</v>
      </c>
      <c r="BP160">
        <v>1</v>
      </c>
      <c r="BQ160">
        <v>30</v>
      </c>
      <c r="BR160">
        <v>0</v>
      </c>
      <c r="BS160">
        <v>34.090000000000003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89</v>
      </c>
      <c r="CA160">
        <v>41</v>
      </c>
      <c r="CB160" t="s">
        <v>3</v>
      </c>
      <c r="CE160">
        <v>30</v>
      </c>
      <c r="CF160">
        <v>0</v>
      </c>
      <c r="CG160">
        <v>0</v>
      </c>
      <c r="CM160">
        <v>0</v>
      </c>
      <c r="CN160" t="s">
        <v>93</v>
      </c>
      <c r="CO160">
        <v>0</v>
      </c>
      <c r="CP160">
        <f t="shared" si="113"/>
        <v>15831.86</v>
      </c>
      <c r="CQ160">
        <f t="shared" si="114"/>
        <v>24484.69</v>
      </c>
      <c r="CR160">
        <f>(ROUND((ROUND((((ET160*1.25))*AV160*1),2)*BB160),2)+ROUND((ROUND(((AE160-((EU160*1.25)))*AV160*1),2)*BS160),2))</f>
        <v>5911.69</v>
      </c>
      <c r="CS160">
        <f t="shared" si="115"/>
        <v>414.19</v>
      </c>
      <c r="CT160">
        <f t="shared" si="116"/>
        <v>23435.51</v>
      </c>
      <c r="CU160">
        <f t="shared" si="117"/>
        <v>0</v>
      </c>
      <c r="CV160">
        <f t="shared" si="118"/>
        <v>59.201999999999991</v>
      </c>
      <c r="CW160">
        <f t="shared" si="119"/>
        <v>0</v>
      </c>
      <c r="CX160">
        <f t="shared" si="120"/>
        <v>0</v>
      </c>
      <c r="CY160">
        <f>S160*(BZ160/100)</f>
        <v>6134.1647999999996</v>
      </c>
      <c r="CZ160">
        <f>S160*(CA160/100)</f>
        <v>2825.8511999999996</v>
      </c>
      <c r="DC160" t="s">
        <v>3</v>
      </c>
      <c r="DD160" t="s">
        <v>3</v>
      </c>
      <c r="DE160" t="s">
        <v>94</v>
      </c>
      <c r="DF160" t="s">
        <v>94</v>
      </c>
      <c r="DG160" t="s">
        <v>95</v>
      </c>
      <c r="DH160" t="s">
        <v>3</v>
      </c>
      <c r="DI160" t="s">
        <v>95</v>
      </c>
      <c r="DJ160" t="s">
        <v>94</v>
      </c>
      <c r="DK160" t="s">
        <v>3</v>
      </c>
      <c r="DL160" t="s">
        <v>3</v>
      </c>
      <c r="DM160" t="s">
        <v>3</v>
      </c>
      <c r="DN160">
        <v>104</v>
      </c>
      <c r="DO160">
        <v>70</v>
      </c>
      <c r="DP160">
        <v>1</v>
      </c>
      <c r="DQ160">
        <v>1</v>
      </c>
      <c r="DU160">
        <v>1005</v>
      </c>
      <c r="DV160" t="s">
        <v>91</v>
      </c>
      <c r="DW160" t="s">
        <v>91</v>
      </c>
      <c r="DX160">
        <v>100</v>
      </c>
      <c r="DZ160" t="s">
        <v>3</v>
      </c>
      <c r="EA160" t="s">
        <v>3</v>
      </c>
      <c r="EB160" t="s">
        <v>3</v>
      </c>
      <c r="EC160" t="s">
        <v>3</v>
      </c>
      <c r="EE160">
        <v>70703574</v>
      </c>
      <c r="EF160">
        <v>30</v>
      </c>
      <c r="EG160" t="s">
        <v>96</v>
      </c>
      <c r="EH160">
        <v>0</v>
      </c>
      <c r="EI160" t="s">
        <v>3</v>
      </c>
      <c r="EJ160">
        <v>1</v>
      </c>
      <c r="EK160">
        <v>1662</v>
      </c>
      <c r="EL160" t="s">
        <v>127</v>
      </c>
      <c r="EM160" t="s">
        <v>128</v>
      </c>
      <c r="EO160" t="s">
        <v>99</v>
      </c>
      <c r="EQ160">
        <v>131072</v>
      </c>
      <c r="ER160">
        <v>3343.78</v>
      </c>
      <c r="ES160">
        <v>2262.91</v>
      </c>
      <c r="ET160">
        <v>483.08</v>
      </c>
      <c r="EU160">
        <v>9.7200000000000006</v>
      </c>
      <c r="EV160">
        <v>597.79</v>
      </c>
      <c r="EW160">
        <v>51.48</v>
      </c>
      <c r="EX160">
        <v>0</v>
      </c>
      <c r="EY160">
        <v>0</v>
      </c>
      <c r="FQ160">
        <v>0</v>
      </c>
      <c r="FR160">
        <f t="shared" si="121"/>
        <v>0</v>
      </c>
      <c r="FS160">
        <v>0</v>
      </c>
      <c r="FX160">
        <v>104</v>
      </c>
      <c r="FY160">
        <v>70</v>
      </c>
      <c r="GA160" t="s">
        <v>3</v>
      </c>
      <c r="GD160">
        <v>0</v>
      </c>
      <c r="GF160">
        <v>-1428502531</v>
      </c>
      <c r="GG160">
        <v>2</v>
      </c>
      <c r="GH160">
        <v>0</v>
      </c>
      <c r="GI160">
        <v>2</v>
      </c>
      <c r="GJ160">
        <v>0</v>
      </c>
      <c r="GK160">
        <f>ROUND(R160*(S12)/100,2)</f>
        <v>194.72</v>
      </c>
      <c r="GL160">
        <f t="shared" si="122"/>
        <v>0</v>
      </c>
      <c r="GM160">
        <f t="shared" si="123"/>
        <v>24986.59</v>
      </c>
      <c r="GN160">
        <f t="shared" si="124"/>
        <v>24986.59</v>
      </c>
      <c r="GO160">
        <f t="shared" si="125"/>
        <v>0</v>
      </c>
      <c r="GP160">
        <f t="shared" si="126"/>
        <v>0</v>
      </c>
      <c r="GR160">
        <v>0</v>
      </c>
      <c r="GS160">
        <v>7</v>
      </c>
      <c r="GT160">
        <v>0</v>
      </c>
      <c r="GU160" t="s">
        <v>3</v>
      </c>
      <c r="GV160">
        <f t="shared" si="127"/>
        <v>0</v>
      </c>
      <c r="GW160">
        <v>1</v>
      </c>
      <c r="GX160">
        <f t="shared" si="128"/>
        <v>0</v>
      </c>
      <c r="HA160">
        <v>0</v>
      </c>
      <c r="HB160">
        <v>0</v>
      </c>
      <c r="HC160">
        <f t="shared" si="129"/>
        <v>0</v>
      </c>
      <c r="HE160" t="s">
        <v>3</v>
      </c>
      <c r="HF160" t="s">
        <v>3</v>
      </c>
      <c r="HM160" t="s">
        <v>3</v>
      </c>
      <c r="HN160" t="s">
        <v>3</v>
      </c>
      <c r="HO160" t="s">
        <v>3</v>
      </c>
      <c r="HP160" t="s">
        <v>3</v>
      </c>
      <c r="HQ160" t="s">
        <v>3</v>
      </c>
      <c r="IK160">
        <v>0</v>
      </c>
    </row>
    <row r="161" spans="1:255" x14ac:dyDescent="0.25">
      <c r="A161" s="2">
        <v>18</v>
      </c>
      <c r="B161" s="2">
        <v>1</v>
      </c>
      <c r="C161" s="2">
        <v>186</v>
      </c>
      <c r="D161" s="2"/>
      <c r="E161" s="2" t="s">
        <v>195</v>
      </c>
      <c r="F161" s="2" t="s">
        <v>130</v>
      </c>
      <c r="G161" s="2" t="s">
        <v>131</v>
      </c>
      <c r="H161" s="2" t="s">
        <v>132</v>
      </c>
      <c r="I161" s="2">
        <f>I159*J161</f>
        <v>1.9851749999999999</v>
      </c>
      <c r="J161" s="2">
        <v>6.75</v>
      </c>
      <c r="K161" s="2">
        <v>6.75</v>
      </c>
      <c r="L161" s="2"/>
      <c r="M161" s="2"/>
      <c r="N161" s="2"/>
      <c r="O161" s="2">
        <f t="shared" si="100"/>
        <v>97.45</v>
      </c>
      <c r="P161" s="2">
        <f t="shared" si="101"/>
        <v>97.45</v>
      </c>
      <c r="Q161" s="2">
        <f t="shared" ref="Q161:Q170" si="131">(ROUND((ROUND(((ET161)*AV161*I161),2)*BB161),2)+ROUND((ROUND(((AE161-(EU161))*AV161*I161),2)*BS161),2))</f>
        <v>0</v>
      </c>
      <c r="R161" s="2">
        <f t="shared" si="102"/>
        <v>0</v>
      </c>
      <c r="S161" s="2">
        <f t="shared" si="103"/>
        <v>0</v>
      </c>
      <c r="T161" s="2">
        <f t="shared" si="104"/>
        <v>0</v>
      </c>
      <c r="U161" s="2">
        <f t="shared" si="105"/>
        <v>0</v>
      </c>
      <c r="V161" s="2">
        <f t="shared" si="106"/>
        <v>0</v>
      </c>
      <c r="W161" s="2">
        <f t="shared" si="107"/>
        <v>0</v>
      </c>
      <c r="X161" s="2">
        <f t="shared" si="108"/>
        <v>0</v>
      </c>
      <c r="Y161" s="2">
        <f t="shared" si="109"/>
        <v>0</v>
      </c>
      <c r="Z161" s="2"/>
      <c r="AA161" s="2">
        <v>75316141</v>
      </c>
      <c r="AB161" s="2">
        <f t="shared" si="110"/>
        <v>49.09</v>
      </c>
      <c r="AC161" s="2">
        <f t="shared" si="130"/>
        <v>49.09</v>
      </c>
      <c r="AD161" s="2">
        <f t="shared" ref="AD161:AD170" si="132">ROUND((((ET161)-(EU161))+AE161),6)</f>
        <v>0</v>
      </c>
      <c r="AE161" s="2">
        <f t="shared" ref="AE161:AE170" si="133">ROUND((EU161),6)</f>
        <v>0</v>
      </c>
      <c r="AF161" s="2">
        <f t="shared" ref="AF161:AF170" si="134">ROUND((EV161),6)</f>
        <v>0</v>
      </c>
      <c r="AG161" s="2">
        <f t="shared" si="111"/>
        <v>0</v>
      </c>
      <c r="AH161" s="2">
        <f t="shared" ref="AH161:AH170" si="135">(EW161)</f>
        <v>0</v>
      </c>
      <c r="AI161" s="2">
        <f t="shared" ref="AI161:AI170" si="136">(EX161)</f>
        <v>0</v>
      </c>
      <c r="AJ161" s="2">
        <f t="shared" si="112"/>
        <v>0</v>
      </c>
      <c r="AK161" s="2">
        <v>49.09</v>
      </c>
      <c r="AL161" s="2">
        <v>49.09</v>
      </c>
      <c r="AM161" s="2">
        <v>0</v>
      </c>
      <c r="AN161" s="2">
        <v>0</v>
      </c>
      <c r="AO161" s="2">
        <v>0</v>
      </c>
      <c r="AP161" s="2">
        <v>0</v>
      </c>
      <c r="AQ161" s="2">
        <v>0</v>
      </c>
      <c r="AR161" s="2">
        <v>0</v>
      </c>
      <c r="AS161" s="2">
        <v>0</v>
      </c>
      <c r="AT161" s="2">
        <v>104</v>
      </c>
      <c r="AU161" s="2">
        <v>70</v>
      </c>
      <c r="AV161" s="2">
        <v>1</v>
      </c>
      <c r="AW161" s="2">
        <v>1</v>
      </c>
      <c r="AX161" s="2"/>
      <c r="AY161" s="2"/>
      <c r="AZ161" s="2">
        <v>1</v>
      </c>
      <c r="BA161" s="2">
        <v>1</v>
      </c>
      <c r="BB161" s="2">
        <v>1</v>
      </c>
      <c r="BC161" s="2">
        <v>1</v>
      </c>
      <c r="BD161" s="2" t="s">
        <v>3</v>
      </c>
      <c r="BE161" s="2" t="s">
        <v>3</v>
      </c>
      <c r="BF161" s="2" t="s">
        <v>3</v>
      </c>
      <c r="BG161" s="2" t="s">
        <v>3</v>
      </c>
      <c r="BH161" s="2">
        <v>3</v>
      </c>
      <c r="BI161" s="2">
        <v>1</v>
      </c>
      <c r="BJ161" s="2" t="s">
        <v>133</v>
      </c>
      <c r="BK161" s="2"/>
      <c r="BL161" s="2"/>
      <c r="BM161" s="2">
        <v>1662</v>
      </c>
      <c r="BN161" s="2">
        <v>0</v>
      </c>
      <c r="BO161" s="2" t="s">
        <v>3</v>
      </c>
      <c r="BP161" s="2">
        <v>0</v>
      </c>
      <c r="BQ161" s="2">
        <v>30</v>
      </c>
      <c r="BR161" s="2">
        <v>0</v>
      </c>
      <c r="BS161" s="2">
        <v>1</v>
      </c>
      <c r="BT161" s="2">
        <v>1</v>
      </c>
      <c r="BU161" s="2">
        <v>1</v>
      </c>
      <c r="BV161" s="2">
        <v>1</v>
      </c>
      <c r="BW161" s="2">
        <v>1</v>
      </c>
      <c r="BX161" s="2">
        <v>1</v>
      </c>
      <c r="BY161" s="2" t="s">
        <v>3</v>
      </c>
      <c r="BZ161" s="2">
        <v>104</v>
      </c>
      <c r="CA161" s="2">
        <v>70</v>
      </c>
      <c r="CB161" s="2" t="s">
        <v>3</v>
      </c>
      <c r="CC161" s="2"/>
      <c r="CD161" s="2"/>
      <c r="CE161" s="2">
        <v>30</v>
      </c>
      <c r="CF161" s="2">
        <v>0</v>
      </c>
      <c r="CG161" s="2">
        <v>0</v>
      </c>
      <c r="CH161" s="2"/>
      <c r="CI161" s="2"/>
      <c r="CJ161" s="2"/>
      <c r="CK161" s="2"/>
      <c r="CL161" s="2"/>
      <c r="CM161" s="2">
        <v>0</v>
      </c>
      <c r="CN161" s="2" t="s">
        <v>3</v>
      </c>
      <c r="CO161" s="2">
        <v>0</v>
      </c>
      <c r="CP161" s="2">
        <f t="shared" si="113"/>
        <v>97.45</v>
      </c>
      <c r="CQ161" s="2">
        <f t="shared" si="114"/>
        <v>49.09</v>
      </c>
      <c r="CR161" s="2">
        <f t="shared" ref="CR161:CR170" si="137">(ROUND((ROUND(((ET161)*AV161*1),2)*BB161),2)+ROUND((ROUND(((AE161-(EU161))*AV161*1),2)*BS161),2))</f>
        <v>0</v>
      </c>
      <c r="CS161" s="2">
        <f t="shared" si="115"/>
        <v>0</v>
      </c>
      <c r="CT161" s="2">
        <f t="shared" si="116"/>
        <v>0</v>
      </c>
      <c r="CU161" s="2">
        <f t="shared" si="117"/>
        <v>0</v>
      </c>
      <c r="CV161" s="2">
        <f t="shared" si="118"/>
        <v>0</v>
      </c>
      <c r="CW161" s="2">
        <f t="shared" si="119"/>
        <v>0</v>
      </c>
      <c r="CX161" s="2">
        <f t="shared" si="120"/>
        <v>0</v>
      </c>
      <c r="CY161" s="2">
        <f>((S161*BZ161)/100)</f>
        <v>0</v>
      </c>
      <c r="CZ161" s="2">
        <f>((S161*CA161)/100)</f>
        <v>0</v>
      </c>
      <c r="DA161" s="2"/>
      <c r="DB161" s="2"/>
      <c r="DC161" s="2" t="s">
        <v>3</v>
      </c>
      <c r="DD161" s="2" t="s">
        <v>3</v>
      </c>
      <c r="DE161" s="2" t="s">
        <v>3</v>
      </c>
      <c r="DF161" s="2" t="s">
        <v>3</v>
      </c>
      <c r="DG161" s="2" t="s">
        <v>3</v>
      </c>
      <c r="DH161" s="2" t="s">
        <v>3</v>
      </c>
      <c r="DI161" s="2" t="s">
        <v>3</v>
      </c>
      <c r="DJ161" s="2" t="s">
        <v>3</v>
      </c>
      <c r="DK161" s="2" t="s">
        <v>3</v>
      </c>
      <c r="DL161" s="2" t="s">
        <v>3</v>
      </c>
      <c r="DM161" s="2" t="s">
        <v>3</v>
      </c>
      <c r="DN161" s="2">
        <v>0</v>
      </c>
      <c r="DO161" s="2">
        <v>0</v>
      </c>
      <c r="DP161" s="2">
        <v>1</v>
      </c>
      <c r="DQ161" s="2">
        <v>1</v>
      </c>
      <c r="DR161" s="2"/>
      <c r="DS161" s="2"/>
      <c r="DT161" s="2"/>
      <c r="DU161" s="2">
        <v>1009</v>
      </c>
      <c r="DV161" s="2" t="s">
        <v>132</v>
      </c>
      <c r="DW161" s="2" t="s">
        <v>132</v>
      </c>
      <c r="DX161" s="2">
        <v>1</v>
      </c>
      <c r="DY161" s="2"/>
      <c r="DZ161" s="2" t="s">
        <v>3</v>
      </c>
      <c r="EA161" s="2" t="s">
        <v>3</v>
      </c>
      <c r="EB161" s="2" t="s">
        <v>3</v>
      </c>
      <c r="EC161" s="2" t="s">
        <v>3</v>
      </c>
      <c r="ED161" s="2"/>
      <c r="EE161" s="2">
        <v>70703574</v>
      </c>
      <c r="EF161" s="2">
        <v>30</v>
      </c>
      <c r="EG161" s="2" t="s">
        <v>96</v>
      </c>
      <c r="EH161" s="2">
        <v>0</v>
      </c>
      <c r="EI161" s="2" t="s">
        <v>3</v>
      </c>
      <c r="EJ161" s="2">
        <v>1</v>
      </c>
      <c r="EK161" s="2">
        <v>1662</v>
      </c>
      <c r="EL161" s="2" t="s">
        <v>127</v>
      </c>
      <c r="EM161" s="2" t="s">
        <v>128</v>
      </c>
      <c r="EN161" s="2"/>
      <c r="EO161" s="2" t="s">
        <v>3</v>
      </c>
      <c r="EP161" s="2"/>
      <c r="EQ161" s="2">
        <v>0</v>
      </c>
      <c r="ER161" s="2">
        <v>49.09</v>
      </c>
      <c r="ES161" s="2">
        <v>49.09</v>
      </c>
      <c r="ET161" s="2">
        <v>0</v>
      </c>
      <c r="EU161" s="2">
        <v>0</v>
      </c>
      <c r="EV161" s="2">
        <v>0</v>
      </c>
      <c r="EW161" s="2">
        <v>0</v>
      </c>
      <c r="EX161" s="2">
        <v>0</v>
      </c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>
        <v>0</v>
      </c>
      <c r="FR161" s="2">
        <f t="shared" si="121"/>
        <v>0</v>
      </c>
      <c r="FS161" s="2">
        <v>0</v>
      </c>
      <c r="FT161" s="2"/>
      <c r="FU161" s="2"/>
      <c r="FV161" s="2"/>
      <c r="FW161" s="2"/>
      <c r="FX161" s="2">
        <v>104</v>
      </c>
      <c r="FY161" s="2">
        <v>70</v>
      </c>
      <c r="FZ161" s="2"/>
      <c r="GA161" s="2" t="s">
        <v>3</v>
      </c>
      <c r="GB161" s="2"/>
      <c r="GC161" s="2"/>
      <c r="GD161" s="2">
        <v>0</v>
      </c>
      <c r="GE161" s="2"/>
      <c r="GF161" s="2">
        <v>1159141387</v>
      </c>
      <c r="GG161" s="2">
        <v>2</v>
      </c>
      <c r="GH161" s="2">
        <v>1</v>
      </c>
      <c r="GI161" s="2">
        <v>-2</v>
      </c>
      <c r="GJ161" s="2">
        <v>0</v>
      </c>
      <c r="GK161" s="2">
        <f>ROUND(R161*(R12)/100,2)</f>
        <v>0</v>
      </c>
      <c r="GL161" s="2">
        <f t="shared" si="122"/>
        <v>0</v>
      </c>
      <c r="GM161" s="2">
        <f t="shared" si="123"/>
        <v>97.45</v>
      </c>
      <c r="GN161" s="2">
        <f t="shared" si="124"/>
        <v>97.45</v>
      </c>
      <c r="GO161" s="2">
        <f t="shared" si="125"/>
        <v>0</v>
      </c>
      <c r="GP161" s="2">
        <f t="shared" si="126"/>
        <v>0</v>
      </c>
      <c r="GQ161" s="2"/>
      <c r="GR161" s="2">
        <v>0</v>
      </c>
      <c r="GS161" s="2">
        <v>3</v>
      </c>
      <c r="GT161" s="2">
        <v>0</v>
      </c>
      <c r="GU161" s="2" t="s">
        <v>3</v>
      </c>
      <c r="GV161" s="2">
        <f t="shared" si="127"/>
        <v>0</v>
      </c>
      <c r="GW161" s="2">
        <v>1</v>
      </c>
      <c r="GX161" s="2">
        <f t="shared" si="128"/>
        <v>0</v>
      </c>
      <c r="GY161" s="2"/>
      <c r="GZ161" s="2"/>
      <c r="HA161" s="2">
        <v>0</v>
      </c>
      <c r="HB161" s="2">
        <v>0</v>
      </c>
      <c r="HC161" s="2">
        <f t="shared" si="129"/>
        <v>0</v>
      </c>
      <c r="HD161" s="2"/>
      <c r="HE161" s="2" t="s">
        <v>3</v>
      </c>
      <c r="HF161" s="2" t="s">
        <v>3</v>
      </c>
      <c r="HG161" s="2"/>
      <c r="HH161" s="2"/>
      <c r="HI161" s="2"/>
      <c r="HJ161" s="2"/>
      <c r="HK161" s="2"/>
      <c r="HL161" s="2"/>
      <c r="HM161" s="2" t="s">
        <v>3</v>
      </c>
      <c r="HN161" s="2" t="s">
        <v>3</v>
      </c>
      <c r="HO161" s="2" t="s">
        <v>3</v>
      </c>
      <c r="HP161" s="2" t="s">
        <v>3</v>
      </c>
      <c r="HQ161" s="2" t="s">
        <v>3</v>
      </c>
      <c r="HR161" s="2"/>
      <c r="HS161" s="2"/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>
        <v>0</v>
      </c>
      <c r="IL161" s="2"/>
      <c r="IM161" s="2"/>
      <c r="IN161" s="2"/>
      <c r="IO161" s="2"/>
      <c r="IP161" s="2"/>
      <c r="IQ161" s="2"/>
      <c r="IR161" s="2"/>
      <c r="IS161" s="2"/>
      <c r="IT161" s="2"/>
      <c r="IU161" s="2"/>
    </row>
    <row r="162" spans="1:255" x14ac:dyDescent="0.25">
      <c r="A162">
        <v>18</v>
      </c>
      <c r="B162">
        <v>1</v>
      </c>
      <c r="C162">
        <v>202</v>
      </c>
      <c r="E162" t="s">
        <v>195</v>
      </c>
      <c r="F162" t="s">
        <v>130</v>
      </c>
      <c r="G162" t="s">
        <v>131</v>
      </c>
      <c r="H162" t="s">
        <v>132</v>
      </c>
      <c r="I162">
        <f>I160*J162</f>
        <v>1.9851749999999999</v>
      </c>
      <c r="J162">
        <v>6.75</v>
      </c>
      <c r="K162">
        <v>6.75</v>
      </c>
      <c r="O162">
        <f t="shared" si="100"/>
        <v>436.58</v>
      </c>
      <c r="P162">
        <f t="shared" si="101"/>
        <v>436.58</v>
      </c>
      <c r="Q162">
        <f t="shared" si="131"/>
        <v>0</v>
      </c>
      <c r="R162">
        <f t="shared" si="102"/>
        <v>0</v>
      </c>
      <c r="S162">
        <f t="shared" si="103"/>
        <v>0</v>
      </c>
      <c r="T162">
        <f t="shared" si="104"/>
        <v>0</v>
      </c>
      <c r="U162">
        <f t="shared" si="105"/>
        <v>0</v>
      </c>
      <c r="V162">
        <f t="shared" si="106"/>
        <v>0</v>
      </c>
      <c r="W162">
        <f t="shared" si="107"/>
        <v>0</v>
      </c>
      <c r="X162">
        <f t="shared" si="108"/>
        <v>0</v>
      </c>
      <c r="Y162">
        <f t="shared" si="109"/>
        <v>0</v>
      </c>
      <c r="AA162">
        <v>75316143</v>
      </c>
      <c r="AB162">
        <f t="shared" si="110"/>
        <v>49.09</v>
      </c>
      <c r="AC162">
        <f t="shared" si="130"/>
        <v>49.09</v>
      </c>
      <c r="AD162">
        <f t="shared" si="132"/>
        <v>0</v>
      </c>
      <c r="AE162">
        <f t="shared" si="133"/>
        <v>0</v>
      </c>
      <c r="AF162">
        <f t="shared" si="134"/>
        <v>0</v>
      </c>
      <c r="AG162">
        <f t="shared" si="111"/>
        <v>0</v>
      </c>
      <c r="AH162">
        <f t="shared" si="135"/>
        <v>0</v>
      </c>
      <c r="AI162">
        <f t="shared" si="136"/>
        <v>0</v>
      </c>
      <c r="AJ162">
        <f t="shared" si="112"/>
        <v>0</v>
      </c>
      <c r="AK162">
        <v>49.09</v>
      </c>
      <c r="AL162">
        <v>49.09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4.4800000000000004</v>
      </c>
      <c r="BD162" t="s">
        <v>3</v>
      </c>
      <c r="BE162" t="s">
        <v>3</v>
      </c>
      <c r="BF162" t="s">
        <v>3</v>
      </c>
      <c r="BG162" t="s">
        <v>3</v>
      </c>
      <c r="BH162">
        <v>3</v>
      </c>
      <c r="BI162">
        <v>1</v>
      </c>
      <c r="BJ162" t="s">
        <v>133</v>
      </c>
      <c r="BM162">
        <v>1662</v>
      </c>
      <c r="BN162">
        <v>0</v>
      </c>
      <c r="BO162" t="s">
        <v>130</v>
      </c>
      <c r="BP162">
        <v>1</v>
      </c>
      <c r="BQ162">
        <v>30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0</v>
      </c>
      <c r="CA162">
        <v>0</v>
      </c>
      <c r="CB162" t="s">
        <v>3</v>
      </c>
      <c r="CE162">
        <v>30</v>
      </c>
      <c r="CF162">
        <v>0</v>
      </c>
      <c r="CG162">
        <v>0</v>
      </c>
      <c r="CM162">
        <v>0</v>
      </c>
      <c r="CN162" t="s">
        <v>3</v>
      </c>
      <c r="CO162">
        <v>0</v>
      </c>
      <c r="CP162">
        <f t="shared" si="113"/>
        <v>436.58</v>
      </c>
      <c r="CQ162">
        <f t="shared" si="114"/>
        <v>219.92</v>
      </c>
      <c r="CR162">
        <f t="shared" si="137"/>
        <v>0</v>
      </c>
      <c r="CS162">
        <f t="shared" si="115"/>
        <v>0</v>
      </c>
      <c r="CT162">
        <f t="shared" si="116"/>
        <v>0</v>
      </c>
      <c r="CU162">
        <f t="shared" si="117"/>
        <v>0</v>
      </c>
      <c r="CV162">
        <f t="shared" si="118"/>
        <v>0</v>
      </c>
      <c r="CW162">
        <f t="shared" si="119"/>
        <v>0</v>
      </c>
      <c r="CX162">
        <f t="shared" si="120"/>
        <v>0</v>
      </c>
      <c r="CY162">
        <f>S162*(BZ162/100)</f>
        <v>0</v>
      </c>
      <c r="CZ162">
        <f>S162*(CA162/100)</f>
        <v>0</v>
      </c>
      <c r="DC162" t="s">
        <v>3</v>
      </c>
      <c r="DD162" t="s">
        <v>3</v>
      </c>
      <c r="DE162" t="s">
        <v>3</v>
      </c>
      <c r="DF162" t="s">
        <v>3</v>
      </c>
      <c r="DG162" t="s">
        <v>3</v>
      </c>
      <c r="DH162" t="s">
        <v>3</v>
      </c>
      <c r="DI162" t="s">
        <v>3</v>
      </c>
      <c r="DJ162" t="s">
        <v>3</v>
      </c>
      <c r="DK162" t="s">
        <v>3</v>
      </c>
      <c r="DL162" t="s">
        <v>3</v>
      </c>
      <c r="DM162" t="s">
        <v>3</v>
      </c>
      <c r="DN162">
        <v>104</v>
      </c>
      <c r="DO162">
        <v>70</v>
      </c>
      <c r="DP162">
        <v>1</v>
      </c>
      <c r="DQ162">
        <v>1</v>
      </c>
      <c r="DU162">
        <v>1009</v>
      </c>
      <c r="DV162" t="s">
        <v>132</v>
      </c>
      <c r="DW162" t="s">
        <v>132</v>
      </c>
      <c r="DX162">
        <v>1</v>
      </c>
      <c r="DZ162" t="s">
        <v>3</v>
      </c>
      <c r="EA162" t="s">
        <v>3</v>
      </c>
      <c r="EB162" t="s">
        <v>3</v>
      </c>
      <c r="EC162" t="s">
        <v>3</v>
      </c>
      <c r="EE162">
        <v>70703574</v>
      </c>
      <c r="EF162">
        <v>30</v>
      </c>
      <c r="EG162" t="s">
        <v>96</v>
      </c>
      <c r="EH162">
        <v>0</v>
      </c>
      <c r="EI162" t="s">
        <v>3</v>
      </c>
      <c r="EJ162">
        <v>1</v>
      </c>
      <c r="EK162">
        <v>1662</v>
      </c>
      <c r="EL162" t="s">
        <v>127</v>
      </c>
      <c r="EM162" t="s">
        <v>128</v>
      </c>
      <c r="EO162" t="s">
        <v>3</v>
      </c>
      <c r="EQ162">
        <v>0</v>
      </c>
      <c r="ER162">
        <v>49.09</v>
      </c>
      <c r="ES162">
        <v>49.09</v>
      </c>
      <c r="ET162">
        <v>0</v>
      </c>
      <c r="EU162">
        <v>0</v>
      </c>
      <c r="EV162">
        <v>0</v>
      </c>
      <c r="EW162">
        <v>0</v>
      </c>
      <c r="EX162">
        <v>0</v>
      </c>
      <c r="FQ162">
        <v>0</v>
      </c>
      <c r="FR162">
        <f t="shared" si="121"/>
        <v>0</v>
      </c>
      <c r="FS162">
        <v>0</v>
      </c>
      <c r="FX162">
        <v>104</v>
      </c>
      <c r="FY162">
        <v>70</v>
      </c>
      <c r="GA162" t="s">
        <v>3</v>
      </c>
      <c r="GD162">
        <v>0</v>
      </c>
      <c r="GF162">
        <v>1159141387</v>
      </c>
      <c r="GG162">
        <v>2</v>
      </c>
      <c r="GH162">
        <v>1</v>
      </c>
      <c r="GI162">
        <v>2</v>
      </c>
      <c r="GJ162">
        <v>0</v>
      </c>
      <c r="GK162">
        <f>ROUND(R162*(S12)/100,2)</f>
        <v>0</v>
      </c>
      <c r="GL162">
        <f t="shared" si="122"/>
        <v>0</v>
      </c>
      <c r="GM162">
        <f t="shared" si="123"/>
        <v>436.58</v>
      </c>
      <c r="GN162">
        <f t="shared" si="124"/>
        <v>436.58</v>
      </c>
      <c r="GO162">
        <f t="shared" si="125"/>
        <v>0</v>
      </c>
      <c r="GP162">
        <f t="shared" si="126"/>
        <v>0</v>
      </c>
      <c r="GR162">
        <v>0</v>
      </c>
      <c r="GS162">
        <v>0</v>
      </c>
      <c r="GT162">
        <v>0</v>
      </c>
      <c r="GU162" t="s">
        <v>3</v>
      </c>
      <c r="GV162">
        <f t="shared" si="127"/>
        <v>0</v>
      </c>
      <c r="GW162">
        <v>1</v>
      </c>
      <c r="GX162">
        <f t="shared" si="128"/>
        <v>0</v>
      </c>
      <c r="HA162">
        <v>0</v>
      </c>
      <c r="HB162">
        <v>0</v>
      </c>
      <c r="HC162">
        <f t="shared" si="129"/>
        <v>0</v>
      </c>
      <c r="HE162" t="s">
        <v>3</v>
      </c>
      <c r="HF162" t="s">
        <v>3</v>
      </c>
      <c r="HM162" t="s">
        <v>3</v>
      </c>
      <c r="HN162" t="s">
        <v>3</v>
      </c>
      <c r="HO162" t="s">
        <v>3</v>
      </c>
      <c r="HP162" t="s">
        <v>3</v>
      </c>
      <c r="HQ162" t="s">
        <v>3</v>
      </c>
      <c r="IK162">
        <v>0</v>
      </c>
    </row>
    <row r="163" spans="1:255" x14ac:dyDescent="0.25">
      <c r="A163" s="2">
        <v>18</v>
      </c>
      <c r="B163" s="2">
        <v>1</v>
      </c>
      <c r="C163" s="2">
        <v>180</v>
      </c>
      <c r="D163" s="2"/>
      <c r="E163" s="2" t="s">
        <v>196</v>
      </c>
      <c r="F163" s="2" t="s">
        <v>135</v>
      </c>
      <c r="G163" s="2" t="s">
        <v>136</v>
      </c>
      <c r="H163" s="2" t="s">
        <v>137</v>
      </c>
      <c r="I163" s="2">
        <f>I159*J163</f>
        <v>-0.60878700000000008</v>
      </c>
      <c r="J163" s="2">
        <v>-2.0700000000000003</v>
      </c>
      <c r="K163" s="2">
        <v>-2.0699999999999998</v>
      </c>
      <c r="L163" s="2"/>
      <c r="M163" s="2"/>
      <c r="N163" s="2"/>
      <c r="O163" s="2">
        <f t="shared" si="100"/>
        <v>-213.76</v>
      </c>
      <c r="P163" s="2">
        <f t="shared" si="101"/>
        <v>-213.76</v>
      </c>
      <c r="Q163" s="2">
        <f t="shared" si="131"/>
        <v>0</v>
      </c>
      <c r="R163" s="2">
        <f t="shared" si="102"/>
        <v>0</v>
      </c>
      <c r="S163" s="2">
        <f t="shared" si="103"/>
        <v>0</v>
      </c>
      <c r="T163" s="2">
        <f t="shared" si="104"/>
        <v>0</v>
      </c>
      <c r="U163" s="2">
        <f t="shared" si="105"/>
        <v>0</v>
      </c>
      <c r="V163" s="2">
        <f t="shared" si="106"/>
        <v>0</v>
      </c>
      <c r="W163" s="2">
        <f t="shared" si="107"/>
        <v>0</v>
      </c>
      <c r="X163" s="2">
        <f t="shared" si="108"/>
        <v>0</v>
      </c>
      <c r="Y163" s="2">
        <f t="shared" si="109"/>
        <v>0</v>
      </c>
      <c r="Z163" s="2"/>
      <c r="AA163" s="2">
        <v>75316141</v>
      </c>
      <c r="AB163" s="2">
        <f t="shared" si="110"/>
        <v>351.13</v>
      </c>
      <c r="AC163" s="2">
        <f t="shared" si="130"/>
        <v>351.13</v>
      </c>
      <c r="AD163" s="2">
        <f t="shared" si="132"/>
        <v>0</v>
      </c>
      <c r="AE163" s="2">
        <f t="shared" si="133"/>
        <v>0</v>
      </c>
      <c r="AF163" s="2">
        <f t="shared" si="134"/>
        <v>0</v>
      </c>
      <c r="AG163" s="2">
        <f t="shared" si="111"/>
        <v>0</v>
      </c>
      <c r="AH163" s="2">
        <f t="shared" si="135"/>
        <v>0</v>
      </c>
      <c r="AI163" s="2">
        <f t="shared" si="136"/>
        <v>0</v>
      </c>
      <c r="AJ163" s="2">
        <f t="shared" si="112"/>
        <v>0</v>
      </c>
      <c r="AK163" s="2">
        <v>351.13</v>
      </c>
      <c r="AL163" s="2">
        <v>351.13</v>
      </c>
      <c r="AM163" s="2">
        <v>0</v>
      </c>
      <c r="AN163" s="2">
        <v>0</v>
      </c>
      <c r="AO163" s="2">
        <v>0</v>
      </c>
      <c r="AP163" s="2">
        <v>0</v>
      </c>
      <c r="AQ163" s="2">
        <v>0</v>
      </c>
      <c r="AR163" s="2">
        <v>0</v>
      </c>
      <c r="AS163" s="2">
        <v>0</v>
      </c>
      <c r="AT163" s="2">
        <v>104</v>
      </c>
      <c r="AU163" s="2">
        <v>70</v>
      </c>
      <c r="AV163" s="2">
        <v>1</v>
      </c>
      <c r="AW163" s="2">
        <v>1</v>
      </c>
      <c r="AX163" s="2"/>
      <c r="AY163" s="2"/>
      <c r="AZ163" s="2">
        <v>1</v>
      </c>
      <c r="BA163" s="2">
        <v>1</v>
      </c>
      <c r="BB163" s="2">
        <v>1</v>
      </c>
      <c r="BC163" s="2">
        <v>1</v>
      </c>
      <c r="BD163" s="2" t="s">
        <v>3</v>
      </c>
      <c r="BE163" s="2" t="s">
        <v>3</v>
      </c>
      <c r="BF163" s="2" t="s">
        <v>3</v>
      </c>
      <c r="BG163" s="2" t="s">
        <v>3</v>
      </c>
      <c r="BH163" s="2">
        <v>3</v>
      </c>
      <c r="BI163" s="2">
        <v>1</v>
      </c>
      <c r="BJ163" s="2" t="s">
        <v>138</v>
      </c>
      <c r="BK163" s="2"/>
      <c r="BL163" s="2"/>
      <c r="BM163" s="2">
        <v>1662</v>
      </c>
      <c r="BN163" s="2">
        <v>0</v>
      </c>
      <c r="BO163" s="2" t="s">
        <v>3</v>
      </c>
      <c r="BP163" s="2">
        <v>0</v>
      </c>
      <c r="BQ163" s="2">
        <v>30</v>
      </c>
      <c r="BR163" s="2">
        <v>1</v>
      </c>
      <c r="BS163" s="2">
        <v>1</v>
      </c>
      <c r="BT163" s="2">
        <v>1</v>
      </c>
      <c r="BU163" s="2">
        <v>1</v>
      </c>
      <c r="BV163" s="2">
        <v>1</v>
      </c>
      <c r="BW163" s="2">
        <v>1</v>
      </c>
      <c r="BX163" s="2">
        <v>1</v>
      </c>
      <c r="BY163" s="2" t="s">
        <v>3</v>
      </c>
      <c r="BZ163" s="2">
        <v>104</v>
      </c>
      <c r="CA163" s="2">
        <v>70</v>
      </c>
      <c r="CB163" s="2" t="s">
        <v>3</v>
      </c>
      <c r="CC163" s="2"/>
      <c r="CD163" s="2"/>
      <c r="CE163" s="2">
        <v>30</v>
      </c>
      <c r="CF163" s="2">
        <v>0</v>
      </c>
      <c r="CG163" s="2">
        <v>0</v>
      </c>
      <c r="CH163" s="2"/>
      <c r="CI163" s="2"/>
      <c r="CJ163" s="2"/>
      <c r="CK163" s="2"/>
      <c r="CL163" s="2"/>
      <c r="CM163" s="2">
        <v>0</v>
      </c>
      <c r="CN163" s="2" t="s">
        <v>3</v>
      </c>
      <c r="CO163" s="2">
        <v>0</v>
      </c>
      <c r="CP163" s="2">
        <f t="shared" si="113"/>
        <v>-213.76</v>
      </c>
      <c r="CQ163" s="2">
        <f t="shared" si="114"/>
        <v>351.13</v>
      </c>
      <c r="CR163" s="2">
        <f t="shared" si="137"/>
        <v>0</v>
      </c>
      <c r="CS163" s="2">
        <f t="shared" si="115"/>
        <v>0</v>
      </c>
      <c r="CT163" s="2">
        <f t="shared" si="116"/>
        <v>0</v>
      </c>
      <c r="CU163" s="2">
        <f t="shared" si="117"/>
        <v>0</v>
      </c>
      <c r="CV163" s="2">
        <f t="shared" si="118"/>
        <v>0</v>
      </c>
      <c r="CW163" s="2">
        <f t="shared" si="119"/>
        <v>0</v>
      </c>
      <c r="CX163" s="2">
        <f t="shared" si="120"/>
        <v>0</v>
      </c>
      <c r="CY163" s="2">
        <f>((S163*BZ163)/100)</f>
        <v>0</v>
      </c>
      <c r="CZ163" s="2">
        <f>((S163*CA163)/100)</f>
        <v>0</v>
      </c>
      <c r="DA163" s="2"/>
      <c r="DB163" s="2"/>
      <c r="DC163" s="2" t="s">
        <v>3</v>
      </c>
      <c r="DD163" s="2" t="s">
        <v>3</v>
      </c>
      <c r="DE163" s="2" t="s">
        <v>3</v>
      </c>
      <c r="DF163" s="2" t="s">
        <v>3</v>
      </c>
      <c r="DG163" s="2" t="s">
        <v>3</v>
      </c>
      <c r="DH163" s="2" t="s">
        <v>3</v>
      </c>
      <c r="DI163" s="2" t="s">
        <v>3</v>
      </c>
      <c r="DJ163" s="2" t="s">
        <v>3</v>
      </c>
      <c r="DK163" s="2" t="s">
        <v>3</v>
      </c>
      <c r="DL163" s="2" t="s">
        <v>3</v>
      </c>
      <c r="DM163" s="2" t="s">
        <v>3</v>
      </c>
      <c r="DN163" s="2">
        <v>0</v>
      </c>
      <c r="DO163" s="2">
        <v>0</v>
      </c>
      <c r="DP163" s="2">
        <v>1</v>
      </c>
      <c r="DQ163" s="2">
        <v>1</v>
      </c>
      <c r="DR163" s="2"/>
      <c r="DS163" s="2"/>
      <c r="DT163" s="2"/>
      <c r="DU163" s="2">
        <v>1009</v>
      </c>
      <c r="DV163" s="2" t="s">
        <v>137</v>
      </c>
      <c r="DW163" s="2" t="s">
        <v>137</v>
      </c>
      <c r="DX163" s="2">
        <v>1000</v>
      </c>
      <c r="DY163" s="2"/>
      <c r="DZ163" s="2" t="s">
        <v>3</v>
      </c>
      <c r="EA163" s="2" t="s">
        <v>3</v>
      </c>
      <c r="EB163" s="2" t="s">
        <v>3</v>
      </c>
      <c r="EC163" s="2" t="s">
        <v>3</v>
      </c>
      <c r="ED163" s="2"/>
      <c r="EE163" s="2">
        <v>70703574</v>
      </c>
      <c r="EF163" s="2">
        <v>30</v>
      </c>
      <c r="EG163" s="2" t="s">
        <v>96</v>
      </c>
      <c r="EH163" s="2">
        <v>0</v>
      </c>
      <c r="EI163" s="2" t="s">
        <v>3</v>
      </c>
      <c r="EJ163" s="2">
        <v>1</v>
      </c>
      <c r="EK163" s="2">
        <v>1662</v>
      </c>
      <c r="EL163" s="2" t="s">
        <v>127</v>
      </c>
      <c r="EM163" s="2" t="s">
        <v>128</v>
      </c>
      <c r="EN163" s="2"/>
      <c r="EO163" s="2" t="s">
        <v>3</v>
      </c>
      <c r="EP163" s="2"/>
      <c r="EQ163" s="2">
        <v>32768</v>
      </c>
      <c r="ER163" s="2">
        <v>351.13</v>
      </c>
      <c r="ES163" s="2">
        <v>351.13</v>
      </c>
      <c r="ET163" s="2">
        <v>0</v>
      </c>
      <c r="EU163" s="2">
        <v>0</v>
      </c>
      <c r="EV163" s="2">
        <v>0</v>
      </c>
      <c r="EW163" s="2">
        <v>0</v>
      </c>
      <c r="EX163" s="2">
        <v>0</v>
      </c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>
        <v>0</v>
      </c>
      <c r="FR163" s="2">
        <f t="shared" si="121"/>
        <v>0</v>
      </c>
      <c r="FS163" s="2">
        <v>0</v>
      </c>
      <c r="FT163" s="2"/>
      <c r="FU163" s="2"/>
      <c r="FV163" s="2"/>
      <c r="FW163" s="2"/>
      <c r="FX163" s="2">
        <v>104</v>
      </c>
      <c r="FY163" s="2">
        <v>70</v>
      </c>
      <c r="FZ163" s="2"/>
      <c r="GA163" s="2" t="s">
        <v>3</v>
      </c>
      <c r="GB163" s="2"/>
      <c r="GC163" s="2"/>
      <c r="GD163" s="2">
        <v>0</v>
      </c>
      <c r="GE163" s="2"/>
      <c r="GF163" s="2">
        <v>1771149811</v>
      </c>
      <c r="GG163" s="2">
        <v>2</v>
      </c>
      <c r="GH163" s="2">
        <v>1</v>
      </c>
      <c r="GI163" s="2">
        <v>-2</v>
      </c>
      <c r="GJ163" s="2">
        <v>0</v>
      </c>
      <c r="GK163" s="2">
        <f>ROUND(R163*(R12)/100,2)</f>
        <v>0</v>
      </c>
      <c r="GL163" s="2">
        <f t="shared" si="122"/>
        <v>0</v>
      </c>
      <c r="GM163" s="2">
        <f t="shared" si="123"/>
        <v>-213.76</v>
      </c>
      <c r="GN163" s="2">
        <f t="shared" si="124"/>
        <v>-213.76</v>
      </c>
      <c r="GO163" s="2">
        <f t="shared" si="125"/>
        <v>0</v>
      </c>
      <c r="GP163" s="2">
        <f t="shared" si="126"/>
        <v>0</v>
      </c>
      <c r="GQ163" s="2"/>
      <c r="GR163" s="2">
        <v>0</v>
      </c>
      <c r="GS163" s="2">
        <v>3</v>
      </c>
      <c r="GT163" s="2">
        <v>0</v>
      </c>
      <c r="GU163" s="2" t="s">
        <v>3</v>
      </c>
      <c r="GV163" s="2">
        <f t="shared" si="127"/>
        <v>0</v>
      </c>
      <c r="GW163" s="2">
        <v>1</v>
      </c>
      <c r="GX163" s="2">
        <f t="shared" si="128"/>
        <v>0</v>
      </c>
      <c r="GY163" s="2"/>
      <c r="GZ163" s="2"/>
      <c r="HA163" s="2">
        <v>0</v>
      </c>
      <c r="HB163" s="2">
        <v>0</v>
      </c>
      <c r="HC163" s="2">
        <f t="shared" si="129"/>
        <v>0</v>
      </c>
      <c r="HD163" s="2"/>
      <c r="HE163" s="2" t="s">
        <v>3</v>
      </c>
      <c r="HF163" s="2" t="s">
        <v>3</v>
      </c>
      <c r="HG163" s="2"/>
      <c r="HH163" s="2"/>
      <c r="HI163" s="2"/>
      <c r="HJ163" s="2"/>
      <c r="HK163" s="2"/>
      <c r="HL163" s="2"/>
      <c r="HM163" s="2" t="s">
        <v>3</v>
      </c>
      <c r="HN163" s="2" t="s">
        <v>3</v>
      </c>
      <c r="HO163" s="2" t="s">
        <v>3</v>
      </c>
      <c r="HP163" s="2" t="s">
        <v>3</v>
      </c>
      <c r="HQ163" s="2" t="s">
        <v>3</v>
      </c>
      <c r="HR163" s="2"/>
      <c r="HS163" s="2"/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>
        <v>0</v>
      </c>
      <c r="IL163" s="2"/>
      <c r="IM163" s="2"/>
      <c r="IN163" s="2"/>
      <c r="IO163" s="2"/>
      <c r="IP163" s="2"/>
      <c r="IQ163" s="2"/>
      <c r="IR163" s="2"/>
      <c r="IS163" s="2"/>
      <c r="IT163" s="2"/>
      <c r="IU163" s="2"/>
    </row>
    <row r="164" spans="1:255" x14ac:dyDescent="0.25">
      <c r="A164">
        <v>18</v>
      </c>
      <c r="B164">
        <v>1</v>
      </c>
      <c r="C164">
        <v>196</v>
      </c>
      <c r="E164" t="s">
        <v>196</v>
      </c>
      <c r="F164" t="s">
        <v>135</v>
      </c>
      <c r="G164" t="s">
        <v>136</v>
      </c>
      <c r="H164" t="s">
        <v>137</v>
      </c>
      <c r="I164">
        <f>I160*J164</f>
        <v>-0.60878700000000008</v>
      </c>
      <c r="J164">
        <v>-2.0700000000000003</v>
      </c>
      <c r="K164">
        <v>-2.0699999999999998</v>
      </c>
      <c r="O164">
        <f t="shared" si="100"/>
        <v>-4144.8100000000004</v>
      </c>
      <c r="P164">
        <f t="shared" si="101"/>
        <v>-4144.8100000000004</v>
      </c>
      <c r="Q164">
        <f t="shared" si="131"/>
        <v>0</v>
      </c>
      <c r="R164">
        <f t="shared" si="102"/>
        <v>0</v>
      </c>
      <c r="S164">
        <f t="shared" si="103"/>
        <v>0</v>
      </c>
      <c r="T164">
        <f t="shared" si="104"/>
        <v>0</v>
      </c>
      <c r="U164">
        <f t="shared" si="105"/>
        <v>0</v>
      </c>
      <c r="V164">
        <f t="shared" si="106"/>
        <v>0</v>
      </c>
      <c r="W164">
        <f t="shared" si="107"/>
        <v>0</v>
      </c>
      <c r="X164">
        <f t="shared" si="108"/>
        <v>0</v>
      </c>
      <c r="Y164">
        <f t="shared" si="109"/>
        <v>0</v>
      </c>
      <c r="AA164">
        <v>75316143</v>
      </c>
      <c r="AB164">
        <f t="shared" si="110"/>
        <v>351.13</v>
      </c>
      <c r="AC164">
        <f t="shared" si="130"/>
        <v>351.13</v>
      </c>
      <c r="AD164">
        <f t="shared" si="132"/>
        <v>0</v>
      </c>
      <c r="AE164">
        <f t="shared" si="133"/>
        <v>0</v>
      </c>
      <c r="AF164">
        <f t="shared" si="134"/>
        <v>0</v>
      </c>
      <c r="AG164">
        <f t="shared" si="111"/>
        <v>0</v>
      </c>
      <c r="AH164">
        <f t="shared" si="135"/>
        <v>0</v>
      </c>
      <c r="AI164">
        <f t="shared" si="136"/>
        <v>0</v>
      </c>
      <c r="AJ164">
        <f t="shared" si="112"/>
        <v>0</v>
      </c>
      <c r="AK164">
        <v>351.13</v>
      </c>
      <c r="AL164">
        <v>351.13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1</v>
      </c>
      <c r="AW164">
        <v>1</v>
      </c>
      <c r="AZ164">
        <v>1</v>
      </c>
      <c r="BA164">
        <v>1</v>
      </c>
      <c r="BB164">
        <v>1</v>
      </c>
      <c r="BC164">
        <v>19.39</v>
      </c>
      <c r="BD164" t="s">
        <v>3</v>
      </c>
      <c r="BE164" t="s">
        <v>3</v>
      </c>
      <c r="BF164" t="s">
        <v>3</v>
      </c>
      <c r="BG164" t="s">
        <v>3</v>
      </c>
      <c r="BH164">
        <v>3</v>
      </c>
      <c r="BI164">
        <v>1</v>
      </c>
      <c r="BJ164" t="s">
        <v>138</v>
      </c>
      <c r="BM164">
        <v>1662</v>
      </c>
      <c r="BN164">
        <v>0</v>
      </c>
      <c r="BO164" t="s">
        <v>135</v>
      </c>
      <c r="BP164">
        <v>1</v>
      </c>
      <c r="BQ164">
        <v>30</v>
      </c>
      <c r="BR164">
        <v>1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0</v>
      </c>
      <c r="CA164">
        <v>0</v>
      </c>
      <c r="CB164" t="s">
        <v>3</v>
      </c>
      <c r="CE164">
        <v>30</v>
      </c>
      <c r="CF164">
        <v>0</v>
      </c>
      <c r="CG164">
        <v>0</v>
      </c>
      <c r="CM164">
        <v>0</v>
      </c>
      <c r="CN164" t="s">
        <v>3</v>
      </c>
      <c r="CO164">
        <v>0</v>
      </c>
      <c r="CP164">
        <f t="shared" si="113"/>
        <v>-4144.8100000000004</v>
      </c>
      <c r="CQ164">
        <f t="shared" si="114"/>
        <v>6808.41</v>
      </c>
      <c r="CR164">
        <f t="shared" si="137"/>
        <v>0</v>
      </c>
      <c r="CS164">
        <f t="shared" si="115"/>
        <v>0</v>
      </c>
      <c r="CT164">
        <f t="shared" si="116"/>
        <v>0</v>
      </c>
      <c r="CU164">
        <f t="shared" si="117"/>
        <v>0</v>
      </c>
      <c r="CV164">
        <f t="shared" si="118"/>
        <v>0</v>
      </c>
      <c r="CW164">
        <f t="shared" si="119"/>
        <v>0</v>
      </c>
      <c r="CX164">
        <f t="shared" si="120"/>
        <v>0</v>
      </c>
      <c r="CY164">
        <f>S164*(BZ164/100)</f>
        <v>0</v>
      </c>
      <c r="CZ164">
        <f>S164*(CA164/100)</f>
        <v>0</v>
      </c>
      <c r="DC164" t="s">
        <v>3</v>
      </c>
      <c r="DD164" t="s">
        <v>3</v>
      </c>
      <c r="DE164" t="s">
        <v>3</v>
      </c>
      <c r="DF164" t="s">
        <v>3</v>
      </c>
      <c r="DG164" t="s">
        <v>3</v>
      </c>
      <c r="DH164" t="s">
        <v>3</v>
      </c>
      <c r="DI164" t="s">
        <v>3</v>
      </c>
      <c r="DJ164" t="s">
        <v>3</v>
      </c>
      <c r="DK164" t="s">
        <v>3</v>
      </c>
      <c r="DL164" t="s">
        <v>3</v>
      </c>
      <c r="DM164" t="s">
        <v>3</v>
      </c>
      <c r="DN164">
        <v>104</v>
      </c>
      <c r="DO164">
        <v>70</v>
      </c>
      <c r="DP164">
        <v>1</v>
      </c>
      <c r="DQ164">
        <v>1</v>
      </c>
      <c r="DU164">
        <v>1009</v>
      </c>
      <c r="DV164" t="s">
        <v>137</v>
      </c>
      <c r="DW164" t="s">
        <v>137</v>
      </c>
      <c r="DX164">
        <v>1000</v>
      </c>
      <c r="DZ164" t="s">
        <v>3</v>
      </c>
      <c r="EA164" t="s">
        <v>3</v>
      </c>
      <c r="EB164" t="s">
        <v>3</v>
      </c>
      <c r="EC164" t="s">
        <v>3</v>
      </c>
      <c r="EE164">
        <v>70703574</v>
      </c>
      <c r="EF164">
        <v>30</v>
      </c>
      <c r="EG164" t="s">
        <v>96</v>
      </c>
      <c r="EH164">
        <v>0</v>
      </c>
      <c r="EI164" t="s">
        <v>3</v>
      </c>
      <c r="EJ164">
        <v>1</v>
      </c>
      <c r="EK164">
        <v>1662</v>
      </c>
      <c r="EL164" t="s">
        <v>127</v>
      </c>
      <c r="EM164" t="s">
        <v>128</v>
      </c>
      <c r="EO164" t="s">
        <v>3</v>
      </c>
      <c r="EQ164">
        <v>32768</v>
      </c>
      <c r="ER164">
        <v>351.13</v>
      </c>
      <c r="ES164">
        <v>351.13</v>
      </c>
      <c r="ET164">
        <v>0</v>
      </c>
      <c r="EU164">
        <v>0</v>
      </c>
      <c r="EV164">
        <v>0</v>
      </c>
      <c r="EW164">
        <v>0</v>
      </c>
      <c r="EX164">
        <v>0</v>
      </c>
      <c r="FQ164">
        <v>0</v>
      </c>
      <c r="FR164">
        <f t="shared" si="121"/>
        <v>0</v>
      </c>
      <c r="FS164">
        <v>0</v>
      </c>
      <c r="FX164">
        <v>104</v>
      </c>
      <c r="FY164">
        <v>70</v>
      </c>
      <c r="GA164" t="s">
        <v>3</v>
      </c>
      <c r="GD164">
        <v>0</v>
      </c>
      <c r="GF164">
        <v>1771149811</v>
      </c>
      <c r="GG164">
        <v>2</v>
      </c>
      <c r="GH164">
        <v>1</v>
      </c>
      <c r="GI164">
        <v>2</v>
      </c>
      <c r="GJ164">
        <v>0</v>
      </c>
      <c r="GK164">
        <f>ROUND(R164*(S12)/100,2)</f>
        <v>0</v>
      </c>
      <c r="GL164">
        <f t="shared" si="122"/>
        <v>0</v>
      </c>
      <c r="GM164">
        <f t="shared" si="123"/>
        <v>-4144.8100000000004</v>
      </c>
      <c r="GN164">
        <f t="shared" si="124"/>
        <v>-4144.8100000000004</v>
      </c>
      <c r="GO164">
        <f t="shared" si="125"/>
        <v>0</v>
      </c>
      <c r="GP164">
        <f t="shared" si="126"/>
        <v>0</v>
      </c>
      <c r="GR164">
        <v>0</v>
      </c>
      <c r="GS164">
        <v>0</v>
      </c>
      <c r="GT164">
        <v>0</v>
      </c>
      <c r="GU164" t="s">
        <v>3</v>
      </c>
      <c r="GV164">
        <f t="shared" si="127"/>
        <v>0</v>
      </c>
      <c r="GW164">
        <v>1</v>
      </c>
      <c r="GX164">
        <f t="shared" si="128"/>
        <v>0</v>
      </c>
      <c r="HA164">
        <v>0</v>
      </c>
      <c r="HB164">
        <v>0</v>
      </c>
      <c r="HC164">
        <f t="shared" si="129"/>
        <v>0</v>
      </c>
      <c r="HE164" t="s">
        <v>3</v>
      </c>
      <c r="HF164" t="s">
        <v>3</v>
      </c>
      <c r="HM164" t="s">
        <v>3</v>
      </c>
      <c r="HN164" t="s">
        <v>3</v>
      </c>
      <c r="HO164" t="s">
        <v>3</v>
      </c>
      <c r="HP164" t="s">
        <v>3</v>
      </c>
      <c r="HQ164" t="s">
        <v>3</v>
      </c>
      <c r="IK164">
        <v>0</v>
      </c>
    </row>
    <row r="165" spans="1:255" x14ac:dyDescent="0.25">
      <c r="A165" s="2">
        <v>18</v>
      </c>
      <c r="B165" s="2">
        <v>1</v>
      </c>
      <c r="C165" s="2">
        <v>181</v>
      </c>
      <c r="D165" s="2"/>
      <c r="E165" s="2" t="s">
        <v>197</v>
      </c>
      <c r="F165" s="2" t="s">
        <v>140</v>
      </c>
      <c r="G165" s="2" t="s">
        <v>141</v>
      </c>
      <c r="H165" s="2" t="s">
        <v>30</v>
      </c>
      <c r="I165" s="2">
        <f>I159*J165</f>
        <v>-1.3499190000000001</v>
      </c>
      <c r="J165" s="2">
        <v>-4.5900000000000007</v>
      </c>
      <c r="K165" s="2">
        <v>-4.59</v>
      </c>
      <c r="L165" s="2"/>
      <c r="M165" s="2"/>
      <c r="N165" s="2"/>
      <c r="O165" s="2">
        <f t="shared" si="100"/>
        <v>-185.34</v>
      </c>
      <c r="P165" s="2">
        <f t="shared" si="101"/>
        <v>-185.34</v>
      </c>
      <c r="Q165" s="2">
        <f t="shared" si="131"/>
        <v>0</v>
      </c>
      <c r="R165" s="2">
        <f t="shared" si="102"/>
        <v>0</v>
      </c>
      <c r="S165" s="2">
        <f t="shared" si="103"/>
        <v>0</v>
      </c>
      <c r="T165" s="2">
        <f t="shared" si="104"/>
        <v>0</v>
      </c>
      <c r="U165" s="2">
        <f t="shared" si="105"/>
        <v>0</v>
      </c>
      <c r="V165" s="2">
        <f t="shared" si="106"/>
        <v>0</v>
      </c>
      <c r="W165" s="2">
        <f t="shared" si="107"/>
        <v>0</v>
      </c>
      <c r="X165" s="2">
        <f t="shared" si="108"/>
        <v>0</v>
      </c>
      <c r="Y165" s="2">
        <f t="shared" si="109"/>
        <v>0</v>
      </c>
      <c r="Z165" s="2"/>
      <c r="AA165" s="2">
        <v>75316141</v>
      </c>
      <c r="AB165" s="2">
        <f t="shared" si="110"/>
        <v>137.30000000000001</v>
      </c>
      <c r="AC165" s="2">
        <f t="shared" si="130"/>
        <v>137.30000000000001</v>
      </c>
      <c r="AD165" s="2">
        <f t="shared" si="132"/>
        <v>0</v>
      </c>
      <c r="AE165" s="2">
        <f t="shared" si="133"/>
        <v>0</v>
      </c>
      <c r="AF165" s="2">
        <f t="shared" si="134"/>
        <v>0</v>
      </c>
      <c r="AG165" s="2">
        <f t="shared" si="111"/>
        <v>0</v>
      </c>
      <c r="AH165" s="2">
        <f t="shared" si="135"/>
        <v>0</v>
      </c>
      <c r="AI165" s="2">
        <f t="shared" si="136"/>
        <v>0</v>
      </c>
      <c r="AJ165" s="2">
        <f t="shared" si="112"/>
        <v>0</v>
      </c>
      <c r="AK165" s="2">
        <v>137.30000000000001</v>
      </c>
      <c r="AL165" s="2">
        <v>137.30000000000001</v>
      </c>
      <c r="AM165" s="2">
        <v>0</v>
      </c>
      <c r="AN165" s="2">
        <v>0</v>
      </c>
      <c r="AO165" s="2">
        <v>0</v>
      </c>
      <c r="AP165" s="2">
        <v>0</v>
      </c>
      <c r="AQ165" s="2">
        <v>0</v>
      </c>
      <c r="AR165" s="2">
        <v>0</v>
      </c>
      <c r="AS165" s="2">
        <v>0</v>
      </c>
      <c r="AT165" s="2">
        <v>104</v>
      </c>
      <c r="AU165" s="2">
        <v>70</v>
      </c>
      <c r="AV165" s="2">
        <v>1</v>
      </c>
      <c r="AW165" s="2">
        <v>1</v>
      </c>
      <c r="AX165" s="2"/>
      <c r="AY165" s="2"/>
      <c r="AZ165" s="2">
        <v>1</v>
      </c>
      <c r="BA165" s="2">
        <v>1</v>
      </c>
      <c r="BB165" s="2">
        <v>1</v>
      </c>
      <c r="BC165" s="2">
        <v>1</v>
      </c>
      <c r="BD165" s="2" t="s">
        <v>3</v>
      </c>
      <c r="BE165" s="2" t="s">
        <v>3</v>
      </c>
      <c r="BF165" s="2" t="s">
        <v>3</v>
      </c>
      <c r="BG165" s="2" t="s">
        <v>3</v>
      </c>
      <c r="BH165" s="2">
        <v>3</v>
      </c>
      <c r="BI165" s="2">
        <v>1</v>
      </c>
      <c r="BJ165" s="2" t="s">
        <v>142</v>
      </c>
      <c r="BK165" s="2"/>
      <c r="BL165" s="2"/>
      <c r="BM165" s="2">
        <v>1662</v>
      </c>
      <c r="BN165" s="2">
        <v>0</v>
      </c>
      <c r="BO165" s="2" t="s">
        <v>3</v>
      </c>
      <c r="BP165" s="2">
        <v>0</v>
      </c>
      <c r="BQ165" s="2">
        <v>30</v>
      </c>
      <c r="BR165" s="2">
        <v>1</v>
      </c>
      <c r="BS165" s="2">
        <v>1</v>
      </c>
      <c r="BT165" s="2">
        <v>1</v>
      </c>
      <c r="BU165" s="2">
        <v>1</v>
      </c>
      <c r="BV165" s="2">
        <v>1</v>
      </c>
      <c r="BW165" s="2">
        <v>1</v>
      </c>
      <c r="BX165" s="2">
        <v>1</v>
      </c>
      <c r="BY165" s="2" t="s">
        <v>3</v>
      </c>
      <c r="BZ165" s="2">
        <v>104</v>
      </c>
      <c r="CA165" s="2">
        <v>70</v>
      </c>
      <c r="CB165" s="2" t="s">
        <v>3</v>
      </c>
      <c r="CC165" s="2"/>
      <c r="CD165" s="2"/>
      <c r="CE165" s="2">
        <v>30</v>
      </c>
      <c r="CF165" s="2">
        <v>0</v>
      </c>
      <c r="CG165" s="2">
        <v>0</v>
      </c>
      <c r="CH165" s="2"/>
      <c r="CI165" s="2"/>
      <c r="CJ165" s="2"/>
      <c r="CK165" s="2"/>
      <c r="CL165" s="2"/>
      <c r="CM165" s="2">
        <v>0</v>
      </c>
      <c r="CN165" s="2" t="s">
        <v>3</v>
      </c>
      <c r="CO165" s="2">
        <v>0</v>
      </c>
      <c r="CP165" s="2">
        <f t="shared" si="113"/>
        <v>-185.34</v>
      </c>
      <c r="CQ165" s="2">
        <f t="shared" si="114"/>
        <v>137.30000000000001</v>
      </c>
      <c r="CR165" s="2">
        <f t="shared" si="137"/>
        <v>0</v>
      </c>
      <c r="CS165" s="2">
        <f t="shared" si="115"/>
        <v>0</v>
      </c>
      <c r="CT165" s="2">
        <f t="shared" si="116"/>
        <v>0</v>
      </c>
      <c r="CU165" s="2">
        <f t="shared" si="117"/>
        <v>0</v>
      </c>
      <c r="CV165" s="2">
        <f t="shared" si="118"/>
        <v>0</v>
      </c>
      <c r="CW165" s="2">
        <f t="shared" si="119"/>
        <v>0</v>
      </c>
      <c r="CX165" s="2">
        <f t="shared" si="120"/>
        <v>0</v>
      </c>
      <c r="CY165" s="2">
        <f>((S165*BZ165)/100)</f>
        <v>0</v>
      </c>
      <c r="CZ165" s="2">
        <f>((S165*CA165)/100)</f>
        <v>0</v>
      </c>
      <c r="DA165" s="2"/>
      <c r="DB165" s="2"/>
      <c r="DC165" s="2" t="s">
        <v>3</v>
      </c>
      <c r="DD165" s="2" t="s">
        <v>3</v>
      </c>
      <c r="DE165" s="2" t="s">
        <v>3</v>
      </c>
      <c r="DF165" s="2" t="s">
        <v>3</v>
      </c>
      <c r="DG165" s="2" t="s">
        <v>3</v>
      </c>
      <c r="DH165" s="2" t="s">
        <v>3</v>
      </c>
      <c r="DI165" s="2" t="s">
        <v>3</v>
      </c>
      <c r="DJ165" s="2" t="s">
        <v>3</v>
      </c>
      <c r="DK165" s="2" t="s">
        <v>3</v>
      </c>
      <c r="DL165" s="2" t="s">
        <v>3</v>
      </c>
      <c r="DM165" s="2" t="s">
        <v>3</v>
      </c>
      <c r="DN165" s="2">
        <v>0</v>
      </c>
      <c r="DO165" s="2">
        <v>0</v>
      </c>
      <c r="DP165" s="2">
        <v>1</v>
      </c>
      <c r="DQ165" s="2">
        <v>1</v>
      </c>
      <c r="DR165" s="2"/>
      <c r="DS165" s="2"/>
      <c r="DT165" s="2"/>
      <c r="DU165" s="2">
        <v>1007</v>
      </c>
      <c r="DV165" s="2" t="s">
        <v>30</v>
      </c>
      <c r="DW165" s="2" t="s">
        <v>30</v>
      </c>
      <c r="DX165" s="2">
        <v>1</v>
      </c>
      <c r="DY165" s="2"/>
      <c r="DZ165" s="2" t="s">
        <v>3</v>
      </c>
      <c r="EA165" s="2" t="s">
        <v>3</v>
      </c>
      <c r="EB165" s="2" t="s">
        <v>3</v>
      </c>
      <c r="EC165" s="2" t="s">
        <v>3</v>
      </c>
      <c r="ED165" s="2"/>
      <c r="EE165" s="2">
        <v>70703574</v>
      </c>
      <c r="EF165" s="2">
        <v>30</v>
      </c>
      <c r="EG165" s="2" t="s">
        <v>96</v>
      </c>
      <c r="EH165" s="2">
        <v>0</v>
      </c>
      <c r="EI165" s="2" t="s">
        <v>3</v>
      </c>
      <c r="EJ165" s="2">
        <v>1</v>
      </c>
      <c r="EK165" s="2">
        <v>1662</v>
      </c>
      <c r="EL165" s="2" t="s">
        <v>127</v>
      </c>
      <c r="EM165" s="2" t="s">
        <v>128</v>
      </c>
      <c r="EN165" s="2"/>
      <c r="EO165" s="2" t="s">
        <v>3</v>
      </c>
      <c r="EP165" s="2"/>
      <c r="EQ165" s="2">
        <v>32768</v>
      </c>
      <c r="ER165" s="2">
        <v>137.30000000000001</v>
      </c>
      <c r="ES165" s="2">
        <v>137.30000000000001</v>
      </c>
      <c r="ET165" s="2">
        <v>0</v>
      </c>
      <c r="EU165" s="2">
        <v>0</v>
      </c>
      <c r="EV165" s="2">
        <v>0</v>
      </c>
      <c r="EW165" s="2">
        <v>0</v>
      </c>
      <c r="EX165" s="2">
        <v>0</v>
      </c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>
        <v>0</v>
      </c>
      <c r="FR165" s="2">
        <f t="shared" si="121"/>
        <v>0</v>
      </c>
      <c r="FS165" s="2">
        <v>0</v>
      </c>
      <c r="FT165" s="2"/>
      <c r="FU165" s="2"/>
      <c r="FV165" s="2"/>
      <c r="FW165" s="2"/>
      <c r="FX165" s="2">
        <v>104</v>
      </c>
      <c r="FY165" s="2">
        <v>70</v>
      </c>
      <c r="FZ165" s="2"/>
      <c r="GA165" s="2" t="s">
        <v>3</v>
      </c>
      <c r="GB165" s="2"/>
      <c r="GC165" s="2"/>
      <c r="GD165" s="2">
        <v>0</v>
      </c>
      <c r="GE165" s="2"/>
      <c r="GF165" s="2">
        <v>1556771397</v>
      </c>
      <c r="GG165" s="2">
        <v>2</v>
      </c>
      <c r="GH165" s="2">
        <v>1</v>
      </c>
      <c r="GI165" s="2">
        <v>-2</v>
      </c>
      <c r="GJ165" s="2">
        <v>0</v>
      </c>
      <c r="GK165" s="2">
        <f>ROUND(R165*(R12)/100,2)</f>
        <v>0</v>
      </c>
      <c r="GL165" s="2">
        <f t="shared" si="122"/>
        <v>0</v>
      </c>
      <c r="GM165" s="2">
        <f t="shared" si="123"/>
        <v>-185.34</v>
      </c>
      <c r="GN165" s="2">
        <f t="shared" si="124"/>
        <v>-185.34</v>
      </c>
      <c r="GO165" s="2">
        <f t="shared" si="125"/>
        <v>0</v>
      </c>
      <c r="GP165" s="2">
        <f t="shared" si="126"/>
        <v>0</v>
      </c>
      <c r="GQ165" s="2"/>
      <c r="GR165" s="2">
        <v>0</v>
      </c>
      <c r="GS165" s="2">
        <v>3</v>
      </c>
      <c r="GT165" s="2">
        <v>0</v>
      </c>
      <c r="GU165" s="2" t="s">
        <v>3</v>
      </c>
      <c r="GV165" s="2">
        <f t="shared" si="127"/>
        <v>0</v>
      </c>
      <c r="GW165" s="2">
        <v>1</v>
      </c>
      <c r="GX165" s="2">
        <f t="shared" si="128"/>
        <v>0</v>
      </c>
      <c r="GY165" s="2"/>
      <c r="GZ165" s="2"/>
      <c r="HA165" s="2">
        <v>0</v>
      </c>
      <c r="HB165" s="2">
        <v>0</v>
      </c>
      <c r="HC165" s="2">
        <f t="shared" si="129"/>
        <v>0</v>
      </c>
      <c r="HD165" s="2"/>
      <c r="HE165" s="2" t="s">
        <v>3</v>
      </c>
      <c r="HF165" s="2" t="s">
        <v>3</v>
      </c>
      <c r="HG165" s="2"/>
      <c r="HH165" s="2"/>
      <c r="HI165" s="2"/>
      <c r="HJ165" s="2"/>
      <c r="HK165" s="2"/>
      <c r="HL165" s="2"/>
      <c r="HM165" s="2" t="s">
        <v>3</v>
      </c>
      <c r="HN165" s="2" t="s">
        <v>3</v>
      </c>
      <c r="HO165" s="2" t="s">
        <v>3</v>
      </c>
      <c r="HP165" s="2" t="s">
        <v>3</v>
      </c>
      <c r="HQ165" s="2" t="s">
        <v>3</v>
      </c>
      <c r="HR165" s="2"/>
      <c r="HS165" s="2"/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>
        <v>0</v>
      </c>
      <c r="IL165" s="2"/>
      <c r="IM165" s="2"/>
      <c r="IN165" s="2"/>
      <c r="IO165" s="2"/>
      <c r="IP165" s="2"/>
      <c r="IQ165" s="2"/>
      <c r="IR165" s="2"/>
      <c r="IS165" s="2"/>
      <c r="IT165" s="2"/>
      <c r="IU165" s="2"/>
    </row>
    <row r="166" spans="1:255" x14ac:dyDescent="0.25">
      <c r="A166">
        <v>18</v>
      </c>
      <c r="B166">
        <v>1</v>
      </c>
      <c r="C166">
        <v>197</v>
      </c>
      <c r="E166" t="s">
        <v>197</v>
      </c>
      <c r="F166" t="s">
        <v>140</v>
      </c>
      <c r="G166" t="s">
        <v>141</v>
      </c>
      <c r="H166" t="s">
        <v>30</v>
      </c>
      <c r="I166">
        <f>I160*J166</f>
        <v>-1.3499190000000001</v>
      </c>
      <c r="J166">
        <v>-4.5900000000000007</v>
      </c>
      <c r="K166">
        <v>-4.59</v>
      </c>
      <c r="O166">
        <f t="shared" si="100"/>
        <v>-1753.32</v>
      </c>
      <c r="P166">
        <f t="shared" si="101"/>
        <v>-1753.32</v>
      </c>
      <c r="Q166">
        <f t="shared" si="131"/>
        <v>0</v>
      </c>
      <c r="R166">
        <f t="shared" si="102"/>
        <v>0</v>
      </c>
      <c r="S166">
        <f t="shared" si="103"/>
        <v>0</v>
      </c>
      <c r="T166">
        <f t="shared" si="104"/>
        <v>0</v>
      </c>
      <c r="U166">
        <f t="shared" si="105"/>
        <v>0</v>
      </c>
      <c r="V166">
        <f t="shared" si="106"/>
        <v>0</v>
      </c>
      <c r="W166">
        <f t="shared" si="107"/>
        <v>0</v>
      </c>
      <c r="X166">
        <f t="shared" si="108"/>
        <v>0</v>
      </c>
      <c r="Y166">
        <f t="shared" si="109"/>
        <v>0</v>
      </c>
      <c r="AA166">
        <v>75316143</v>
      </c>
      <c r="AB166">
        <f t="shared" si="110"/>
        <v>137.30000000000001</v>
      </c>
      <c r="AC166">
        <f t="shared" si="130"/>
        <v>137.30000000000001</v>
      </c>
      <c r="AD166">
        <f t="shared" si="132"/>
        <v>0</v>
      </c>
      <c r="AE166">
        <f t="shared" si="133"/>
        <v>0</v>
      </c>
      <c r="AF166">
        <f t="shared" si="134"/>
        <v>0</v>
      </c>
      <c r="AG166">
        <f t="shared" si="111"/>
        <v>0</v>
      </c>
      <c r="AH166">
        <f t="shared" si="135"/>
        <v>0</v>
      </c>
      <c r="AI166">
        <f t="shared" si="136"/>
        <v>0</v>
      </c>
      <c r="AJ166">
        <f t="shared" si="112"/>
        <v>0</v>
      </c>
      <c r="AK166">
        <v>137.30000000000001</v>
      </c>
      <c r="AL166">
        <v>137.30000000000001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1</v>
      </c>
      <c r="AW166">
        <v>1</v>
      </c>
      <c r="AZ166">
        <v>1</v>
      </c>
      <c r="BA166">
        <v>1</v>
      </c>
      <c r="BB166">
        <v>1</v>
      </c>
      <c r="BC166">
        <v>9.4600000000000009</v>
      </c>
      <c r="BD166" t="s">
        <v>3</v>
      </c>
      <c r="BE166" t="s">
        <v>3</v>
      </c>
      <c r="BF166" t="s">
        <v>3</v>
      </c>
      <c r="BG166" t="s">
        <v>3</v>
      </c>
      <c r="BH166">
        <v>3</v>
      </c>
      <c r="BI166">
        <v>1</v>
      </c>
      <c r="BJ166" t="s">
        <v>142</v>
      </c>
      <c r="BM166">
        <v>1662</v>
      </c>
      <c r="BN166">
        <v>0</v>
      </c>
      <c r="BO166" t="s">
        <v>140</v>
      </c>
      <c r="BP166">
        <v>1</v>
      </c>
      <c r="BQ166">
        <v>30</v>
      </c>
      <c r="BR166">
        <v>1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0</v>
      </c>
      <c r="CA166">
        <v>0</v>
      </c>
      <c r="CB166" t="s">
        <v>3</v>
      </c>
      <c r="CE166">
        <v>30</v>
      </c>
      <c r="CF166">
        <v>0</v>
      </c>
      <c r="CG166">
        <v>0</v>
      </c>
      <c r="CM166">
        <v>0</v>
      </c>
      <c r="CN166" t="s">
        <v>3</v>
      </c>
      <c r="CO166">
        <v>0</v>
      </c>
      <c r="CP166">
        <f t="shared" si="113"/>
        <v>-1753.32</v>
      </c>
      <c r="CQ166">
        <f t="shared" si="114"/>
        <v>1298.8599999999999</v>
      </c>
      <c r="CR166">
        <f t="shared" si="137"/>
        <v>0</v>
      </c>
      <c r="CS166">
        <f t="shared" si="115"/>
        <v>0</v>
      </c>
      <c r="CT166">
        <f t="shared" si="116"/>
        <v>0</v>
      </c>
      <c r="CU166">
        <f t="shared" si="117"/>
        <v>0</v>
      </c>
      <c r="CV166">
        <f t="shared" si="118"/>
        <v>0</v>
      </c>
      <c r="CW166">
        <f t="shared" si="119"/>
        <v>0</v>
      </c>
      <c r="CX166">
        <f t="shared" si="120"/>
        <v>0</v>
      </c>
      <c r="CY166">
        <f>S166*(BZ166/100)</f>
        <v>0</v>
      </c>
      <c r="CZ166">
        <f>S166*(CA166/100)</f>
        <v>0</v>
      </c>
      <c r="DC166" t="s">
        <v>3</v>
      </c>
      <c r="DD166" t="s">
        <v>3</v>
      </c>
      <c r="DE166" t="s">
        <v>3</v>
      </c>
      <c r="DF166" t="s">
        <v>3</v>
      </c>
      <c r="DG166" t="s">
        <v>3</v>
      </c>
      <c r="DH166" t="s">
        <v>3</v>
      </c>
      <c r="DI166" t="s">
        <v>3</v>
      </c>
      <c r="DJ166" t="s">
        <v>3</v>
      </c>
      <c r="DK166" t="s">
        <v>3</v>
      </c>
      <c r="DL166" t="s">
        <v>3</v>
      </c>
      <c r="DM166" t="s">
        <v>3</v>
      </c>
      <c r="DN166">
        <v>104</v>
      </c>
      <c r="DO166">
        <v>70</v>
      </c>
      <c r="DP166">
        <v>1</v>
      </c>
      <c r="DQ166">
        <v>1</v>
      </c>
      <c r="DU166">
        <v>1007</v>
      </c>
      <c r="DV166" t="s">
        <v>30</v>
      </c>
      <c r="DW166" t="s">
        <v>30</v>
      </c>
      <c r="DX166">
        <v>1</v>
      </c>
      <c r="DZ166" t="s">
        <v>3</v>
      </c>
      <c r="EA166" t="s">
        <v>3</v>
      </c>
      <c r="EB166" t="s">
        <v>3</v>
      </c>
      <c r="EC166" t="s">
        <v>3</v>
      </c>
      <c r="EE166">
        <v>70703574</v>
      </c>
      <c r="EF166">
        <v>30</v>
      </c>
      <c r="EG166" t="s">
        <v>96</v>
      </c>
      <c r="EH166">
        <v>0</v>
      </c>
      <c r="EI166" t="s">
        <v>3</v>
      </c>
      <c r="EJ166">
        <v>1</v>
      </c>
      <c r="EK166">
        <v>1662</v>
      </c>
      <c r="EL166" t="s">
        <v>127</v>
      </c>
      <c r="EM166" t="s">
        <v>128</v>
      </c>
      <c r="EO166" t="s">
        <v>3</v>
      </c>
      <c r="EQ166">
        <v>32768</v>
      </c>
      <c r="ER166">
        <v>137.30000000000001</v>
      </c>
      <c r="ES166">
        <v>137.30000000000001</v>
      </c>
      <c r="ET166">
        <v>0</v>
      </c>
      <c r="EU166">
        <v>0</v>
      </c>
      <c r="EV166">
        <v>0</v>
      </c>
      <c r="EW166">
        <v>0</v>
      </c>
      <c r="EX166">
        <v>0</v>
      </c>
      <c r="FQ166">
        <v>0</v>
      </c>
      <c r="FR166">
        <f t="shared" si="121"/>
        <v>0</v>
      </c>
      <c r="FS166">
        <v>0</v>
      </c>
      <c r="FX166">
        <v>104</v>
      </c>
      <c r="FY166">
        <v>70</v>
      </c>
      <c r="GA166" t="s">
        <v>3</v>
      </c>
      <c r="GD166">
        <v>0</v>
      </c>
      <c r="GF166">
        <v>1556771397</v>
      </c>
      <c r="GG166">
        <v>2</v>
      </c>
      <c r="GH166">
        <v>1</v>
      </c>
      <c r="GI166">
        <v>2</v>
      </c>
      <c r="GJ166">
        <v>0</v>
      </c>
      <c r="GK166">
        <f>ROUND(R166*(S12)/100,2)</f>
        <v>0</v>
      </c>
      <c r="GL166">
        <f t="shared" si="122"/>
        <v>0</v>
      </c>
      <c r="GM166">
        <f t="shared" si="123"/>
        <v>-1753.32</v>
      </c>
      <c r="GN166">
        <f t="shared" si="124"/>
        <v>-1753.32</v>
      </c>
      <c r="GO166">
        <f t="shared" si="125"/>
        <v>0</v>
      </c>
      <c r="GP166">
        <f t="shared" si="126"/>
        <v>0</v>
      </c>
      <c r="GR166">
        <v>0</v>
      </c>
      <c r="GS166">
        <v>0</v>
      </c>
      <c r="GT166">
        <v>0</v>
      </c>
      <c r="GU166" t="s">
        <v>3</v>
      </c>
      <c r="GV166">
        <f t="shared" si="127"/>
        <v>0</v>
      </c>
      <c r="GW166">
        <v>1</v>
      </c>
      <c r="GX166">
        <f t="shared" si="128"/>
        <v>0</v>
      </c>
      <c r="HA166">
        <v>0</v>
      </c>
      <c r="HB166">
        <v>0</v>
      </c>
      <c r="HC166">
        <f t="shared" si="129"/>
        <v>0</v>
      </c>
      <c r="HE166" t="s">
        <v>3</v>
      </c>
      <c r="HF166" t="s">
        <v>3</v>
      </c>
      <c r="HM166" t="s">
        <v>3</v>
      </c>
      <c r="HN166" t="s">
        <v>3</v>
      </c>
      <c r="HO166" t="s">
        <v>3</v>
      </c>
      <c r="HP166" t="s">
        <v>3</v>
      </c>
      <c r="HQ166" t="s">
        <v>3</v>
      </c>
      <c r="IK166">
        <v>0</v>
      </c>
    </row>
    <row r="167" spans="1:255" x14ac:dyDescent="0.25">
      <c r="A167" s="2">
        <v>18</v>
      </c>
      <c r="B167" s="2">
        <v>1</v>
      </c>
      <c r="C167" s="2">
        <v>185</v>
      </c>
      <c r="D167" s="2"/>
      <c r="E167" s="2" t="s">
        <v>198</v>
      </c>
      <c r="F167" s="2" t="s">
        <v>144</v>
      </c>
      <c r="G167" s="2" t="s">
        <v>145</v>
      </c>
      <c r="H167" s="2" t="s">
        <v>132</v>
      </c>
      <c r="I167" s="2">
        <f>I159*J167</f>
        <v>-6.0761060000000002</v>
      </c>
      <c r="J167" s="2">
        <v>-20.660000000000004</v>
      </c>
      <c r="K167" s="2">
        <v>-20.66</v>
      </c>
      <c r="L167" s="2"/>
      <c r="M167" s="2"/>
      <c r="N167" s="2"/>
      <c r="O167" s="2">
        <f t="shared" si="100"/>
        <v>-38.770000000000003</v>
      </c>
      <c r="P167" s="2">
        <f t="shared" si="101"/>
        <v>-38.770000000000003</v>
      </c>
      <c r="Q167" s="2">
        <f t="shared" si="131"/>
        <v>0</v>
      </c>
      <c r="R167" s="2">
        <f t="shared" si="102"/>
        <v>0</v>
      </c>
      <c r="S167" s="2">
        <f t="shared" si="103"/>
        <v>0</v>
      </c>
      <c r="T167" s="2">
        <f t="shared" si="104"/>
        <v>0</v>
      </c>
      <c r="U167" s="2">
        <f t="shared" si="105"/>
        <v>0</v>
      </c>
      <c r="V167" s="2">
        <f t="shared" si="106"/>
        <v>0</v>
      </c>
      <c r="W167" s="2">
        <f t="shared" si="107"/>
        <v>0</v>
      </c>
      <c r="X167" s="2">
        <f t="shared" si="108"/>
        <v>0</v>
      </c>
      <c r="Y167" s="2">
        <f t="shared" si="109"/>
        <v>0</v>
      </c>
      <c r="Z167" s="2"/>
      <c r="AA167" s="2">
        <v>75316141</v>
      </c>
      <c r="AB167" s="2">
        <f t="shared" si="110"/>
        <v>6.38</v>
      </c>
      <c r="AC167" s="2">
        <f t="shared" si="130"/>
        <v>6.38</v>
      </c>
      <c r="AD167" s="2">
        <f t="shared" si="132"/>
        <v>0</v>
      </c>
      <c r="AE167" s="2">
        <f t="shared" si="133"/>
        <v>0</v>
      </c>
      <c r="AF167" s="2">
        <f t="shared" si="134"/>
        <v>0</v>
      </c>
      <c r="AG167" s="2">
        <f t="shared" si="111"/>
        <v>0</v>
      </c>
      <c r="AH167" s="2">
        <f t="shared" si="135"/>
        <v>0</v>
      </c>
      <c r="AI167" s="2">
        <f t="shared" si="136"/>
        <v>0</v>
      </c>
      <c r="AJ167" s="2">
        <f t="shared" si="112"/>
        <v>0</v>
      </c>
      <c r="AK167" s="2">
        <v>6.38</v>
      </c>
      <c r="AL167" s="2">
        <v>6.38</v>
      </c>
      <c r="AM167" s="2">
        <v>0</v>
      </c>
      <c r="AN167" s="2">
        <v>0</v>
      </c>
      <c r="AO167" s="2">
        <v>0</v>
      </c>
      <c r="AP167" s="2">
        <v>0</v>
      </c>
      <c r="AQ167" s="2">
        <v>0</v>
      </c>
      <c r="AR167" s="2">
        <v>0</v>
      </c>
      <c r="AS167" s="2">
        <v>0</v>
      </c>
      <c r="AT167" s="2">
        <v>104</v>
      </c>
      <c r="AU167" s="2">
        <v>70</v>
      </c>
      <c r="AV167" s="2">
        <v>1</v>
      </c>
      <c r="AW167" s="2">
        <v>1</v>
      </c>
      <c r="AX167" s="2"/>
      <c r="AY167" s="2"/>
      <c r="AZ167" s="2">
        <v>1</v>
      </c>
      <c r="BA167" s="2">
        <v>1</v>
      </c>
      <c r="BB167" s="2">
        <v>1</v>
      </c>
      <c r="BC167" s="2">
        <v>1</v>
      </c>
      <c r="BD167" s="2" t="s">
        <v>3</v>
      </c>
      <c r="BE167" s="2" t="s">
        <v>3</v>
      </c>
      <c r="BF167" s="2" t="s">
        <v>3</v>
      </c>
      <c r="BG167" s="2" t="s">
        <v>3</v>
      </c>
      <c r="BH167" s="2">
        <v>3</v>
      </c>
      <c r="BI167" s="2">
        <v>1</v>
      </c>
      <c r="BJ167" s="2" t="s">
        <v>146</v>
      </c>
      <c r="BK167" s="2"/>
      <c r="BL167" s="2"/>
      <c r="BM167" s="2">
        <v>1662</v>
      </c>
      <c r="BN167" s="2">
        <v>0</v>
      </c>
      <c r="BO167" s="2" t="s">
        <v>3</v>
      </c>
      <c r="BP167" s="2">
        <v>0</v>
      </c>
      <c r="BQ167" s="2">
        <v>30</v>
      </c>
      <c r="BR167" s="2">
        <v>1</v>
      </c>
      <c r="BS167" s="2">
        <v>1</v>
      </c>
      <c r="BT167" s="2">
        <v>1</v>
      </c>
      <c r="BU167" s="2">
        <v>1</v>
      </c>
      <c r="BV167" s="2">
        <v>1</v>
      </c>
      <c r="BW167" s="2">
        <v>1</v>
      </c>
      <c r="BX167" s="2">
        <v>1</v>
      </c>
      <c r="BY167" s="2" t="s">
        <v>3</v>
      </c>
      <c r="BZ167" s="2">
        <v>104</v>
      </c>
      <c r="CA167" s="2">
        <v>70</v>
      </c>
      <c r="CB167" s="2" t="s">
        <v>3</v>
      </c>
      <c r="CC167" s="2"/>
      <c r="CD167" s="2"/>
      <c r="CE167" s="2">
        <v>30</v>
      </c>
      <c r="CF167" s="2">
        <v>0</v>
      </c>
      <c r="CG167" s="2">
        <v>0</v>
      </c>
      <c r="CH167" s="2"/>
      <c r="CI167" s="2"/>
      <c r="CJ167" s="2"/>
      <c r="CK167" s="2"/>
      <c r="CL167" s="2"/>
      <c r="CM167" s="2">
        <v>0</v>
      </c>
      <c r="CN167" s="2" t="s">
        <v>3</v>
      </c>
      <c r="CO167" s="2">
        <v>0</v>
      </c>
      <c r="CP167" s="2">
        <f t="shared" si="113"/>
        <v>-38.770000000000003</v>
      </c>
      <c r="CQ167" s="2">
        <f t="shared" si="114"/>
        <v>6.38</v>
      </c>
      <c r="CR167" s="2">
        <f t="shared" si="137"/>
        <v>0</v>
      </c>
      <c r="CS167" s="2">
        <f t="shared" si="115"/>
        <v>0</v>
      </c>
      <c r="CT167" s="2">
        <f t="shared" si="116"/>
        <v>0</v>
      </c>
      <c r="CU167" s="2">
        <f t="shared" si="117"/>
        <v>0</v>
      </c>
      <c r="CV167" s="2">
        <f t="shared" si="118"/>
        <v>0</v>
      </c>
      <c r="CW167" s="2">
        <f t="shared" si="119"/>
        <v>0</v>
      </c>
      <c r="CX167" s="2">
        <f t="shared" si="120"/>
        <v>0</v>
      </c>
      <c r="CY167" s="2">
        <f>((S167*BZ167)/100)</f>
        <v>0</v>
      </c>
      <c r="CZ167" s="2">
        <f>((S167*CA167)/100)</f>
        <v>0</v>
      </c>
      <c r="DA167" s="2"/>
      <c r="DB167" s="2"/>
      <c r="DC167" s="2" t="s">
        <v>3</v>
      </c>
      <c r="DD167" s="2" t="s">
        <v>3</v>
      </c>
      <c r="DE167" s="2" t="s">
        <v>3</v>
      </c>
      <c r="DF167" s="2" t="s">
        <v>3</v>
      </c>
      <c r="DG167" s="2" t="s">
        <v>3</v>
      </c>
      <c r="DH167" s="2" t="s">
        <v>3</v>
      </c>
      <c r="DI167" s="2" t="s">
        <v>3</v>
      </c>
      <c r="DJ167" s="2" t="s">
        <v>3</v>
      </c>
      <c r="DK167" s="2" t="s">
        <v>3</v>
      </c>
      <c r="DL167" s="2" t="s">
        <v>3</v>
      </c>
      <c r="DM167" s="2" t="s">
        <v>3</v>
      </c>
      <c r="DN167" s="2">
        <v>0</v>
      </c>
      <c r="DO167" s="2">
        <v>0</v>
      </c>
      <c r="DP167" s="2">
        <v>1</v>
      </c>
      <c r="DQ167" s="2">
        <v>1</v>
      </c>
      <c r="DR167" s="2"/>
      <c r="DS167" s="2"/>
      <c r="DT167" s="2"/>
      <c r="DU167" s="2">
        <v>1009</v>
      </c>
      <c r="DV167" s="2" t="s">
        <v>132</v>
      </c>
      <c r="DW167" s="2" t="s">
        <v>132</v>
      </c>
      <c r="DX167" s="2">
        <v>1</v>
      </c>
      <c r="DY167" s="2"/>
      <c r="DZ167" s="2" t="s">
        <v>3</v>
      </c>
      <c r="EA167" s="2" t="s">
        <v>3</v>
      </c>
      <c r="EB167" s="2" t="s">
        <v>3</v>
      </c>
      <c r="EC167" s="2" t="s">
        <v>3</v>
      </c>
      <c r="ED167" s="2"/>
      <c r="EE167" s="2">
        <v>70703574</v>
      </c>
      <c r="EF167" s="2">
        <v>30</v>
      </c>
      <c r="EG167" s="2" t="s">
        <v>96</v>
      </c>
      <c r="EH167" s="2">
        <v>0</v>
      </c>
      <c r="EI167" s="2" t="s">
        <v>3</v>
      </c>
      <c r="EJ167" s="2">
        <v>1</v>
      </c>
      <c r="EK167" s="2">
        <v>1662</v>
      </c>
      <c r="EL167" s="2" t="s">
        <v>127</v>
      </c>
      <c r="EM167" s="2" t="s">
        <v>128</v>
      </c>
      <c r="EN167" s="2"/>
      <c r="EO167" s="2" t="s">
        <v>3</v>
      </c>
      <c r="EP167" s="2"/>
      <c r="EQ167" s="2">
        <v>32768</v>
      </c>
      <c r="ER167" s="2">
        <v>6.38</v>
      </c>
      <c r="ES167" s="2">
        <v>6.38</v>
      </c>
      <c r="ET167" s="2">
        <v>0</v>
      </c>
      <c r="EU167" s="2">
        <v>0</v>
      </c>
      <c r="EV167" s="2">
        <v>0</v>
      </c>
      <c r="EW167" s="2">
        <v>0</v>
      </c>
      <c r="EX167" s="2">
        <v>0</v>
      </c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>
        <v>0</v>
      </c>
      <c r="FR167" s="2">
        <f t="shared" si="121"/>
        <v>0</v>
      </c>
      <c r="FS167" s="2">
        <v>0</v>
      </c>
      <c r="FT167" s="2"/>
      <c r="FU167" s="2"/>
      <c r="FV167" s="2"/>
      <c r="FW167" s="2"/>
      <c r="FX167" s="2">
        <v>104</v>
      </c>
      <c r="FY167" s="2">
        <v>70</v>
      </c>
      <c r="FZ167" s="2"/>
      <c r="GA167" s="2" t="s">
        <v>3</v>
      </c>
      <c r="GB167" s="2"/>
      <c r="GC167" s="2"/>
      <c r="GD167" s="2">
        <v>0</v>
      </c>
      <c r="GE167" s="2"/>
      <c r="GF167" s="2">
        <v>729508448</v>
      </c>
      <c r="GG167" s="2">
        <v>2</v>
      </c>
      <c r="GH167" s="2">
        <v>1</v>
      </c>
      <c r="GI167" s="2">
        <v>-2</v>
      </c>
      <c r="GJ167" s="2">
        <v>0</v>
      </c>
      <c r="GK167" s="2">
        <f>ROUND(R167*(R12)/100,2)</f>
        <v>0</v>
      </c>
      <c r="GL167" s="2">
        <f t="shared" si="122"/>
        <v>0</v>
      </c>
      <c r="GM167" s="2">
        <f t="shared" si="123"/>
        <v>-38.770000000000003</v>
      </c>
      <c r="GN167" s="2">
        <f t="shared" si="124"/>
        <v>-38.770000000000003</v>
      </c>
      <c r="GO167" s="2">
        <f t="shared" si="125"/>
        <v>0</v>
      </c>
      <c r="GP167" s="2">
        <f t="shared" si="126"/>
        <v>0</v>
      </c>
      <c r="GQ167" s="2"/>
      <c r="GR167" s="2">
        <v>0</v>
      </c>
      <c r="GS167" s="2">
        <v>3</v>
      </c>
      <c r="GT167" s="2">
        <v>0</v>
      </c>
      <c r="GU167" s="2" t="s">
        <v>3</v>
      </c>
      <c r="GV167" s="2">
        <f t="shared" si="127"/>
        <v>0</v>
      </c>
      <c r="GW167" s="2">
        <v>1</v>
      </c>
      <c r="GX167" s="2">
        <f t="shared" si="128"/>
        <v>0</v>
      </c>
      <c r="GY167" s="2"/>
      <c r="GZ167" s="2"/>
      <c r="HA167" s="2">
        <v>0</v>
      </c>
      <c r="HB167" s="2">
        <v>0</v>
      </c>
      <c r="HC167" s="2">
        <f t="shared" si="129"/>
        <v>0</v>
      </c>
      <c r="HD167" s="2"/>
      <c r="HE167" s="2" t="s">
        <v>3</v>
      </c>
      <c r="HF167" s="2" t="s">
        <v>3</v>
      </c>
      <c r="HG167" s="2"/>
      <c r="HH167" s="2"/>
      <c r="HI167" s="2"/>
      <c r="HJ167" s="2"/>
      <c r="HK167" s="2"/>
      <c r="HL167" s="2"/>
      <c r="HM167" s="2" t="s">
        <v>3</v>
      </c>
      <c r="HN167" s="2" t="s">
        <v>3</v>
      </c>
      <c r="HO167" s="2" t="s">
        <v>3</v>
      </c>
      <c r="HP167" s="2" t="s">
        <v>3</v>
      </c>
      <c r="HQ167" s="2" t="s">
        <v>3</v>
      </c>
      <c r="HR167" s="2"/>
      <c r="HS167" s="2"/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  <c r="IH167" s="2"/>
      <c r="II167" s="2"/>
      <c r="IJ167" s="2"/>
      <c r="IK167" s="2">
        <v>0</v>
      </c>
      <c r="IL167" s="2"/>
      <c r="IM167" s="2"/>
      <c r="IN167" s="2"/>
      <c r="IO167" s="2"/>
      <c r="IP167" s="2"/>
      <c r="IQ167" s="2"/>
      <c r="IR167" s="2"/>
      <c r="IS167" s="2"/>
      <c r="IT167" s="2"/>
      <c r="IU167" s="2"/>
    </row>
    <row r="168" spans="1:255" x14ac:dyDescent="0.25">
      <c r="A168">
        <v>18</v>
      </c>
      <c r="B168">
        <v>1</v>
      </c>
      <c r="C168">
        <v>201</v>
      </c>
      <c r="E168" t="s">
        <v>198</v>
      </c>
      <c r="F168" t="s">
        <v>144</v>
      </c>
      <c r="G168" t="s">
        <v>145</v>
      </c>
      <c r="H168" t="s">
        <v>132</v>
      </c>
      <c r="I168">
        <f>I160*J168</f>
        <v>-6.0761060000000002</v>
      </c>
      <c r="J168">
        <v>-20.660000000000004</v>
      </c>
      <c r="K168">
        <v>-20.66</v>
      </c>
      <c r="O168">
        <f t="shared" si="100"/>
        <v>-469.12</v>
      </c>
      <c r="P168">
        <f t="shared" si="101"/>
        <v>-469.12</v>
      </c>
      <c r="Q168">
        <f t="shared" si="131"/>
        <v>0</v>
      </c>
      <c r="R168">
        <f t="shared" si="102"/>
        <v>0</v>
      </c>
      <c r="S168">
        <f t="shared" si="103"/>
        <v>0</v>
      </c>
      <c r="T168">
        <f t="shared" si="104"/>
        <v>0</v>
      </c>
      <c r="U168">
        <f t="shared" si="105"/>
        <v>0</v>
      </c>
      <c r="V168">
        <f t="shared" si="106"/>
        <v>0</v>
      </c>
      <c r="W168">
        <f t="shared" si="107"/>
        <v>0</v>
      </c>
      <c r="X168">
        <f t="shared" si="108"/>
        <v>0</v>
      </c>
      <c r="Y168">
        <f t="shared" si="109"/>
        <v>0</v>
      </c>
      <c r="AA168">
        <v>75316143</v>
      </c>
      <c r="AB168">
        <f t="shared" si="110"/>
        <v>6.38</v>
      </c>
      <c r="AC168">
        <f t="shared" si="130"/>
        <v>6.38</v>
      </c>
      <c r="AD168">
        <f t="shared" si="132"/>
        <v>0</v>
      </c>
      <c r="AE168">
        <f t="shared" si="133"/>
        <v>0</v>
      </c>
      <c r="AF168">
        <f t="shared" si="134"/>
        <v>0</v>
      </c>
      <c r="AG168">
        <f t="shared" si="111"/>
        <v>0</v>
      </c>
      <c r="AH168">
        <f t="shared" si="135"/>
        <v>0</v>
      </c>
      <c r="AI168">
        <f t="shared" si="136"/>
        <v>0</v>
      </c>
      <c r="AJ168">
        <f t="shared" si="112"/>
        <v>0</v>
      </c>
      <c r="AK168">
        <v>6.38</v>
      </c>
      <c r="AL168">
        <v>6.38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12.1</v>
      </c>
      <c r="BD168" t="s">
        <v>3</v>
      </c>
      <c r="BE168" t="s">
        <v>3</v>
      </c>
      <c r="BF168" t="s">
        <v>3</v>
      </c>
      <c r="BG168" t="s">
        <v>3</v>
      </c>
      <c r="BH168">
        <v>3</v>
      </c>
      <c r="BI168">
        <v>1</v>
      </c>
      <c r="BJ168" t="s">
        <v>146</v>
      </c>
      <c r="BM168">
        <v>1662</v>
      </c>
      <c r="BN168">
        <v>0</v>
      </c>
      <c r="BO168" t="s">
        <v>144</v>
      </c>
      <c r="BP168">
        <v>1</v>
      </c>
      <c r="BQ168">
        <v>30</v>
      </c>
      <c r="BR168">
        <v>1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0</v>
      </c>
      <c r="CA168">
        <v>0</v>
      </c>
      <c r="CB168" t="s">
        <v>3</v>
      </c>
      <c r="CE168">
        <v>30</v>
      </c>
      <c r="CF168">
        <v>0</v>
      </c>
      <c r="CG168">
        <v>0</v>
      </c>
      <c r="CM168">
        <v>0</v>
      </c>
      <c r="CN168" t="s">
        <v>3</v>
      </c>
      <c r="CO168">
        <v>0</v>
      </c>
      <c r="CP168">
        <f t="shared" si="113"/>
        <v>-469.12</v>
      </c>
      <c r="CQ168">
        <f t="shared" si="114"/>
        <v>77.2</v>
      </c>
      <c r="CR168">
        <f t="shared" si="137"/>
        <v>0</v>
      </c>
      <c r="CS168">
        <f t="shared" si="115"/>
        <v>0</v>
      </c>
      <c r="CT168">
        <f t="shared" si="116"/>
        <v>0</v>
      </c>
      <c r="CU168">
        <f t="shared" si="117"/>
        <v>0</v>
      </c>
      <c r="CV168">
        <f t="shared" si="118"/>
        <v>0</v>
      </c>
      <c r="CW168">
        <f t="shared" si="119"/>
        <v>0</v>
      </c>
      <c r="CX168">
        <f t="shared" si="120"/>
        <v>0</v>
      </c>
      <c r="CY168">
        <f>S168*(BZ168/100)</f>
        <v>0</v>
      </c>
      <c r="CZ168">
        <f>S168*(CA168/100)</f>
        <v>0</v>
      </c>
      <c r="DC168" t="s">
        <v>3</v>
      </c>
      <c r="DD168" t="s">
        <v>3</v>
      </c>
      <c r="DE168" t="s">
        <v>3</v>
      </c>
      <c r="DF168" t="s">
        <v>3</v>
      </c>
      <c r="DG168" t="s">
        <v>3</v>
      </c>
      <c r="DH168" t="s">
        <v>3</v>
      </c>
      <c r="DI168" t="s">
        <v>3</v>
      </c>
      <c r="DJ168" t="s">
        <v>3</v>
      </c>
      <c r="DK168" t="s">
        <v>3</v>
      </c>
      <c r="DL168" t="s">
        <v>3</v>
      </c>
      <c r="DM168" t="s">
        <v>3</v>
      </c>
      <c r="DN168">
        <v>104</v>
      </c>
      <c r="DO168">
        <v>70</v>
      </c>
      <c r="DP168">
        <v>1</v>
      </c>
      <c r="DQ168">
        <v>1</v>
      </c>
      <c r="DU168">
        <v>1009</v>
      </c>
      <c r="DV168" t="s">
        <v>132</v>
      </c>
      <c r="DW168" t="s">
        <v>132</v>
      </c>
      <c r="DX168">
        <v>1</v>
      </c>
      <c r="DZ168" t="s">
        <v>3</v>
      </c>
      <c r="EA168" t="s">
        <v>3</v>
      </c>
      <c r="EB168" t="s">
        <v>3</v>
      </c>
      <c r="EC168" t="s">
        <v>3</v>
      </c>
      <c r="EE168">
        <v>70703574</v>
      </c>
      <c r="EF168">
        <v>30</v>
      </c>
      <c r="EG168" t="s">
        <v>96</v>
      </c>
      <c r="EH168">
        <v>0</v>
      </c>
      <c r="EI168" t="s">
        <v>3</v>
      </c>
      <c r="EJ168">
        <v>1</v>
      </c>
      <c r="EK168">
        <v>1662</v>
      </c>
      <c r="EL168" t="s">
        <v>127</v>
      </c>
      <c r="EM168" t="s">
        <v>128</v>
      </c>
      <c r="EO168" t="s">
        <v>3</v>
      </c>
      <c r="EQ168">
        <v>32768</v>
      </c>
      <c r="ER168">
        <v>6.38</v>
      </c>
      <c r="ES168">
        <v>6.38</v>
      </c>
      <c r="ET168">
        <v>0</v>
      </c>
      <c r="EU168">
        <v>0</v>
      </c>
      <c r="EV168">
        <v>0</v>
      </c>
      <c r="EW168">
        <v>0</v>
      </c>
      <c r="EX168">
        <v>0</v>
      </c>
      <c r="FQ168">
        <v>0</v>
      </c>
      <c r="FR168">
        <f t="shared" si="121"/>
        <v>0</v>
      </c>
      <c r="FS168">
        <v>0</v>
      </c>
      <c r="FX168">
        <v>104</v>
      </c>
      <c r="FY168">
        <v>70</v>
      </c>
      <c r="GA168" t="s">
        <v>3</v>
      </c>
      <c r="GD168">
        <v>0</v>
      </c>
      <c r="GF168">
        <v>729508448</v>
      </c>
      <c r="GG168">
        <v>2</v>
      </c>
      <c r="GH168">
        <v>1</v>
      </c>
      <c r="GI168">
        <v>2</v>
      </c>
      <c r="GJ168">
        <v>0</v>
      </c>
      <c r="GK168">
        <f>ROUND(R168*(S12)/100,2)</f>
        <v>0</v>
      </c>
      <c r="GL168">
        <f t="shared" si="122"/>
        <v>0</v>
      </c>
      <c r="GM168">
        <f t="shared" si="123"/>
        <v>-469.12</v>
      </c>
      <c r="GN168">
        <f t="shared" si="124"/>
        <v>-469.12</v>
      </c>
      <c r="GO168">
        <f t="shared" si="125"/>
        <v>0</v>
      </c>
      <c r="GP168">
        <f t="shared" si="126"/>
        <v>0</v>
      </c>
      <c r="GR168">
        <v>0</v>
      </c>
      <c r="GS168">
        <v>0</v>
      </c>
      <c r="GT168">
        <v>0</v>
      </c>
      <c r="GU168" t="s">
        <v>3</v>
      </c>
      <c r="GV168">
        <f t="shared" si="127"/>
        <v>0</v>
      </c>
      <c r="GW168">
        <v>1</v>
      </c>
      <c r="GX168">
        <f t="shared" si="128"/>
        <v>0</v>
      </c>
      <c r="HA168">
        <v>0</v>
      </c>
      <c r="HB168">
        <v>0</v>
      </c>
      <c r="HC168">
        <f t="shared" si="129"/>
        <v>0</v>
      </c>
      <c r="HE168" t="s">
        <v>3</v>
      </c>
      <c r="HF168" t="s">
        <v>3</v>
      </c>
      <c r="HM168" t="s">
        <v>3</v>
      </c>
      <c r="HN168" t="s">
        <v>3</v>
      </c>
      <c r="HO168" t="s">
        <v>3</v>
      </c>
      <c r="HP168" t="s">
        <v>3</v>
      </c>
      <c r="HQ168" t="s">
        <v>3</v>
      </c>
      <c r="IK168">
        <v>0</v>
      </c>
    </row>
    <row r="169" spans="1:255" x14ac:dyDescent="0.25">
      <c r="A169" s="2">
        <v>18</v>
      </c>
      <c r="B169" s="2">
        <v>1</v>
      </c>
      <c r="C169" s="2">
        <v>188</v>
      </c>
      <c r="D169" s="2"/>
      <c r="E169" s="2" t="s">
        <v>199</v>
      </c>
      <c r="F169" s="2" t="s">
        <v>148</v>
      </c>
      <c r="G169" s="2" t="s">
        <v>149</v>
      </c>
      <c r="H169" s="2" t="s">
        <v>137</v>
      </c>
      <c r="I169" s="2">
        <f>I159*J169</f>
        <v>2.6469000000000005</v>
      </c>
      <c r="J169" s="2">
        <v>9.0000000000000018</v>
      </c>
      <c r="K169" s="2">
        <v>9</v>
      </c>
      <c r="L169" s="2"/>
      <c r="M169" s="2"/>
      <c r="N169" s="2"/>
      <c r="O169" s="2">
        <f t="shared" ref="O169:O190" si="138">ROUND(CP169,2)</f>
        <v>5240.4399999999996</v>
      </c>
      <c r="P169" s="2">
        <f t="shared" ref="P169:P190" si="139">ROUND((ROUND((AC169*AW169*I169),2)*BC169),2)</f>
        <v>5240.4399999999996</v>
      </c>
      <c r="Q169" s="2">
        <f t="shared" si="131"/>
        <v>0</v>
      </c>
      <c r="R169" s="2">
        <f t="shared" ref="R169:R190" si="140">ROUND((ROUND((AE169*AV169*I169),2)*BS169),2)</f>
        <v>0</v>
      </c>
      <c r="S169" s="2">
        <f t="shared" ref="S169:S190" si="141">ROUND((ROUND((AF169*AV169*I169),2)*BA169),2)</f>
        <v>0</v>
      </c>
      <c r="T169" s="2">
        <f t="shared" ref="T169:T190" si="142">ROUND(CU169*I169,2)</f>
        <v>0</v>
      </c>
      <c r="U169" s="2">
        <f t="shared" ref="U169:U190" si="143">CV169*I169</f>
        <v>0</v>
      </c>
      <c r="V169" s="2">
        <f t="shared" ref="V169:V190" si="144">CW169*I169</f>
        <v>0</v>
      </c>
      <c r="W169" s="2">
        <f t="shared" ref="W169:W190" si="145">ROUND(CX169*I169,2)</f>
        <v>0</v>
      </c>
      <c r="X169" s="2">
        <f t="shared" ref="X169:X190" si="146">ROUND(CY169,2)</f>
        <v>0</v>
      </c>
      <c r="Y169" s="2">
        <f t="shared" ref="Y169:Y190" si="147">ROUND(CZ169,2)</f>
        <v>0</v>
      </c>
      <c r="Z169" s="2"/>
      <c r="AA169" s="2">
        <v>75316141</v>
      </c>
      <c r="AB169" s="2">
        <f t="shared" ref="AB169:AB190" si="148">ROUND((AC169+AD169+AF169),6)</f>
        <v>1979.84</v>
      </c>
      <c r="AC169" s="2">
        <f t="shared" si="130"/>
        <v>1979.84</v>
      </c>
      <c r="AD169" s="2">
        <f t="shared" si="132"/>
        <v>0</v>
      </c>
      <c r="AE169" s="2">
        <f t="shared" si="133"/>
        <v>0</v>
      </c>
      <c r="AF169" s="2">
        <f t="shared" si="134"/>
        <v>0</v>
      </c>
      <c r="AG169" s="2">
        <f t="shared" ref="AG169:AG190" si="149">ROUND((AP169),6)</f>
        <v>0</v>
      </c>
      <c r="AH169" s="2">
        <f t="shared" si="135"/>
        <v>0</v>
      </c>
      <c r="AI169" s="2">
        <f t="shared" si="136"/>
        <v>0</v>
      </c>
      <c r="AJ169" s="2">
        <f t="shared" ref="AJ169:AJ190" si="150">(AS169)</f>
        <v>0</v>
      </c>
      <c r="AK169" s="2">
        <v>1979.84</v>
      </c>
      <c r="AL169" s="2">
        <v>1979.84</v>
      </c>
      <c r="AM169" s="2">
        <v>0</v>
      </c>
      <c r="AN169" s="2">
        <v>0</v>
      </c>
      <c r="AO169" s="2">
        <v>0</v>
      </c>
      <c r="AP169" s="2">
        <v>0</v>
      </c>
      <c r="AQ169" s="2">
        <v>0</v>
      </c>
      <c r="AR169" s="2">
        <v>0</v>
      </c>
      <c r="AS169" s="2">
        <v>0</v>
      </c>
      <c r="AT169" s="2">
        <v>104</v>
      </c>
      <c r="AU169" s="2">
        <v>70</v>
      </c>
      <c r="AV169" s="2">
        <v>1</v>
      </c>
      <c r="AW169" s="2">
        <v>1</v>
      </c>
      <c r="AX169" s="2"/>
      <c r="AY169" s="2"/>
      <c r="AZ169" s="2">
        <v>1</v>
      </c>
      <c r="BA169" s="2">
        <v>1</v>
      </c>
      <c r="BB169" s="2">
        <v>1</v>
      </c>
      <c r="BC169" s="2">
        <v>1</v>
      </c>
      <c r="BD169" s="2" t="s">
        <v>3</v>
      </c>
      <c r="BE169" s="2" t="s">
        <v>3</v>
      </c>
      <c r="BF169" s="2" t="s">
        <v>3</v>
      </c>
      <c r="BG169" s="2" t="s">
        <v>3</v>
      </c>
      <c r="BH169" s="2">
        <v>3</v>
      </c>
      <c r="BI169" s="2">
        <v>1</v>
      </c>
      <c r="BJ169" s="2" t="s">
        <v>150</v>
      </c>
      <c r="BK169" s="2"/>
      <c r="BL169" s="2"/>
      <c r="BM169" s="2">
        <v>1662</v>
      </c>
      <c r="BN169" s="2">
        <v>0</v>
      </c>
      <c r="BO169" s="2" t="s">
        <v>3</v>
      </c>
      <c r="BP169" s="2">
        <v>0</v>
      </c>
      <c r="BQ169" s="2">
        <v>30</v>
      </c>
      <c r="BR169" s="2">
        <v>0</v>
      </c>
      <c r="BS169" s="2">
        <v>1</v>
      </c>
      <c r="BT169" s="2">
        <v>1</v>
      </c>
      <c r="BU169" s="2">
        <v>1</v>
      </c>
      <c r="BV169" s="2">
        <v>1</v>
      </c>
      <c r="BW169" s="2">
        <v>1</v>
      </c>
      <c r="BX169" s="2">
        <v>1</v>
      </c>
      <c r="BY169" s="2" t="s">
        <v>3</v>
      </c>
      <c r="BZ169" s="2">
        <v>104</v>
      </c>
      <c r="CA169" s="2">
        <v>70</v>
      </c>
      <c r="CB169" s="2" t="s">
        <v>3</v>
      </c>
      <c r="CC169" s="2"/>
      <c r="CD169" s="2"/>
      <c r="CE169" s="2">
        <v>30</v>
      </c>
      <c r="CF169" s="2">
        <v>0</v>
      </c>
      <c r="CG169" s="2">
        <v>0</v>
      </c>
      <c r="CH169" s="2"/>
      <c r="CI169" s="2"/>
      <c r="CJ169" s="2"/>
      <c r="CK169" s="2"/>
      <c r="CL169" s="2"/>
      <c r="CM169" s="2">
        <v>0</v>
      </c>
      <c r="CN169" s="2" t="s">
        <v>3</v>
      </c>
      <c r="CO169" s="2">
        <v>0</v>
      </c>
      <c r="CP169" s="2">
        <f t="shared" ref="CP169:CP190" si="151">(P169+Q169+S169)</f>
        <v>5240.4399999999996</v>
      </c>
      <c r="CQ169" s="2">
        <f t="shared" ref="CQ169:CQ190" si="152">ROUND((ROUND((AC169*AW169*1),2)*BC169),2)</f>
        <v>1979.84</v>
      </c>
      <c r="CR169" s="2">
        <f t="shared" si="137"/>
        <v>0</v>
      </c>
      <c r="CS169" s="2">
        <f t="shared" ref="CS169:CS190" si="153">ROUND((ROUND((AE169*AV169*1),2)*BS169),2)</f>
        <v>0</v>
      </c>
      <c r="CT169" s="2">
        <f t="shared" ref="CT169:CT190" si="154">ROUND((ROUND((AF169*AV169*1),2)*BA169),2)</f>
        <v>0</v>
      </c>
      <c r="CU169" s="2">
        <f t="shared" ref="CU169:CU190" si="155">AG169</f>
        <v>0</v>
      </c>
      <c r="CV169" s="2">
        <f t="shared" ref="CV169:CV190" si="156">(AH169*AV169)</f>
        <v>0</v>
      </c>
      <c r="CW169" s="2">
        <f t="shared" ref="CW169:CW190" si="157">AI169</f>
        <v>0</v>
      </c>
      <c r="CX169" s="2">
        <f t="shared" ref="CX169:CX190" si="158">AJ169</f>
        <v>0</v>
      </c>
      <c r="CY169" s="2">
        <f>((S169*BZ169)/100)</f>
        <v>0</v>
      </c>
      <c r="CZ169" s="2">
        <f>((S169*CA169)/100)</f>
        <v>0</v>
      </c>
      <c r="DA169" s="2"/>
      <c r="DB169" s="2"/>
      <c r="DC169" s="2" t="s">
        <v>3</v>
      </c>
      <c r="DD169" s="2" t="s">
        <v>3</v>
      </c>
      <c r="DE169" s="2" t="s">
        <v>3</v>
      </c>
      <c r="DF169" s="2" t="s">
        <v>3</v>
      </c>
      <c r="DG169" s="2" t="s">
        <v>3</v>
      </c>
      <c r="DH169" s="2" t="s">
        <v>3</v>
      </c>
      <c r="DI169" s="2" t="s">
        <v>3</v>
      </c>
      <c r="DJ169" s="2" t="s">
        <v>3</v>
      </c>
      <c r="DK169" s="2" t="s">
        <v>3</v>
      </c>
      <c r="DL169" s="2" t="s">
        <v>3</v>
      </c>
      <c r="DM169" s="2" t="s">
        <v>3</v>
      </c>
      <c r="DN169" s="2">
        <v>0</v>
      </c>
      <c r="DO169" s="2">
        <v>0</v>
      </c>
      <c r="DP169" s="2">
        <v>1</v>
      </c>
      <c r="DQ169" s="2">
        <v>1</v>
      </c>
      <c r="DR169" s="2"/>
      <c r="DS169" s="2"/>
      <c r="DT169" s="2"/>
      <c r="DU169" s="2">
        <v>1009</v>
      </c>
      <c r="DV169" s="2" t="s">
        <v>137</v>
      </c>
      <c r="DW169" s="2" t="s">
        <v>137</v>
      </c>
      <c r="DX169" s="2">
        <v>1000</v>
      </c>
      <c r="DY169" s="2"/>
      <c r="DZ169" s="2" t="s">
        <v>3</v>
      </c>
      <c r="EA169" s="2" t="s">
        <v>3</v>
      </c>
      <c r="EB169" s="2" t="s">
        <v>3</v>
      </c>
      <c r="EC169" s="2" t="s">
        <v>3</v>
      </c>
      <c r="ED169" s="2"/>
      <c r="EE169" s="2">
        <v>70703574</v>
      </c>
      <c r="EF169" s="2">
        <v>30</v>
      </c>
      <c r="EG169" s="2" t="s">
        <v>96</v>
      </c>
      <c r="EH169" s="2">
        <v>0</v>
      </c>
      <c r="EI169" s="2" t="s">
        <v>3</v>
      </c>
      <c r="EJ169" s="2">
        <v>1</v>
      </c>
      <c r="EK169" s="2">
        <v>1662</v>
      </c>
      <c r="EL169" s="2" t="s">
        <v>127</v>
      </c>
      <c r="EM169" s="2" t="s">
        <v>128</v>
      </c>
      <c r="EN169" s="2"/>
      <c r="EO169" s="2" t="s">
        <v>3</v>
      </c>
      <c r="EP169" s="2"/>
      <c r="EQ169" s="2">
        <v>0</v>
      </c>
      <c r="ER169" s="2">
        <v>1979.84</v>
      </c>
      <c r="ES169" s="2">
        <v>1979.84</v>
      </c>
      <c r="ET169" s="2">
        <v>0</v>
      </c>
      <c r="EU169" s="2">
        <v>0</v>
      </c>
      <c r="EV169" s="2">
        <v>0</v>
      </c>
      <c r="EW169" s="2">
        <v>0</v>
      </c>
      <c r="EX169" s="2">
        <v>0</v>
      </c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>
        <v>0</v>
      </c>
      <c r="FR169" s="2">
        <f t="shared" ref="FR169:FR190" si="159">ROUND(IF(BI169=3,GM169,0),2)</f>
        <v>0</v>
      </c>
      <c r="FS169" s="2">
        <v>0</v>
      </c>
      <c r="FT169" s="2"/>
      <c r="FU169" s="2"/>
      <c r="FV169" s="2"/>
      <c r="FW169" s="2"/>
      <c r="FX169" s="2">
        <v>104</v>
      </c>
      <c r="FY169" s="2">
        <v>70</v>
      </c>
      <c r="FZ169" s="2"/>
      <c r="GA169" s="2" t="s">
        <v>3</v>
      </c>
      <c r="GB169" s="2"/>
      <c r="GC169" s="2"/>
      <c r="GD169" s="2">
        <v>0</v>
      </c>
      <c r="GE169" s="2"/>
      <c r="GF169" s="2">
        <v>1072628727</v>
      </c>
      <c r="GG169" s="2">
        <v>2</v>
      </c>
      <c r="GH169" s="2">
        <v>1</v>
      </c>
      <c r="GI169" s="2">
        <v>-2</v>
      </c>
      <c r="GJ169" s="2">
        <v>0</v>
      </c>
      <c r="GK169" s="2">
        <f>ROUND(R169*(R12)/100,2)</f>
        <v>0</v>
      </c>
      <c r="GL169" s="2">
        <f t="shared" ref="GL169:GL190" si="160">ROUND(IF(AND(BH169=3,BI169=3,FS169&lt;&gt;0),P169,0),2)</f>
        <v>0</v>
      </c>
      <c r="GM169" s="2">
        <f t="shared" ref="GM169:GM190" si="161">ROUND(O169+X169+Y169+GK169,2)+GX169</f>
        <v>5240.4399999999996</v>
      </c>
      <c r="GN169" s="2">
        <f t="shared" ref="GN169:GN190" si="162">IF(OR(BI169=0,BI169=1),GM169-GX169,0)</f>
        <v>5240.4399999999996</v>
      </c>
      <c r="GO169" s="2">
        <f t="shared" ref="GO169:GO190" si="163">IF(BI169=2,GM169-GX169,0)</f>
        <v>0</v>
      </c>
      <c r="GP169" s="2">
        <f t="shared" ref="GP169:GP190" si="164">IF(BI169=4,GM169-GX169,0)</f>
        <v>0</v>
      </c>
      <c r="GQ169" s="2"/>
      <c r="GR169" s="2">
        <v>0</v>
      </c>
      <c r="GS169" s="2">
        <v>3</v>
      </c>
      <c r="GT169" s="2">
        <v>0</v>
      </c>
      <c r="GU169" s="2" t="s">
        <v>3</v>
      </c>
      <c r="GV169" s="2">
        <f t="shared" ref="GV169:GV190" si="165">ROUND((GT169),6)</f>
        <v>0</v>
      </c>
      <c r="GW169" s="2">
        <v>1</v>
      </c>
      <c r="GX169" s="2">
        <f t="shared" ref="GX169:GX190" si="166">ROUND(HC169*I169,2)</f>
        <v>0</v>
      </c>
      <c r="GY169" s="2"/>
      <c r="GZ169" s="2"/>
      <c r="HA169" s="2">
        <v>0</v>
      </c>
      <c r="HB169" s="2">
        <v>0</v>
      </c>
      <c r="HC169" s="2">
        <f t="shared" ref="HC169:HC190" si="167">GV169*GW169</f>
        <v>0</v>
      </c>
      <c r="HD169" s="2"/>
      <c r="HE169" s="2" t="s">
        <v>3</v>
      </c>
      <c r="HF169" s="2" t="s">
        <v>3</v>
      </c>
      <c r="HG169" s="2"/>
      <c r="HH169" s="2"/>
      <c r="HI169" s="2"/>
      <c r="HJ169" s="2"/>
      <c r="HK169" s="2"/>
      <c r="HL169" s="2"/>
      <c r="HM169" s="2" t="s">
        <v>3</v>
      </c>
      <c r="HN169" s="2" t="s">
        <v>3</v>
      </c>
      <c r="HO169" s="2" t="s">
        <v>3</v>
      </c>
      <c r="HP169" s="2" t="s">
        <v>3</v>
      </c>
      <c r="HQ169" s="2" t="s">
        <v>3</v>
      </c>
      <c r="HR169" s="2"/>
      <c r="HS169" s="2"/>
      <c r="HT169" s="2"/>
      <c r="HU169" s="2"/>
      <c r="HV169" s="2"/>
      <c r="HW169" s="2"/>
      <c r="HX169" s="2"/>
      <c r="HY169" s="2"/>
      <c r="HZ169" s="2"/>
      <c r="IA169" s="2"/>
      <c r="IB169" s="2"/>
      <c r="IC169" s="2"/>
      <c r="ID169" s="2"/>
      <c r="IE169" s="2"/>
      <c r="IF169" s="2"/>
      <c r="IG169" s="2"/>
      <c r="IH169" s="2"/>
      <c r="II169" s="2"/>
      <c r="IJ169" s="2"/>
      <c r="IK169" s="2">
        <v>0</v>
      </c>
      <c r="IL169" s="2"/>
      <c r="IM169" s="2"/>
      <c r="IN169" s="2"/>
      <c r="IO169" s="2"/>
      <c r="IP169" s="2"/>
      <c r="IQ169" s="2"/>
      <c r="IR169" s="2"/>
      <c r="IS169" s="2"/>
      <c r="IT169" s="2"/>
      <c r="IU169" s="2"/>
    </row>
    <row r="170" spans="1:255" x14ac:dyDescent="0.25">
      <c r="A170">
        <v>18</v>
      </c>
      <c r="B170">
        <v>1</v>
      </c>
      <c r="C170">
        <v>204</v>
      </c>
      <c r="E170" t="s">
        <v>199</v>
      </c>
      <c r="F170" t="s">
        <v>148</v>
      </c>
      <c r="G170" t="s">
        <v>149</v>
      </c>
      <c r="H170" t="s">
        <v>137</v>
      </c>
      <c r="I170">
        <f>I160*J170</f>
        <v>2.6469000000000005</v>
      </c>
      <c r="J170">
        <v>9.0000000000000018</v>
      </c>
      <c r="K170">
        <v>9</v>
      </c>
      <c r="O170">
        <f t="shared" si="138"/>
        <v>25678.16</v>
      </c>
      <c r="P170">
        <f t="shared" si="139"/>
        <v>25678.16</v>
      </c>
      <c r="Q170">
        <f t="shared" si="131"/>
        <v>0</v>
      </c>
      <c r="R170">
        <f t="shared" si="140"/>
        <v>0</v>
      </c>
      <c r="S170">
        <f t="shared" si="141"/>
        <v>0</v>
      </c>
      <c r="T170">
        <f t="shared" si="142"/>
        <v>0</v>
      </c>
      <c r="U170">
        <f t="shared" si="143"/>
        <v>0</v>
      </c>
      <c r="V170">
        <f t="shared" si="144"/>
        <v>0</v>
      </c>
      <c r="W170">
        <f t="shared" si="145"/>
        <v>0</v>
      </c>
      <c r="X170">
        <f t="shared" si="146"/>
        <v>0</v>
      </c>
      <c r="Y170">
        <f t="shared" si="147"/>
        <v>0</v>
      </c>
      <c r="AA170">
        <v>75316143</v>
      </c>
      <c r="AB170">
        <f t="shared" si="148"/>
        <v>1979.84</v>
      </c>
      <c r="AC170">
        <f t="shared" si="130"/>
        <v>1979.84</v>
      </c>
      <c r="AD170">
        <f t="shared" si="132"/>
        <v>0</v>
      </c>
      <c r="AE170">
        <f t="shared" si="133"/>
        <v>0</v>
      </c>
      <c r="AF170">
        <f t="shared" si="134"/>
        <v>0</v>
      </c>
      <c r="AG170">
        <f t="shared" si="149"/>
        <v>0</v>
      </c>
      <c r="AH170">
        <f t="shared" si="135"/>
        <v>0</v>
      </c>
      <c r="AI170">
        <f t="shared" si="136"/>
        <v>0</v>
      </c>
      <c r="AJ170">
        <f t="shared" si="150"/>
        <v>0</v>
      </c>
      <c r="AK170">
        <v>1979.84</v>
      </c>
      <c r="AL170">
        <v>1979.84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1</v>
      </c>
      <c r="AW170">
        <v>1</v>
      </c>
      <c r="AZ170">
        <v>1</v>
      </c>
      <c r="BA170">
        <v>1</v>
      </c>
      <c r="BB170">
        <v>1</v>
      </c>
      <c r="BC170">
        <v>4.9000000000000004</v>
      </c>
      <c r="BD170" t="s">
        <v>3</v>
      </c>
      <c r="BE170" t="s">
        <v>3</v>
      </c>
      <c r="BF170" t="s">
        <v>3</v>
      </c>
      <c r="BG170" t="s">
        <v>3</v>
      </c>
      <c r="BH170">
        <v>3</v>
      </c>
      <c r="BI170">
        <v>1</v>
      </c>
      <c r="BJ170" t="s">
        <v>150</v>
      </c>
      <c r="BM170">
        <v>1662</v>
      </c>
      <c r="BN170">
        <v>0</v>
      </c>
      <c r="BO170" t="s">
        <v>148</v>
      </c>
      <c r="BP170">
        <v>1</v>
      </c>
      <c r="BQ170">
        <v>30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0</v>
      </c>
      <c r="CA170">
        <v>0</v>
      </c>
      <c r="CB170" t="s">
        <v>3</v>
      </c>
      <c r="CE170">
        <v>30</v>
      </c>
      <c r="CF170">
        <v>0</v>
      </c>
      <c r="CG170">
        <v>0</v>
      </c>
      <c r="CM170">
        <v>0</v>
      </c>
      <c r="CN170" t="s">
        <v>3</v>
      </c>
      <c r="CO170">
        <v>0</v>
      </c>
      <c r="CP170">
        <f t="shared" si="151"/>
        <v>25678.16</v>
      </c>
      <c r="CQ170">
        <f t="shared" si="152"/>
        <v>9701.2199999999993</v>
      </c>
      <c r="CR170">
        <f t="shared" si="137"/>
        <v>0</v>
      </c>
      <c r="CS170">
        <f t="shared" si="153"/>
        <v>0</v>
      </c>
      <c r="CT170">
        <f t="shared" si="154"/>
        <v>0</v>
      </c>
      <c r="CU170">
        <f t="shared" si="155"/>
        <v>0</v>
      </c>
      <c r="CV170">
        <f t="shared" si="156"/>
        <v>0</v>
      </c>
      <c r="CW170">
        <f t="shared" si="157"/>
        <v>0</v>
      </c>
      <c r="CX170">
        <f t="shared" si="158"/>
        <v>0</v>
      </c>
      <c r="CY170">
        <f>S170*(BZ170/100)</f>
        <v>0</v>
      </c>
      <c r="CZ170">
        <f>S170*(CA170/100)</f>
        <v>0</v>
      </c>
      <c r="DC170" t="s">
        <v>3</v>
      </c>
      <c r="DD170" t="s">
        <v>3</v>
      </c>
      <c r="DE170" t="s">
        <v>3</v>
      </c>
      <c r="DF170" t="s">
        <v>3</v>
      </c>
      <c r="DG170" t="s">
        <v>3</v>
      </c>
      <c r="DH170" t="s">
        <v>3</v>
      </c>
      <c r="DI170" t="s">
        <v>3</v>
      </c>
      <c r="DJ170" t="s">
        <v>3</v>
      </c>
      <c r="DK170" t="s">
        <v>3</v>
      </c>
      <c r="DL170" t="s">
        <v>3</v>
      </c>
      <c r="DM170" t="s">
        <v>3</v>
      </c>
      <c r="DN170">
        <v>104</v>
      </c>
      <c r="DO170">
        <v>70</v>
      </c>
      <c r="DP170">
        <v>1</v>
      </c>
      <c r="DQ170">
        <v>1</v>
      </c>
      <c r="DU170">
        <v>1009</v>
      </c>
      <c r="DV170" t="s">
        <v>137</v>
      </c>
      <c r="DW170" t="s">
        <v>137</v>
      </c>
      <c r="DX170">
        <v>1000</v>
      </c>
      <c r="DZ170" t="s">
        <v>3</v>
      </c>
      <c r="EA170" t="s">
        <v>3</v>
      </c>
      <c r="EB170" t="s">
        <v>3</v>
      </c>
      <c r="EC170" t="s">
        <v>3</v>
      </c>
      <c r="EE170">
        <v>70703574</v>
      </c>
      <c r="EF170">
        <v>30</v>
      </c>
      <c r="EG170" t="s">
        <v>96</v>
      </c>
      <c r="EH170">
        <v>0</v>
      </c>
      <c r="EI170" t="s">
        <v>3</v>
      </c>
      <c r="EJ170">
        <v>1</v>
      </c>
      <c r="EK170">
        <v>1662</v>
      </c>
      <c r="EL170" t="s">
        <v>127</v>
      </c>
      <c r="EM170" t="s">
        <v>128</v>
      </c>
      <c r="EO170" t="s">
        <v>3</v>
      </c>
      <c r="EQ170">
        <v>0</v>
      </c>
      <c r="ER170">
        <v>1979.84</v>
      </c>
      <c r="ES170">
        <v>1979.84</v>
      </c>
      <c r="ET170">
        <v>0</v>
      </c>
      <c r="EU170">
        <v>0</v>
      </c>
      <c r="EV170">
        <v>0</v>
      </c>
      <c r="EW170">
        <v>0</v>
      </c>
      <c r="EX170">
        <v>0</v>
      </c>
      <c r="FQ170">
        <v>0</v>
      </c>
      <c r="FR170">
        <f t="shared" si="159"/>
        <v>0</v>
      </c>
      <c r="FS170">
        <v>0</v>
      </c>
      <c r="FX170">
        <v>104</v>
      </c>
      <c r="FY170">
        <v>70</v>
      </c>
      <c r="GA170" t="s">
        <v>3</v>
      </c>
      <c r="GD170">
        <v>0</v>
      </c>
      <c r="GF170">
        <v>1072628727</v>
      </c>
      <c r="GG170">
        <v>2</v>
      </c>
      <c r="GH170">
        <v>1</v>
      </c>
      <c r="GI170">
        <v>2</v>
      </c>
      <c r="GJ170">
        <v>0</v>
      </c>
      <c r="GK170">
        <f>ROUND(R170*(S12)/100,2)</f>
        <v>0</v>
      </c>
      <c r="GL170">
        <f t="shared" si="160"/>
        <v>0</v>
      </c>
      <c r="GM170">
        <f t="shared" si="161"/>
        <v>25678.16</v>
      </c>
      <c r="GN170">
        <f t="shared" si="162"/>
        <v>25678.16</v>
      </c>
      <c r="GO170">
        <f t="shared" si="163"/>
        <v>0</v>
      </c>
      <c r="GP170">
        <f t="shared" si="164"/>
        <v>0</v>
      </c>
      <c r="GR170">
        <v>0</v>
      </c>
      <c r="GS170">
        <v>0</v>
      </c>
      <c r="GT170">
        <v>0</v>
      </c>
      <c r="GU170" t="s">
        <v>3</v>
      </c>
      <c r="GV170">
        <f t="shared" si="165"/>
        <v>0</v>
      </c>
      <c r="GW170">
        <v>1</v>
      </c>
      <c r="GX170">
        <f t="shared" si="166"/>
        <v>0</v>
      </c>
      <c r="HA170">
        <v>0</v>
      </c>
      <c r="HB170">
        <v>0</v>
      </c>
      <c r="HC170">
        <f t="shared" si="167"/>
        <v>0</v>
      </c>
      <c r="HE170" t="s">
        <v>3</v>
      </c>
      <c r="HF170" t="s">
        <v>3</v>
      </c>
      <c r="HM170" t="s">
        <v>3</v>
      </c>
      <c r="HN170" t="s">
        <v>3</v>
      </c>
      <c r="HO170" t="s">
        <v>3</v>
      </c>
      <c r="HP170" t="s">
        <v>3</v>
      </c>
      <c r="HQ170" t="s">
        <v>3</v>
      </c>
      <c r="IK170">
        <v>0</v>
      </c>
    </row>
    <row r="171" spans="1:255" x14ac:dyDescent="0.25">
      <c r="A171" s="2">
        <v>17</v>
      </c>
      <c r="B171" s="2">
        <v>1</v>
      </c>
      <c r="C171" s="2">
        <f>ROW(SmtRes!A216)</f>
        <v>216</v>
      </c>
      <c r="D171" s="2">
        <f>ROW(EtalonRes!A209)</f>
        <v>209</v>
      </c>
      <c r="E171" s="2" t="s">
        <v>200</v>
      </c>
      <c r="F171" s="2" t="s">
        <v>152</v>
      </c>
      <c r="G171" s="2" t="s">
        <v>201</v>
      </c>
      <c r="H171" s="2" t="s">
        <v>91</v>
      </c>
      <c r="I171" s="2">
        <f>ROUND(29.41/100,9)</f>
        <v>0.29409999999999997</v>
      </c>
      <c r="J171" s="2">
        <v>0</v>
      </c>
      <c r="K171" s="2">
        <f>ROUND(29.41/100,9)</f>
        <v>0.29409999999999997</v>
      </c>
      <c r="L171" s="2"/>
      <c r="M171" s="2"/>
      <c r="N171" s="2"/>
      <c r="O171" s="2">
        <f t="shared" si="138"/>
        <v>71.349999999999994</v>
      </c>
      <c r="P171" s="2">
        <f t="shared" si="139"/>
        <v>48.79</v>
      </c>
      <c r="Q171" s="2">
        <f>(ROUND((ROUND((((ET171*1.25))*AV171*I171),2)*BB171),2)+ROUND((ROUND(((AE171-((EU171*1.25)))*AV171*I171),2)*BS171),2))</f>
        <v>11.47</v>
      </c>
      <c r="R171" s="2">
        <f t="shared" si="140"/>
        <v>0.42</v>
      </c>
      <c r="S171" s="2">
        <f t="shared" si="141"/>
        <v>11.09</v>
      </c>
      <c r="T171" s="2">
        <f t="shared" si="142"/>
        <v>0</v>
      </c>
      <c r="U171" s="2">
        <f t="shared" si="143"/>
        <v>0.93347339999999979</v>
      </c>
      <c r="V171" s="2">
        <f t="shared" si="144"/>
        <v>0</v>
      </c>
      <c r="W171" s="2">
        <f t="shared" si="145"/>
        <v>0</v>
      </c>
      <c r="X171" s="2">
        <f t="shared" si="146"/>
        <v>11.53</v>
      </c>
      <c r="Y171" s="2">
        <f t="shared" si="147"/>
        <v>7.76</v>
      </c>
      <c r="Z171" s="2"/>
      <c r="AA171" s="2">
        <v>75316141</v>
      </c>
      <c r="AB171" s="2">
        <f t="shared" si="148"/>
        <v>242.5745</v>
      </c>
      <c r="AC171" s="2">
        <f t="shared" si="130"/>
        <v>165.89</v>
      </c>
      <c r="AD171" s="2">
        <f>ROUND(((((ET171*1.25))-((EU171*1.25)))+AE171),6)</f>
        <v>38.987499999999997</v>
      </c>
      <c r="AE171" s="2">
        <f>ROUND(((EU171*1.25)),6)</f>
        <v>1.425</v>
      </c>
      <c r="AF171" s="2">
        <f>ROUND(((EV171*1.15)),6)</f>
        <v>37.697000000000003</v>
      </c>
      <c r="AG171" s="2">
        <f t="shared" si="149"/>
        <v>0</v>
      </c>
      <c r="AH171" s="2">
        <f>((EW171*1.15))</f>
        <v>3.1739999999999995</v>
      </c>
      <c r="AI171" s="2">
        <f>((EX171*1.25))</f>
        <v>0</v>
      </c>
      <c r="AJ171" s="2">
        <f t="shared" si="150"/>
        <v>0</v>
      </c>
      <c r="AK171" s="2">
        <v>229.86</v>
      </c>
      <c r="AL171" s="2">
        <v>165.89</v>
      </c>
      <c r="AM171" s="2">
        <v>31.19</v>
      </c>
      <c r="AN171" s="2">
        <v>1.1399999999999999</v>
      </c>
      <c r="AO171" s="2">
        <v>32.78</v>
      </c>
      <c r="AP171" s="2">
        <v>0</v>
      </c>
      <c r="AQ171" s="2">
        <v>2.76</v>
      </c>
      <c r="AR171" s="2">
        <v>0</v>
      </c>
      <c r="AS171" s="2">
        <v>0</v>
      </c>
      <c r="AT171" s="2">
        <v>104</v>
      </c>
      <c r="AU171" s="2">
        <v>70</v>
      </c>
      <c r="AV171" s="2">
        <v>1</v>
      </c>
      <c r="AW171" s="2">
        <v>1</v>
      </c>
      <c r="AX171" s="2"/>
      <c r="AY171" s="2"/>
      <c r="AZ171" s="2">
        <v>1</v>
      </c>
      <c r="BA171" s="2">
        <v>1</v>
      </c>
      <c r="BB171" s="2">
        <v>1</v>
      </c>
      <c r="BC171" s="2">
        <v>1</v>
      </c>
      <c r="BD171" s="2" t="s">
        <v>3</v>
      </c>
      <c r="BE171" s="2" t="s">
        <v>3</v>
      </c>
      <c r="BF171" s="2" t="s">
        <v>3</v>
      </c>
      <c r="BG171" s="2" t="s">
        <v>3</v>
      </c>
      <c r="BH171" s="2">
        <v>0</v>
      </c>
      <c r="BI171" s="2">
        <v>1</v>
      </c>
      <c r="BJ171" s="2" t="s">
        <v>154</v>
      </c>
      <c r="BK171" s="2"/>
      <c r="BL171" s="2"/>
      <c r="BM171" s="2">
        <v>1662</v>
      </c>
      <c r="BN171" s="2">
        <v>0</v>
      </c>
      <c r="BO171" s="2" t="s">
        <v>3</v>
      </c>
      <c r="BP171" s="2">
        <v>0</v>
      </c>
      <c r="BQ171" s="2">
        <v>30</v>
      </c>
      <c r="BR171" s="2">
        <v>0</v>
      </c>
      <c r="BS171" s="2">
        <v>1</v>
      </c>
      <c r="BT171" s="2">
        <v>1</v>
      </c>
      <c r="BU171" s="2">
        <v>1</v>
      </c>
      <c r="BV171" s="2">
        <v>1</v>
      </c>
      <c r="BW171" s="2">
        <v>1</v>
      </c>
      <c r="BX171" s="2">
        <v>1</v>
      </c>
      <c r="BY171" s="2" t="s">
        <v>3</v>
      </c>
      <c r="BZ171" s="2">
        <v>104</v>
      </c>
      <c r="CA171" s="2">
        <v>70</v>
      </c>
      <c r="CB171" s="2" t="s">
        <v>3</v>
      </c>
      <c r="CC171" s="2"/>
      <c r="CD171" s="2"/>
      <c r="CE171" s="2">
        <v>30</v>
      </c>
      <c r="CF171" s="2">
        <v>0</v>
      </c>
      <c r="CG171" s="2">
        <v>0</v>
      </c>
      <c r="CH171" s="2"/>
      <c r="CI171" s="2"/>
      <c r="CJ171" s="2"/>
      <c r="CK171" s="2"/>
      <c r="CL171" s="2"/>
      <c r="CM171" s="2">
        <v>0</v>
      </c>
      <c r="CN171" s="2" t="s">
        <v>93</v>
      </c>
      <c r="CO171" s="2">
        <v>0</v>
      </c>
      <c r="CP171" s="2">
        <f t="shared" si="151"/>
        <v>71.349999999999994</v>
      </c>
      <c r="CQ171" s="2">
        <f t="shared" si="152"/>
        <v>165.89</v>
      </c>
      <c r="CR171" s="2">
        <f>(ROUND((ROUND((((ET171*1.25))*AV171*1),2)*BB171),2)+ROUND((ROUND(((AE171-((EU171*1.25)))*AV171*1),2)*BS171),2))</f>
        <v>38.99</v>
      </c>
      <c r="CS171" s="2">
        <f t="shared" si="153"/>
        <v>1.43</v>
      </c>
      <c r="CT171" s="2">
        <f t="shared" si="154"/>
        <v>37.700000000000003</v>
      </c>
      <c r="CU171" s="2">
        <f t="shared" si="155"/>
        <v>0</v>
      </c>
      <c r="CV171" s="2">
        <f t="shared" si="156"/>
        <v>3.1739999999999995</v>
      </c>
      <c r="CW171" s="2">
        <f t="shared" si="157"/>
        <v>0</v>
      </c>
      <c r="CX171" s="2">
        <f t="shared" si="158"/>
        <v>0</v>
      </c>
      <c r="CY171" s="2">
        <f>((S171*BZ171)/100)</f>
        <v>11.5336</v>
      </c>
      <c r="CZ171" s="2">
        <f>((S171*CA171)/100)</f>
        <v>7.7629999999999999</v>
      </c>
      <c r="DA171" s="2"/>
      <c r="DB171" s="2"/>
      <c r="DC171" s="2" t="s">
        <v>3</v>
      </c>
      <c r="DD171" s="2" t="s">
        <v>3</v>
      </c>
      <c r="DE171" s="2" t="s">
        <v>94</v>
      </c>
      <c r="DF171" s="2" t="s">
        <v>94</v>
      </c>
      <c r="DG171" s="2" t="s">
        <v>95</v>
      </c>
      <c r="DH171" s="2" t="s">
        <v>3</v>
      </c>
      <c r="DI171" s="2" t="s">
        <v>95</v>
      </c>
      <c r="DJ171" s="2" t="s">
        <v>94</v>
      </c>
      <c r="DK171" s="2" t="s">
        <v>3</v>
      </c>
      <c r="DL171" s="2" t="s">
        <v>3</v>
      </c>
      <c r="DM171" s="2" t="s">
        <v>3</v>
      </c>
      <c r="DN171" s="2">
        <v>0</v>
      </c>
      <c r="DO171" s="2">
        <v>0</v>
      </c>
      <c r="DP171" s="2">
        <v>1</v>
      </c>
      <c r="DQ171" s="2">
        <v>1</v>
      </c>
      <c r="DR171" s="2"/>
      <c r="DS171" s="2"/>
      <c r="DT171" s="2"/>
      <c r="DU171" s="2">
        <v>1005</v>
      </c>
      <c r="DV171" s="2" t="s">
        <v>91</v>
      </c>
      <c r="DW171" s="2" t="s">
        <v>91</v>
      </c>
      <c r="DX171" s="2">
        <v>100</v>
      </c>
      <c r="DY171" s="2"/>
      <c r="DZ171" s="2" t="s">
        <v>3</v>
      </c>
      <c r="EA171" s="2" t="s">
        <v>3</v>
      </c>
      <c r="EB171" s="2" t="s">
        <v>3</v>
      </c>
      <c r="EC171" s="2" t="s">
        <v>3</v>
      </c>
      <c r="ED171" s="2"/>
      <c r="EE171" s="2">
        <v>70703574</v>
      </c>
      <c r="EF171" s="2">
        <v>30</v>
      </c>
      <c r="EG171" s="2" t="s">
        <v>96</v>
      </c>
      <c r="EH171" s="2">
        <v>0</v>
      </c>
      <c r="EI171" s="2" t="s">
        <v>3</v>
      </c>
      <c r="EJ171" s="2">
        <v>1</v>
      </c>
      <c r="EK171" s="2">
        <v>1662</v>
      </c>
      <c r="EL171" s="2" t="s">
        <v>127</v>
      </c>
      <c r="EM171" s="2" t="s">
        <v>128</v>
      </c>
      <c r="EN171" s="2"/>
      <c r="EO171" s="2" t="s">
        <v>99</v>
      </c>
      <c r="EP171" s="2"/>
      <c r="EQ171" s="2">
        <v>131072</v>
      </c>
      <c r="ER171" s="2">
        <v>229.86</v>
      </c>
      <c r="ES171" s="2">
        <v>165.89</v>
      </c>
      <c r="ET171" s="2">
        <v>31.19</v>
      </c>
      <c r="EU171" s="2">
        <v>1.1399999999999999</v>
      </c>
      <c r="EV171" s="2">
        <v>32.78</v>
      </c>
      <c r="EW171" s="2">
        <v>2.76</v>
      </c>
      <c r="EX171" s="2">
        <v>0</v>
      </c>
      <c r="EY171" s="2">
        <v>0</v>
      </c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>
        <v>0</v>
      </c>
      <c r="FR171" s="2">
        <f t="shared" si="159"/>
        <v>0</v>
      </c>
      <c r="FS171" s="2">
        <v>0</v>
      </c>
      <c r="FT171" s="2"/>
      <c r="FU171" s="2"/>
      <c r="FV171" s="2"/>
      <c r="FW171" s="2"/>
      <c r="FX171" s="2">
        <v>104</v>
      </c>
      <c r="FY171" s="2">
        <v>70</v>
      </c>
      <c r="FZ171" s="2"/>
      <c r="GA171" s="2" t="s">
        <v>3</v>
      </c>
      <c r="GB171" s="2"/>
      <c r="GC171" s="2"/>
      <c r="GD171" s="2">
        <v>0</v>
      </c>
      <c r="GE171" s="2"/>
      <c r="GF171" s="2">
        <v>-262001420</v>
      </c>
      <c r="GG171" s="2">
        <v>2</v>
      </c>
      <c r="GH171" s="2">
        <v>1</v>
      </c>
      <c r="GI171" s="2">
        <v>-2</v>
      </c>
      <c r="GJ171" s="2">
        <v>0</v>
      </c>
      <c r="GK171" s="2">
        <f>ROUND(R171*(R12)/100,2)</f>
        <v>0.67</v>
      </c>
      <c r="GL171" s="2">
        <f t="shared" si="160"/>
        <v>0</v>
      </c>
      <c r="GM171" s="2">
        <f t="shared" si="161"/>
        <v>91.31</v>
      </c>
      <c r="GN171" s="2">
        <f t="shared" si="162"/>
        <v>91.31</v>
      </c>
      <c r="GO171" s="2">
        <f t="shared" si="163"/>
        <v>0</v>
      </c>
      <c r="GP171" s="2">
        <f t="shared" si="164"/>
        <v>0</v>
      </c>
      <c r="GQ171" s="2"/>
      <c r="GR171" s="2">
        <v>0</v>
      </c>
      <c r="GS171" s="2">
        <v>3</v>
      </c>
      <c r="GT171" s="2">
        <v>0</v>
      </c>
      <c r="GU171" s="2" t="s">
        <v>3</v>
      </c>
      <c r="GV171" s="2">
        <f t="shared" si="165"/>
        <v>0</v>
      </c>
      <c r="GW171" s="2">
        <v>1</v>
      </c>
      <c r="GX171" s="2">
        <f t="shared" si="166"/>
        <v>0</v>
      </c>
      <c r="GY171" s="2"/>
      <c r="GZ171" s="2"/>
      <c r="HA171" s="2">
        <v>0</v>
      </c>
      <c r="HB171" s="2">
        <v>0</v>
      </c>
      <c r="HC171" s="2">
        <f t="shared" si="167"/>
        <v>0</v>
      </c>
      <c r="HD171" s="2"/>
      <c r="HE171" s="2" t="s">
        <v>3</v>
      </c>
      <c r="HF171" s="2" t="s">
        <v>3</v>
      </c>
      <c r="HG171" s="2"/>
      <c r="HH171" s="2"/>
      <c r="HI171" s="2"/>
      <c r="HJ171" s="2"/>
      <c r="HK171" s="2"/>
      <c r="HL171" s="2"/>
      <c r="HM171" s="2" t="s">
        <v>3</v>
      </c>
      <c r="HN171" s="2" t="s">
        <v>3</v>
      </c>
      <c r="HO171" s="2" t="s">
        <v>3</v>
      </c>
      <c r="HP171" s="2" t="s">
        <v>3</v>
      </c>
      <c r="HQ171" s="2" t="s">
        <v>3</v>
      </c>
      <c r="HR171" s="2"/>
      <c r="HS171" s="2"/>
      <c r="HT171" s="2"/>
      <c r="HU171" s="2"/>
      <c r="HV171" s="2"/>
      <c r="HW171" s="2"/>
      <c r="HX171" s="2"/>
      <c r="HY171" s="2"/>
      <c r="HZ171" s="2"/>
      <c r="IA171" s="2"/>
      <c r="IB171" s="2"/>
      <c r="IC171" s="2"/>
      <c r="ID171" s="2"/>
      <c r="IE171" s="2"/>
      <c r="IF171" s="2"/>
      <c r="IG171" s="2"/>
      <c r="IH171" s="2"/>
      <c r="II171" s="2"/>
      <c r="IJ171" s="2"/>
      <c r="IK171" s="2">
        <v>0</v>
      </c>
      <c r="IL171" s="2"/>
      <c r="IM171" s="2"/>
      <c r="IN171" s="2"/>
      <c r="IO171" s="2"/>
      <c r="IP171" s="2"/>
      <c r="IQ171" s="2"/>
      <c r="IR171" s="2"/>
      <c r="IS171" s="2"/>
      <c r="IT171" s="2"/>
      <c r="IU171" s="2"/>
    </row>
    <row r="172" spans="1:255" x14ac:dyDescent="0.25">
      <c r="A172">
        <v>17</v>
      </c>
      <c r="B172">
        <v>1</v>
      </c>
      <c r="C172">
        <f>ROW(SmtRes!A228)</f>
        <v>228</v>
      </c>
      <c r="D172">
        <f>ROW(EtalonRes!A220)</f>
        <v>220</v>
      </c>
      <c r="E172" t="s">
        <v>200</v>
      </c>
      <c r="F172" t="s">
        <v>152</v>
      </c>
      <c r="G172" t="s">
        <v>201</v>
      </c>
      <c r="H172" t="s">
        <v>91</v>
      </c>
      <c r="I172">
        <f>ROUND(29.41/100,9)</f>
        <v>0.29409999999999997</v>
      </c>
      <c r="J172">
        <v>0</v>
      </c>
      <c r="K172">
        <f>ROUND(29.41/100,9)</f>
        <v>0.29409999999999997</v>
      </c>
      <c r="O172">
        <f t="shared" si="138"/>
        <v>1203.48</v>
      </c>
      <c r="P172">
        <f t="shared" si="139"/>
        <v>708.43</v>
      </c>
      <c r="Q172">
        <f>(ROUND((ROUND((((ET172*1.25))*AV172*I172),2)*BB172),2)+ROUND((ROUND(((AE172-((EU172*1.25)))*AV172*I172),2)*BS172),2))</f>
        <v>116.99</v>
      </c>
      <c r="R172">
        <f t="shared" si="140"/>
        <v>14.32</v>
      </c>
      <c r="S172">
        <f t="shared" si="141"/>
        <v>378.06</v>
      </c>
      <c r="T172">
        <f t="shared" si="142"/>
        <v>0</v>
      </c>
      <c r="U172">
        <f t="shared" si="143"/>
        <v>0.93347339999999979</v>
      </c>
      <c r="V172">
        <f t="shared" si="144"/>
        <v>0</v>
      </c>
      <c r="W172">
        <f t="shared" si="145"/>
        <v>0</v>
      </c>
      <c r="X172">
        <f t="shared" si="146"/>
        <v>336.47</v>
      </c>
      <c r="Y172">
        <f t="shared" si="147"/>
        <v>155</v>
      </c>
      <c r="AA172">
        <v>75316143</v>
      </c>
      <c r="AB172">
        <f t="shared" si="148"/>
        <v>242.5745</v>
      </c>
      <c r="AC172">
        <f t="shared" si="130"/>
        <v>165.89</v>
      </c>
      <c r="AD172">
        <f>ROUND(((((ET172*1.25))-((EU172*1.25)))+AE172),6)</f>
        <v>38.987499999999997</v>
      </c>
      <c r="AE172">
        <f>ROUND(((EU172*1.25)),6)</f>
        <v>1.425</v>
      </c>
      <c r="AF172">
        <f>ROUND(((EV172*1.15)),6)</f>
        <v>37.697000000000003</v>
      </c>
      <c r="AG172">
        <f t="shared" si="149"/>
        <v>0</v>
      </c>
      <c r="AH172">
        <f>((EW172*1.15))</f>
        <v>3.1739999999999995</v>
      </c>
      <c r="AI172">
        <f>((EX172*1.25))</f>
        <v>0</v>
      </c>
      <c r="AJ172">
        <f t="shared" si="150"/>
        <v>0</v>
      </c>
      <c r="AK172">
        <v>229.86</v>
      </c>
      <c r="AL172">
        <v>165.89</v>
      </c>
      <c r="AM172">
        <v>31.19</v>
      </c>
      <c r="AN172">
        <v>1.1399999999999999</v>
      </c>
      <c r="AO172">
        <v>32.78</v>
      </c>
      <c r="AP172">
        <v>0</v>
      </c>
      <c r="AQ172">
        <v>2.76</v>
      </c>
      <c r="AR172">
        <v>0</v>
      </c>
      <c r="AS172">
        <v>0</v>
      </c>
      <c r="AT172">
        <v>89</v>
      </c>
      <c r="AU172">
        <v>41</v>
      </c>
      <c r="AV172">
        <v>1</v>
      </c>
      <c r="AW172">
        <v>1</v>
      </c>
      <c r="AZ172">
        <v>1</v>
      </c>
      <c r="BA172">
        <v>34.090000000000003</v>
      </c>
      <c r="BB172">
        <v>10.199999999999999</v>
      </c>
      <c r="BC172">
        <v>14.52</v>
      </c>
      <c r="BD172" t="s">
        <v>3</v>
      </c>
      <c r="BE172" t="s">
        <v>3</v>
      </c>
      <c r="BF172" t="s">
        <v>3</v>
      </c>
      <c r="BG172" t="s">
        <v>3</v>
      </c>
      <c r="BH172">
        <v>0</v>
      </c>
      <c r="BI172">
        <v>1</v>
      </c>
      <c r="BJ172" t="s">
        <v>154</v>
      </c>
      <c r="BM172">
        <v>1662</v>
      </c>
      <c r="BN172">
        <v>0</v>
      </c>
      <c r="BO172" t="s">
        <v>152</v>
      </c>
      <c r="BP172">
        <v>1</v>
      </c>
      <c r="BQ172">
        <v>30</v>
      </c>
      <c r="BR172">
        <v>0</v>
      </c>
      <c r="BS172">
        <v>34.090000000000003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89</v>
      </c>
      <c r="CA172">
        <v>41</v>
      </c>
      <c r="CB172" t="s">
        <v>3</v>
      </c>
      <c r="CE172">
        <v>30</v>
      </c>
      <c r="CF172">
        <v>0</v>
      </c>
      <c r="CG172">
        <v>0</v>
      </c>
      <c r="CM172">
        <v>0</v>
      </c>
      <c r="CN172" t="s">
        <v>93</v>
      </c>
      <c r="CO172">
        <v>0</v>
      </c>
      <c r="CP172">
        <f t="shared" si="151"/>
        <v>1203.48</v>
      </c>
      <c r="CQ172">
        <f t="shared" si="152"/>
        <v>2408.7199999999998</v>
      </c>
      <c r="CR172">
        <f>(ROUND((ROUND((((ET172*1.25))*AV172*1),2)*BB172),2)+ROUND((ROUND(((AE172-((EU172*1.25)))*AV172*1),2)*BS172),2))</f>
        <v>397.7</v>
      </c>
      <c r="CS172">
        <f t="shared" si="153"/>
        <v>48.75</v>
      </c>
      <c r="CT172">
        <f t="shared" si="154"/>
        <v>1285.19</v>
      </c>
      <c r="CU172">
        <f t="shared" si="155"/>
        <v>0</v>
      </c>
      <c r="CV172">
        <f t="shared" si="156"/>
        <v>3.1739999999999995</v>
      </c>
      <c r="CW172">
        <f t="shared" si="157"/>
        <v>0</v>
      </c>
      <c r="CX172">
        <f t="shared" si="158"/>
        <v>0</v>
      </c>
      <c r="CY172">
        <f>S172*(BZ172/100)</f>
        <v>336.47340000000003</v>
      </c>
      <c r="CZ172">
        <f>S172*(CA172/100)</f>
        <v>155.00459999999998</v>
      </c>
      <c r="DC172" t="s">
        <v>3</v>
      </c>
      <c r="DD172" t="s">
        <v>3</v>
      </c>
      <c r="DE172" t="s">
        <v>94</v>
      </c>
      <c r="DF172" t="s">
        <v>94</v>
      </c>
      <c r="DG172" t="s">
        <v>95</v>
      </c>
      <c r="DH172" t="s">
        <v>3</v>
      </c>
      <c r="DI172" t="s">
        <v>95</v>
      </c>
      <c r="DJ172" t="s">
        <v>94</v>
      </c>
      <c r="DK172" t="s">
        <v>3</v>
      </c>
      <c r="DL172" t="s">
        <v>3</v>
      </c>
      <c r="DM172" t="s">
        <v>3</v>
      </c>
      <c r="DN172">
        <v>104</v>
      </c>
      <c r="DO172">
        <v>70</v>
      </c>
      <c r="DP172">
        <v>1</v>
      </c>
      <c r="DQ172">
        <v>1</v>
      </c>
      <c r="DU172">
        <v>1005</v>
      </c>
      <c r="DV172" t="s">
        <v>91</v>
      </c>
      <c r="DW172" t="s">
        <v>91</v>
      </c>
      <c r="DX172">
        <v>100</v>
      </c>
      <c r="DZ172" t="s">
        <v>3</v>
      </c>
      <c r="EA172" t="s">
        <v>3</v>
      </c>
      <c r="EB172" t="s">
        <v>3</v>
      </c>
      <c r="EC172" t="s">
        <v>3</v>
      </c>
      <c r="EE172">
        <v>70703574</v>
      </c>
      <c r="EF172">
        <v>30</v>
      </c>
      <c r="EG172" t="s">
        <v>96</v>
      </c>
      <c r="EH172">
        <v>0</v>
      </c>
      <c r="EI172" t="s">
        <v>3</v>
      </c>
      <c r="EJ172">
        <v>1</v>
      </c>
      <c r="EK172">
        <v>1662</v>
      </c>
      <c r="EL172" t="s">
        <v>127</v>
      </c>
      <c r="EM172" t="s">
        <v>128</v>
      </c>
      <c r="EO172" t="s">
        <v>99</v>
      </c>
      <c r="EQ172">
        <v>131072</v>
      </c>
      <c r="ER172">
        <v>229.86</v>
      </c>
      <c r="ES172">
        <v>165.89</v>
      </c>
      <c r="ET172">
        <v>31.19</v>
      </c>
      <c r="EU172">
        <v>1.1399999999999999</v>
      </c>
      <c r="EV172">
        <v>32.78</v>
      </c>
      <c r="EW172">
        <v>2.76</v>
      </c>
      <c r="EX172">
        <v>0</v>
      </c>
      <c r="EY172">
        <v>0</v>
      </c>
      <c r="FQ172">
        <v>0</v>
      </c>
      <c r="FR172">
        <f t="shared" si="159"/>
        <v>0</v>
      </c>
      <c r="FS172">
        <v>0</v>
      </c>
      <c r="FX172">
        <v>104</v>
      </c>
      <c r="FY172">
        <v>70</v>
      </c>
      <c r="GA172" t="s">
        <v>3</v>
      </c>
      <c r="GD172">
        <v>0</v>
      </c>
      <c r="GF172">
        <v>-262001420</v>
      </c>
      <c r="GG172">
        <v>2</v>
      </c>
      <c r="GH172">
        <v>1</v>
      </c>
      <c r="GI172">
        <v>2</v>
      </c>
      <c r="GJ172">
        <v>0</v>
      </c>
      <c r="GK172">
        <f>ROUND(R172*(S12)/100,2)</f>
        <v>22.91</v>
      </c>
      <c r="GL172">
        <f t="shared" si="160"/>
        <v>0</v>
      </c>
      <c r="GM172">
        <f t="shared" si="161"/>
        <v>1717.86</v>
      </c>
      <c r="GN172">
        <f t="shared" si="162"/>
        <v>1717.86</v>
      </c>
      <c r="GO172">
        <f t="shared" si="163"/>
        <v>0</v>
      </c>
      <c r="GP172">
        <f t="shared" si="164"/>
        <v>0</v>
      </c>
      <c r="GR172">
        <v>0</v>
      </c>
      <c r="GS172">
        <v>0</v>
      </c>
      <c r="GT172">
        <v>0</v>
      </c>
      <c r="GU172" t="s">
        <v>3</v>
      </c>
      <c r="GV172">
        <f t="shared" si="165"/>
        <v>0</v>
      </c>
      <c r="GW172">
        <v>1</v>
      </c>
      <c r="GX172">
        <f t="shared" si="166"/>
        <v>0</v>
      </c>
      <c r="HA172">
        <v>0</v>
      </c>
      <c r="HB172">
        <v>0</v>
      </c>
      <c r="HC172">
        <f t="shared" si="167"/>
        <v>0</v>
      </c>
      <c r="HE172" t="s">
        <v>3</v>
      </c>
      <c r="HF172" t="s">
        <v>3</v>
      </c>
      <c r="HM172" t="s">
        <v>3</v>
      </c>
      <c r="HN172" t="s">
        <v>3</v>
      </c>
      <c r="HO172" t="s">
        <v>3</v>
      </c>
      <c r="HP172" t="s">
        <v>3</v>
      </c>
      <c r="HQ172" t="s">
        <v>3</v>
      </c>
      <c r="IK172">
        <v>0</v>
      </c>
    </row>
    <row r="173" spans="1:255" x14ac:dyDescent="0.25">
      <c r="A173" s="2">
        <v>18</v>
      </c>
      <c r="B173" s="2">
        <v>1</v>
      </c>
      <c r="C173" s="2">
        <v>215</v>
      </c>
      <c r="D173" s="2"/>
      <c r="E173" s="2" t="s">
        <v>202</v>
      </c>
      <c r="F173" s="2" t="s">
        <v>130</v>
      </c>
      <c r="G173" s="2" t="s">
        <v>203</v>
      </c>
      <c r="H173" s="2" t="s">
        <v>132</v>
      </c>
      <c r="I173" s="2">
        <f>I171*J173</f>
        <v>0.44114999999999993</v>
      </c>
      <c r="J173" s="2">
        <v>1.5</v>
      </c>
      <c r="K173" s="2">
        <v>1.5</v>
      </c>
      <c r="L173" s="2"/>
      <c r="M173" s="2"/>
      <c r="N173" s="2"/>
      <c r="O173" s="2">
        <f t="shared" si="138"/>
        <v>21.66</v>
      </c>
      <c r="P173" s="2">
        <f t="shared" si="139"/>
        <v>21.66</v>
      </c>
      <c r="Q173" s="2">
        <f t="shared" ref="Q173:Q182" si="168">(ROUND((ROUND(((ET173)*AV173*I173),2)*BB173),2)+ROUND((ROUND(((AE173-(EU173))*AV173*I173),2)*BS173),2))</f>
        <v>0</v>
      </c>
      <c r="R173" s="2">
        <f t="shared" si="140"/>
        <v>0</v>
      </c>
      <c r="S173" s="2">
        <f t="shared" si="141"/>
        <v>0</v>
      </c>
      <c r="T173" s="2">
        <f t="shared" si="142"/>
        <v>0</v>
      </c>
      <c r="U173" s="2">
        <f t="shared" si="143"/>
        <v>0</v>
      </c>
      <c r="V173" s="2">
        <f t="shared" si="144"/>
        <v>0</v>
      </c>
      <c r="W173" s="2">
        <f t="shared" si="145"/>
        <v>0</v>
      </c>
      <c r="X173" s="2">
        <f t="shared" si="146"/>
        <v>0</v>
      </c>
      <c r="Y173" s="2">
        <f t="shared" si="147"/>
        <v>0</v>
      </c>
      <c r="Z173" s="2"/>
      <c r="AA173" s="2">
        <v>75316141</v>
      </c>
      <c r="AB173" s="2">
        <f t="shared" si="148"/>
        <v>49.09</v>
      </c>
      <c r="AC173" s="2">
        <f t="shared" si="130"/>
        <v>49.09</v>
      </c>
      <c r="AD173" s="2">
        <f t="shared" ref="AD173:AD182" si="169">ROUND((((ET173)-(EU173))+AE173),6)</f>
        <v>0</v>
      </c>
      <c r="AE173" s="2">
        <f t="shared" ref="AE173:AE182" si="170">ROUND((EU173),6)</f>
        <v>0</v>
      </c>
      <c r="AF173" s="2">
        <f t="shared" ref="AF173:AF182" si="171">ROUND((EV173),6)</f>
        <v>0</v>
      </c>
      <c r="AG173" s="2">
        <f t="shared" si="149"/>
        <v>0</v>
      </c>
      <c r="AH173" s="2">
        <f t="shared" ref="AH173:AH182" si="172">(EW173)</f>
        <v>0</v>
      </c>
      <c r="AI173" s="2">
        <f t="shared" ref="AI173:AI182" si="173">(EX173)</f>
        <v>0</v>
      </c>
      <c r="AJ173" s="2">
        <f t="shared" si="150"/>
        <v>0</v>
      </c>
      <c r="AK173" s="2">
        <v>49.09</v>
      </c>
      <c r="AL173" s="2">
        <v>49.09</v>
      </c>
      <c r="AM173" s="2">
        <v>0</v>
      </c>
      <c r="AN173" s="2">
        <v>0</v>
      </c>
      <c r="AO173" s="2">
        <v>0</v>
      </c>
      <c r="AP173" s="2">
        <v>0</v>
      </c>
      <c r="AQ173" s="2">
        <v>0</v>
      </c>
      <c r="AR173" s="2">
        <v>0</v>
      </c>
      <c r="AS173" s="2">
        <v>0</v>
      </c>
      <c r="AT173" s="2">
        <v>104</v>
      </c>
      <c r="AU173" s="2">
        <v>70</v>
      </c>
      <c r="AV173" s="2">
        <v>1</v>
      </c>
      <c r="AW173" s="2">
        <v>1</v>
      </c>
      <c r="AX173" s="2"/>
      <c r="AY173" s="2"/>
      <c r="AZ173" s="2">
        <v>1</v>
      </c>
      <c r="BA173" s="2">
        <v>1</v>
      </c>
      <c r="BB173" s="2">
        <v>1</v>
      </c>
      <c r="BC173" s="2">
        <v>1</v>
      </c>
      <c r="BD173" s="2" t="s">
        <v>3</v>
      </c>
      <c r="BE173" s="2" t="s">
        <v>3</v>
      </c>
      <c r="BF173" s="2" t="s">
        <v>3</v>
      </c>
      <c r="BG173" s="2" t="s">
        <v>3</v>
      </c>
      <c r="BH173" s="2">
        <v>3</v>
      </c>
      <c r="BI173" s="2">
        <v>1</v>
      </c>
      <c r="BJ173" s="2" t="s">
        <v>133</v>
      </c>
      <c r="BK173" s="2"/>
      <c r="BL173" s="2"/>
      <c r="BM173" s="2">
        <v>1662</v>
      </c>
      <c r="BN173" s="2">
        <v>0</v>
      </c>
      <c r="BO173" s="2" t="s">
        <v>3</v>
      </c>
      <c r="BP173" s="2">
        <v>0</v>
      </c>
      <c r="BQ173" s="2">
        <v>30</v>
      </c>
      <c r="BR173" s="2">
        <v>0</v>
      </c>
      <c r="BS173" s="2">
        <v>1</v>
      </c>
      <c r="BT173" s="2">
        <v>1</v>
      </c>
      <c r="BU173" s="2">
        <v>1</v>
      </c>
      <c r="BV173" s="2">
        <v>1</v>
      </c>
      <c r="BW173" s="2">
        <v>1</v>
      </c>
      <c r="BX173" s="2">
        <v>1</v>
      </c>
      <c r="BY173" s="2" t="s">
        <v>3</v>
      </c>
      <c r="BZ173" s="2">
        <v>104</v>
      </c>
      <c r="CA173" s="2">
        <v>70</v>
      </c>
      <c r="CB173" s="2" t="s">
        <v>3</v>
      </c>
      <c r="CC173" s="2"/>
      <c r="CD173" s="2"/>
      <c r="CE173" s="2">
        <v>30</v>
      </c>
      <c r="CF173" s="2">
        <v>0</v>
      </c>
      <c r="CG173" s="2">
        <v>0</v>
      </c>
      <c r="CH173" s="2"/>
      <c r="CI173" s="2"/>
      <c r="CJ173" s="2"/>
      <c r="CK173" s="2"/>
      <c r="CL173" s="2"/>
      <c r="CM173" s="2">
        <v>0</v>
      </c>
      <c r="CN173" s="2" t="s">
        <v>93</v>
      </c>
      <c r="CO173" s="2">
        <v>0</v>
      </c>
      <c r="CP173" s="2">
        <f t="shared" si="151"/>
        <v>21.66</v>
      </c>
      <c r="CQ173" s="2">
        <f t="shared" si="152"/>
        <v>49.09</v>
      </c>
      <c r="CR173" s="2">
        <f t="shared" ref="CR173:CR182" si="174">(ROUND((ROUND(((ET173)*AV173*1),2)*BB173),2)+ROUND((ROUND(((AE173-(EU173))*AV173*1),2)*BS173),2))</f>
        <v>0</v>
      </c>
      <c r="CS173" s="2">
        <f t="shared" si="153"/>
        <v>0</v>
      </c>
      <c r="CT173" s="2">
        <f t="shared" si="154"/>
        <v>0</v>
      </c>
      <c r="CU173" s="2">
        <f t="shared" si="155"/>
        <v>0</v>
      </c>
      <c r="CV173" s="2">
        <f t="shared" si="156"/>
        <v>0</v>
      </c>
      <c r="CW173" s="2">
        <f t="shared" si="157"/>
        <v>0</v>
      </c>
      <c r="CX173" s="2">
        <f t="shared" si="158"/>
        <v>0</v>
      </c>
      <c r="CY173" s="2">
        <f>((S173*BZ173)/100)</f>
        <v>0</v>
      </c>
      <c r="CZ173" s="2">
        <f>((S173*CA173)/100)</f>
        <v>0</v>
      </c>
      <c r="DA173" s="2"/>
      <c r="DB173" s="2"/>
      <c r="DC173" s="2" t="s">
        <v>3</v>
      </c>
      <c r="DD173" s="2" t="s">
        <v>3</v>
      </c>
      <c r="DE173" s="2" t="s">
        <v>3</v>
      </c>
      <c r="DF173" s="2" t="s">
        <v>3</v>
      </c>
      <c r="DG173" s="2" t="s">
        <v>3</v>
      </c>
      <c r="DH173" s="2" t="s">
        <v>3</v>
      </c>
      <c r="DI173" s="2" t="s">
        <v>3</v>
      </c>
      <c r="DJ173" s="2" t="s">
        <v>3</v>
      </c>
      <c r="DK173" s="2" t="s">
        <v>3</v>
      </c>
      <c r="DL173" s="2" t="s">
        <v>3</v>
      </c>
      <c r="DM173" s="2" t="s">
        <v>3</v>
      </c>
      <c r="DN173" s="2">
        <v>0</v>
      </c>
      <c r="DO173" s="2">
        <v>0</v>
      </c>
      <c r="DP173" s="2">
        <v>1</v>
      </c>
      <c r="DQ173" s="2">
        <v>1</v>
      </c>
      <c r="DR173" s="2"/>
      <c r="DS173" s="2"/>
      <c r="DT173" s="2"/>
      <c r="DU173" s="2">
        <v>1009</v>
      </c>
      <c r="DV173" s="2" t="s">
        <v>132</v>
      </c>
      <c r="DW173" s="2" t="s">
        <v>132</v>
      </c>
      <c r="DX173" s="2">
        <v>1</v>
      </c>
      <c r="DY173" s="2"/>
      <c r="DZ173" s="2" t="s">
        <v>3</v>
      </c>
      <c r="EA173" s="2" t="s">
        <v>3</v>
      </c>
      <c r="EB173" s="2" t="s">
        <v>3</v>
      </c>
      <c r="EC173" s="2" t="s">
        <v>3</v>
      </c>
      <c r="ED173" s="2"/>
      <c r="EE173" s="2">
        <v>70703574</v>
      </c>
      <c r="EF173" s="2">
        <v>30</v>
      </c>
      <c r="EG173" s="2" t="s">
        <v>96</v>
      </c>
      <c r="EH173" s="2">
        <v>0</v>
      </c>
      <c r="EI173" s="2" t="s">
        <v>3</v>
      </c>
      <c r="EJ173" s="2">
        <v>1</v>
      </c>
      <c r="EK173" s="2">
        <v>1662</v>
      </c>
      <c r="EL173" s="2" t="s">
        <v>127</v>
      </c>
      <c r="EM173" s="2" t="s">
        <v>128</v>
      </c>
      <c r="EN173" s="2"/>
      <c r="EO173" s="2" t="s">
        <v>99</v>
      </c>
      <c r="EP173" s="2"/>
      <c r="EQ173" s="2">
        <v>0</v>
      </c>
      <c r="ER173" s="2">
        <v>49.09</v>
      </c>
      <c r="ES173" s="2">
        <v>49.09</v>
      </c>
      <c r="ET173" s="2">
        <v>0</v>
      </c>
      <c r="EU173" s="2">
        <v>0</v>
      </c>
      <c r="EV173" s="2">
        <v>0</v>
      </c>
      <c r="EW173" s="2">
        <v>0</v>
      </c>
      <c r="EX173" s="2">
        <v>0</v>
      </c>
      <c r="EY173" s="2"/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>
        <v>0</v>
      </c>
      <c r="FR173" s="2">
        <f t="shared" si="159"/>
        <v>0</v>
      </c>
      <c r="FS173" s="2">
        <v>0</v>
      </c>
      <c r="FT173" s="2"/>
      <c r="FU173" s="2"/>
      <c r="FV173" s="2"/>
      <c r="FW173" s="2"/>
      <c r="FX173" s="2">
        <v>104</v>
      </c>
      <c r="FY173" s="2">
        <v>70</v>
      </c>
      <c r="FZ173" s="2"/>
      <c r="GA173" s="2" t="s">
        <v>3</v>
      </c>
      <c r="GB173" s="2"/>
      <c r="GC173" s="2"/>
      <c r="GD173" s="2">
        <v>0</v>
      </c>
      <c r="GE173" s="2"/>
      <c r="GF173" s="2">
        <v>682371483</v>
      </c>
      <c r="GG173" s="2">
        <v>2</v>
      </c>
      <c r="GH173" s="2">
        <v>1</v>
      </c>
      <c r="GI173" s="2">
        <v>-2</v>
      </c>
      <c r="GJ173" s="2">
        <v>0</v>
      </c>
      <c r="GK173" s="2">
        <f>ROUND(R173*(R12)/100,2)</f>
        <v>0</v>
      </c>
      <c r="GL173" s="2">
        <f t="shared" si="160"/>
        <v>0</v>
      </c>
      <c r="GM173" s="2">
        <f t="shared" si="161"/>
        <v>21.66</v>
      </c>
      <c r="GN173" s="2">
        <f t="shared" si="162"/>
        <v>21.66</v>
      </c>
      <c r="GO173" s="2">
        <f t="shared" si="163"/>
        <v>0</v>
      </c>
      <c r="GP173" s="2">
        <f t="shared" si="164"/>
        <v>0</v>
      </c>
      <c r="GQ173" s="2"/>
      <c r="GR173" s="2">
        <v>0</v>
      </c>
      <c r="GS173" s="2">
        <v>3</v>
      </c>
      <c r="GT173" s="2">
        <v>0</v>
      </c>
      <c r="GU173" s="2" t="s">
        <v>3</v>
      </c>
      <c r="GV173" s="2">
        <f t="shared" si="165"/>
        <v>0</v>
      </c>
      <c r="GW173" s="2">
        <v>1</v>
      </c>
      <c r="GX173" s="2">
        <f t="shared" si="166"/>
        <v>0</v>
      </c>
      <c r="GY173" s="2"/>
      <c r="GZ173" s="2"/>
      <c r="HA173" s="2">
        <v>0</v>
      </c>
      <c r="HB173" s="2">
        <v>0</v>
      </c>
      <c r="HC173" s="2">
        <f t="shared" si="167"/>
        <v>0</v>
      </c>
      <c r="HD173" s="2"/>
      <c r="HE173" s="2" t="s">
        <v>3</v>
      </c>
      <c r="HF173" s="2" t="s">
        <v>3</v>
      </c>
      <c r="HG173" s="2"/>
      <c r="HH173" s="2"/>
      <c r="HI173" s="2"/>
      <c r="HJ173" s="2"/>
      <c r="HK173" s="2"/>
      <c r="HL173" s="2"/>
      <c r="HM173" s="2" t="s">
        <v>3</v>
      </c>
      <c r="HN173" s="2" t="s">
        <v>3</v>
      </c>
      <c r="HO173" s="2" t="s">
        <v>3</v>
      </c>
      <c r="HP173" s="2" t="s">
        <v>3</v>
      </c>
      <c r="HQ173" s="2" t="s">
        <v>3</v>
      </c>
      <c r="HR173" s="2"/>
      <c r="HS173" s="2"/>
      <c r="HT173" s="2"/>
      <c r="HU173" s="2"/>
      <c r="HV173" s="2"/>
      <c r="HW173" s="2"/>
      <c r="HX173" s="2"/>
      <c r="HY173" s="2"/>
      <c r="HZ173" s="2"/>
      <c r="IA173" s="2"/>
      <c r="IB173" s="2"/>
      <c r="IC173" s="2"/>
      <c r="ID173" s="2"/>
      <c r="IE173" s="2"/>
      <c r="IF173" s="2"/>
      <c r="IG173" s="2"/>
      <c r="IH173" s="2"/>
      <c r="II173" s="2"/>
      <c r="IJ173" s="2"/>
      <c r="IK173" s="2">
        <v>0</v>
      </c>
      <c r="IL173" s="2"/>
      <c r="IM173" s="2"/>
      <c r="IN173" s="2"/>
      <c r="IO173" s="2"/>
      <c r="IP173" s="2"/>
      <c r="IQ173" s="2"/>
      <c r="IR173" s="2"/>
      <c r="IS173" s="2"/>
      <c r="IT173" s="2"/>
      <c r="IU173" s="2"/>
    </row>
    <row r="174" spans="1:255" x14ac:dyDescent="0.25">
      <c r="A174">
        <v>18</v>
      </c>
      <c r="B174">
        <v>1</v>
      </c>
      <c r="C174">
        <v>227</v>
      </c>
      <c r="E174" t="s">
        <v>202</v>
      </c>
      <c r="F174" t="s">
        <v>130</v>
      </c>
      <c r="G174" t="s">
        <v>203</v>
      </c>
      <c r="H174" t="s">
        <v>132</v>
      </c>
      <c r="I174">
        <f>I172*J174</f>
        <v>0.44114999999999993</v>
      </c>
      <c r="J174">
        <v>1.5</v>
      </c>
      <c r="K174">
        <v>1.5</v>
      </c>
      <c r="O174">
        <f t="shared" si="138"/>
        <v>97.04</v>
      </c>
      <c r="P174">
        <f t="shared" si="139"/>
        <v>97.04</v>
      </c>
      <c r="Q174">
        <f t="shared" si="168"/>
        <v>0</v>
      </c>
      <c r="R174">
        <f t="shared" si="140"/>
        <v>0</v>
      </c>
      <c r="S174">
        <f t="shared" si="141"/>
        <v>0</v>
      </c>
      <c r="T174">
        <f t="shared" si="142"/>
        <v>0</v>
      </c>
      <c r="U174">
        <f t="shared" si="143"/>
        <v>0</v>
      </c>
      <c r="V174">
        <f t="shared" si="144"/>
        <v>0</v>
      </c>
      <c r="W174">
        <f t="shared" si="145"/>
        <v>0</v>
      </c>
      <c r="X174">
        <f t="shared" si="146"/>
        <v>0</v>
      </c>
      <c r="Y174">
        <f t="shared" si="147"/>
        <v>0</v>
      </c>
      <c r="AA174">
        <v>75316143</v>
      </c>
      <c r="AB174">
        <f t="shared" si="148"/>
        <v>49.09</v>
      </c>
      <c r="AC174">
        <f t="shared" si="130"/>
        <v>49.09</v>
      </c>
      <c r="AD174">
        <f t="shared" si="169"/>
        <v>0</v>
      </c>
      <c r="AE174">
        <f t="shared" si="170"/>
        <v>0</v>
      </c>
      <c r="AF174">
        <f t="shared" si="171"/>
        <v>0</v>
      </c>
      <c r="AG174">
        <f t="shared" si="149"/>
        <v>0</v>
      </c>
      <c r="AH174">
        <f t="shared" si="172"/>
        <v>0</v>
      </c>
      <c r="AI174">
        <f t="shared" si="173"/>
        <v>0</v>
      </c>
      <c r="AJ174">
        <f t="shared" si="150"/>
        <v>0</v>
      </c>
      <c r="AK174">
        <v>49.09</v>
      </c>
      <c r="AL174">
        <v>49.09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1</v>
      </c>
      <c r="AW174">
        <v>1</v>
      </c>
      <c r="AZ174">
        <v>1</v>
      </c>
      <c r="BA174">
        <v>1</v>
      </c>
      <c r="BB174">
        <v>1</v>
      </c>
      <c r="BC174">
        <v>4.4800000000000004</v>
      </c>
      <c r="BD174" t="s">
        <v>3</v>
      </c>
      <c r="BE174" t="s">
        <v>3</v>
      </c>
      <c r="BF174" t="s">
        <v>3</v>
      </c>
      <c r="BG174" t="s">
        <v>3</v>
      </c>
      <c r="BH174">
        <v>3</v>
      </c>
      <c r="BI174">
        <v>1</v>
      </c>
      <c r="BJ174" t="s">
        <v>133</v>
      </c>
      <c r="BM174">
        <v>1662</v>
      </c>
      <c r="BN174">
        <v>0</v>
      </c>
      <c r="BO174" t="s">
        <v>130</v>
      </c>
      <c r="BP174">
        <v>1</v>
      </c>
      <c r="BQ174">
        <v>30</v>
      </c>
      <c r="BR174">
        <v>0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0</v>
      </c>
      <c r="CA174">
        <v>0</v>
      </c>
      <c r="CB174" t="s">
        <v>3</v>
      </c>
      <c r="CE174">
        <v>30</v>
      </c>
      <c r="CF174">
        <v>0</v>
      </c>
      <c r="CG174">
        <v>0</v>
      </c>
      <c r="CM174">
        <v>0</v>
      </c>
      <c r="CN174" t="s">
        <v>93</v>
      </c>
      <c r="CO174">
        <v>0</v>
      </c>
      <c r="CP174">
        <f t="shared" si="151"/>
        <v>97.04</v>
      </c>
      <c r="CQ174">
        <f t="shared" si="152"/>
        <v>219.92</v>
      </c>
      <c r="CR174">
        <f t="shared" si="174"/>
        <v>0</v>
      </c>
      <c r="CS174">
        <f t="shared" si="153"/>
        <v>0</v>
      </c>
      <c r="CT174">
        <f t="shared" si="154"/>
        <v>0</v>
      </c>
      <c r="CU174">
        <f t="shared" si="155"/>
        <v>0</v>
      </c>
      <c r="CV174">
        <f t="shared" si="156"/>
        <v>0</v>
      </c>
      <c r="CW174">
        <f t="shared" si="157"/>
        <v>0</v>
      </c>
      <c r="CX174">
        <f t="shared" si="158"/>
        <v>0</v>
      </c>
      <c r="CY174">
        <f>S174*(BZ174/100)</f>
        <v>0</v>
      </c>
      <c r="CZ174">
        <f>S174*(CA174/100)</f>
        <v>0</v>
      </c>
      <c r="DC174" t="s">
        <v>3</v>
      </c>
      <c r="DD174" t="s">
        <v>3</v>
      </c>
      <c r="DE174" t="s">
        <v>3</v>
      </c>
      <c r="DF174" t="s">
        <v>3</v>
      </c>
      <c r="DG174" t="s">
        <v>3</v>
      </c>
      <c r="DH174" t="s">
        <v>3</v>
      </c>
      <c r="DI174" t="s">
        <v>3</v>
      </c>
      <c r="DJ174" t="s">
        <v>3</v>
      </c>
      <c r="DK174" t="s">
        <v>3</v>
      </c>
      <c r="DL174" t="s">
        <v>3</v>
      </c>
      <c r="DM174" t="s">
        <v>3</v>
      </c>
      <c r="DN174">
        <v>104</v>
      </c>
      <c r="DO174">
        <v>70</v>
      </c>
      <c r="DP174">
        <v>1</v>
      </c>
      <c r="DQ174">
        <v>1</v>
      </c>
      <c r="DU174">
        <v>1009</v>
      </c>
      <c r="DV174" t="s">
        <v>132</v>
      </c>
      <c r="DW174" t="s">
        <v>132</v>
      </c>
      <c r="DX174">
        <v>1</v>
      </c>
      <c r="DZ174" t="s">
        <v>3</v>
      </c>
      <c r="EA174" t="s">
        <v>3</v>
      </c>
      <c r="EB174" t="s">
        <v>3</v>
      </c>
      <c r="EC174" t="s">
        <v>3</v>
      </c>
      <c r="EE174">
        <v>70703574</v>
      </c>
      <c r="EF174">
        <v>30</v>
      </c>
      <c r="EG174" t="s">
        <v>96</v>
      </c>
      <c r="EH174">
        <v>0</v>
      </c>
      <c r="EI174" t="s">
        <v>3</v>
      </c>
      <c r="EJ174">
        <v>1</v>
      </c>
      <c r="EK174">
        <v>1662</v>
      </c>
      <c r="EL174" t="s">
        <v>127</v>
      </c>
      <c r="EM174" t="s">
        <v>128</v>
      </c>
      <c r="EO174" t="s">
        <v>99</v>
      </c>
      <c r="EQ174">
        <v>0</v>
      </c>
      <c r="ER174">
        <v>49.09</v>
      </c>
      <c r="ES174">
        <v>49.09</v>
      </c>
      <c r="ET174">
        <v>0</v>
      </c>
      <c r="EU174">
        <v>0</v>
      </c>
      <c r="EV174">
        <v>0</v>
      </c>
      <c r="EW174">
        <v>0</v>
      </c>
      <c r="EX174">
        <v>0</v>
      </c>
      <c r="FQ174">
        <v>0</v>
      </c>
      <c r="FR174">
        <f t="shared" si="159"/>
        <v>0</v>
      </c>
      <c r="FS174">
        <v>0</v>
      </c>
      <c r="FX174">
        <v>104</v>
      </c>
      <c r="FY174">
        <v>70</v>
      </c>
      <c r="GA174" t="s">
        <v>3</v>
      </c>
      <c r="GD174">
        <v>0</v>
      </c>
      <c r="GF174">
        <v>682371483</v>
      </c>
      <c r="GG174">
        <v>2</v>
      </c>
      <c r="GH174">
        <v>1</v>
      </c>
      <c r="GI174">
        <v>2</v>
      </c>
      <c r="GJ174">
        <v>0</v>
      </c>
      <c r="GK174">
        <f>ROUND(R174*(S12)/100,2)</f>
        <v>0</v>
      </c>
      <c r="GL174">
        <f t="shared" si="160"/>
        <v>0</v>
      </c>
      <c r="GM174">
        <f t="shared" si="161"/>
        <v>97.04</v>
      </c>
      <c r="GN174">
        <f t="shared" si="162"/>
        <v>97.04</v>
      </c>
      <c r="GO174">
        <f t="shared" si="163"/>
        <v>0</v>
      </c>
      <c r="GP174">
        <f t="shared" si="164"/>
        <v>0</v>
      </c>
      <c r="GR174">
        <v>0</v>
      </c>
      <c r="GS174">
        <v>0</v>
      </c>
      <c r="GT174">
        <v>0</v>
      </c>
      <c r="GU174" t="s">
        <v>3</v>
      </c>
      <c r="GV174">
        <f t="shared" si="165"/>
        <v>0</v>
      </c>
      <c r="GW174">
        <v>1</v>
      </c>
      <c r="GX174">
        <f t="shared" si="166"/>
        <v>0</v>
      </c>
      <c r="HA174">
        <v>0</v>
      </c>
      <c r="HB174">
        <v>0</v>
      </c>
      <c r="HC174">
        <f t="shared" si="167"/>
        <v>0</v>
      </c>
      <c r="HE174" t="s">
        <v>3</v>
      </c>
      <c r="HF174" t="s">
        <v>3</v>
      </c>
      <c r="HM174" t="s">
        <v>3</v>
      </c>
      <c r="HN174" t="s">
        <v>3</v>
      </c>
      <c r="HO174" t="s">
        <v>3</v>
      </c>
      <c r="HP174" t="s">
        <v>3</v>
      </c>
      <c r="HQ174" t="s">
        <v>3</v>
      </c>
      <c r="IK174">
        <v>0</v>
      </c>
    </row>
    <row r="175" spans="1:255" x14ac:dyDescent="0.25">
      <c r="A175" s="2">
        <v>18</v>
      </c>
      <c r="B175" s="2">
        <v>1</v>
      </c>
      <c r="C175" s="2">
        <v>216</v>
      </c>
      <c r="D175" s="2"/>
      <c r="E175" s="2" t="s">
        <v>204</v>
      </c>
      <c r="F175" s="2" t="s">
        <v>148</v>
      </c>
      <c r="G175" s="2" t="s">
        <v>149</v>
      </c>
      <c r="H175" s="2" t="s">
        <v>137</v>
      </c>
      <c r="I175" s="2">
        <f>I171*J175</f>
        <v>0.29409999999999997</v>
      </c>
      <c r="J175" s="2">
        <v>1</v>
      </c>
      <c r="K175" s="2">
        <v>1</v>
      </c>
      <c r="L175" s="2"/>
      <c r="M175" s="2"/>
      <c r="N175" s="2"/>
      <c r="O175" s="2">
        <f t="shared" si="138"/>
        <v>582.27</v>
      </c>
      <c r="P175" s="2">
        <f t="shared" si="139"/>
        <v>582.27</v>
      </c>
      <c r="Q175" s="2">
        <f t="shared" si="168"/>
        <v>0</v>
      </c>
      <c r="R175" s="2">
        <f t="shared" si="140"/>
        <v>0</v>
      </c>
      <c r="S175" s="2">
        <f t="shared" si="141"/>
        <v>0</v>
      </c>
      <c r="T175" s="2">
        <f t="shared" si="142"/>
        <v>0</v>
      </c>
      <c r="U175" s="2">
        <f t="shared" si="143"/>
        <v>0</v>
      </c>
      <c r="V175" s="2">
        <f t="shared" si="144"/>
        <v>0</v>
      </c>
      <c r="W175" s="2">
        <f t="shared" si="145"/>
        <v>0</v>
      </c>
      <c r="X175" s="2">
        <f t="shared" si="146"/>
        <v>0</v>
      </c>
      <c r="Y175" s="2">
        <f t="shared" si="147"/>
        <v>0</v>
      </c>
      <c r="Z175" s="2"/>
      <c r="AA175" s="2">
        <v>75316141</v>
      </c>
      <c r="AB175" s="2">
        <f t="shared" si="148"/>
        <v>1979.84</v>
      </c>
      <c r="AC175" s="2">
        <f t="shared" si="130"/>
        <v>1979.84</v>
      </c>
      <c r="AD175" s="2">
        <f t="shared" si="169"/>
        <v>0</v>
      </c>
      <c r="AE175" s="2">
        <f t="shared" si="170"/>
        <v>0</v>
      </c>
      <c r="AF175" s="2">
        <f t="shared" si="171"/>
        <v>0</v>
      </c>
      <c r="AG175" s="2">
        <f t="shared" si="149"/>
        <v>0</v>
      </c>
      <c r="AH175" s="2">
        <f t="shared" si="172"/>
        <v>0</v>
      </c>
      <c r="AI175" s="2">
        <f t="shared" si="173"/>
        <v>0</v>
      </c>
      <c r="AJ175" s="2">
        <f t="shared" si="150"/>
        <v>0</v>
      </c>
      <c r="AK175" s="2">
        <v>1979.84</v>
      </c>
      <c r="AL175" s="2">
        <v>1979.84</v>
      </c>
      <c r="AM175" s="2">
        <v>0</v>
      </c>
      <c r="AN175" s="2">
        <v>0</v>
      </c>
      <c r="AO175" s="2">
        <v>0</v>
      </c>
      <c r="AP175" s="2">
        <v>0</v>
      </c>
      <c r="AQ175" s="2">
        <v>0</v>
      </c>
      <c r="AR175" s="2">
        <v>0</v>
      </c>
      <c r="AS175" s="2">
        <v>0</v>
      </c>
      <c r="AT175" s="2">
        <v>104</v>
      </c>
      <c r="AU175" s="2">
        <v>70</v>
      </c>
      <c r="AV175" s="2">
        <v>1</v>
      </c>
      <c r="AW175" s="2">
        <v>1</v>
      </c>
      <c r="AX175" s="2"/>
      <c r="AY175" s="2"/>
      <c r="AZ175" s="2">
        <v>1</v>
      </c>
      <c r="BA175" s="2">
        <v>1</v>
      </c>
      <c r="BB175" s="2">
        <v>1</v>
      </c>
      <c r="BC175" s="2">
        <v>1</v>
      </c>
      <c r="BD175" s="2" t="s">
        <v>3</v>
      </c>
      <c r="BE175" s="2" t="s">
        <v>3</v>
      </c>
      <c r="BF175" s="2" t="s">
        <v>3</v>
      </c>
      <c r="BG175" s="2" t="s">
        <v>3</v>
      </c>
      <c r="BH175" s="2">
        <v>3</v>
      </c>
      <c r="BI175" s="2">
        <v>1</v>
      </c>
      <c r="BJ175" s="2" t="s">
        <v>161</v>
      </c>
      <c r="BK175" s="2"/>
      <c r="BL175" s="2"/>
      <c r="BM175" s="2">
        <v>1662</v>
      </c>
      <c r="BN175" s="2">
        <v>0</v>
      </c>
      <c r="BO175" s="2" t="s">
        <v>3</v>
      </c>
      <c r="BP175" s="2">
        <v>0</v>
      </c>
      <c r="BQ175" s="2">
        <v>30</v>
      </c>
      <c r="BR175" s="2">
        <v>0</v>
      </c>
      <c r="BS175" s="2">
        <v>1</v>
      </c>
      <c r="BT175" s="2">
        <v>1</v>
      </c>
      <c r="BU175" s="2">
        <v>1</v>
      </c>
      <c r="BV175" s="2">
        <v>1</v>
      </c>
      <c r="BW175" s="2">
        <v>1</v>
      </c>
      <c r="BX175" s="2">
        <v>1</v>
      </c>
      <c r="BY175" s="2" t="s">
        <v>3</v>
      </c>
      <c r="BZ175" s="2">
        <v>104</v>
      </c>
      <c r="CA175" s="2">
        <v>70</v>
      </c>
      <c r="CB175" s="2" t="s">
        <v>3</v>
      </c>
      <c r="CC175" s="2"/>
      <c r="CD175" s="2"/>
      <c r="CE175" s="2">
        <v>30</v>
      </c>
      <c r="CF175" s="2">
        <v>0</v>
      </c>
      <c r="CG175" s="2">
        <v>0</v>
      </c>
      <c r="CH175" s="2"/>
      <c r="CI175" s="2"/>
      <c r="CJ175" s="2"/>
      <c r="CK175" s="2"/>
      <c r="CL175" s="2"/>
      <c r="CM175" s="2">
        <v>0</v>
      </c>
      <c r="CN175" s="2" t="s">
        <v>93</v>
      </c>
      <c r="CO175" s="2">
        <v>0</v>
      </c>
      <c r="CP175" s="2">
        <f t="shared" si="151"/>
        <v>582.27</v>
      </c>
      <c r="CQ175" s="2">
        <f t="shared" si="152"/>
        <v>1979.84</v>
      </c>
      <c r="CR175" s="2">
        <f t="shared" si="174"/>
        <v>0</v>
      </c>
      <c r="CS175" s="2">
        <f t="shared" si="153"/>
        <v>0</v>
      </c>
      <c r="CT175" s="2">
        <f t="shared" si="154"/>
        <v>0</v>
      </c>
      <c r="CU175" s="2">
        <f t="shared" si="155"/>
        <v>0</v>
      </c>
      <c r="CV175" s="2">
        <f t="shared" si="156"/>
        <v>0</v>
      </c>
      <c r="CW175" s="2">
        <f t="shared" si="157"/>
        <v>0</v>
      </c>
      <c r="CX175" s="2">
        <f t="shared" si="158"/>
        <v>0</v>
      </c>
      <c r="CY175" s="2">
        <f>((S175*BZ175)/100)</f>
        <v>0</v>
      </c>
      <c r="CZ175" s="2">
        <f>((S175*CA175)/100)</f>
        <v>0</v>
      </c>
      <c r="DA175" s="2"/>
      <c r="DB175" s="2"/>
      <c r="DC175" s="2" t="s">
        <v>3</v>
      </c>
      <c r="DD175" s="2" t="s">
        <v>3</v>
      </c>
      <c r="DE175" s="2" t="s">
        <v>3</v>
      </c>
      <c r="DF175" s="2" t="s">
        <v>3</v>
      </c>
      <c r="DG175" s="2" t="s">
        <v>3</v>
      </c>
      <c r="DH175" s="2" t="s">
        <v>3</v>
      </c>
      <c r="DI175" s="2" t="s">
        <v>3</v>
      </c>
      <c r="DJ175" s="2" t="s">
        <v>3</v>
      </c>
      <c r="DK175" s="2" t="s">
        <v>3</v>
      </c>
      <c r="DL175" s="2" t="s">
        <v>3</v>
      </c>
      <c r="DM175" s="2" t="s">
        <v>3</v>
      </c>
      <c r="DN175" s="2">
        <v>0</v>
      </c>
      <c r="DO175" s="2">
        <v>0</v>
      </c>
      <c r="DP175" s="2">
        <v>1</v>
      </c>
      <c r="DQ175" s="2">
        <v>1</v>
      </c>
      <c r="DR175" s="2"/>
      <c r="DS175" s="2"/>
      <c r="DT175" s="2"/>
      <c r="DU175" s="2">
        <v>1009</v>
      </c>
      <c r="DV175" s="2" t="s">
        <v>137</v>
      </c>
      <c r="DW175" s="2" t="s">
        <v>137</v>
      </c>
      <c r="DX175" s="2">
        <v>1000</v>
      </c>
      <c r="DY175" s="2"/>
      <c r="DZ175" s="2" t="s">
        <v>3</v>
      </c>
      <c r="EA175" s="2" t="s">
        <v>3</v>
      </c>
      <c r="EB175" s="2" t="s">
        <v>3</v>
      </c>
      <c r="EC175" s="2" t="s">
        <v>3</v>
      </c>
      <c r="ED175" s="2"/>
      <c r="EE175" s="2">
        <v>70703574</v>
      </c>
      <c r="EF175" s="2">
        <v>30</v>
      </c>
      <c r="EG175" s="2" t="s">
        <v>96</v>
      </c>
      <c r="EH175" s="2">
        <v>0</v>
      </c>
      <c r="EI175" s="2" t="s">
        <v>3</v>
      </c>
      <c r="EJ175" s="2">
        <v>1</v>
      </c>
      <c r="EK175" s="2">
        <v>1662</v>
      </c>
      <c r="EL175" s="2" t="s">
        <v>127</v>
      </c>
      <c r="EM175" s="2" t="s">
        <v>128</v>
      </c>
      <c r="EN175" s="2"/>
      <c r="EO175" s="2" t="s">
        <v>99</v>
      </c>
      <c r="EP175" s="2"/>
      <c r="EQ175" s="2">
        <v>0</v>
      </c>
      <c r="ER175" s="2">
        <v>1979.84</v>
      </c>
      <c r="ES175" s="2">
        <v>1979.84</v>
      </c>
      <c r="ET175" s="2">
        <v>0</v>
      </c>
      <c r="EU175" s="2">
        <v>0</v>
      </c>
      <c r="EV175" s="2">
        <v>0</v>
      </c>
      <c r="EW175" s="2">
        <v>0</v>
      </c>
      <c r="EX175" s="2">
        <v>0</v>
      </c>
      <c r="EY175" s="2"/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>
        <v>0</v>
      </c>
      <c r="FR175" s="2">
        <f t="shared" si="159"/>
        <v>0</v>
      </c>
      <c r="FS175" s="2">
        <v>0</v>
      </c>
      <c r="FT175" s="2"/>
      <c r="FU175" s="2"/>
      <c r="FV175" s="2"/>
      <c r="FW175" s="2"/>
      <c r="FX175" s="2">
        <v>104</v>
      </c>
      <c r="FY175" s="2">
        <v>70</v>
      </c>
      <c r="FZ175" s="2"/>
      <c r="GA175" s="2" t="s">
        <v>3</v>
      </c>
      <c r="GB175" s="2"/>
      <c r="GC175" s="2"/>
      <c r="GD175" s="2">
        <v>0</v>
      </c>
      <c r="GE175" s="2"/>
      <c r="GF175" s="2">
        <v>-945053036</v>
      </c>
      <c r="GG175" s="2">
        <v>2</v>
      </c>
      <c r="GH175" s="2">
        <v>1</v>
      </c>
      <c r="GI175" s="2">
        <v>-2</v>
      </c>
      <c r="GJ175" s="2">
        <v>0</v>
      </c>
      <c r="GK175" s="2">
        <f>ROUND(R175*(R12)/100,2)</f>
        <v>0</v>
      </c>
      <c r="GL175" s="2">
        <f t="shared" si="160"/>
        <v>0</v>
      </c>
      <c r="GM175" s="2">
        <f t="shared" si="161"/>
        <v>582.27</v>
      </c>
      <c r="GN175" s="2">
        <f t="shared" si="162"/>
        <v>582.27</v>
      </c>
      <c r="GO175" s="2">
        <f t="shared" si="163"/>
        <v>0</v>
      </c>
      <c r="GP175" s="2">
        <f t="shared" si="164"/>
        <v>0</v>
      </c>
      <c r="GQ175" s="2"/>
      <c r="GR175" s="2">
        <v>0</v>
      </c>
      <c r="GS175" s="2">
        <v>0</v>
      </c>
      <c r="GT175" s="2">
        <v>0</v>
      </c>
      <c r="GU175" s="2" t="s">
        <v>3</v>
      </c>
      <c r="GV175" s="2">
        <f t="shared" si="165"/>
        <v>0</v>
      </c>
      <c r="GW175" s="2">
        <v>1</v>
      </c>
      <c r="GX175" s="2">
        <f t="shared" si="166"/>
        <v>0</v>
      </c>
      <c r="GY175" s="2"/>
      <c r="GZ175" s="2"/>
      <c r="HA175" s="2">
        <v>0</v>
      </c>
      <c r="HB175" s="2">
        <v>0</v>
      </c>
      <c r="HC175" s="2">
        <f t="shared" si="167"/>
        <v>0</v>
      </c>
      <c r="HD175" s="2"/>
      <c r="HE175" s="2" t="s">
        <v>3</v>
      </c>
      <c r="HF175" s="2" t="s">
        <v>3</v>
      </c>
      <c r="HG175" s="2"/>
      <c r="HH175" s="2"/>
      <c r="HI175" s="2"/>
      <c r="HJ175" s="2"/>
      <c r="HK175" s="2"/>
      <c r="HL175" s="2"/>
      <c r="HM175" s="2" t="s">
        <v>3</v>
      </c>
      <c r="HN175" s="2" t="s">
        <v>3</v>
      </c>
      <c r="HO175" s="2" t="s">
        <v>3</v>
      </c>
      <c r="HP175" s="2" t="s">
        <v>3</v>
      </c>
      <c r="HQ175" s="2" t="s">
        <v>3</v>
      </c>
      <c r="HR175" s="2"/>
      <c r="HS175" s="2"/>
      <c r="HT175" s="2"/>
      <c r="HU175" s="2"/>
      <c r="HV175" s="2"/>
      <c r="HW175" s="2"/>
      <c r="HX175" s="2"/>
      <c r="HY175" s="2"/>
      <c r="HZ175" s="2"/>
      <c r="IA175" s="2"/>
      <c r="IB175" s="2"/>
      <c r="IC175" s="2"/>
      <c r="ID175" s="2"/>
      <c r="IE175" s="2"/>
      <c r="IF175" s="2"/>
      <c r="IG175" s="2"/>
      <c r="IH175" s="2"/>
      <c r="II175" s="2"/>
      <c r="IJ175" s="2"/>
      <c r="IK175" s="2">
        <v>0</v>
      </c>
      <c r="IL175" s="2"/>
      <c r="IM175" s="2"/>
      <c r="IN175" s="2"/>
      <c r="IO175" s="2"/>
      <c r="IP175" s="2"/>
      <c r="IQ175" s="2"/>
      <c r="IR175" s="2"/>
      <c r="IS175" s="2"/>
      <c r="IT175" s="2"/>
      <c r="IU175" s="2"/>
    </row>
    <row r="176" spans="1:255" x14ac:dyDescent="0.25">
      <c r="A176">
        <v>18</v>
      </c>
      <c r="B176">
        <v>1</v>
      </c>
      <c r="C176">
        <v>228</v>
      </c>
      <c r="E176" t="s">
        <v>204</v>
      </c>
      <c r="F176" t="s">
        <v>148</v>
      </c>
      <c r="G176" t="s">
        <v>149</v>
      </c>
      <c r="H176" t="s">
        <v>137</v>
      </c>
      <c r="I176">
        <f>I172*J176</f>
        <v>0.29409999999999997</v>
      </c>
      <c r="J176">
        <v>1</v>
      </c>
      <c r="K176">
        <v>1</v>
      </c>
      <c r="O176">
        <f t="shared" si="138"/>
        <v>2853.12</v>
      </c>
      <c r="P176">
        <f t="shared" si="139"/>
        <v>2853.12</v>
      </c>
      <c r="Q176">
        <f t="shared" si="168"/>
        <v>0</v>
      </c>
      <c r="R176">
        <f t="shared" si="140"/>
        <v>0</v>
      </c>
      <c r="S176">
        <f t="shared" si="141"/>
        <v>0</v>
      </c>
      <c r="T176">
        <f t="shared" si="142"/>
        <v>0</v>
      </c>
      <c r="U176">
        <f t="shared" si="143"/>
        <v>0</v>
      </c>
      <c r="V176">
        <f t="shared" si="144"/>
        <v>0</v>
      </c>
      <c r="W176">
        <f t="shared" si="145"/>
        <v>0</v>
      </c>
      <c r="X176">
        <f t="shared" si="146"/>
        <v>0</v>
      </c>
      <c r="Y176">
        <f t="shared" si="147"/>
        <v>0</v>
      </c>
      <c r="AA176">
        <v>75316143</v>
      </c>
      <c r="AB176">
        <f t="shared" si="148"/>
        <v>1979.84</v>
      </c>
      <c r="AC176">
        <f t="shared" si="130"/>
        <v>1979.84</v>
      </c>
      <c r="AD176">
        <f t="shared" si="169"/>
        <v>0</v>
      </c>
      <c r="AE176">
        <f t="shared" si="170"/>
        <v>0</v>
      </c>
      <c r="AF176">
        <f t="shared" si="171"/>
        <v>0</v>
      </c>
      <c r="AG176">
        <f t="shared" si="149"/>
        <v>0</v>
      </c>
      <c r="AH176">
        <f t="shared" si="172"/>
        <v>0</v>
      </c>
      <c r="AI176">
        <f t="shared" si="173"/>
        <v>0</v>
      </c>
      <c r="AJ176">
        <f t="shared" si="150"/>
        <v>0</v>
      </c>
      <c r="AK176">
        <v>1979.84</v>
      </c>
      <c r="AL176">
        <v>1979.84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1</v>
      </c>
      <c r="AW176">
        <v>1</v>
      </c>
      <c r="AZ176">
        <v>1</v>
      </c>
      <c r="BA176">
        <v>1</v>
      </c>
      <c r="BB176">
        <v>1</v>
      </c>
      <c r="BC176">
        <v>4.9000000000000004</v>
      </c>
      <c r="BD176" t="s">
        <v>3</v>
      </c>
      <c r="BE176" t="s">
        <v>3</v>
      </c>
      <c r="BF176" t="s">
        <v>3</v>
      </c>
      <c r="BG176" t="s">
        <v>3</v>
      </c>
      <c r="BH176">
        <v>3</v>
      </c>
      <c r="BI176">
        <v>1</v>
      </c>
      <c r="BJ176" t="s">
        <v>161</v>
      </c>
      <c r="BM176">
        <v>1662</v>
      </c>
      <c r="BN176">
        <v>0</v>
      </c>
      <c r="BO176" t="s">
        <v>148</v>
      </c>
      <c r="BP176">
        <v>1</v>
      </c>
      <c r="BQ176">
        <v>30</v>
      </c>
      <c r="BR176">
        <v>0</v>
      </c>
      <c r="BS176">
        <v>1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0</v>
      </c>
      <c r="CA176">
        <v>0</v>
      </c>
      <c r="CB176" t="s">
        <v>3</v>
      </c>
      <c r="CE176">
        <v>30</v>
      </c>
      <c r="CF176">
        <v>0</v>
      </c>
      <c r="CG176">
        <v>0</v>
      </c>
      <c r="CM176">
        <v>0</v>
      </c>
      <c r="CN176" t="s">
        <v>93</v>
      </c>
      <c r="CO176">
        <v>0</v>
      </c>
      <c r="CP176">
        <f t="shared" si="151"/>
        <v>2853.12</v>
      </c>
      <c r="CQ176">
        <f t="shared" si="152"/>
        <v>9701.2199999999993</v>
      </c>
      <c r="CR176">
        <f t="shared" si="174"/>
        <v>0</v>
      </c>
      <c r="CS176">
        <f t="shared" si="153"/>
        <v>0</v>
      </c>
      <c r="CT176">
        <f t="shared" si="154"/>
        <v>0</v>
      </c>
      <c r="CU176">
        <f t="shared" si="155"/>
        <v>0</v>
      </c>
      <c r="CV176">
        <f t="shared" si="156"/>
        <v>0</v>
      </c>
      <c r="CW176">
        <f t="shared" si="157"/>
        <v>0</v>
      </c>
      <c r="CX176">
        <f t="shared" si="158"/>
        <v>0</v>
      </c>
      <c r="CY176">
        <f>S176*(BZ176/100)</f>
        <v>0</v>
      </c>
      <c r="CZ176">
        <f>S176*(CA176/100)</f>
        <v>0</v>
      </c>
      <c r="DC176" t="s">
        <v>3</v>
      </c>
      <c r="DD176" t="s">
        <v>3</v>
      </c>
      <c r="DE176" t="s">
        <v>3</v>
      </c>
      <c r="DF176" t="s">
        <v>3</v>
      </c>
      <c r="DG176" t="s">
        <v>3</v>
      </c>
      <c r="DH176" t="s">
        <v>3</v>
      </c>
      <c r="DI176" t="s">
        <v>3</v>
      </c>
      <c r="DJ176" t="s">
        <v>3</v>
      </c>
      <c r="DK176" t="s">
        <v>3</v>
      </c>
      <c r="DL176" t="s">
        <v>3</v>
      </c>
      <c r="DM176" t="s">
        <v>3</v>
      </c>
      <c r="DN176">
        <v>104</v>
      </c>
      <c r="DO176">
        <v>70</v>
      </c>
      <c r="DP176">
        <v>1</v>
      </c>
      <c r="DQ176">
        <v>1</v>
      </c>
      <c r="DU176">
        <v>1009</v>
      </c>
      <c r="DV176" t="s">
        <v>137</v>
      </c>
      <c r="DW176" t="s">
        <v>137</v>
      </c>
      <c r="DX176">
        <v>1000</v>
      </c>
      <c r="DZ176" t="s">
        <v>3</v>
      </c>
      <c r="EA176" t="s">
        <v>3</v>
      </c>
      <c r="EB176" t="s">
        <v>3</v>
      </c>
      <c r="EC176" t="s">
        <v>3</v>
      </c>
      <c r="EE176">
        <v>70703574</v>
      </c>
      <c r="EF176">
        <v>30</v>
      </c>
      <c r="EG176" t="s">
        <v>96</v>
      </c>
      <c r="EH176">
        <v>0</v>
      </c>
      <c r="EI176" t="s">
        <v>3</v>
      </c>
      <c r="EJ176">
        <v>1</v>
      </c>
      <c r="EK176">
        <v>1662</v>
      </c>
      <c r="EL176" t="s">
        <v>127</v>
      </c>
      <c r="EM176" t="s">
        <v>128</v>
      </c>
      <c r="EO176" t="s">
        <v>99</v>
      </c>
      <c r="EQ176">
        <v>0</v>
      </c>
      <c r="ER176">
        <v>1979.84</v>
      </c>
      <c r="ES176">
        <v>1979.84</v>
      </c>
      <c r="ET176">
        <v>0</v>
      </c>
      <c r="EU176">
        <v>0</v>
      </c>
      <c r="EV176">
        <v>0</v>
      </c>
      <c r="EW176">
        <v>0</v>
      </c>
      <c r="EX176">
        <v>0</v>
      </c>
      <c r="FQ176">
        <v>0</v>
      </c>
      <c r="FR176">
        <f t="shared" si="159"/>
        <v>0</v>
      </c>
      <c r="FS176">
        <v>0</v>
      </c>
      <c r="FX176">
        <v>104</v>
      </c>
      <c r="FY176">
        <v>70</v>
      </c>
      <c r="GA176" t="s">
        <v>3</v>
      </c>
      <c r="GD176">
        <v>0</v>
      </c>
      <c r="GF176">
        <v>-945053036</v>
      </c>
      <c r="GG176">
        <v>2</v>
      </c>
      <c r="GH176">
        <v>1</v>
      </c>
      <c r="GI176">
        <v>2</v>
      </c>
      <c r="GJ176">
        <v>0</v>
      </c>
      <c r="GK176">
        <f>ROUND(R176*(S12)/100,2)</f>
        <v>0</v>
      </c>
      <c r="GL176">
        <f t="shared" si="160"/>
        <v>0</v>
      </c>
      <c r="GM176">
        <f t="shared" si="161"/>
        <v>2853.12</v>
      </c>
      <c r="GN176">
        <f t="shared" si="162"/>
        <v>2853.12</v>
      </c>
      <c r="GO176">
        <f t="shared" si="163"/>
        <v>0</v>
      </c>
      <c r="GP176">
        <f t="shared" si="164"/>
        <v>0</v>
      </c>
      <c r="GR176">
        <v>0</v>
      </c>
      <c r="GS176">
        <v>0</v>
      </c>
      <c r="GT176">
        <v>0</v>
      </c>
      <c r="GU176" t="s">
        <v>3</v>
      </c>
      <c r="GV176">
        <f t="shared" si="165"/>
        <v>0</v>
      </c>
      <c r="GW176">
        <v>1</v>
      </c>
      <c r="GX176">
        <f t="shared" si="166"/>
        <v>0</v>
      </c>
      <c r="HA176">
        <v>0</v>
      </c>
      <c r="HB176">
        <v>0</v>
      </c>
      <c r="HC176">
        <f t="shared" si="167"/>
        <v>0</v>
      </c>
      <c r="HE176" t="s">
        <v>3</v>
      </c>
      <c r="HF176" t="s">
        <v>3</v>
      </c>
      <c r="HM176" t="s">
        <v>3</v>
      </c>
      <c r="HN176" t="s">
        <v>3</v>
      </c>
      <c r="HO176" t="s">
        <v>3</v>
      </c>
      <c r="HP176" t="s">
        <v>3</v>
      </c>
      <c r="HQ176" t="s">
        <v>3</v>
      </c>
      <c r="IK176">
        <v>0</v>
      </c>
    </row>
    <row r="177" spans="1:255" x14ac:dyDescent="0.25">
      <c r="A177" s="2">
        <v>18</v>
      </c>
      <c r="B177" s="2">
        <v>1</v>
      </c>
      <c r="C177" s="2">
        <v>212</v>
      </c>
      <c r="D177" s="2"/>
      <c r="E177" s="2" t="s">
        <v>205</v>
      </c>
      <c r="F177" s="2" t="s">
        <v>135</v>
      </c>
      <c r="G177" s="2" t="s">
        <v>136</v>
      </c>
      <c r="H177" s="2" t="s">
        <v>137</v>
      </c>
      <c r="I177" s="2">
        <f>I171*J177</f>
        <v>-6.7642999999999995E-2</v>
      </c>
      <c r="J177" s="2">
        <v>-0.23</v>
      </c>
      <c r="K177" s="2">
        <v>-0.23</v>
      </c>
      <c r="L177" s="2"/>
      <c r="M177" s="2"/>
      <c r="N177" s="2"/>
      <c r="O177" s="2">
        <f t="shared" si="138"/>
        <v>-23.75</v>
      </c>
      <c r="P177" s="2">
        <f t="shared" si="139"/>
        <v>-23.75</v>
      </c>
      <c r="Q177" s="2">
        <f t="shared" si="168"/>
        <v>0</v>
      </c>
      <c r="R177" s="2">
        <f t="shared" si="140"/>
        <v>0</v>
      </c>
      <c r="S177" s="2">
        <f t="shared" si="141"/>
        <v>0</v>
      </c>
      <c r="T177" s="2">
        <f t="shared" si="142"/>
        <v>0</v>
      </c>
      <c r="U177" s="2">
        <f t="shared" si="143"/>
        <v>0</v>
      </c>
      <c r="V177" s="2">
        <f t="shared" si="144"/>
        <v>0</v>
      </c>
      <c r="W177" s="2">
        <f t="shared" si="145"/>
        <v>0</v>
      </c>
      <c r="X177" s="2">
        <f t="shared" si="146"/>
        <v>0</v>
      </c>
      <c r="Y177" s="2">
        <f t="shared" si="147"/>
        <v>0</v>
      </c>
      <c r="Z177" s="2"/>
      <c r="AA177" s="2">
        <v>75316141</v>
      </c>
      <c r="AB177" s="2">
        <f t="shared" si="148"/>
        <v>351.13</v>
      </c>
      <c r="AC177" s="2">
        <f t="shared" si="130"/>
        <v>351.13</v>
      </c>
      <c r="AD177" s="2">
        <f t="shared" si="169"/>
        <v>0</v>
      </c>
      <c r="AE177" s="2">
        <f t="shared" si="170"/>
        <v>0</v>
      </c>
      <c r="AF177" s="2">
        <f t="shared" si="171"/>
        <v>0</v>
      </c>
      <c r="AG177" s="2">
        <f t="shared" si="149"/>
        <v>0</v>
      </c>
      <c r="AH177" s="2">
        <f t="shared" si="172"/>
        <v>0</v>
      </c>
      <c r="AI177" s="2">
        <f t="shared" si="173"/>
        <v>0</v>
      </c>
      <c r="AJ177" s="2">
        <f t="shared" si="150"/>
        <v>0</v>
      </c>
      <c r="AK177" s="2">
        <v>351.13</v>
      </c>
      <c r="AL177" s="2">
        <v>351.13</v>
      </c>
      <c r="AM177" s="2">
        <v>0</v>
      </c>
      <c r="AN177" s="2">
        <v>0</v>
      </c>
      <c r="AO177" s="2">
        <v>0</v>
      </c>
      <c r="AP177" s="2">
        <v>0</v>
      </c>
      <c r="AQ177" s="2">
        <v>0</v>
      </c>
      <c r="AR177" s="2">
        <v>0</v>
      </c>
      <c r="AS177" s="2">
        <v>0</v>
      </c>
      <c r="AT177" s="2">
        <v>104</v>
      </c>
      <c r="AU177" s="2">
        <v>70</v>
      </c>
      <c r="AV177" s="2">
        <v>1</v>
      </c>
      <c r="AW177" s="2">
        <v>1</v>
      </c>
      <c r="AX177" s="2"/>
      <c r="AY177" s="2"/>
      <c r="AZ177" s="2">
        <v>1</v>
      </c>
      <c r="BA177" s="2">
        <v>1</v>
      </c>
      <c r="BB177" s="2">
        <v>1</v>
      </c>
      <c r="BC177" s="2">
        <v>1</v>
      </c>
      <c r="BD177" s="2" t="s">
        <v>3</v>
      </c>
      <c r="BE177" s="2" t="s">
        <v>3</v>
      </c>
      <c r="BF177" s="2" t="s">
        <v>3</v>
      </c>
      <c r="BG177" s="2" t="s">
        <v>3</v>
      </c>
      <c r="BH177" s="2">
        <v>3</v>
      </c>
      <c r="BI177" s="2">
        <v>1</v>
      </c>
      <c r="BJ177" s="2" t="s">
        <v>138</v>
      </c>
      <c r="BK177" s="2"/>
      <c r="BL177" s="2"/>
      <c r="BM177" s="2">
        <v>1662</v>
      </c>
      <c r="BN177" s="2">
        <v>0</v>
      </c>
      <c r="BO177" s="2" t="s">
        <v>3</v>
      </c>
      <c r="BP177" s="2">
        <v>0</v>
      </c>
      <c r="BQ177" s="2">
        <v>30</v>
      </c>
      <c r="BR177" s="2">
        <v>1</v>
      </c>
      <c r="BS177" s="2">
        <v>1</v>
      </c>
      <c r="BT177" s="2">
        <v>1</v>
      </c>
      <c r="BU177" s="2">
        <v>1</v>
      </c>
      <c r="BV177" s="2">
        <v>1</v>
      </c>
      <c r="BW177" s="2">
        <v>1</v>
      </c>
      <c r="BX177" s="2">
        <v>1</v>
      </c>
      <c r="BY177" s="2" t="s">
        <v>3</v>
      </c>
      <c r="BZ177" s="2">
        <v>104</v>
      </c>
      <c r="CA177" s="2">
        <v>70</v>
      </c>
      <c r="CB177" s="2" t="s">
        <v>3</v>
      </c>
      <c r="CC177" s="2"/>
      <c r="CD177" s="2"/>
      <c r="CE177" s="2">
        <v>30</v>
      </c>
      <c r="CF177" s="2">
        <v>0</v>
      </c>
      <c r="CG177" s="2">
        <v>0</v>
      </c>
      <c r="CH177" s="2"/>
      <c r="CI177" s="2"/>
      <c r="CJ177" s="2"/>
      <c r="CK177" s="2"/>
      <c r="CL177" s="2"/>
      <c r="CM177" s="2">
        <v>0</v>
      </c>
      <c r="CN177" s="2" t="s">
        <v>93</v>
      </c>
      <c r="CO177" s="2">
        <v>0</v>
      </c>
      <c r="CP177" s="2">
        <f t="shared" si="151"/>
        <v>-23.75</v>
      </c>
      <c r="CQ177" s="2">
        <f t="shared" si="152"/>
        <v>351.13</v>
      </c>
      <c r="CR177" s="2">
        <f t="shared" si="174"/>
        <v>0</v>
      </c>
      <c r="CS177" s="2">
        <f t="shared" si="153"/>
        <v>0</v>
      </c>
      <c r="CT177" s="2">
        <f t="shared" si="154"/>
        <v>0</v>
      </c>
      <c r="CU177" s="2">
        <f t="shared" si="155"/>
        <v>0</v>
      </c>
      <c r="CV177" s="2">
        <f t="shared" si="156"/>
        <v>0</v>
      </c>
      <c r="CW177" s="2">
        <f t="shared" si="157"/>
        <v>0</v>
      </c>
      <c r="CX177" s="2">
        <f t="shared" si="158"/>
        <v>0</v>
      </c>
      <c r="CY177" s="2">
        <f>((S177*BZ177)/100)</f>
        <v>0</v>
      </c>
      <c r="CZ177" s="2">
        <f>((S177*CA177)/100)</f>
        <v>0</v>
      </c>
      <c r="DA177" s="2"/>
      <c r="DB177" s="2"/>
      <c r="DC177" s="2" t="s">
        <v>3</v>
      </c>
      <c r="DD177" s="2" t="s">
        <v>3</v>
      </c>
      <c r="DE177" s="2" t="s">
        <v>3</v>
      </c>
      <c r="DF177" s="2" t="s">
        <v>3</v>
      </c>
      <c r="DG177" s="2" t="s">
        <v>3</v>
      </c>
      <c r="DH177" s="2" t="s">
        <v>3</v>
      </c>
      <c r="DI177" s="2" t="s">
        <v>3</v>
      </c>
      <c r="DJ177" s="2" t="s">
        <v>3</v>
      </c>
      <c r="DK177" s="2" t="s">
        <v>3</v>
      </c>
      <c r="DL177" s="2" t="s">
        <v>3</v>
      </c>
      <c r="DM177" s="2" t="s">
        <v>3</v>
      </c>
      <c r="DN177" s="2">
        <v>0</v>
      </c>
      <c r="DO177" s="2">
        <v>0</v>
      </c>
      <c r="DP177" s="2">
        <v>1</v>
      </c>
      <c r="DQ177" s="2">
        <v>1</v>
      </c>
      <c r="DR177" s="2"/>
      <c r="DS177" s="2"/>
      <c r="DT177" s="2"/>
      <c r="DU177" s="2">
        <v>1009</v>
      </c>
      <c r="DV177" s="2" t="s">
        <v>137</v>
      </c>
      <c r="DW177" s="2" t="s">
        <v>137</v>
      </c>
      <c r="DX177" s="2">
        <v>1000</v>
      </c>
      <c r="DY177" s="2"/>
      <c r="DZ177" s="2" t="s">
        <v>3</v>
      </c>
      <c r="EA177" s="2" t="s">
        <v>3</v>
      </c>
      <c r="EB177" s="2" t="s">
        <v>3</v>
      </c>
      <c r="EC177" s="2" t="s">
        <v>3</v>
      </c>
      <c r="ED177" s="2"/>
      <c r="EE177" s="2">
        <v>70703574</v>
      </c>
      <c r="EF177" s="2">
        <v>30</v>
      </c>
      <c r="EG177" s="2" t="s">
        <v>96</v>
      </c>
      <c r="EH177" s="2">
        <v>0</v>
      </c>
      <c r="EI177" s="2" t="s">
        <v>3</v>
      </c>
      <c r="EJ177" s="2">
        <v>1</v>
      </c>
      <c r="EK177" s="2">
        <v>1662</v>
      </c>
      <c r="EL177" s="2" t="s">
        <v>127</v>
      </c>
      <c r="EM177" s="2" t="s">
        <v>128</v>
      </c>
      <c r="EN177" s="2"/>
      <c r="EO177" s="2" t="s">
        <v>99</v>
      </c>
      <c r="EP177" s="2"/>
      <c r="EQ177" s="2">
        <v>32768</v>
      </c>
      <c r="ER177" s="2">
        <v>351.13</v>
      </c>
      <c r="ES177" s="2">
        <v>351.13</v>
      </c>
      <c r="ET177" s="2">
        <v>0</v>
      </c>
      <c r="EU177" s="2">
        <v>0</v>
      </c>
      <c r="EV177" s="2">
        <v>0</v>
      </c>
      <c r="EW177" s="2">
        <v>0</v>
      </c>
      <c r="EX177" s="2">
        <v>0</v>
      </c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>
        <v>0</v>
      </c>
      <c r="FR177" s="2">
        <f t="shared" si="159"/>
        <v>0</v>
      </c>
      <c r="FS177" s="2">
        <v>0</v>
      </c>
      <c r="FT177" s="2"/>
      <c r="FU177" s="2"/>
      <c r="FV177" s="2"/>
      <c r="FW177" s="2"/>
      <c r="FX177" s="2">
        <v>104</v>
      </c>
      <c r="FY177" s="2">
        <v>70</v>
      </c>
      <c r="FZ177" s="2"/>
      <c r="GA177" s="2" t="s">
        <v>3</v>
      </c>
      <c r="GB177" s="2"/>
      <c r="GC177" s="2"/>
      <c r="GD177" s="2">
        <v>0</v>
      </c>
      <c r="GE177" s="2"/>
      <c r="GF177" s="2">
        <v>1771149811</v>
      </c>
      <c r="GG177" s="2">
        <v>2</v>
      </c>
      <c r="GH177" s="2">
        <v>1</v>
      </c>
      <c r="GI177" s="2">
        <v>-2</v>
      </c>
      <c r="GJ177" s="2">
        <v>0</v>
      </c>
      <c r="GK177" s="2">
        <f>ROUND(R177*(R12)/100,2)</f>
        <v>0</v>
      </c>
      <c r="GL177" s="2">
        <f t="shared" si="160"/>
        <v>0</v>
      </c>
      <c r="GM177" s="2">
        <f t="shared" si="161"/>
        <v>-23.75</v>
      </c>
      <c r="GN177" s="2">
        <f t="shared" si="162"/>
        <v>-23.75</v>
      </c>
      <c r="GO177" s="2">
        <f t="shared" si="163"/>
        <v>0</v>
      </c>
      <c r="GP177" s="2">
        <f t="shared" si="164"/>
        <v>0</v>
      </c>
      <c r="GQ177" s="2"/>
      <c r="GR177" s="2">
        <v>0</v>
      </c>
      <c r="GS177" s="2">
        <v>3</v>
      </c>
      <c r="GT177" s="2">
        <v>0</v>
      </c>
      <c r="GU177" s="2" t="s">
        <v>3</v>
      </c>
      <c r="GV177" s="2">
        <f t="shared" si="165"/>
        <v>0</v>
      </c>
      <c r="GW177" s="2">
        <v>1</v>
      </c>
      <c r="GX177" s="2">
        <f t="shared" si="166"/>
        <v>0</v>
      </c>
      <c r="GY177" s="2"/>
      <c r="GZ177" s="2"/>
      <c r="HA177" s="2">
        <v>0</v>
      </c>
      <c r="HB177" s="2">
        <v>0</v>
      </c>
      <c r="HC177" s="2">
        <f t="shared" si="167"/>
        <v>0</v>
      </c>
      <c r="HD177" s="2"/>
      <c r="HE177" s="2" t="s">
        <v>3</v>
      </c>
      <c r="HF177" s="2" t="s">
        <v>3</v>
      </c>
      <c r="HG177" s="2"/>
      <c r="HH177" s="2"/>
      <c r="HI177" s="2"/>
      <c r="HJ177" s="2"/>
      <c r="HK177" s="2"/>
      <c r="HL177" s="2"/>
      <c r="HM177" s="2" t="s">
        <v>3</v>
      </c>
      <c r="HN177" s="2" t="s">
        <v>3</v>
      </c>
      <c r="HO177" s="2" t="s">
        <v>3</v>
      </c>
      <c r="HP177" s="2" t="s">
        <v>3</v>
      </c>
      <c r="HQ177" s="2" t="s">
        <v>3</v>
      </c>
      <c r="HR177" s="2"/>
      <c r="HS177" s="2"/>
      <c r="HT177" s="2"/>
      <c r="HU177" s="2"/>
      <c r="HV177" s="2"/>
      <c r="HW177" s="2"/>
      <c r="HX177" s="2"/>
      <c r="HY177" s="2"/>
      <c r="HZ177" s="2"/>
      <c r="IA177" s="2"/>
      <c r="IB177" s="2"/>
      <c r="IC177" s="2"/>
      <c r="ID177" s="2"/>
      <c r="IE177" s="2"/>
      <c r="IF177" s="2"/>
      <c r="IG177" s="2"/>
      <c r="IH177" s="2"/>
      <c r="II177" s="2"/>
      <c r="IJ177" s="2"/>
      <c r="IK177" s="2">
        <v>0</v>
      </c>
      <c r="IL177" s="2"/>
      <c r="IM177" s="2"/>
      <c r="IN177" s="2"/>
      <c r="IO177" s="2"/>
      <c r="IP177" s="2"/>
      <c r="IQ177" s="2"/>
      <c r="IR177" s="2"/>
      <c r="IS177" s="2"/>
      <c r="IT177" s="2"/>
      <c r="IU177" s="2"/>
    </row>
    <row r="178" spans="1:255" x14ac:dyDescent="0.25">
      <c r="A178">
        <v>18</v>
      </c>
      <c r="B178">
        <v>1</v>
      </c>
      <c r="C178">
        <v>224</v>
      </c>
      <c r="E178" t="s">
        <v>205</v>
      </c>
      <c r="F178" t="s">
        <v>135</v>
      </c>
      <c r="G178" t="s">
        <v>136</v>
      </c>
      <c r="H178" t="s">
        <v>137</v>
      </c>
      <c r="I178">
        <f>I172*J178</f>
        <v>-6.7642999999999995E-2</v>
      </c>
      <c r="J178">
        <v>-0.23</v>
      </c>
      <c r="K178">
        <v>-0.23</v>
      </c>
      <c r="O178">
        <f t="shared" si="138"/>
        <v>-460.51</v>
      </c>
      <c r="P178">
        <f t="shared" si="139"/>
        <v>-460.51</v>
      </c>
      <c r="Q178">
        <f t="shared" si="168"/>
        <v>0</v>
      </c>
      <c r="R178">
        <f t="shared" si="140"/>
        <v>0</v>
      </c>
      <c r="S178">
        <f t="shared" si="141"/>
        <v>0</v>
      </c>
      <c r="T178">
        <f t="shared" si="142"/>
        <v>0</v>
      </c>
      <c r="U178">
        <f t="shared" si="143"/>
        <v>0</v>
      </c>
      <c r="V178">
        <f t="shared" si="144"/>
        <v>0</v>
      </c>
      <c r="W178">
        <f t="shared" si="145"/>
        <v>0</v>
      </c>
      <c r="X178">
        <f t="shared" si="146"/>
        <v>0</v>
      </c>
      <c r="Y178">
        <f t="shared" si="147"/>
        <v>0</v>
      </c>
      <c r="AA178">
        <v>75316143</v>
      </c>
      <c r="AB178">
        <f t="shared" si="148"/>
        <v>351.13</v>
      </c>
      <c r="AC178">
        <f t="shared" si="130"/>
        <v>351.13</v>
      </c>
      <c r="AD178">
        <f t="shared" si="169"/>
        <v>0</v>
      </c>
      <c r="AE178">
        <f t="shared" si="170"/>
        <v>0</v>
      </c>
      <c r="AF178">
        <f t="shared" si="171"/>
        <v>0</v>
      </c>
      <c r="AG178">
        <f t="shared" si="149"/>
        <v>0</v>
      </c>
      <c r="AH178">
        <f t="shared" si="172"/>
        <v>0</v>
      </c>
      <c r="AI178">
        <f t="shared" si="173"/>
        <v>0</v>
      </c>
      <c r="AJ178">
        <f t="shared" si="150"/>
        <v>0</v>
      </c>
      <c r="AK178">
        <v>351.13</v>
      </c>
      <c r="AL178">
        <v>351.13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1</v>
      </c>
      <c r="AW178">
        <v>1</v>
      </c>
      <c r="AZ178">
        <v>1</v>
      </c>
      <c r="BA178">
        <v>1</v>
      </c>
      <c r="BB178">
        <v>1</v>
      </c>
      <c r="BC178">
        <v>19.39</v>
      </c>
      <c r="BD178" t="s">
        <v>3</v>
      </c>
      <c r="BE178" t="s">
        <v>3</v>
      </c>
      <c r="BF178" t="s">
        <v>3</v>
      </c>
      <c r="BG178" t="s">
        <v>3</v>
      </c>
      <c r="BH178">
        <v>3</v>
      </c>
      <c r="BI178">
        <v>1</v>
      </c>
      <c r="BJ178" t="s">
        <v>138</v>
      </c>
      <c r="BM178">
        <v>1662</v>
      </c>
      <c r="BN178">
        <v>0</v>
      </c>
      <c r="BO178" t="s">
        <v>135</v>
      </c>
      <c r="BP178">
        <v>1</v>
      </c>
      <c r="BQ178">
        <v>30</v>
      </c>
      <c r="BR178">
        <v>1</v>
      </c>
      <c r="BS178">
        <v>1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3</v>
      </c>
      <c r="BZ178">
        <v>0</v>
      </c>
      <c r="CA178">
        <v>0</v>
      </c>
      <c r="CB178" t="s">
        <v>3</v>
      </c>
      <c r="CE178">
        <v>30</v>
      </c>
      <c r="CF178">
        <v>0</v>
      </c>
      <c r="CG178">
        <v>0</v>
      </c>
      <c r="CM178">
        <v>0</v>
      </c>
      <c r="CN178" t="s">
        <v>93</v>
      </c>
      <c r="CO178">
        <v>0</v>
      </c>
      <c r="CP178">
        <f t="shared" si="151"/>
        <v>-460.51</v>
      </c>
      <c r="CQ178">
        <f t="shared" si="152"/>
        <v>6808.41</v>
      </c>
      <c r="CR178">
        <f t="shared" si="174"/>
        <v>0</v>
      </c>
      <c r="CS178">
        <f t="shared" si="153"/>
        <v>0</v>
      </c>
      <c r="CT178">
        <f t="shared" si="154"/>
        <v>0</v>
      </c>
      <c r="CU178">
        <f t="shared" si="155"/>
        <v>0</v>
      </c>
      <c r="CV178">
        <f t="shared" si="156"/>
        <v>0</v>
      </c>
      <c r="CW178">
        <f t="shared" si="157"/>
        <v>0</v>
      </c>
      <c r="CX178">
        <f t="shared" si="158"/>
        <v>0</v>
      </c>
      <c r="CY178">
        <f>S178*(BZ178/100)</f>
        <v>0</v>
      </c>
      <c r="CZ178">
        <f>S178*(CA178/100)</f>
        <v>0</v>
      </c>
      <c r="DC178" t="s">
        <v>3</v>
      </c>
      <c r="DD178" t="s">
        <v>3</v>
      </c>
      <c r="DE178" t="s">
        <v>3</v>
      </c>
      <c r="DF178" t="s">
        <v>3</v>
      </c>
      <c r="DG178" t="s">
        <v>3</v>
      </c>
      <c r="DH178" t="s">
        <v>3</v>
      </c>
      <c r="DI178" t="s">
        <v>3</v>
      </c>
      <c r="DJ178" t="s">
        <v>3</v>
      </c>
      <c r="DK178" t="s">
        <v>3</v>
      </c>
      <c r="DL178" t="s">
        <v>3</v>
      </c>
      <c r="DM178" t="s">
        <v>3</v>
      </c>
      <c r="DN178">
        <v>104</v>
      </c>
      <c r="DO178">
        <v>70</v>
      </c>
      <c r="DP178">
        <v>1</v>
      </c>
      <c r="DQ178">
        <v>1</v>
      </c>
      <c r="DU178">
        <v>1009</v>
      </c>
      <c r="DV178" t="s">
        <v>137</v>
      </c>
      <c r="DW178" t="s">
        <v>137</v>
      </c>
      <c r="DX178">
        <v>1000</v>
      </c>
      <c r="DZ178" t="s">
        <v>3</v>
      </c>
      <c r="EA178" t="s">
        <v>3</v>
      </c>
      <c r="EB178" t="s">
        <v>3</v>
      </c>
      <c r="EC178" t="s">
        <v>3</v>
      </c>
      <c r="EE178">
        <v>70703574</v>
      </c>
      <c r="EF178">
        <v>30</v>
      </c>
      <c r="EG178" t="s">
        <v>96</v>
      </c>
      <c r="EH178">
        <v>0</v>
      </c>
      <c r="EI178" t="s">
        <v>3</v>
      </c>
      <c r="EJ178">
        <v>1</v>
      </c>
      <c r="EK178">
        <v>1662</v>
      </c>
      <c r="EL178" t="s">
        <v>127</v>
      </c>
      <c r="EM178" t="s">
        <v>128</v>
      </c>
      <c r="EO178" t="s">
        <v>99</v>
      </c>
      <c r="EQ178">
        <v>32768</v>
      </c>
      <c r="ER178">
        <v>351.13</v>
      </c>
      <c r="ES178">
        <v>351.13</v>
      </c>
      <c r="ET178">
        <v>0</v>
      </c>
      <c r="EU178">
        <v>0</v>
      </c>
      <c r="EV178">
        <v>0</v>
      </c>
      <c r="EW178">
        <v>0</v>
      </c>
      <c r="EX178">
        <v>0</v>
      </c>
      <c r="FQ178">
        <v>0</v>
      </c>
      <c r="FR178">
        <f t="shared" si="159"/>
        <v>0</v>
      </c>
      <c r="FS178">
        <v>0</v>
      </c>
      <c r="FX178">
        <v>104</v>
      </c>
      <c r="FY178">
        <v>70</v>
      </c>
      <c r="GA178" t="s">
        <v>3</v>
      </c>
      <c r="GD178">
        <v>0</v>
      </c>
      <c r="GF178">
        <v>1771149811</v>
      </c>
      <c r="GG178">
        <v>2</v>
      </c>
      <c r="GH178">
        <v>1</v>
      </c>
      <c r="GI178">
        <v>2</v>
      </c>
      <c r="GJ178">
        <v>0</v>
      </c>
      <c r="GK178">
        <f>ROUND(R178*(S12)/100,2)</f>
        <v>0</v>
      </c>
      <c r="GL178">
        <f t="shared" si="160"/>
        <v>0</v>
      </c>
      <c r="GM178">
        <f t="shared" si="161"/>
        <v>-460.51</v>
      </c>
      <c r="GN178">
        <f t="shared" si="162"/>
        <v>-460.51</v>
      </c>
      <c r="GO178">
        <f t="shared" si="163"/>
        <v>0</v>
      </c>
      <c r="GP178">
        <f t="shared" si="164"/>
        <v>0</v>
      </c>
      <c r="GR178">
        <v>0</v>
      </c>
      <c r="GS178">
        <v>0</v>
      </c>
      <c r="GT178">
        <v>0</v>
      </c>
      <c r="GU178" t="s">
        <v>3</v>
      </c>
      <c r="GV178">
        <f t="shared" si="165"/>
        <v>0</v>
      </c>
      <c r="GW178">
        <v>1</v>
      </c>
      <c r="GX178">
        <f t="shared" si="166"/>
        <v>0</v>
      </c>
      <c r="HA178">
        <v>0</v>
      </c>
      <c r="HB178">
        <v>0</v>
      </c>
      <c r="HC178">
        <f t="shared" si="167"/>
        <v>0</v>
      </c>
      <c r="HE178" t="s">
        <v>3</v>
      </c>
      <c r="HF178" t="s">
        <v>3</v>
      </c>
      <c r="HM178" t="s">
        <v>3</v>
      </c>
      <c r="HN178" t="s">
        <v>3</v>
      </c>
      <c r="HO178" t="s">
        <v>3</v>
      </c>
      <c r="HP178" t="s">
        <v>3</v>
      </c>
      <c r="HQ178" t="s">
        <v>3</v>
      </c>
      <c r="IK178">
        <v>0</v>
      </c>
    </row>
    <row r="179" spans="1:255" x14ac:dyDescent="0.25">
      <c r="A179" s="2">
        <v>18</v>
      </c>
      <c r="B179" s="2">
        <v>1</v>
      </c>
      <c r="C179" s="2">
        <v>213</v>
      </c>
      <c r="D179" s="2"/>
      <c r="E179" s="2" t="s">
        <v>206</v>
      </c>
      <c r="F179" s="2" t="s">
        <v>140</v>
      </c>
      <c r="G179" s="2" t="s">
        <v>141</v>
      </c>
      <c r="H179" s="2" t="s">
        <v>30</v>
      </c>
      <c r="I179" s="2">
        <f>I171*J179</f>
        <v>-0.14999100000000001</v>
      </c>
      <c r="J179" s="2">
        <v>-0.51000000000000012</v>
      </c>
      <c r="K179" s="2">
        <v>-0.51</v>
      </c>
      <c r="L179" s="2"/>
      <c r="M179" s="2"/>
      <c r="N179" s="2"/>
      <c r="O179" s="2">
        <f t="shared" si="138"/>
        <v>-20.59</v>
      </c>
      <c r="P179" s="2">
        <f t="shared" si="139"/>
        <v>-20.59</v>
      </c>
      <c r="Q179" s="2">
        <f t="shared" si="168"/>
        <v>0</v>
      </c>
      <c r="R179" s="2">
        <f t="shared" si="140"/>
        <v>0</v>
      </c>
      <c r="S179" s="2">
        <f t="shared" si="141"/>
        <v>0</v>
      </c>
      <c r="T179" s="2">
        <f t="shared" si="142"/>
        <v>0</v>
      </c>
      <c r="U179" s="2">
        <f t="shared" si="143"/>
        <v>0</v>
      </c>
      <c r="V179" s="2">
        <f t="shared" si="144"/>
        <v>0</v>
      </c>
      <c r="W179" s="2">
        <f t="shared" si="145"/>
        <v>0</v>
      </c>
      <c r="X179" s="2">
        <f t="shared" si="146"/>
        <v>0</v>
      </c>
      <c r="Y179" s="2">
        <f t="shared" si="147"/>
        <v>0</v>
      </c>
      <c r="Z179" s="2"/>
      <c r="AA179" s="2">
        <v>75316141</v>
      </c>
      <c r="AB179" s="2">
        <f t="shared" si="148"/>
        <v>137.30000000000001</v>
      </c>
      <c r="AC179" s="2">
        <f t="shared" si="130"/>
        <v>137.30000000000001</v>
      </c>
      <c r="AD179" s="2">
        <f t="shared" si="169"/>
        <v>0</v>
      </c>
      <c r="AE179" s="2">
        <f t="shared" si="170"/>
        <v>0</v>
      </c>
      <c r="AF179" s="2">
        <f t="shared" si="171"/>
        <v>0</v>
      </c>
      <c r="AG179" s="2">
        <f t="shared" si="149"/>
        <v>0</v>
      </c>
      <c r="AH179" s="2">
        <f t="shared" si="172"/>
        <v>0</v>
      </c>
      <c r="AI179" s="2">
        <f t="shared" si="173"/>
        <v>0</v>
      </c>
      <c r="AJ179" s="2">
        <f t="shared" si="150"/>
        <v>0</v>
      </c>
      <c r="AK179" s="2">
        <v>137.30000000000001</v>
      </c>
      <c r="AL179" s="2">
        <v>137.30000000000001</v>
      </c>
      <c r="AM179" s="2">
        <v>0</v>
      </c>
      <c r="AN179" s="2">
        <v>0</v>
      </c>
      <c r="AO179" s="2">
        <v>0</v>
      </c>
      <c r="AP179" s="2">
        <v>0</v>
      </c>
      <c r="AQ179" s="2">
        <v>0</v>
      </c>
      <c r="AR179" s="2">
        <v>0</v>
      </c>
      <c r="AS179" s="2">
        <v>0</v>
      </c>
      <c r="AT179" s="2">
        <v>104</v>
      </c>
      <c r="AU179" s="2">
        <v>70</v>
      </c>
      <c r="AV179" s="2">
        <v>1</v>
      </c>
      <c r="AW179" s="2">
        <v>1</v>
      </c>
      <c r="AX179" s="2"/>
      <c r="AY179" s="2"/>
      <c r="AZ179" s="2">
        <v>1</v>
      </c>
      <c r="BA179" s="2">
        <v>1</v>
      </c>
      <c r="BB179" s="2">
        <v>1</v>
      </c>
      <c r="BC179" s="2">
        <v>1</v>
      </c>
      <c r="BD179" s="2" t="s">
        <v>3</v>
      </c>
      <c r="BE179" s="2" t="s">
        <v>3</v>
      </c>
      <c r="BF179" s="2" t="s">
        <v>3</v>
      </c>
      <c r="BG179" s="2" t="s">
        <v>3</v>
      </c>
      <c r="BH179" s="2">
        <v>3</v>
      </c>
      <c r="BI179" s="2">
        <v>1</v>
      </c>
      <c r="BJ179" s="2" t="s">
        <v>142</v>
      </c>
      <c r="BK179" s="2"/>
      <c r="BL179" s="2"/>
      <c r="BM179" s="2">
        <v>1662</v>
      </c>
      <c r="BN179" s="2">
        <v>0</v>
      </c>
      <c r="BO179" s="2" t="s">
        <v>3</v>
      </c>
      <c r="BP179" s="2">
        <v>0</v>
      </c>
      <c r="BQ179" s="2">
        <v>30</v>
      </c>
      <c r="BR179" s="2">
        <v>1</v>
      </c>
      <c r="BS179" s="2">
        <v>1</v>
      </c>
      <c r="BT179" s="2">
        <v>1</v>
      </c>
      <c r="BU179" s="2">
        <v>1</v>
      </c>
      <c r="BV179" s="2">
        <v>1</v>
      </c>
      <c r="BW179" s="2">
        <v>1</v>
      </c>
      <c r="BX179" s="2">
        <v>1</v>
      </c>
      <c r="BY179" s="2" t="s">
        <v>3</v>
      </c>
      <c r="BZ179" s="2">
        <v>104</v>
      </c>
      <c r="CA179" s="2">
        <v>70</v>
      </c>
      <c r="CB179" s="2" t="s">
        <v>3</v>
      </c>
      <c r="CC179" s="2"/>
      <c r="CD179" s="2"/>
      <c r="CE179" s="2">
        <v>30</v>
      </c>
      <c r="CF179" s="2">
        <v>0</v>
      </c>
      <c r="CG179" s="2">
        <v>0</v>
      </c>
      <c r="CH179" s="2"/>
      <c r="CI179" s="2"/>
      <c r="CJ179" s="2"/>
      <c r="CK179" s="2"/>
      <c r="CL179" s="2"/>
      <c r="CM179" s="2">
        <v>0</v>
      </c>
      <c r="CN179" s="2" t="s">
        <v>93</v>
      </c>
      <c r="CO179" s="2">
        <v>0</v>
      </c>
      <c r="CP179" s="2">
        <f t="shared" si="151"/>
        <v>-20.59</v>
      </c>
      <c r="CQ179" s="2">
        <f t="shared" si="152"/>
        <v>137.30000000000001</v>
      </c>
      <c r="CR179" s="2">
        <f t="shared" si="174"/>
        <v>0</v>
      </c>
      <c r="CS179" s="2">
        <f t="shared" si="153"/>
        <v>0</v>
      </c>
      <c r="CT179" s="2">
        <f t="shared" si="154"/>
        <v>0</v>
      </c>
      <c r="CU179" s="2">
        <f t="shared" si="155"/>
        <v>0</v>
      </c>
      <c r="CV179" s="2">
        <f t="shared" si="156"/>
        <v>0</v>
      </c>
      <c r="CW179" s="2">
        <f t="shared" si="157"/>
        <v>0</v>
      </c>
      <c r="CX179" s="2">
        <f t="shared" si="158"/>
        <v>0</v>
      </c>
      <c r="CY179" s="2">
        <f>((S179*BZ179)/100)</f>
        <v>0</v>
      </c>
      <c r="CZ179" s="2">
        <f>((S179*CA179)/100)</f>
        <v>0</v>
      </c>
      <c r="DA179" s="2"/>
      <c r="DB179" s="2"/>
      <c r="DC179" s="2" t="s">
        <v>3</v>
      </c>
      <c r="DD179" s="2" t="s">
        <v>3</v>
      </c>
      <c r="DE179" s="2" t="s">
        <v>3</v>
      </c>
      <c r="DF179" s="2" t="s">
        <v>3</v>
      </c>
      <c r="DG179" s="2" t="s">
        <v>3</v>
      </c>
      <c r="DH179" s="2" t="s">
        <v>3</v>
      </c>
      <c r="DI179" s="2" t="s">
        <v>3</v>
      </c>
      <c r="DJ179" s="2" t="s">
        <v>3</v>
      </c>
      <c r="DK179" s="2" t="s">
        <v>3</v>
      </c>
      <c r="DL179" s="2" t="s">
        <v>3</v>
      </c>
      <c r="DM179" s="2" t="s">
        <v>3</v>
      </c>
      <c r="DN179" s="2">
        <v>0</v>
      </c>
      <c r="DO179" s="2">
        <v>0</v>
      </c>
      <c r="DP179" s="2">
        <v>1</v>
      </c>
      <c r="DQ179" s="2">
        <v>1</v>
      </c>
      <c r="DR179" s="2"/>
      <c r="DS179" s="2"/>
      <c r="DT179" s="2"/>
      <c r="DU179" s="2">
        <v>1007</v>
      </c>
      <c r="DV179" s="2" t="s">
        <v>30</v>
      </c>
      <c r="DW179" s="2" t="s">
        <v>30</v>
      </c>
      <c r="DX179" s="2">
        <v>1</v>
      </c>
      <c r="DY179" s="2"/>
      <c r="DZ179" s="2" t="s">
        <v>3</v>
      </c>
      <c r="EA179" s="2" t="s">
        <v>3</v>
      </c>
      <c r="EB179" s="2" t="s">
        <v>3</v>
      </c>
      <c r="EC179" s="2" t="s">
        <v>3</v>
      </c>
      <c r="ED179" s="2"/>
      <c r="EE179" s="2">
        <v>70703574</v>
      </c>
      <c r="EF179" s="2">
        <v>30</v>
      </c>
      <c r="EG179" s="2" t="s">
        <v>96</v>
      </c>
      <c r="EH179" s="2">
        <v>0</v>
      </c>
      <c r="EI179" s="2" t="s">
        <v>3</v>
      </c>
      <c r="EJ179" s="2">
        <v>1</v>
      </c>
      <c r="EK179" s="2">
        <v>1662</v>
      </c>
      <c r="EL179" s="2" t="s">
        <v>127</v>
      </c>
      <c r="EM179" s="2" t="s">
        <v>128</v>
      </c>
      <c r="EN179" s="2"/>
      <c r="EO179" s="2" t="s">
        <v>99</v>
      </c>
      <c r="EP179" s="2"/>
      <c r="EQ179" s="2">
        <v>32768</v>
      </c>
      <c r="ER179" s="2">
        <v>137.30000000000001</v>
      </c>
      <c r="ES179" s="2">
        <v>137.30000000000001</v>
      </c>
      <c r="ET179" s="2">
        <v>0</v>
      </c>
      <c r="EU179" s="2">
        <v>0</v>
      </c>
      <c r="EV179" s="2">
        <v>0</v>
      </c>
      <c r="EW179" s="2">
        <v>0</v>
      </c>
      <c r="EX179" s="2">
        <v>0</v>
      </c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>
        <v>0</v>
      </c>
      <c r="FR179" s="2">
        <f t="shared" si="159"/>
        <v>0</v>
      </c>
      <c r="FS179" s="2">
        <v>0</v>
      </c>
      <c r="FT179" s="2"/>
      <c r="FU179" s="2"/>
      <c r="FV179" s="2"/>
      <c r="FW179" s="2"/>
      <c r="FX179" s="2">
        <v>104</v>
      </c>
      <c r="FY179" s="2">
        <v>70</v>
      </c>
      <c r="FZ179" s="2"/>
      <c r="GA179" s="2" t="s">
        <v>3</v>
      </c>
      <c r="GB179" s="2"/>
      <c r="GC179" s="2"/>
      <c r="GD179" s="2">
        <v>0</v>
      </c>
      <c r="GE179" s="2"/>
      <c r="GF179" s="2">
        <v>1556771397</v>
      </c>
      <c r="GG179" s="2">
        <v>2</v>
      </c>
      <c r="GH179" s="2">
        <v>1</v>
      </c>
      <c r="GI179" s="2">
        <v>-2</v>
      </c>
      <c r="GJ179" s="2">
        <v>0</v>
      </c>
      <c r="GK179" s="2">
        <f>ROUND(R179*(R12)/100,2)</f>
        <v>0</v>
      </c>
      <c r="GL179" s="2">
        <f t="shared" si="160"/>
        <v>0</v>
      </c>
      <c r="GM179" s="2">
        <f t="shared" si="161"/>
        <v>-20.59</v>
      </c>
      <c r="GN179" s="2">
        <f t="shared" si="162"/>
        <v>-20.59</v>
      </c>
      <c r="GO179" s="2">
        <f t="shared" si="163"/>
        <v>0</v>
      </c>
      <c r="GP179" s="2">
        <f t="shared" si="164"/>
        <v>0</v>
      </c>
      <c r="GQ179" s="2"/>
      <c r="GR179" s="2">
        <v>0</v>
      </c>
      <c r="GS179" s="2">
        <v>3</v>
      </c>
      <c r="GT179" s="2">
        <v>0</v>
      </c>
      <c r="GU179" s="2" t="s">
        <v>3</v>
      </c>
      <c r="GV179" s="2">
        <f t="shared" si="165"/>
        <v>0</v>
      </c>
      <c r="GW179" s="2">
        <v>1</v>
      </c>
      <c r="GX179" s="2">
        <f t="shared" si="166"/>
        <v>0</v>
      </c>
      <c r="GY179" s="2"/>
      <c r="GZ179" s="2"/>
      <c r="HA179" s="2">
        <v>0</v>
      </c>
      <c r="HB179" s="2">
        <v>0</v>
      </c>
      <c r="HC179" s="2">
        <f t="shared" si="167"/>
        <v>0</v>
      </c>
      <c r="HD179" s="2"/>
      <c r="HE179" s="2" t="s">
        <v>3</v>
      </c>
      <c r="HF179" s="2" t="s">
        <v>3</v>
      </c>
      <c r="HG179" s="2"/>
      <c r="HH179" s="2"/>
      <c r="HI179" s="2"/>
      <c r="HJ179" s="2"/>
      <c r="HK179" s="2"/>
      <c r="HL179" s="2"/>
      <c r="HM179" s="2" t="s">
        <v>3</v>
      </c>
      <c r="HN179" s="2" t="s">
        <v>3</v>
      </c>
      <c r="HO179" s="2" t="s">
        <v>3</v>
      </c>
      <c r="HP179" s="2" t="s">
        <v>3</v>
      </c>
      <c r="HQ179" s="2" t="s">
        <v>3</v>
      </c>
      <c r="HR179" s="2"/>
      <c r="HS179" s="2"/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>
        <v>0</v>
      </c>
      <c r="IL179" s="2"/>
      <c r="IM179" s="2"/>
      <c r="IN179" s="2"/>
      <c r="IO179" s="2"/>
      <c r="IP179" s="2"/>
      <c r="IQ179" s="2"/>
      <c r="IR179" s="2"/>
      <c r="IS179" s="2"/>
      <c r="IT179" s="2"/>
      <c r="IU179" s="2"/>
    </row>
    <row r="180" spans="1:255" x14ac:dyDescent="0.25">
      <c r="A180">
        <v>18</v>
      </c>
      <c r="B180">
        <v>1</v>
      </c>
      <c r="C180">
        <v>225</v>
      </c>
      <c r="E180" t="s">
        <v>206</v>
      </c>
      <c r="F180" t="s">
        <v>140</v>
      </c>
      <c r="G180" t="s">
        <v>141</v>
      </c>
      <c r="H180" t="s">
        <v>30</v>
      </c>
      <c r="I180">
        <f>I172*J180</f>
        <v>-0.14999100000000001</v>
      </c>
      <c r="J180">
        <v>-0.51000000000000012</v>
      </c>
      <c r="K180">
        <v>-0.51</v>
      </c>
      <c r="O180">
        <f t="shared" si="138"/>
        <v>-194.78</v>
      </c>
      <c r="P180">
        <f t="shared" si="139"/>
        <v>-194.78</v>
      </c>
      <c r="Q180">
        <f t="shared" si="168"/>
        <v>0</v>
      </c>
      <c r="R180">
        <f t="shared" si="140"/>
        <v>0</v>
      </c>
      <c r="S180">
        <f t="shared" si="141"/>
        <v>0</v>
      </c>
      <c r="T180">
        <f t="shared" si="142"/>
        <v>0</v>
      </c>
      <c r="U180">
        <f t="shared" si="143"/>
        <v>0</v>
      </c>
      <c r="V180">
        <f t="shared" si="144"/>
        <v>0</v>
      </c>
      <c r="W180">
        <f t="shared" si="145"/>
        <v>0</v>
      </c>
      <c r="X180">
        <f t="shared" si="146"/>
        <v>0</v>
      </c>
      <c r="Y180">
        <f t="shared" si="147"/>
        <v>0</v>
      </c>
      <c r="AA180">
        <v>75316143</v>
      </c>
      <c r="AB180">
        <f t="shared" si="148"/>
        <v>137.30000000000001</v>
      </c>
      <c r="AC180">
        <f t="shared" si="130"/>
        <v>137.30000000000001</v>
      </c>
      <c r="AD180">
        <f t="shared" si="169"/>
        <v>0</v>
      </c>
      <c r="AE180">
        <f t="shared" si="170"/>
        <v>0</v>
      </c>
      <c r="AF180">
        <f t="shared" si="171"/>
        <v>0</v>
      </c>
      <c r="AG180">
        <f t="shared" si="149"/>
        <v>0</v>
      </c>
      <c r="AH180">
        <f t="shared" si="172"/>
        <v>0</v>
      </c>
      <c r="AI180">
        <f t="shared" si="173"/>
        <v>0</v>
      </c>
      <c r="AJ180">
        <f t="shared" si="150"/>
        <v>0</v>
      </c>
      <c r="AK180">
        <v>137.30000000000001</v>
      </c>
      <c r="AL180">
        <v>137.30000000000001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1</v>
      </c>
      <c r="AW180">
        <v>1</v>
      </c>
      <c r="AZ180">
        <v>1</v>
      </c>
      <c r="BA180">
        <v>1</v>
      </c>
      <c r="BB180">
        <v>1</v>
      </c>
      <c r="BC180">
        <v>9.4600000000000009</v>
      </c>
      <c r="BD180" t="s">
        <v>3</v>
      </c>
      <c r="BE180" t="s">
        <v>3</v>
      </c>
      <c r="BF180" t="s">
        <v>3</v>
      </c>
      <c r="BG180" t="s">
        <v>3</v>
      </c>
      <c r="BH180">
        <v>3</v>
      </c>
      <c r="BI180">
        <v>1</v>
      </c>
      <c r="BJ180" t="s">
        <v>142</v>
      </c>
      <c r="BM180">
        <v>1662</v>
      </c>
      <c r="BN180">
        <v>0</v>
      </c>
      <c r="BO180" t="s">
        <v>140</v>
      </c>
      <c r="BP180">
        <v>1</v>
      </c>
      <c r="BQ180">
        <v>30</v>
      </c>
      <c r="BR180">
        <v>1</v>
      </c>
      <c r="BS180">
        <v>1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3</v>
      </c>
      <c r="BZ180">
        <v>0</v>
      </c>
      <c r="CA180">
        <v>0</v>
      </c>
      <c r="CB180" t="s">
        <v>3</v>
      </c>
      <c r="CE180">
        <v>30</v>
      </c>
      <c r="CF180">
        <v>0</v>
      </c>
      <c r="CG180">
        <v>0</v>
      </c>
      <c r="CM180">
        <v>0</v>
      </c>
      <c r="CN180" t="s">
        <v>93</v>
      </c>
      <c r="CO180">
        <v>0</v>
      </c>
      <c r="CP180">
        <f t="shared" si="151"/>
        <v>-194.78</v>
      </c>
      <c r="CQ180">
        <f t="shared" si="152"/>
        <v>1298.8599999999999</v>
      </c>
      <c r="CR180">
        <f t="shared" si="174"/>
        <v>0</v>
      </c>
      <c r="CS180">
        <f t="shared" si="153"/>
        <v>0</v>
      </c>
      <c r="CT180">
        <f t="shared" si="154"/>
        <v>0</v>
      </c>
      <c r="CU180">
        <f t="shared" si="155"/>
        <v>0</v>
      </c>
      <c r="CV180">
        <f t="shared" si="156"/>
        <v>0</v>
      </c>
      <c r="CW180">
        <f t="shared" si="157"/>
        <v>0</v>
      </c>
      <c r="CX180">
        <f t="shared" si="158"/>
        <v>0</v>
      </c>
      <c r="CY180">
        <f>S180*(BZ180/100)</f>
        <v>0</v>
      </c>
      <c r="CZ180">
        <f>S180*(CA180/100)</f>
        <v>0</v>
      </c>
      <c r="DC180" t="s">
        <v>3</v>
      </c>
      <c r="DD180" t="s">
        <v>3</v>
      </c>
      <c r="DE180" t="s">
        <v>3</v>
      </c>
      <c r="DF180" t="s">
        <v>3</v>
      </c>
      <c r="DG180" t="s">
        <v>3</v>
      </c>
      <c r="DH180" t="s">
        <v>3</v>
      </c>
      <c r="DI180" t="s">
        <v>3</v>
      </c>
      <c r="DJ180" t="s">
        <v>3</v>
      </c>
      <c r="DK180" t="s">
        <v>3</v>
      </c>
      <c r="DL180" t="s">
        <v>3</v>
      </c>
      <c r="DM180" t="s">
        <v>3</v>
      </c>
      <c r="DN180">
        <v>104</v>
      </c>
      <c r="DO180">
        <v>70</v>
      </c>
      <c r="DP180">
        <v>1</v>
      </c>
      <c r="DQ180">
        <v>1</v>
      </c>
      <c r="DU180">
        <v>1007</v>
      </c>
      <c r="DV180" t="s">
        <v>30</v>
      </c>
      <c r="DW180" t="s">
        <v>30</v>
      </c>
      <c r="DX180">
        <v>1</v>
      </c>
      <c r="DZ180" t="s">
        <v>3</v>
      </c>
      <c r="EA180" t="s">
        <v>3</v>
      </c>
      <c r="EB180" t="s">
        <v>3</v>
      </c>
      <c r="EC180" t="s">
        <v>3</v>
      </c>
      <c r="EE180">
        <v>70703574</v>
      </c>
      <c r="EF180">
        <v>30</v>
      </c>
      <c r="EG180" t="s">
        <v>96</v>
      </c>
      <c r="EH180">
        <v>0</v>
      </c>
      <c r="EI180" t="s">
        <v>3</v>
      </c>
      <c r="EJ180">
        <v>1</v>
      </c>
      <c r="EK180">
        <v>1662</v>
      </c>
      <c r="EL180" t="s">
        <v>127</v>
      </c>
      <c r="EM180" t="s">
        <v>128</v>
      </c>
      <c r="EO180" t="s">
        <v>99</v>
      </c>
      <c r="EQ180">
        <v>32768</v>
      </c>
      <c r="ER180">
        <v>137.30000000000001</v>
      </c>
      <c r="ES180">
        <v>137.30000000000001</v>
      </c>
      <c r="ET180">
        <v>0</v>
      </c>
      <c r="EU180">
        <v>0</v>
      </c>
      <c r="EV180">
        <v>0</v>
      </c>
      <c r="EW180">
        <v>0</v>
      </c>
      <c r="EX180">
        <v>0</v>
      </c>
      <c r="FQ180">
        <v>0</v>
      </c>
      <c r="FR180">
        <f t="shared" si="159"/>
        <v>0</v>
      </c>
      <c r="FS180">
        <v>0</v>
      </c>
      <c r="FX180">
        <v>104</v>
      </c>
      <c r="FY180">
        <v>70</v>
      </c>
      <c r="GA180" t="s">
        <v>3</v>
      </c>
      <c r="GD180">
        <v>0</v>
      </c>
      <c r="GF180">
        <v>1556771397</v>
      </c>
      <c r="GG180">
        <v>2</v>
      </c>
      <c r="GH180">
        <v>1</v>
      </c>
      <c r="GI180">
        <v>2</v>
      </c>
      <c r="GJ180">
        <v>0</v>
      </c>
      <c r="GK180">
        <f>ROUND(R180*(S12)/100,2)</f>
        <v>0</v>
      </c>
      <c r="GL180">
        <f t="shared" si="160"/>
        <v>0</v>
      </c>
      <c r="GM180">
        <f t="shared" si="161"/>
        <v>-194.78</v>
      </c>
      <c r="GN180">
        <f t="shared" si="162"/>
        <v>-194.78</v>
      </c>
      <c r="GO180">
        <f t="shared" si="163"/>
        <v>0</v>
      </c>
      <c r="GP180">
        <f t="shared" si="164"/>
        <v>0</v>
      </c>
      <c r="GR180">
        <v>0</v>
      </c>
      <c r="GS180">
        <v>0</v>
      </c>
      <c r="GT180">
        <v>0</v>
      </c>
      <c r="GU180" t="s">
        <v>3</v>
      </c>
      <c r="GV180">
        <f t="shared" si="165"/>
        <v>0</v>
      </c>
      <c r="GW180">
        <v>1</v>
      </c>
      <c r="GX180">
        <f t="shared" si="166"/>
        <v>0</v>
      </c>
      <c r="HA180">
        <v>0</v>
      </c>
      <c r="HB180">
        <v>0</v>
      </c>
      <c r="HC180">
        <f t="shared" si="167"/>
        <v>0</v>
      </c>
      <c r="HE180" t="s">
        <v>3</v>
      </c>
      <c r="HF180" t="s">
        <v>3</v>
      </c>
      <c r="HM180" t="s">
        <v>3</v>
      </c>
      <c r="HN180" t="s">
        <v>3</v>
      </c>
      <c r="HO180" t="s">
        <v>3</v>
      </c>
      <c r="HP180" t="s">
        <v>3</v>
      </c>
      <c r="HQ180" t="s">
        <v>3</v>
      </c>
      <c r="IK180">
        <v>0</v>
      </c>
    </row>
    <row r="181" spans="1:255" x14ac:dyDescent="0.25">
      <c r="A181" s="2">
        <v>18</v>
      </c>
      <c r="B181" s="2">
        <v>1</v>
      </c>
      <c r="C181" s="2">
        <v>214</v>
      </c>
      <c r="D181" s="2"/>
      <c r="E181" s="2" t="s">
        <v>207</v>
      </c>
      <c r="F181" s="2" t="s">
        <v>144</v>
      </c>
      <c r="G181" s="2" t="s">
        <v>145</v>
      </c>
      <c r="H181" s="2" t="s">
        <v>132</v>
      </c>
      <c r="I181" s="2">
        <f>I171*J181</f>
        <v>-0.67348899999999989</v>
      </c>
      <c r="J181" s="2">
        <v>-2.29</v>
      </c>
      <c r="K181" s="2">
        <v>-2.29</v>
      </c>
      <c r="L181" s="2"/>
      <c r="M181" s="2"/>
      <c r="N181" s="2"/>
      <c r="O181" s="2">
        <f t="shared" si="138"/>
        <v>-4.3</v>
      </c>
      <c r="P181" s="2">
        <f t="shared" si="139"/>
        <v>-4.3</v>
      </c>
      <c r="Q181" s="2">
        <f t="shared" si="168"/>
        <v>0</v>
      </c>
      <c r="R181" s="2">
        <f t="shared" si="140"/>
        <v>0</v>
      </c>
      <c r="S181" s="2">
        <f t="shared" si="141"/>
        <v>0</v>
      </c>
      <c r="T181" s="2">
        <f t="shared" si="142"/>
        <v>0</v>
      </c>
      <c r="U181" s="2">
        <f t="shared" si="143"/>
        <v>0</v>
      </c>
      <c r="V181" s="2">
        <f t="shared" si="144"/>
        <v>0</v>
      </c>
      <c r="W181" s="2">
        <f t="shared" si="145"/>
        <v>0</v>
      </c>
      <c r="X181" s="2">
        <f t="shared" si="146"/>
        <v>0</v>
      </c>
      <c r="Y181" s="2">
        <f t="shared" si="147"/>
        <v>0</v>
      </c>
      <c r="Z181" s="2"/>
      <c r="AA181" s="2">
        <v>75316141</v>
      </c>
      <c r="AB181" s="2">
        <f t="shared" si="148"/>
        <v>6.38</v>
      </c>
      <c r="AC181" s="2">
        <f t="shared" si="130"/>
        <v>6.38</v>
      </c>
      <c r="AD181" s="2">
        <f t="shared" si="169"/>
        <v>0</v>
      </c>
      <c r="AE181" s="2">
        <f t="shared" si="170"/>
        <v>0</v>
      </c>
      <c r="AF181" s="2">
        <f t="shared" si="171"/>
        <v>0</v>
      </c>
      <c r="AG181" s="2">
        <f t="shared" si="149"/>
        <v>0</v>
      </c>
      <c r="AH181" s="2">
        <f t="shared" si="172"/>
        <v>0</v>
      </c>
      <c r="AI181" s="2">
        <f t="shared" si="173"/>
        <v>0</v>
      </c>
      <c r="AJ181" s="2">
        <f t="shared" si="150"/>
        <v>0</v>
      </c>
      <c r="AK181" s="2">
        <v>6.38</v>
      </c>
      <c r="AL181" s="2">
        <v>6.38</v>
      </c>
      <c r="AM181" s="2">
        <v>0</v>
      </c>
      <c r="AN181" s="2">
        <v>0</v>
      </c>
      <c r="AO181" s="2">
        <v>0</v>
      </c>
      <c r="AP181" s="2">
        <v>0</v>
      </c>
      <c r="AQ181" s="2">
        <v>0</v>
      </c>
      <c r="AR181" s="2">
        <v>0</v>
      </c>
      <c r="AS181" s="2">
        <v>0</v>
      </c>
      <c r="AT181" s="2">
        <v>104</v>
      </c>
      <c r="AU181" s="2">
        <v>70</v>
      </c>
      <c r="AV181" s="2">
        <v>1</v>
      </c>
      <c r="AW181" s="2">
        <v>1</v>
      </c>
      <c r="AX181" s="2"/>
      <c r="AY181" s="2"/>
      <c r="AZ181" s="2">
        <v>1</v>
      </c>
      <c r="BA181" s="2">
        <v>1</v>
      </c>
      <c r="BB181" s="2">
        <v>1</v>
      </c>
      <c r="BC181" s="2">
        <v>1</v>
      </c>
      <c r="BD181" s="2" t="s">
        <v>3</v>
      </c>
      <c r="BE181" s="2" t="s">
        <v>3</v>
      </c>
      <c r="BF181" s="2" t="s">
        <v>3</v>
      </c>
      <c r="BG181" s="2" t="s">
        <v>3</v>
      </c>
      <c r="BH181" s="2">
        <v>3</v>
      </c>
      <c r="BI181" s="2">
        <v>1</v>
      </c>
      <c r="BJ181" s="2" t="s">
        <v>146</v>
      </c>
      <c r="BK181" s="2"/>
      <c r="BL181" s="2"/>
      <c r="BM181" s="2">
        <v>1662</v>
      </c>
      <c r="BN181" s="2">
        <v>0</v>
      </c>
      <c r="BO181" s="2" t="s">
        <v>3</v>
      </c>
      <c r="BP181" s="2">
        <v>0</v>
      </c>
      <c r="BQ181" s="2">
        <v>30</v>
      </c>
      <c r="BR181" s="2">
        <v>1</v>
      </c>
      <c r="BS181" s="2">
        <v>1</v>
      </c>
      <c r="BT181" s="2">
        <v>1</v>
      </c>
      <c r="BU181" s="2">
        <v>1</v>
      </c>
      <c r="BV181" s="2">
        <v>1</v>
      </c>
      <c r="BW181" s="2">
        <v>1</v>
      </c>
      <c r="BX181" s="2">
        <v>1</v>
      </c>
      <c r="BY181" s="2" t="s">
        <v>3</v>
      </c>
      <c r="BZ181" s="2">
        <v>104</v>
      </c>
      <c r="CA181" s="2">
        <v>70</v>
      </c>
      <c r="CB181" s="2" t="s">
        <v>3</v>
      </c>
      <c r="CC181" s="2"/>
      <c r="CD181" s="2"/>
      <c r="CE181" s="2">
        <v>30</v>
      </c>
      <c r="CF181" s="2">
        <v>0</v>
      </c>
      <c r="CG181" s="2">
        <v>0</v>
      </c>
      <c r="CH181" s="2"/>
      <c r="CI181" s="2"/>
      <c r="CJ181" s="2"/>
      <c r="CK181" s="2"/>
      <c r="CL181" s="2"/>
      <c r="CM181" s="2">
        <v>0</v>
      </c>
      <c r="CN181" s="2" t="s">
        <v>93</v>
      </c>
      <c r="CO181" s="2">
        <v>0</v>
      </c>
      <c r="CP181" s="2">
        <f t="shared" si="151"/>
        <v>-4.3</v>
      </c>
      <c r="CQ181" s="2">
        <f t="shared" si="152"/>
        <v>6.38</v>
      </c>
      <c r="CR181" s="2">
        <f t="shared" si="174"/>
        <v>0</v>
      </c>
      <c r="CS181" s="2">
        <f t="shared" si="153"/>
        <v>0</v>
      </c>
      <c r="CT181" s="2">
        <f t="shared" si="154"/>
        <v>0</v>
      </c>
      <c r="CU181" s="2">
        <f t="shared" si="155"/>
        <v>0</v>
      </c>
      <c r="CV181" s="2">
        <f t="shared" si="156"/>
        <v>0</v>
      </c>
      <c r="CW181" s="2">
        <f t="shared" si="157"/>
        <v>0</v>
      </c>
      <c r="CX181" s="2">
        <f t="shared" si="158"/>
        <v>0</v>
      </c>
      <c r="CY181" s="2">
        <f>((S181*BZ181)/100)</f>
        <v>0</v>
      </c>
      <c r="CZ181" s="2">
        <f>((S181*CA181)/100)</f>
        <v>0</v>
      </c>
      <c r="DA181" s="2"/>
      <c r="DB181" s="2"/>
      <c r="DC181" s="2" t="s">
        <v>3</v>
      </c>
      <c r="DD181" s="2" t="s">
        <v>3</v>
      </c>
      <c r="DE181" s="2" t="s">
        <v>3</v>
      </c>
      <c r="DF181" s="2" t="s">
        <v>3</v>
      </c>
      <c r="DG181" s="2" t="s">
        <v>3</v>
      </c>
      <c r="DH181" s="2" t="s">
        <v>3</v>
      </c>
      <c r="DI181" s="2" t="s">
        <v>3</v>
      </c>
      <c r="DJ181" s="2" t="s">
        <v>3</v>
      </c>
      <c r="DK181" s="2" t="s">
        <v>3</v>
      </c>
      <c r="DL181" s="2" t="s">
        <v>3</v>
      </c>
      <c r="DM181" s="2" t="s">
        <v>3</v>
      </c>
      <c r="DN181" s="2">
        <v>0</v>
      </c>
      <c r="DO181" s="2">
        <v>0</v>
      </c>
      <c r="DP181" s="2">
        <v>1</v>
      </c>
      <c r="DQ181" s="2">
        <v>1</v>
      </c>
      <c r="DR181" s="2"/>
      <c r="DS181" s="2"/>
      <c r="DT181" s="2"/>
      <c r="DU181" s="2">
        <v>1009</v>
      </c>
      <c r="DV181" s="2" t="s">
        <v>132</v>
      </c>
      <c r="DW181" s="2" t="s">
        <v>132</v>
      </c>
      <c r="DX181" s="2">
        <v>1</v>
      </c>
      <c r="DY181" s="2"/>
      <c r="DZ181" s="2" t="s">
        <v>3</v>
      </c>
      <c r="EA181" s="2" t="s">
        <v>3</v>
      </c>
      <c r="EB181" s="2" t="s">
        <v>3</v>
      </c>
      <c r="EC181" s="2" t="s">
        <v>3</v>
      </c>
      <c r="ED181" s="2"/>
      <c r="EE181" s="2">
        <v>70703574</v>
      </c>
      <c r="EF181" s="2">
        <v>30</v>
      </c>
      <c r="EG181" s="2" t="s">
        <v>96</v>
      </c>
      <c r="EH181" s="2">
        <v>0</v>
      </c>
      <c r="EI181" s="2" t="s">
        <v>3</v>
      </c>
      <c r="EJ181" s="2">
        <v>1</v>
      </c>
      <c r="EK181" s="2">
        <v>1662</v>
      </c>
      <c r="EL181" s="2" t="s">
        <v>127</v>
      </c>
      <c r="EM181" s="2" t="s">
        <v>128</v>
      </c>
      <c r="EN181" s="2"/>
      <c r="EO181" s="2" t="s">
        <v>99</v>
      </c>
      <c r="EP181" s="2"/>
      <c r="EQ181" s="2">
        <v>32768</v>
      </c>
      <c r="ER181" s="2">
        <v>6.38</v>
      </c>
      <c r="ES181" s="2">
        <v>6.38</v>
      </c>
      <c r="ET181" s="2">
        <v>0</v>
      </c>
      <c r="EU181" s="2">
        <v>0</v>
      </c>
      <c r="EV181" s="2">
        <v>0</v>
      </c>
      <c r="EW181" s="2">
        <v>0</v>
      </c>
      <c r="EX181" s="2">
        <v>0</v>
      </c>
      <c r="EY181" s="2"/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>
        <v>0</v>
      </c>
      <c r="FR181" s="2">
        <f t="shared" si="159"/>
        <v>0</v>
      </c>
      <c r="FS181" s="2">
        <v>0</v>
      </c>
      <c r="FT181" s="2"/>
      <c r="FU181" s="2"/>
      <c r="FV181" s="2"/>
      <c r="FW181" s="2"/>
      <c r="FX181" s="2">
        <v>104</v>
      </c>
      <c r="FY181" s="2">
        <v>70</v>
      </c>
      <c r="FZ181" s="2"/>
      <c r="GA181" s="2" t="s">
        <v>3</v>
      </c>
      <c r="GB181" s="2"/>
      <c r="GC181" s="2"/>
      <c r="GD181" s="2">
        <v>0</v>
      </c>
      <c r="GE181" s="2"/>
      <c r="GF181" s="2">
        <v>729508448</v>
      </c>
      <c r="GG181" s="2">
        <v>2</v>
      </c>
      <c r="GH181" s="2">
        <v>1</v>
      </c>
      <c r="GI181" s="2">
        <v>-2</v>
      </c>
      <c r="GJ181" s="2">
        <v>0</v>
      </c>
      <c r="GK181" s="2">
        <f>ROUND(R181*(R12)/100,2)</f>
        <v>0</v>
      </c>
      <c r="GL181" s="2">
        <f t="shared" si="160"/>
        <v>0</v>
      </c>
      <c r="GM181" s="2">
        <f t="shared" si="161"/>
        <v>-4.3</v>
      </c>
      <c r="GN181" s="2">
        <f t="shared" si="162"/>
        <v>-4.3</v>
      </c>
      <c r="GO181" s="2">
        <f t="shared" si="163"/>
        <v>0</v>
      </c>
      <c r="GP181" s="2">
        <f t="shared" si="164"/>
        <v>0</v>
      </c>
      <c r="GQ181" s="2"/>
      <c r="GR181" s="2">
        <v>0</v>
      </c>
      <c r="GS181" s="2">
        <v>3</v>
      </c>
      <c r="GT181" s="2">
        <v>0</v>
      </c>
      <c r="GU181" s="2" t="s">
        <v>3</v>
      </c>
      <c r="GV181" s="2">
        <f t="shared" si="165"/>
        <v>0</v>
      </c>
      <c r="GW181" s="2">
        <v>1</v>
      </c>
      <c r="GX181" s="2">
        <f t="shared" si="166"/>
        <v>0</v>
      </c>
      <c r="GY181" s="2"/>
      <c r="GZ181" s="2"/>
      <c r="HA181" s="2">
        <v>0</v>
      </c>
      <c r="HB181" s="2">
        <v>0</v>
      </c>
      <c r="HC181" s="2">
        <f t="shared" si="167"/>
        <v>0</v>
      </c>
      <c r="HD181" s="2"/>
      <c r="HE181" s="2" t="s">
        <v>3</v>
      </c>
      <c r="HF181" s="2" t="s">
        <v>3</v>
      </c>
      <c r="HG181" s="2"/>
      <c r="HH181" s="2"/>
      <c r="HI181" s="2"/>
      <c r="HJ181" s="2"/>
      <c r="HK181" s="2"/>
      <c r="HL181" s="2"/>
      <c r="HM181" s="2" t="s">
        <v>3</v>
      </c>
      <c r="HN181" s="2" t="s">
        <v>3</v>
      </c>
      <c r="HO181" s="2" t="s">
        <v>3</v>
      </c>
      <c r="HP181" s="2" t="s">
        <v>3</v>
      </c>
      <c r="HQ181" s="2" t="s">
        <v>3</v>
      </c>
      <c r="HR181" s="2"/>
      <c r="HS181" s="2"/>
      <c r="HT181" s="2"/>
      <c r="HU181" s="2"/>
      <c r="HV181" s="2"/>
      <c r="HW181" s="2"/>
      <c r="HX181" s="2"/>
      <c r="HY181" s="2"/>
      <c r="HZ181" s="2"/>
      <c r="IA181" s="2"/>
      <c r="IB181" s="2"/>
      <c r="IC181" s="2"/>
      <c r="ID181" s="2"/>
      <c r="IE181" s="2"/>
      <c r="IF181" s="2"/>
      <c r="IG181" s="2"/>
      <c r="IH181" s="2"/>
      <c r="II181" s="2"/>
      <c r="IJ181" s="2"/>
      <c r="IK181" s="2">
        <v>0</v>
      </c>
      <c r="IL181" s="2"/>
      <c r="IM181" s="2"/>
      <c r="IN181" s="2"/>
      <c r="IO181" s="2"/>
      <c r="IP181" s="2"/>
      <c r="IQ181" s="2"/>
      <c r="IR181" s="2"/>
      <c r="IS181" s="2"/>
      <c r="IT181" s="2"/>
      <c r="IU181" s="2"/>
    </row>
    <row r="182" spans="1:255" x14ac:dyDescent="0.25">
      <c r="A182">
        <v>18</v>
      </c>
      <c r="B182">
        <v>1</v>
      </c>
      <c r="C182">
        <v>226</v>
      </c>
      <c r="E182" t="s">
        <v>207</v>
      </c>
      <c r="F182" t="s">
        <v>144</v>
      </c>
      <c r="G182" t="s">
        <v>145</v>
      </c>
      <c r="H182" t="s">
        <v>132</v>
      </c>
      <c r="I182">
        <f>I172*J182</f>
        <v>-0.67348899999999989</v>
      </c>
      <c r="J182">
        <v>-2.29</v>
      </c>
      <c r="K182">
        <v>-2.29</v>
      </c>
      <c r="O182">
        <f t="shared" si="138"/>
        <v>-52.03</v>
      </c>
      <c r="P182">
        <f t="shared" si="139"/>
        <v>-52.03</v>
      </c>
      <c r="Q182">
        <f t="shared" si="168"/>
        <v>0</v>
      </c>
      <c r="R182">
        <f t="shared" si="140"/>
        <v>0</v>
      </c>
      <c r="S182">
        <f t="shared" si="141"/>
        <v>0</v>
      </c>
      <c r="T182">
        <f t="shared" si="142"/>
        <v>0</v>
      </c>
      <c r="U182">
        <f t="shared" si="143"/>
        <v>0</v>
      </c>
      <c r="V182">
        <f t="shared" si="144"/>
        <v>0</v>
      </c>
      <c r="W182">
        <f t="shared" si="145"/>
        <v>0</v>
      </c>
      <c r="X182">
        <f t="shared" si="146"/>
        <v>0</v>
      </c>
      <c r="Y182">
        <f t="shared" si="147"/>
        <v>0</v>
      </c>
      <c r="AA182">
        <v>75316143</v>
      </c>
      <c r="AB182">
        <f t="shared" si="148"/>
        <v>6.38</v>
      </c>
      <c r="AC182">
        <f t="shared" si="130"/>
        <v>6.38</v>
      </c>
      <c r="AD182">
        <f t="shared" si="169"/>
        <v>0</v>
      </c>
      <c r="AE182">
        <f t="shared" si="170"/>
        <v>0</v>
      </c>
      <c r="AF182">
        <f t="shared" si="171"/>
        <v>0</v>
      </c>
      <c r="AG182">
        <f t="shared" si="149"/>
        <v>0</v>
      </c>
      <c r="AH182">
        <f t="shared" si="172"/>
        <v>0</v>
      </c>
      <c r="AI182">
        <f t="shared" si="173"/>
        <v>0</v>
      </c>
      <c r="AJ182">
        <f t="shared" si="150"/>
        <v>0</v>
      </c>
      <c r="AK182">
        <v>6.38</v>
      </c>
      <c r="AL182">
        <v>6.38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1</v>
      </c>
      <c r="AW182">
        <v>1</v>
      </c>
      <c r="AZ182">
        <v>1</v>
      </c>
      <c r="BA182">
        <v>1</v>
      </c>
      <c r="BB182">
        <v>1</v>
      </c>
      <c r="BC182">
        <v>12.1</v>
      </c>
      <c r="BD182" t="s">
        <v>3</v>
      </c>
      <c r="BE182" t="s">
        <v>3</v>
      </c>
      <c r="BF182" t="s">
        <v>3</v>
      </c>
      <c r="BG182" t="s">
        <v>3</v>
      </c>
      <c r="BH182">
        <v>3</v>
      </c>
      <c r="BI182">
        <v>1</v>
      </c>
      <c r="BJ182" t="s">
        <v>146</v>
      </c>
      <c r="BM182">
        <v>1662</v>
      </c>
      <c r="BN182">
        <v>0</v>
      </c>
      <c r="BO182" t="s">
        <v>144</v>
      </c>
      <c r="BP182">
        <v>1</v>
      </c>
      <c r="BQ182">
        <v>30</v>
      </c>
      <c r="BR182">
        <v>1</v>
      </c>
      <c r="BS182">
        <v>1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3</v>
      </c>
      <c r="BZ182">
        <v>0</v>
      </c>
      <c r="CA182">
        <v>0</v>
      </c>
      <c r="CB182" t="s">
        <v>3</v>
      </c>
      <c r="CE182">
        <v>30</v>
      </c>
      <c r="CF182">
        <v>0</v>
      </c>
      <c r="CG182">
        <v>0</v>
      </c>
      <c r="CM182">
        <v>0</v>
      </c>
      <c r="CN182" t="s">
        <v>93</v>
      </c>
      <c r="CO182">
        <v>0</v>
      </c>
      <c r="CP182">
        <f t="shared" si="151"/>
        <v>-52.03</v>
      </c>
      <c r="CQ182">
        <f t="shared" si="152"/>
        <v>77.2</v>
      </c>
      <c r="CR182">
        <f t="shared" si="174"/>
        <v>0</v>
      </c>
      <c r="CS182">
        <f t="shared" si="153"/>
        <v>0</v>
      </c>
      <c r="CT182">
        <f t="shared" si="154"/>
        <v>0</v>
      </c>
      <c r="CU182">
        <f t="shared" si="155"/>
        <v>0</v>
      </c>
      <c r="CV182">
        <f t="shared" si="156"/>
        <v>0</v>
      </c>
      <c r="CW182">
        <f t="shared" si="157"/>
        <v>0</v>
      </c>
      <c r="CX182">
        <f t="shared" si="158"/>
        <v>0</v>
      </c>
      <c r="CY182">
        <f>S182*(BZ182/100)</f>
        <v>0</v>
      </c>
      <c r="CZ182">
        <f>S182*(CA182/100)</f>
        <v>0</v>
      </c>
      <c r="DC182" t="s">
        <v>3</v>
      </c>
      <c r="DD182" t="s">
        <v>3</v>
      </c>
      <c r="DE182" t="s">
        <v>3</v>
      </c>
      <c r="DF182" t="s">
        <v>3</v>
      </c>
      <c r="DG182" t="s">
        <v>3</v>
      </c>
      <c r="DH182" t="s">
        <v>3</v>
      </c>
      <c r="DI182" t="s">
        <v>3</v>
      </c>
      <c r="DJ182" t="s">
        <v>3</v>
      </c>
      <c r="DK182" t="s">
        <v>3</v>
      </c>
      <c r="DL182" t="s">
        <v>3</v>
      </c>
      <c r="DM182" t="s">
        <v>3</v>
      </c>
      <c r="DN182">
        <v>104</v>
      </c>
      <c r="DO182">
        <v>70</v>
      </c>
      <c r="DP182">
        <v>1</v>
      </c>
      <c r="DQ182">
        <v>1</v>
      </c>
      <c r="DU182">
        <v>1009</v>
      </c>
      <c r="DV182" t="s">
        <v>132</v>
      </c>
      <c r="DW182" t="s">
        <v>132</v>
      </c>
      <c r="DX182">
        <v>1</v>
      </c>
      <c r="DZ182" t="s">
        <v>3</v>
      </c>
      <c r="EA182" t="s">
        <v>3</v>
      </c>
      <c r="EB182" t="s">
        <v>3</v>
      </c>
      <c r="EC182" t="s">
        <v>3</v>
      </c>
      <c r="EE182">
        <v>70703574</v>
      </c>
      <c r="EF182">
        <v>30</v>
      </c>
      <c r="EG182" t="s">
        <v>96</v>
      </c>
      <c r="EH182">
        <v>0</v>
      </c>
      <c r="EI182" t="s">
        <v>3</v>
      </c>
      <c r="EJ182">
        <v>1</v>
      </c>
      <c r="EK182">
        <v>1662</v>
      </c>
      <c r="EL182" t="s">
        <v>127</v>
      </c>
      <c r="EM182" t="s">
        <v>128</v>
      </c>
      <c r="EO182" t="s">
        <v>99</v>
      </c>
      <c r="EQ182">
        <v>32768</v>
      </c>
      <c r="ER182">
        <v>6.38</v>
      </c>
      <c r="ES182">
        <v>6.38</v>
      </c>
      <c r="ET182">
        <v>0</v>
      </c>
      <c r="EU182">
        <v>0</v>
      </c>
      <c r="EV182">
        <v>0</v>
      </c>
      <c r="EW182">
        <v>0</v>
      </c>
      <c r="EX182">
        <v>0</v>
      </c>
      <c r="FQ182">
        <v>0</v>
      </c>
      <c r="FR182">
        <f t="shared" si="159"/>
        <v>0</v>
      </c>
      <c r="FS182">
        <v>0</v>
      </c>
      <c r="FX182">
        <v>104</v>
      </c>
      <c r="FY182">
        <v>70</v>
      </c>
      <c r="GA182" t="s">
        <v>3</v>
      </c>
      <c r="GD182">
        <v>0</v>
      </c>
      <c r="GF182">
        <v>729508448</v>
      </c>
      <c r="GG182">
        <v>2</v>
      </c>
      <c r="GH182">
        <v>1</v>
      </c>
      <c r="GI182">
        <v>2</v>
      </c>
      <c r="GJ182">
        <v>0</v>
      </c>
      <c r="GK182">
        <f>ROUND(R182*(S12)/100,2)</f>
        <v>0</v>
      </c>
      <c r="GL182">
        <f t="shared" si="160"/>
        <v>0</v>
      </c>
      <c r="GM182">
        <f t="shared" si="161"/>
        <v>-52.03</v>
      </c>
      <c r="GN182">
        <f t="shared" si="162"/>
        <v>-52.03</v>
      </c>
      <c r="GO182">
        <f t="shared" si="163"/>
        <v>0</v>
      </c>
      <c r="GP182">
        <f t="shared" si="164"/>
        <v>0</v>
      </c>
      <c r="GR182">
        <v>0</v>
      </c>
      <c r="GS182">
        <v>0</v>
      </c>
      <c r="GT182">
        <v>0</v>
      </c>
      <c r="GU182" t="s">
        <v>3</v>
      </c>
      <c r="GV182">
        <f t="shared" si="165"/>
        <v>0</v>
      </c>
      <c r="GW182">
        <v>1</v>
      </c>
      <c r="GX182">
        <f t="shared" si="166"/>
        <v>0</v>
      </c>
      <c r="HA182">
        <v>0</v>
      </c>
      <c r="HB182">
        <v>0</v>
      </c>
      <c r="HC182">
        <f t="shared" si="167"/>
        <v>0</v>
      </c>
      <c r="HE182" t="s">
        <v>3</v>
      </c>
      <c r="HF182" t="s">
        <v>3</v>
      </c>
      <c r="HM182" t="s">
        <v>3</v>
      </c>
      <c r="HN182" t="s">
        <v>3</v>
      </c>
      <c r="HO182" t="s">
        <v>3</v>
      </c>
      <c r="HP182" t="s">
        <v>3</v>
      </c>
      <c r="HQ182" t="s">
        <v>3</v>
      </c>
      <c r="IK182">
        <v>0</v>
      </c>
    </row>
    <row r="183" spans="1:255" x14ac:dyDescent="0.25">
      <c r="A183" s="2">
        <v>17</v>
      </c>
      <c r="B183" s="2">
        <v>1</v>
      </c>
      <c r="C183" s="2">
        <f>ROW(SmtRes!A233)</f>
        <v>233</v>
      </c>
      <c r="D183" s="2">
        <f>ROW(EtalonRes!A225)</f>
        <v>225</v>
      </c>
      <c r="E183" s="2" t="s">
        <v>208</v>
      </c>
      <c r="F183" s="2" t="s">
        <v>170</v>
      </c>
      <c r="G183" s="2" t="s">
        <v>171</v>
      </c>
      <c r="H183" s="2" t="s">
        <v>172</v>
      </c>
      <c r="I183" s="2">
        <f>ROUND(29.41*2.8/1000,9)</f>
        <v>8.2348000000000005E-2</v>
      </c>
      <c r="J183" s="2">
        <v>0</v>
      </c>
      <c r="K183" s="2">
        <f>ROUND(29.41*2.8/1000,9)</f>
        <v>8.2348000000000005E-2</v>
      </c>
      <c r="L183" s="2"/>
      <c r="M183" s="2"/>
      <c r="N183" s="2"/>
      <c r="O183" s="2">
        <f t="shared" si="138"/>
        <v>38.549999999999997</v>
      </c>
      <c r="P183" s="2">
        <f t="shared" si="139"/>
        <v>21.32</v>
      </c>
      <c r="Q183" s="2">
        <f>(ROUND((ROUND((((ET183*1.25))*AV183*I183),2)*BB183),2)+ROUND((ROUND(((AE183-((EU183*1.25)))*AV183*I183),2)*BS183),2))</f>
        <v>4.4800000000000004</v>
      </c>
      <c r="R183" s="2">
        <f t="shared" si="140"/>
        <v>0.52</v>
      </c>
      <c r="S183" s="2">
        <f t="shared" si="141"/>
        <v>12.75</v>
      </c>
      <c r="T183" s="2">
        <f t="shared" si="142"/>
        <v>0</v>
      </c>
      <c r="U183" s="2">
        <f t="shared" si="143"/>
        <v>1.0985223199999998</v>
      </c>
      <c r="V183" s="2">
        <f t="shared" si="144"/>
        <v>0</v>
      </c>
      <c r="W183" s="2">
        <f t="shared" si="145"/>
        <v>0</v>
      </c>
      <c r="X183" s="2">
        <f t="shared" si="146"/>
        <v>10.84</v>
      </c>
      <c r="Y183" s="2">
        <f t="shared" si="147"/>
        <v>8.93</v>
      </c>
      <c r="Z183" s="2"/>
      <c r="AA183" s="2">
        <v>75316141</v>
      </c>
      <c r="AB183" s="2">
        <f t="shared" si="148"/>
        <v>468.16699999999997</v>
      </c>
      <c r="AC183" s="2">
        <f t="shared" si="130"/>
        <v>258.91000000000003</v>
      </c>
      <c r="AD183" s="2">
        <f>ROUND(((((ET183*1.25))-((EU183*1.25)))+AE183),6)</f>
        <v>54.375</v>
      </c>
      <c r="AE183" s="2">
        <f>ROUND(((EU183*1.25)),6)</f>
        <v>6.3250000000000002</v>
      </c>
      <c r="AF183" s="2">
        <f>ROUND(((EV183*1.15)),6)</f>
        <v>154.88200000000001</v>
      </c>
      <c r="AG183" s="2">
        <f t="shared" si="149"/>
        <v>0</v>
      </c>
      <c r="AH183" s="2">
        <f>((EW183*1.15))</f>
        <v>13.339999999999998</v>
      </c>
      <c r="AI183" s="2">
        <f>((EX183*1.25))</f>
        <v>0</v>
      </c>
      <c r="AJ183" s="2">
        <f t="shared" si="150"/>
        <v>0</v>
      </c>
      <c r="AK183" s="2">
        <v>437.09</v>
      </c>
      <c r="AL183" s="2">
        <v>258.91000000000003</v>
      </c>
      <c r="AM183" s="2">
        <v>43.5</v>
      </c>
      <c r="AN183" s="2">
        <v>5.0599999999999996</v>
      </c>
      <c r="AO183" s="2">
        <v>134.68</v>
      </c>
      <c r="AP183" s="2">
        <v>0</v>
      </c>
      <c r="AQ183" s="2">
        <v>11.6</v>
      </c>
      <c r="AR183" s="2">
        <v>0</v>
      </c>
      <c r="AS183" s="2">
        <v>0</v>
      </c>
      <c r="AT183" s="2">
        <v>85</v>
      </c>
      <c r="AU183" s="2">
        <v>70</v>
      </c>
      <c r="AV183" s="2">
        <v>1</v>
      </c>
      <c r="AW183" s="2">
        <v>1</v>
      </c>
      <c r="AX183" s="2"/>
      <c r="AY183" s="2"/>
      <c r="AZ183" s="2">
        <v>1</v>
      </c>
      <c r="BA183" s="2">
        <v>1</v>
      </c>
      <c r="BB183" s="2">
        <v>1</v>
      </c>
      <c r="BC183" s="2">
        <v>1</v>
      </c>
      <c r="BD183" s="2" t="s">
        <v>3</v>
      </c>
      <c r="BE183" s="2" t="s">
        <v>3</v>
      </c>
      <c r="BF183" s="2" t="s">
        <v>3</v>
      </c>
      <c r="BG183" s="2" t="s">
        <v>3</v>
      </c>
      <c r="BH183" s="2">
        <v>0</v>
      </c>
      <c r="BI183" s="2">
        <v>1</v>
      </c>
      <c r="BJ183" s="2" t="s">
        <v>173</v>
      </c>
      <c r="BK183" s="2"/>
      <c r="BL183" s="2"/>
      <c r="BM183" s="2">
        <v>47</v>
      </c>
      <c r="BN183" s="2">
        <v>0</v>
      </c>
      <c r="BO183" s="2" t="s">
        <v>3</v>
      </c>
      <c r="BP183" s="2">
        <v>0</v>
      </c>
      <c r="BQ183" s="2">
        <v>30</v>
      </c>
      <c r="BR183" s="2">
        <v>0</v>
      </c>
      <c r="BS183" s="2">
        <v>1</v>
      </c>
      <c r="BT183" s="2">
        <v>1</v>
      </c>
      <c r="BU183" s="2">
        <v>1</v>
      </c>
      <c r="BV183" s="2">
        <v>1</v>
      </c>
      <c r="BW183" s="2">
        <v>1</v>
      </c>
      <c r="BX183" s="2">
        <v>1</v>
      </c>
      <c r="BY183" s="2" t="s">
        <v>3</v>
      </c>
      <c r="BZ183" s="2">
        <v>85</v>
      </c>
      <c r="CA183" s="2">
        <v>70</v>
      </c>
      <c r="CB183" s="2" t="s">
        <v>3</v>
      </c>
      <c r="CC183" s="2"/>
      <c r="CD183" s="2"/>
      <c r="CE183" s="2">
        <v>30</v>
      </c>
      <c r="CF183" s="2">
        <v>0</v>
      </c>
      <c r="CG183" s="2">
        <v>0</v>
      </c>
      <c r="CH183" s="2"/>
      <c r="CI183" s="2"/>
      <c r="CJ183" s="2"/>
      <c r="CK183" s="2"/>
      <c r="CL183" s="2"/>
      <c r="CM183" s="2">
        <v>0</v>
      </c>
      <c r="CN183" s="2" t="s">
        <v>93</v>
      </c>
      <c r="CO183" s="2">
        <v>0</v>
      </c>
      <c r="CP183" s="2">
        <f t="shared" si="151"/>
        <v>38.549999999999997</v>
      </c>
      <c r="CQ183" s="2">
        <f t="shared" si="152"/>
        <v>258.91000000000003</v>
      </c>
      <c r="CR183" s="2">
        <f>(ROUND((ROUND((((ET183*1.25))*AV183*1),2)*BB183),2)+ROUND((ROUND(((AE183-((EU183*1.25)))*AV183*1),2)*BS183),2))</f>
        <v>54.38</v>
      </c>
      <c r="CS183" s="2">
        <f t="shared" si="153"/>
        <v>6.33</v>
      </c>
      <c r="CT183" s="2">
        <f t="shared" si="154"/>
        <v>154.88</v>
      </c>
      <c r="CU183" s="2">
        <f t="shared" si="155"/>
        <v>0</v>
      </c>
      <c r="CV183" s="2">
        <f t="shared" si="156"/>
        <v>13.339999999999998</v>
      </c>
      <c r="CW183" s="2">
        <f t="shared" si="157"/>
        <v>0</v>
      </c>
      <c r="CX183" s="2">
        <f t="shared" si="158"/>
        <v>0</v>
      </c>
      <c r="CY183" s="2">
        <f>((S183*BZ183)/100)</f>
        <v>10.8375</v>
      </c>
      <c r="CZ183" s="2">
        <f>((S183*CA183)/100)</f>
        <v>8.9250000000000007</v>
      </c>
      <c r="DA183" s="2"/>
      <c r="DB183" s="2"/>
      <c r="DC183" s="2" t="s">
        <v>3</v>
      </c>
      <c r="DD183" s="2" t="s">
        <v>3</v>
      </c>
      <c r="DE183" s="2" t="s">
        <v>94</v>
      </c>
      <c r="DF183" s="2" t="s">
        <v>94</v>
      </c>
      <c r="DG183" s="2" t="s">
        <v>95</v>
      </c>
      <c r="DH183" s="2" t="s">
        <v>3</v>
      </c>
      <c r="DI183" s="2" t="s">
        <v>95</v>
      </c>
      <c r="DJ183" s="2" t="s">
        <v>94</v>
      </c>
      <c r="DK183" s="2" t="s">
        <v>3</v>
      </c>
      <c r="DL183" s="2" t="s">
        <v>3</v>
      </c>
      <c r="DM183" s="2" t="s">
        <v>3</v>
      </c>
      <c r="DN183" s="2">
        <v>0</v>
      </c>
      <c r="DO183" s="2">
        <v>0</v>
      </c>
      <c r="DP183" s="2">
        <v>1</v>
      </c>
      <c r="DQ183" s="2">
        <v>1</v>
      </c>
      <c r="DR183" s="2"/>
      <c r="DS183" s="2"/>
      <c r="DT183" s="2"/>
      <c r="DU183" s="2">
        <v>1013</v>
      </c>
      <c r="DV183" s="2" t="s">
        <v>172</v>
      </c>
      <c r="DW183" s="2" t="s">
        <v>172</v>
      </c>
      <c r="DX183" s="2">
        <v>1</v>
      </c>
      <c r="DY183" s="2"/>
      <c r="DZ183" s="2" t="s">
        <v>3</v>
      </c>
      <c r="EA183" s="2" t="s">
        <v>3</v>
      </c>
      <c r="EB183" s="2" t="s">
        <v>3</v>
      </c>
      <c r="EC183" s="2" t="s">
        <v>3</v>
      </c>
      <c r="ED183" s="2"/>
      <c r="EE183" s="2">
        <v>70701959</v>
      </c>
      <c r="EF183" s="2">
        <v>30</v>
      </c>
      <c r="EG183" s="2" t="s">
        <v>96</v>
      </c>
      <c r="EH183" s="2">
        <v>0</v>
      </c>
      <c r="EI183" s="2" t="s">
        <v>3</v>
      </c>
      <c r="EJ183" s="2">
        <v>1</v>
      </c>
      <c r="EK183" s="2">
        <v>47</v>
      </c>
      <c r="EL183" s="2" t="s">
        <v>174</v>
      </c>
      <c r="EM183" s="2" t="s">
        <v>175</v>
      </c>
      <c r="EN183" s="2"/>
      <c r="EO183" s="2" t="s">
        <v>99</v>
      </c>
      <c r="EP183" s="2"/>
      <c r="EQ183" s="2">
        <v>131072</v>
      </c>
      <c r="ER183" s="2">
        <v>437.09</v>
      </c>
      <c r="ES183" s="2">
        <v>258.91000000000003</v>
      </c>
      <c r="ET183" s="2">
        <v>43.5</v>
      </c>
      <c r="EU183" s="2">
        <v>5.0599999999999996</v>
      </c>
      <c r="EV183" s="2">
        <v>134.68</v>
      </c>
      <c r="EW183" s="2">
        <v>11.6</v>
      </c>
      <c r="EX183" s="2">
        <v>0</v>
      </c>
      <c r="EY183" s="2">
        <v>0</v>
      </c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>
        <v>0</v>
      </c>
      <c r="FR183" s="2">
        <f t="shared" si="159"/>
        <v>0</v>
      </c>
      <c r="FS183" s="2">
        <v>0</v>
      </c>
      <c r="FT183" s="2"/>
      <c r="FU183" s="2"/>
      <c r="FV183" s="2"/>
      <c r="FW183" s="2"/>
      <c r="FX183" s="2">
        <v>85</v>
      </c>
      <c r="FY183" s="2">
        <v>70</v>
      </c>
      <c r="FZ183" s="2"/>
      <c r="GA183" s="2" t="s">
        <v>3</v>
      </c>
      <c r="GB183" s="2"/>
      <c r="GC183" s="2"/>
      <c r="GD183" s="2">
        <v>0</v>
      </c>
      <c r="GE183" s="2"/>
      <c r="GF183" s="2">
        <v>-226568550</v>
      </c>
      <c r="GG183" s="2">
        <v>2</v>
      </c>
      <c r="GH183" s="2">
        <v>1</v>
      </c>
      <c r="GI183" s="2">
        <v>-2</v>
      </c>
      <c r="GJ183" s="2">
        <v>0</v>
      </c>
      <c r="GK183" s="2">
        <f>ROUND(R183*(R12)/100,2)</f>
        <v>0.83</v>
      </c>
      <c r="GL183" s="2">
        <f t="shared" si="160"/>
        <v>0</v>
      </c>
      <c r="GM183" s="2">
        <f t="shared" si="161"/>
        <v>59.15</v>
      </c>
      <c r="GN183" s="2">
        <f t="shared" si="162"/>
        <v>59.15</v>
      </c>
      <c r="GO183" s="2">
        <f t="shared" si="163"/>
        <v>0</v>
      </c>
      <c r="GP183" s="2">
        <f t="shared" si="164"/>
        <v>0</v>
      </c>
      <c r="GQ183" s="2"/>
      <c r="GR183" s="2">
        <v>0</v>
      </c>
      <c r="GS183" s="2">
        <v>3</v>
      </c>
      <c r="GT183" s="2">
        <v>0</v>
      </c>
      <c r="GU183" s="2" t="s">
        <v>3</v>
      </c>
      <c r="GV183" s="2">
        <f t="shared" si="165"/>
        <v>0</v>
      </c>
      <c r="GW183" s="2">
        <v>1</v>
      </c>
      <c r="GX183" s="2">
        <f t="shared" si="166"/>
        <v>0</v>
      </c>
      <c r="GY183" s="2"/>
      <c r="GZ183" s="2"/>
      <c r="HA183" s="2">
        <v>0</v>
      </c>
      <c r="HB183" s="2">
        <v>0</v>
      </c>
      <c r="HC183" s="2">
        <f t="shared" si="167"/>
        <v>0</v>
      </c>
      <c r="HD183" s="2"/>
      <c r="HE183" s="2" t="s">
        <v>3</v>
      </c>
      <c r="HF183" s="2" t="s">
        <v>3</v>
      </c>
      <c r="HG183" s="2"/>
      <c r="HH183" s="2"/>
      <c r="HI183" s="2"/>
      <c r="HJ183" s="2"/>
      <c r="HK183" s="2"/>
      <c r="HL183" s="2"/>
      <c r="HM183" s="2" t="s">
        <v>3</v>
      </c>
      <c r="HN183" s="2" t="s">
        <v>3</v>
      </c>
      <c r="HO183" s="2" t="s">
        <v>3</v>
      </c>
      <c r="HP183" s="2" t="s">
        <v>3</v>
      </c>
      <c r="HQ183" s="2" t="s">
        <v>3</v>
      </c>
      <c r="HR183" s="2"/>
      <c r="HS183" s="2"/>
      <c r="HT183" s="2"/>
      <c r="HU183" s="2"/>
      <c r="HV183" s="2"/>
      <c r="HW183" s="2"/>
      <c r="HX183" s="2"/>
      <c r="HY183" s="2"/>
      <c r="HZ183" s="2"/>
      <c r="IA183" s="2"/>
      <c r="IB183" s="2"/>
      <c r="IC183" s="2"/>
      <c r="ID183" s="2"/>
      <c r="IE183" s="2"/>
      <c r="IF183" s="2"/>
      <c r="IG183" s="2"/>
      <c r="IH183" s="2"/>
      <c r="II183" s="2"/>
      <c r="IJ183" s="2"/>
      <c r="IK183" s="2">
        <v>0</v>
      </c>
      <c r="IL183" s="2"/>
      <c r="IM183" s="2"/>
      <c r="IN183" s="2"/>
      <c r="IO183" s="2"/>
      <c r="IP183" s="2"/>
      <c r="IQ183" s="2"/>
      <c r="IR183" s="2"/>
      <c r="IS183" s="2"/>
      <c r="IT183" s="2"/>
      <c r="IU183" s="2"/>
    </row>
    <row r="184" spans="1:255" x14ac:dyDescent="0.25">
      <c r="A184">
        <v>17</v>
      </c>
      <c r="B184">
        <v>1</v>
      </c>
      <c r="C184">
        <f>ROW(SmtRes!A238)</f>
        <v>238</v>
      </c>
      <c r="D184">
        <f>ROW(EtalonRes!A230)</f>
        <v>230</v>
      </c>
      <c r="E184" t="s">
        <v>208</v>
      </c>
      <c r="F184" t="s">
        <v>170</v>
      </c>
      <c r="G184" t="s">
        <v>171</v>
      </c>
      <c r="H184" t="s">
        <v>172</v>
      </c>
      <c r="I184">
        <f>ROUND(29.41*2.8/1000,9)</f>
        <v>8.2348000000000005E-2</v>
      </c>
      <c r="J184">
        <v>0</v>
      </c>
      <c r="K184">
        <f>ROUND(29.41*2.8/1000,9)</f>
        <v>8.2348000000000005E-2</v>
      </c>
      <c r="O184">
        <f t="shared" si="138"/>
        <v>666.07</v>
      </c>
      <c r="P184">
        <f t="shared" si="139"/>
        <v>178.24</v>
      </c>
      <c r="Q184">
        <f>(ROUND((ROUND((((ET184*1.25))*AV184*I184),2)*BB184),2)+ROUND((ROUND(((AE184-((EU184*1.25)))*AV184*I184),2)*BS184),2))</f>
        <v>53.18</v>
      </c>
      <c r="R184">
        <f t="shared" si="140"/>
        <v>17.73</v>
      </c>
      <c r="S184">
        <f t="shared" si="141"/>
        <v>434.65</v>
      </c>
      <c r="T184">
        <f t="shared" si="142"/>
        <v>0</v>
      </c>
      <c r="U184">
        <f t="shared" si="143"/>
        <v>1.0985223199999998</v>
      </c>
      <c r="V184">
        <f t="shared" si="144"/>
        <v>0</v>
      </c>
      <c r="W184">
        <f t="shared" si="145"/>
        <v>0</v>
      </c>
      <c r="X184">
        <f t="shared" si="146"/>
        <v>408.57</v>
      </c>
      <c r="Y184">
        <f t="shared" si="147"/>
        <v>286.87</v>
      </c>
      <c r="AA184">
        <v>75316143</v>
      </c>
      <c r="AB184">
        <f t="shared" si="148"/>
        <v>468.16699999999997</v>
      </c>
      <c r="AC184">
        <f t="shared" si="130"/>
        <v>258.91000000000003</v>
      </c>
      <c r="AD184">
        <f>ROUND(((((ET184*1.25))-((EU184*1.25)))+AE184),6)</f>
        <v>54.375</v>
      </c>
      <c r="AE184">
        <f>ROUND(((EU184*1.25)),6)</f>
        <v>6.3250000000000002</v>
      </c>
      <c r="AF184">
        <f>ROUND(((EV184*1.15)),6)</f>
        <v>154.88200000000001</v>
      </c>
      <c r="AG184">
        <f t="shared" si="149"/>
        <v>0</v>
      </c>
      <c r="AH184">
        <f>((EW184*1.15))</f>
        <v>13.339999999999998</v>
      </c>
      <c r="AI184">
        <f>((EX184*1.25))</f>
        <v>0</v>
      </c>
      <c r="AJ184">
        <f t="shared" si="150"/>
        <v>0</v>
      </c>
      <c r="AK184">
        <v>437.09</v>
      </c>
      <c r="AL184">
        <v>258.91000000000003</v>
      </c>
      <c r="AM184">
        <v>43.5</v>
      </c>
      <c r="AN184">
        <v>5.0599999999999996</v>
      </c>
      <c r="AO184">
        <v>134.68</v>
      </c>
      <c r="AP184">
        <v>0</v>
      </c>
      <c r="AQ184">
        <v>11.6</v>
      </c>
      <c r="AR184">
        <v>0</v>
      </c>
      <c r="AS184">
        <v>0</v>
      </c>
      <c r="AT184">
        <v>94</v>
      </c>
      <c r="AU184">
        <v>66</v>
      </c>
      <c r="AV184">
        <v>1</v>
      </c>
      <c r="AW184">
        <v>1</v>
      </c>
      <c r="AZ184">
        <v>1</v>
      </c>
      <c r="BA184">
        <v>34.090000000000003</v>
      </c>
      <c r="BB184">
        <v>11.87</v>
      </c>
      <c r="BC184">
        <v>8.36</v>
      </c>
      <c r="BD184" t="s">
        <v>3</v>
      </c>
      <c r="BE184" t="s">
        <v>3</v>
      </c>
      <c r="BF184" t="s">
        <v>3</v>
      </c>
      <c r="BG184" t="s">
        <v>3</v>
      </c>
      <c r="BH184">
        <v>0</v>
      </c>
      <c r="BI184">
        <v>1</v>
      </c>
      <c r="BJ184" t="s">
        <v>173</v>
      </c>
      <c r="BM184">
        <v>47</v>
      </c>
      <c r="BN184">
        <v>0</v>
      </c>
      <c r="BO184" t="s">
        <v>170</v>
      </c>
      <c r="BP184">
        <v>1</v>
      </c>
      <c r="BQ184">
        <v>30</v>
      </c>
      <c r="BR184">
        <v>0</v>
      </c>
      <c r="BS184">
        <v>34.090000000000003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3</v>
      </c>
      <c r="BZ184">
        <v>94</v>
      </c>
      <c r="CA184">
        <v>66</v>
      </c>
      <c r="CB184" t="s">
        <v>3</v>
      </c>
      <c r="CE184">
        <v>30</v>
      </c>
      <c r="CF184">
        <v>0</v>
      </c>
      <c r="CG184">
        <v>0</v>
      </c>
      <c r="CM184">
        <v>0</v>
      </c>
      <c r="CN184" t="s">
        <v>93</v>
      </c>
      <c r="CO184">
        <v>0</v>
      </c>
      <c r="CP184">
        <f t="shared" si="151"/>
        <v>666.06999999999994</v>
      </c>
      <c r="CQ184">
        <f t="shared" si="152"/>
        <v>2164.4899999999998</v>
      </c>
      <c r="CR184">
        <f>(ROUND((ROUND((((ET184*1.25))*AV184*1),2)*BB184),2)+ROUND((ROUND(((AE184-((EU184*1.25)))*AV184*1),2)*BS184),2))</f>
        <v>645.49</v>
      </c>
      <c r="CS184">
        <f t="shared" si="153"/>
        <v>215.79</v>
      </c>
      <c r="CT184">
        <f t="shared" si="154"/>
        <v>5279.86</v>
      </c>
      <c r="CU184">
        <f t="shared" si="155"/>
        <v>0</v>
      </c>
      <c r="CV184">
        <f t="shared" si="156"/>
        <v>13.339999999999998</v>
      </c>
      <c r="CW184">
        <f t="shared" si="157"/>
        <v>0</v>
      </c>
      <c r="CX184">
        <f t="shared" si="158"/>
        <v>0</v>
      </c>
      <c r="CY184">
        <f>S184*(BZ184/100)</f>
        <v>408.57099999999997</v>
      </c>
      <c r="CZ184">
        <f>S184*(CA184/100)</f>
        <v>286.86899999999997</v>
      </c>
      <c r="DC184" t="s">
        <v>3</v>
      </c>
      <c r="DD184" t="s">
        <v>3</v>
      </c>
      <c r="DE184" t="s">
        <v>94</v>
      </c>
      <c r="DF184" t="s">
        <v>94</v>
      </c>
      <c r="DG184" t="s">
        <v>95</v>
      </c>
      <c r="DH184" t="s">
        <v>3</v>
      </c>
      <c r="DI184" t="s">
        <v>95</v>
      </c>
      <c r="DJ184" t="s">
        <v>94</v>
      </c>
      <c r="DK184" t="s">
        <v>3</v>
      </c>
      <c r="DL184" t="s">
        <v>3</v>
      </c>
      <c r="DM184" t="s">
        <v>3</v>
      </c>
      <c r="DN184">
        <v>85</v>
      </c>
      <c r="DO184">
        <v>70</v>
      </c>
      <c r="DP184">
        <v>1</v>
      </c>
      <c r="DQ184">
        <v>1</v>
      </c>
      <c r="DU184">
        <v>1013</v>
      </c>
      <c r="DV184" t="s">
        <v>172</v>
      </c>
      <c r="DW184" t="s">
        <v>172</v>
      </c>
      <c r="DX184">
        <v>1</v>
      </c>
      <c r="DZ184" t="s">
        <v>3</v>
      </c>
      <c r="EA184" t="s">
        <v>3</v>
      </c>
      <c r="EB184" t="s">
        <v>3</v>
      </c>
      <c r="EC184" t="s">
        <v>3</v>
      </c>
      <c r="EE184">
        <v>70701959</v>
      </c>
      <c r="EF184">
        <v>30</v>
      </c>
      <c r="EG184" t="s">
        <v>96</v>
      </c>
      <c r="EH184">
        <v>0</v>
      </c>
      <c r="EI184" t="s">
        <v>3</v>
      </c>
      <c r="EJ184">
        <v>1</v>
      </c>
      <c r="EK184">
        <v>47</v>
      </c>
      <c r="EL184" t="s">
        <v>174</v>
      </c>
      <c r="EM184" t="s">
        <v>175</v>
      </c>
      <c r="EO184" t="s">
        <v>99</v>
      </c>
      <c r="EQ184">
        <v>131072</v>
      </c>
      <c r="ER184">
        <v>437.09</v>
      </c>
      <c r="ES184">
        <v>258.91000000000003</v>
      </c>
      <c r="ET184">
        <v>43.5</v>
      </c>
      <c r="EU184">
        <v>5.0599999999999996</v>
      </c>
      <c r="EV184">
        <v>134.68</v>
      </c>
      <c r="EW184">
        <v>11.6</v>
      </c>
      <c r="EX184">
        <v>0</v>
      </c>
      <c r="EY184">
        <v>0</v>
      </c>
      <c r="FQ184">
        <v>0</v>
      </c>
      <c r="FR184">
        <f t="shared" si="159"/>
        <v>0</v>
      </c>
      <c r="FS184">
        <v>0</v>
      </c>
      <c r="FX184">
        <v>85</v>
      </c>
      <c r="FY184">
        <v>70</v>
      </c>
      <c r="GA184" t="s">
        <v>3</v>
      </c>
      <c r="GD184">
        <v>0</v>
      </c>
      <c r="GF184">
        <v>-226568550</v>
      </c>
      <c r="GG184">
        <v>2</v>
      </c>
      <c r="GH184">
        <v>1</v>
      </c>
      <c r="GI184">
        <v>2</v>
      </c>
      <c r="GJ184">
        <v>0</v>
      </c>
      <c r="GK184">
        <f>ROUND(R184*(S12)/100,2)</f>
        <v>28.37</v>
      </c>
      <c r="GL184">
        <f t="shared" si="160"/>
        <v>0</v>
      </c>
      <c r="GM184">
        <f t="shared" si="161"/>
        <v>1389.88</v>
      </c>
      <c r="GN184">
        <f t="shared" si="162"/>
        <v>1389.88</v>
      </c>
      <c r="GO184">
        <f t="shared" si="163"/>
        <v>0</v>
      </c>
      <c r="GP184">
        <f t="shared" si="164"/>
        <v>0</v>
      </c>
      <c r="GR184">
        <v>0</v>
      </c>
      <c r="GS184">
        <v>0</v>
      </c>
      <c r="GT184">
        <v>0</v>
      </c>
      <c r="GU184" t="s">
        <v>3</v>
      </c>
      <c r="GV184">
        <f t="shared" si="165"/>
        <v>0</v>
      </c>
      <c r="GW184">
        <v>1</v>
      </c>
      <c r="GX184">
        <f t="shared" si="166"/>
        <v>0</v>
      </c>
      <c r="HA184">
        <v>0</v>
      </c>
      <c r="HB184">
        <v>0</v>
      </c>
      <c r="HC184">
        <f t="shared" si="167"/>
        <v>0</v>
      </c>
      <c r="HE184" t="s">
        <v>3</v>
      </c>
      <c r="HF184" t="s">
        <v>3</v>
      </c>
      <c r="HM184" t="s">
        <v>3</v>
      </c>
      <c r="HN184" t="s">
        <v>3</v>
      </c>
      <c r="HO184" t="s">
        <v>3</v>
      </c>
      <c r="HP184" t="s">
        <v>3</v>
      </c>
      <c r="HQ184" t="s">
        <v>3</v>
      </c>
      <c r="IK184">
        <v>0</v>
      </c>
    </row>
    <row r="185" spans="1:255" x14ac:dyDescent="0.25">
      <c r="A185" s="2">
        <v>18</v>
      </c>
      <c r="B185" s="2">
        <v>1</v>
      </c>
      <c r="C185" s="2">
        <v>233</v>
      </c>
      <c r="D185" s="2"/>
      <c r="E185" s="2" t="s">
        <v>209</v>
      </c>
      <c r="F185" s="2" t="s">
        <v>177</v>
      </c>
      <c r="G185" s="2" t="s">
        <v>178</v>
      </c>
      <c r="H185" s="2" t="s">
        <v>137</v>
      </c>
      <c r="I185" s="2">
        <f>I183*J185</f>
        <v>8.2348000000000005E-2</v>
      </c>
      <c r="J185" s="2">
        <v>1</v>
      </c>
      <c r="K185" s="2">
        <v>1</v>
      </c>
      <c r="L185" s="2"/>
      <c r="M185" s="2"/>
      <c r="N185" s="2"/>
      <c r="O185" s="2">
        <f t="shared" si="138"/>
        <v>801.54</v>
      </c>
      <c r="P185" s="2">
        <f t="shared" si="139"/>
        <v>801.54</v>
      </c>
      <c r="Q185" s="2">
        <f>(ROUND((ROUND(((ET185)*AV185*I185),2)*BB185),2)+ROUND((ROUND(((AE185-(EU185))*AV185*I185),2)*BS185),2))</f>
        <v>0</v>
      </c>
      <c r="R185" s="2">
        <f t="shared" si="140"/>
        <v>0</v>
      </c>
      <c r="S185" s="2">
        <f t="shared" si="141"/>
        <v>0</v>
      </c>
      <c r="T185" s="2">
        <f t="shared" si="142"/>
        <v>0</v>
      </c>
      <c r="U185" s="2">
        <f t="shared" si="143"/>
        <v>0</v>
      </c>
      <c r="V185" s="2">
        <f t="shared" si="144"/>
        <v>0</v>
      </c>
      <c r="W185" s="2">
        <f t="shared" si="145"/>
        <v>0</v>
      </c>
      <c r="X185" s="2">
        <f t="shared" si="146"/>
        <v>0</v>
      </c>
      <c r="Y185" s="2">
        <f t="shared" si="147"/>
        <v>0</v>
      </c>
      <c r="Z185" s="2"/>
      <c r="AA185" s="2">
        <v>75316141</v>
      </c>
      <c r="AB185" s="2">
        <f t="shared" si="148"/>
        <v>9733.52</v>
      </c>
      <c r="AC185" s="2">
        <f t="shared" si="130"/>
        <v>9733.52</v>
      </c>
      <c r="AD185" s="2">
        <f>ROUND((((ET185)-(EU185))+AE185),6)</f>
        <v>0</v>
      </c>
      <c r="AE185" s="2">
        <f>ROUND((EU185),6)</f>
        <v>0</v>
      </c>
      <c r="AF185" s="2">
        <f>ROUND((EV185),6)</f>
        <v>0</v>
      </c>
      <c r="AG185" s="2">
        <f t="shared" si="149"/>
        <v>0</v>
      </c>
      <c r="AH185" s="2">
        <f>(EW185)</f>
        <v>0</v>
      </c>
      <c r="AI185" s="2">
        <f>(EX185)</f>
        <v>0</v>
      </c>
      <c r="AJ185" s="2">
        <f t="shared" si="150"/>
        <v>0</v>
      </c>
      <c r="AK185" s="2">
        <v>9733.52</v>
      </c>
      <c r="AL185" s="2">
        <v>9733.52</v>
      </c>
      <c r="AM185" s="2">
        <v>0</v>
      </c>
      <c r="AN185" s="2">
        <v>0</v>
      </c>
      <c r="AO185" s="2">
        <v>0</v>
      </c>
      <c r="AP185" s="2">
        <v>0</v>
      </c>
      <c r="AQ185" s="2">
        <v>0</v>
      </c>
      <c r="AR185" s="2">
        <v>0</v>
      </c>
      <c r="AS185" s="2">
        <v>0</v>
      </c>
      <c r="AT185" s="2">
        <v>85</v>
      </c>
      <c r="AU185" s="2">
        <v>70</v>
      </c>
      <c r="AV185" s="2">
        <v>1</v>
      </c>
      <c r="AW185" s="2">
        <v>1</v>
      </c>
      <c r="AX185" s="2"/>
      <c r="AY185" s="2"/>
      <c r="AZ185" s="2">
        <v>1</v>
      </c>
      <c r="BA185" s="2">
        <v>1</v>
      </c>
      <c r="BB185" s="2">
        <v>1</v>
      </c>
      <c r="BC185" s="2">
        <v>1</v>
      </c>
      <c r="BD185" s="2" t="s">
        <v>3</v>
      </c>
      <c r="BE185" s="2" t="s">
        <v>3</v>
      </c>
      <c r="BF185" s="2" t="s">
        <v>3</v>
      </c>
      <c r="BG185" s="2" t="s">
        <v>3</v>
      </c>
      <c r="BH185" s="2">
        <v>3</v>
      </c>
      <c r="BI185" s="2">
        <v>1</v>
      </c>
      <c r="BJ185" s="2" t="s">
        <v>179</v>
      </c>
      <c r="BK185" s="2"/>
      <c r="BL185" s="2"/>
      <c r="BM185" s="2">
        <v>47</v>
      </c>
      <c r="BN185" s="2">
        <v>0</v>
      </c>
      <c r="BO185" s="2" t="s">
        <v>3</v>
      </c>
      <c r="BP185" s="2">
        <v>0</v>
      </c>
      <c r="BQ185" s="2">
        <v>30</v>
      </c>
      <c r="BR185" s="2">
        <v>0</v>
      </c>
      <c r="BS185" s="2">
        <v>1</v>
      </c>
      <c r="BT185" s="2">
        <v>1</v>
      </c>
      <c r="BU185" s="2">
        <v>1</v>
      </c>
      <c r="BV185" s="2">
        <v>1</v>
      </c>
      <c r="BW185" s="2">
        <v>1</v>
      </c>
      <c r="BX185" s="2">
        <v>1</v>
      </c>
      <c r="BY185" s="2" t="s">
        <v>3</v>
      </c>
      <c r="BZ185" s="2">
        <v>85</v>
      </c>
      <c r="CA185" s="2">
        <v>70</v>
      </c>
      <c r="CB185" s="2" t="s">
        <v>3</v>
      </c>
      <c r="CC185" s="2"/>
      <c r="CD185" s="2"/>
      <c r="CE185" s="2">
        <v>30</v>
      </c>
      <c r="CF185" s="2">
        <v>0</v>
      </c>
      <c r="CG185" s="2">
        <v>0</v>
      </c>
      <c r="CH185" s="2"/>
      <c r="CI185" s="2"/>
      <c r="CJ185" s="2"/>
      <c r="CK185" s="2"/>
      <c r="CL185" s="2"/>
      <c r="CM185" s="2">
        <v>0</v>
      </c>
      <c r="CN185" s="2" t="s">
        <v>3</v>
      </c>
      <c r="CO185" s="2">
        <v>0</v>
      </c>
      <c r="CP185" s="2">
        <f t="shared" si="151"/>
        <v>801.54</v>
      </c>
      <c r="CQ185" s="2">
        <f t="shared" si="152"/>
        <v>9733.52</v>
      </c>
      <c r="CR185" s="2">
        <f>(ROUND((ROUND(((ET185)*AV185*1),2)*BB185),2)+ROUND((ROUND(((AE185-(EU185))*AV185*1),2)*BS185),2))</f>
        <v>0</v>
      </c>
      <c r="CS185" s="2">
        <f t="shared" si="153"/>
        <v>0</v>
      </c>
      <c r="CT185" s="2">
        <f t="shared" si="154"/>
        <v>0</v>
      </c>
      <c r="CU185" s="2">
        <f t="shared" si="155"/>
        <v>0</v>
      </c>
      <c r="CV185" s="2">
        <f t="shared" si="156"/>
        <v>0</v>
      </c>
      <c r="CW185" s="2">
        <f t="shared" si="157"/>
        <v>0</v>
      </c>
      <c r="CX185" s="2">
        <f t="shared" si="158"/>
        <v>0</v>
      </c>
      <c r="CY185" s="2">
        <f>((S185*BZ185)/100)</f>
        <v>0</v>
      </c>
      <c r="CZ185" s="2">
        <f>((S185*CA185)/100)</f>
        <v>0</v>
      </c>
      <c r="DA185" s="2"/>
      <c r="DB185" s="2"/>
      <c r="DC185" s="2" t="s">
        <v>3</v>
      </c>
      <c r="DD185" s="2" t="s">
        <v>3</v>
      </c>
      <c r="DE185" s="2" t="s">
        <v>3</v>
      </c>
      <c r="DF185" s="2" t="s">
        <v>3</v>
      </c>
      <c r="DG185" s="2" t="s">
        <v>3</v>
      </c>
      <c r="DH185" s="2" t="s">
        <v>3</v>
      </c>
      <c r="DI185" s="2" t="s">
        <v>3</v>
      </c>
      <c r="DJ185" s="2" t="s">
        <v>3</v>
      </c>
      <c r="DK185" s="2" t="s">
        <v>3</v>
      </c>
      <c r="DL185" s="2" t="s">
        <v>3</v>
      </c>
      <c r="DM185" s="2" t="s">
        <v>3</v>
      </c>
      <c r="DN185" s="2">
        <v>0</v>
      </c>
      <c r="DO185" s="2">
        <v>0</v>
      </c>
      <c r="DP185" s="2">
        <v>1</v>
      </c>
      <c r="DQ185" s="2">
        <v>1</v>
      </c>
      <c r="DR185" s="2"/>
      <c r="DS185" s="2"/>
      <c r="DT185" s="2"/>
      <c r="DU185" s="2">
        <v>1009</v>
      </c>
      <c r="DV185" s="2" t="s">
        <v>137</v>
      </c>
      <c r="DW185" s="2" t="s">
        <v>137</v>
      </c>
      <c r="DX185" s="2">
        <v>1000</v>
      </c>
      <c r="DY185" s="2"/>
      <c r="DZ185" s="2" t="s">
        <v>3</v>
      </c>
      <c r="EA185" s="2" t="s">
        <v>3</v>
      </c>
      <c r="EB185" s="2" t="s">
        <v>3</v>
      </c>
      <c r="EC185" s="2" t="s">
        <v>3</v>
      </c>
      <c r="ED185" s="2"/>
      <c r="EE185" s="2">
        <v>70701959</v>
      </c>
      <c r="EF185" s="2">
        <v>30</v>
      </c>
      <c r="EG185" s="2" t="s">
        <v>96</v>
      </c>
      <c r="EH185" s="2">
        <v>0</v>
      </c>
      <c r="EI185" s="2" t="s">
        <v>3</v>
      </c>
      <c r="EJ185" s="2">
        <v>1</v>
      </c>
      <c r="EK185" s="2">
        <v>47</v>
      </c>
      <c r="EL185" s="2" t="s">
        <v>174</v>
      </c>
      <c r="EM185" s="2" t="s">
        <v>175</v>
      </c>
      <c r="EN185" s="2"/>
      <c r="EO185" s="2" t="s">
        <v>3</v>
      </c>
      <c r="EP185" s="2"/>
      <c r="EQ185" s="2">
        <v>0</v>
      </c>
      <c r="ER185" s="2">
        <v>9733.52</v>
      </c>
      <c r="ES185" s="2">
        <v>9733.52</v>
      </c>
      <c r="ET185" s="2">
        <v>0</v>
      </c>
      <c r="EU185" s="2">
        <v>0</v>
      </c>
      <c r="EV185" s="2">
        <v>0</v>
      </c>
      <c r="EW185" s="2">
        <v>0</v>
      </c>
      <c r="EX185" s="2">
        <v>0</v>
      </c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>
        <v>0</v>
      </c>
      <c r="FR185" s="2">
        <f t="shared" si="159"/>
        <v>0</v>
      </c>
      <c r="FS185" s="2">
        <v>0</v>
      </c>
      <c r="FT185" s="2"/>
      <c r="FU185" s="2"/>
      <c r="FV185" s="2"/>
      <c r="FW185" s="2"/>
      <c r="FX185" s="2">
        <v>85</v>
      </c>
      <c r="FY185" s="2">
        <v>70</v>
      </c>
      <c r="FZ185" s="2"/>
      <c r="GA185" s="2" t="s">
        <v>3</v>
      </c>
      <c r="GB185" s="2"/>
      <c r="GC185" s="2"/>
      <c r="GD185" s="2">
        <v>0</v>
      </c>
      <c r="GE185" s="2"/>
      <c r="GF185" s="2">
        <v>-1249988433</v>
      </c>
      <c r="GG185" s="2">
        <v>2</v>
      </c>
      <c r="GH185" s="2">
        <v>1</v>
      </c>
      <c r="GI185" s="2">
        <v>-2</v>
      </c>
      <c r="GJ185" s="2">
        <v>0</v>
      </c>
      <c r="GK185" s="2">
        <f>ROUND(R185*(R12)/100,2)</f>
        <v>0</v>
      </c>
      <c r="GL185" s="2">
        <f t="shared" si="160"/>
        <v>0</v>
      </c>
      <c r="GM185" s="2">
        <f t="shared" si="161"/>
        <v>801.54</v>
      </c>
      <c r="GN185" s="2">
        <f t="shared" si="162"/>
        <v>801.54</v>
      </c>
      <c r="GO185" s="2">
        <f t="shared" si="163"/>
        <v>0</v>
      </c>
      <c r="GP185" s="2">
        <f t="shared" si="164"/>
        <v>0</v>
      </c>
      <c r="GQ185" s="2"/>
      <c r="GR185" s="2">
        <v>0</v>
      </c>
      <c r="GS185" s="2">
        <v>3</v>
      </c>
      <c r="GT185" s="2">
        <v>0</v>
      </c>
      <c r="GU185" s="2" t="s">
        <v>3</v>
      </c>
      <c r="GV185" s="2">
        <f t="shared" si="165"/>
        <v>0</v>
      </c>
      <c r="GW185" s="2">
        <v>1</v>
      </c>
      <c r="GX185" s="2">
        <f t="shared" si="166"/>
        <v>0</v>
      </c>
      <c r="GY185" s="2"/>
      <c r="GZ185" s="2"/>
      <c r="HA185" s="2">
        <v>0</v>
      </c>
      <c r="HB185" s="2">
        <v>0</v>
      </c>
      <c r="HC185" s="2">
        <f t="shared" si="167"/>
        <v>0</v>
      </c>
      <c r="HD185" s="2"/>
      <c r="HE185" s="2" t="s">
        <v>3</v>
      </c>
      <c r="HF185" s="2" t="s">
        <v>3</v>
      </c>
      <c r="HG185" s="2"/>
      <c r="HH185" s="2"/>
      <c r="HI185" s="2"/>
      <c r="HJ185" s="2"/>
      <c r="HK185" s="2"/>
      <c r="HL185" s="2"/>
      <c r="HM185" s="2" t="s">
        <v>3</v>
      </c>
      <c r="HN185" s="2" t="s">
        <v>3</v>
      </c>
      <c r="HO185" s="2" t="s">
        <v>3</v>
      </c>
      <c r="HP185" s="2" t="s">
        <v>3</v>
      </c>
      <c r="HQ185" s="2" t="s">
        <v>3</v>
      </c>
      <c r="HR185" s="2"/>
      <c r="HS185" s="2"/>
      <c r="HT185" s="2"/>
      <c r="HU185" s="2"/>
      <c r="HV185" s="2"/>
      <c r="HW185" s="2"/>
      <c r="HX185" s="2"/>
      <c r="HY185" s="2"/>
      <c r="HZ185" s="2"/>
      <c r="IA185" s="2"/>
      <c r="IB185" s="2"/>
      <c r="IC185" s="2"/>
      <c r="ID185" s="2"/>
      <c r="IE185" s="2"/>
      <c r="IF185" s="2"/>
      <c r="IG185" s="2"/>
      <c r="IH185" s="2"/>
      <c r="II185" s="2"/>
      <c r="IJ185" s="2"/>
      <c r="IK185" s="2">
        <v>0</v>
      </c>
      <c r="IL185" s="2"/>
      <c r="IM185" s="2"/>
      <c r="IN185" s="2"/>
      <c r="IO185" s="2"/>
      <c r="IP185" s="2"/>
      <c r="IQ185" s="2"/>
      <c r="IR185" s="2"/>
      <c r="IS185" s="2"/>
      <c r="IT185" s="2"/>
      <c r="IU185" s="2"/>
    </row>
    <row r="186" spans="1:255" x14ac:dyDescent="0.25">
      <c r="A186">
        <v>18</v>
      </c>
      <c r="B186">
        <v>1</v>
      </c>
      <c r="C186">
        <v>238</v>
      </c>
      <c r="E186" t="s">
        <v>209</v>
      </c>
      <c r="F186" t="s">
        <v>177</v>
      </c>
      <c r="G186" t="s">
        <v>178</v>
      </c>
      <c r="H186" t="s">
        <v>137</v>
      </c>
      <c r="I186">
        <f>I184*J186</f>
        <v>8.2348000000000005E-2</v>
      </c>
      <c r="J186">
        <v>1</v>
      </c>
      <c r="K186">
        <v>1</v>
      </c>
      <c r="O186">
        <f t="shared" si="138"/>
        <v>2572.94</v>
      </c>
      <c r="P186">
        <f t="shared" si="139"/>
        <v>2572.94</v>
      </c>
      <c r="Q186">
        <f>(ROUND((ROUND(((ET186)*AV186*I186),2)*BB186),2)+ROUND((ROUND(((AE186-(EU186))*AV186*I186),2)*BS186),2))</f>
        <v>0</v>
      </c>
      <c r="R186">
        <f t="shared" si="140"/>
        <v>0</v>
      </c>
      <c r="S186">
        <f t="shared" si="141"/>
        <v>0</v>
      </c>
      <c r="T186">
        <f t="shared" si="142"/>
        <v>0</v>
      </c>
      <c r="U186">
        <f t="shared" si="143"/>
        <v>0</v>
      </c>
      <c r="V186">
        <f t="shared" si="144"/>
        <v>0</v>
      </c>
      <c r="W186">
        <f t="shared" si="145"/>
        <v>0</v>
      </c>
      <c r="X186">
        <f t="shared" si="146"/>
        <v>0</v>
      </c>
      <c r="Y186">
        <f t="shared" si="147"/>
        <v>0</v>
      </c>
      <c r="AA186">
        <v>75316143</v>
      </c>
      <c r="AB186">
        <f t="shared" si="148"/>
        <v>9733.52</v>
      </c>
      <c r="AC186">
        <f t="shared" si="130"/>
        <v>9733.52</v>
      </c>
      <c r="AD186">
        <f>ROUND((((ET186)-(EU186))+AE186),6)</f>
        <v>0</v>
      </c>
      <c r="AE186">
        <f>ROUND((EU186),6)</f>
        <v>0</v>
      </c>
      <c r="AF186">
        <f>ROUND((EV186),6)</f>
        <v>0</v>
      </c>
      <c r="AG186">
        <f t="shared" si="149"/>
        <v>0</v>
      </c>
      <c r="AH186">
        <f>(EW186)</f>
        <v>0</v>
      </c>
      <c r="AI186">
        <f>(EX186)</f>
        <v>0</v>
      </c>
      <c r="AJ186">
        <f t="shared" si="150"/>
        <v>0</v>
      </c>
      <c r="AK186">
        <v>9733.52</v>
      </c>
      <c r="AL186">
        <v>9733.52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1</v>
      </c>
      <c r="AW186">
        <v>1</v>
      </c>
      <c r="AZ186">
        <v>1</v>
      </c>
      <c r="BA186">
        <v>1</v>
      </c>
      <c r="BB186">
        <v>1</v>
      </c>
      <c r="BC186">
        <v>3.21</v>
      </c>
      <c r="BD186" t="s">
        <v>3</v>
      </c>
      <c r="BE186" t="s">
        <v>3</v>
      </c>
      <c r="BF186" t="s">
        <v>3</v>
      </c>
      <c r="BG186" t="s">
        <v>3</v>
      </c>
      <c r="BH186">
        <v>3</v>
      </c>
      <c r="BI186">
        <v>1</v>
      </c>
      <c r="BJ186" t="s">
        <v>179</v>
      </c>
      <c r="BM186">
        <v>47</v>
      </c>
      <c r="BN186">
        <v>0</v>
      </c>
      <c r="BO186" t="s">
        <v>177</v>
      </c>
      <c r="BP186">
        <v>1</v>
      </c>
      <c r="BQ186">
        <v>30</v>
      </c>
      <c r="BR186">
        <v>0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3</v>
      </c>
      <c r="BZ186">
        <v>0</v>
      </c>
      <c r="CA186">
        <v>0</v>
      </c>
      <c r="CB186" t="s">
        <v>3</v>
      </c>
      <c r="CE186">
        <v>30</v>
      </c>
      <c r="CF186">
        <v>0</v>
      </c>
      <c r="CG186">
        <v>0</v>
      </c>
      <c r="CM186">
        <v>0</v>
      </c>
      <c r="CN186" t="s">
        <v>3</v>
      </c>
      <c r="CO186">
        <v>0</v>
      </c>
      <c r="CP186">
        <f t="shared" si="151"/>
        <v>2572.94</v>
      </c>
      <c r="CQ186">
        <f t="shared" si="152"/>
        <v>31244.6</v>
      </c>
      <c r="CR186">
        <f>(ROUND((ROUND(((ET186)*AV186*1),2)*BB186),2)+ROUND((ROUND(((AE186-(EU186))*AV186*1),2)*BS186),2))</f>
        <v>0</v>
      </c>
      <c r="CS186">
        <f t="shared" si="153"/>
        <v>0</v>
      </c>
      <c r="CT186">
        <f t="shared" si="154"/>
        <v>0</v>
      </c>
      <c r="CU186">
        <f t="shared" si="155"/>
        <v>0</v>
      </c>
      <c r="CV186">
        <f t="shared" si="156"/>
        <v>0</v>
      </c>
      <c r="CW186">
        <f t="shared" si="157"/>
        <v>0</v>
      </c>
      <c r="CX186">
        <f t="shared" si="158"/>
        <v>0</v>
      </c>
      <c r="CY186">
        <f>S186*(BZ186/100)</f>
        <v>0</v>
      </c>
      <c r="CZ186">
        <f>S186*(CA186/100)</f>
        <v>0</v>
      </c>
      <c r="DC186" t="s">
        <v>3</v>
      </c>
      <c r="DD186" t="s">
        <v>3</v>
      </c>
      <c r="DE186" t="s">
        <v>3</v>
      </c>
      <c r="DF186" t="s">
        <v>3</v>
      </c>
      <c r="DG186" t="s">
        <v>3</v>
      </c>
      <c r="DH186" t="s">
        <v>3</v>
      </c>
      <c r="DI186" t="s">
        <v>3</v>
      </c>
      <c r="DJ186" t="s">
        <v>3</v>
      </c>
      <c r="DK186" t="s">
        <v>3</v>
      </c>
      <c r="DL186" t="s">
        <v>3</v>
      </c>
      <c r="DM186" t="s">
        <v>3</v>
      </c>
      <c r="DN186">
        <v>85</v>
      </c>
      <c r="DO186">
        <v>70</v>
      </c>
      <c r="DP186">
        <v>1</v>
      </c>
      <c r="DQ186">
        <v>1</v>
      </c>
      <c r="DU186">
        <v>1009</v>
      </c>
      <c r="DV186" t="s">
        <v>137</v>
      </c>
      <c r="DW186" t="s">
        <v>137</v>
      </c>
      <c r="DX186">
        <v>1000</v>
      </c>
      <c r="DZ186" t="s">
        <v>3</v>
      </c>
      <c r="EA186" t="s">
        <v>3</v>
      </c>
      <c r="EB186" t="s">
        <v>3</v>
      </c>
      <c r="EC186" t="s">
        <v>3</v>
      </c>
      <c r="EE186">
        <v>70701959</v>
      </c>
      <c r="EF186">
        <v>30</v>
      </c>
      <c r="EG186" t="s">
        <v>96</v>
      </c>
      <c r="EH186">
        <v>0</v>
      </c>
      <c r="EI186" t="s">
        <v>3</v>
      </c>
      <c r="EJ186">
        <v>1</v>
      </c>
      <c r="EK186">
        <v>47</v>
      </c>
      <c r="EL186" t="s">
        <v>174</v>
      </c>
      <c r="EM186" t="s">
        <v>175</v>
      </c>
      <c r="EO186" t="s">
        <v>3</v>
      </c>
      <c r="EQ186">
        <v>0</v>
      </c>
      <c r="ER186">
        <v>9733.52</v>
      </c>
      <c r="ES186">
        <v>9733.52</v>
      </c>
      <c r="ET186">
        <v>0</v>
      </c>
      <c r="EU186">
        <v>0</v>
      </c>
      <c r="EV186">
        <v>0</v>
      </c>
      <c r="EW186">
        <v>0</v>
      </c>
      <c r="EX186">
        <v>0</v>
      </c>
      <c r="FQ186">
        <v>0</v>
      </c>
      <c r="FR186">
        <f t="shared" si="159"/>
        <v>0</v>
      </c>
      <c r="FS186">
        <v>0</v>
      </c>
      <c r="FX186">
        <v>85</v>
      </c>
      <c r="FY186">
        <v>70</v>
      </c>
      <c r="GA186" t="s">
        <v>3</v>
      </c>
      <c r="GD186">
        <v>0</v>
      </c>
      <c r="GF186">
        <v>-1249988433</v>
      </c>
      <c r="GG186">
        <v>2</v>
      </c>
      <c r="GH186">
        <v>1</v>
      </c>
      <c r="GI186">
        <v>2</v>
      </c>
      <c r="GJ186">
        <v>0</v>
      </c>
      <c r="GK186">
        <f>ROUND(R186*(S12)/100,2)</f>
        <v>0</v>
      </c>
      <c r="GL186">
        <f t="shared" si="160"/>
        <v>0</v>
      </c>
      <c r="GM186">
        <f t="shared" si="161"/>
        <v>2572.94</v>
      </c>
      <c r="GN186">
        <f t="shared" si="162"/>
        <v>2572.94</v>
      </c>
      <c r="GO186">
        <f t="shared" si="163"/>
        <v>0</v>
      </c>
      <c r="GP186">
        <f t="shared" si="164"/>
        <v>0</v>
      </c>
      <c r="GR186">
        <v>0</v>
      </c>
      <c r="GS186">
        <v>0</v>
      </c>
      <c r="GT186">
        <v>0</v>
      </c>
      <c r="GU186" t="s">
        <v>3</v>
      </c>
      <c r="GV186">
        <f t="shared" si="165"/>
        <v>0</v>
      </c>
      <c r="GW186">
        <v>1</v>
      </c>
      <c r="GX186">
        <f t="shared" si="166"/>
        <v>0</v>
      </c>
      <c r="HA186">
        <v>0</v>
      </c>
      <c r="HB186">
        <v>0</v>
      </c>
      <c r="HC186">
        <f t="shared" si="167"/>
        <v>0</v>
      </c>
      <c r="HE186" t="s">
        <v>3</v>
      </c>
      <c r="HF186" t="s">
        <v>3</v>
      </c>
      <c r="HM186" t="s">
        <v>3</v>
      </c>
      <c r="HN186" t="s">
        <v>3</v>
      </c>
      <c r="HO186" t="s">
        <v>3</v>
      </c>
      <c r="HP186" t="s">
        <v>3</v>
      </c>
      <c r="HQ186" t="s">
        <v>3</v>
      </c>
      <c r="IK186">
        <v>0</v>
      </c>
    </row>
    <row r="187" spans="1:255" x14ac:dyDescent="0.25">
      <c r="A187" s="2">
        <v>17</v>
      </c>
      <c r="B187" s="2">
        <v>1</v>
      </c>
      <c r="C187" s="2">
        <f>ROW(SmtRes!A244)</f>
        <v>244</v>
      </c>
      <c r="D187" s="2">
        <f>ROW(EtalonRes!A236)</f>
        <v>236</v>
      </c>
      <c r="E187" s="2" t="s">
        <v>210</v>
      </c>
      <c r="F187" s="2" t="s">
        <v>211</v>
      </c>
      <c r="G187" s="2" t="s">
        <v>212</v>
      </c>
      <c r="H187" s="2" t="s">
        <v>183</v>
      </c>
      <c r="I187" s="2">
        <f>ROUND(63.174/100,9)</f>
        <v>0.63173999999999997</v>
      </c>
      <c r="J187" s="2">
        <v>0</v>
      </c>
      <c r="K187" s="2">
        <f>ROUND(63.174/100,9)</f>
        <v>0.63173999999999997</v>
      </c>
      <c r="L187" s="2"/>
      <c r="M187" s="2"/>
      <c r="N187" s="2"/>
      <c r="O187" s="2">
        <f t="shared" si="138"/>
        <v>4002.99</v>
      </c>
      <c r="P187" s="2">
        <f t="shared" si="139"/>
        <v>3771.66</v>
      </c>
      <c r="Q187" s="2">
        <f>(ROUND((ROUND((((ET187*1.25))*AV187*I187),2)*BB187),2)+ROUND((ROUND(((AE187-((EU187*1.25)))*AV187*I187),2)*BS187),2))</f>
        <v>58.92</v>
      </c>
      <c r="R187" s="2">
        <f t="shared" si="140"/>
        <v>2.5</v>
      </c>
      <c r="S187" s="2">
        <f t="shared" si="141"/>
        <v>172.41</v>
      </c>
      <c r="T187" s="2">
        <f t="shared" si="142"/>
        <v>0</v>
      </c>
      <c r="U187" s="2">
        <f t="shared" si="143"/>
        <v>13.803518999999998</v>
      </c>
      <c r="V187" s="2">
        <f t="shared" si="144"/>
        <v>0</v>
      </c>
      <c r="W187" s="2">
        <f t="shared" si="145"/>
        <v>0</v>
      </c>
      <c r="X187" s="2">
        <f t="shared" si="146"/>
        <v>179.31</v>
      </c>
      <c r="Y187" s="2">
        <f t="shared" si="147"/>
        <v>120.69</v>
      </c>
      <c r="Z187" s="2"/>
      <c r="AA187" s="2">
        <v>75316141</v>
      </c>
      <c r="AB187" s="2">
        <f t="shared" si="148"/>
        <v>6336.4390000000003</v>
      </c>
      <c r="AC187" s="2">
        <f t="shared" si="130"/>
        <v>5970.27</v>
      </c>
      <c r="AD187" s="2">
        <f>ROUND(((((ET187*1.25))-((EU187*1.25)))+AE187),6)</f>
        <v>93.262500000000003</v>
      </c>
      <c r="AE187" s="2">
        <f>ROUND(((EU187*1.25)),6)</f>
        <v>3.95</v>
      </c>
      <c r="AF187" s="2">
        <f>ROUND(((EV187*1.15)),6)</f>
        <v>272.90649999999999</v>
      </c>
      <c r="AG187" s="2">
        <f t="shared" si="149"/>
        <v>0</v>
      </c>
      <c r="AH187" s="2">
        <f>((EW187*1.15))</f>
        <v>21.849999999999998</v>
      </c>
      <c r="AI187" s="2">
        <f>((EX187*1.25))</f>
        <v>0</v>
      </c>
      <c r="AJ187" s="2">
        <f t="shared" si="150"/>
        <v>0</v>
      </c>
      <c r="AK187" s="2">
        <v>6282.19</v>
      </c>
      <c r="AL187" s="2">
        <v>5970.27</v>
      </c>
      <c r="AM187" s="2">
        <v>74.61</v>
      </c>
      <c r="AN187" s="2">
        <v>3.16</v>
      </c>
      <c r="AO187" s="2">
        <v>237.31</v>
      </c>
      <c r="AP187" s="2">
        <v>0</v>
      </c>
      <c r="AQ187" s="2">
        <v>19</v>
      </c>
      <c r="AR187" s="2">
        <v>0</v>
      </c>
      <c r="AS187" s="2">
        <v>0</v>
      </c>
      <c r="AT187" s="2">
        <v>104</v>
      </c>
      <c r="AU187" s="2">
        <v>70</v>
      </c>
      <c r="AV187" s="2">
        <v>1</v>
      </c>
      <c r="AW187" s="2">
        <v>1</v>
      </c>
      <c r="AX187" s="2"/>
      <c r="AY187" s="2"/>
      <c r="AZ187" s="2">
        <v>1</v>
      </c>
      <c r="BA187" s="2">
        <v>1</v>
      </c>
      <c r="BB187" s="2">
        <v>1</v>
      </c>
      <c r="BC187" s="2">
        <v>1</v>
      </c>
      <c r="BD187" s="2" t="s">
        <v>3</v>
      </c>
      <c r="BE187" s="2" t="s">
        <v>3</v>
      </c>
      <c r="BF187" s="2" t="s">
        <v>3</v>
      </c>
      <c r="BG187" s="2" t="s">
        <v>3</v>
      </c>
      <c r="BH187" s="2">
        <v>0</v>
      </c>
      <c r="BI187" s="2">
        <v>1</v>
      </c>
      <c r="BJ187" s="2" t="s">
        <v>213</v>
      </c>
      <c r="BK187" s="2"/>
      <c r="BL187" s="2"/>
      <c r="BM187" s="2">
        <v>89</v>
      </c>
      <c r="BN187" s="2">
        <v>0</v>
      </c>
      <c r="BO187" s="2" t="s">
        <v>3</v>
      </c>
      <c r="BP187" s="2">
        <v>0</v>
      </c>
      <c r="BQ187" s="2">
        <v>30</v>
      </c>
      <c r="BR187" s="2">
        <v>0</v>
      </c>
      <c r="BS187" s="2">
        <v>1</v>
      </c>
      <c r="BT187" s="2">
        <v>1</v>
      </c>
      <c r="BU187" s="2">
        <v>1</v>
      </c>
      <c r="BV187" s="2">
        <v>1</v>
      </c>
      <c r="BW187" s="2">
        <v>1</v>
      </c>
      <c r="BX187" s="2">
        <v>1</v>
      </c>
      <c r="BY187" s="2" t="s">
        <v>3</v>
      </c>
      <c r="BZ187" s="2">
        <v>104</v>
      </c>
      <c r="CA187" s="2">
        <v>70</v>
      </c>
      <c r="CB187" s="2" t="s">
        <v>3</v>
      </c>
      <c r="CC187" s="2"/>
      <c r="CD187" s="2"/>
      <c r="CE187" s="2">
        <v>30</v>
      </c>
      <c r="CF187" s="2">
        <v>0</v>
      </c>
      <c r="CG187" s="2">
        <v>0</v>
      </c>
      <c r="CH187" s="2"/>
      <c r="CI187" s="2"/>
      <c r="CJ187" s="2"/>
      <c r="CK187" s="2"/>
      <c r="CL187" s="2"/>
      <c r="CM187" s="2">
        <v>0</v>
      </c>
      <c r="CN187" s="2" t="s">
        <v>93</v>
      </c>
      <c r="CO187" s="2">
        <v>0</v>
      </c>
      <c r="CP187" s="2">
        <f t="shared" si="151"/>
        <v>4002.99</v>
      </c>
      <c r="CQ187" s="2">
        <f t="shared" si="152"/>
        <v>5970.27</v>
      </c>
      <c r="CR187" s="2">
        <f>(ROUND((ROUND((((ET187*1.25))*AV187*1),2)*BB187),2)+ROUND((ROUND(((AE187-((EU187*1.25)))*AV187*1),2)*BS187),2))</f>
        <v>93.26</v>
      </c>
      <c r="CS187" s="2">
        <f t="shared" si="153"/>
        <v>3.95</v>
      </c>
      <c r="CT187" s="2">
        <f t="shared" si="154"/>
        <v>272.91000000000003</v>
      </c>
      <c r="CU187" s="2">
        <f t="shared" si="155"/>
        <v>0</v>
      </c>
      <c r="CV187" s="2">
        <f t="shared" si="156"/>
        <v>21.849999999999998</v>
      </c>
      <c r="CW187" s="2">
        <f t="shared" si="157"/>
        <v>0</v>
      </c>
      <c r="CX187" s="2">
        <f t="shared" si="158"/>
        <v>0</v>
      </c>
      <c r="CY187" s="2">
        <f>((S187*BZ187)/100)</f>
        <v>179.3064</v>
      </c>
      <c r="CZ187" s="2">
        <f>((S187*CA187)/100)</f>
        <v>120.68699999999998</v>
      </c>
      <c r="DA187" s="2"/>
      <c r="DB187" s="2"/>
      <c r="DC187" s="2" t="s">
        <v>3</v>
      </c>
      <c r="DD187" s="2" t="s">
        <v>3</v>
      </c>
      <c r="DE187" s="2" t="s">
        <v>94</v>
      </c>
      <c r="DF187" s="2" t="s">
        <v>94</v>
      </c>
      <c r="DG187" s="2" t="s">
        <v>95</v>
      </c>
      <c r="DH187" s="2" t="s">
        <v>3</v>
      </c>
      <c r="DI187" s="2" t="s">
        <v>95</v>
      </c>
      <c r="DJ187" s="2" t="s">
        <v>94</v>
      </c>
      <c r="DK187" s="2" t="s">
        <v>3</v>
      </c>
      <c r="DL187" s="2" t="s">
        <v>3</v>
      </c>
      <c r="DM187" s="2" t="s">
        <v>3</v>
      </c>
      <c r="DN187" s="2">
        <v>0</v>
      </c>
      <c r="DO187" s="2">
        <v>0</v>
      </c>
      <c r="DP187" s="2">
        <v>1</v>
      </c>
      <c r="DQ187" s="2">
        <v>1</v>
      </c>
      <c r="DR187" s="2"/>
      <c r="DS187" s="2"/>
      <c r="DT187" s="2"/>
      <c r="DU187" s="2">
        <v>1005</v>
      </c>
      <c r="DV187" s="2" t="s">
        <v>183</v>
      </c>
      <c r="DW187" s="2" t="s">
        <v>183</v>
      </c>
      <c r="DX187" s="2">
        <v>100</v>
      </c>
      <c r="DY187" s="2"/>
      <c r="DZ187" s="2" t="s">
        <v>3</v>
      </c>
      <c r="EA187" s="2" t="s">
        <v>3</v>
      </c>
      <c r="EB187" s="2" t="s">
        <v>3</v>
      </c>
      <c r="EC187" s="2" t="s">
        <v>3</v>
      </c>
      <c r="ED187" s="2"/>
      <c r="EE187" s="2">
        <v>70702001</v>
      </c>
      <c r="EF187" s="2">
        <v>30</v>
      </c>
      <c r="EG187" s="2" t="s">
        <v>96</v>
      </c>
      <c r="EH187" s="2">
        <v>0</v>
      </c>
      <c r="EI187" s="2" t="s">
        <v>3</v>
      </c>
      <c r="EJ187" s="2">
        <v>1</v>
      </c>
      <c r="EK187" s="2">
        <v>89</v>
      </c>
      <c r="EL187" s="2" t="s">
        <v>110</v>
      </c>
      <c r="EM187" s="2" t="s">
        <v>111</v>
      </c>
      <c r="EN187" s="2"/>
      <c r="EO187" s="2" t="s">
        <v>99</v>
      </c>
      <c r="EP187" s="2"/>
      <c r="EQ187" s="2">
        <v>131072</v>
      </c>
      <c r="ER187" s="2">
        <v>6282.19</v>
      </c>
      <c r="ES187" s="2">
        <v>5970.27</v>
      </c>
      <c r="ET187" s="2">
        <v>74.61</v>
      </c>
      <c r="EU187" s="2">
        <v>3.16</v>
      </c>
      <c r="EV187" s="2">
        <v>237.31</v>
      </c>
      <c r="EW187" s="2">
        <v>19</v>
      </c>
      <c r="EX187" s="2">
        <v>0</v>
      </c>
      <c r="EY187" s="2">
        <v>0</v>
      </c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>
        <v>0</v>
      </c>
      <c r="FR187" s="2">
        <f t="shared" si="159"/>
        <v>0</v>
      </c>
      <c r="FS187" s="2">
        <v>0</v>
      </c>
      <c r="FT187" s="2"/>
      <c r="FU187" s="2"/>
      <c r="FV187" s="2"/>
      <c r="FW187" s="2"/>
      <c r="FX187" s="2">
        <v>104</v>
      </c>
      <c r="FY187" s="2">
        <v>70</v>
      </c>
      <c r="FZ187" s="2"/>
      <c r="GA187" s="2" t="s">
        <v>3</v>
      </c>
      <c r="GB187" s="2"/>
      <c r="GC187" s="2"/>
      <c r="GD187" s="2">
        <v>0</v>
      </c>
      <c r="GE187" s="2"/>
      <c r="GF187" s="2">
        <v>770533267</v>
      </c>
      <c r="GG187" s="2">
        <v>2</v>
      </c>
      <c r="GH187" s="2">
        <v>1</v>
      </c>
      <c r="GI187" s="2">
        <v>-2</v>
      </c>
      <c r="GJ187" s="2">
        <v>0</v>
      </c>
      <c r="GK187" s="2">
        <f>ROUND(R187*(R12)/100,2)</f>
        <v>4</v>
      </c>
      <c r="GL187" s="2">
        <f t="shared" si="160"/>
        <v>0</v>
      </c>
      <c r="GM187" s="2">
        <f t="shared" si="161"/>
        <v>4306.99</v>
      </c>
      <c r="GN187" s="2">
        <f t="shared" si="162"/>
        <v>4306.99</v>
      </c>
      <c r="GO187" s="2">
        <f t="shared" si="163"/>
        <v>0</v>
      </c>
      <c r="GP187" s="2">
        <f t="shared" si="164"/>
        <v>0</v>
      </c>
      <c r="GQ187" s="2"/>
      <c r="GR187" s="2">
        <v>0</v>
      </c>
      <c r="GS187" s="2">
        <v>3</v>
      </c>
      <c r="GT187" s="2">
        <v>0</v>
      </c>
      <c r="GU187" s="2" t="s">
        <v>3</v>
      </c>
      <c r="GV187" s="2">
        <f t="shared" si="165"/>
        <v>0</v>
      </c>
      <c r="GW187" s="2">
        <v>1</v>
      </c>
      <c r="GX187" s="2">
        <f t="shared" si="166"/>
        <v>0</v>
      </c>
      <c r="GY187" s="2"/>
      <c r="GZ187" s="2"/>
      <c r="HA187" s="2">
        <v>0</v>
      </c>
      <c r="HB187" s="2">
        <v>0</v>
      </c>
      <c r="HC187" s="2">
        <f t="shared" si="167"/>
        <v>0</v>
      </c>
      <c r="HD187" s="2"/>
      <c r="HE187" s="2" t="s">
        <v>3</v>
      </c>
      <c r="HF187" s="2" t="s">
        <v>3</v>
      </c>
      <c r="HG187" s="2"/>
      <c r="HH187" s="2"/>
      <c r="HI187" s="2"/>
      <c r="HJ187" s="2"/>
      <c r="HK187" s="2"/>
      <c r="HL187" s="2"/>
      <c r="HM187" s="2" t="s">
        <v>3</v>
      </c>
      <c r="HN187" s="2" t="s">
        <v>3</v>
      </c>
      <c r="HO187" s="2" t="s">
        <v>3</v>
      </c>
      <c r="HP187" s="2" t="s">
        <v>3</v>
      </c>
      <c r="HQ187" s="2" t="s">
        <v>3</v>
      </c>
      <c r="HR187" s="2"/>
      <c r="HS187" s="2"/>
      <c r="HT187" s="2"/>
      <c r="HU187" s="2"/>
      <c r="HV187" s="2"/>
      <c r="HW187" s="2"/>
      <c r="HX187" s="2"/>
      <c r="HY187" s="2"/>
      <c r="HZ187" s="2"/>
      <c r="IA187" s="2"/>
      <c r="IB187" s="2"/>
      <c r="IC187" s="2"/>
      <c r="ID187" s="2"/>
      <c r="IE187" s="2"/>
      <c r="IF187" s="2"/>
      <c r="IG187" s="2"/>
      <c r="IH187" s="2"/>
      <c r="II187" s="2"/>
      <c r="IJ187" s="2"/>
      <c r="IK187" s="2">
        <v>0</v>
      </c>
      <c r="IL187" s="2"/>
      <c r="IM187" s="2"/>
      <c r="IN187" s="2"/>
      <c r="IO187" s="2"/>
      <c r="IP187" s="2"/>
      <c r="IQ187" s="2"/>
      <c r="IR187" s="2"/>
      <c r="IS187" s="2"/>
      <c r="IT187" s="2"/>
      <c r="IU187" s="2"/>
    </row>
    <row r="188" spans="1:255" x14ac:dyDescent="0.25">
      <c r="A188">
        <v>17</v>
      </c>
      <c r="B188">
        <v>1</v>
      </c>
      <c r="C188">
        <f>ROW(SmtRes!A250)</f>
        <v>250</v>
      </c>
      <c r="D188">
        <f>ROW(EtalonRes!A242)</f>
        <v>242</v>
      </c>
      <c r="E188" t="s">
        <v>210</v>
      </c>
      <c r="F188" t="s">
        <v>211</v>
      </c>
      <c r="G188" t="s">
        <v>212</v>
      </c>
      <c r="H188" t="s">
        <v>183</v>
      </c>
      <c r="I188">
        <f>ROUND(63.174/100,9)</f>
        <v>0.63173999999999997</v>
      </c>
      <c r="J188">
        <v>0</v>
      </c>
      <c r="K188">
        <f>ROUND(63.174/100,9)</f>
        <v>0.63173999999999997</v>
      </c>
      <c r="O188">
        <f t="shared" si="138"/>
        <v>23505.71</v>
      </c>
      <c r="P188">
        <f t="shared" si="139"/>
        <v>16972.47</v>
      </c>
      <c r="Q188">
        <f>(ROUND((ROUND((((ET188*1.25))*AV188*I188),2)*BB188),2)+ROUND((ROUND(((AE188-((EU188*1.25)))*AV188*I188),2)*BS188),2))</f>
        <v>655.78</v>
      </c>
      <c r="R188">
        <f t="shared" si="140"/>
        <v>85.23</v>
      </c>
      <c r="S188">
        <f t="shared" si="141"/>
        <v>5877.46</v>
      </c>
      <c r="T188">
        <f t="shared" si="142"/>
        <v>0</v>
      </c>
      <c r="U188">
        <f t="shared" si="143"/>
        <v>13.803518999999998</v>
      </c>
      <c r="V188">
        <f t="shared" si="144"/>
        <v>0</v>
      </c>
      <c r="W188">
        <f t="shared" si="145"/>
        <v>0</v>
      </c>
      <c r="X188">
        <f t="shared" si="146"/>
        <v>5230.9399999999996</v>
      </c>
      <c r="Y188">
        <f t="shared" si="147"/>
        <v>2409.7600000000002</v>
      </c>
      <c r="AA188">
        <v>75316143</v>
      </c>
      <c r="AB188">
        <f t="shared" si="148"/>
        <v>6336.4390000000003</v>
      </c>
      <c r="AC188">
        <f t="shared" si="130"/>
        <v>5970.27</v>
      </c>
      <c r="AD188">
        <f>ROUND(((((ET188*1.25))-((EU188*1.25)))+AE188),6)</f>
        <v>93.262500000000003</v>
      </c>
      <c r="AE188">
        <f>ROUND(((EU188*1.25)),6)</f>
        <v>3.95</v>
      </c>
      <c r="AF188">
        <f>ROUND(((EV188*1.15)),6)</f>
        <v>272.90649999999999</v>
      </c>
      <c r="AG188">
        <f t="shared" si="149"/>
        <v>0</v>
      </c>
      <c r="AH188">
        <f>((EW188*1.15))</f>
        <v>21.849999999999998</v>
      </c>
      <c r="AI188">
        <f>((EX188*1.25))</f>
        <v>0</v>
      </c>
      <c r="AJ188">
        <f t="shared" si="150"/>
        <v>0</v>
      </c>
      <c r="AK188">
        <v>6282.19</v>
      </c>
      <c r="AL188">
        <v>5970.27</v>
      </c>
      <c r="AM188">
        <v>74.61</v>
      </c>
      <c r="AN188">
        <v>3.16</v>
      </c>
      <c r="AO188">
        <v>237.31</v>
      </c>
      <c r="AP188">
        <v>0</v>
      </c>
      <c r="AQ188">
        <v>19</v>
      </c>
      <c r="AR188">
        <v>0</v>
      </c>
      <c r="AS188">
        <v>0</v>
      </c>
      <c r="AT188">
        <v>89</v>
      </c>
      <c r="AU188">
        <v>41</v>
      </c>
      <c r="AV188">
        <v>1</v>
      </c>
      <c r="AW188">
        <v>1</v>
      </c>
      <c r="AZ188">
        <v>1</v>
      </c>
      <c r="BA188">
        <v>34.090000000000003</v>
      </c>
      <c r="BB188">
        <v>11.13</v>
      </c>
      <c r="BC188">
        <v>4.5</v>
      </c>
      <c r="BD188" t="s">
        <v>3</v>
      </c>
      <c r="BE188" t="s">
        <v>3</v>
      </c>
      <c r="BF188" t="s">
        <v>3</v>
      </c>
      <c r="BG188" t="s">
        <v>3</v>
      </c>
      <c r="BH188">
        <v>0</v>
      </c>
      <c r="BI188">
        <v>1</v>
      </c>
      <c r="BJ188" t="s">
        <v>213</v>
      </c>
      <c r="BM188">
        <v>89</v>
      </c>
      <c r="BN188">
        <v>0</v>
      </c>
      <c r="BO188" t="s">
        <v>211</v>
      </c>
      <c r="BP188">
        <v>1</v>
      </c>
      <c r="BQ188">
        <v>30</v>
      </c>
      <c r="BR188">
        <v>0</v>
      </c>
      <c r="BS188">
        <v>34.090000000000003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3</v>
      </c>
      <c r="BZ188">
        <v>89</v>
      </c>
      <c r="CA188">
        <v>41</v>
      </c>
      <c r="CB188" t="s">
        <v>3</v>
      </c>
      <c r="CE188">
        <v>30</v>
      </c>
      <c r="CF188">
        <v>0</v>
      </c>
      <c r="CG188">
        <v>0</v>
      </c>
      <c r="CM188">
        <v>0</v>
      </c>
      <c r="CN188" t="s">
        <v>93</v>
      </c>
      <c r="CO188">
        <v>0</v>
      </c>
      <c r="CP188">
        <f t="shared" si="151"/>
        <v>23505.71</v>
      </c>
      <c r="CQ188">
        <f t="shared" si="152"/>
        <v>26866.22</v>
      </c>
      <c r="CR188">
        <f>(ROUND((ROUND((((ET188*1.25))*AV188*1),2)*BB188),2)+ROUND((ROUND(((AE188-((EU188*1.25)))*AV188*1),2)*BS188),2))</f>
        <v>1037.98</v>
      </c>
      <c r="CS188">
        <f t="shared" si="153"/>
        <v>134.66</v>
      </c>
      <c r="CT188">
        <f t="shared" si="154"/>
        <v>9303.5</v>
      </c>
      <c r="CU188">
        <f t="shared" si="155"/>
        <v>0</v>
      </c>
      <c r="CV188">
        <f t="shared" si="156"/>
        <v>21.849999999999998</v>
      </c>
      <c r="CW188">
        <f t="shared" si="157"/>
        <v>0</v>
      </c>
      <c r="CX188">
        <f t="shared" si="158"/>
        <v>0</v>
      </c>
      <c r="CY188">
        <f>S188*(BZ188/100)</f>
        <v>5230.9394000000002</v>
      </c>
      <c r="CZ188">
        <f>S188*(CA188/100)</f>
        <v>2409.7585999999997</v>
      </c>
      <c r="DC188" t="s">
        <v>3</v>
      </c>
      <c r="DD188" t="s">
        <v>3</v>
      </c>
      <c r="DE188" t="s">
        <v>94</v>
      </c>
      <c r="DF188" t="s">
        <v>94</v>
      </c>
      <c r="DG188" t="s">
        <v>95</v>
      </c>
      <c r="DH188" t="s">
        <v>3</v>
      </c>
      <c r="DI188" t="s">
        <v>95</v>
      </c>
      <c r="DJ188" t="s">
        <v>94</v>
      </c>
      <c r="DK188" t="s">
        <v>3</v>
      </c>
      <c r="DL188" t="s">
        <v>3</v>
      </c>
      <c r="DM188" t="s">
        <v>3</v>
      </c>
      <c r="DN188">
        <v>104</v>
      </c>
      <c r="DO188">
        <v>70</v>
      </c>
      <c r="DP188">
        <v>1</v>
      </c>
      <c r="DQ188">
        <v>1</v>
      </c>
      <c r="DU188">
        <v>1005</v>
      </c>
      <c r="DV188" t="s">
        <v>183</v>
      </c>
      <c r="DW188" t="s">
        <v>183</v>
      </c>
      <c r="DX188">
        <v>100</v>
      </c>
      <c r="DZ188" t="s">
        <v>3</v>
      </c>
      <c r="EA188" t="s">
        <v>3</v>
      </c>
      <c r="EB188" t="s">
        <v>3</v>
      </c>
      <c r="EC188" t="s">
        <v>3</v>
      </c>
      <c r="EE188">
        <v>70702001</v>
      </c>
      <c r="EF188">
        <v>30</v>
      </c>
      <c r="EG188" t="s">
        <v>96</v>
      </c>
      <c r="EH188">
        <v>0</v>
      </c>
      <c r="EI188" t="s">
        <v>3</v>
      </c>
      <c r="EJ188">
        <v>1</v>
      </c>
      <c r="EK188">
        <v>89</v>
      </c>
      <c r="EL188" t="s">
        <v>110</v>
      </c>
      <c r="EM188" t="s">
        <v>111</v>
      </c>
      <c r="EO188" t="s">
        <v>99</v>
      </c>
      <c r="EQ188">
        <v>131072</v>
      </c>
      <c r="ER188">
        <v>6282.19</v>
      </c>
      <c r="ES188">
        <v>5970.27</v>
      </c>
      <c r="ET188">
        <v>74.61</v>
      </c>
      <c r="EU188">
        <v>3.16</v>
      </c>
      <c r="EV188">
        <v>237.31</v>
      </c>
      <c r="EW188">
        <v>19</v>
      </c>
      <c r="EX188">
        <v>0</v>
      </c>
      <c r="EY188">
        <v>0</v>
      </c>
      <c r="FQ188">
        <v>0</v>
      </c>
      <c r="FR188">
        <f t="shared" si="159"/>
        <v>0</v>
      </c>
      <c r="FS188">
        <v>0</v>
      </c>
      <c r="FX188">
        <v>104</v>
      </c>
      <c r="FY188">
        <v>70</v>
      </c>
      <c r="GA188" t="s">
        <v>3</v>
      </c>
      <c r="GD188">
        <v>0</v>
      </c>
      <c r="GF188">
        <v>770533267</v>
      </c>
      <c r="GG188">
        <v>2</v>
      </c>
      <c r="GH188">
        <v>0</v>
      </c>
      <c r="GI188">
        <v>2</v>
      </c>
      <c r="GJ188">
        <v>0</v>
      </c>
      <c r="GK188">
        <f>ROUND(R188*(S12)/100,2)</f>
        <v>136.37</v>
      </c>
      <c r="GL188">
        <f t="shared" si="160"/>
        <v>0</v>
      </c>
      <c r="GM188">
        <f t="shared" si="161"/>
        <v>31282.78</v>
      </c>
      <c r="GN188">
        <f t="shared" si="162"/>
        <v>31282.78</v>
      </c>
      <c r="GO188">
        <f t="shared" si="163"/>
        <v>0</v>
      </c>
      <c r="GP188">
        <f t="shared" si="164"/>
        <v>0</v>
      </c>
      <c r="GR188">
        <v>0</v>
      </c>
      <c r="GS188">
        <v>7</v>
      </c>
      <c r="GT188">
        <v>0</v>
      </c>
      <c r="GU188" t="s">
        <v>3</v>
      </c>
      <c r="GV188">
        <f t="shared" si="165"/>
        <v>0</v>
      </c>
      <c r="GW188">
        <v>1</v>
      </c>
      <c r="GX188">
        <f t="shared" si="166"/>
        <v>0</v>
      </c>
      <c r="HA188">
        <v>0</v>
      </c>
      <c r="HB188">
        <v>0</v>
      </c>
      <c r="HC188">
        <f t="shared" si="167"/>
        <v>0</v>
      </c>
      <c r="HE188" t="s">
        <v>3</v>
      </c>
      <c r="HF188" t="s">
        <v>3</v>
      </c>
      <c r="HM188" t="s">
        <v>3</v>
      </c>
      <c r="HN188" t="s">
        <v>3</v>
      </c>
      <c r="HO188" t="s">
        <v>3</v>
      </c>
      <c r="HP188" t="s">
        <v>3</v>
      </c>
      <c r="HQ188" t="s">
        <v>3</v>
      </c>
      <c r="IK188">
        <v>0</v>
      </c>
    </row>
    <row r="189" spans="1:255" x14ac:dyDescent="0.25">
      <c r="A189" s="2">
        <v>17</v>
      </c>
      <c r="B189" s="2">
        <v>1</v>
      </c>
      <c r="C189" s="2">
        <f>ROW(SmtRes!A254)</f>
        <v>254</v>
      </c>
      <c r="D189" s="2">
        <f>ROW(EtalonRes!A246)</f>
        <v>246</v>
      </c>
      <c r="E189" s="2" t="s">
        <v>214</v>
      </c>
      <c r="F189" s="2" t="s">
        <v>215</v>
      </c>
      <c r="G189" s="2" t="s">
        <v>216</v>
      </c>
      <c r="H189" s="2" t="s">
        <v>183</v>
      </c>
      <c r="I189" s="2">
        <f>ROUND(63.174/100,9)</f>
        <v>0.63173999999999997</v>
      </c>
      <c r="J189" s="2">
        <v>0</v>
      </c>
      <c r="K189" s="2">
        <f>ROUND(63.174/100,9)</f>
        <v>0.63173999999999997</v>
      </c>
      <c r="L189" s="2"/>
      <c r="M189" s="2"/>
      <c r="N189" s="2"/>
      <c r="O189" s="2">
        <f t="shared" si="138"/>
        <v>1754.29</v>
      </c>
      <c r="P189" s="2">
        <f t="shared" si="139"/>
        <v>1672.54</v>
      </c>
      <c r="Q189" s="2">
        <f>(ROUND((ROUND((((ET189*1.25))*AV189*I189),2)*BB189),2)+ROUND((ROUND(((AE189-((EU189*1.25)))*AV189*I189),2)*BS189),2))</f>
        <v>30.49</v>
      </c>
      <c r="R189" s="2">
        <f t="shared" si="140"/>
        <v>1.4</v>
      </c>
      <c r="S189" s="2">
        <f t="shared" si="141"/>
        <v>51.26</v>
      </c>
      <c r="T189" s="2">
        <f t="shared" si="142"/>
        <v>0</v>
      </c>
      <c r="U189" s="2">
        <f t="shared" si="143"/>
        <v>4.359005999999999</v>
      </c>
      <c r="V189" s="2">
        <f t="shared" si="144"/>
        <v>0</v>
      </c>
      <c r="W189" s="2">
        <f t="shared" si="145"/>
        <v>0</v>
      </c>
      <c r="X189" s="2">
        <f t="shared" si="146"/>
        <v>53.31</v>
      </c>
      <c r="Y189" s="2">
        <f t="shared" si="147"/>
        <v>35.880000000000003</v>
      </c>
      <c r="Z189" s="2"/>
      <c r="AA189" s="2">
        <v>75316141</v>
      </c>
      <c r="AB189" s="2">
        <f t="shared" si="148"/>
        <v>2776.9164999999998</v>
      </c>
      <c r="AC189" s="2">
        <f t="shared" si="130"/>
        <v>2647.51</v>
      </c>
      <c r="AD189" s="2">
        <f>ROUND(((((ET189*1.25))-((EU189*1.25)))+AE189),6)</f>
        <v>48.262500000000003</v>
      </c>
      <c r="AE189" s="2">
        <f>ROUND(((EU189*1.25)),6)</f>
        <v>2.2124999999999999</v>
      </c>
      <c r="AF189" s="2">
        <f>ROUND(((EV189*1.15)),6)</f>
        <v>81.144000000000005</v>
      </c>
      <c r="AG189" s="2">
        <f t="shared" si="149"/>
        <v>0</v>
      </c>
      <c r="AH189" s="2">
        <f>((EW189*1.15))</f>
        <v>6.8999999999999995</v>
      </c>
      <c r="AI189" s="2">
        <f>((EX189*1.25))</f>
        <v>0</v>
      </c>
      <c r="AJ189" s="2">
        <f t="shared" si="150"/>
        <v>0</v>
      </c>
      <c r="AK189" s="2">
        <v>2756.68</v>
      </c>
      <c r="AL189" s="2">
        <v>2647.51</v>
      </c>
      <c r="AM189" s="2">
        <v>38.61</v>
      </c>
      <c r="AN189" s="2">
        <v>1.77</v>
      </c>
      <c r="AO189" s="2">
        <v>70.56</v>
      </c>
      <c r="AP189" s="2">
        <v>0</v>
      </c>
      <c r="AQ189" s="2">
        <v>6</v>
      </c>
      <c r="AR189" s="2">
        <v>0</v>
      </c>
      <c r="AS189" s="2">
        <v>0</v>
      </c>
      <c r="AT189" s="2">
        <v>104</v>
      </c>
      <c r="AU189" s="2">
        <v>70</v>
      </c>
      <c r="AV189" s="2">
        <v>1</v>
      </c>
      <c r="AW189" s="2">
        <v>1</v>
      </c>
      <c r="AX189" s="2"/>
      <c r="AY189" s="2"/>
      <c r="AZ189" s="2">
        <v>1</v>
      </c>
      <c r="BA189" s="2">
        <v>1</v>
      </c>
      <c r="BB189" s="2">
        <v>1</v>
      </c>
      <c r="BC189" s="2">
        <v>1</v>
      </c>
      <c r="BD189" s="2" t="s">
        <v>3</v>
      </c>
      <c r="BE189" s="2" t="s">
        <v>3</v>
      </c>
      <c r="BF189" s="2" t="s">
        <v>3</v>
      </c>
      <c r="BG189" s="2" t="s">
        <v>3</v>
      </c>
      <c r="BH189" s="2">
        <v>0</v>
      </c>
      <c r="BI189" s="2">
        <v>1</v>
      </c>
      <c r="BJ189" s="2" t="s">
        <v>217</v>
      </c>
      <c r="BK189" s="2"/>
      <c r="BL189" s="2"/>
      <c r="BM189" s="2">
        <v>89</v>
      </c>
      <c r="BN189" s="2">
        <v>0</v>
      </c>
      <c r="BO189" s="2" t="s">
        <v>3</v>
      </c>
      <c r="BP189" s="2">
        <v>0</v>
      </c>
      <c r="BQ189" s="2">
        <v>30</v>
      </c>
      <c r="BR189" s="2">
        <v>0</v>
      </c>
      <c r="BS189" s="2">
        <v>1</v>
      </c>
      <c r="BT189" s="2">
        <v>1</v>
      </c>
      <c r="BU189" s="2">
        <v>1</v>
      </c>
      <c r="BV189" s="2">
        <v>1</v>
      </c>
      <c r="BW189" s="2">
        <v>1</v>
      </c>
      <c r="BX189" s="2">
        <v>1</v>
      </c>
      <c r="BY189" s="2" t="s">
        <v>3</v>
      </c>
      <c r="BZ189" s="2">
        <v>104</v>
      </c>
      <c r="CA189" s="2">
        <v>70</v>
      </c>
      <c r="CB189" s="2" t="s">
        <v>3</v>
      </c>
      <c r="CC189" s="2"/>
      <c r="CD189" s="2"/>
      <c r="CE189" s="2">
        <v>30</v>
      </c>
      <c r="CF189" s="2">
        <v>0</v>
      </c>
      <c r="CG189" s="2">
        <v>0</v>
      </c>
      <c r="CH189" s="2"/>
      <c r="CI189" s="2"/>
      <c r="CJ189" s="2"/>
      <c r="CK189" s="2"/>
      <c r="CL189" s="2"/>
      <c r="CM189" s="2">
        <v>0</v>
      </c>
      <c r="CN189" s="2" t="s">
        <v>93</v>
      </c>
      <c r="CO189" s="2">
        <v>0</v>
      </c>
      <c r="CP189" s="2">
        <f t="shared" si="151"/>
        <v>1754.29</v>
      </c>
      <c r="CQ189" s="2">
        <f t="shared" si="152"/>
        <v>2647.51</v>
      </c>
      <c r="CR189" s="2">
        <f>(ROUND((ROUND((((ET189*1.25))*AV189*1),2)*BB189),2)+ROUND((ROUND(((AE189-((EU189*1.25)))*AV189*1),2)*BS189),2))</f>
        <v>48.26</v>
      </c>
      <c r="CS189" s="2">
        <f t="shared" si="153"/>
        <v>2.21</v>
      </c>
      <c r="CT189" s="2">
        <f t="shared" si="154"/>
        <v>81.14</v>
      </c>
      <c r="CU189" s="2">
        <f t="shared" si="155"/>
        <v>0</v>
      </c>
      <c r="CV189" s="2">
        <f t="shared" si="156"/>
        <v>6.8999999999999995</v>
      </c>
      <c r="CW189" s="2">
        <f t="shared" si="157"/>
        <v>0</v>
      </c>
      <c r="CX189" s="2">
        <f t="shared" si="158"/>
        <v>0</v>
      </c>
      <c r="CY189" s="2">
        <f>((S189*BZ189)/100)</f>
        <v>53.310400000000001</v>
      </c>
      <c r="CZ189" s="2">
        <f>((S189*CA189)/100)</f>
        <v>35.881999999999998</v>
      </c>
      <c r="DA189" s="2"/>
      <c r="DB189" s="2"/>
      <c r="DC189" s="2" t="s">
        <v>3</v>
      </c>
      <c r="DD189" s="2" t="s">
        <v>3</v>
      </c>
      <c r="DE189" s="2" t="s">
        <v>94</v>
      </c>
      <c r="DF189" s="2" t="s">
        <v>94</v>
      </c>
      <c r="DG189" s="2" t="s">
        <v>95</v>
      </c>
      <c r="DH189" s="2" t="s">
        <v>3</v>
      </c>
      <c r="DI189" s="2" t="s">
        <v>95</v>
      </c>
      <c r="DJ189" s="2" t="s">
        <v>94</v>
      </c>
      <c r="DK189" s="2" t="s">
        <v>3</v>
      </c>
      <c r="DL189" s="2" t="s">
        <v>3</v>
      </c>
      <c r="DM189" s="2" t="s">
        <v>3</v>
      </c>
      <c r="DN189" s="2">
        <v>0</v>
      </c>
      <c r="DO189" s="2">
        <v>0</v>
      </c>
      <c r="DP189" s="2">
        <v>1</v>
      </c>
      <c r="DQ189" s="2">
        <v>1</v>
      </c>
      <c r="DR189" s="2"/>
      <c r="DS189" s="2"/>
      <c r="DT189" s="2"/>
      <c r="DU189" s="2">
        <v>1005</v>
      </c>
      <c r="DV189" s="2" t="s">
        <v>183</v>
      </c>
      <c r="DW189" s="2" t="s">
        <v>183</v>
      </c>
      <c r="DX189" s="2">
        <v>100</v>
      </c>
      <c r="DY189" s="2"/>
      <c r="DZ189" s="2" t="s">
        <v>3</v>
      </c>
      <c r="EA189" s="2" t="s">
        <v>3</v>
      </c>
      <c r="EB189" s="2" t="s">
        <v>3</v>
      </c>
      <c r="EC189" s="2" t="s">
        <v>3</v>
      </c>
      <c r="ED189" s="2"/>
      <c r="EE189" s="2">
        <v>70702001</v>
      </c>
      <c r="EF189" s="2">
        <v>30</v>
      </c>
      <c r="EG189" s="2" t="s">
        <v>96</v>
      </c>
      <c r="EH189" s="2">
        <v>0</v>
      </c>
      <c r="EI189" s="2" t="s">
        <v>3</v>
      </c>
      <c r="EJ189" s="2">
        <v>1</v>
      </c>
      <c r="EK189" s="2">
        <v>89</v>
      </c>
      <c r="EL189" s="2" t="s">
        <v>110</v>
      </c>
      <c r="EM189" s="2" t="s">
        <v>111</v>
      </c>
      <c r="EN189" s="2"/>
      <c r="EO189" s="2" t="s">
        <v>99</v>
      </c>
      <c r="EP189" s="2"/>
      <c r="EQ189" s="2">
        <v>131072</v>
      </c>
      <c r="ER189" s="2">
        <v>2756.68</v>
      </c>
      <c r="ES189" s="2">
        <v>2647.51</v>
      </c>
      <c r="ET189" s="2">
        <v>38.61</v>
      </c>
      <c r="EU189" s="2">
        <v>1.77</v>
      </c>
      <c r="EV189" s="2">
        <v>70.56</v>
      </c>
      <c r="EW189" s="2">
        <v>6</v>
      </c>
      <c r="EX189" s="2">
        <v>0</v>
      </c>
      <c r="EY189" s="2">
        <v>0</v>
      </c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>
        <v>0</v>
      </c>
      <c r="FR189" s="2">
        <f t="shared" si="159"/>
        <v>0</v>
      </c>
      <c r="FS189" s="2">
        <v>0</v>
      </c>
      <c r="FT189" s="2"/>
      <c r="FU189" s="2"/>
      <c r="FV189" s="2"/>
      <c r="FW189" s="2"/>
      <c r="FX189" s="2">
        <v>104</v>
      </c>
      <c r="FY189" s="2">
        <v>70</v>
      </c>
      <c r="FZ189" s="2"/>
      <c r="GA189" s="2" t="s">
        <v>3</v>
      </c>
      <c r="GB189" s="2"/>
      <c r="GC189" s="2"/>
      <c r="GD189" s="2">
        <v>0</v>
      </c>
      <c r="GE189" s="2"/>
      <c r="GF189" s="2">
        <v>600649336</v>
      </c>
      <c r="GG189" s="2">
        <v>2</v>
      </c>
      <c r="GH189" s="2">
        <v>1</v>
      </c>
      <c r="GI189" s="2">
        <v>-2</v>
      </c>
      <c r="GJ189" s="2">
        <v>0</v>
      </c>
      <c r="GK189" s="2">
        <f>ROUND(R189*(R12)/100,2)</f>
        <v>2.2400000000000002</v>
      </c>
      <c r="GL189" s="2">
        <f t="shared" si="160"/>
        <v>0</v>
      </c>
      <c r="GM189" s="2">
        <f t="shared" si="161"/>
        <v>1845.72</v>
      </c>
      <c r="GN189" s="2">
        <f t="shared" si="162"/>
        <v>1845.72</v>
      </c>
      <c r="GO189" s="2">
        <f t="shared" si="163"/>
        <v>0</v>
      </c>
      <c r="GP189" s="2">
        <f t="shared" si="164"/>
        <v>0</v>
      </c>
      <c r="GQ189" s="2"/>
      <c r="GR189" s="2">
        <v>0</v>
      </c>
      <c r="GS189" s="2">
        <v>3</v>
      </c>
      <c r="GT189" s="2">
        <v>0</v>
      </c>
      <c r="GU189" s="2" t="s">
        <v>3</v>
      </c>
      <c r="GV189" s="2">
        <f t="shared" si="165"/>
        <v>0</v>
      </c>
      <c r="GW189" s="2">
        <v>1</v>
      </c>
      <c r="GX189" s="2">
        <f t="shared" si="166"/>
        <v>0</v>
      </c>
      <c r="GY189" s="2"/>
      <c r="GZ189" s="2"/>
      <c r="HA189" s="2">
        <v>0</v>
      </c>
      <c r="HB189" s="2">
        <v>0</v>
      </c>
      <c r="HC189" s="2">
        <f t="shared" si="167"/>
        <v>0</v>
      </c>
      <c r="HD189" s="2"/>
      <c r="HE189" s="2" t="s">
        <v>3</v>
      </c>
      <c r="HF189" s="2" t="s">
        <v>3</v>
      </c>
      <c r="HG189" s="2"/>
      <c r="HH189" s="2"/>
      <c r="HI189" s="2"/>
      <c r="HJ189" s="2"/>
      <c r="HK189" s="2"/>
      <c r="HL189" s="2"/>
      <c r="HM189" s="2" t="s">
        <v>3</v>
      </c>
      <c r="HN189" s="2" t="s">
        <v>3</v>
      </c>
      <c r="HO189" s="2" t="s">
        <v>3</v>
      </c>
      <c r="HP189" s="2" t="s">
        <v>3</v>
      </c>
      <c r="HQ189" s="2" t="s">
        <v>3</v>
      </c>
      <c r="HR189" s="2"/>
      <c r="HS189" s="2"/>
      <c r="HT189" s="2"/>
      <c r="HU189" s="2"/>
      <c r="HV189" s="2"/>
      <c r="HW189" s="2"/>
      <c r="HX189" s="2"/>
      <c r="HY189" s="2"/>
      <c r="HZ189" s="2"/>
      <c r="IA189" s="2"/>
      <c r="IB189" s="2"/>
      <c r="IC189" s="2"/>
      <c r="ID189" s="2"/>
      <c r="IE189" s="2"/>
      <c r="IF189" s="2"/>
      <c r="IG189" s="2"/>
      <c r="IH189" s="2"/>
      <c r="II189" s="2"/>
      <c r="IJ189" s="2"/>
      <c r="IK189" s="2">
        <v>0</v>
      </c>
      <c r="IL189" s="2"/>
      <c r="IM189" s="2"/>
      <c r="IN189" s="2"/>
      <c r="IO189" s="2"/>
      <c r="IP189" s="2"/>
      <c r="IQ189" s="2"/>
      <c r="IR189" s="2"/>
      <c r="IS189" s="2"/>
      <c r="IT189" s="2"/>
      <c r="IU189" s="2"/>
    </row>
    <row r="190" spans="1:255" x14ac:dyDescent="0.25">
      <c r="A190">
        <v>17</v>
      </c>
      <c r="B190">
        <v>1</v>
      </c>
      <c r="C190">
        <f>ROW(SmtRes!A258)</f>
        <v>258</v>
      </c>
      <c r="D190">
        <f>ROW(EtalonRes!A250)</f>
        <v>250</v>
      </c>
      <c r="E190" t="s">
        <v>214</v>
      </c>
      <c r="F190" t="s">
        <v>215</v>
      </c>
      <c r="G190" t="s">
        <v>216</v>
      </c>
      <c r="H190" t="s">
        <v>183</v>
      </c>
      <c r="I190">
        <f>ROUND(63.174/100,9)</f>
        <v>0.63173999999999997</v>
      </c>
      <c r="J190">
        <v>0</v>
      </c>
      <c r="K190">
        <f>ROUND(63.174/100,9)</f>
        <v>0.63173999999999997</v>
      </c>
      <c r="O190">
        <f t="shared" si="138"/>
        <v>9380.6</v>
      </c>
      <c r="P190">
        <f t="shared" si="139"/>
        <v>7292.27</v>
      </c>
      <c r="Q190">
        <f>(ROUND((ROUND((((ET190*1.25))*AV190*I190),2)*BB190),2)+ROUND((ROUND(((AE190-((EU190*1.25)))*AV190*I190),2)*BS190),2))</f>
        <v>340.88</v>
      </c>
      <c r="R190">
        <f t="shared" si="140"/>
        <v>47.73</v>
      </c>
      <c r="S190">
        <f t="shared" si="141"/>
        <v>1747.45</v>
      </c>
      <c r="T190">
        <f t="shared" si="142"/>
        <v>0</v>
      </c>
      <c r="U190">
        <f t="shared" si="143"/>
        <v>4.359005999999999</v>
      </c>
      <c r="V190">
        <f t="shared" si="144"/>
        <v>0</v>
      </c>
      <c r="W190">
        <f t="shared" si="145"/>
        <v>0</v>
      </c>
      <c r="X190">
        <f t="shared" si="146"/>
        <v>1555.23</v>
      </c>
      <c r="Y190">
        <f t="shared" si="147"/>
        <v>716.45</v>
      </c>
      <c r="AA190">
        <v>75316143</v>
      </c>
      <c r="AB190">
        <f t="shared" si="148"/>
        <v>2776.9164999999998</v>
      </c>
      <c r="AC190">
        <f t="shared" si="130"/>
        <v>2647.51</v>
      </c>
      <c r="AD190">
        <f>ROUND(((((ET190*1.25))-((EU190*1.25)))+AE190),6)</f>
        <v>48.262500000000003</v>
      </c>
      <c r="AE190">
        <f>ROUND(((EU190*1.25)),6)</f>
        <v>2.2124999999999999</v>
      </c>
      <c r="AF190">
        <f>ROUND(((EV190*1.15)),6)</f>
        <v>81.144000000000005</v>
      </c>
      <c r="AG190">
        <f t="shared" si="149"/>
        <v>0</v>
      </c>
      <c r="AH190">
        <f>((EW190*1.15))</f>
        <v>6.8999999999999995</v>
      </c>
      <c r="AI190">
        <f>((EX190*1.25))</f>
        <v>0</v>
      </c>
      <c r="AJ190">
        <f t="shared" si="150"/>
        <v>0</v>
      </c>
      <c r="AK190">
        <v>2756.68</v>
      </c>
      <c r="AL190">
        <v>2647.51</v>
      </c>
      <c r="AM190">
        <v>38.61</v>
      </c>
      <c r="AN190">
        <v>1.77</v>
      </c>
      <c r="AO190">
        <v>70.56</v>
      </c>
      <c r="AP190">
        <v>0</v>
      </c>
      <c r="AQ190">
        <v>6</v>
      </c>
      <c r="AR190">
        <v>0</v>
      </c>
      <c r="AS190">
        <v>0</v>
      </c>
      <c r="AT190">
        <v>89</v>
      </c>
      <c r="AU190">
        <v>41</v>
      </c>
      <c r="AV190">
        <v>1</v>
      </c>
      <c r="AW190">
        <v>1</v>
      </c>
      <c r="AZ190">
        <v>1</v>
      </c>
      <c r="BA190">
        <v>34.090000000000003</v>
      </c>
      <c r="BB190">
        <v>11.18</v>
      </c>
      <c r="BC190">
        <v>4.3600000000000003</v>
      </c>
      <c r="BD190" t="s">
        <v>3</v>
      </c>
      <c r="BE190" t="s">
        <v>3</v>
      </c>
      <c r="BF190" t="s">
        <v>3</v>
      </c>
      <c r="BG190" t="s">
        <v>3</v>
      </c>
      <c r="BH190">
        <v>0</v>
      </c>
      <c r="BI190">
        <v>1</v>
      </c>
      <c r="BJ190" t="s">
        <v>217</v>
      </c>
      <c r="BM190">
        <v>89</v>
      </c>
      <c r="BN190">
        <v>0</v>
      </c>
      <c r="BO190" t="s">
        <v>215</v>
      </c>
      <c r="BP190">
        <v>1</v>
      </c>
      <c r="BQ190">
        <v>30</v>
      </c>
      <c r="BR190">
        <v>0</v>
      </c>
      <c r="BS190">
        <v>34.090000000000003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3</v>
      </c>
      <c r="BZ190">
        <v>89</v>
      </c>
      <c r="CA190">
        <v>41</v>
      </c>
      <c r="CB190" t="s">
        <v>3</v>
      </c>
      <c r="CE190">
        <v>30</v>
      </c>
      <c r="CF190">
        <v>0</v>
      </c>
      <c r="CG190">
        <v>0</v>
      </c>
      <c r="CM190">
        <v>0</v>
      </c>
      <c r="CN190" t="s">
        <v>93</v>
      </c>
      <c r="CO190">
        <v>0</v>
      </c>
      <c r="CP190">
        <f t="shared" si="151"/>
        <v>9380.6</v>
      </c>
      <c r="CQ190">
        <f t="shared" si="152"/>
        <v>11543.14</v>
      </c>
      <c r="CR190">
        <f>(ROUND((ROUND((((ET190*1.25))*AV190*1),2)*BB190),2)+ROUND((ROUND(((AE190-((EU190*1.25)))*AV190*1),2)*BS190),2))</f>
        <v>539.54999999999995</v>
      </c>
      <c r="CS190">
        <f t="shared" si="153"/>
        <v>75.34</v>
      </c>
      <c r="CT190">
        <f t="shared" si="154"/>
        <v>2766.06</v>
      </c>
      <c r="CU190">
        <f t="shared" si="155"/>
        <v>0</v>
      </c>
      <c r="CV190">
        <f t="shared" si="156"/>
        <v>6.8999999999999995</v>
      </c>
      <c r="CW190">
        <f t="shared" si="157"/>
        <v>0</v>
      </c>
      <c r="CX190">
        <f t="shared" si="158"/>
        <v>0</v>
      </c>
      <c r="CY190">
        <f>S190*(BZ190/100)</f>
        <v>1555.2305000000001</v>
      </c>
      <c r="CZ190">
        <f>S190*(CA190/100)</f>
        <v>716.45449999999994</v>
      </c>
      <c r="DC190" t="s">
        <v>3</v>
      </c>
      <c r="DD190" t="s">
        <v>3</v>
      </c>
      <c r="DE190" t="s">
        <v>94</v>
      </c>
      <c r="DF190" t="s">
        <v>94</v>
      </c>
      <c r="DG190" t="s">
        <v>95</v>
      </c>
      <c r="DH190" t="s">
        <v>3</v>
      </c>
      <c r="DI190" t="s">
        <v>95</v>
      </c>
      <c r="DJ190" t="s">
        <v>94</v>
      </c>
      <c r="DK190" t="s">
        <v>3</v>
      </c>
      <c r="DL190" t="s">
        <v>3</v>
      </c>
      <c r="DM190" t="s">
        <v>3</v>
      </c>
      <c r="DN190">
        <v>104</v>
      </c>
      <c r="DO190">
        <v>70</v>
      </c>
      <c r="DP190">
        <v>1</v>
      </c>
      <c r="DQ190">
        <v>1</v>
      </c>
      <c r="DU190">
        <v>1005</v>
      </c>
      <c r="DV190" t="s">
        <v>183</v>
      </c>
      <c r="DW190" t="s">
        <v>183</v>
      </c>
      <c r="DX190">
        <v>100</v>
      </c>
      <c r="DZ190" t="s">
        <v>3</v>
      </c>
      <c r="EA190" t="s">
        <v>3</v>
      </c>
      <c r="EB190" t="s">
        <v>3</v>
      </c>
      <c r="EC190" t="s">
        <v>3</v>
      </c>
      <c r="EE190">
        <v>70702001</v>
      </c>
      <c r="EF190">
        <v>30</v>
      </c>
      <c r="EG190" t="s">
        <v>96</v>
      </c>
      <c r="EH190">
        <v>0</v>
      </c>
      <c r="EI190" t="s">
        <v>3</v>
      </c>
      <c r="EJ190">
        <v>1</v>
      </c>
      <c r="EK190">
        <v>89</v>
      </c>
      <c r="EL190" t="s">
        <v>110</v>
      </c>
      <c r="EM190" t="s">
        <v>111</v>
      </c>
      <c r="EO190" t="s">
        <v>99</v>
      </c>
      <c r="EQ190">
        <v>131072</v>
      </c>
      <c r="ER190">
        <v>2756.68</v>
      </c>
      <c r="ES190">
        <v>2647.51</v>
      </c>
      <c r="ET190">
        <v>38.61</v>
      </c>
      <c r="EU190">
        <v>1.77</v>
      </c>
      <c r="EV190">
        <v>70.56</v>
      </c>
      <c r="EW190">
        <v>6</v>
      </c>
      <c r="EX190">
        <v>0</v>
      </c>
      <c r="EY190">
        <v>0</v>
      </c>
      <c r="FQ190">
        <v>0</v>
      </c>
      <c r="FR190">
        <f t="shared" si="159"/>
        <v>0</v>
      </c>
      <c r="FS190">
        <v>0</v>
      </c>
      <c r="FX190">
        <v>104</v>
      </c>
      <c r="FY190">
        <v>70</v>
      </c>
      <c r="GA190" t="s">
        <v>3</v>
      </c>
      <c r="GD190">
        <v>0</v>
      </c>
      <c r="GF190">
        <v>600649336</v>
      </c>
      <c r="GG190">
        <v>2</v>
      </c>
      <c r="GH190">
        <v>0</v>
      </c>
      <c r="GI190">
        <v>2</v>
      </c>
      <c r="GJ190">
        <v>0</v>
      </c>
      <c r="GK190">
        <f>ROUND(R190*(S12)/100,2)</f>
        <v>76.37</v>
      </c>
      <c r="GL190">
        <f t="shared" si="160"/>
        <v>0</v>
      </c>
      <c r="GM190">
        <f t="shared" si="161"/>
        <v>11728.65</v>
      </c>
      <c r="GN190">
        <f t="shared" si="162"/>
        <v>11728.65</v>
      </c>
      <c r="GO190">
        <f t="shared" si="163"/>
        <v>0</v>
      </c>
      <c r="GP190">
        <f t="shared" si="164"/>
        <v>0</v>
      </c>
      <c r="GR190">
        <v>0</v>
      </c>
      <c r="GS190">
        <v>7</v>
      </c>
      <c r="GT190">
        <v>0</v>
      </c>
      <c r="GU190" t="s">
        <v>3</v>
      </c>
      <c r="GV190">
        <f t="shared" si="165"/>
        <v>0</v>
      </c>
      <c r="GW190">
        <v>1</v>
      </c>
      <c r="GX190">
        <f t="shared" si="166"/>
        <v>0</v>
      </c>
      <c r="HA190">
        <v>0</v>
      </c>
      <c r="HB190">
        <v>0</v>
      </c>
      <c r="HC190">
        <f t="shared" si="167"/>
        <v>0</v>
      </c>
      <c r="HE190" t="s">
        <v>3</v>
      </c>
      <c r="HF190" t="s">
        <v>3</v>
      </c>
      <c r="HM190" t="s">
        <v>3</v>
      </c>
      <c r="HN190" t="s">
        <v>3</v>
      </c>
      <c r="HO190" t="s">
        <v>3</v>
      </c>
      <c r="HP190" t="s">
        <v>3</v>
      </c>
      <c r="HQ190" t="s">
        <v>3</v>
      </c>
      <c r="IK190">
        <v>0</v>
      </c>
    </row>
    <row r="192" spans="1:255" x14ac:dyDescent="0.25">
      <c r="A192" s="3">
        <v>51</v>
      </c>
      <c r="B192" s="3">
        <f>B101</f>
        <v>1</v>
      </c>
      <c r="C192" s="3">
        <f>A101</f>
        <v>5</v>
      </c>
      <c r="D192" s="3">
        <f>ROW(A101)</f>
        <v>101</v>
      </c>
      <c r="E192" s="3"/>
      <c r="F192" s="3" t="str">
        <f>IF(F101&lt;&gt;"",F101,"")</f>
        <v>Новый подраздел</v>
      </c>
      <c r="G192" s="3" t="str">
        <f>IF(G101&lt;&gt;"",G101,"")</f>
        <v>1 этаж</v>
      </c>
      <c r="H192" s="3">
        <v>0</v>
      </c>
      <c r="I192" s="3"/>
      <c r="J192" s="3"/>
      <c r="K192" s="3"/>
      <c r="L192" s="3"/>
      <c r="M192" s="3"/>
      <c r="N192" s="3"/>
      <c r="O192" s="3">
        <f t="shared" ref="O192:T192" si="175">ROUND(AB192,2)</f>
        <v>367379.77</v>
      </c>
      <c r="P192" s="3">
        <f t="shared" si="175"/>
        <v>342887.29</v>
      </c>
      <c r="Q192" s="3">
        <f t="shared" si="175"/>
        <v>11929.96</v>
      </c>
      <c r="R192" s="3">
        <f t="shared" si="175"/>
        <v>932.78</v>
      </c>
      <c r="S192" s="3">
        <f t="shared" si="175"/>
        <v>12562.52</v>
      </c>
      <c r="T192" s="3">
        <f t="shared" si="175"/>
        <v>0</v>
      </c>
      <c r="U192" s="3">
        <f>AH192</f>
        <v>1098.4471624399996</v>
      </c>
      <c r="V192" s="3">
        <f>AI192</f>
        <v>0</v>
      </c>
      <c r="W192" s="3">
        <f>ROUND(AJ192,2)</f>
        <v>0</v>
      </c>
      <c r="X192" s="3">
        <f>ROUND(AK192,2)</f>
        <v>13025.78</v>
      </c>
      <c r="Y192" s="3">
        <f>ROUND(AL192,2)</f>
        <v>8793.7800000000007</v>
      </c>
      <c r="Z192" s="3"/>
      <c r="AA192" s="3"/>
      <c r="AB192" s="3">
        <f>ROUND(SUMIF(AA105:AA190,"=75316141",O105:O190),2)</f>
        <v>367379.77</v>
      </c>
      <c r="AC192" s="3">
        <f>ROUND(SUMIF(AA105:AA190,"=75316141",P105:P190),2)</f>
        <v>342887.29</v>
      </c>
      <c r="AD192" s="3">
        <f>ROUND(SUMIF(AA105:AA190,"=75316141",Q105:Q190),2)</f>
        <v>11929.96</v>
      </c>
      <c r="AE192" s="3">
        <f>ROUND(SUMIF(AA105:AA190,"=75316141",R105:R190),2)</f>
        <v>932.78</v>
      </c>
      <c r="AF192" s="3">
        <f>ROUND(SUMIF(AA105:AA190,"=75316141",S105:S190),2)</f>
        <v>12562.52</v>
      </c>
      <c r="AG192" s="3">
        <f>ROUND(SUMIF(AA105:AA190,"=75316141",T105:T190),2)</f>
        <v>0</v>
      </c>
      <c r="AH192" s="3">
        <f>SUMIF(AA105:AA190,"=75316141",U105:U190)</f>
        <v>1098.4471624399996</v>
      </c>
      <c r="AI192" s="3">
        <f>SUMIF(AA105:AA190,"=75316141",V105:V190)</f>
        <v>0</v>
      </c>
      <c r="AJ192" s="3">
        <f>ROUND(SUMIF(AA105:AA190,"=75316141",W105:W190),2)</f>
        <v>0</v>
      </c>
      <c r="AK192" s="3">
        <f>ROUND(SUMIF(AA105:AA190,"=75316141",X105:X190),2)</f>
        <v>13025.78</v>
      </c>
      <c r="AL192" s="3">
        <f>ROUND(SUMIF(AA105:AA190,"=75316141",Y105:Y190),2)</f>
        <v>8793.7800000000007</v>
      </c>
      <c r="AM192" s="3"/>
      <c r="AN192" s="3"/>
      <c r="AO192" s="3">
        <f t="shared" ref="AO192:BD192" si="176">ROUND(BX192,2)</f>
        <v>0</v>
      </c>
      <c r="AP192" s="3">
        <f t="shared" si="176"/>
        <v>0</v>
      </c>
      <c r="AQ192" s="3">
        <f t="shared" si="176"/>
        <v>0</v>
      </c>
      <c r="AR192" s="3">
        <f t="shared" si="176"/>
        <v>390691.78</v>
      </c>
      <c r="AS192" s="3">
        <f t="shared" si="176"/>
        <v>390691.78</v>
      </c>
      <c r="AT192" s="3">
        <f t="shared" si="176"/>
        <v>0</v>
      </c>
      <c r="AU192" s="3">
        <f t="shared" si="176"/>
        <v>0</v>
      </c>
      <c r="AV192" s="3">
        <f t="shared" si="176"/>
        <v>342887.29</v>
      </c>
      <c r="AW192" s="3">
        <f t="shared" si="176"/>
        <v>342887.29</v>
      </c>
      <c r="AX192" s="3">
        <f t="shared" si="176"/>
        <v>0</v>
      </c>
      <c r="AY192" s="3">
        <f t="shared" si="176"/>
        <v>342887.29</v>
      </c>
      <c r="AZ192" s="3">
        <f t="shared" si="176"/>
        <v>0</v>
      </c>
      <c r="BA192" s="3">
        <f t="shared" si="176"/>
        <v>0</v>
      </c>
      <c r="BB192" s="3">
        <f t="shared" si="176"/>
        <v>0</v>
      </c>
      <c r="BC192" s="3">
        <f t="shared" si="176"/>
        <v>0</v>
      </c>
      <c r="BD192" s="3">
        <f t="shared" si="176"/>
        <v>0</v>
      </c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>
        <f>ROUND(SUMIF(AA105:AA190,"=75316141",FQ105:FQ190),2)</f>
        <v>0</v>
      </c>
      <c r="BY192" s="3">
        <f>ROUND(SUMIF(AA105:AA190,"=75316141",FR105:FR190),2)</f>
        <v>0</v>
      </c>
      <c r="BZ192" s="3">
        <f>ROUND(SUMIF(AA105:AA190,"=75316141",GL105:GL190),2)</f>
        <v>0</v>
      </c>
      <c r="CA192" s="3">
        <f>ROUND(SUMIF(AA105:AA190,"=75316141",GM105:GM190),2)</f>
        <v>390691.78</v>
      </c>
      <c r="CB192" s="3">
        <f>ROUND(SUMIF(AA105:AA190,"=75316141",GN105:GN190),2)</f>
        <v>390691.78</v>
      </c>
      <c r="CC192" s="3">
        <f>ROUND(SUMIF(AA105:AA190,"=75316141",GO105:GO190),2)</f>
        <v>0</v>
      </c>
      <c r="CD192" s="3">
        <f>ROUND(SUMIF(AA105:AA190,"=75316141",GP105:GP190),2)</f>
        <v>0</v>
      </c>
      <c r="CE192" s="3">
        <f>AC192-BX192</f>
        <v>342887.29</v>
      </c>
      <c r="CF192" s="3">
        <f>AC192-BY192</f>
        <v>342887.29</v>
      </c>
      <c r="CG192" s="3">
        <f>BX192-BZ192</f>
        <v>0</v>
      </c>
      <c r="CH192" s="3">
        <f>AC192-BX192-BY192+BZ192</f>
        <v>342887.29</v>
      </c>
      <c r="CI192" s="3">
        <f>BY192-BZ192</f>
        <v>0</v>
      </c>
      <c r="CJ192" s="3">
        <f>ROUND(SUMIF(AA105:AA190,"=75316141",GX105:GX190),2)</f>
        <v>0</v>
      </c>
      <c r="CK192" s="3">
        <f>ROUND(SUMIF(AA105:AA190,"=75316141",GY105:GY190),2)</f>
        <v>0</v>
      </c>
      <c r="CL192" s="3">
        <f>ROUND(SUMIF(AA105:AA190,"=75316141",GZ105:GZ190),2)</f>
        <v>0</v>
      </c>
      <c r="CM192" s="3">
        <f>ROUND(SUMIF(AA105:AA190,"=75316141",HD105:HD190),2)</f>
        <v>0</v>
      </c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4">
        <f t="shared" ref="DG192:DL192" si="177">ROUND(DT192,2)</f>
        <v>2247547.2200000002</v>
      </c>
      <c r="DH192" s="4">
        <f t="shared" si="177"/>
        <v>1682710</v>
      </c>
      <c r="DI192" s="4">
        <f t="shared" si="177"/>
        <v>136580.91</v>
      </c>
      <c r="DJ192" s="4">
        <f t="shared" si="177"/>
        <v>31798.5</v>
      </c>
      <c r="DK192" s="4">
        <f t="shared" si="177"/>
        <v>428256.31</v>
      </c>
      <c r="DL192" s="4">
        <f t="shared" si="177"/>
        <v>0</v>
      </c>
      <c r="DM192" s="4">
        <f>DZ192</f>
        <v>1098.4471624399996</v>
      </c>
      <c r="DN192" s="4">
        <f>EA192</f>
        <v>0</v>
      </c>
      <c r="DO192" s="4">
        <f>ROUND(EB192,2)</f>
        <v>0</v>
      </c>
      <c r="DP192" s="4">
        <f>ROUND(EC192,2)</f>
        <v>381500.21</v>
      </c>
      <c r="DQ192" s="4">
        <f>ROUND(ED192,2)</f>
        <v>177345.66</v>
      </c>
      <c r="DR192" s="4"/>
      <c r="DS192" s="4"/>
      <c r="DT192" s="4">
        <f>ROUND(SUMIF(AA105:AA190,"=75316143",O105:O190),2)</f>
        <v>2247547.2200000002</v>
      </c>
      <c r="DU192" s="4">
        <f>ROUND(SUMIF(AA105:AA190,"=75316143",P105:P190),2)</f>
        <v>1682710</v>
      </c>
      <c r="DV192" s="4">
        <f>ROUND(SUMIF(AA105:AA190,"=75316143",Q105:Q190),2)</f>
        <v>136580.91</v>
      </c>
      <c r="DW192" s="4">
        <f>ROUND(SUMIF(AA105:AA190,"=75316143",R105:R190),2)</f>
        <v>31798.5</v>
      </c>
      <c r="DX192" s="4">
        <f>ROUND(SUMIF(AA105:AA190,"=75316143",S105:S190),2)</f>
        <v>428256.31</v>
      </c>
      <c r="DY192" s="4">
        <f>ROUND(SUMIF(AA105:AA190,"=75316143",T105:T190),2)</f>
        <v>0</v>
      </c>
      <c r="DZ192" s="4">
        <f>SUMIF(AA105:AA190,"=75316143",U105:U190)</f>
        <v>1098.4471624399996</v>
      </c>
      <c r="EA192" s="4">
        <f>SUMIF(AA105:AA190,"=75316143",V105:V190)</f>
        <v>0</v>
      </c>
      <c r="EB192" s="4">
        <f>ROUND(SUMIF(AA105:AA190,"=75316143",W105:W190),2)</f>
        <v>0</v>
      </c>
      <c r="EC192" s="4">
        <f>ROUND(SUMIF(AA105:AA190,"=75316143",X105:X190),2)</f>
        <v>381500.21</v>
      </c>
      <c r="ED192" s="4">
        <f>ROUND(SUMIF(AA105:AA190,"=75316143",Y105:Y190),2)</f>
        <v>177345.66</v>
      </c>
      <c r="EE192" s="4"/>
      <c r="EF192" s="4"/>
      <c r="EG192" s="4">
        <f t="shared" ref="EG192:EV192" si="178">ROUND(FP192,2)</f>
        <v>0</v>
      </c>
      <c r="EH192" s="4">
        <f t="shared" si="178"/>
        <v>0</v>
      </c>
      <c r="EI192" s="4">
        <f t="shared" si="178"/>
        <v>0</v>
      </c>
      <c r="EJ192" s="4">
        <f t="shared" si="178"/>
        <v>2857270.7</v>
      </c>
      <c r="EK192" s="4">
        <f t="shared" si="178"/>
        <v>2857270.7</v>
      </c>
      <c r="EL192" s="4">
        <f t="shared" si="178"/>
        <v>0</v>
      </c>
      <c r="EM192" s="4">
        <f t="shared" si="178"/>
        <v>0</v>
      </c>
      <c r="EN192" s="4">
        <f t="shared" si="178"/>
        <v>1682710</v>
      </c>
      <c r="EO192" s="4">
        <f t="shared" si="178"/>
        <v>1682710</v>
      </c>
      <c r="EP192" s="4">
        <f t="shared" si="178"/>
        <v>0</v>
      </c>
      <c r="EQ192" s="4">
        <f t="shared" si="178"/>
        <v>1682710</v>
      </c>
      <c r="ER192" s="4">
        <f t="shared" si="178"/>
        <v>0</v>
      </c>
      <c r="ES192" s="4">
        <f t="shared" si="178"/>
        <v>0</v>
      </c>
      <c r="ET192" s="4">
        <f t="shared" si="178"/>
        <v>0</v>
      </c>
      <c r="EU192" s="4">
        <f t="shared" si="178"/>
        <v>0</v>
      </c>
      <c r="EV192" s="4">
        <f t="shared" si="178"/>
        <v>0</v>
      </c>
      <c r="EW192" s="4"/>
      <c r="EX192" s="4"/>
      <c r="EY192" s="4"/>
      <c r="EZ192" s="4"/>
      <c r="FA192" s="4"/>
      <c r="FB192" s="4"/>
      <c r="FC192" s="4"/>
      <c r="FD192" s="4"/>
      <c r="FE192" s="4"/>
      <c r="FF192" s="4"/>
      <c r="FG192" s="4"/>
      <c r="FH192" s="4"/>
      <c r="FI192" s="4"/>
      <c r="FJ192" s="4"/>
      <c r="FK192" s="4"/>
      <c r="FL192" s="4"/>
      <c r="FM192" s="4"/>
      <c r="FN192" s="4"/>
      <c r="FO192" s="4"/>
      <c r="FP192" s="4">
        <f>ROUND(SUMIF(AA105:AA190,"=75316143",FQ105:FQ190),2)</f>
        <v>0</v>
      </c>
      <c r="FQ192" s="4">
        <f>ROUND(SUMIF(AA105:AA190,"=75316143",FR105:FR190),2)</f>
        <v>0</v>
      </c>
      <c r="FR192" s="4">
        <f>ROUND(SUMIF(AA105:AA190,"=75316143",GL105:GL190),2)</f>
        <v>0</v>
      </c>
      <c r="FS192" s="4">
        <f>ROUND(SUMIF(AA105:AA190,"=75316143",GM105:GM190),2)</f>
        <v>2857270.7</v>
      </c>
      <c r="FT192" s="4">
        <f>ROUND(SUMIF(AA105:AA190,"=75316143",GN105:GN190),2)</f>
        <v>2857270.7</v>
      </c>
      <c r="FU192" s="4">
        <f>ROUND(SUMIF(AA105:AA190,"=75316143",GO105:GO190),2)</f>
        <v>0</v>
      </c>
      <c r="FV192" s="4">
        <f>ROUND(SUMIF(AA105:AA190,"=75316143",GP105:GP190),2)</f>
        <v>0</v>
      </c>
      <c r="FW192" s="4">
        <f>DU192-FP192</f>
        <v>1682710</v>
      </c>
      <c r="FX192" s="4">
        <f>DU192-FQ192</f>
        <v>1682710</v>
      </c>
      <c r="FY192" s="4">
        <f>FP192-FR192</f>
        <v>0</v>
      </c>
      <c r="FZ192" s="4">
        <f>DU192-FP192-FQ192+FR192</f>
        <v>1682710</v>
      </c>
      <c r="GA192" s="4">
        <f>FQ192-FR192</f>
        <v>0</v>
      </c>
      <c r="GB192" s="4">
        <f>ROUND(SUMIF(AA105:AA190,"=75316143",GX105:GX190),2)</f>
        <v>0</v>
      </c>
      <c r="GC192" s="4">
        <f>ROUND(SUMIF(AA105:AA190,"=75316143",GY105:GY190),2)</f>
        <v>0</v>
      </c>
      <c r="GD192" s="4">
        <f>ROUND(SUMIF(AA105:AA190,"=75316143",GZ105:GZ190),2)</f>
        <v>0</v>
      </c>
      <c r="GE192" s="4">
        <f>ROUND(SUMIF(AA105:AA190,"=75316143",HD105:HD190),2)</f>
        <v>0</v>
      </c>
      <c r="GF192" s="4"/>
      <c r="GG192" s="4"/>
      <c r="GH192" s="4"/>
      <c r="GI192" s="4"/>
      <c r="GJ192" s="4"/>
      <c r="GK192" s="4"/>
      <c r="GL192" s="4"/>
      <c r="GM192" s="4"/>
      <c r="GN192" s="4"/>
      <c r="GO192" s="4"/>
      <c r="GP192" s="4"/>
      <c r="GQ192" s="4"/>
      <c r="GR192" s="4"/>
      <c r="GS192" s="4"/>
      <c r="GT192" s="4"/>
      <c r="GU192" s="4"/>
      <c r="GV192" s="4"/>
      <c r="GW192" s="4"/>
      <c r="GX192" s="4">
        <v>0</v>
      </c>
    </row>
    <row r="194" spans="1:28" x14ac:dyDescent="0.25">
      <c r="A194" s="5">
        <v>50</v>
      </c>
      <c r="B194" s="5">
        <v>0</v>
      </c>
      <c r="C194" s="5">
        <v>0</v>
      </c>
      <c r="D194" s="5">
        <v>1</v>
      </c>
      <c r="E194" s="5">
        <v>201</v>
      </c>
      <c r="F194" s="5">
        <f>ROUND(Source!O192,O194)</f>
        <v>367379.77</v>
      </c>
      <c r="G194" s="5" t="s">
        <v>32</v>
      </c>
      <c r="H194" s="5" t="s">
        <v>33</v>
      </c>
      <c r="I194" s="5"/>
      <c r="J194" s="5"/>
      <c r="K194" s="5">
        <v>201</v>
      </c>
      <c r="L194" s="5">
        <v>1</v>
      </c>
      <c r="M194" s="5">
        <v>3</v>
      </c>
      <c r="N194" s="5" t="s">
        <v>3</v>
      </c>
      <c r="O194" s="5">
        <v>2</v>
      </c>
      <c r="P194" s="5">
        <f>ROUND(Source!DG192,O194)</f>
        <v>2247547.2200000002</v>
      </c>
      <c r="Q194" s="5"/>
      <c r="R194" s="5"/>
      <c r="S194" s="5"/>
      <c r="T194" s="5"/>
      <c r="U194" s="5"/>
      <c r="V194" s="5"/>
      <c r="W194" s="5">
        <v>367379.77</v>
      </c>
      <c r="X194" s="5">
        <v>1</v>
      </c>
      <c r="Y194" s="5">
        <v>367379.77</v>
      </c>
      <c r="Z194" s="5">
        <v>2247547.2200000002</v>
      </c>
      <c r="AA194" s="5">
        <v>1</v>
      </c>
      <c r="AB194" s="5">
        <v>2247547.2200000002</v>
      </c>
    </row>
    <row r="195" spans="1:28" x14ac:dyDescent="0.25">
      <c r="A195" s="5">
        <v>50</v>
      </c>
      <c r="B195" s="5">
        <v>0</v>
      </c>
      <c r="C195" s="5">
        <v>0</v>
      </c>
      <c r="D195" s="5">
        <v>1</v>
      </c>
      <c r="E195" s="5">
        <v>202</v>
      </c>
      <c r="F195" s="5">
        <f>ROUND(Source!P192,O195)</f>
        <v>342887.29</v>
      </c>
      <c r="G195" s="5" t="s">
        <v>34</v>
      </c>
      <c r="H195" s="5" t="s">
        <v>35</v>
      </c>
      <c r="I195" s="5"/>
      <c r="J195" s="5"/>
      <c r="K195" s="5">
        <v>202</v>
      </c>
      <c r="L195" s="5">
        <v>2</v>
      </c>
      <c r="M195" s="5">
        <v>3</v>
      </c>
      <c r="N195" s="5" t="s">
        <v>3</v>
      </c>
      <c r="O195" s="5">
        <v>2</v>
      </c>
      <c r="P195" s="5">
        <f>ROUND(Source!DH192,O195)</f>
        <v>1682710</v>
      </c>
      <c r="Q195" s="5"/>
      <c r="R195" s="5"/>
      <c r="S195" s="5"/>
      <c r="T195" s="5"/>
      <c r="U195" s="5"/>
      <c r="V195" s="5"/>
      <c r="W195" s="5">
        <v>342887.29</v>
      </c>
      <c r="X195" s="5">
        <v>1</v>
      </c>
      <c r="Y195" s="5">
        <v>342887.29</v>
      </c>
      <c r="Z195" s="5">
        <v>1682710</v>
      </c>
      <c r="AA195" s="5">
        <v>1</v>
      </c>
      <c r="AB195" s="5">
        <v>1682710</v>
      </c>
    </row>
    <row r="196" spans="1:28" x14ac:dyDescent="0.25">
      <c r="A196" s="5">
        <v>50</v>
      </c>
      <c r="B196" s="5">
        <v>0</v>
      </c>
      <c r="C196" s="5">
        <v>0</v>
      </c>
      <c r="D196" s="5">
        <v>1</v>
      </c>
      <c r="E196" s="5">
        <v>222</v>
      </c>
      <c r="F196" s="5">
        <f>ROUND(Source!AO192,O196)</f>
        <v>0</v>
      </c>
      <c r="G196" s="5" t="s">
        <v>36</v>
      </c>
      <c r="H196" s="5" t="s">
        <v>37</v>
      </c>
      <c r="I196" s="5"/>
      <c r="J196" s="5"/>
      <c r="K196" s="5">
        <v>222</v>
      </c>
      <c r="L196" s="5">
        <v>3</v>
      </c>
      <c r="M196" s="5">
        <v>3</v>
      </c>
      <c r="N196" s="5" t="s">
        <v>3</v>
      </c>
      <c r="O196" s="5">
        <v>2</v>
      </c>
      <c r="P196" s="5">
        <f>ROUND(Source!EG192,O196)</f>
        <v>0</v>
      </c>
      <c r="Q196" s="5"/>
      <c r="R196" s="5"/>
      <c r="S196" s="5"/>
      <c r="T196" s="5"/>
      <c r="U196" s="5"/>
      <c r="V196" s="5"/>
      <c r="W196" s="5">
        <v>0</v>
      </c>
      <c r="X196" s="5">
        <v>1</v>
      </c>
      <c r="Y196" s="5">
        <v>0</v>
      </c>
      <c r="Z196" s="5">
        <v>0</v>
      </c>
      <c r="AA196" s="5">
        <v>1</v>
      </c>
      <c r="AB196" s="5">
        <v>0</v>
      </c>
    </row>
    <row r="197" spans="1:28" x14ac:dyDescent="0.25">
      <c r="A197" s="5">
        <v>50</v>
      </c>
      <c r="B197" s="5">
        <v>0</v>
      </c>
      <c r="C197" s="5">
        <v>0</v>
      </c>
      <c r="D197" s="5">
        <v>1</v>
      </c>
      <c r="E197" s="5">
        <v>225</v>
      </c>
      <c r="F197" s="5">
        <f>ROUND(Source!AV192,O197)</f>
        <v>342887.29</v>
      </c>
      <c r="G197" s="5" t="s">
        <v>38</v>
      </c>
      <c r="H197" s="5" t="s">
        <v>39</v>
      </c>
      <c r="I197" s="5"/>
      <c r="J197" s="5"/>
      <c r="K197" s="5">
        <v>225</v>
      </c>
      <c r="L197" s="5">
        <v>4</v>
      </c>
      <c r="M197" s="5">
        <v>3</v>
      </c>
      <c r="N197" s="5" t="s">
        <v>3</v>
      </c>
      <c r="O197" s="5">
        <v>2</v>
      </c>
      <c r="P197" s="5">
        <f>ROUND(Source!EN192,O197)</f>
        <v>1682710</v>
      </c>
      <c r="Q197" s="5"/>
      <c r="R197" s="5"/>
      <c r="S197" s="5"/>
      <c r="T197" s="5"/>
      <c r="U197" s="5"/>
      <c r="V197" s="5"/>
      <c r="W197" s="5">
        <v>342887.29</v>
      </c>
      <c r="X197" s="5">
        <v>1</v>
      </c>
      <c r="Y197" s="5">
        <v>342887.29</v>
      </c>
      <c r="Z197" s="5">
        <v>1682710</v>
      </c>
      <c r="AA197" s="5">
        <v>1</v>
      </c>
      <c r="AB197" s="5">
        <v>1682710</v>
      </c>
    </row>
    <row r="198" spans="1:28" x14ac:dyDescent="0.25">
      <c r="A198" s="5">
        <v>50</v>
      </c>
      <c r="B198" s="5">
        <v>0</v>
      </c>
      <c r="C198" s="5">
        <v>0</v>
      </c>
      <c r="D198" s="5">
        <v>1</v>
      </c>
      <c r="E198" s="5">
        <v>226</v>
      </c>
      <c r="F198" s="5">
        <f>ROUND(Source!AW192,O198)</f>
        <v>342887.29</v>
      </c>
      <c r="G198" s="5" t="s">
        <v>40</v>
      </c>
      <c r="H198" s="5" t="s">
        <v>41</v>
      </c>
      <c r="I198" s="5"/>
      <c r="J198" s="5"/>
      <c r="K198" s="5">
        <v>226</v>
      </c>
      <c r="L198" s="5">
        <v>5</v>
      </c>
      <c r="M198" s="5">
        <v>3</v>
      </c>
      <c r="N198" s="5" t="s">
        <v>3</v>
      </c>
      <c r="O198" s="5">
        <v>2</v>
      </c>
      <c r="P198" s="5">
        <f>ROUND(Source!EO192,O198)</f>
        <v>1682710</v>
      </c>
      <c r="Q198" s="5"/>
      <c r="R198" s="5"/>
      <c r="S198" s="5"/>
      <c r="T198" s="5"/>
      <c r="U198" s="5"/>
      <c r="V198" s="5"/>
      <c r="W198" s="5">
        <v>342887.29</v>
      </c>
      <c r="X198" s="5">
        <v>1</v>
      </c>
      <c r="Y198" s="5">
        <v>342887.29</v>
      </c>
      <c r="Z198" s="5">
        <v>1682710</v>
      </c>
      <c r="AA198" s="5">
        <v>1</v>
      </c>
      <c r="AB198" s="5">
        <v>1682710</v>
      </c>
    </row>
    <row r="199" spans="1:28" x14ac:dyDescent="0.25">
      <c r="A199" s="5">
        <v>50</v>
      </c>
      <c r="B199" s="5">
        <v>0</v>
      </c>
      <c r="C199" s="5">
        <v>0</v>
      </c>
      <c r="D199" s="5">
        <v>1</v>
      </c>
      <c r="E199" s="5">
        <v>227</v>
      </c>
      <c r="F199" s="5">
        <f>ROUND(Source!AX192,O199)</f>
        <v>0</v>
      </c>
      <c r="G199" s="5" t="s">
        <v>42</v>
      </c>
      <c r="H199" s="5" t="s">
        <v>43</v>
      </c>
      <c r="I199" s="5"/>
      <c r="J199" s="5"/>
      <c r="K199" s="5">
        <v>227</v>
      </c>
      <c r="L199" s="5">
        <v>6</v>
      </c>
      <c r="M199" s="5">
        <v>3</v>
      </c>
      <c r="N199" s="5" t="s">
        <v>3</v>
      </c>
      <c r="O199" s="5">
        <v>2</v>
      </c>
      <c r="P199" s="5">
        <f>ROUND(Source!EP192,O199)</f>
        <v>0</v>
      </c>
      <c r="Q199" s="5"/>
      <c r="R199" s="5"/>
      <c r="S199" s="5"/>
      <c r="T199" s="5"/>
      <c r="U199" s="5"/>
      <c r="V199" s="5"/>
      <c r="W199" s="5">
        <v>0</v>
      </c>
      <c r="X199" s="5">
        <v>1</v>
      </c>
      <c r="Y199" s="5">
        <v>0</v>
      </c>
      <c r="Z199" s="5">
        <v>0</v>
      </c>
      <c r="AA199" s="5">
        <v>1</v>
      </c>
      <c r="AB199" s="5">
        <v>0</v>
      </c>
    </row>
    <row r="200" spans="1:28" x14ac:dyDescent="0.25">
      <c r="A200" s="5">
        <v>50</v>
      </c>
      <c r="B200" s="5">
        <v>0</v>
      </c>
      <c r="C200" s="5">
        <v>0</v>
      </c>
      <c r="D200" s="5">
        <v>1</v>
      </c>
      <c r="E200" s="5">
        <v>228</v>
      </c>
      <c r="F200" s="5">
        <f>ROUND(Source!AY192,O200)</f>
        <v>342887.29</v>
      </c>
      <c r="G200" s="5" t="s">
        <v>44</v>
      </c>
      <c r="H200" s="5" t="s">
        <v>45</v>
      </c>
      <c r="I200" s="5"/>
      <c r="J200" s="5"/>
      <c r="K200" s="5">
        <v>228</v>
      </c>
      <c r="L200" s="5">
        <v>7</v>
      </c>
      <c r="M200" s="5">
        <v>3</v>
      </c>
      <c r="N200" s="5" t="s">
        <v>3</v>
      </c>
      <c r="O200" s="5">
        <v>2</v>
      </c>
      <c r="P200" s="5">
        <f>ROUND(Source!EQ192,O200)</f>
        <v>1682710</v>
      </c>
      <c r="Q200" s="5"/>
      <c r="R200" s="5"/>
      <c r="S200" s="5"/>
      <c r="T200" s="5"/>
      <c r="U200" s="5"/>
      <c r="V200" s="5"/>
      <c r="W200" s="5">
        <v>342887.29</v>
      </c>
      <c r="X200" s="5">
        <v>1</v>
      </c>
      <c r="Y200" s="5">
        <v>342887.29</v>
      </c>
      <c r="Z200" s="5">
        <v>1682710</v>
      </c>
      <c r="AA200" s="5">
        <v>1</v>
      </c>
      <c r="AB200" s="5">
        <v>1682710</v>
      </c>
    </row>
    <row r="201" spans="1:28" x14ac:dyDescent="0.25">
      <c r="A201" s="5">
        <v>50</v>
      </c>
      <c r="B201" s="5">
        <v>0</v>
      </c>
      <c r="C201" s="5">
        <v>0</v>
      </c>
      <c r="D201" s="5">
        <v>1</v>
      </c>
      <c r="E201" s="5">
        <v>216</v>
      </c>
      <c r="F201" s="5">
        <f>ROUND(Source!AP192,O201)</f>
        <v>0</v>
      </c>
      <c r="G201" s="5" t="s">
        <v>46</v>
      </c>
      <c r="H201" s="5" t="s">
        <v>47</v>
      </c>
      <c r="I201" s="5"/>
      <c r="J201" s="5"/>
      <c r="K201" s="5">
        <v>216</v>
      </c>
      <c r="L201" s="5">
        <v>8</v>
      </c>
      <c r="M201" s="5">
        <v>3</v>
      </c>
      <c r="N201" s="5" t="s">
        <v>3</v>
      </c>
      <c r="O201" s="5">
        <v>2</v>
      </c>
      <c r="P201" s="5">
        <f>ROUND(Source!EH192,O201)</f>
        <v>0</v>
      </c>
      <c r="Q201" s="5"/>
      <c r="R201" s="5"/>
      <c r="S201" s="5"/>
      <c r="T201" s="5"/>
      <c r="U201" s="5"/>
      <c r="V201" s="5"/>
      <c r="W201" s="5">
        <v>0</v>
      </c>
      <c r="X201" s="5">
        <v>1</v>
      </c>
      <c r="Y201" s="5">
        <v>0</v>
      </c>
      <c r="Z201" s="5">
        <v>0</v>
      </c>
      <c r="AA201" s="5">
        <v>1</v>
      </c>
      <c r="AB201" s="5">
        <v>0</v>
      </c>
    </row>
    <row r="202" spans="1:28" x14ac:dyDescent="0.25">
      <c r="A202" s="5">
        <v>50</v>
      </c>
      <c r="B202" s="5">
        <v>0</v>
      </c>
      <c r="C202" s="5">
        <v>0</v>
      </c>
      <c r="D202" s="5">
        <v>1</v>
      </c>
      <c r="E202" s="5">
        <v>223</v>
      </c>
      <c r="F202" s="5">
        <f>ROUND(Source!AQ192,O202)</f>
        <v>0</v>
      </c>
      <c r="G202" s="5" t="s">
        <v>48</v>
      </c>
      <c r="H202" s="5" t="s">
        <v>49</v>
      </c>
      <c r="I202" s="5"/>
      <c r="J202" s="5"/>
      <c r="K202" s="5">
        <v>223</v>
      </c>
      <c r="L202" s="5">
        <v>9</v>
      </c>
      <c r="M202" s="5">
        <v>3</v>
      </c>
      <c r="N202" s="5" t="s">
        <v>3</v>
      </c>
      <c r="O202" s="5">
        <v>2</v>
      </c>
      <c r="P202" s="5">
        <f>ROUND(Source!EI192,O202)</f>
        <v>0</v>
      </c>
      <c r="Q202" s="5"/>
      <c r="R202" s="5"/>
      <c r="S202" s="5"/>
      <c r="T202" s="5"/>
      <c r="U202" s="5"/>
      <c r="V202" s="5"/>
      <c r="W202" s="5">
        <v>0</v>
      </c>
      <c r="X202" s="5">
        <v>1</v>
      </c>
      <c r="Y202" s="5">
        <v>0</v>
      </c>
      <c r="Z202" s="5">
        <v>0</v>
      </c>
      <c r="AA202" s="5">
        <v>1</v>
      </c>
      <c r="AB202" s="5">
        <v>0</v>
      </c>
    </row>
    <row r="203" spans="1:28" x14ac:dyDescent="0.25">
      <c r="A203" s="5">
        <v>50</v>
      </c>
      <c r="B203" s="5">
        <v>0</v>
      </c>
      <c r="C203" s="5">
        <v>0</v>
      </c>
      <c r="D203" s="5">
        <v>1</v>
      </c>
      <c r="E203" s="5">
        <v>229</v>
      </c>
      <c r="F203" s="5">
        <f>ROUND(Source!AZ192,O203)</f>
        <v>0</v>
      </c>
      <c r="G203" s="5" t="s">
        <v>50</v>
      </c>
      <c r="H203" s="5" t="s">
        <v>51</v>
      </c>
      <c r="I203" s="5"/>
      <c r="J203" s="5"/>
      <c r="K203" s="5">
        <v>229</v>
      </c>
      <c r="L203" s="5">
        <v>10</v>
      </c>
      <c r="M203" s="5">
        <v>3</v>
      </c>
      <c r="N203" s="5" t="s">
        <v>3</v>
      </c>
      <c r="O203" s="5">
        <v>2</v>
      </c>
      <c r="P203" s="5">
        <f>ROUND(Source!ER192,O203)</f>
        <v>0</v>
      </c>
      <c r="Q203" s="5"/>
      <c r="R203" s="5"/>
      <c r="S203" s="5"/>
      <c r="T203" s="5"/>
      <c r="U203" s="5"/>
      <c r="V203" s="5"/>
      <c r="W203" s="5">
        <v>0</v>
      </c>
      <c r="X203" s="5">
        <v>1</v>
      </c>
      <c r="Y203" s="5">
        <v>0</v>
      </c>
      <c r="Z203" s="5">
        <v>0</v>
      </c>
      <c r="AA203" s="5">
        <v>1</v>
      </c>
      <c r="AB203" s="5">
        <v>0</v>
      </c>
    </row>
    <row r="204" spans="1:28" x14ac:dyDescent="0.25">
      <c r="A204" s="5">
        <v>50</v>
      </c>
      <c r="B204" s="5">
        <v>0</v>
      </c>
      <c r="C204" s="5">
        <v>0</v>
      </c>
      <c r="D204" s="5">
        <v>1</v>
      </c>
      <c r="E204" s="5">
        <v>203</v>
      </c>
      <c r="F204" s="5">
        <f>ROUND(Source!Q192,O204)</f>
        <v>11929.96</v>
      </c>
      <c r="G204" s="5" t="s">
        <v>52</v>
      </c>
      <c r="H204" s="5" t="s">
        <v>53</v>
      </c>
      <c r="I204" s="5"/>
      <c r="J204" s="5"/>
      <c r="K204" s="5">
        <v>203</v>
      </c>
      <c r="L204" s="5">
        <v>11</v>
      </c>
      <c r="M204" s="5">
        <v>3</v>
      </c>
      <c r="N204" s="5" t="s">
        <v>3</v>
      </c>
      <c r="O204" s="5">
        <v>2</v>
      </c>
      <c r="P204" s="5">
        <f>ROUND(Source!DI192,O204)</f>
        <v>136580.91</v>
      </c>
      <c r="Q204" s="5"/>
      <c r="R204" s="5"/>
      <c r="S204" s="5"/>
      <c r="T204" s="5"/>
      <c r="U204" s="5"/>
      <c r="V204" s="5"/>
      <c r="W204" s="5">
        <v>11929.96</v>
      </c>
      <c r="X204" s="5">
        <v>1</v>
      </c>
      <c r="Y204" s="5">
        <v>11929.96</v>
      </c>
      <c r="Z204" s="5">
        <v>136580.91</v>
      </c>
      <c r="AA204" s="5">
        <v>1</v>
      </c>
      <c r="AB204" s="5">
        <v>136580.91</v>
      </c>
    </row>
    <row r="205" spans="1:28" x14ac:dyDescent="0.25">
      <c r="A205" s="5">
        <v>50</v>
      </c>
      <c r="B205" s="5">
        <v>0</v>
      </c>
      <c r="C205" s="5">
        <v>0</v>
      </c>
      <c r="D205" s="5">
        <v>1</v>
      </c>
      <c r="E205" s="5">
        <v>231</v>
      </c>
      <c r="F205" s="5">
        <f>ROUND(Source!BB192,O205)</f>
        <v>0</v>
      </c>
      <c r="G205" s="5" t="s">
        <v>54</v>
      </c>
      <c r="H205" s="5" t="s">
        <v>55</v>
      </c>
      <c r="I205" s="5"/>
      <c r="J205" s="5"/>
      <c r="K205" s="5">
        <v>231</v>
      </c>
      <c r="L205" s="5">
        <v>12</v>
      </c>
      <c r="M205" s="5">
        <v>3</v>
      </c>
      <c r="N205" s="5" t="s">
        <v>3</v>
      </c>
      <c r="O205" s="5">
        <v>2</v>
      </c>
      <c r="P205" s="5">
        <f>ROUND(Source!ET192,O205)</f>
        <v>0</v>
      </c>
      <c r="Q205" s="5"/>
      <c r="R205" s="5"/>
      <c r="S205" s="5"/>
      <c r="T205" s="5"/>
      <c r="U205" s="5"/>
      <c r="V205" s="5"/>
      <c r="W205" s="5">
        <v>0</v>
      </c>
      <c r="X205" s="5">
        <v>1</v>
      </c>
      <c r="Y205" s="5">
        <v>0</v>
      </c>
      <c r="Z205" s="5">
        <v>0</v>
      </c>
      <c r="AA205" s="5">
        <v>1</v>
      </c>
      <c r="AB205" s="5">
        <v>0</v>
      </c>
    </row>
    <row r="206" spans="1:28" x14ac:dyDescent="0.25">
      <c r="A206" s="5">
        <v>50</v>
      </c>
      <c r="B206" s="5">
        <v>0</v>
      </c>
      <c r="C206" s="5">
        <v>0</v>
      </c>
      <c r="D206" s="5">
        <v>1</v>
      </c>
      <c r="E206" s="5">
        <v>204</v>
      </c>
      <c r="F206" s="5">
        <f>ROUND(Source!R192,O206)</f>
        <v>932.78</v>
      </c>
      <c r="G206" s="5" t="s">
        <v>56</v>
      </c>
      <c r="H206" s="5" t="s">
        <v>57</v>
      </c>
      <c r="I206" s="5"/>
      <c r="J206" s="5"/>
      <c r="K206" s="5">
        <v>204</v>
      </c>
      <c r="L206" s="5">
        <v>13</v>
      </c>
      <c r="M206" s="5">
        <v>3</v>
      </c>
      <c r="N206" s="5" t="s">
        <v>3</v>
      </c>
      <c r="O206" s="5">
        <v>2</v>
      </c>
      <c r="P206" s="5">
        <f>ROUND(Source!DJ192,O206)</f>
        <v>31798.5</v>
      </c>
      <c r="Q206" s="5"/>
      <c r="R206" s="5"/>
      <c r="S206" s="5"/>
      <c r="T206" s="5"/>
      <c r="U206" s="5"/>
      <c r="V206" s="5"/>
      <c r="W206" s="5">
        <v>932.78</v>
      </c>
      <c r="X206" s="5">
        <v>1</v>
      </c>
      <c r="Y206" s="5">
        <v>932.78</v>
      </c>
      <c r="Z206" s="5">
        <v>31798.5</v>
      </c>
      <c r="AA206" s="5">
        <v>1</v>
      </c>
      <c r="AB206" s="5">
        <v>31798.5</v>
      </c>
    </row>
    <row r="207" spans="1:28" x14ac:dyDescent="0.25">
      <c r="A207" s="5">
        <v>50</v>
      </c>
      <c r="B207" s="5">
        <v>0</v>
      </c>
      <c r="C207" s="5">
        <v>0</v>
      </c>
      <c r="D207" s="5">
        <v>1</v>
      </c>
      <c r="E207" s="5">
        <v>205</v>
      </c>
      <c r="F207" s="5">
        <f>ROUND(Source!S192,O207)</f>
        <v>12562.52</v>
      </c>
      <c r="G207" s="5" t="s">
        <v>58</v>
      </c>
      <c r="H207" s="5" t="s">
        <v>59</v>
      </c>
      <c r="I207" s="5"/>
      <c r="J207" s="5"/>
      <c r="K207" s="5">
        <v>205</v>
      </c>
      <c r="L207" s="5">
        <v>14</v>
      </c>
      <c r="M207" s="5">
        <v>3</v>
      </c>
      <c r="N207" s="5" t="s">
        <v>3</v>
      </c>
      <c r="O207" s="5">
        <v>2</v>
      </c>
      <c r="P207" s="5">
        <f>ROUND(Source!DK192,O207)</f>
        <v>428256.31</v>
      </c>
      <c r="Q207" s="5"/>
      <c r="R207" s="5"/>
      <c r="S207" s="5"/>
      <c r="T207" s="5"/>
      <c r="U207" s="5"/>
      <c r="V207" s="5"/>
      <c r="W207" s="5">
        <v>12562.52</v>
      </c>
      <c r="X207" s="5">
        <v>1</v>
      </c>
      <c r="Y207" s="5">
        <v>12562.52</v>
      </c>
      <c r="Z207" s="5">
        <v>428256.31</v>
      </c>
      <c r="AA207" s="5">
        <v>1</v>
      </c>
      <c r="AB207" s="5">
        <v>428256.31</v>
      </c>
    </row>
    <row r="208" spans="1:28" x14ac:dyDescent="0.25">
      <c r="A208" s="5">
        <v>50</v>
      </c>
      <c r="B208" s="5">
        <v>0</v>
      </c>
      <c r="C208" s="5">
        <v>0</v>
      </c>
      <c r="D208" s="5">
        <v>1</v>
      </c>
      <c r="E208" s="5">
        <v>232</v>
      </c>
      <c r="F208" s="5">
        <f>ROUND(Source!BC192,O208)</f>
        <v>0</v>
      </c>
      <c r="G208" s="5" t="s">
        <v>60</v>
      </c>
      <c r="H208" s="5" t="s">
        <v>61</v>
      </c>
      <c r="I208" s="5"/>
      <c r="J208" s="5"/>
      <c r="K208" s="5">
        <v>232</v>
      </c>
      <c r="L208" s="5">
        <v>15</v>
      </c>
      <c r="M208" s="5">
        <v>3</v>
      </c>
      <c r="N208" s="5" t="s">
        <v>3</v>
      </c>
      <c r="O208" s="5">
        <v>2</v>
      </c>
      <c r="P208" s="5">
        <f>ROUND(Source!EU192,O208)</f>
        <v>0</v>
      </c>
      <c r="Q208" s="5"/>
      <c r="R208" s="5"/>
      <c r="S208" s="5"/>
      <c r="T208" s="5"/>
      <c r="U208" s="5"/>
      <c r="V208" s="5"/>
      <c r="W208" s="5">
        <v>0</v>
      </c>
      <c r="X208" s="5">
        <v>1</v>
      </c>
      <c r="Y208" s="5">
        <v>0</v>
      </c>
      <c r="Z208" s="5">
        <v>0</v>
      </c>
      <c r="AA208" s="5">
        <v>1</v>
      </c>
      <c r="AB208" s="5">
        <v>0</v>
      </c>
    </row>
    <row r="209" spans="1:206" x14ac:dyDescent="0.25">
      <c r="A209" s="5">
        <v>50</v>
      </c>
      <c r="B209" s="5">
        <v>0</v>
      </c>
      <c r="C209" s="5">
        <v>0</v>
      </c>
      <c r="D209" s="5">
        <v>1</v>
      </c>
      <c r="E209" s="5">
        <v>214</v>
      </c>
      <c r="F209" s="5">
        <f>ROUND(Source!AS192,O209)</f>
        <v>390691.78</v>
      </c>
      <c r="G209" s="5" t="s">
        <v>62</v>
      </c>
      <c r="H209" s="5" t="s">
        <v>63</v>
      </c>
      <c r="I209" s="5"/>
      <c r="J209" s="5"/>
      <c r="K209" s="5">
        <v>214</v>
      </c>
      <c r="L209" s="5">
        <v>16</v>
      </c>
      <c r="M209" s="5">
        <v>3</v>
      </c>
      <c r="N209" s="5" t="s">
        <v>3</v>
      </c>
      <c r="O209" s="5">
        <v>2</v>
      </c>
      <c r="P209" s="5">
        <f>ROUND(Source!EK192,O209)</f>
        <v>2857270.7</v>
      </c>
      <c r="Q209" s="5"/>
      <c r="R209" s="5"/>
      <c r="S209" s="5"/>
      <c r="T209" s="5"/>
      <c r="U209" s="5"/>
      <c r="V209" s="5"/>
      <c r="W209" s="5">
        <v>390691.78</v>
      </c>
      <c r="X209" s="5">
        <v>1</v>
      </c>
      <c r="Y209" s="5">
        <v>390691.78</v>
      </c>
      <c r="Z209" s="5">
        <v>2857270.7</v>
      </c>
      <c r="AA209" s="5">
        <v>1</v>
      </c>
      <c r="AB209" s="5">
        <v>2857270.7</v>
      </c>
    </row>
    <row r="210" spans="1:206" x14ac:dyDescent="0.25">
      <c r="A210" s="5">
        <v>50</v>
      </c>
      <c r="B210" s="5">
        <v>0</v>
      </c>
      <c r="C210" s="5">
        <v>0</v>
      </c>
      <c r="D210" s="5">
        <v>1</v>
      </c>
      <c r="E210" s="5">
        <v>215</v>
      </c>
      <c r="F210" s="5">
        <f>ROUND(Source!AT192,O210)</f>
        <v>0</v>
      </c>
      <c r="G210" s="5" t="s">
        <v>64</v>
      </c>
      <c r="H210" s="5" t="s">
        <v>65</v>
      </c>
      <c r="I210" s="5"/>
      <c r="J210" s="5"/>
      <c r="K210" s="5">
        <v>215</v>
      </c>
      <c r="L210" s="5">
        <v>17</v>
      </c>
      <c r="M210" s="5">
        <v>3</v>
      </c>
      <c r="N210" s="5" t="s">
        <v>3</v>
      </c>
      <c r="O210" s="5">
        <v>2</v>
      </c>
      <c r="P210" s="5">
        <f>ROUND(Source!EL192,O210)</f>
        <v>0</v>
      </c>
      <c r="Q210" s="5"/>
      <c r="R210" s="5"/>
      <c r="S210" s="5"/>
      <c r="T210" s="5"/>
      <c r="U210" s="5"/>
      <c r="V210" s="5"/>
      <c r="W210" s="5">
        <v>0</v>
      </c>
      <c r="X210" s="5">
        <v>1</v>
      </c>
      <c r="Y210" s="5">
        <v>0</v>
      </c>
      <c r="Z210" s="5">
        <v>0</v>
      </c>
      <c r="AA210" s="5">
        <v>1</v>
      </c>
      <c r="AB210" s="5">
        <v>0</v>
      </c>
    </row>
    <row r="211" spans="1:206" x14ac:dyDescent="0.25">
      <c r="A211" s="5">
        <v>50</v>
      </c>
      <c r="B211" s="5">
        <v>0</v>
      </c>
      <c r="C211" s="5">
        <v>0</v>
      </c>
      <c r="D211" s="5">
        <v>1</v>
      </c>
      <c r="E211" s="5">
        <v>217</v>
      </c>
      <c r="F211" s="5">
        <f>ROUND(Source!AU192,O211)</f>
        <v>0</v>
      </c>
      <c r="G211" s="5" t="s">
        <v>66</v>
      </c>
      <c r="H211" s="5" t="s">
        <v>67</v>
      </c>
      <c r="I211" s="5"/>
      <c r="J211" s="5"/>
      <c r="K211" s="5">
        <v>217</v>
      </c>
      <c r="L211" s="5">
        <v>18</v>
      </c>
      <c r="M211" s="5">
        <v>3</v>
      </c>
      <c r="N211" s="5" t="s">
        <v>3</v>
      </c>
      <c r="O211" s="5">
        <v>2</v>
      </c>
      <c r="P211" s="5">
        <f>ROUND(Source!EM192,O211)</f>
        <v>0</v>
      </c>
      <c r="Q211" s="5"/>
      <c r="R211" s="5"/>
      <c r="S211" s="5"/>
      <c r="T211" s="5"/>
      <c r="U211" s="5"/>
      <c r="V211" s="5"/>
      <c r="W211" s="5">
        <v>0</v>
      </c>
      <c r="X211" s="5">
        <v>1</v>
      </c>
      <c r="Y211" s="5">
        <v>0</v>
      </c>
      <c r="Z211" s="5">
        <v>0</v>
      </c>
      <c r="AA211" s="5">
        <v>1</v>
      </c>
      <c r="AB211" s="5">
        <v>0</v>
      </c>
    </row>
    <row r="212" spans="1:206" x14ac:dyDescent="0.25">
      <c r="A212" s="5">
        <v>50</v>
      </c>
      <c r="B212" s="5">
        <v>0</v>
      </c>
      <c r="C212" s="5">
        <v>0</v>
      </c>
      <c r="D212" s="5">
        <v>1</v>
      </c>
      <c r="E212" s="5">
        <v>230</v>
      </c>
      <c r="F212" s="5">
        <f>ROUND(Source!BA192,O212)</f>
        <v>0</v>
      </c>
      <c r="G212" s="5" t="s">
        <v>68</v>
      </c>
      <c r="H212" s="5" t="s">
        <v>69</v>
      </c>
      <c r="I212" s="5"/>
      <c r="J212" s="5"/>
      <c r="K212" s="5">
        <v>230</v>
      </c>
      <c r="L212" s="5">
        <v>19</v>
      </c>
      <c r="M212" s="5">
        <v>3</v>
      </c>
      <c r="N212" s="5" t="s">
        <v>3</v>
      </c>
      <c r="O212" s="5">
        <v>2</v>
      </c>
      <c r="P212" s="5">
        <f>ROUND(Source!ES192,O212)</f>
        <v>0</v>
      </c>
      <c r="Q212" s="5"/>
      <c r="R212" s="5"/>
      <c r="S212" s="5"/>
      <c r="T212" s="5"/>
      <c r="U212" s="5"/>
      <c r="V212" s="5"/>
      <c r="W212" s="5">
        <v>0</v>
      </c>
      <c r="X212" s="5">
        <v>1</v>
      </c>
      <c r="Y212" s="5">
        <v>0</v>
      </c>
      <c r="Z212" s="5">
        <v>0</v>
      </c>
      <c r="AA212" s="5">
        <v>1</v>
      </c>
      <c r="AB212" s="5">
        <v>0</v>
      </c>
    </row>
    <row r="213" spans="1:206" x14ac:dyDescent="0.25">
      <c r="A213" s="5">
        <v>50</v>
      </c>
      <c r="B213" s="5">
        <v>0</v>
      </c>
      <c r="C213" s="5">
        <v>0</v>
      </c>
      <c r="D213" s="5">
        <v>1</v>
      </c>
      <c r="E213" s="5">
        <v>206</v>
      </c>
      <c r="F213" s="5">
        <f>ROUND(Source!T192,O213)</f>
        <v>0</v>
      </c>
      <c r="G213" s="5" t="s">
        <v>70</v>
      </c>
      <c r="H213" s="5" t="s">
        <v>71</v>
      </c>
      <c r="I213" s="5"/>
      <c r="J213" s="5"/>
      <c r="K213" s="5">
        <v>206</v>
      </c>
      <c r="L213" s="5">
        <v>20</v>
      </c>
      <c r="M213" s="5">
        <v>3</v>
      </c>
      <c r="N213" s="5" t="s">
        <v>3</v>
      </c>
      <c r="O213" s="5">
        <v>2</v>
      </c>
      <c r="P213" s="5">
        <f>ROUND(Source!DL192,O213)</f>
        <v>0</v>
      </c>
      <c r="Q213" s="5"/>
      <c r="R213" s="5"/>
      <c r="S213" s="5"/>
      <c r="T213" s="5"/>
      <c r="U213" s="5"/>
      <c r="V213" s="5"/>
      <c r="W213" s="5">
        <v>0</v>
      </c>
      <c r="X213" s="5">
        <v>1</v>
      </c>
      <c r="Y213" s="5">
        <v>0</v>
      </c>
      <c r="Z213" s="5">
        <v>0</v>
      </c>
      <c r="AA213" s="5">
        <v>1</v>
      </c>
      <c r="AB213" s="5">
        <v>0</v>
      </c>
    </row>
    <row r="214" spans="1:206" x14ac:dyDescent="0.25">
      <c r="A214" s="5">
        <v>50</v>
      </c>
      <c r="B214" s="5">
        <v>0</v>
      </c>
      <c r="C214" s="5">
        <v>0</v>
      </c>
      <c r="D214" s="5">
        <v>1</v>
      </c>
      <c r="E214" s="5">
        <v>207</v>
      </c>
      <c r="F214" s="5">
        <f>Source!U192</f>
        <v>1098.4471624399996</v>
      </c>
      <c r="G214" s="5" t="s">
        <v>72</v>
      </c>
      <c r="H214" s="5" t="s">
        <v>73</v>
      </c>
      <c r="I214" s="5"/>
      <c r="J214" s="5"/>
      <c r="K214" s="5">
        <v>207</v>
      </c>
      <c r="L214" s="5">
        <v>21</v>
      </c>
      <c r="M214" s="5">
        <v>3</v>
      </c>
      <c r="N214" s="5" t="s">
        <v>3</v>
      </c>
      <c r="O214" s="5">
        <v>-1</v>
      </c>
      <c r="P214" s="5">
        <f>Source!DM192</f>
        <v>1098.4471624399996</v>
      </c>
      <c r="Q214" s="5"/>
      <c r="R214" s="5"/>
      <c r="S214" s="5"/>
      <c r="T214" s="5"/>
      <c r="U214" s="5"/>
      <c r="V214" s="5"/>
      <c r="W214" s="5">
        <v>1098.4471624399998</v>
      </c>
      <c r="X214" s="5">
        <v>1</v>
      </c>
      <c r="Y214" s="5">
        <v>1098.4471624399998</v>
      </c>
      <c r="Z214" s="5">
        <v>1098.4471624399998</v>
      </c>
      <c r="AA214" s="5">
        <v>1</v>
      </c>
      <c r="AB214" s="5">
        <v>1098.4471624399998</v>
      </c>
    </row>
    <row r="215" spans="1:206" x14ac:dyDescent="0.25">
      <c r="A215" s="5">
        <v>50</v>
      </c>
      <c r="B215" s="5">
        <v>0</v>
      </c>
      <c r="C215" s="5">
        <v>0</v>
      </c>
      <c r="D215" s="5">
        <v>1</v>
      </c>
      <c r="E215" s="5">
        <v>208</v>
      </c>
      <c r="F215" s="5">
        <f>Source!V192</f>
        <v>0</v>
      </c>
      <c r="G215" s="5" t="s">
        <v>74</v>
      </c>
      <c r="H215" s="5" t="s">
        <v>75</v>
      </c>
      <c r="I215" s="5"/>
      <c r="J215" s="5"/>
      <c r="K215" s="5">
        <v>208</v>
      </c>
      <c r="L215" s="5">
        <v>22</v>
      </c>
      <c r="M215" s="5">
        <v>3</v>
      </c>
      <c r="N215" s="5" t="s">
        <v>3</v>
      </c>
      <c r="O215" s="5">
        <v>-1</v>
      </c>
      <c r="P215" s="5">
        <f>Source!DN192</f>
        <v>0</v>
      </c>
      <c r="Q215" s="5"/>
      <c r="R215" s="5"/>
      <c r="S215" s="5"/>
      <c r="T215" s="5"/>
      <c r="U215" s="5"/>
      <c r="V215" s="5"/>
      <c r="W215" s="5">
        <v>0</v>
      </c>
      <c r="X215" s="5">
        <v>1</v>
      </c>
      <c r="Y215" s="5">
        <v>0</v>
      </c>
      <c r="Z215" s="5">
        <v>0</v>
      </c>
      <c r="AA215" s="5">
        <v>1</v>
      </c>
      <c r="AB215" s="5">
        <v>0</v>
      </c>
    </row>
    <row r="216" spans="1:206" x14ac:dyDescent="0.25">
      <c r="A216" s="5">
        <v>50</v>
      </c>
      <c r="B216" s="5">
        <v>0</v>
      </c>
      <c r="C216" s="5">
        <v>0</v>
      </c>
      <c r="D216" s="5">
        <v>1</v>
      </c>
      <c r="E216" s="5">
        <v>209</v>
      </c>
      <c r="F216" s="5">
        <f>ROUND(Source!W192,O216)</f>
        <v>0</v>
      </c>
      <c r="G216" s="5" t="s">
        <v>76</v>
      </c>
      <c r="H216" s="5" t="s">
        <v>77</v>
      </c>
      <c r="I216" s="5"/>
      <c r="J216" s="5"/>
      <c r="K216" s="5">
        <v>209</v>
      </c>
      <c r="L216" s="5">
        <v>23</v>
      </c>
      <c r="M216" s="5">
        <v>3</v>
      </c>
      <c r="N216" s="5" t="s">
        <v>3</v>
      </c>
      <c r="O216" s="5">
        <v>2</v>
      </c>
      <c r="P216" s="5">
        <f>ROUND(Source!DO192,O216)</f>
        <v>0</v>
      </c>
      <c r="Q216" s="5"/>
      <c r="R216" s="5"/>
      <c r="S216" s="5"/>
      <c r="T216" s="5"/>
      <c r="U216" s="5"/>
      <c r="V216" s="5"/>
      <c r="W216" s="5">
        <v>0</v>
      </c>
      <c r="X216" s="5">
        <v>1</v>
      </c>
      <c r="Y216" s="5">
        <v>0</v>
      </c>
      <c r="Z216" s="5">
        <v>0</v>
      </c>
      <c r="AA216" s="5">
        <v>1</v>
      </c>
      <c r="AB216" s="5">
        <v>0</v>
      </c>
    </row>
    <row r="217" spans="1:206" x14ac:dyDescent="0.25">
      <c r="A217" s="5">
        <v>50</v>
      </c>
      <c r="B217" s="5">
        <v>0</v>
      </c>
      <c r="C217" s="5">
        <v>0</v>
      </c>
      <c r="D217" s="5">
        <v>1</v>
      </c>
      <c r="E217" s="5">
        <v>233</v>
      </c>
      <c r="F217" s="5">
        <f>ROUND(Source!BD192,O217)</f>
        <v>0</v>
      </c>
      <c r="G217" s="5" t="s">
        <v>78</v>
      </c>
      <c r="H217" s="5" t="s">
        <v>79</v>
      </c>
      <c r="I217" s="5"/>
      <c r="J217" s="5"/>
      <c r="K217" s="5">
        <v>233</v>
      </c>
      <c r="L217" s="5">
        <v>24</v>
      </c>
      <c r="M217" s="5">
        <v>3</v>
      </c>
      <c r="N217" s="5" t="s">
        <v>3</v>
      </c>
      <c r="O217" s="5">
        <v>2</v>
      </c>
      <c r="P217" s="5">
        <f>ROUND(Source!EV192,O217)</f>
        <v>0</v>
      </c>
      <c r="Q217" s="5"/>
      <c r="R217" s="5"/>
      <c r="S217" s="5"/>
      <c r="T217" s="5"/>
      <c r="U217" s="5"/>
      <c r="V217" s="5"/>
      <c r="W217" s="5">
        <v>0</v>
      </c>
      <c r="X217" s="5">
        <v>1</v>
      </c>
      <c r="Y217" s="5">
        <v>0</v>
      </c>
      <c r="Z217" s="5">
        <v>0</v>
      </c>
      <c r="AA217" s="5">
        <v>1</v>
      </c>
      <c r="AB217" s="5">
        <v>0</v>
      </c>
    </row>
    <row r="218" spans="1:206" x14ac:dyDescent="0.25">
      <c r="A218" s="5">
        <v>50</v>
      </c>
      <c r="B218" s="5">
        <v>0</v>
      </c>
      <c r="C218" s="5">
        <v>0</v>
      </c>
      <c r="D218" s="5">
        <v>1</v>
      </c>
      <c r="E218" s="5">
        <v>210</v>
      </c>
      <c r="F218" s="5">
        <f>ROUND(Source!X192,O218)</f>
        <v>13025.78</v>
      </c>
      <c r="G218" s="5" t="s">
        <v>80</v>
      </c>
      <c r="H218" s="5" t="s">
        <v>81</v>
      </c>
      <c r="I218" s="5"/>
      <c r="J218" s="5"/>
      <c r="K218" s="5">
        <v>210</v>
      </c>
      <c r="L218" s="5">
        <v>25</v>
      </c>
      <c r="M218" s="5">
        <v>3</v>
      </c>
      <c r="N218" s="5" t="s">
        <v>3</v>
      </c>
      <c r="O218" s="5">
        <v>2</v>
      </c>
      <c r="P218" s="5">
        <f>ROUND(Source!DP192,O218)</f>
        <v>381500.21</v>
      </c>
      <c r="Q218" s="5"/>
      <c r="R218" s="5"/>
      <c r="S218" s="5"/>
      <c r="T218" s="5"/>
      <c r="U218" s="5"/>
      <c r="V218" s="5"/>
      <c r="W218" s="5">
        <v>13025.78</v>
      </c>
      <c r="X218" s="5">
        <v>1</v>
      </c>
      <c r="Y218" s="5">
        <v>13025.78</v>
      </c>
      <c r="Z218" s="5">
        <v>381500.21</v>
      </c>
      <c r="AA218" s="5">
        <v>1</v>
      </c>
      <c r="AB218" s="5">
        <v>381500.21</v>
      </c>
    </row>
    <row r="219" spans="1:206" x14ac:dyDescent="0.25">
      <c r="A219" s="5">
        <v>50</v>
      </c>
      <c r="B219" s="5">
        <v>0</v>
      </c>
      <c r="C219" s="5">
        <v>0</v>
      </c>
      <c r="D219" s="5">
        <v>1</v>
      </c>
      <c r="E219" s="5">
        <v>211</v>
      </c>
      <c r="F219" s="5">
        <f>ROUND(Source!Y192,O219)</f>
        <v>8793.7800000000007</v>
      </c>
      <c r="G219" s="5" t="s">
        <v>82</v>
      </c>
      <c r="H219" s="5" t="s">
        <v>83</v>
      </c>
      <c r="I219" s="5"/>
      <c r="J219" s="5"/>
      <c r="K219" s="5">
        <v>211</v>
      </c>
      <c r="L219" s="5">
        <v>26</v>
      </c>
      <c r="M219" s="5">
        <v>3</v>
      </c>
      <c r="N219" s="5" t="s">
        <v>3</v>
      </c>
      <c r="O219" s="5">
        <v>2</v>
      </c>
      <c r="P219" s="5">
        <f>ROUND(Source!DQ192,O219)</f>
        <v>177345.66</v>
      </c>
      <c r="Q219" s="5"/>
      <c r="R219" s="5"/>
      <c r="S219" s="5"/>
      <c r="T219" s="5"/>
      <c r="U219" s="5"/>
      <c r="V219" s="5"/>
      <c r="W219" s="5">
        <v>8793.7800000000007</v>
      </c>
      <c r="X219" s="5">
        <v>1</v>
      </c>
      <c r="Y219" s="5">
        <v>8793.7800000000007</v>
      </c>
      <c r="Z219" s="5">
        <v>177345.66</v>
      </c>
      <c r="AA219" s="5">
        <v>1</v>
      </c>
      <c r="AB219" s="5">
        <v>177345.66</v>
      </c>
    </row>
    <row r="220" spans="1:206" x14ac:dyDescent="0.25">
      <c r="A220" s="5">
        <v>50</v>
      </c>
      <c r="B220" s="5">
        <v>0</v>
      </c>
      <c r="C220" s="5">
        <v>0</v>
      </c>
      <c r="D220" s="5">
        <v>1</v>
      </c>
      <c r="E220" s="5">
        <v>224</v>
      </c>
      <c r="F220" s="5">
        <f>ROUND(Source!AR192,O220)</f>
        <v>390691.78</v>
      </c>
      <c r="G220" s="5" t="s">
        <v>84</v>
      </c>
      <c r="H220" s="5" t="s">
        <v>85</v>
      </c>
      <c r="I220" s="5"/>
      <c r="J220" s="5"/>
      <c r="K220" s="5">
        <v>224</v>
      </c>
      <c r="L220" s="5">
        <v>27</v>
      </c>
      <c r="M220" s="5">
        <v>3</v>
      </c>
      <c r="N220" s="5" t="s">
        <v>3</v>
      </c>
      <c r="O220" s="5">
        <v>2</v>
      </c>
      <c r="P220" s="5">
        <f>ROUND(Source!EJ192,O220)</f>
        <v>2857270.7</v>
      </c>
      <c r="Q220" s="5"/>
      <c r="R220" s="5"/>
      <c r="S220" s="5"/>
      <c r="T220" s="5"/>
      <c r="U220" s="5"/>
      <c r="V220" s="5"/>
      <c r="W220" s="5">
        <v>390691.78</v>
      </c>
      <c r="X220" s="5">
        <v>1</v>
      </c>
      <c r="Y220" s="5">
        <v>390691.78</v>
      </c>
      <c r="Z220" s="5">
        <v>2857270.7</v>
      </c>
      <c r="AA220" s="5">
        <v>1</v>
      </c>
      <c r="AB220" s="5">
        <v>2857270.7</v>
      </c>
    </row>
    <row r="222" spans="1:206" x14ac:dyDescent="0.25">
      <c r="A222" s="1">
        <v>5</v>
      </c>
      <c r="B222" s="1">
        <v>1</v>
      </c>
      <c r="C222" s="1"/>
      <c r="D222" s="1">
        <f>ROW(A313)</f>
        <v>313</v>
      </c>
      <c r="E222" s="1"/>
      <c r="F222" s="1" t="s">
        <v>18</v>
      </c>
      <c r="G222" s="1" t="s">
        <v>218</v>
      </c>
      <c r="H222" s="1" t="s">
        <v>3</v>
      </c>
      <c r="I222" s="1">
        <v>0</v>
      </c>
      <c r="J222" s="1"/>
      <c r="K222" s="1">
        <v>0</v>
      </c>
      <c r="L222" s="1"/>
      <c r="M222" s="1" t="s">
        <v>3</v>
      </c>
      <c r="N222" s="1"/>
      <c r="O222" s="1"/>
      <c r="P222" s="1"/>
      <c r="Q222" s="1"/>
      <c r="R222" s="1"/>
      <c r="S222" s="1">
        <v>0</v>
      </c>
      <c r="T222" s="1">
        <v>0</v>
      </c>
      <c r="U222" s="1" t="s">
        <v>3</v>
      </c>
      <c r="V222" s="1">
        <v>0</v>
      </c>
      <c r="W222" s="1"/>
      <c r="X222" s="1"/>
      <c r="Y222" s="1"/>
      <c r="Z222" s="1"/>
      <c r="AA222" s="1"/>
      <c r="AB222" s="1" t="s">
        <v>3</v>
      </c>
      <c r="AC222" s="1" t="s">
        <v>3</v>
      </c>
      <c r="AD222" s="1" t="s">
        <v>3</v>
      </c>
      <c r="AE222" s="1" t="s">
        <v>3</v>
      </c>
      <c r="AF222" s="1" t="s">
        <v>3</v>
      </c>
      <c r="AG222" s="1" t="s">
        <v>3</v>
      </c>
      <c r="AH222" s="1"/>
      <c r="AI222" s="1"/>
      <c r="AJ222" s="1"/>
      <c r="AK222" s="1"/>
      <c r="AL222" s="1"/>
      <c r="AM222" s="1"/>
      <c r="AN222" s="1"/>
      <c r="AO222" s="1"/>
      <c r="AP222" s="1" t="s">
        <v>3</v>
      </c>
      <c r="AQ222" s="1" t="s">
        <v>3</v>
      </c>
      <c r="AR222" s="1" t="s">
        <v>3</v>
      </c>
      <c r="AS222" s="1"/>
      <c r="AT222" s="1"/>
      <c r="AU222" s="1"/>
      <c r="AV222" s="1"/>
      <c r="AW222" s="1"/>
      <c r="AX222" s="1"/>
      <c r="AY222" s="1"/>
      <c r="AZ222" s="1" t="s">
        <v>3</v>
      </c>
      <c r="BA222" s="1"/>
      <c r="BB222" s="1" t="s">
        <v>3</v>
      </c>
      <c r="BC222" s="1" t="s">
        <v>3</v>
      </c>
      <c r="BD222" s="1" t="s">
        <v>3</v>
      </c>
      <c r="BE222" s="1" t="s">
        <v>3</v>
      </c>
      <c r="BF222" s="1" t="s">
        <v>3</v>
      </c>
      <c r="BG222" s="1" t="s">
        <v>3</v>
      </c>
      <c r="BH222" s="1" t="s">
        <v>3</v>
      </c>
      <c r="BI222" s="1" t="s">
        <v>3</v>
      </c>
      <c r="BJ222" s="1" t="s">
        <v>3</v>
      </c>
      <c r="BK222" s="1" t="s">
        <v>3</v>
      </c>
      <c r="BL222" s="1" t="s">
        <v>3</v>
      </c>
      <c r="BM222" s="1" t="s">
        <v>3</v>
      </c>
      <c r="BN222" s="1" t="s">
        <v>3</v>
      </c>
      <c r="BO222" s="1" t="s">
        <v>3</v>
      </c>
      <c r="BP222" s="1" t="s">
        <v>3</v>
      </c>
      <c r="BQ222" s="1"/>
      <c r="BR222" s="1"/>
      <c r="BS222" s="1"/>
      <c r="BT222" s="1"/>
      <c r="BU222" s="1"/>
      <c r="BV222" s="1"/>
      <c r="BW222" s="1"/>
      <c r="BX222" s="1">
        <v>0</v>
      </c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>
        <v>0</v>
      </c>
    </row>
    <row r="224" spans="1:206" x14ac:dyDescent="0.25">
      <c r="A224" s="3">
        <v>52</v>
      </c>
      <c r="B224" s="3">
        <f t="shared" ref="B224:G224" si="179">B313</f>
        <v>1</v>
      </c>
      <c r="C224" s="3">
        <f t="shared" si="179"/>
        <v>5</v>
      </c>
      <c r="D224" s="3">
        <f t="shared" si="179"/>
        <v>222</v>
      </c>
      <c r="E224" s="3">
        <f t="shared" si="179"/>
        <v>0</v>
      </c>
      <c r="F224" s="3" t="str">
        <f t="shared" si="179"/>
        <v>Новый подраздел</v>
      </c>
      <c r="G224" s="3" t="str">
        <f t="shared" si="179"/>
        <v>2 этаж</v>
      </c>
      <c r="H224" s="3"/>
      <c r="I224" s="3"/>
      <c r="J224" s="3"/>
      <c r="K224" s="3"/>
      <c r="L224" s="3"/>
      <c r="M224" s="3"/>
      <c r="N224" s="3"/>
      <c r="O224" s="3">
        <f t="shared" ref="O224:AT224" si="180">O313</f>
        <v>182122.53</v>
      </c>
      <c r="P224" s="3">
        <f t="shared" si="180"/>
        <v>164908.26999999999</v>
      </c>
      <c r="Q224" s="3">
        <f t="shared" si="180"/>
        <v>2316.9499999999998</v>
      </c>
      <c r="R224" s="3">
        <f t="shared" si="180"/>
        <v>196.23</v>
      </c>
      <c r="S224" s="3">
        <f t="shared" si="180"/>
        <v>14897.31</v>
      </c>
      <c r="T224" s="3">
        <f t="shared" si="180"/>
        <v>0</v>
      </c>
      <c r="U224" s="3">
        <f t="shared" si="180"/>
        <v>1270.3754749000002</v>
      </c>
      <c r="V224" s="3">
        <f t="shared" si="180"/>
        <v>0</v>
      </c>
      <c r="W224" s="3">
        <f t="shared" si="180"/>
        <v>0</v>
      </c>
      <c r="X224" s="3">
        <f t="shared" si="180"/>
        <v>15490.21</v>
      </c>
      <c r="Y224" s="3">
        <f t="shared" si="180"/>
        <v>10428.14</v>
      </c>
      <c r="Z224" s="3">
        <f t="shared" si="180"/>
        <v>0</v>
      </c>
      <c r="AA224" s="3">
        <f t="shared" si="180"/>
        <v>0</v>
      </c>
      <c r="AB224" s="3">
        <f t="shared" si="180"/>
        <v>182122.53</v>
      </c>
      <c r="AC224" s="3">
        <f t="shared" si="180"/>
        <v>164908.26999999999</v>
      </c>
      <c r="AD224" s="3">
        <f t="shared" si="180"/>
        <v>2316.9499999999998</v>
      </c>
      <c r="AE224" s="3">
        <f t="shared" si="180"/>
        <v>196.23</v>
      </c>
      <c r="AF224" s="3">
        <f t="shared" si="180"/>
        <v>14897.31</v>
      </c>
      <c r="AG224" s="3">
        <f t="shared" si="180"/>
        <v>0</v>
      </c>
      <c r="AH224" s="3">
        <f t="shared" si="180"/>
        <v>1270.3754749000002</v>
      </c>
      <c r="AI224" s="3">
        <f t="shared" si="180"/>
        <v>0</v>
      </c>
      <c r="AJ224" s="3">
        <f t="shared" si="180"/>
        <v>0</v>
      </c>
      <c r="AK224" s="3">
        <f t="shared" si="180"/>
        <v>15490.21</v>
      </c>
      <c r="AL224" s="3">
        <f t="shared" si="180"/>
        <v>10428.14</v>
      </c>
      <c r="AM224" s="3">
        <f t="shared" si="180"/>
        <v>0</v>
      </c>
      <c r="AN224" s="3">
        <f t="shared" si="180"/>
        <v>0</v>
      </c>
      <c r="AO224" s="3">
        <f t="shared" si="180"/>
        <v>0</v>
      </c>
      <c r="AP224" s="3">
        <f t="shared" si="180"/>
        <v>0</v>
      </c>
      <c r="AQ224" s="3">
        <f t="shared" si="180"/>
        <v>0</v>
      </c>
      <c r="AR224" s="3">
        <f t="shared" si="180"/>
        <v>208354.83</v>
      </c>
      <c r="AS224" s="3">
        <f t="shared" si="180"/>
        <v>208354.83</v>
      </c>
      <c r="AT224" s="3">
        <f t="shared" si="180"/>
        <v>0</v>
      </c>
      <c r="AU224" s="3">
        <f t="shared" ref="AU224:BZ224" si="181">AU313</f>
        <v>0</v>
      </c>
      <c r="AV224" s="3">
        <f t="shared" si="181"/>
        <v>164908.26999999999</v>
      </c>
      <c r="AW224" s="3">
        <f t="shared" si="181"/>
        <v>164908.26999999999</v>
      </c>
      <c r="AX224" s="3">
        <f t="shared" si="181"/>
        <v>0</v>
      </c>
      <c r="AY224" s="3">
        <f t="shared" si="181"/>
        <v>164908.26999999999</v>
      </c>
      <c r="AZ224" s="3">
        <f t="shared" si="181"/>
        <v>0</v>
      </c>
      <c r="BA224" s="3">
        <f t="shared" si="181"/>
        <v>0</v>
      </c>
      <c r="BB224" s="3">
        <f t="shared" si="181"/>
        <v>0</v>
      </c>
      <c r="BC224" s="3">
        <f t="shared" si="181"/>
        <v>0</v>
      </c>
      <c r="BD224" s="3">
        <f t="shared" si="181"/>
        <v>0</v>
      </c>
      <c r="BE224" s="3">
        <f t="shared" si="181"/>
        <v>0</v>
      </c>
      <c r="BF224" s="3">
        <f t="shared" si="181"/>
        <v>0</v>
      </c>
      <c r="BG224" s="3">
        <f t="shared" si="181"/>
        <v>0</v>
      </c>
      <c r="BH224" s="3">
        <f t="shared" si="181"/>
        <v>0</v>
      </c>
      <c r="BI224" s="3">
        <f t="shared" si="181"/>
        <v>0</v>
      </c>
      <c r="BJ224" s="3">
        <f t="shared" si="181"/>
        <v>0</v>
      </c>
      <c r="BK224" s="3">
        <f t="shared" si="181"/>
        <v>0</v>
      </c>
      <c r="BL224" s="3">
        <f t="shared" si="181"/>
        <v>0</v>
      </c>
      <c r="BM224" s="3">
        <f t="shared" si="181"/>
        <v>0</v>
      </c>
      <c r="BN224" s="3">
        <f t="shared" si="181"/>
        <v>0</v>
      </c>
      <c r="BO224" s="3">
        <f t="shared" si="181"/>
        <v>0</v>
      </c>
      <c r="BP224" s="3">
        <f t="shared" si="181"/>
        <v>0</v>
      </c>
      <c r="BQ224" s="3">
        <f t="shared" si="181"/>
        <v>0</v>
      </c>
      <c r="BR224" s="3">
        <f t="shared" si="181"/>
        <v>0</v>
      </c>
      <c r="BS224" s="3">
        <f t="shared" si="181"/>
        <v>0</v>
      </c>
      <c r="BT224" s="3">
        <f t="shared" si="181"/>
        <v>0</v>
      </c>
      <c r="BU224" s="3">
        <f t="shared" si="181"/>
        <v>0</v>
      </c>
      <c r="BV224" s="3">
        <f t="shared" si="181"/>
        <v>0</v>
      </c>
      <c r="BW224" s="3">
        <f t="shared" si="181"/>
        <v>0</v>
      </c>
      <c r="BX224" s="3">
        <f t="shared" si="181"/>
        <v>0</v>
      </c>
      <c r="BY224" s="3">
        <f t="shared" si="181"/>
        <v>0</v>
      </c>
      <c r="BZ224" s="3">
        <f t="shared" si="181"/>
        <v>0</v>
      </c>
      <c r="CA224" s="3">
        <f t="shared" ref="CA224:DF224" si="182">CA313</f>
        <v>208354.83</v>
      </c>
      <c r="CB224" s="3">
        <f t="shared" si="182"/>
        <v>208354.83</v>
      </c>
      <c r="CC224" s="3">
        <f t="shared" si="182"/>
        <v>0</v>
      </c>
      <c r="CD224" s="3">
        <f t="shared" si="182"/>
        <v>0</v>
      </c>
      <c r="CE224" s="3">
        <f t="shared" si="182"/>
        <v>164908.26999999999</v>
      </c>
      <c r="CF224" s="3">
        <f t="shared" si="182"/>
        <v>164908.26999999999</v>
      </c>
      <c r="CG224" s="3">
        <f t="shared" si="182"/>
        <v>0</v>
      </c>
      <c r="CH224" s="3">
        <f t="shared" si="182"/>
        <v>164908.26999999999</v>
      </c>
      <c r="CI224" s="3">
        <f t="shared" si="182"/>
        <v>0</v>
      </c>
      <c r="CJ224" s="3">
        <f t="shared" si="182"/>
        <v>0</v>
      </c>
      <c r="CK224" s="3">
        <f t="shared" si="182"/>
        <v>0</v>
      </c>
      <c r="CL224" s="3">
        <f t="shared" si="182"/>
        <v>0</v>
      </c>
      <c r="CM224" s="3">
        <f t="shared" si="182"/>
        <v>0</v>
      </c>
      <c r="CN224" s="3">
        <f t="shared" si="182"/>
        <v>0</v>
      </c>
      <c r="CO224" s="3">
        <f t="shared" si="182"/>
        <v>0</v>
      </c>
      <c r="CP224" s="3">
        <f t="shared" si="182"/>
        <v>0</v>
      </c>
      <c r="CQ224" s="3">
        <f t="shared" si="182"/>
        <v>0</v>
      </c>
      <c r="CR224" s="3">
        <f t="shared" si="182"/>
        <v>0</v>
      </c>
      <c r="CS224" s="3">
        <f t="shared" si="182"/>
        <v>0</v>
      </c>
      <c r="CT224" s="3">
        <f t="shared" si="182"/>
        <v>0</v>
      </c>
      <c r="CU224" s="3">
        <f t="shared" si="182"/>
        <v>0</v>
      </c>
      <c r="CV224" s="3">
        <f t="shared" si="182"/>
        <v>0</v>
      </c>
      <c r="CW224" s="3">
        <f t="shared" si="182"/>
        <v>0</v>
      </c>
      <c r="CX224" s="3">
        <f t="shared" si="182"/>
        <v>0</v>
      </c>
      <c r="CY224" s="3">
        <f t="shared" si="182"/>
        <v>0</v>
      </c>
      <c r="CZ224" s="3">
        <f t="shared" si="182"/>
        <v>0</v>
      </c>
      <c r="DA224" s="3">
        <f t="shared" si="182"/>
        <v>0</v>
      </c>
      <c r="DB224" s="3">
        <f t="shared" si="182"/>
        <v>0</v>
      </c>
      <c r="DC224" s="3">
        <f t="shared" si="182"/>
        <v>0</v>
      </c>
      <c r="DD224" s="3">
        <f t="shared" si="182"/>
        <v>0</v>
      </c>
      <c r="DE224" s="3">
        <f t="shared" si="182"/>
        <v>0</v>
      </c>
      <c r="DF224" s="3">
        <f t="shared" si="182"/>
        <v>0</v>
      </c>
      <c r="DG224" s="4">
        <f t="shared" ref="DG224:EL224" si="183">DG313</f>
        <v>1884754.59</v>
      </c>
      <c r="DH224" s="4">
        <f t="shared" si="183"/>
        <v>1350580.01</v>
      </c>
      <c r="DI224" s="4">
        <f t="shared" si="183"/>
        <v>26325.279999999999</v>
      </c>
      <c r="DJ224" s="4">
        <f t="shared" si="183"/>
        <v>6689.48</v>
      </c>
      <c r="DK224" s="4">
        <f t="shared" si="183"/>
        <v>507849.3</v>
      </c>
      <c r="DL224" s="4">
        <f t="shared" si="183"/>
        <v>0</v>
      </c>
      <c r="DM224" s="4">
        <f t="shared" si="183"/>
        <v>1270.3754749000002</v>
      </c>
      <c r="DN224" s="4">
        <f t="shared" si="183"/>
        <v>0</v>
      </c>
      <c r="DO224" s="4">
        <f t="shared" si="183"/>
        <v>0</v>
      </c>
      <c r="DP224" s="4">
        <f t="shared" si="183"/>
        <v>452029.34</v>
      </c>
      <c r="DQ224" s="4">
        <f t="shared" si="183"/>
        <v>208435.55</v>
      </c>
      <c r="DR224" s="4">
        <f t="shared" si="183"/>
        <v>0</v>
      </c>
      <c r="DS224" s="4">
        <f t="shared" si="183"/>
        <v>0</v>
      </c>
      <c r="DT224" s="4">
        <f t="shared" si="183"/>
        <v>1884754.59</v>
      </c>
      <c r="DU224" s="4">
        <f t="shared" si="183"/>
        <v>1350580.01</v>
      </c>
      <c r="DV224" s="4">
        <f t="shared" si="183"/>
        <v>26325.279999999999</v>
      </c>
      <c r="DW224" s="4">
        <f t="shared" si="183"/>
        <v>6689.48</v>
      </c>
      <c r="DX224" s="4">
        <f t="shared" si="183"/>
        <v>507849.3</v>
      </c>
      <c r="DY224" s="4">
        <f t="shared" si="183"/>
        <v>0</v>
      </c>
      <c r="DZ224" s="4">
        <f t="shared" si="183"/>
        <v>1270.3754749000002</v>
      </c>
      <c r="EA224" s="4">
        <f t="shared" si="183"/>
        <v>0</v>
      </c>
      <c r="EB224" s="4">
        <f t="shared" si="183"/>
        <v>0</v>
      </c>
      <c r="EC224" s="4">
        <f t="shared" si="183"/>
        <v>452029.34</v>
      </c>
      <c r="ED224" s="4">
        <f t="shared" si="183"/>
        <v>208435.55</v>
      </c>
      <c r="EE224" s="4">
        <f t="shared" si="183"/>
        <v>0</v>
      </c>
      <c r="EF224" s="4">
        <f t="shared" si="183"/>
        <v>0</v>
      </c>
      <c r="EG224" s="4">
        <f t="shared" si="183"/>
        <v>0</v>
      </c>
      <c r="EH224" s="4">
        <f t="shared" si="183"/>
        <v>0</v>
      </c>
      <c r="EI224" s="4">
        <f t="shared" si="183"/>
        <v>0</v>
      </c>
      <c r="EJ224" s="4">
        <f t="shared" si="183"/>
        <v>2555922.62</v>
      </c>
      <c r="EK224" s="4">
        <f t="shared" si="183"/>
        <v>2555922.62</v>
      </c>
      <c r="EL224" s="4">
        <f t="shared" si="183"/>
        <v>0</v>
      </c>
      <c r="EM224" s="4">
        <f t="shared" ref="EM224:FR224" si="184">EM313</f>
        <v>0</v>
      </c>
      <c r="EN224" s="4">
        <f t="shared" si="184"/>
        <v>1350580.01</v>
      </c>
      <c r="EO224" s="4">
        <f t="shared" si="184"/>
        <v>1350580.01</v>
      </c>
      <c r="EP224" s="4">
        <f t="shared" si="184"/>
        <v>0</v>
      </c>
      <c r="EQ224" s="4">
        <f t="shared" si="184"/>
        <v>1350580.01</v>
      </c>
      <c r="ER224" s="4">
        <f t="shared" si="184"/>
        <v>0</v>
      </c>
      <c r="ES224" s="4">
        <f t="shared" si="184"/>
        <v>0</v>
      </c>
      <c r="ET224" s="4">
        <f t="shared" si="184"/>
        <v>0</v>
      </c>
      <c r="EU224" s="4">
        <f t="shared" si="184"/>
        <v>0</v>
      </c>
      <c r="EV224" s="4">
        <f t="shared" si="184"/>
        <v>0</v>
      </c>
      <c r="EW224" s="4">
        <f t="shared" si="184"/>
        <v>0</v>
      </c>
      <c r="EX224" s="4">
        <f t="shared" si="184"/>
        <v>0</v>
      </c>
      <c r="EY224" s="4">
        <f t="shared" si="184"/>
        <v>0</v>
      </c>
      <c r="EZ224" s="4">
        <f t="shared" si="184"/>
        <v>0</v>
      </c>
      <c r="FA224" s="4">
        <f t="shared" si="184"/>
        <v>0</v>
      </c>
      <c r="FB224" s="4">
        <f t="shared" si="184"/>
        <v>0</v>
      </c>
      <c r="FC224" s="4">
        <f t="shared" si="184"/>
        <v>0</v>
      </c>
      <c r="FD224" s="4">
        <f t="shared" si="184"/>
        <v>0</v>
      </c>
      <c r="FE224" s="4">
        <f t="shared" si="184"/>
        <v>0</v>
      </c>
      <c r="FF224" s="4">
        <f t="shared" si="184"/>
        <v>0</v>
      </c>
      <c r="FG224" s="4">
        <f t="shared" si="184"/>
        <v>0</v>
      </c>
      <c r="FH224" s="4">
        <f t="shared" si="184"/>
        <v>0</v>
      </c>
      <c r="FI224" s="4">
        <f t="shared" si="184"/>
        <v>0</v>
      </c>
      <c r="FJ224" s="4">
        <f t="shared" si="184"/>
        <v>0</v>
      </c>
      <c r="FK224" s="4">
        <f t="shared" si="184"/>
        <v>0</v>
      </c>
      <c r="FL224" s="4">
        <f t="shared" si="184"/>
        <v>0</v>
      </c>
      <c r="FM224" s="4">
        <f t="shared" si="184"/>
        <v>0</v>
      </c>
      <c r="FN224" s="4">
        <f t="shared" si="184"/>
        <v>0</v>
      </c>
      <c r="FO224" s="4">
        <f t="shared" si="184"/>
        <v>0</v>
      </c>
      <c r="FP224" s="4">
        <f t="shared" si="184"/>
        <v>0</v>
      </c>
      <c r="FQ224" s="4">
        <f t="shared" si="184"/>
        <v>0</v>
      </c>
      <c r="FR224" s="4">
        <f t="shared" si="184"/>
        <v>0</v>
      </c>
      <c r="FS224" s="4">
        <f t="shared" ref="FS224:GX224" si="185">FS313</f>
        <v>2555922.62</v>
      </c>
      <c r="FT224" s="4">
        <f t="shared" si="185"/>
        <v>2555922.62</v>
      </c>
      <c r="FU224" s="4">
        <f t="shared" si="185"/>
        <v>0</v>
      </c>
      <c r="FV224" s="4">
        <f t="shared" si="185"/>
        <v>0</v>
      </c>
      <c r="FW224" s="4">
        <f t="shared" si="185"/>
        <v>1350580.01</v>
      </c>
      <c r="FX224" s="4">
        <f t="shared" si="185"/>
        <v>1350580.01</v>
      </c>
      <c r="FY224" s="4">
        <f t="shared" si="185"/>
        <v>0</v>
      </c>
      <c r="FZ224" s="4">
        <f t="shared" si="185"/>
        <v>1350580.01</v>
      </c>
      <c r="GA224" s="4">
        <f t="shared" si="185"/>
        <v>0</v>
      </c>
      <c r="GB224" s="4">
        <f t="shared" si="185"/>
        <v>0</v>
      </c>
      <c r="GC224" s="4">
        <f t="shared" si="185"/>
        <v>0</v>
      </c>
      <c r="GD224" s="4">
        <f t="shared" si="185"/>
        <v>0</v>
      </c>
      <c r="GE224" s="4">
        <f t="shared" si="185"/>
        <v>0</v>
      </c>
      <c r="GF224" s="4">
        <f t="shared" si="185"/>
        <v>0</v>
      </c>
      <c r="GG224" s="4">
        <f t="shared" si="185"/>
        <v>0</v>
      </c>
      <c r="GH224" s="4">
        <f t="shared" si="185"/>
        <v>0</v>
      </c>
      <c r="GI224" s="4">
        <f t="shared" si="185"/>
        <v>0</v>
      </c>
      <c r="GJ224" s="4">
        <f t="shared" si="185"/>
        <v>0</v>
      </c>
      <c r="GK224" s="4">
        <f t="shared" si="185"/>
        <v>0</v>
      </c>
      <c r="GL224" s="4">
        <f t="shared" si="185"/>
        <v>0</v>
      </c>
      <c r="GM224" s="4">
        <f t="shared" si="185"/>
        <v>0</v>
      </c>
      <c r="GN224" s="4">
        <f t="shared" si="185"/>
        <v>0</v>
      </c>
      <c r="GO224" s="4">
        <f t="shared" si="185"/>
        <v>0</v>
      </c>
      <c r="GP224" s="4">
        <f t="shared" si="185"/>
        <v>0</v>
      </c>
      <c r="GQ224" s="4">
        <f t="shared" si="185"/>
        <v>0</v>
      </c>
      <c r="GR224" s="4">
        <f t="shared" si="185"/>
        <v>0</v>
      </c>
      <c r="GS224" s="4">
        <f t="shared" si="185"/>
        <v>0</v>
      </c>
      <c r="GT224" s="4">
        <f t="shared" si="185"/>
        <v>0</v>
      </c>
      <c r="GU224" s="4">
        <f t="shared" si="185"/>
        <v>0</v>
      </c>
      <c r="GV224" s="4">
        <f t="shared" si="185"/>
        <v>0</v>
      </c>
      <c r="GW224" s="4">
        <f t="shared" si="185"/>
        <v>0</v>
      </c>
      <c r="GX224" s="4">
        <f t="shared" si="185"/>
        <v>0</v>
      </c>
    </row>
    <row r="226" spans="1:255" x14ac:dyDescent="0.25">
      <c r="A226" s="2">
        <v>17</v>
      </c>
      <c r="B226" s="2">
        <v>1</v>
      </c>
      <c r="C226" s="2">
        <f>ROW(SmtRes!A262)</f>
        <v>262</v>
      </c>
      <c r="D226" s="2">
        <f>ROW(EtalonRes!A254)</f>
        <v>254</v>
      </c>
      <c r="E226" s="2" t="s">
        <v>219</v>
      </c>
      <c r="F226" s="2" t="s">
        <v>220</v>
      </c>
      <c r="G226" s="2" t="s">
        <v>221</v>
      </c>
      <c r="H226" s="2" t="s">
        <v>222</v>
      </c>
      <c r="I226" s="2">
        <f>ROUND(339.74/100,9)</f>
        <v>3.3974000000000002</v>
      </c>
      <c r="J226" s="2">
        <v>0</v>
      </c>
      <c r="K226" s="2">
        <f>ROUND(339.74/100,9)</f>
        <v>3.3974000000000002</v>
      </c>
      <c r="L226" s="2"/>
      <c r="M226" s="2"/>
      <c r="N226" s="2"/>
      <c r="O226" s="2">
        <f t="shared" ref="O226:O257" si="186">ROUND(CP226,2)</f>
        <v>1814.82</v>
      </c>
      <c r="P226" s="2">
        <f t="shared" ref="P226:P257" si="187">ROUND((ROUND((AC226*AW226*I226),2)*BC226),2)</f>
        <v>298.94</v>
      </c>
      <c r="Q226" s="2">
        <f>(ROUND((ROUND((((ET226*1.25))*AV226*I226),2)*BB226),2)+ROUND((ROUND(((AE226-((EU226*1.25)))*AV226*I226),2)*BS226),2))</f>
        <v>91.77</v>
      </c>
      <c r="R226" s="2">
        <f t="shared" ref="R226:R257" si="188">ROUND((ROUND((AE226*AV226*I226),2)*BS226),2)</f>
        <v>13.93</v>
      </c>
      <c r="S226" s="2">
        <f t="shared" ref="S226:S257" si="189">ROUND((ROUND((AF226*AV226*I226),2)*BA226),2)</f>
        <v>1424.11</v>
      </c>
      <c r="T226" s="2">
        <f t="shared" ref="T226:T257" si="190">ROUND(CU226*I226,2)</f>
        <v>0</v>
      </c>
      <c r="U226" s="2">
        <f t="shared" ref="U226:U257" si="191">CV226*I226</f>
        <v>125.80572200000002</v>
      </c>
      <c r="V226" s="2">
        <f t="shared" ref="V226:V257" si="192">CW226*I226</f>
        <v>0</v>
      </c>
      <c r="W226" s="2">
        <f t="shared" ref="W226:W257" si="193">ROUND(CX226*I226,2)</f>
        <v>0</v>
      </c>
      <c r="X226" s="2">
        <f t="shared" ref="X226:X257" si="194">ROUND(CY226,2)</f>
        <v>1481.07</v>
      </c>
      <c r="Y226" s="2">
        <f t="shared" ref="Y226:Y257" si="195">ROUND(CZ226,2)</f>
        <v>996.88</v>
      </c>
      <c r="Z226" s="2"/>
      <c r="AA226" s="2">
        <v>75316141</v>
      </c>
      <c r="AB226" s="2">
        <f t="shared" ref="AB226:AB257" si="196">ROUND((AC226+AD226+AF226),6)</f>
        <v>534.17750000000001</v>
      </c>
      <c r="AC226" s="2">
        <f t="shared" ref="AC226:AC241" si="197">ROUND((ES226),6)</f>
        <v>87.99</v>
      </c>
      <c r="AD226" s="2">
        <f>ROUND(((((ET226*1.25))-((EU226*1.25)))+AE226),6)</f>
        <v>27.012499999999999</v>
      </c>
      <c r="AE226" s="2">
        <f>ROUND(((EU226*1.25)),6)</f>
        <v>4.0999999999999996</v>
      </c>
      <c r="AF226" s="2">
        <f>ROUND(((EV226*1.15)),6)</f>
        <v>419.17500000000001</v>
      </c>
      <c r="AG226" s="2">
        <f t="shared" ref="AG226:AG257" si="198">ROUND((AP226),6)</f>
        <v>0</v>
      </c>
      <c r="AH226" s="2">
        <f>((EW226*1.15))</f>
        <v>37.03</v>
      </c>
      <c r="AI226" s="2">
        <f>((EX226*1.25))</f>
        <v>0</v>
      </c>
      <c r="AJ226" s="2">
        <f t="shared" ref="AJ226:AJ257" si="199">(AS226)</f>
        <v>0</v>
      </c>
      <c r="AK226" s="2">
        <v>474.1</v>
      </c>
      <c r="AL226" s="2">
        <v>87.99</v>
      </c>
      <c r="AM226" s="2">
        <v>21.61</v>
      </c>
      <c r="AN226" s="2">
        <v>3.28</v>
      </c>
      <c r="AO226" s="2">
        <v>364.5</v>
      </c>
      <c r="AP226" s="2">
        <v>0</v>
      </c>
      <c r="AQ226" s="2">
        <v>32.200000000000003</v>
      </c>
      <c r="AR226" s="2">
        <v>0</v>
      </c>
      <c r="AS226" s="2">
        <v>0</v>
      </c>
      <c r="AT226" s="2">
        <v>104</v>
      </c>
      <c r="AU226" s="2">
        <v>70</v>
      </c>
      <c r="AV226" s="2">
        <v>1</v>
      </c>
      <c r="AW226" s="2">
        <v>1</v>
      </c>
      <c r="AX226" s="2"/>
      <c r="AY226" s="2"/>
      <c r="AZ226" s="2">
        <v>1</v>
      </c>
      <c r="BA226" s="2">
        <v>1</v>
      </c>
      <c r="BB226" s="2">
        <v>1</v>
      </c>
      <c r="BC226" s="2">
        <v>1</v>
      </c>
      <c r="BD226" s="2" t="s">
        <v>3</v>
      </c>
      <c r="BE226" s="2" t="s">
        <v>3</v>
      </c>
      <c r="BF226" s="2" t="s">
        <v>3</v>
      </c>
      <c r="BG226" s="2" t="s">
        <v>3</v>
      </c>
      <c r="BH226" s="2">
        <v>0</v>
      </c>
      <c r="BI226" s="2">
        <v>1</v>
      </c>
      <c r="BJ226" s="2" t="s">
        <v>223</v>
      </c>
      <c r="BK226" s="2"/>
      <c r="BL226" s="2"/>
      <c r="BM226" s="2">
        <v>89</v>
      </c>
      <c r="BN226" s="2">
        <v>0</v>
      </c>
      <c r="BO226" s="2" t="s">
        <v>3</v>
      </c>
      <c r="BP226" s="2">
        <v>0</v>
      </c>
      <c r="BQ226" s="2">
        <v>30</v>
      </c>
      <c r="BR226" s="2">
        <v>0</v>
      </c>
      <c r="BS226" s="2">
        <v>1</v>
      </c>
      <c r="BT226" s="2">
        <v>1</v>
      </c>
      <c r="BU226" s="2">
        <v>1</v>
      </c>
      <c r="BV226" s="2">
        <v>1</v>
      </c>
      <c r="BW226" s="2">
        <v>1</v>
      </c>
      <c r="BX226" s="2">
        <v>1</v>
      </c>
      <c r="BY226" s="2" t="s">
        <v>3</v>
      </c>
      <c r="BZ226" s="2">
        <v>104</v>
      </c>
      <c r="CA226" s="2">
        <v>70</v>
      </c>
      <c r="CB226" s="2" t="s">
        <v>3</v>
      </c>
      <c r="CC226" s="2"/>
      <c r="CD226" s="2"/>
      <c r="CE226" s="2">
        <v>30</v>
      </c>
      <c r="CF226" s="2">
        <v>0</v>
      </c>
      <c r="CG226" s="2">
        <v>0</v>
      </c>
      <c r="CH226" s="2"/>
      <c r="CI226" s="2"/>
      <c r="CJ226" s="2"/>
      <c r="CK226" s="2"/>
      <c r="CL226" s="2"/>
      <c r="CM226" s="2">
        <v>0</v>
      </c>
      <c r="CN226" s="2" t="s">
        <v>93</v>
      </c>
      <c r="CO226" s="2">
        <v>0</v>
      </c>
      <c r="CP226" s="2">
        <f t="shared" ref="CP226:CP257" si="200">(P226+Q226+S226)</f>
        <v>1814.82</v>
      </c>
      <c r="CQ226" s="2">
        <f t="shared" ref="CQ226:CQ257" si="201">ROUND((ROUND((AC226*AW226*1),2)*BC226),2)</f>
        <v>87.99</v>
      </c>
      <c r="CR226" s="2">
        <f>(ROUND((ROUND((((ET226*1.25))*AV226*1),2)*BB226),2)+ROUND((ROUND(((AE226-((EU226*1.25)))*AV226*1),2)*BS226),2))</f>
        <v>27.01</v>
      </c>
      <c r="CS226" s="2">
        <f t="shared" ref="CS226:CS257" si="202">ROUND((ROUND((AE226*AV226*1),2)*BS226),2)</f>
        <v>4.0999999999999996</v>
      </c>
      <c r="CT226" s="2">
        <f t="shared" ref="CT226:CT257" si="203">ROUND((ROUND((AF226*AV226*1),2)*BA226),2)</f>
        <v>419.18</v>
      </c>
      <c r="CU226" s="2">
        <f t="shared" ref="CU226:CU257" si="204">AG226</f>
        <v>0</v>
      </c>
      <c r="CV226" s="2">
        <f t="shared" ref="CV226:CV257" si="205">(AH226*AV226)</f>
        <v>37.03</v>
      </c>
      <c r="CW226" s="2">
        <f t="shared" ref="CW226:CW257" si="206">AI226</f>
        <v>0</v>
      </c>
      <c r="CX226" s="2">
        <f t="shared" ref="CX226:CX257" si="207">AJ226</f>
        <v>0</v>
      </c>
      <c r="CY226" s="2">
        <f>((S226*BZ226)/100)</f>
        <v>1481.0744</v>
      </c>
      <c r="CZ226" s="2">
        <f>((S226*CA226)/100)</f>
        <v>996.87699999999995</v>
      </c>
      <c r="DA226" s="2"/>
      <c r="DB226" s="2"/>
      <c r="DC226" s="2" t="s">
        <v>3</v>
      </c>
      <c r="DD226" s="2" t="s">
        <v>3</v>
      </c>
      <c r="DE226" s="2" t="s">
        <v>94</v>
      </c>
      <c r="DF226" s="2" t="s">
        <v>94</v>
      </c>
      <c r="DG226" s="2" t="s">
        <v>95</v>
      </c>
      <c r="DH226" s="2" t="s">
        <v>3</v>
      </c>
      <c r="DI226" s="2" t="s">
        <v>95</v>
      </c>
      <c r="DJ226" s="2" t="s">
        <v>94</v>
      </c>
      <c r="DK226" s="2" t="s">
        <v>3</v>
      </c>
      <c r="DL226" s="2" t="s">
        <v>3</v>
      </c>
      <c r="DM226" s="2" t="s">
        <v>3</v>
      </c>
      <c r="DN226" s="2">
        <v>0</v>
      </c>
      <c r="DO226" s="2">
        <v>0</v>
      </c>
      <c r="DP226" s="2">
        <v>1</v>
      </c>
      <c r="DQ226" s="2">
        <v>1</v>
      </c>
      <c r="DR226" s="2"/>
      <c r="DS226" s="2"/>
      <c r="DT226" s="2"/>
      <c r="DU226" s="2">
        <v>1013</v>
      </c>
      <c r="DV226" s="2" t="s">
        <v>222</v>
      </c>
      <c r="DW226" s="2" t="s">
        <v>222</v>
      </c>
      <c r="DX226" s="2">
        <v>1</v>
      </c>
      <c r="DY226" s="2"/>
      <c r="DZ226" s="2" t="s">
        <v>3</v>
      </c>
      <c r="EA226" s="2" t="s">
        <v>3</v>
      </c>
      <c r="EB226" s="2" t="s">
        <v>3</v>
      </c>
      <c r="EC226" s="2" t="s">
        <v>3</v>
      </c>
      <c r="ED226" s="2"/>
      <c r="EE226" s="2">
        <v>70702001</v>
      </c>
      <c r="EF226" s="2">
        <v>30</v>
      </c>
      <c r="EG226" s="2" t="s">
        <v>96</v>
      </c>
      <c r="EH226" s="2">
        <v>0</v>
      </c>
      <c r="EI226" s="2" t="s">
        <v>3</v>
      </c>
      <c r="EJ226" s="2">
        <v>1</v>
      </c>
      <c r="EK226" s="2">
        <v>89</v>
      </c>
      <c r="EL226" s="2" t="s">
        <v>110</v>
      </c>
      <c r="EM226" s="2" t="s">
        <v>111</v>
      </c>
      <c r="EN226" s="2"/>
      <c r="EO226" s="2" t="s">
        <v>99</v>
      </c>
      <c r="EP226" s="2"/>
      <c r="EQ226" s="2">
        <v>131072</v>
      </c>
      <c r="ER226" s="2">
        <v>474.1</v>
      </c>
      <c r="ES226" s="2">
        <v>87.99</v>
      </c>
      <c r="ET226" s="2">
        <v>21.61</v>
      </c>
      <c r="EU226" s="2">
        <v>3.28</v>
      </c>
      <c r="EV226" s="2">
        <v>364.5</v>
      </c>
      <c r="EW226" s="2">
        <v>32.200000000000003</v>
      </c>
      <c r="EX226" s="2">
        <v>0</v>
      </c>
      <c r="EY226" s="2">
        <v>0</v>
      </c>
      <c r="EZ226" s="2"/>
      <c r="FA226" s="2"/>
      <c r="FB226" s="2"/>
      <c r="FC226" s="2"/>
      <c r="FD226" s="2"/>
      <c r="FE226" s="2"/>
      <c r="FF226" s="2"/>
      <c r="FG226" s="2"/>
      <c r="FH226" s="2"/>
      <c r="FI226" s="2"/>
      <c r="FJ226" s="2"/>
      <c r="FK226" s="2"/>
      <c r="FL226" s="2"/>
      <c r="FM226" s="2"/>
      <c r="FN226" s="2"/>
      <c r="FO226" s="2"/>
      <c r="FP226" s="2"/>
      <c r="FQ226" s="2">
        <v>0</v>
      </c>
      <c r="FR226" s="2">
        <f t="shared" ref="FR226:FR257" si="208">ROUND(IF(BI226=3,GM226,0),2)</f>
        <v>0</v>
      </c>
      <c r="FS226" s="2">
        <v>0</v>
      </c>
      <c r="FT226" s="2"/>
      <c r="FU226" s="2"/>
      <c r="FV226" s="2"/>
      <c r="FW226" s="2"/>
      <c r="FX226" s="2">
        <v>104</v>
      </c>
      <c r="FY226" s="2">
        <v>70</v>
      </c>
      <c r="FZ226" s="2"/>
      <c r="GA226" s="2" t="s">
        <v>3</v>
      </c>
      <c r="GB226" s="2"/>
      <c r="GC226" s="2"/>
      <c r="GD226" s="2">
        <v>0</v>
      </c>
      <c r="GE226" s="2"/>
      <c r="GF226" s="2">
        <v>338134008</v>
      </c>
      <c r="GG226" s="2">
        <v>2</v>
      </c>
      <c r="GH226" s="2">
        <v>1</v>
      </c>
      <c r="GI226" s="2">
        <v>-2</v>
      </c>
      <c r="GJ226" s="2">
        <v>0</v>
      </c>
      <c r="GK226" s="2">
        <f>ROUND(R226*(R12)/100,2)</f>
        <v>22.29</v>
      </c>
      <c r="GL226" s="2">
        <f t="shared" ref="GL226:GL257" si="209">ROUND(IF(AND(BH226=3,BI226=3,FS226&lt;&gt;0),P226,0),2)</f>
        <v>0</v>
      </c>
      <c r="GM226" s="2">
        <f t="shared" ref="GM226:GM257" si="210">ROUND(O226+X226+Y226+GK226,2)+GX226</f>
        <v>4315.0600000000004</v>
      </c>
      <c r="GN226" s="2">
        <f t="shared" ref="GN226:GN257" si="211">IF(OR(BI226=0,BI226=1),GM226-GX226,0)</f>
        <v>4315.0600000000004</v>
      </c>
      <c r="GO226" s="2">
        <f t="shared" ref="GO226:GO257" si="212">IF(BI226=2,GM226-GX226,0)</f>
        <v>0</v>
      </c>
      <c r="GP226" s="2">
        <f t="shared" ref="GP226:GP257" si="213">IF(BI226=4,GM226-GX226,0)</f>
        <v>0</v>
      </c>
      <c r="GQ226" s="2"/>
      <c r="GR226" s="2">
        <v>0</v>
      </c>
      <c r="GS226" s="2">
        <v>3</v>
      </c>
      <c r="GT226" s="2">
        <v>0</v>
      </c>
      <c r="GU226" s="2" t="s">
        <v>3</v>
      </c>
      <c r="GV226" s="2">
        <f t="shared" ref="GV226:GV257" si="214">ROUND((GT226),6)</f>
        <v>0</v>
      </c>
      <c r="GW226" s="2">
        <v>1</v>
      </c>
      <c r="GX226" s="2">
        <f t="shared" ref="GX226:GX257" si="215">ROUND(HC226*I226,2)</f>
        <v>0</v>
      </c>
      <c r="GY226" s="2"/>
      <c r="GZ226" s="2"/>
      <c r="HA226" s="2">
        <v>0</v>
      </c>
      <c r="HB226" s="2">
        <v>0</v>
      </c>
      <c r="HC226" s="2">
        <f t="shared" ref="HC226:HC257" si="216">GV226*GW226</f>
        <v>0</v>
      </c>
      <c r="HD226" s="2"/>
      <c r="HE226" s="2" t="s">
        <v>3</v>
      </c>
      <c r="HF226" s="2" t="s">
        <v>3</v>
      </c>
      <c r="HG226" s="2"/>
      <c r="HH226" s="2"/>
      <c r="HI226" s="2"/>
      <c r="HJ226" s="2"/>
      <c r="HK226" s="2"/>
      <c r="HL226" s="2"/>
      <c r="HM226" s="2" t="s">
        <v>3</v>
      </c>
      <c r="HN226" s="2" t="s">
        <v>3</v>
      </c>
      <c r="HO226" s="2" t="s">
        <v>3</v>
      </c>
      <c r="HP226" s="2" t="s">
        <v>3</v>
      </c>
      <c r="HQ226" s="2" t="s">
        <v>3</v>
      </c>
      <c r="HR226" s="2"/>
      <c r="HS226" s="2"/>
      <c r="HT226" s="2"/>
      <c r="HU226" s="2"/>
      <c r="HV226" s="2"/>
      <c r="HW226" s="2"/>
      <c r="HX226" s="2"/>
      <c r="HY226" s="2"/>
      <c r="HZ226" s="2"/>
      <c r="IA226" s="2"/>
      <c r="IB226" s="2"/>
      <c r="IC226" s="2"/>
      <c r="ID226" s="2"/>
      <c r="IE226" s="2"/>
      <c r="IF226" s="2"/>
      <c r="IG226" s="2"/>
      <c r="IH226" s="2"/>
      <c r="II226" s="2"/>
      <c r="IJ226" s="2"/>
      <c r="IK226" s="2">
        <v>0</v>
      </c>
      <c r="IL226" s="2"/>
      <c r="IM226" s="2"/>
      <c r="IN226" s="2"/>
      <c r="IO226" s="2"/>
      <c r="IP226" s="2"/>
      <c r="IQ226" s="2"/>
      <c r="IR226" s="2"/>
      <c r="IS226" s="2"/>
      <c r="IT226" s="2"/>
      <c r="IU226" s="2"/>
    </row>
    <row r="227" spans="1:255" x14ac:dyDescent="0.25">
      <c r="A227">
        <v>17</v>
      </c>
      <c r="B227">
        <v>1</v>
      </c>
      <c r="C227">
        <f>ROW(SmtRes!A266)</f>
        <v>266</v>
      </c>
      <c r="D227">
        <f>ROW(EtalonRes!A258)</f>
        <v>258</v>
      </c>
      <c r="E227" t="s">
        <v>219</v>
      </c>
      <c r="F227" t="s">
        <v>220</v>
      </c>
      <c r="G227" t="s">
        <v>221</v>
      </c>
      <c r="H227" t="s">
        <v>222</v>
      </c>
      <c r="I227">
        <f>ROUND(339.74/100,9)</f>
        <v>3.3974000000000002</v>
      </c>
      <c r="J227">
        <v>0</v>
      </c>
      <c r="K227">
        <f>ROUND(339.74/100,9)</f>
        <v>3.3974000000000002</v>
      </c>
      <c r="O227">
        <f t="shared" si="186"/>
        <v>52605.97</v>
      </c>
      <c r="P227">
        <f t="shared" si="187"/>
        <v>2890.75</v>
      </c>
      <c r="Q227">
        <f>(ROUND((ROUND((((ET227*1.25))*AV227*I227),2)*BB227),2)+ROUND((ROUND(((AE227-((EU227*1.25)))*AV227*I227),2)*BS227),2))</f>
        <v>1167.31</v>
      </c>
      <c r="R227">
        <f t="shared" si="188"/>
        <v>474.87</v>
      </c>
      <c r="S227">
        <f t="shared" si="189"/>
        <v>48547.91</v>
      </c>
      <c r="T227">
        <f t="shared" si="190"/>
        <v>0</v>
      </c>
      <c r="U227">
        <f t="shared" si="191"/>
        <v>125.80572200000002</v>
      </c>
      <c r="V227">
        <f t="shared" si="192"/>
        <v>0</v>
      </c>
      <c r="W227">
        <f t="shared" si="193"/>
        <v>0</v>
      </c>
      <c r="X227">
        <f t="shared" si="194"/>
        <v>43207.64</v>
      </c>
      <c r="Y227">
        <f t="shared" si="195"/>
        <v>19904.64</v>
      </c>
      <c r="AA227">
        <v>75316143</v>
      </c>
      <c r="AB227">
        <f t="shared" si="196"/>
        <v>534.17750000000001</v>
      </c>
      <c r="AC227">
        <f t="shared" si="197"/>
        <v>87.99</v>
      </c>
      <c r="AD227">
        <f>ROUND(((((ET227*1.25))-((EU227*1.25)))+AE227),6)</f>
        <v>27.012499999999999</v>
      </c>
      <c r="AE227">
        <f>ROUND(((EU227*1.25)),6)</f>
        <v>4.0999999999999996</v>
      </c>
      <c r="AF227">
        <f>ROUND(((EV227*1.15)),6)</f>
        <v>419.17500000000001</v>
      </c>
      <c r="AG227">
        <f t="shared" si="198"/>
        <v>0</v>
      </c>
      <c r="AH227">
        <f>((EW227*1.15))</f>
        <v>37.03</v>
      </c>
      <c r="AI227">
        <f>((EX227*1.25))</f>
        <v>0</v>
      </c>
      <c r="AJ227">
        <f t="shared" si="199"/>
        <v>0</v>
      </c>
      <c r="AK227">
        <v>474.1</v>
      </c>
      <c r="AL227">
        <v>87.99</v>
      </c>
      <c r="AM227">
        <v>21.61</v>
      </c>
      <c r="AN227">
        <v>3.28</v>
      </c>
      <c r="AO227">
        <v>364.5</v>
      </c>
      <c r="AP227">
        <v>0</v>
      </c>
      <c r="AQ227">
        <v>32.200000000000003</v>
      </c>
      <c r="AR227">
        <v>0</v>
      </c>
      <c r="AS227">
        <v>0</v>
      </c>
      <c r="AT227">
        <v>89</v>
      </c>
      <c r="AU227">
        <v>41</v>
      </c>
      <c r="AV227">
        <v>1</v>
      </c>
      <c r="AW227">
        <v>1</v>
      </c>
      <c r="AZ227">
        <v>1</v>
      </c>
      <c r="BA227">
        <v>34.090000000000003</v>
      </c>
      <c r="BB227">
        <v>12.72</v>
      </c>
      <c r="BC227">
        <v>9.67</v>
      </c>
      <c r="BD227" t="s">
        <v>3</v>
      </c>
      <c r="BE227" t="s">
        <v>3</v>
      </c>
      <c r="BF227" t="s">
        <v>3</v>
      </c>
      <c r="BG227" t="s">
        <v>3</v>
      </c>
      <c r="BH227">
        <v>0</v>
      </c>
      <c r="BI227">
        <v>1</v>
      </c>
      <c r="BJ227" t="s">
        <v>223</v>
      </c>
      <c r="BM227">
        <v>89</v>
      </c>
      <c r="BN227">
        <v>0</v>
      </c>
      <c r="BO227" t="s">
        <v>220</v>
      </c>
      <c r="BP227">
        <v>1</v>
      </c>
      <c r="BQ227">
        <v>30</v>
      </c>
      <c r="BR227">
        <v>0</v>
      </c>
      <c r="BS227">
        <v>34.090000000000003</v>
      </c>
      <c r="BT227">
        <v>1</v>
      </c>
      <c r="BU227">
        <v>1</v>
      </c>
      <c r="BV227">
        <v>1</v>
      </c>
      <c r="BW227">
        <v>1</v>
      </c>
      <c r="BX227">
        <v>1</v>
      </c>
      <c r="BY227" t="s">
        <v>3</v>
      </c>
      <c r="BZ227">
        <v>89</v>
      </c>
      <c r="CA227">
        <v>41</v>
      </c>
      <c r="CB227" t="s">
        <v>3</v>
      </c>
      <c r="CE227">
        <v>30</v>
      </c>
      <c r="CF227">
        <v>0</v>
      </c>
      <c r="CG227">
        <v>0</v>
      </c>
      <c r="CM227">
        <v>0</v>
      </c>
      <c r="CN227" t="s">
        <v>93</v>
      </c>
      <c r="CO227">
        <v>0</v>
      </c>
      <c r="CP227">
        <f t="shared" si="200"/>
        <v>52605.97</v>
      </c>
      <c r="CQ227">
        <f t="shared" si="201"/>
        <v>850.86</v>
      </c>
      <c r="CR227">
        <f>(ROUND((ROUND((((ET227*1.25))*AV227*1),2)*BB227),2)+ROUND((ROUND(((AE227-((EU227*1.25)))*AV227*1),2)*BS227),2))</f>
        <v>343.57</v>
      </c>
      <c r="CS227">
        <f t="shared" si="202"/>
        <v>139.77000000000001</v>
      </c>
      <c r="CT227">
        <f t="shared" si="203"/>
        <v>14289.85</v>
      </c>
      <c r="CU227">
        <f t="shared" si="204"/>
        <v>0</v>
      </c>
      <c r="CV227">
        <f t="shared" si="205"/>
        <v>37.03</v>
      </c>
      <c r="CW227">
        <f t="shared" si="206"/>
        <v>0</v>
      </c>
      <c r="CX227">
        <f t="shared" si="207"/>
        <v>0</v>
      </c>
      <c r="CY227">
        <f>S227*(BZ227/100)</f>
        <v>43207.639900000002</v>
      </c>
      <c r="CZ227">
        <f>S227*(CA227/100)</f>
        <v>19904.643100000001</v>
      </c>
      <c r="DC227" t="s">
        <v>3</v>
      </c>
      <c r="DD227" t="s">
        <v>3</v>
      </c>
      <c r="DE227" t="s">
        <v>94</v>
      </c>
      <c r="DF227" t="s">
        <v>94</v>
      </c>
      <c r="DG227" t="s">
        <v>95</v>
      </c>
      <c r="DH227" t="s">
        <v>3</v>
      </c>
      <c r="DI227" t="s">
        <v>95</v>
      </c>
      <c r="DJ227" t="s">
        <v>94</v>
      </c>
      <c r="DK227" t="s">
        <v>3</v>
      </c>
      <c r="DL227" t="s">
        <v>3</v>
      </c>
      <c r="DM227" t="s">
        <v>3</v>
      </c>
      <c r="DN227">
        <v>104</v>
      </c>
      <c r="DO227">
        <v>70</v>
      </c>
      <c r="DP227">
        <v>1</v>
      </c>
      <c r="DQ227">
        <v>1</v>
      </c>
      <c r="DU227">
        <v>1013</v>
      </c>
      <c r="DV227" t="s">
        <v>222</v>
      </c>
      <c r="DW227" t="s">
        <v>222</v>
      </c>
      <c r="DX227">
        <v>1</v>
      </c>
      <c r="DZ227" t="s">
        <v>3</v>
      </c>
      <c r="EA227" t="s">
        <v>3</v>
      </c>
      <c r="EB227" t="s">
        <v>3</v>
      </c>
      <c r="EC227" t="s">
        <v>3</v>
      </c>
      <c r="EE227">
        <v>70702001</v>
      </c>
      <c r="EF227">
        <v>30</v>
      </c>
      <c r="EG227" t="s">
        <v>96</v>
      </c>
      <c r="EH227">
        <v>0</v>
      </c>
      <c r="EI227" t="s">
        <v>3</v>
      </c>
      <c r="EJ227">
        <v>1</v>
      </c>
      <c r="EK227">
        <v>89</v>
      </c>
      <c r="EL227" t="s">
        <v>110</v>
      </c>
      <c r="EM227" t="s">
        <v>111</v>
      </c>
      <c r="EO227" t="s">
        <v>99</v>
      </c>
      <c r="EQ227">
        <v>131072</v>
      </c>
      <c r="ER227">
        <v>474.1</v>
      </c>
      <c r="ES227">
        <v>87.99</v>
      </c>
      <c r="ET227">
        <v>21.61</v>
      </c>
      <c r="EU227">
        <v>3.28</v>
      </c>
      <c r="EV227">
        <v>364.5</v>
      </c>
      <c r="EW227">
        <v>32.200000000000003</v>
      </c>
      <c r="EX227">
        <v>0</v>
      </c>
      <c r="EY227">
        <v>0</v>
      </c>
      <c r="FQ227">
        <v>0</v>
      </c>
      <c r="FR227">
        <f t="shared" si="208"/>
        <v>0</v>
      </c>
      <c r="FS227">
        <v>0</v>
      </c>
      <c r="FX227">
        <v>104</v>
      </c>
      <c r="FY227">
        <v>70</v>
      </c>
      <c r="GA227" t="s">
        <v>3</v>
      </c>
      <c r="GD227">
        <v>0</v>
      </c>
      <c r="GF227">
        <v>338134008</v>
      </c>
      <c r="GG227">
        <v>2</v>
      </c>
      <c r="GH227">
        <v>0</v>
      </c>
      <c r="GI227">
        <v>2</v>
      </c>
      <c r="GJ227">
        <v>0</v>
      </c>
      <c r="GK227">
        <f>ROUND(R227*(S12)/100,2)</f>
        <v>759.79</v>
      </c>
      <c r="GL227">
        <f t="shared" si="209"/>
        <v>0</v>
      </c>
      <c r="GM227">
        <f t="shared" si="210"/>
        <v>116478.04</v>
      </c>
      <c r="GN227">
        <f t="shared" si="211"/>
        <v>116478.04</v>
      </c>
      <c r="GO227">
        <f t="shared" si="212"/>
        <v>0</v>
      </c>
      <c r="GP227">
        <f t="shared" si="213"/>
        <v>0</v>
      </c>
      <c r="GR227">
        <v>0</v>
      </c>
      <c r="GS227">
        <v>7</v>
      </c>
      <c r="GT227">
        <v>0</v>
      </c>
      <c r="GU227" t="s">
        <v>3</v>
      </c>
      <c r="GV227">
        <f t="shared" si="214"/>
        <v>0</v>
      </c>
      <c r="GW227">
        <v>1</v>
      </c>
      <c r="GX227">
        <f t="shared" si="215"/>
        <v>0</v>
      </c>
      <c r="HA227">
        <v>0</v>
      </c>
      <c r="HB227">
        <v>0</v>
      </c>
      <c r="HC227">
        <f t="shared" si="216"/>
        <v>0</v>
      </c>
      <c r="HE227" t="s">
        <v>3</v>
      </c>
      <c r="HF227" t="s">
        <v>3</v>
      </c>
      <c r="HM227" t="s">
        <v>3</v>
      </c>
      <c r="HN227" t="s">
        <v>3</v>
      </c>
      <c r="HO227" t="s">
        <v>3</v>
      </c>
      <c r="HP227" t="s">
        <v>3</v>
      </c>
      <c r="HQ227" t="s">
        <v>3</v>
      </c>
      <c r="IK227">
        <v>0</v>
      </c>
    </row>
    <row r="228" spans="1:255" x14ac:dyDescent="0.25">
      <c r="A228" s="2">
        <v>18</v>
      </c>
      <c r="B228" s="2">
        <v>1</v>
      </c>
      <c r="C228" s="2">
        <v>262</v>
      </c>
      <c r="D228" s="2"/>
      <c r="E228" s="2" t="s">
        <v>224</v>
      </c>
      <c r="F228" s="2" t="s">
        <v>225</v>
      </c>
      <c r="G228" s="2" t="s">
        <v>226</v>
      </c>
      <c r="H228" s="2" t="s">
        <v>30</v>
      </c>
      <c r="I228" s="2">
        <f>I226*J228</f>
        <v>2.7858679999999998</v>
      </c>
      <c r="J228" s="2">
        <v>0.81999999999999984</v>
      </c>
      <c r="K228" s="2">
        <v>0.82</v>
      </c>
      <c r="L228" s="2"/>
      <c r="M228" s="2"/>
      <c r="N228" s="2"/>
      <c r="O228" s="2">
        <f t="shared" si="186"/>
        <v>5642.72</v>
      </c>
      <c r="P228" s="2">
        <f t="shared" si="187"/>
        <v>5642.72</v>
      </c>
      <c r="Q228" s="2">
        <f>(ROUND((ROUND(((ET228)*AV228*I228),2)*BB228),2)+ROUND((ROUND(((AE228-(EU228))*AV228*I228),2)*BS228),2))</f>
        <v>0</v>
      </c>
      <c r="R228" s="2">
        <f t="shared" si="188"/>
        <v>0</v>
      </c>
      <c r="S228" s="2">
        <f t="shared" si="189"/>
        <v>0</v>
      </c>
      <c r="T228" s="2">
        <f t="shared" si="190"/>
        <v>0</v>
      </c>
      <c r="U228" s="2">
        <f t="shared" si="191"/>
        <v>0</v>
      </c>
      <c r="V228" s="2">
        <f t="shared" si="192"/>
        <v>0</v>
      </c>
      <c r="W228" s="2">
        <f t="shared" si="193"/>
        <v>0</v>
      </c>
      <c r="X228" s="2">
        <f t="shared" si="194"/>
        <v>0</v>
      </c>
      <c r="Y228" s="2">
        <f t="shared" si="195"/>
        <v>0</v>
      </c>
      <c r="Z228" s="2"/>
      <c r="AA228" s="2">
        <v>75316141</v>
      </c>
      <c r="AB228" s="2">
        <f t="shared" si="196"/>
        <v>2025.48</v>
      </c>
      <c r="AC228" s="2">
        <f t="shared" si="197"/>
        <v>2025.48</v>
      </c>
      <c r="AD228" s="2">
        <f>ROUND((((ET228)-(EU228))+AE228),6)</f>
        <v>0</v>
      </c>
      <c r="AE228" s="2">
        <f>ROUND((EU228),6)</f>
        <v>0</v>
      </c>
      <c r="AF228" s="2">
        <f>ROUND((EV228),6)</f>
        <v>0</v>
      </c>
      <c r="AG228" s="2">
        <f t="shared" si="198"/>
        <v>0</v>
      </c>
      <c r="AH228" s="2">
        <f>(EW228)</f>
        <v>0</v>
      </c>
      <c r="AI228" s="2">
        <f>(EX228)</f>
        <v>0</v>
      </c>
      <c r="AJ228" s="2">
        <f t="shared" si="199"/>
        <v>0</v>
      </c>
      <c r="AK228" s="2">
        <v>2025.48</v>
      </c>
      <c r="AL228" s="2">
        <v>2025.48</v>
      </c>
      <c r="AM228" s="2">
        <v>0</v>
      </c>
      <c r="AN228" s="2">
        <v>0</v>
      </c>
      <c r="AO228" s="2">
        <v>0</v>
      </c>
      <c r="AP228" s="2">
        <v>0</v>
      </c>
      <c r="AQ228" s="2">
        <v>0</v>
      </c>
      <c r="AR228" s="2">
        <v>0</v>
      </c>
      <c r="AS228" s="2">
        <v>0</v>
      </c>
      <c r="AT228" s="2">
        <v>104</v>
      </c>
      <c r="AU228" s="2">
        <v>70</v>
      </c>
      <c r="AV228" s="2">
        <v>1</v>
      </c>
      <c r="AW228" s="2">
        <v>1</v>
      </c>
      <c r="AX228" s="2"/>
      <c r="AY228" s="2"/>
      <c r="AZ228" s="2">
        <v>1</v>
      </c>
      <c r="BA228" s="2">
        <v>1</v>
      </c>
      <c r="BB228" s="2">
        <v>1</v>
      </c>
      <c r="BC228" s="2">
        <v>1</v>
      </c>
      <c r="BD228" s="2" t="s">
        <v>3</v>
      </c>
      <c r="BE228" s="2" t="s">
        <v>3</v>
      </c>
      <c r="BF228" s="2" t="s">
        <v>3</v>
      </c>
      <c r="BG228" s="2" t="s">
        <v>3</v>
      </c>
      <c r="BH228" s="2">
        <v>3</v>
      </c>
      <c r="BI228" s="2">
        <v>1</v>
      </c>
      <c r="BJ228" s="2" t="s">
        <v>227</v>
      </c>
      <c r="BK228" s="2"/>
      <c r="BL228" s="2"/>
      <c r="BM228" s="2">
        <v>89</v>
      </c>
      <c r="BN228" s="2">
        <v>0</v>
      </c>
      <c r="BO228" s="2" t="s">
        <v>3</v>
      </c>
      <c r="BP228" s="2">
        <v>0</v>
      </c>
      <c r="BQ228" s="2">
        <v>30</v>
      </c>
      <c r="BR228" s="2">
        <v>0</v>
      </c>
      <c r="BS228" s="2">
        <v>1</v>
      </c>
      <c r="BT228" s="2">
        <v>1</v>
      </c>
      <c r="BU228" s="2">
        <v>1</v>
      </c>
      <c r="BV228" s="2">
        <v>1</v>
      </c>
      <c r="BW228" s="2">
        <v>1</v>
      </c>
      <c r="BX228" s="2">
        <v>1</v>
      </c>
      <c r="BY228" s="2" t="s">
        <v>3</v>
      </c>
      <c r="BZ228" s="2">
        <v>104</v>
      </c>
      <c r="CA228" s="2">
        <v>70</v>
      </c>
      <c r="CB228" s="2" t="s">
        <v>3</v>
      </c>
      <c r="CC228" s="2"/>
      <c r="CD228" s="2"/>
      <c r="CE228" s="2">
        <v>30</v>
      </c>
      <c r="CF228" s="2">
        <v>0</v>
      </c>
      <c r="CG228" s="2">
        <v>0</v>
      </c>
      <c r="CH228" s="2"/>
      <c r="CI228" s="2"/>
      <c r="CJ228" s="2"/>
      <c r="CK228" s="2"/>
      <c r="CL228" s="2"/>
      <c r="CM228" s="2">
        <v>0</v>
      </c>
      <c r="CN228" s="2" t="s">
        <v>3</v>
      </c>
      <c r="CO228" s="2">
        <v>0</v>
      </c>
      <c r="CP228" s="2">
        <f t="shared" si="200"/>
        <v>5642.72</v>
      </c>
      <c r="CQ228" s="2">
        <f t="shared" si="201"/>
        <v>2025.48</v>
      </c>
      <c r="CR228" s="2">
        <f>(ROUND((ROUND(((ET228)*AV228*1),2)*BB228),2)+ROUND((ROUND(((AE228-(EU228))*AV228*1),2)*BS228),2))</f>
        <v>0</v>
      </c>
      <c r="CS228" s="2">
        <f t="shared" si="202"/>
        <v>0</v>
      </c>
      <c r="CT228" s="2">
        <f t="shared" si="203"/>
        <v>0</v>
      </c>
      <c r="CU228" s="2">
        <f t="shared" si="204"/>
        <v>0</v>
      </c>
      <c r="CV228" s="2">
        <f t="shared" si="205"/>
        <v>0</v>
      </c>
      <c r="CW228" s="2">
        <f t="shared" si="206"/>
        <v>0</v>
      </c>
      <c r="CX228" s="2">
        <f t="shared" si="207"/>
        <v>0</v>
      </c>
      <c r="CY228" s="2">
        <f>((S228*BZ228)/100)</f>
        <v>0</v>
      </c>
      <c r="CZ228" s="2">
        <f>((S228*CA228)/100)</f>
        <v>0</v>
      </c>
      <c r="DA228" s="2"/>
      <c r="DB228" s="2"/>
      <c r="DC228" s="2" t="s">
        <v>3</v>
      </c>
      <c r="DD228" s="2" t="s">
        <v>3</v>
      </c>
      <c r="DE228" s="2" t="s">
        <v>3</v>
      </c>
      <c r="DF228" s="2" t="s">
        <v>3</v>
      </c>
      <c r="DG228" s="2" t="s">
        <v>3</v>
      </c>
      <c r="DH228" s="2" t="s">
        <v>3</v>
      </c>
      <c r="DI228" s="2" t="s">
        <v>3</v>
      </c>
      <c r="DJ228" s="2" t="s">
        <v>3</v>
      </c>
      <c r="DK228" s="2" t="s">
        <v>3</v>
      </c>
      <c r="DL228" s="2" t="s">
        <v>3</v>
      </c>
      <c r="DM228" s="2" t="s">
        <v>3</v>
      </c>
      <c r="DN228" s="2">
        <v>0</v>
      </c>
      <c r="DO228" s="2">
        <v>0</v>
      </c>
      <c r="DP228" s="2">
        <v>1</v>
      </c>
      <c r="DQ228" s="2">
        <v>1</v>
      </c>
      <c r="DR228" s="2"/>
      <c r="DS228" s="2"/>
      <c r="DT228" s="2"/>
      <c r="DU228" s="2">
        <v>1007</v>
      </c>
      <c r="DV228" s="2" t="s">
        <v>30</v>
      </c>
      <c r="DW228" s="2" t="s">
        <v>30</v>
      </c>
      <c r="DX228" s="2">
        <v>1</v>
      </c>
      <c r="DY228" s="2"/>
      <c r="DZ228" s="2" t="s">
        <v>3</v>
      </c>
      <c r="EA228" s="2" t="s">
        <v>3</v>
      </c>
      <c r="EB228" s="2" t="s">
        <v>3</v>
      </c>
      <c r="EC228" s="2" t="s">
        <v>3</v>
      </c>
      <c r="ED228" s="2"/>
      <c r="EE228" s="2">
        <v>70702001</v>
      </c>
      <c r="EF228" s="2">
        <v>30</v>
      </c>
      <c r="EG228" s="2" t="s">
        <v>96</v>
      </c>
      <c r="EH228" s="2">
        <v>0</v>
      </c>
      <c r="EI228" s="2" t="s">
        <v>3</v>
      </c>
      <c r="EJ228" s="2">
        <v>1</v>
      </c>
      <c r="EK228" s="2">
        <v>89</v>
      </c>
      <c r="EL228" s="2" t="s">
        <v>110</v>
      </c>
      <c r="EM228" s="2" t="s">
        <v>111</v>
      </c>
      <c r="EN228" s="2"/>
      <c r="EO228" s="2" t="s">
        <v>3</v>
      </c>
      <c r="EP228" s="2"/>
      <c r="EQ228" s="2">
        <v>0</v>
      </c>
      <c r="ER228" s="2">
        <v>2025.48</v>
      </c>
      <c r="ES228" s="2">
        <v>2025.48</v>
      </c>
      <c r="ET228" s="2">
        <v>0</v>
      </c>
      <c r="EU228" s="2">
        <v>0</v>
      </c>
      <c r="EV228" s="2">
        <v>0</v>
      </c>
      <c r="EW228" s="2">
        <v>0</v>
      </c>
      <c r="EX228" s="2">
        <v>0</v>
      </c>
      <c r="EY228" s="2"/>
      <c r="EZ228" s="2"/>
      <c r="FA228" s="2"/>
      <c r="FB228" s="2"/>
      <c r="FC228" s="2"/>
      <c r="FD228" s="2"/>
      <c r="FE228" s="2"/>
      <c r="FF228" s="2"/>
      <c r="FG228" s="2"/>
      <c r="FH228" s="2"/>
      <c r="FI228" s="2"/>
      <c r="FJ228" s="2"/>
      <c r="FK228" s="2"/>
      <c r="FL228" s="2"/>
      <c r="FM228" s="2"/>
      <c r="FN228" s="2"/>
      <c r="FO228" s="2"/>
      <c r="FP228" s="2"/>
      <c r="FQ228" s="2">
        <v>0</v>
      </c>
      <c r="FR228" s="2">
        <f t="shared" si="208"/>
        <v>0</v>
      </c>
      <c r="FS228" s="2">
        <v>0</v>
      </c>
      <c r="FT228" s="2"/>
      <c r="FU228" s="2"/>
      <c r="FV228" s="2"/>
      <c r="FW228" s="2"/>
      <c r="FX228" s="2">
        <v>104</v>
      </c>
      <c r="FY228" s="2">
        <v>70</v>
      </c>
      <c r="FZ228" s="2"/>
      <c r="GA228" s="2" t="s">
        <v>3</v>
      </c>
      <c r="GB228" s="2"/>
      <c r="GC228" s="2"/>
      <c r="GD228" s="2">
        <v>0</v>
      </c>
      <c r="GE228" s="2"/>
      <c r="GF228" s="2">
        <v>121754443</v>
      </c>
      <c r="GG228" s="2">
        <v>2</v>
      </c>
      <c r="GH228" s="2">
        <v>1</v>
      </c>
      <c r="GI228" s="2">
        <v>-2</v>
      </c>
      <c r="GJ228" s="2">
        <v>0</v>
      </c>
      <c r="GK228" s="2">
        <f>ROUND(R228*(R12)/100,2)</f>
        <v>0</v>
      </c>
      <c r="GL228" s="2">
        <f t="shared" si="209"/>
        <v>0</v>
      </c>
      <c r="GM228" s="2">
        <f t="shared" si="210"/>
        <v>5642.72</v>
      </c>
      <c r="GN228" s="2">
        <f t="shared" si="211"/>
        <v>5642.72</v>
      </c>
      <c r="GO228" s="2">
        <f t="shared" si="212"/>
        <v>0</v>
      </c>
      <c r="GP228" s="2">
        <f t="shared" si="213"/>
        <v>0</v>
      </c>
      <c r="GQ228" s="2"/>
      <c r="GR228" s="2">
        <v>0</v>
      </c>
      <c r="GS228" s="2">
        <v>3</v>
      </c>
      <c r="GT228" s="2">
        <v>0</v>
      </c>
      <c r="GU228" s="2" t="s">
        <v>3</v>
      </c>
      <c r="GV228" s="2">
        <f t="shared" si="214"/>
        <v>0</v>
      </c>
      <c r="GW228" s="2">
        <v>1</v>
      </c>
      <c r="GX228" s="2">
        <f t="shared" si="215"/>
        <v>0</v>
      </c>
      <c r="GY228" s="2"/>
      <c r="GZ228" s="2"/>
      <c r="HA228" s="2">
        <v>0</v>
      </c>
      <c r="HB228" s="2">
        <v>0</v>
      </c>
      <c r="HC228" s="2">
        <f t="shared" si="216"/>
        <v>0</v>
      </c>
      <c r="HD228" s="2"/>
      <c r="HE228" s="2" t="s">
        <v>3</v>
      </c>
      <c r="HF228" s="2" t="s">
        <v>3</v>
      </c>
      <c r="HG228" s="2"/>
      <c r="HH228" s="2"/>
      <c r="HI228" s="2"/>
      <c r="HJ228" s="2"/>
      <c r="HK228" s="2"/>
      <c r="HL228" s="2"/>
      <c r="HM228" s="2" t="s">
        <v>3</v>
      </c>
      <c r="HN228" s="2" t="s">
        <v>3</v>
      </c>
      <c r="HO228" s="2" t="s">
        <v>3</v>
      </c>
      <c r="HP228" s="2" t="s">
        <v>3</v>
      </c>
      <c r="HQ228" s="2" t="s">
        <v>3</v>
      </c>
      <c r="HR228" s="2"/>
      <c r="HS228" s="2"/>
      <c r="HT228" s="2"/>
      <c r="HU228" s="2"/>
      <c r="HV228" s="2"/>
      <c r="HW228" s="2"/>
      <c r="HX228" s="2"/>
      <c r="HY228" s="2"/>
      <c r="HZ228" s="2"/>
      <c r="IA228" s="2"/>
      <c r="IB228" s="2"/>
      <c r="IC228" s="2"/>
      <c r="ID228" s="2"/>
      <c r="IE228" s="2"/>
      <c r="IF228" s="2"/>
      <c r="IG228" s="2"/>
      <c r="IH228" s="2"/>
      <c r="II228" s="2"/>
      <c r="IJ228" s="2"/>
      <c r="IK228" s="2">
        <v>0</v>
      </c>
      <c r="IL228" s="2"/>
      <c r="IM228" s="2"/>
      <c r="IN228" s="2"/>
      <c r="IO228" s="2"/>
      <c r="IP228" s="2"/>
      <c r="IQ228" s="2"/>
      <c r="IR228" s="2"/>
      <c r="IS228" s="2"/>
      <c r="IT228" s="2"/>
      <c r="IU228" s="2"/>
    </row>
    <row r="229" spans="1:255" x14ac:dyDescent="0.25">
      <c r="A229">
        <v>18</v>
      </c>
      <c r="B229">
        <v>1</v>
      </c>
      <c r="C229">
        <v>266</v>
      </c>
      <c r="E229" t="s">
        <v>224</v>
      </c>
      <c r="F229" t="s">
        <v>225</v>
      </c>
      <c r="G229" t="s">
        <v>226</v>
      </c>
      <c r="H229" t="s">
        <v>30</v>
      </c>
      <c r="I229">
        <f>I227*J229</f>
        <v>2.7858679999999998</v>
      </c>
      <c r="J229">
        <v>0.81999999999999984</v>
      </c>
      <c r="K229">
        <v>0.82</v>
      </c>
      <c r="O229">
        <f t="shared" si="186"/>
        <v>55467.94</v>
      </c>
      <c r="P229">
        <f t="shared" si="187"/>
        <v>55467.94</v>
      </c>
      <c r="Q229">
        <f>(ROUND((ROUND(((ET229)*AV229*I229),2)*BB229),2)+ROUND((ROUND(((AE229-(EU229))*AV229*I229),2)*BS229),2))</f>
        <v>0</v>
      </c>
      <c r="R229">
        <f t="shared" si="188"/>
        <v>0</v>
      </c>
      <c r="S229">
        <f t="shared" si="189"/>
        <v>0</v>
      </c>
      <c r="T229">
        <f t="shared" si="190"/>
        <v>0</v>
      </c>
      <c r="U229">
        <f t="shared" si="191"/>
        <v>0</v>
      </c>
      <c r="V229">
        <f t="shared" si="192"/>
        <v>0</v>
      </c>
      <c r="W229">
        <f t="shared" si="193"/>
        <v>0</v>
      </c>
      <c r="X229">
        <f t="shared" si="194"/>
        <v>0</v>
      </c>
      <c r="Y229">
        <f t="shared" si="195"/>
        <v>0</v>
      </c>
      <c r="AA229">
        <v>75316143</v>
      </c>
      <c r="AB229">
        <f t="shared" si="196"/>
        <v>2025.48</v>
      </c>
      <c r="AC229">
        <f t="shared" si="197"/>
        <v>2025.48</v>
      </c>
      <c r="AD229">
        <f>ROUND((((ET229)-(EU229))+AE229),6)</f>
        <v>0</v>
      </c>
      <c r="AE229">
        <f>ROUND((EU229),6)</f>
        <v>0</v>
      </c>
      <c r="AF229">
        <f>ROUND((EV229),6)</f>
        <v>0</v>
      </c>
      <c r="AG229">
        <f t="shared" si="198"/>
        <v>0</v>
      </c>
      <c r="AH229">
        <f>(EW229)</f>
        <v>0</v>
      </c>
      <c r="AI229">
        <f>(EX229)</f>
        <v>0</v>
      </c>
      <c r="AJ229">
        <f t="shared" si="199"/>
        <v>0</v>
      </c>
      <c r="AK229">
        <v>2025.48</v>
      </c>
      <c r="AL229">
        <v>2025.48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1</v>
      </c>
      <c r="AW229">
        <v>1</v>
      </c>
      <c r="AZ229">
        <v>1</v>
      </c>
      <c r="BA229">
        <v>1</v>
      </c>
      <c r="BB229">
        <v>1</v>
      </c>
      <c r="BC229">
        <v>9.83</v>
      </c>
      <c r="BD229" t="s">
        <v>3</v>
      </c>
      <c r="BE229" t="s">
        <v>3</v>
      </c>
      <c r="BF229" t="s">
        <v>3</v>
      </c>
      <c r="BG229" t="s">
        <v>3</v>
      </c>
      <c r="BH229">
        <v>3</v>
      </c>
      <c r="BI229">
        <v>1</v>
      </c>
      <c r="BJ229" t="s">
        <v>227</v>
      </c>
      <c r="BM229">
        <v>89</v>
      </c>
      <c r="BN229">
        <v>0</v>
      </c>
      <c r="BO229" t="s">
        <v>225</v>
      </c>
      <c r="BP229">
        <v>1</v>
      </c>
      <c r="BQ229">
        <v>30</v>
      </c>
      <c r="BR229">
        <v>0</v>
      </c>
      <c r="BS229">
        <v>1</v>
      </c>
      <c r="BT229">
        <v>1</v>
      </c>
      <c r="BU229">
        <v>1</v>
      </c>
      <c r="BV229">
        <v>1</v>
      </c>
      <c r="BW229">
        <v>1</v>
      </c>
      <c r="BX229">
        <v>1</v>
      </c>
      <c r="BY229" t="s">
        <v>3</v>
      </c>
      <c r="BZ229">
        <v>0</v>
      </c>
      <c r="CA229">
        <v>0</v>
      </c>
      <c r="CB229" t="s">
        <v>3</v>
      </c>
      <c r="CE229">
        <v>30</v>
      </c>
      <c r="CF229">
        <v>0</v>
      </c>
      <c r="CG229">
        <v>0</v>
      </c>
      <c r="CM229">
        <v>0</v>
      </c>
      <c r="CN229" t="s">
        <v>3</v>
      </c>
      <c r="CO229">
        <v>0</v>
      </c>
      <c r="CP229">
        <f t="shared" si="200"/>
        <v>55467.94</v>
      </c>
      <c r="CQ229">
        <f t="shared" si="201"/>
        <v>19910.47</v>
      </c>
      <c r="CR229">
        <f>(ROUND((ROUND(((ET229)*AV229*1),2)*BB229),2)+ROUND((ROUND(((AE229-(EU229))*AV229*1),2)*BS229),2))</f>
        <v>0</v>
      </c>
      <c r="CS229">
        <f t="shared" si="202"/>
        <v>0</v>
      </c>
      <c r="CT229">
        <f t="shared" si="203"/>
        <v>0</v>
      </c>
      <c r="CU229">
        <f t="shared" si="204"/>
        <v>0</v>
      </c>
      <c r="CV229">
        <f t="shared" si="205"/>
        <v>0</v>
      </c>
      <c r="CW229">
        <f t="shared" si="206"/>
        <v>0</v>
      </c>
      <c r="CX229">
        <f t="shared" si="207"/>
        <v>0</v>
      </c>
      <c r="CY229">
        <f>S229*(BZ229/100)</f>
        <v>0</v>
      </c>
      <c r="CZ229">
        <f>S229*(CA229/100)</f>
        <v>0</v>
      </c>
      <c r="DC229" t="s">
        <v>3</v>
      </c>
      <c r="DD229" t="s">
        <v>3</v>
      </c>
      <c r="DE229" t="s">
        <v>3</v>
      </c>
      <c r="DF229" t="s">
        <v>3</v>
      </c>
      <c r="DG229" t="s">
        <v>3</v>
      </c>
      <c r="DH229" t="s">
        <v>3</v>
      </c>
      <c r="DI229" t="s">
        <v>3</v>
      </c>
      <c r="DJ229" t="s">
        <v>3</v>
      </c>
      <c r="DK229" t="s">
        <v>3</v>
      </c>
      <c r="DL229" t="s">
        <v>3</v>
      </c>
      <c r="DM229" t="s">
        <v>3</v>
      </c>
      <c r="DN229">
        <v>104</v>
      </c>
      <c r="DO229">
        <v>70</v>
      </c>
      <c r="DP229">
        <v>1</v>
      </c>
      <c r="DQ229">
        <v>1</v>
      </c>
      <c r="DU229">
        <v>1007</v>
      </c>
      <c r="DV229" t="s">
        <v>30</v>
      </c>
      <c r="DW229" t="s">
        <v>30</v>
      </c>
      <c r="DX229">
        <v>1</v>
      </c>
      <c r="DZ229" t="s">
        <v>3</v>
      </c>
      <c r="EA229" t="s">
        <v>3</v>
      </c>
      <c r="EB229" t="s">
        <v>3</v>
      </c>
      <c r="EC229" t="s">
        <v>3</v>
      </c>
      <c r="EE229">
        <v>70702001</v>
      </c>
      <c r="EF229">
        <v>30</v>
      </c>
      <c r="EG229" t="s">
        <v>96</v>
      </c>
      <c r="EH229">
        <v>0</v>
      </c>
      <c r="EI229" t="s">
        <v>3</v>
      </c>
      <c r="EJ229">
        <v>1</v>
      </c>
      <c r="EK229">
        <v>89</v>
      </c>
      <c r="EL229" t="s">
        <v>110</v>
      </c>
      <c r="EM229" t="s">
        <v>111</v>
      </c>
      <c r="EO229" t="s">
        <v>3</v>
      </c>
      <c r="EQ229">
        <v>0</v>
      </c>
      <c r="ER229">
        <v>2025.48</v>
      </c>
      <c r="ES229">
        <v>2025.48</v>
      </c>
      <c r="ET229">
        <v>0</v>
      </c>
      <c r="EU229">
        <v>0</v>
      </c>
      <c r="EV229">
        <v>0</v>
      </c>
      <c r="EW229">
        <v>0</v>
      </c>
      <c r="EX229">
        <v>0</v>
      </c>
      <c r="FQ229">
        <v>0</v>
      </c>
      <c r="FR229">
        <f t="shared" si="208"/>
        <v>0</v>
      </c>
      <c r="FS229">
        <v>0</v>
      </c>
      <c r="FX229">
        <v>104</v>
      </c>
      <c r="FY229">
        <v>70</v>
      </c>
      <c r="GA229" t="s">
        <v>3</v>
      </c>
      <c r="GD229">
        <v>0</v>
      </c>
      <c r="GF229">
        <v>121754443</v>
      </c>
      <c r="GG229">
        <v>2</v>
      </c>
      <c r="GH229">
        <v>1</v>
      </c>
      <c r="GI229">
        <v>2</v>
      </c>
      <c r="GJ229">
        <v>0</v>
      </c>
      <c r="GK229">
        <f>ROUND(R229*(S12)/100,2)</f>
        <v>0</v>
      </c>
      <c r="GL229">
        <f t="shared" si="209"/>
        <v>0</v>
      </c>
      <c r="GM229">
        <f t="shared" si="210"/>
        <v>55467.94</v>
      </c>
      <c r="GN229">
        <f t="shared" si="211"/>
        <v>55467.94</v>
      </c>
      <c r="GO229">
        <f t="shared" si="212"/>
        <v>0</v>
      </c>
      <c r="GP229">
        <f t="shared" si="213"/>
        <v>0</v>
      </c>
      <c r="GR229">
        <v>0</v>
      </c>
      <c r="GS229">
        <v>0</v>
      </c>
      <c r="GT229">
        <v>0</v>
      </c>
      <c r="GU229" t="s">
        <v>3</v>
      </c>
      <c r="GV229">
        <f t="shared" si="214"/>
        <v>0</v>
      </c>
      <c r="GW229">
        <v>1</v>
      </c>
      <c r="GX229">
        <f t="shared" si="215"/>
        <v>0</v>
      </c>
      <c r="HA229">
        <v>0</v>
      </c>
      <c r="HB229">
        <v>0</v>
      </c>
      <c r="HC229">
        <f t="shared" si="216"/>
        <v>0</v>
      </c>
      <c r="HE229" t="s">
        <v>3</v>
      </c>
      <c r="HF229" t="s">
        <v>3</v>
      </c>
      <c r="HM229" t="s">
        <v>3</v>
      </c>
      <c r="HN229" t="s">
        <v>3</v>
      </c>
      <c r="HO229" t="s">
        <v>3</v>
      </c>
      <c r="HP229" t="s">
        <v>3</v>
      </c>
      <c r="HQ229" t="s">
        <v>3</v>
      </c>
      <c r="IK229">
        <v>0</v>
      </c>
    </row>
    <row r="230" spans="1:255" x14ac:dyDescent="0.25">
      <c r="A230" s="2">
        <v>17</v>
      </c>
      <c r="B230" s="2">
        <v>1</v>
      </c>
      <c r="C230" s="2">
        <f>ROW(SmtRes!A269)</f>
        <v>269</v>
      </c>
      <c r="D230" s="2">
        <f>ROW(EtalonRes!A261)</f>
        <v>261</v>
      </c>
      <c r="E230" s="2" t="s">
        <v>228</v>
      </c>
      <c r="F230" s="2" t="s">
        <v>89</v>
      </c>
      <c r="G230" s="2" t="s">
        <v>90</v>
      </c>
      <c r="H230" s="2" t="s">
        <v>91</v>
      </c>
      <c r="I230" s="2">
        <f>ROUND(339.74/100,9)</f>
        <v>3.3974000000000002</v>
      </c>
      <c r="J230" s="2">
        <v>0</v>
      </c>
      <c r="K230" s="2">
        <f>ROUND(339.74/100,9)</f>
        <v>3.3974000000000002</v>
      </c>
      <c r="L230" s="2"/>
      <c r="M230" s="2"/>
      <c r="N230" s="2"/>
      <c r="O230" s="2">
        <f t="shared" si="186"/>
        <v>157.59</v>
      </c>
      <c r="P230" s="2">
        <f t="shared" si="187"/>
        <v>0</v>
      </c>
      <c r="Q230" s="2">
        <f>(ROUND((ROUND((((ET230*1.25))*AV230*I230),2)*BB230),2)+ROUND((ROUND(((AE230-((EU230*1.25)))*AV230*I230),2)*BS230),2))</f>
        <v>7.05</v>
      </c>
      <c r="R230" s="2">
        <f t="shared" si="188"/>
        <v>1.06</v>
      </c>
      <c r="S230" s="2">
        <f t="shared" si="189"/>
        <v>150.54</v>
      </c>
      <c r="T230" s="2">
        <f t="shared" si="190"/>
        <v>0</v>
      </c>
      <c r="U230" s="2">
        <f t="shared" si="191"/>
        <v>13.479184500000001</v>
      </c>
      <c r="V230" s="2">
        <f t="shared" si="192"/>
        <v>0</v>
      </c>
      <c r="W230" s="2">
        <f t="shared" si="193"/>
        <v>0</v>
      </c>
      <c r="X230" s="2">
        <f t="shared" si="194"/>
        <v>156.56</v>
      </c>
      <c r="Y230" s="2">
        <f t="shared" si="195"/>
        <v>105.38</v>
      </c>
      <c r="Z230" s="2"/>
      <c r="AA230" s="2">
        <v>75316141</v>
      </c>
      <c r="AB230" s="2">
        <f t="shared" si="196"/>
        <v>46.384500000000003</v>
      </c>
      <c r="AC230" s="2">
        <f t="shared" si="197"/>
        <v>0</v>
      </c>
      <c r="AD230" s="2">
        <f>ROUND(((((ET230*1.25))-((EU230*1.25)))+AE230),6)</f>
        <v>2.0750000000000002</v>
      </c>
      <c r="AE230" s="2">
        <f>ROUND(((EU230*1.25)),6)</f>
        <v>0.3125</v>
      </c>
      <c r="AF230" s="2">
        <f>ROUND(((EV230*1.15)),6)</f>
        <v>44.3095</v>
      </c>
      <c r="AG230" s="2">
        <f t="shared" si="198"/>
        <v>0</v>
      </c>
      <c r="AH230" s="2">
        <f>((EW230*1.15))</f>
        <v>3.9674999999999998</v>
      </c>
      <c r="AI230" s="2">
        <f>((EX230*1.25))</f>
        <v>0</v>
      </c>
      <c r="AJ230" s="2">
        <f t="shared" si="199"/>
        <v>0</v>
      </c>
      <c r="AK230" s="2">
        <v>40.19</v>
      </c>
      <c r="AL230" s="2">
        <v>0</v>
      </c>
      <c r="AM230" s="2">
        <v>1.66</v>
      </c>
      <c r="AN230" s="2">
        <v>0.25</v>
      </c>
      <c r="AO230" s="2">
        <v>38.53</v>
      </c>
      <c r="AP230" s="2">
        <v>0</v>
      </c>
      <c r="AQ230" s="2">
        <v>3.45</v>
      </c>
      <c r="AR230" s="2">
        <v>0</v>
      </c>
      <c r="AS230" s="2">
        <v>0</v>
      </c>
      <c r="AT230" s="2">
        <v>104</v>
      </c>
      <c r="AU230" s="2">
        <v>70</v>
      </c>
      <c r="AV230" s="2">
        <v>1</v>
      </c>
      <c r="AW230" s="2">
        <v>1</v>
      </c>
      <c r="AX230" s="2"/>
      <c r="AY230" s="2"/>
      <c r="AZ230" s="2">
        <v>1</v>
      </c>
      <c r="BA230" s="2">
        <v>1</v>
      </c>
      <c r="BB230" s="2">
        <v>1</v>
      </c>
      <c r="BC230" s="2">
        <v>1</v>
      </c>
      <c r="BD230" s="2" t="s">
        <v>3</v>
      </c>
      <c r="BE230" s="2" t="s">
        <v>3</v>
      </c>
      <c r="BF230" s="2" t="s">
        <v>3</v>
      </c>
      <c r="BG230" s="2" t="s">
        <v>3</v>
      </c>
      <c r="BH230" s="2">
        <v>0</v>
      </c>
      <c r="BI230" s="2">
        <v>1</v>
      </c>
      <c r="BJ230" s="2" t="s">
        <v>92</v>
      </c>
      <c r="BK230" s="2"/>
      <c r="BL230" s="2"/>
      <c r="BM230" s="2">
        <v>93</v>
      </c>
      <c r="BN230" s="2">
        <v>0</v>
      </c>
      <c r="BO230" s="2" t="s">
        <v>3</v>
      </c>
      <c r="BP230" s="2">
        <v>0</v>
      </c>
      <c r="BQ230" s="2">
        <v>30</v>
      </c>
      <c r="BR230" s="2">
        <v>0</v>
      </c>
      <c r="BS230" s="2">
        <v>1</v>
      </c>
      <c r="BT230" s="2">
        <v>1</v>
      </c>
      <c r="BU230" s="2">
        <v>1</v>
      </c>
      <c r="BV230" s="2">
        <v>1</v>
      </c>
      <c r="BW230" s="2">
        <v>1</v>
      </c>
      <c r="BX230" s="2">
        <v>1</v>
      </c>
      <c r="BY230" s="2" t="s">
        <v>3</v>
      </c>
      <c r="BZ230" s="2">
        <v>104</v>
      </c>
      <c r="CA230" s="2">
        <v>70</v>
      </c>
      <c r="CB230" s="2" t="s">
        <v>3</v>
      </c>
      <c r="CC230" s="2"/>
      <c r="CD230" s="2"/>
      <c r="CE230" s="2">
        <v>30</v>
      </c>
      <c r="CF230" s="2">
        <v>0</v>
      </c>
      <c r="CG230" s="2">
        <v>0</v>
      </c>
      <c r="CH230" s="2"/>
      <c r="CI230" s="2"/>
      <c r="CJ230" s="2"/>
      <c r="CK230" s="2"/>
      <c r="CL230" s="2"/>
      <c r="CM230" s="2">
        <v>0</v>
      </c>
      <c r="CN230" s="2" t="s">
        <v>93</v>
      </c>
      <c r="CO230" s="2">
        <v>0</v>
      </c>
      <c r="CP230" s="2">
        <f t="shared" si="200"/>
        <v>157.59</v>
      </c>
      <c r="CQ230" s="2">
        <f t="shared" si="201"/>
        <v>0</v>
      </c>
      <c r="CR230" s="2">
        <f>(ROUND((ROUND((((ET230*1.25))*AV230*1),2)*BB230),2)+ROUND((ROUND(((AE230-((EU230*1.25)))*AV230*1),2)*BS230),2))</f>
        <v>2.08</v>
      </c>
      <c r="CS230" s="2">
        <f t="shared" si="202"/>
        <v>0.31</v>
      </c>
      <c r="CT230" s="2">
        <f t="shared" si="203"/>
        <v>44.31</v>
      </c>
      <c r="CU230" s="2">
        <f t="shared" si="204"/>
        <v>0</v>
      </c>
      <c r="CV230" s="2">
        <f t="shared" si="205"/>
        <v>3.9674999999999998</v>
      </c>
      <c r="CW230" s="2">
        <f t="shared" si="206"/>
        <v>0</v>
      </c>
      <c r="CX230" s="2">
        <f t="shared" si="207"/>
        <v>0</v>
      </c>
      <c r="CY230" s="2">
        <f>((S230*BZ230)/100)</f>
        <v>156.5616</v>
      </c>
      <c r="CZ230" s="2">
        <f>((S230*CA230)/100)</f>
        <v>105.37799999999999</v>
      </c>
      <c r="DA230" s="2"/>
      <c r="DB230" s="2"/>
      <c r="DC230" s="2" t="s">
        <v>3</v>
      </c>
      <c r="DD230" s="2" t="s">
        <v>3</v>
      </c>
      <c r="DE230" s="2" t="s">
        <v>94</v>
      </c>
      <c r="DF230" s="2" t="s">
        <v>94</v>
      </c>
      <c r="DG230" s="2" t="s">
        <v>95</v>
      </c>
      <c r="DH230" s="2" t="s">
        <v>3</v>
      </c>
      <c r="DI230" s="2" t="s">
        <v>95</v>
      </c>
      <c r="DJ230" s="2" t="s">
        <v>94</v>
      </c>
      <c r="DK230" s="2" t="s">
        <v>3</v>
      </c>
      <c r="DL230" s="2" t="s">
        <v>3</v>
      </c>
      <c r="DM230" s="2" t="s">
        <v>3</v>
      </c>
      <c r="DN230" s="2">
        <v>0</v>
      </c>
      <c r="DO230" s="2">
        <v>0</v>
      </c>
      <c r="DP230" s="2">
        <v>1</v>
      </c>
      <c r="DQ230" s="2">
        <v>1</v>
      </c>
      <c r="DR230" s="2"/>
      <c r="DS230" s="2"/>
      <c r="DT230" s="2"/>
      <c r="DU230" s="2">
        <v>1005</v>
      </c>
      <c r="DV230" s="2" t="s">
        <v>91</v>
      </c>
      <c r="DW230" s="2" t="s">
        <v>91</v>
      </c>
      <c r="DX230" s="2">
        <v>100</v>
      </c>
      <c r="DY230" s="2"/>
      <c r="DZ230" s="2" t="s">
        <v>3</v>
      </c>
      <c r="EA230" s="2" t="s">
        <v>3</v>
      </c>
      <c r="EB230" s="2" t="s">
        <v>3</v>
      </c>
      <c r="EC230" s="2" t="s">
        <v>3</v>
      </c>
      <c r="ED230" s="2"/>
      <c r="EE230" s="2">
        <v>70702005</v>
      </c>
      <c r="EF230" s="2">
        <v>30</v>
      </c>
      <c r="EG230" s="2" t="s">
        <v>96</v>
      </c>
      <c r="EH230" s="2">
        <v>0</v>
      </c>
      <c r="EI230" s="2" t="s">
        <v>3</v>
      </c>
      <c r="EJ230" s="2">
        <v>1</v>
      </c>
      <c r="EK230" s="2">
        <v>93</v>
      </c>
      <c r="EL230" s="2" t="s">
        <v>97</v>
      </c>
      <c r="EM230" s="2" t="s">
        <v>98</v>
      </c>
      <c r="EN230" s="2"/>
      <c r="EO230" s="2" t="s">
        <v>99</v>
      </c>
      <c r="EP230" s="2"/>
      <c r="EQ230" s="2">
        <v>131072</v>
      </c>
      <c r="ER230" s="2">
        <v>40.19</v>
      </c>
      <c r="ES230" s="2">
        <v>0</v>
      </c>
      <c r="ET230" s="2">
        <v>1.66</v>
      </c>
      <c r="EU230" s="2">
        <v>0.25</v>
      </c>
      <c r="EV230" s="2">
        <v>38.53</v>
      </c>
      <c r="EW230" s="2">
        <v>3.45</v>
      </c>
      <c r="EX230" s="2">
        <v>0</v>
      </c>
      <c r="EY230" s="2">
        <v>0</v>
      </c>
      <c r="EZ230" s="2"/>
      <c r="FA230" s="2"/>
      <c r="FB230" s="2"/>
      <c r="FC230" s="2"/>
      <c r="FD230" s="2"/>
      <c r="FE230" s="2"/>
      <c r="FF230" s="2"/>
      <c r="FG230" s="2"/>
      <c r="FH230" s="2"/>
      <c r="FI230" s="2"/>
      <c r="FJ230" s="2"/>
      <c r="FK230" s="2"/>
      <c r="FL230" s="2"/>
      <c r="FM230" s="2"/>
      <c r="FN230" s="2"/>
      <c r="FO230" s="2"/>
      <c r="FP230" s="2"/>
      <c r="FQ230" s="2">
        <v>0</v>
      </c>
      <c r="FR230" s="2">
        <f t="shared" si="208"/>
        <v>0</v>
      </c>
      <c r="FS230" s="2">
        <v>0</v>
      </c>
      <c r="FT230" s="2"/>
      <c r="FU230" s="2"/>
      <c r="FV230" s="2"/>
      <c r="FW230" s="2"/>
      <c r="FX230" s="2">
        <v>104</v>
      </c>
      <c r="FY230" s="2">
        <v>70</v>
      </c>
      <c r="FZ230" s="2"/>
      <c r="GA230" s="2" t="s">
        <v>3</v>
      </c>
      <c r="GB230" s="2"/>
      <c r="GC230" s="2"/>
      <c r="GD230" s="2">
        <v>0</v>
      </c>
      <c r="GE230" s="2"/>
      <c r="GF230" s="2">
        <v>840611006</v>
      </c>
      <c r="GG230" s="2">
        <v>2</v>
      </c>
      <c r="GH230" s="2">
        <v>1</v>
      </c>
      <c r="GI230" s="2">
        <v>-2</v>
      </c>
      <c r="GJ230" s="2">
        <v>0</v>
      </c>
      <c r="GK230" s="2">
        <f>ROUND(R230*(R12)/100,2)</f>
        <v>1.7</v>
      </c>
      <c r="GL230" s="2">
        <f t="shared" si="209"/>
        <v>0</v>
      </c>
      <c r="GM230" s="2">
        <f t="shared" si="210"/>
        <v>421.23</v>
      </c>
      <c r="GN230" s="2">
        <f t="shared" si="211"/>
        <v>421.23</v>
      </c>
      <c r="GO230" s="2">
        <f t="shared" si="212"/>
        <v>0</v>
      </c>
      <c r="GP230" s="2">
        <f t="shared" si="213"/>
        <v>0</v>
      </c>
      <c r="GQ230" s="2"/>
      <c r="GR230" s="2">
        <v>0</v>
      </c>
      <c r="GS230" s="2">
        <v>3</v>
      </c>
      <c r="GT230" s="2">
        <v>0</v>
      </c>
      <c r="GU230" s="2" t="s">
        <v>3</v>
      </c>
      <c r="GV230" s="2">
        <f t="shared" si="214"/>
        <v>0</v>
      </c>
      <c r="GW230" s="2">
        <v>1</v>
      </c>
      <c r="GX230" s="2">
        <f t="shared" si="215"/>
        <v>0</v>
      </c>
      <c r="GY230" s="2"/>
      <c r="GZ230" s="2"/>
      <c r="HA230" s="2">
        <v>0</v>
      </c>
      <c r="HB230" s="2">
        <v>0</v>
      </c>
      <c r="HC230" s="2">
        <f t="shared" si="216"/>
        <v>0</v>
      </c>
      <c r="HD230" s="2"/>
      <c r="HE230" s="2" t="s">
        <v>3</v>
      </c>
      <c r="HF230" s="2" t="s">
        <v>3</v>
      </c>
      <c r="HG230" s="2"/>
      <c r="HH230" s="2"/>
      <c r="HI230" s="2"/>
      <c r="HJ230" s="2"/>
      <c r="HK230" s="2"/>
      <c r="HL230" s="2"/>
      <c r="HM230" s="2" t="s">
        <v>3</v>
      </c>
      <c r="HN230" s="2" t="s">
        <v>3</v>
      </c>
      <c r="HO230" s="2" t="s">
        <v>3</v>
      </c>
      <c r="HP230" s="2" t="s">
        <v>3</v>
      </c>
      <c r="HQ230" s="2" t="s">
        <v>3</v>
      </c>
      <c r="HR230" s="2"/>
      <c r="HS230" s="2"/>
      <c r="HT230" s="2"/>
      <c r="HU230" s="2"/>
      <c r="HV230" s="2"/>
      <c r="HW230" s="2"/>
      <c r="HX230" s="2"/>
      <c r="HY230" s="2"/>
      <c r="HZ230" s="2"/>
      <c r="IA230" s="2"/>
      <c r="IB230" s="2"/>
      <c r="IC230" s="2"/>
      <c r="ID230" s="2"/>
      <c r="IE230" s="2"/>
      <c r="IF230" s="2"/>
      <c r="IG230" s="2"/>
      <c r="IH230" s="2"/>
      <c r="II230" s="2"/>
      <c r="IJ230" s="2"/>
      <c r="IK230" s="2">
        <v>0</v>
      </c>
      <c r="IL230" s="2"/>
      <c r="IM230" s="2"/>
      <c r="IN230" s="2"/>
      <c r="IO230" s="2"/>
      <c r="IP230" s="2"/>
      <c r="IQ230" s="2"/>
      <c r="IR230" s="2"/>
      <c r="IS230" s="2"/>
      <c r="IT230" s="2"/>
      <c r="IU230" s="2"/>
    </row>
    <row r="231" spans="1:255" x14ac:dyDescent="0.25">
      <c r="A231">
        <v>17</v>
      </c>
      <c r="B231">
        <v>1</v>
      </c>
      <c r="C231">
        <f>ROW(SmtRes!A272)</f>
        <v>272</v>
      </c>
      <c r="D231">
        <f>ROW(EtalonRes!A264)</f>
        <v>264</v>
      </c>
      <c r="E231" t="s">
        <v>228</v>
      </c>
      <c r="F231" t="s">
        <v>89</v>
      </c>
      <c r="G231" t="s">
        <v>90</v>
      </c>
      <c r="H231" t="s">
        <v>91</v>
      </c>
      <c r="I231">
        <f>ROUND(339.74/100,9)</f>
        <v>3.3974000000000002</v>
      </c>
      <c r="J231">
        <v>0</v>
      </c>
      <c r="K231">
        <f>ROUND(339.74/100,9)</f>
        <v>3.3974000000000002</v>
      </c>
      <c r="O231">
        <f t="shared" si="186"/>
        <v>5221.66</v>
      </c>
      <c r="P231">
        <f t="shared" si="187"/>
        <v>0</v>
      </c>
      <c r="Q231">
        <f>(ROUND((ROUND((((ET231*1.25))*AV231*I231),2)*BB231),2)+ROUND((ROUND(((AE231-((EU231*1.25)))*AV231*I231),2)*BS231),2))</f>
        <v>89.75</v>
      </c>
      <c r="R231">
        <f t="shared" si="188"/>
        <v>36.14</v>
      </c>
      <c r="S231">
        <f t="shared" si="189"/>
        <v>5131.91</v>
      </c>
      <c r="T231">
        <f t="shared" si="190"/>
        <v>0</v>
      </c>
      <c r="U231">
        <f t="shared" si="191"/>
        <v>13.479184500000001</v>
      </c>
      <c r="V231">
        <f t="shared" si="192"/>
        <v>0</v>
      </c>
      <c r="W231">
        <f t="shared" si="193"/>
        <v>0</v>
      </c>
      <c r="X231">
        <f t="shared" si="194"/>
        <v>4567.3999999999996</v>
      </c>
      <c r="Y231">
        <f t="shared" si="195"/>
        <v>2104.08</v>
      </c>
      <c r="AA231">
        <v>75316143</v>
      </c>
      <c r="AB231">
        <f t="shared" si="196"/>
        <v>46.384500000000003</v>
      </c>
      <c r="AC231">
        <f t="shared" si="197"/>
        <v>0</v>
      </c>
      <c r="AD231">
        <f>ROUND(((((ET231*1.25))-((EU231*1.25)))+AE231),6)</f>
        <v>2.0750000000000002</v>
      </c>
      <c r="AE231">
        <f>ROUND(((EU231*1.25)),6)</f>
        <v>0.3125</v>
      </c>
      <c r="AF231">
        <f>ROUND(((EV231*1.15)),6)</f>
        <v>44.3095</v>
      </c>
      <c r="AG231">
        <f t="shared" si="198"/>
        <v>0</v>
      </c>
      <c r="AH231">
        <f>((EW231*1.15))</f>
        <v>3.9674999999999998</v>
      </c>
      <c r="AI231">
        <f>((EX231*1.25))</f>
        <v>0</v>
      </c>
      <c r="AJ231">
        <f t="shared" si="199"/>
        <v>0</v>
      </c>
      <c r="AK231">
        <v>40.19</v>
      </c>
      <c r="AL231">
        <v>0</v>
      </c>
      <c r="AM231">
        <v>1.66</v>
      </c>
      <c r="AN231">
        <v>0.25</v>
      </c>
      <c r="AO231">
        <v>38.53</v>
      </c>
      <c r="AP231">
        <v>0</v>
      </c>
      <c r="AQ231">
        <v>3.45</v>
      </c>
      <c r="AR231">
        <v>0</v>
      </c>
      <c r="AS231">
        <v>0</v>
      </c>
      <c r="AT231">
        <v>89</v>
      </c>
      <c r="AU231">
        <v>41</v>
      </c>
      <c r="AV231">
        <v>1</v>
      </c>
      <c r="AW231">
        <v>1</v>
      </c>
      <c r="AZ231">
        <v>1</v>
      </c>
      <c r="BA231">
        <v>34.090000000000003</v>
      </c>
      <c r="BB231">
        <v>12.73</v>
      </c>
      <c r="BC231">
        <v>1</v>
      </c>
      <c r="BD231" t="s">
        <v>3</v>
      </c>
      <c r="BE231" t="s">
        <v>3</v>
      </c>
      <c r="BF231" t="s">
        <v>3</v>
      </c>
      <c r="BG231" t="s">
        <v>3</v>
      </c>
      <c r="BH231">
        <v>0</v>
      </c>
      <c r="BI231">
        <v>1</v>
      </c>
      <c r="BJ231" t="s">
        <v>92</v>
      </c>
      <c r="BM231">
        <v>93</v>
      </c>
      <c r="BN231">
        <v>0</v>
      </c>
      <c r="BO231" t="s">
        <v>89</v>
      </c>
      <c r="BP231">
        <v>1</v>
      </c>
      <c r="BQ231">
        <v>30</v>
      </c>
      <c r="BR231">
        <v>0</v>
      </c>
      <c r="BS231">
        <v>34.090000000000003</v>
      </c>
      <c r="BT231">
        <v>1</v>
      </c>
      <c r="BU231">
        <v>1</v>
      </c>
      <c r="BV231">
        <v>1</v>
      </c>
      <c r="BW231">
        <v>1</v>
      </c>
      <c r="BX231">
        <v>1</v>
      </c>
      <c r="BY231" t="s">
        <v>3</v>
      </c>
      <c r="BZ231">
        <v>89</v>
      </c>
      <c r="CA231">
        <v>41</v>
      </c>
      <c r="CB231" t="s">
        <v>3</v>
      </c>
      <c r="CE231">
        <v>30</v>
      </c>
      <c r="CF231">
        <v>0</v>
      </c>
      <c r="CG231">
        <v>0</v>
      </c>
      <c r="CM231">
        <v>0</v>
      </c>
      <c r="CN231" t="s">
        <v>93</v>
      </c>
      <c r="CO231">
        <v>0</v>
      </c>
      <c r="CP231">
        <f t="shared" si="200"/>
        <v>5221.66</v>
      </c>
      <c r="CQ231">
        <f t="shared" si="201"/>
        <v>0</v>
      </c>
      <c r="CR231">
        <f>(ROUND((ROUND((((ET231*1.25))*AV231*1),2)*BB231),2)+ROUND((ROUND(((AE231-((EU231*1.25)))*AV231*1),2)*BS231),2))</f>
        <v>26.48</v>
      </c>
      <c r="CS231">
        <f t="shared" si="202"/>
        <v>10.57</v>
      </c>
      <c r="CT231">
        <f t="shared" si="203"/>
        <v>1510.53</v>
      </c>
      <c r="CU231">
        <f t="shared" si="204"/>
        <v>0</v>
      </c>
      <c r="CV231">
        <f t="shared" si="205"/>
        <v>3.9674999999999998</v>
      </c>
      <c r="CW231">
        <f t="shared" si="206"/>
        <v>0</v>
      </c>
      <c r="CX231">
        <f t="shared" si="207"/>
        <v>0</v>
      </c>
      <c r="CY231">
        <f>S231*(BZ231/100)</f>
        <v>4567.3999000000003</v>
      </c>
      <c r="CZ231">
        <f>S231*(CA231/100)</f>
        <v>2104.0830999999998</v>
      </c>
      <c r="DC231" t="s">
        <v>3</v>
      </c>
      <c r="DD231" t="s">
        <v>3</v>
      </c>
      <c r="DE231" t="s">
        <v>94</v>
      </c>
      <c r="DF231" t="s">
        <v>94</v>
      </c>
      <c r="DG231" t="s">
        <v>95</v>
      </c>
      <c r="DH231" t="s">
        <v>3</v>
      </c>
      <c r="DI231" t="s">
        <v>95</v>
      </c>
      <c r="DJ231" t="s">
        <v>94</v>
      </c>
      <c r="DK231" t="s">
        <v>3</v>
      </c>
      <c r="DL231" t="s">
        <v>3</v>
      </c>
      <c r="DM231" t="s">
        <v>3</v>
      </c>
      <c r="DN231">
        <v>104</v>
      </c>
      <c r="DO231">
        <v>70</v>
      </c>
      <c r="DP231">
        <v>1</v>
      </c>
      <c r="DQ231">
        <v>1</v>
      </c>
      <c r="DU231">
        <v>1005</v>
      </c>
      <c r="DV231" t="s">
        <v>91</v>
      </c>
      <c r="DW231" t="s">
        <v>91</v>
      </c>
      <c r="DX231">
        <v>100</v>
      </c>
      <c r="DZ231" t="s">
        <v>3</v>
      </c>
      <c r="EA231" t="s">
        <v>3</v>
      </c>
      <c r="EB231" t="s">
        <v>3</v>
      </c>
      <c r="EC231" t="s">
        <v>3</v>
      </c>
      <c r="EE231">
        <v>70702005</v>
      </c>
      <c r="EF231">
        <v>30</v>
      </c>
      <c r="EG231" t="s">
        <v>96</v>
      </c>
      <c r="EH231">
        <v>0</v>
      </c>
      <c r="EI231" t="s">
        <v>3</v>
      </c>
      <c r="EJ231">
        <v>1</v>
      </c>
      <c r="EK231">
        <v>93</v>
      </c>
      <c r="EL231" t="s">
        <v>97</v>
      </c>
      <c r="EM231" t="s">
        <v>98</v>
      </c>
      <c r="EO231" t="s">
        <v>99</v>
      </c>
      <c r="EQ231">
        <v>131072</v>
      </c>
      <c r="ER231">
        <v>40.19</v>
      </c>
      <c r="ES231">
        <v>0</v>
      </c>
      <c r="ET231">
        <v>1.66</v>
      </c>
      <c r="EU231">
        <v>0.25</v>
      </c>
      <c r="EV231">
        <v>38.53</v>
      </c>
      <c r="EW231">
        <v>3.45</v>
      </c>
      <c r="EX231">
        <v>0</v>
      </c>
      <c r="EY231">
        <v>0</v>
      </c>
      <c r="FQ231">
        <v>0</v>
      </c>
      <c r="FR231">
        <f t="shared" si="208"/>
        <v>0</v>
      </c>
      <c r="FS231">
        <v>0</v>
      </c>
      <c r="FX231">
        <v>104</v>
      </c>
      <c r="FY231">
        <v>70</v>
      </c>
      <c r="GA231" t="s">
        <v>3</v>
      </c>
      <c r="GD231">
        <v>0</v>
      </c>
      <c r="GF231">
        <v>840611006</v>
      </c>
      <c r="GG231">
        <v>2</v>
      </c>
      <c r="GH231">
        <v>0</v>
      </c>
      <c r="GI231">
        <v>2</v>
      </c>
      <c r="GJ231">
        <v>0</v>
      </c>
      <c r="GK231">
        <f>ROUND(R231*(S12)/100,2)</f>
        <v>57.82</v>
      </c>
      <c r="GL231">
        <f t="shared" si="209"/>
        <v>0</v>
      </c>
      <c r="GM231">
        <f t="shared" si="210"/>
        <v>11950.96</v>
      </c>
      <c r="GN231">
        <f t="shared" si="211"/>
        <v>11950.96</v>
      </c>
      <c r="GO231">
        <f t="shared" si="212"/>
        <v>0</v>
      </c>
      <c r="GP231">
        <f t="shared" si="213"/>
        <v>0</v>
      </c>
      <c r="GR231">
        <v>0</v>
      </c>
      <c r="GS231">
        <v>7</v>
      </c>
      <c r="GT231">
        <v>0</v>
      </c>
      <c r="GU231" t="s">
        <v>3</v>
      </c>
      <c r="GV231">
        <f t="shared" si="214"/>
        <v>0</v>
      </c>
      <c r="GW231">
        <v>1</v>
      </c>
      <c r="GX231">
        <f t="shared" si="215"/>
        <v>0</v>
      </c>
      <c r="HA231">
        <v>0</v>
      </c>
      <c r="HB231">
        <v>0</v>
      </c>
      <c r="HC231">
        <f t="shared" si="216"/>
        <v>0</v>
      </c>
      <c r="HE231" t="s">
        <v>3</v>
      </c>
      <c r="HF231" t="s">
        <v>3</v>
      </c>
      <c r="HM231" t="s">
        <v>3</v>
      </c>
      <c r="HN231" t="s">
        <v>3</v>
      </c>
      <c r="HO231" t="s">
        <v>3</v>
      </c>
      <c r="HP231" t="s">
        <v>3</v>
      </c>
      <c r="HQ231" t="s">
        <v>3</v>
      </c>
      <c r="IK231">
        <v>0</v>
      </c>
    </row>
    <row r="232" spans="1:255" x14ac:dyDescent="0.25">
      <c r="A232" s="2">
        <v>18</v>
      </c>
      <c r="B232" s="2">
        <v>1</v>
      </c>
      <c r="C232" s="2">
        <v>269</v>
      </c>
      <c r="D232" s="2"/>
      <c r="E232" s="2" t="s">
        <v>229</v>
      </c>
      <c r="F232" s="2" t="s">
        <v>101</v>
      </c>
      <c r="G232" s="2" t="s">
        <v>102</v>
      </c>
      <c r="H232" s="2" t="s">
        <v>103</v>
      </c>
      <c r="I232" s="2">
        <f>I230*J232</f>
        <v>415.84176000000002</v>
      </c>
      <c r="J232" s="2">
        <v>122.4</v>
      </c>
      <c r="K232" s="2">
        <v>122.4</v>
      </c>
      <c r="L232" s="2"/>
      <c r="M232" s="2"/>
      <c r="N232" s="2"/>
      <c r="O232" s="2">
        <f t="shared" si="186"/>
        <v>1796.44</v>
      </c>
      <c r="P232" s="2">
        <f t="shared" si="187"/>
        <v>1796.44</v>
      </c>
      <c r="Q232" s="2">
        <f>(ROUND((ROUND(((ET232)*AV232*I232),2)*BB232),2)+ROUND((ROUND(((AE232-(EU232))*AV232*I232),2)*BS232),2))</f>
        <v>0</v>
      </c>
      <c r="R232" s="2">
        <f t="shared" si="188"/>
        <v>0</v>
      </c>
      <c r="S232" s="2">
        <f t="shared" si="189"/>
        <v>0</v>
      </c>
      <c r="T232" s="2">
        <f t="shared" si="190"/>
        <v>0</v>
      </c>
      <c r="U232" s="2">
        <f t="shared" si="191"/>
        <v>0</v>
      </c>
      <c r="V232" s="2">
        <f t="shared" si="192"/>
        <v>0</v>
      </c>
      <c r="W232" s="2">
        <f t="shared" si="193"/>
        <v>0</v>
      </c>
      <c r="X232" s="2">
        <f t="shared" si="194"/>
        <v>0</v>
      </c>
      <c r="Y232" s="2">
        <f t="shared" si="195"/>
        <v>0</v>
      </c>
      <c r="Z232" s="2"/>
      <c r="AA232" s="2">
        <v>75316141</v>
      </c>
      <c r="AB232" s="2">
        <f t="shared" si="196"/>
        <v>4.32</v>
      </c>
      <c r="AC232" s="2">
        <f t="shared" si="197"/>
        <v>4.32</v>
      </c>
      <c r="AD232" s="2">
        <f>ROUND((((ET232)-(EU232))+AE232),6)</f>
        <v>0</v>
      </c>
      <c r="AE232" s="2">
        <f>ROUND((EU232),6)</f>
        <v>0</v>
      </c>
      <c r="AF232" s="2">
        <f>ROUND((EV232),6)</f>
        <v>0</v>
      </c>
      <c r="AG232" s="2">
        <f t="shared" si="198"/>
        <v>0</v>
      </c>
      <c r="AH232" s="2">
        <f>(EW232)</f>
        <v>0</v>
      </c>
      <c r="AI232" s="2">
        <f>(EX232)</f>
        <v>0</v>
      </c>
      <c r="AJ232" s="2">
        <f t="shared" si="199"/>
        <v>0</v>
      </c>
      <c r="AK232" s="2">
        <v>4.32</v>
      </c>
      <c r="AL232" s="2">
        <v>4.32</v>
      </c>
      <c r="AM232" s="2">
        <v>0</v>
      </c>
      <c r="AN232" s="2">
        <v>0</v>
      </c>
      <c r="AO232" s="2">
        <v>0</v>
      </c>
      <c r="AP232" s="2">
        <v>0</v>
      </c>
      <c r="AQ232" s="2">
        <v>0</v>
      </c>
      <c r="AR232" s="2">
        <v>0</v>
      </c>
      <c r="AS232" s="2">
        <v>0</v>
      </c>
      <c r="AT232" s="2">
        <v>104</v>
      </c>
      <c r="AU232" s="2">
        <v>70</v>
      </c>
      <c r="AV232" s="2">
        <v>1</v>
      </c>
      <c r="AW232" s="2">
        <v>1</v>
      </c>
      <c r="AX232" s="2"/>
      <c r="AY232" s="2"/>
      <c r="AZ232" s="2">
        <v>1</v>
      </c>
      <c r="BA232" s="2">
        <v>1</v>
      </c>
      <c r="BB232" s="2">
        <v>1</v>
      </c>
      <c r="BC232" s="2">
        <v>1</v>
      </c>
      <c r="BD232" s="2" t="s">
        <v>3</v>
      </c>
      <c r="BE232" s="2" t="s">
        <v>3</v>
      </c>
      <c r="BF232" s="2" t="s">
        <v>3</v>
      </c>
      <c r="BG232" s="2" t="s">
        <v>3</v>
      </c>
      <c r="BH232" s="2">
        <v>3</v>
      </c>
      <c r="BI232" s="2">
        <v>1</v>
      </c>
      <c r="BJ232" s="2" t="s">
        <v>104</v>
      </c>
      <c r="BK232" s="2"/>
      <c r="BL232" s="2"/>
      <c r="BM232" s="2">
        <v>93</v>
      </c>
      <c r="BN232" s="2">
        <v>0</v>
      </c>
      <c r="BO232" s="2" t="s">
        <v>3</v>
      </c>
      <c r="BP232" s="2">
        <v>0</v>
      </c>
      <c r="BQ232" s="2">
        <v>30</v>
      </c>
      <c r="BR232" s="2">
        <v>0</v>
      </c>
      <c r="BS232" s="2">
        <v>1</v>
      </c>
      <c r="BT232" s="2">
        <v>1</v>
      </c>
      <c r="BU232" s="2">
        <v>1</v>
      </c>
      <c r="BV232" s="2">
        <v>1</v>
      </c>
      <c r="BW232" s="2">
        <v>1</v>
      </c>
      <c r="BX232" s="2">
        <v>1</v>
      </c>
      <c r="BY232" s="2" t="s">
        <v>3</v>
      </c>
      <c r="BZ232" s="2">
        <v>104</v>
      </c>
      <c r="CA232" s="2">
        <v>70</v>
      </c>
      <c r="CB232" s="2" t="s">
        <v>3</v>
      </c>
      <c r="CC232" s="2"/>
      <c r="CD232" s="2"/>
      <c r="CE232" s="2">
        <v>30</v>
      </c>
      <c r="CF232" s="2">
        <v>0</v>
      </c>
      <c r="CG232" s="2">
        <v>0</v>
      </c>
      <c r="CH232" s="2"/>
      <c r="CI232" s="2"/>
      <c r="CJ232" s="2"/>
      <c r="CK232" s="2"/>
      <c r="CL232" s="2"/>
      <c r="CM232" s="2">
        <v>0</v>
      </c>
      <c r="CN232" s="2" t="s">
        <v>3</v>
      </c>
      <c r="CO232" s="2">
        <v>0</v>
      </c>
      <c r="CP232" s="2">
        <f t="shared" si="200"/>
        <v>1796.44</v>
      </c>
      <c r="CQ232" s="2">
        <f t="shared" si="201"/>
        <v>4.32</v>
      </c>
      <c r="CR232" s="2">
        <f>(ROUND((ROUND(((ET232)*AV232*1),2)*BB232),2)+ROUND((ROUND(((AE232-(EU232))*AV232*1),2)*BS232),2))</f>
        <v>0</v>
      </c>
      <c r="CS232" s="2">
        <f t="shared" si="202"/>
        <v>0</v>
      </c>
      <c r="CT232" s="2">
        <f t="shared" si="203"/>
        <v>0</v>
      </c>
      <c r="CU232" s="2">
        <f t="shared" si="204"/>
        <v>0</v>
      </c>
      <c r="CV232" s="2">
        <f t="shared" si="205"/>
        <v>0</v>
      </c>
      <c r="CW232" s="2">
        <f t="shared" si="206"/>
        <v>0</v>
      </c>
      <c r="CX232" s="2">
        <f t="shared" si="207"/>
        <v>0</v>
      </c>
      <c r="CY232" s="2">
        <f>((S232*BZ232)/100)</f>
        <v>0</v>
      </c>
      <c r="CZ232" s="2">
        <f>((S232*CA232)/100)</f>
        <v>0</v>
      </c>
      <c r="DA232" s="2"/>
      <c r="DB232" s="2"/>
      <c r="DC232" s="2" t="s">
        <v>3</v>
      </c>
      <c r="DD232" s="2" t="s">
        <v>3</v>
      </c>
      <c r="DE232" s="2" t="s">
        <v>3</v>
      </c>
      <c r="DF232" s="2" t="s">
        <v>3</v>
      </c>
      <c r="DG232" s="2" t="s">
        <v>3</v>
      </c>
      <c r="DH232" s="2" t="s">
        <v>3</v>
      </c>
      <c r="DI232" s="2" t="s">
        <v>3</v>
      </c>
      <c r="DJ232" s="2" t="s">
        <v>3</v>
      </c>
      <c r="DK232" s="2" t="s">
        <v>3</v>
      </c>
      <c r="DL232" s="2" t="s">
        <v>3</v>
      </c>
      <c r="DM232" s="2" t="s">
        <v>3</v>
      </c>
      <c r="DN232" s="2">
        <v>0</v>
      </c>
      <c r="DO232" s="2">
        <v>0</v>
      </c>
      <c r="DP232" s="2">
        <v>1</v>
      </c>
      <c r="DQ232" s="2">
        <v>1</v>
      </c>
      <c r="DR232" s="2"/>
      <c r="DS232" s="2"/>
      <c r="DT232" s="2"/>
      <c r="DU232" s="2">
        <v>1005</v>
      </c>
      <c r="DV232" s="2" t="s">
        <v>103</v>
      </c>
      <c r="DW232" s="2" t="s">
        <v>103</v>
      </c>
      <c r="DX232" s="2">
        <v>1</v>
      </c>
      <c r="DY232" s="2"/>
      <c r="DZ232" s="2" t="s">
        <v>3</v>
      </c>
      <c r="EA232" s="2" t="s">
        <v>3</v>
      </c>
      <c r="EB232" s="2" t="s">
        <v>3</v>
      </c>
      <c r="EC232" s="2" t="s">
        <v>3</v>
      </c>
      <c r="ED232" s="2"/>
      <c r="EE232" s="2">
        <v>70702005</v>
      </c>
      <c r="EF232" s="2">
        <v>30</v>
      </c>
      <c r="EG232" s="2" t="s">
        <v>96</v>
      </c>
      <c r="EH232" s="2">
        <v>0</v>
      </c>
      <c r="EI232" s="2" t="s">
        <v>3</v>
      </c>
      <c r="EJ232" s="2">
        <v>1</v>
      </c>
      <c r="EK232" s="2">
        <v>93</v>
      </c>
      <c r="EL232" s="2" t="s">
        <v>97</v>
      </c>
      <c r="EM232" s="2" t="s">
        <v>98</v>
      </c>
      <c r="EN232" s="2"/>
      <c r="EO232" s="2" t="s">
        <v>3</v>
      </c>
      <c r="EP232" s="2"/>
      <c r="EQ232" s="2">
        <v>0</v>
      </c>
      <c r="ER232" s="2">
        <v>4.32</v>
      </c>
      <c r="ES232" s="2">
        <v>4.32</v>
      </c>
      <c r="ET232" s="2">
        <v>0</v>
      </c>
      <c r="EU232" s="2">
        <v>0</v>
      </c>
      <c r="EV232" s="2">
        <v>0</v>
      </c>
      <c r="EW232" s="2">
        <v>0</v>
      </c>
      <c r="EX232" s="2">
        <v>0</v>
      </c>
      <c r="EY232" s="2"/>
      <c r="EZ232" s="2"/>
      <c r="FA232" s="2"/>
      <c r="FB232" s="2"/>
      <c r="FC232" s="2"/>
      <c r="FD232" s="2"/>
      <c r="FE232" s="2"/>
      <c r="FF232" s="2"/>
      <c r="FG232" s="2"/>
      <c r="FH232" s="2"/>
      <c r="FI232" s="2"/>
      <c r="FJ232" s="2"/>
      <c r="FK232" s="2"/>
      <c r="FL232" s="2"/>
      <c r="FM232" s="2"/>
      <c r="FN232" s="2"/>
      <c r="FO232" s="2"/>
      <c r="FP232" s="2"/>
      <c r="FQ232" s="2">
        <v>0</v>
      </c>
      <c r="FR232" s="2">
        <f t="shared" si="208"/>
        <v>0</v>
      </c>
      <c r="FS232" s="2">
        <v>0</v>
      </c>
      <c r="FT232" s="2"/>
      <c r="FU232" s="2"/>
      <c r="FV232" s="2"/>
      <c r="FW232" s="2"/>
      <c r="FX232" s="2">
        <v>104</v>
      </c>
      <c r="FY232" s="2">
        <v>70</v>
      </c>
      <c r="FZ232" s="2"/>
      <c r="GA232" s="2" t="s">
        <v>3</v>
      </c>
      <c r="GB232" s="2"/>
      <c r="GC232" s="2"/>
      <c r="GD232" s="2">
        <v>0</v>
      </c>
      <c r="GE232" s="2"/>
      <c r="GF232" s="2">
        <v>-1707056783</v>
      </c>
      <c r="GG232" s="2">
        <v>2</v>
      </c>
      <c r="GH232" s="2">
        <v>1</v>
      </c>
      <c r="GI232" s="2">
        <v>-2</v>
      </c>
      <c r="GJ232" s="2">
        <v>0</v>
      </c>
      <c r="GK232" s="2">
        <f>ROUND(R232*(R12)/100,2)</f>
        <v>0</v>
      </c>
      <c r="GL232" s="2">
        <f t="shared" si="209"/>
        <v>0</v>
      </c>
      <c r="GM232" s="2">
        <f t="shared" si="210"/>
        <v>1796.44</v>
      </c>
      <c r="GN232" s="2">
        <f t="shared" si="211"/>
        <v>1796.44</v>
      </c>
      <c r="GO232" s="2">
        <f t="shared" si="212"/>
        <v>0</v>
      </c>
      <c r="GP232" s="2">
        <f t="shared" si="213"/>
        <v>0</v>
      </c>
      <c r="GQ232" s="2"/>
      <c r="GR232" s="2">
        <v>0</v>
      </c>
      <c r="GS232" s="2">
        <v>3</v>
      </c>
      <c r="GT232" s="2">
        <v>0</v>
      </c>
      <c r="GU232" s="2" t="s">
        <v>3</v>
      </c>
      <c r="GV232" s="2">
        <f t="shared" si="214"/>
        <v>0</v>
      </c>
      <c r="GW232" s="2">
        <v>1</v>
      </c>
      <c r="GX232" s="2">
        <f t="shared" si="215"/>
        <v>0</v>
      </c>
      <c r="GY232" s="2"/>
      <c r="GZ232" s="2"/>
      <c r="HA232" s="2">
        <v>0</v>
      </c>
      <c r="HB232" s="2">
        <v>0</v>
      </c>
      <c r="HC232" s="2">
        <f t="shared" si="216"/>
        <v>0</v>
      </c>
      <c r="HD232" s="2"/>
      <c r="HE232" s="2" t="s">
        <v>3</v>
      </c>
      <c r="HF232" s="2" t="s">
        <v>3</v>
      </c>
      <c r="HG232" s="2"/>
      <c r="HH232" s="2"/>
      <c r="HI232" s="2"/>
      <c r="HJ232" s="2"/>
      <c r="HK232" s="2"/>
      <c r="HL232" s="2"/>
      <c r="HM232" s="2" t="s">
        <v>3</v>
      </c>
      <c r="HN232" s="2" t="s">
        <v>3</v>
      </c>
      <c r="HO232" s="2" t="s">
        <v>3</v>
      </c>
      <c r="HP232" s="2" t="s">
        <v>3</v>
      </c>
      <c r="HQ232" s="2" t="s">
        <v>3</v>
      </c>
      <c r="HR232" s="2"/>
      <c r="HS232" s="2"/>
      <c r="HT232" s="2"/>
      <c r="HU232" s="2"/>
      <c r="HV232" s="2"/>
      <c r="HW232" s="2"/>
      <c r="HX232" s="2"/>
      <c r="HY232" s="2"/>
      <c r="HZ232" s="2"/>
      <c r="IA232" s="2"/>
      <c r="IB232" s="2"/>
      <c r="IC232" s="2"/>
      <c r="ID232" s="2"/>
      <c r="IE232" s="2"/>
      <c r="IF232" s="2"/>
      <c r="IG232" s="2"/>
      <c r="IH232" s="2"/>
      <c r="II232" s="2"/>
      <c r="IJ232" s="2"/>
      <c r="IK232" s="2">
        <v>0</v>
      </c>
      <c r="IL232" s="2"/>
      <c r="IM232" s="2"/>
      <c r="IN232" s="2"/>
      <c r="IO232" s="2"/>
      <c r="IP232" s="2"/>
      <c r="IQ232" s="2"/>
      <c r="IR232" s="2"/>
      <c r="IS232" s="2"/>
      <c r="IT232" s="2"/>
      <c r="IU232" s="2"/>
    </row>
    <row r="233" spans="1:255" x14ac:dyDescent="0.25">
      <c r="A233">
        <v>18</v>
      </c>
      <c r="B233">
        <v>1</v>
      </c>
      <c r="C233">
        <v>272</v>
      </c>
      <c r="E233" t="s">
        <v>229</v>
      </c>
      <c r="F233" t="s">
        <v>101</v>
      </c>
      <c r="G233" t="s">
        <v>102</v>
      </c>
      <c r="H233" t="s">
        <v>103</v>
      </c>
      <c r="I233">
        <f>I231*J233</f>
        <v>415.84176000000002</v>
      </c>
      <c r="J233">
        <v>122.4</v>
      </c>
      <c r="K233">
        <v>122.4</v>
      </c>
      <c r="O233">
        <f t="shared" si="186"/>
        <v>9898.3799999999992</v>
      </c>
      <c r="P233">
        <f t="shared" si="187"/>
        <v>9898.3799999999992</v>
      </c>
      <c r="Q233">
        <f>(ROUND((ROUND(((ET233)*AV233*I233),2)*BB233),2)+ROUND((ROUND(((AE233-(EU233))*AV233*I233),2)*BS233),2))</f>
        <v>0</v>
      </c>
      <c r="R233">
        <f t="shared" si="188"/>
        <v>0</v>
      </c>
      <c r="S233">
        <f t="shared" si="189"/>
        <v>0</v>
      </c>
      <c r="T233">
        <f t="shared" si="190"/>
        <v>0</v>
      </c>
      <c r="U233">
        <f t="shared" si="191"/>
        <v>0</v>
      </c>
      <c r="V233">
        <f t="shared" si="192"/>
        <v>0</v>
      </c>
      <c r="W233">
        <f t="shared" si="193"/>
        <v>0</v>
      </c>
      <c r="X233">
        <f t="shared" si="194"/>
        <v>0</v>
      </c>
      <c r="Y233">
        <f t="shared" si="195"/>
        <v>0</v>
      </c>
      <c r="AA233">
        <v>75316143</v>
      </c>
      <c r="AB233">
        <f t="shared" si="196"/>
        <v>4.32</v>
      </c>
      <c r="AC233">
        <f t="shared" si="197"/>
        <v>4.32</v>
      </c>
      <c r="AD233">
        <f>ROUND((((ET233)-(EU233))+AE233),6)</f>
        <v>0</v>
      </c>
      <c r="AE233">
        <f>ROUND((EU233),6)</f>
        <v>0</v>
      </c>
      <c r="AF233">
        <f>ROUND((EV233),6)</f>
        <v>0</v>
      </c>
      <c r="AG233">
        <f t="shared" si="198"/>
        <v>0</v>
      </c>
      <c r="AH233">
        <f>(EW233)</f>
        <v>0</v>
      </c>
      <c r="AI233">
        <f>(EX233)</f>
        <v>0</v>
      </c>
      <c r="AJ233">
        <f t="shared" si="199"/>
        <v>0</v>
      </c>
      <c r="AK233">
        <v>4.32</v>
      </c>
      <c r="AL233">
        <v>4.32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1</v>
      </c>
      <c r="AW233">
        <v>1</v>
      </c>
      <c r="AZ233">
        <v>1</v>
      </c>
      <c r="BA233">
        <v>1</v>
      </c>
      <c r="BB233">
        <v>1</v>
      </c>
      <c r="BC233">
        <v>5.51</v>
      </c>
      <c r="BD233" t="s">
        <v>3</v>
      </c>
      <c r="BE233" t="s">
        <v>3</v>
      </c>
      <c r="BF233" t="s">
        <v>3</v>
      </c>
      <c r="BG233" t="s">
        <v>3</v>
      </c>
      <c r="BH233">
        <v>3</v>
      </c>
      <c r="BI233">
        <v>1</v>
      </c>
      <c r="BJ233" t="s">
        <v>104</v>
      </c>
      <c r="BM233">
        <v>93</v>
      </c>
      <c r="BN233">
        <v>0</v>
      </c>
      <c r="BO233" t="s">
        <v>101</v>
      </c>
      <c r="BP233">
        <v>1</v>
      </c>
      <c r="BQ233">
        <v>30</v>
      </c>
      <c r="BR233">
        <v>0</v>
      </c>
      <c r="BS233">
        <v>1</v>
      </c>
      <c r="BT233">
        <v>1</v>
      </c>
      <c r="BU233">
        <v>1</v>
      </c>
      <c r="BV233">
        <v>1</v>
      </c>
      <c r="BW233">
        <v>1</v>
      </c>
      <c r="BX233">
        <v>1</v>
      </c>
      <c r="BY233" t="s">
        <v>3</v>
      </c>
      <c r="BZ233">
        <v>0</v>
      </c>
      <c r="CA233">
        <v>0</v>
      </c>
      <c r="CB233" t="s">
        <v>3</v>
      </c>
      <c r="CE233">
        <v>30</v>
      </c>
      <c r="CF233">
        <v>0</v>
      </c>
      <c r="CG233">
        <v>0</v>
      </c>
      <c r="CM233">
        <v>0</v>
      </c>
      <c r="CN233" t="s">
        <v>3</v>
      </c>
      <c r="CO233">
        <v>0</v>
      </c>
      <c r="CP233">
        <f t="shared" si="200"/>
        <v>9898.3799999999992</v>
      </c>
      <c r="CQ233">
        <f t="shared" si="201"/>
        <v>23.8</v>
      </c>
      <c r="CR233">
        <f>(ROUND((ROUND(((ET233)*AV233*1),2)*BB233),2)+ROUND((ROUND(((AE233-(EU233))*AV233*1),2)*BS233),2))</f>
        <v>0</v>
      </c>
      <c r="CS233">
        <f t="shared" si="202"/>
        <v>0</v>
      </c>
      <c r="CT233">
        <f t="shared" si="203"/>
        <v>0</v>
      </c>
      <c r="CU233">
        <f t="shared" si="204"/>
        <v>0</v>
      </c>
      <c r="CV233">
        <f t="shared" si="205"/>
        <v>0</v>
      </c>
      <c r="CW233">
        <f t="shared" si="206"/>
        <v>0</v>
      </c>
      <c r="CX233">
        <f t="shared" si="207"/>
        <v>0</v>
      </c>
      <c r="CY233">
        <f>S233*(BZ233/100)</f>
        <v>0</v>
      </c>
      <c r="CZ233">
        <f>S233*(CA233/100)</f>
        <v>0</v>
      </c>
      <c r="DC233" t="s">
        <v>3</v>
      </c>
      <c r="DD233" t="s">
        <v>3</v>
      </c>
      <c r="DE233" t="s">
        <v>3</v>
      </c>
      <c r="DF233" t="s">
        <v>3</v>
      </c>
      <c r="DG233" t="s">
        <v>3</v>
      </c>
      <c r="DH233" t="s">
        <v>3</v>
      </c>
      <c r="DI233" t="s">
        <v>3</v>
      </c>
      <c r="DJ233" t="s">
        <v>3</v>
      </c>
      <c r="DK233" t="s">
        <v>3</v>
      </c>
      <c r="DL233" t="s">
        <v>3</v>
      </c>
      <c r="DM233" t="s">
        <v>3</v>
      </c>
      <c r="DN233">
        <v>104</v>
      </c>
      <c r="DO233">
        <v>70</v>
      </c>
      <c r="DP233">
        <v>1</v>
      </c>
      <c r="DQ233">
        <v>1</v>
      </c>
      <c r="DU233">
        <v>1005</v>
      </c>
      <c r="DV233" t="s">
        <v>103</v>
      </c>
      <c r="DW233" t="s">
        <v>103</v>
      </c>
      <c r="DX233">
        <v>1</v>
      </c>
      <c r="DZ233" t="s">
        <v>3</v>
      </c>
      <c r="EA233" t="s">
        <v>3</v>
      </c>
      <c r="EB233" t="s">
        <v>3</v>
      </c>
      <c r="EC233" t="s">
        <v>3</v>
      </c>
      <c r="EE233">
        <v>70702005</v>
      </c>
      <c r="EF233">
        <v>30</v>
      </c>
      <c r="EG233" t="s">
        <v>96</v>
      </c>
      <c r="EH233">
        <v>0</v>
      </c>
      <c r="EI233" t="s">
        <v>3</v>
      </c>
      <c r="EJ233">
        <v>1</v>
      </c>
      <c r="EK233">
        <v>93</v>
      </c>
      <c r="EL233" t="s">
        <v>97</v>
      </c>
      <c r="EM233" t="s">
        <v>98</v>
      </c>
      <c r="EO233" t="s">
        <v>3</v>
      </c>
      <c r="EQ233">
        <v>0</v>
      </c>
      <c r="ER233">
        <v>4.32</v>
      </c>
      <c r="ES233">
        <v>4.32</v>
      </c>
      <c r="ET233">
        <v>0</v>
      </c>
      <c r="EU233">
        <v>0</v>
      </c>
      <c r="EV233">
        <v>0</v>
      </c>
      <c r="EW233">
        <v>0</v>
      </c>
      <c r="EX233">
        <v>0</v>
      </c>
      <c r="FQ233">
        <v>0</v>
      </c>
      <c r="FR233">
        <f t="shared" si="208"/>
        <v>0</v>
      </c>
      <c r="FS233">
        <v>0</v>
      </c>
      <c r="FX233">
        <v>104</v>
      </c>
      <c r="FY233">
        <v>70</v>
      </c>
      <c r="GA233" t="s">
        <v>3</v>
      </c>
      <c r="GD233">
        <v>0</v>
      </c>
      <c r="GF233">
        <v>-1707056783</v>
      </c>
      <c r="GG233">
        <v>2</v>
      </c>
      <c r="GH233">
        <v>1</v>
      </c>
      <c r="GI233">
        <v>2</v>
      </c>
      <c r="GJ233">
        <v>0</v>
      </c>
      <c r="GK233">
        <f>ROUND(R233*(S12)/100,2)</f>
        <v>0</v>
      </c>
      <c r="GL233">
        <f t="shared" si="209"/>
        <v>0</v>
      </c>
      <c r="GM233">
        <f t="shared" si="210"/>
        <v>9898.3799999999992</v>
      </c>
      <c r="GN233">
        <f t="shared" si="211"/>
        <v>9898.3799999999992</v>
      </c>
      <c r="GO233">
        <f t="shared" si="212"/>
        <v>0</v>
      </c>
      <c r="GP233">
        <f t="shared" si="213"/>
        <v>0</v>
      </c>
      <c r="GR233">
        <v>0</v>
      </c>
      <c r="GS233">
        <v>0</v>
      </c>
      <c r="GT233">
        <v>0</v>
      </c>
      <c r="GU233" t="s">
        <v>3</v>
      </c>
      <c r="GV233">
        <f t="shared" si="214"/>
        <v>0</v>
      </c>
      <c r="GW233">
        <v>1</v>
      </c>
      <c r="GX233">
        <f t="shared" si="215"/>
        <v>0</v>
      </c>
      <c r="HA233">
        <v>0</v>
      </c>
      <c r="HB233">
        <v>0</v>
      </c>
      <c r="HC233">
        <f t="shared" si="216"/>
        <v>0</v>
      </c>
      <c r="HE233" t="s">
        <v>3</v>
      </c>
      <c r="HF233" t="s">
        <v>3</v>
      </c>
      <c r="HM233" t="s">
        <v>3</v>
      </c>
      <c r="HN233" t="s">
        <v>3</v>
      </c>
      <c r="HO233" t="s">
        <v>3</v>
      </c>
      <c r="HP233" t="s">
        <v>3</v>
      </c>
      <c r="HQ233" t="s">
        <v>3</v>
      </c>
      <c r="IK233">
        <v>0</v>
      </c>
    </row>
    <row r="234" spans="1:255" x14ac:dyDescent="0.25">
      <c r="A234" s="2">
        <v>17</v>
      </c>
      <c r="B234" s="2">
        <v>1</v>
      </c>
      <c r="C234" s="2">
        <f>ROW(SmtRes!A275)</f>
        <v>275</v>
      </c>
      <c r="D234" s="2">
        <f>ROW(EtalonRes!A267)</f>
        <v>267</v>
      </c>
      <c r="E234" s="2" t="s">
        <v>230</v>
      </c>
      <c r="F234" s="2" t="s">
        <v>231</v>
      </c>
      <c r="G234" s="2" t="s">
        <v>232</v>
      </c>
      <c r="H234" s="2" t="s">
        <v>183</v>
      </c>
      <c r="I234" s="2">
        <f>ROUND(339.74/100,9)</f>
        <v>3.3974000000000002</v>
      </c>
      <c r="J234" s="2">
        <v>0</v>
      </c>
      <c r="K234" s="2">
        <f>ROUND(339.74/100,9)</f>
        <v>3.3974000000000002</v>
      </c>
      <c r="L234" s="2"/>
      <c r="M234" s="2"/>
      <c r="N234" s="2"/>
      <c r="O234" s="2">
        <f t="shared" si="186"/>
        <v>1503.04</v>
      </c>
      <c r="P234" s="2">
        <f t="shared" si="187"/>
        <v>0</v>
      </c>
      <c r="Q234" s="2">
        <f>(ROUND((ROUND((((ET234*1.25))*AV234*I234),2)*BB234),2)+ROUND((ROUND(((AE234-((EU234*1.25)))*AV234*I234),2)*BS234),2))</f>
        <v>317.61</v>
      </c>
      <c r="R234" s="2">
        <f t="shared" si="188"/>
        <v>48.24</v>
      </c>
      <c r="S234" s="2">
        <f t="shared" si="189"/>
        <v>1185.43</v>
      </c>
      <c r="T234" s="2">
        <f t="shared" si="190"/>
        <v>0</v>
      </c>
      <c r="U234" s="2">
        <f t="shared" si="191"/>
        <v>100.80085800000001</v>
      </c>
      <c r="V234" s="2">
        <f t="shared" si="192"/>
        <v>0</v>
      </c>
      <c r="W234" s="2">
        <f t="shared" si="193"/>
        <v>0</v>
      </c>
      <c r="X234" s="2">
        <f t="shared" si="194"/>
        <v>1232.8499999999999</v>
      </c>
      <c r="Y234" s="2">
        <f t="shared" si="195"/>
        <v>829.8</v>
      </c>
      <c r="Z234" s="2"/>
      <c r="AA234" s="2">
        <v>75316141</v>
      </c>
      <c r="AB234" s="2">
        <f t="shared" si="196"/>
        <v>442.40899999999999</v>
      </c>
      <c r="AC234" s="2">
        <f t="shared" si="197"/>
        <v>0</v>
      </c>
      <c r="AD234" s="2">
        <f>ROUND(((((ET234*1.25))-((EU234*1.25)))+AE234),6)</f>
        <v>93.487499999999997</v>
      </c>
      <c r="AE234" s="2">
        <f>ROUND(((EU234*1.25)),6)</f>
        <v>14.2</v>
      </c>
      <c r="AF234" s="2">
        <f>ROUND(((EV234*1.15)),6)</f>
        <v>348.92149999999998</v>
      </c>
      <c r="AG234" s="2">
        <f t="shared" si="198"/>
        <v>0</v>
      </c>
      <c r="AH234" s="2">
        <f>((EW234*1.15))</f>
        <v>29.669999999999998</v>
      </c>
      <c r="AI234" s="2">
        <f>((EX234*1.25))</f>
        <v>0</v>
      </c>
      <c r="AJ234" s="2">
        <f t="shared" si="199"/>
        <v>0</v>
      </c>
      <c r="AK234" s="2">
        <v>378.2</v>
      </c>
      <c r="AL234" s="2">
        <v>0</v>
      </c>
      <c r="AM234" s="2">
        <v>74.790000000000006</v>
      </c>
      <c r="AN234" s="2">
        <v>11.36</v>
      </c>
      <c r="AO234" s="2">
        <v>303.41000000000003</v>
      </c>
      <c r="AP234" s="2">
        <v>0</v>
      </c>
      <c r="AQ234" s="2">
        <v>25.8</v>
      </c>
      <c r="AR234" s="2">
        <v>0</v>
      </c>
      <c r="AS234" s="2">
        <v>0</v>
      </c>
      <c r="AT234" s="2">
        <v>104</v>
      </c>
      <c r="AU234" s="2">
        <v>70</v>
      </c>
      <c r="AV234" s="2">
        <v>1</v>
      </c>
      <c r="AW234" s="2">
        <v>1</v>
      </c>
      <c r="AX234" s="2"/>
      <c r="AY234" s="2"/>
      <c r="AZ234" s="2">
        <v>1</v>
      </c>
      <c r="BA234" s="2">
        <v>1</v>
      </c>
      <c r="BB234" s="2">
        <v>1</v>
      </c>
      <c r="BC234" s="2">
        <v>1</v>
      </c>
      <c r="BD234" s="2" t="s">
        <v>3</v>
      </c>
      <c r="BE234" s="2" t="s">
        <v>3</v>
      </c>
      <c r="BF234" s="2" t="s">
        <v>3</v>
      </c>
      <c r="BG234" s="2" t="s">
        <v>3</v>
      </c>
      <c r="BH234" s="2">
        <v>0</v>
      </c>
      <c r="BI234" s="2">
        <v>1</v>
      </c>
      <c r="BJ234" s="2" t="s">
        <v>233</v>
      </c>
      <c r="BK234" s="2"/>
      <c r="BL234" s="2"/>
      <c r="BM234" s="2">
        <v>89</v>
      </c>
      <c r="BN234" s="2">
        <v>0</v>
      </c>
      <c r="BO234" s="2" t="s">
        <v>3</v>
      </c>
      <c r="BP234" s="2">
        <v>0</v>
      </c>
      <c r="BQ234" s="2">
        <v>30</v>
      </c>
      <c r="BR234" s="2">
        <v>0</v>
      </c>
      <c r="BS234" s="2">
        <v>1</v>
      </c>
      <c r="BT234" s="2">
        <v>1</v>
      </c>
      <c r="BU234" s="2">
        <v>1</v>
      </c>
      <c r="BV234" s="2">
        <v>1</v>
      </c>
      <c r="BW234" s="2">
        <v>1</v>
      </c>
      <c r="BX234" s="2">
        <v>1</v>
      </c>
      <c r="BY234" s="2" t="s">
        <v>3</v>
      </c>
      <c r="BZ234" s="2">
        <v>104</v>
      </c>
      <c r="CA234" s="2">
        <v>70</v>
      </c>
      <c r="CB234" s="2" t="s">
        <v>3</v>
      </c>
      <c r="CC234" s="2"/>
      <c r="CD234" s="2"/>
      <c r="CE234" s="2">
        <v>30</v>
      </c>
      <c r="CF234" s="2">
        <v>0</v>
      </c>
      <c r="CG234" s="2">
        <v>0</v>
      </c>
      <c r="CH234" s="2"/>
      <c r="CI234" s="2"/>
      <c r="CJ234" s="2"/>
      <c r="CK234" s="2"/>
      <c r="CL234" s="2"/>
      <c r="CM234" s="2">
        <v>0</v>
      </c>
      <c r="CN234" s="2" t="s">
        <v>93</v>
      </c>
      <c r="CO234" s="2">
        <v>0</v>
      </c>
      <c r="CP234" s="2">
        <f t="shared" si="200"/>
        <v>1503.04</v>
      </c>
      <c r="CQ234" s="2">
        <f t="shared" si="201"/>
        <v>0</v>
      </c>
      <c r="CR234" s="2">
        <f>(ROUND((ROUND((((ET234*1.25))*AV234*1),2)*BB234),2)+ROUND((ROUND(((AE234-((EU234*1.25)))*AV234*1),2)*BS234),2))</f>
        <v>93.49</v>
      </c>
      <c r="CS234" s="2">
        <f t="shared" si="202"/>
        <v>14.2</v>
      </c>
      <c r="CT234" s="2">
        <f t="shared" si="203"/>
        <v>348.92</v>
      </c>
      <c r="CU234" s="2">
        <f t="shared" si="204"/>
        <v>0</v>
      </c>
      <c r="CV234" s="2">
        <f t="shared" si="205"/>
        <v>29.669999999999998</v>
      </c>
      <c r="CW234" s="2">
        <f t="shared" si="206"/>
        <v>0</v>
      </c>
      <c r="CX234" s="2">
        <f t="shared" si="207"/>
        <v>0</v>
      </c>
      <c r="CY234" s="2">
        <f>((S234*BZ234)/100)</f>
        <v>1232.8471999999999</v>
      </c>
      <c r="CZ234" s="2">
        <f>((S234*CA234)/100)</f>
        <v>829.80100000000004</v>
      </c>
      <c r="DA234" s="2"/>
      <c r="DB234" s="2"/>
      <c r="DC234" s="2" t="s">
        <v>3</v>
      </c>
      <c r="DD234" s="2" t="s">
        <v>3</v>
      </c>
      <c r="DE234" s="2" t="s">
        <v>94</v>
      </c>
      <c r="DF234" s="2" t="s">
        <v>94</v>
      </c>
      <c r="DG234" s="2" t="s">
        <v>95</v>
      </c>
      <c r="DH234" s="2" t="s">
        <v>3</v>
      </c>
      <c r="DI234" s="2" t="s">
        <v>95</v>
      </c>
      <c r="DJ234" s="2" t="s">
        <v>94</v>
      </c>
      <c r="DK234" s="2" t="s">
        <v>3</v>
      </c>
      <c r="DL234" s="2" t="s">
        <v>3</v>
      </c>
      <c r="DM234" s="2" t="s">
        <v>3</v>
      </c>
      <c r="DN234" s="2">
        <v>0</v>
      </c>
      <c r="DO234" s="2">
        <v>0</v>
      </c>
      <c r="DP234" s="2">
        <v>1</v>
      </c>
      <c r="DQ234" s="2">
        <v>1</v>
      </c>
      <c r="DR234" s="2"/>
      <c r="DS234" s="2"/>
      <c r="DT234" s="2"/>
      <c r="DU234" s="2">
        <v>1005</v>
      </c>
      <c r="DV234" s="2" t="s">
        <v>183</v>
      </c>
      <c r="DW234" s="2" t="s">
        <v>183</v>
      </c>
      <c r="DX234" s="2">
        <v>100</v>
      </c>
      <c r="DY234" s="2"/>
      <c r="DZ234" s="2" t="s">
        <v>3</v>
      </c>
      <c r="EA234" s="2" t="s">
        <v>3</v>
      </c>
      <c r="EB234" s="2" t="s">
        <v>3</v>
      </c>
      <c r="EC234" s="2" t="s">
        <v>3</v>
      </c>
      <c r="ED234" s="2"/>
      <c r="EE234" s="2">
        <v>70702001</v>
      </c>
      <c r="EF234" s="2">
        <v>30</v>
      </c>
      <c r="EG234" s="2" t="s">
        <v>96</v>
      </c>
      <c r="EH234" s="2">
        <v>0</v>
      </c>
      <c r="EI234" s="2" t="s">
        <v>3</v>
      </c>
      <c r="EJ234" s="2">
        <v>1</v>
      </c>
      <c r="EK234" s="2">
        <v>89</v>
      </c>
      <c r="EL234" s="2" t="s">
        <v>110</v>
      </c>
      <c r="EM234" s="2" t="s">
        <v>111</v>
      </c>
      <c r="EN234" s="2"/>
      <c r="EO234" s="2" t="s">
        <v>99</v>
      </c>
      <c r="EP234" s="2"/>
      <c r="EQ234" s="2">
        <v>131072</v>
      </c>
      <c r="ER234" s="2">
        <v>378.2</v>
      </c>
      <c r="ES234" s="2">
        <v>0</v>
      </c>
      <c r="ET234" s="2">
        <v>74.790000000000006</v>
      </c>
      <c r="EU234" s="2">
        <v>11.36</v>
      </c>
      <c r="EV234" s="2">
        <v>303.41000000000003</v>
      </c>
      <c r="EW234" s="2">
        <v>25.8</v>
      </c>
      <c r="EX234" s="2">
        <v>0</v>
      </c>
      <c r="EY234" s="2">
        <v>0</v>
      </c>
      <c r="EZ234" s="2"/>
      <c r="FA234" s="2"/>
      <c r="FB234" s="2"/>
      <c r="FC234" s="2"/>
      <c r="FD234" s="2"/>
      <c r="FE234" s="2"/>
      <c r="FF234" s="2"/>
      <c r="FG234" s="2"/>
      <c r="FH234" s="2"/>
      <c r="FI234" s="2"/>
      <c r="FJ234" s="2"/>
      <c r="FK234" s="2"/>
      <c r="FL234" s="2"/>
      <c r="FM234" s="2"/>
      <c r="FN234" s="2"/>
      <c r="FO234" s="2"/>
      <c r="FP234" s="2"/>
      <c r="FQ234" s="2">
        <v>0</v>
      </c>
      <c r="FR234" s="2">
        <f t="shared" si="208"/>
        <v>0</v>
      </c>
      <c r="FS234" s="2">
        <v>0</v>
      </c>
      <c r="FT234" s="2"/>
      <c r="FU234" s="2"/>
      <c r="FV234" s="2"/>
      <c r="FW234" s="2"/>
      <c r="FX234" s="2">
        <v>104</v>
      </c>
      <c r="FY234" s="2">
        <v>70</v>
      </c>
      <c r="FZ234" s="2"/>
      <c r="GA234" s="2" t="s">
        <v>3</v>
      </c>
      <c r="GB234" s="2"/>
      <c r="GC234" s="2"/>
      <c r="GD234" s="2">
        <v>0</v>
      </c>
      <c r="GE234" s="2"/>
      <c r="GF234" s="2">
        <v>-347482982</v>
      </c>
      <c r="GG234" s="2">
        <v>2</v>
      </c>
      <c r="GH234" s="2">
        <v>1</v>
      </c>
      <c r="GI234" s="2">
        <v>-2</v>
      </c>
      <c r="GJ234" s="2">
        <v>0</v>
      </c>
      <c r="GK234" s="2">
        <f>ROUND(R234*(R12)/100,2)</f>
        <v>77.180000000000007</v>
      </c>
      <c r="GL234" s="2">
        <f t="shared" si="209"/>
        <v>0</v>
      </c>
      <c r="GM234" s="2">
        <f t="shared" si="210"/>
        <v>3642.87</v>
      </c>
      <c r="GN234" s="2">
        <f t="shared" si="211"/>
        <v>3642.87</v>
      </c>
      <c r="GO234" s="2">
        <f t="shared" si="212"/>
        <v>0</v>
      </c>
      <c r="GP234" s="2">
        <f t="shared" si="213"/>
        <v>0</v>
      </c>
      <c r="GQ234" s="2"/>
      <c r="GR234" s="2">
        <v>0</v>
      </c>
      <c r="GS234" s="2">
        <v>3</v>
      </c>
      <c r="GT234" s="2">
        <v>0</v>
      </c>
      <c r="GU234" s="2" t="s">
        <v>3</v>
      </c>
      <c r="GV234" s="2">
        <f t="shared" si="214"/>
        <v>0</v>
      </c>
      <c r="GW234" s="2">
        <v>1</v>
      </c>
      <c r="GX234" s="2">
        <f t="shared" si="215"/>
        <v>0</v>
      </c>
      <c r="GY234" s="2"/>
      <c r="GZ234" s="2"/>
      <c r="HA234" s="2">
        <v>0</v>
      </c>
      <c r="HB234" s="2">
        <v>0</v>
      </c>
      <c r="HC234" s="2">
        <f t="shared" si="216"/>
        <v>0</v>
      </c>
      <c r="HD234" s="2"/>
      <c r="HE234" s="2" t="s">
        <v>3</v>
      </c>
      <c r="HF234" s="2" t="s">
        <v>3</v>
      </c>
      <c r="HG234" s="2"/>
      <c r="HH234" s="2"/>
      <c r="HI234" s="2"/>
      <c r="HJ234" s="2"/>
      <c r="HK234" s="2"/>
      <c r="HL234" s="2"/>
      <c r="HM234" s="2" t="s">
        <v>3</v>
      </c>
      <c r="HN234" s="2" t="s">
        <v>3</v>
      </c>
      <c r="HO234" s="2" t="s">
        <v>3</v>
      </c>
      <c r="HP234" s="2" t="s">
        <v>3</v>
      </c>
      <c r="HQ234" s="2" t="s">
        <v>3</v>
      </c>
      <c r="HR234" s="2"/>
      <c r="HS234" s="2"/>
      <c r="HT234" s="2"/>
      <c r="HU234" s="2"/>
      <c r="HV234" s="2"/>
      <c r="HW234" s="2"/>
      <c r="HX234" s="2"/>
      <c r="HY234" s="2"/>
      <c r="HZ234" s="2"/>
      <c r="IA234" s="2"/>
      <c r="IB234" s="2"/>
      <c r="IC234" s="2"/>
      <c r="ID234" s="2"/>
      <c r="IE234" s="2"/>
      <c r="IF234" s="2"/>
      <c r="IG234" s="2"/>
      <c r="IH234" s="2"/>
      <c r="II234" s="2"/>
      <c r="IJ234" s="2"/>
      <c r="IK234" s="2">
        <v>0</v>
      </c>
      <c r="IL234" s="2"/>
      <c r="IM234" s="2"/>
      <c r="IN234" s="2"/>
      <c r="IO234" s="2"/>
      <c r="IP234" s="2"/>
      <c r="IQ234" s="2"/>
      <c r="IR234" s="2"/>
      <c r="IS234" s="2"/>
      <c r="IT234" s="2"/>
      <c r="IU234" s="2"/>
    </row>
    <row r="235" spans="1:255" x14ac:dyDescent="0.25">
      <c r="A235">
        <v>17</v>
      </c>
      <c r="B235">
        <v>1</v>
      </c>
      <c r="C235">
        <f>ROW(SmtRes!A278)</f>
        <v>278</v>
      </c>
      <c r="D235">
        <f>ROW(EtalonRes!A270)</f>
        <v>270</v>
      </c>
      <c r="E235" t="s">
        <v>230</v>
      </c>
      <c r="F235" t="s">
        <v>231</v>
      </c>
      <c r="G235" t="s">
        <v>232</v>
      </c>
      <c r="H235" t="s">
        <v>183</v>
      </c>
      <c r="I235">
        <f>ROUND(339.74/100,9)</f>
        <v>3.3974000000000002</v>
      </c>
      <c r="J235">
        <v>0</v>
      </c>
      <c r="K235">
        <f>ROUND(339.74/100,9)</f>
        <v>3.3974000000000002</v>
      </c>
      <c r="O235">
        <f t="shared" si="186"/>
        <v>44451.31</v>
      </c>
      <c r="P235">
        <f t="shared" si="187"/>
        <v>0</v>
      </c>
      <c r="Q235">
        <f>(ROUND((ROUND((((ET235*1.25))*AV235*I235),2)*BB235),2)+ROUND((ROUND(((AE235-((EU235*1.25)))*AV235*I235),2)*BS235),2))</f>
        <v>4040</v>
      </c>
      <c r="R235">
        <f t="shared" si="188"/>
        <v>1644.5</v>
      </c>
      <c r="S235">
        <f t="shared" si="189"/>
        <v>40411.31</v>
      </c>
      <c r="T235">
        <f t="shared" si="190"/>
        <v>0</v>
      </c>
      <c r="U235">
        <f t="shared" si="191"/>
        <v>100.80085800000001</v>
      </c>
      <c r="V235">
        <f t="shared" si="192"/>
        <v>0</v>
      </c>
      <c r="W235">
        <f t="shared" si="193"/>
        <v>0</v>
      </c>
      <c r="X235">
        <f t="shared" si="194"/>
        <v>35966.07</v>
      </c>
      <c r="Y235">
        <f t="shared" si="195"/>
        <v>16568.64</v>
      </c>
      <c r="AA235">
        <v>75316143</v>
      </c>
      <c r="AB235">
        <f t="shared" si="196"/>
        <v>442.40899999999999</v>
      </c>
      <c r="AC235">
        <f t="shared" si="197"/>
        <v>0</v>
      </c>
      <c r="AD235">
        <f>ROUND(((((ET235*1.25))-((EU235*1.25)))+AE235),6)</f>
        <v>93.487499999999997</v>
      </c>
      <c r="AE235">
        <f>ROUND(((EU235*1.25)),6)</f>
        <v>14.2</v>
      </c>
      <c r="AF235">
        <f>ROUND(((EV235*1.15)),6)</f>
        <v>348.92149999999998</v>
      </c>
      <c r="AG235">
        <f t="shared" si="198"/>
        <v>0</v>
      </c>
      <c r="AH235">
        <f>((EW235*1.15))</f>
        <v>29.669999999999998</v>
      </c>
      <c r="AI235">
        <f>((EX235*1.25))</f>
        <v>0</v>
      </c>
      <c r="AJ235">
        <f t="shared" si="199"/>
        <v>0</v>
      </c>
      <c r="AK235">
        <v>378.2</v>
      </c>
      <c r="AL235">
        <v>0</v>
      </c>
      <c r="AM235">
        <v>74.790000000000006</v>
      </c>
      <c r="AN235">
        <v>11.36</v>
      </c>
      <c r="AO235">
        <v>303.41000000000003</v>
      </c>
      <c r="AP235">
        <v>0</v>
      </c>
      <c r="AQ235">
        <v>25.8</v>
      </c>
      <c r="AR235">
        <v>0</v>
      </c>
      <c r="AS235">
        <v>0</v>
      </c>
      <c r="AT235">
        <v>89</v>
      </c>
      <c r="AU235">
        <v>41</v>
      </c>
      <c r="AV235">
        <v>1</v>
      </c>
      <c r="AW235">
        <v>1</v>
      </c>
      <c r="AZ235">
        <v>1</v>
      </c>
      <c r="BA235">
        <v>34.090000000000003</v>
      </c>
      <c r="BB235">
        <v>12.72</v>
      </c>
      <c r="BC235">
        <v>1</v>
      </c>
      <c r="BD235" t="s">
        <v>3</v>
      </c>
      <c r="BE235" t="s">
        <v>3</v>
      </c>
      <c r="BF235" t="s">
        <v>3</v>
      </c>
      <c r="BG235" t="s">
        <v>3</v>
      </c>
      <c r="BH235">
        <v>0</v>
      </c>
      <c r="BI235">
        <v>1</v>
      </c>
      <c r="BJ235" t="s">
        <v>233</v>
      </c>
      <c r="BM235">
        <v>89</v>
      </c>
      <c r="BN235">
        <v>0</v>
      </c>
      <c r="BO235" t="s">
        <v>231</v>
      </c>
      <c r="BP235">
        <v>1</v>
      </c>
      <c r="BQ235">
        <v>30</v>
      </c>
      <c r="BR235">
        <v>0</v>
      </c>
      <c r="BS235">
        <v>34.090000000000003</v>
      </c>
      <c r="BT235">
        <v>1</v>
      </c>
      <c r="BU235">
        <v>1</v>
      </c>
      <c r="BV235">
        <v>1</v>
      </c>
      <c r="BW235">
        <v>1</v>
      </c>
      <c r="BX235">
        <v>1</v>
      </c>
      <c r="BY235" t="s">
        <v>3</v>
      </c>
      <c r="BZ235">
        <v>89</v>
      </c>
      <c r="CA235">
        <v>41</v>
      </c>
      <c r="CB235" t="s">
        <v>3</v>
      </c>
      <c r="CE235">
        <v>30</v>
      </c>
      <c r="CF235">
        <v>0</v>
      </c>
      <c r="CG235">
        <v>0</v>
      </c>
      <c r="CM235">
        <v>0</v>
      </c>
      <c r="CN235" t="s">
        <v>93</v>
      </c>
      <c r="CO235">
        <v>0</v>
      </c>
      <c r="CP235">
        <f t="shared" si="200"/>
        <v>44451.31</v>
      </c>
      <c r="CQ235">
        <f t="shared" si="201"/>
        <v>0</v>
      </c>
      <c r="CR235">
        <f>(ROUND((ROUND((((ET235*1.25))*AV235*1),2)*BB235),2)+ROUND((ROUND(((AE235-((EU235*1.25)))*AV235*1),2)*BS235),2))</f>
        <v>1189.19</v>
      </c>
      <c r="CS235">
        <f t="shared" si="202"/>
        <v>484.08</v>
      </c>
      <c r="CT235">
        <f t="shared" si="203"/>
        <v>11894.68</v>
      </c>
      <c r="CU235">
        <f t="shared" si="204"/>
        <v>0</v>
      </c>
      <c r="CV235">
        <f t="shared" si="205"/>
        <v>29.669999999999998</v>
      </c>
      <c r="CW235">
        <f t="shared" si="206"/>
        <v>0</v>
      </c>
      <c r="CX235">
        <f t="shared" si="207"/>
        <v>0</v>
      </c>
      <c r="CY235">
        <f>S235*(BZ235/100)</f>
        <v>35966.065900000001</v>
      </c>
      <c r="CZ235">
        <f>S235*(CA235/100)</f>
        <v>16568.637099999996</v>
      </c>
      <c r="DC235" t="s">
        <v>3</v>
      </c>
      <c r="DD235" t="s">
        <v>3</v>
      </c>
      <c r="DE235" t="s">
        <v>94</v>
      </c>
      <c r="DF235" t="s">
        <v>94</v>
      </c>
      <c r="DG235" t="s">
        <v>95</v>
      </c>
      <c r="DH235" t="s">
        <v>3</v>
      </c>
      <c r="DI235" t="s">
        <v>95</v>
      </c>
      <c r="DJ235" t="s">
        <v>94</v>
      </c>
      <c r="DK235" t="s">
        <v>3</v>
      </c>
      <c r="DL235" t="s">
        <v>3</v>
      </c>
      <c r="DM235" t="s">
        <v>3</v>
      </c>
      <c r="DN235">
        <v>104</v>
      </c>
      <c r="DO235">
        <v>70</v>
      </c>
      <c r="DP235">
        <v>1</v>
      </c>
      <c r="DQ235">
        <v>1</v>
      </c>
      <c r="DU235">
        <v>1005</v>
      </c>
      <c r="DV235" t="s">
        <v>183</v>
      </c>
      <c r="DW235" t="s">
        <v>183</v>
      </c>
      <c r="DX235">
        <v>100</v>
      </c>
      <c r="DZ235" t="s">
        <v>3</v>
      </c>
      <c r="EA235" t="s">
        <v>3</v>
      </c>
      <c r="EB235" t="s">
        <v>3</v>
      </c>
      <c r="EC235" t="s">
        <v>3</v>
      </c>
      <c r="EE235">
        <v>70702001</v>
      </c>
      <c r="EF235">
        <v>30</v>
      </c>
      <c r="EG235" t="s">
        <v>96</v>
      </c>
      <c r="EH235">
        <v>0</v>
      </c>
      <c r="EI235" t="s">
        <v>3</v>
      </c>
      <c r="EJ235">
        <v>1</v>
      </c>
      <c r="EK235">
        <v>89</v>
      </c>
      <c r="EL235" t="s">
        <v>110</v>
      </c>
      <c r="EM235" t="s">
        <v>111</v>
      </c>
      <c r="EO235" t="s">
        <v>99</v>
      </c>
      <c r="EQ235">
        <v>131072</v>
      </c>
      <c r="ER235">
        <v>378.2</v>
      </c>
      <c r="ES235">
        <v>0</v>
      </c>
      <c r="ET235">
        <v>74.790000000000006</v>
      </c>
      <c r="EU235">
        <v>11.36</v>
      </c>
      <c r="EV235">
        <v>303.41000000000003</v>
      </c>
      <c r="EW235">
        <v>25.8</v>
      </c>
      <c r="EX235">
        <v>0</v>
      </c>
      <c r="EY235">
        <v>0</v>
      </c>
      <c r="FQ235">
        <v>0</v>
      </c>
      <c r="FR235">
        <f t="shared" si="208"/>
        <v>0</v>
      </c>
      <c r="FS235">
        <v>0</v>
      </c>
      <c r="FX235">
        <v>104</v>
      </c>
      <c r="FY235">
        <v>70</v>
      </c>
      <c r="GA235" t="s">
        <v>3</v>
      </c>
      <c r="GD235">
        <v>0</v>
      </c>
      <c r="GF235">
        <v>-347482982</v>
      </c>
      <c r="GG235">
        <v>2</v>
      </c>
      <c r="GH235">
        <v>1</v>
      </c>
      <c r="GI235">
        <v>2</v>
      </c>
      <c r="GJ235">
        <v>0</v>
      </c>
      <c r="GK235">
        <f>ROUND(R235*(S12)/100,2)</f>
        <v>2631.2</v>
      </c>
      <c r="GL235">
        <f t="shared" si="209"/>
        <v>0</v>
      </c>
      <c r="GM235">
        <f t="shared" si="210"/>
        <v>99617.22</v>
      </c>
      <c r="GN235">
        <f t="shared" si="211"/>
        <v>99617.22</v>
      </c>
      <c r="GO235">
        <f t="shared" si="212"/>
        <v>0</v>
      </c>
      <c r="GP235">
        <f t="shared" si="213"/>
        <v>0</v>
      </c>
      <c r="GR235">
        <v>0</v>
      </c>
      <c r="GS235">
        <v>0</v>
      </c>
      <c r="GT235">
        <v>0</v>
      </c>
      <c r="GU235" t="s">
        <v>3</v>
      </c>
      <c r="GV235">
        <f t="shared" si="214"/>
        <v>0</v>
      </c>
      <c r="GW235">
        <v>1</v>
      </c>
      <c r="GX235">
        <f t="shared" si="215"/>
        <v>0</v>
      </c>
      <c r="HA235">
        <v>0</v>
      </c>
      <c r="HB235">
        <v>0</v>
      </c>
      <c r="HC235">
        <f t="shared" si="216"/>
        <v>0</v>
      </c>
      <c r="HE235" t="s">
        <v>3</v>
      </c>
      <c r="HF235" t="s">
        <v>3</v>
      </c>
      <c r="HM235" t="s">
        <v>3</v>
      </c>
      <c r="HN235" t="s">
        <v>3</v>
      </c>
      <c r="HO235" t="s">
        <v>3</v>
      </c>
      <c r="HP235" t="s">
        <v>3</v>
      </c>
      <c r="HQ235" t="s">
        <v>3</v>
      </c>
      <c r="IK235">
        <v>0</v>
      </c>
    </row>
    <row r="236" spans="1:255" x14ac:dyDescent="0.25">
      <c r="A236" s="2">
        <v>18</v>
      </c>
      <c r="B236" s="2">
        <v>1</v>
      </c>
      <c r="C236" s="2">
        <v>275</v>
      </c>
      <c r="D236" s="2"/>
      <c r="E236" s="2" t="s">
        <v>234</v>
      </c>
      <c r="F236" s="2" t="s">
        <v>235</v>
      </c>
      <c r="G236" s="2" t="s">
        <v>236</v>
      </c>
      <c r="H236" s="2" t="s">
        <v>30</v>
      </c>
      <c r="I236" s="2">
        <f>I234*J236</f>
        <v>33.973999999999997</v>
      </c>
      <c r="J236" s="2">
        <v>9.9999999999999982</v>
      </c>
      <c r="K236" s="2">
        <v>10</v>
      </c>
      <c r="L236" s="2"/>
      <c r="M236" s="2"/>
      <c r="N236" s="2"/>
      <c r="O236" s="2">
        <f t="shared" si="186"/>
        <v>42370.67</v>
      </c>
      <c r="P236" s="2">
        <f t="shared" si="187"/>
        <v>42370.67</v>
      </c>
      <c r="Q236" s="2">
        <f>(ROUND((ROUND(((ET236)*AV236*I236),2)*BB236),2)+ROUND((ROUND(((AE236-(EU236))*AV236*I236),2)*BS236),2))</f>
        <v>0</v>
      </c>
      <c r="R236" s="2">
        <f t="shared" si="188"/>
        <v>0</v>
      </c>
      <c r="S236" s="2">
        <f t="shared" si="189"/>
        <v>0</v>
      </c>
      <c r="T236" s="2">
        <f t="shared" si="190"/>
        <v>0</v>
      </c>
      <c r="U236" s="2">
        <f t="shared" si="191"/>
        <v>0</v>
      </c>
      <c r="V236" s="2">
        <f t="shared" si="192"/>
        <v>0</v>
      </c>
      <c r="W236" s="2">
        <f t="shared" si="193"/>
        <v>0</v>
      </c>
      <c r="X236" s="2">
        <f t="shared" si="194"/>
        <v>0</v>
      </c>
      <c r="Y236" s="2">
        <f t="shared" si="195"/>
        <v>0</v>
      </c>
      <c r="Z236" s="2"/>
      <c r="AA236" s="2">
        <v>75316141</v>
      </c>
      <c r="AB236" s="2">
        <f t="shared" si="196"/>
        <v>1247.1500000000001</v>
      </c>
      <c r="AC236" s="2">
        <f t="shared" si="197"/>
        <v>1247.1500000000001</v>
      </c>
      <c r="AD236" s="2">
        <f>ROUND((((ET236)-(EU236))+AE236),6)</f>
        <v>0</v>
      </c>
      <c r="AE236" s="2">
        <f>ROUND((EU236),6)</f>
        <v>0</v>
      </c>
      <c r="AF236" s="2">
        <f>ROUND((EV236),6)</f>
        <v>0</v>
      </c>
      <c r="AG236" s="2">
        <f t="shared" si="198"/>
        <v>0</v>
      </c>
      <c r="AH236" s="2">
        <f>(EW236)</f>
        <v>0</v>
      </c>
      <c r="AI236" s="2">
        <f>(EX236)</f>
        <v>0</v>
      </c>
      <c r="AJ236" s="2">
        <f t="shared" si="199"/>
        <v>0</v>
      </c>
      <c r="AK236" s="2">
        <v>1247.1500000000001</v>
      </c>
      <c r="AL236" s="2">
        <v>1247.1500000000001</v>
      </c>
      <c r="AM236" s="2">
        <v>0</v>
      </c>
      <c r="AN236" s="2">
        <v>0</v>
      </c>
      <c r="AO236" s="2">
        <v>0</v>
      </c>
      <c r="AP236" s="2">
        <v>0</v>
      </c>
      <c r="AQ236" s="2">
        <v>0</v>
      </c>
      <c r="AR236" s="2">
        <v>0</v>
      </c>
      <c r="AS236" s="2">
        <v>0</v>
      </c>
      <c r="AT236" s="2">
        <v>104</v>
      </c>
      <c r="AU236" s="2">
        <v>70</v>
      </c>
      <c r="AV236" s="2">
        <v>1</v>
      </c>
      <c r="AW236" s="2">
        <v>1</v>
      </c>
      <c r="AX236" s="2"/>
      <c r="AY236" s="2"/>
      <c r="AZ236" s="2">
        <v>1</v>
      </c>
      <c r="BA236" s="2">
        <v>1</v>
      </c>
      <c r="BB236" s="2">
        <v>1</v>
      </c>
      <c r="BC236" s="2">
        <v>1</v>
      </c>
      <c r="BD236" s="2" t="s">
        <v>3</v>
      </c>
      <c r="BE236" s="2" t="s">
        <v>3</v>
      </c>
      <c r="BF236" s="2" t="s">
        <v>3</v>
      </c>
      <c r="BG236" s="2" t="s">
        <v>3</v>
      </c>
      <c r="BH236" s="2">
        <v>3</v>
      </c>
      <c r="BI236" s="2">
        <v>1</v>
      </c>
      <c r="BJ236" s="2" t="s">
        <v>237</v>
      </c>
      <c r="BK236" s="2"/>
      <c r="BL236" s="2"/>
      <c r="BM236" s="2">
        <v>89</v>
      </c>
      <c r="BN236" s="2">
        <v>0</v>
      </c>
      <c r="BO236" s="2" t="s">
        <v>3</v>
      </c>
      <c r="BP236" s="2">
        <v>0</v>
      </c>
      <c r="BQ236" s="2">
        <v>30</v>
      </c>
      <c r="BR236" s="2">
        <v>0</v>
      </c>
      <c r="BS236" s="2">
        <v>1</v>
      </c>
      <c r="BT236" s="2">
        <v>1</v>
      </c>
      <c r="BU236" s="2">
        <v>1</v>
      </c>
      <c r="BV236" s="2">
        <v>1</v>
      </c>
      <c r="BW236" s="2">
        <v>1</v>
      </c>
      <c r="BX236" s="2">
        <v>1</v>
      </c>
      <c r="BY236" s="2" t="s">
        <v>3</v>
      </c>
      <c r="BZ236" s="2">
        <v>104</v>
      </c>
      <c r="CA236" s="2">
        <v>70</v>
      </c>
      <c r="CB236" s="2" t="s">
        <v>3</v>
      </c>
      <c r="CC236" s="2"/>
      <c r="CD236" s="2"/>
      <c r="CE236" s="2">
        <v>30</v>
      </c>
      <c r="CF236" s="2">
        <v>0</v>
      </c>
      <c r="CG236" s="2">
        <v>0</v>
      </c>
      <c r="CH236" s="2"/>
      <c r="CI236" s="2"/>
      <c r="CJ236" s="2"/>
      <c r="CK236" s="2"/>
      <c r="CL236" s="2"/>
      <c r="CM236" s="2">
        <v>0</v>
      </c>
      <c r="CN236" s="2" t="s">
        <v>3</v>
      </c>
      <c r="CO236" s="2">
        <v>0</v>
      </c>
      <c r="CP236" s="2">
        <f t="shared" si="200"/>
        <v>42370.67</v>
      </c>
      <c r="CQ236" s="2">
        <f t="shared" si="201"/>
        <v>1247.1500000000001</v>
      </c>
      <c r="CR236" s="2">
        <f>(ROUND((ROUND(((ET236)*AV236*1),2)*BB236),2)+ROUND((ROUND(((AE236-(EU236))*AV236*1),2)*BS236),2))</f>
        <v>0</v>
      </c>
      <c r="CS236" s="2">
        <f t="shared" si="202"/>
        <v>0</v>
      </c>
      <c r="CT236" s="2">
        <f t="shared" si="203"/>
        <v>0</v>
      </c>
      <c r="CU236" s="2">
        <f t="shared" si="204"/>
        <v>0</v>
      </c>
      <c r="CV236" s="2">
        <f t="shared" si="205"/>
        <v>0</v>
      </c>
      <c r="CW236" s="2">
        <f t="shared" si="206"/>
        <v>0</v>
      </c>
      <c r="CX236" s="2">
        <f t="shared" si="207"/>
        <v>0</v>
      </c>
      <c r="CY236" s="2">
        <f>((S236*BZ236)/100)</f>
        <v>0</v>
      </c>
      <c r="CZ236" s="2">
        <f>((S236*CA236)/100)</f>
        <v>0</v>
      </c>
      <c r="DA236" s="2"/>
      <c r="DB236" s="2"/>
      <c r="DC236" s="2" t="s">
        <v>3</v>
      </c>
      <c r="DD236" s="2" t="s">
        <v>3</v>
      </c>
      <c r="DE236" s="2" t="s">
        <v>3</v>
      </c>
      <c r="DF236" s="2" t="s">
        <v>3</v>
      </c>
      <c r="DG236" s="2" t="s">
        <v>3</v>
      </c>
      <c r="DH236" s="2" t="s">
        <v>3</v>
      </c>
      <c r="DI236" s="2" t="s">
        <v>3</v>
      </c>
      <c r="DJ236" s="2" t="s">
        <v>3</v>
      </c>
      <c r="DK236" s="2" t="s">
        <v>3</v>
      </c>
      <c r="DL236" s="2" t="s">
        <v>3</v>
      </c>
      <c r="DM236" s="2" t="s">
        <v>3</v>
      </c>
      <c r="DN236" s="2">
        <v>0</v>
      </c>
      <c r="DO236" s="2">
        <v>0</v>
      </c>
      <c r="DP236" s="2">
        <v>1</v>
      </c>
      <c r="DQ236" s="2">
        <v>1</v>
      </c>
      <c r="DR236" s="2"/>
      <c r="DS236" s="2"/>
      <c r="DT236" s="2"/>
      <c r="DU236" s="2">
        <v>1007</v>
      </c>
      <c r="DV236" s="2" t="s">
        <v>30</v>
      </c>
      <c r="DW236" s="2" t="s">
        <v>30</v>
      </c>
      <c r="DX236" s="2">
        <v>1</v>
      </c>
      <c r="DY236" s="2"/>
      <c r="DZ236" s="2" t="s">
        <v>3</v>
      </c>
      <c r="EA236" s="2" t="s">
        <v>3</v>
      </c>
      <c r="EB236" s="2" t="s">
        <v>3</v>
      </c>
      <c r="EC236" s="2" t="s">
        <v>3</v>
      </c>
      <c r="ED236" s="2"/>
      <c r="EE236" s="2">
        <v>70702001</v>
      </c>
      <c r="EF236" s="2">
        <v>30</v>
      </c>
      <c r="EG236" s="2" t="s">
        <v>96</v>
      </c>
      <c r="EH236" s="2">
        <v>0</v>
      </c>
      <c r="EI236" s="2" t="s">
        <v>3</v>
      </c>
      <c r="EJ236" s="2">
        <v>1</v>
      </c>
      <c r="EK236" s="2">
        <v>89</v>
      </c>
      <c r="EL236" s="2" t="s">
        <v>110</v>
      </c>
      <c r="EM236" s="2" t="s">
        <v>111</v>
      </c>
      <c r="EN236" s="2"/>
      <c r="EO236" s="2" t="s">
        <v>3</v>
      </c>
      <c r="EP236" s="2"/>
      <c r="EQ236" s="2">
        <v>0</v>
      </c>
      <c r="ER236" s="2">
        <v>1247.1500000000001</v>
      </c>
      <c r="ES236" s="2">
        <v>1247.1500000000001</v>
      </c>
      <c r="ET236" s="2">
        <v>0</v>
      </c>
      <c r="EU236" s="2">
        <v>0</v>
      </c>
      <c r="EV236" s="2">
        <v>0</v>
      </c>
      <c r="EW236" s="2">
        <v>0</v>
      </c>
      <c r="EX236" s="2">
        <v>0</v>
      </c>
      <c r="EY236" s="2"/>
      <c r="EZ236" s="2"/>
      <c r="FA236" s="2"/>
      <c r="FB236" s="2"/>
      <c r="FC236" s="2"/>
      <c r="FD236" s="2"/>
      <c r="FE236" s="2"/>
      <c r="FF236" s="2"/>
      <c r="FG236" s="2"/>
      <c r="FH236" s="2"/>
      <c r="FI236" s="2"/>
      <c r="FJ236" s="2"/>
      <c r="FK236" s="2"/>
      <c r="FL236" s="2"/>
      <c r="FM236" s="2"/>
      <c r="FN236" s="2"/>
      <c r="FO236" s="2"/>
      <c r="FP236" s="2"/>
      <c r="FQ236" s="2">
        <v>0</v>
      </c>
      <c r="FR236" s="2">
        <f t="shared" si="208"/>
        <v>0</v>
      </c>
      <c r="FS236" s="2">
        <v>0</v>
      </c>
      <c r="FT236" s="2"/>
      <c r="FU236" s="2"/>
      <c r="FV236" s="2"/>
      <c r="FW236" s="2"/>
      <c r="FX236" s="2">
        <v>104</v>
      </c>
      <c r="FY236" s="2">
        <v>70</v>
      </c>
      <c r="FZ236" s="2"/>
      <c r="GA236" s="2" t="s">
        <v>3</v>
      </c>
      <c r="GB236" s="2"/>
      <c r="GC236" s="2"/>
      <c r="GD236" s="2">
        <v>0</v>
      </c>
      <c r="GE236" s="2"/>
      <c r="GF236" s="2">
        <v>-590719318</v>
      </c>
      <c r="GG236" s="2">
        <v>2</v>
      </c>
      <c r="GH236" s="2">
        <v>1</v>
      </c>
      <c r="GI236" s="2">
        <v>-2</v>
      </c>
      <c r="GJ236" s="2">
        <v>0</v>
      </c>
      <c r="GK236" s="2">
        <f>ROUND(R236*(R12)/100,2)</f>
        <v>0</v>
      </c>
      <c r="GL236" s="2">
        <f t="shared" si="209"/>
        <v>0</v>
      </c>
      <c r="GM236" s="2">
        <f t="shared" si="210"/>
        <v>42370.67</v>
      </c>
      <c r="GN236" s="2">
        <f t="shared" si="211"/>
        <v>42370.67</v>
      </c>
      <c r="GO236" s="2">
        <f t="shared" si="212"/>
        <v>0</v>
      </c>
      <c r="GP236" s="2">
        <f t="shared" si="213"/>
        <v>0</v>
      </c>
      <c r="GQ236" s="2"/>
      <c r="GR236" s="2">
        <v>0</v>
      </c>
      <c r="GS236" s="2">
        <v>3</v>
      </c>
      <c r="GT236" s="2">
        <v>0</v>
      </c>
      <c r="GU236" s="2" t="s">
        <v>3</v>
      </c>
      <c r="GV236" s="2">
        <f t="shared" si="214"/>
        <v>0</v>
      </c>
      <c r="GW236" s="2">
        <v>1</v>
      </c>
      <c r="GX236" s="2">
        <f t="shared" si="215"/>
        <v>0</v>
      </c>
      <c r="GY236" s="2"/>
      <c r="GZ236" s="2"/>
      <c r="HA236" s="2">
        <v>0</v>
      </c>
      <c r="HB236" s="2">
        <v>0</v>
      </c>
      <c r="HC236" s="2">
        <f t="shared" si="216"/>
        <v>0</v>
      </c>
      <c r="HD236" s="2"/>
      <c r="HE236" s="2" t="s">
        <v>3</v>
      </c>
      <c r="HF236" s="2" t="s">
        <v>3</v>
      </c>
      <c r="HG236" s="2"/>
      <c r="HH236" s="2"/>
      <c r="HI236" s="2"/>
      <c r="HJ236" s="2"/>
      <c r="HK236" s="2"/>
      <c r="HL236" s="2"/>
      <c r="HM236" s="2" t="s">
        <v>3</v>
      </c>
      <c r="HN236" s="2" t="s">
        <v>3</v>
      </c>
      <c r="HO236" s="2" t="s">
        <v>3</v>
      </c>
      <c r="HP236" s="2" t="s">
        <v>3</v>
      </c>
      <c r="HQ236" s="2" t="s">
        <v>3</v>
      </c>
      <c r="HR236" s="2"/>
      <c r="HS236" s="2"/>
      <c r="HT236" s="2"/>
      <c r="HU236" s="2"/>
      <c r="HV236" s="2"/>
      <c r="HW236" s="2"/>
      <c r="HX236" s="2"/>
      <c r="HY236" s="2"/>
      <c r="HZ236" s="2"/>
      <c r="IA236" s="2"/>
      <c r="IB236" s="2"/>
      <c r="IC236" s="2"/>
      <c r="ID236" s="2"/>
      <c r="IE236" s="2"/>
      <c r="IF236" s="2"/>
      <c r="IG236" s="2"/>
      <c r="IH236" s="2"/>
      <c r="II236" s="2"/>
      <c r="IJ236" s="2"/>
      <c r="IK236" s="2">
        <v>0</v>
      </c>
      <c r="IL236" s="2"/>
      <c r="IM236" s="2"/>
      <c r="IN236" s="2"/>
      <c r="IO236" s="2"/>
      <c r="IP236" s="2"/>
      <c r="IQ236" s="2"/>
      <c r="IR236" s="2"/>
      <c r="IS236" s="2"/>
      <c r="IT236" s="2"/>
      <c r="IU236" s="2"/>
    </row>
    <row r="237" spans="1:255" x14ac:dyDescent="0.25">
      <c r="A237">
        <v>18</v>
      </c>
      <c r="B237">
        <v>1</v>
      </c>
      <c r="C237">
        <v>278</v>
      </c>
      <c r="E237" t="s">
        <v>234</v>
      </c>
      <c r="F237" t="s">
        <v>235</v>
      </c>
      <c r="G237" t="s">
        <v>236</v>
      </c>
      <c r="H237" t="s">
        <v>30</v>
      </c>
      <c r="I237">
        <f>I235*J237</f>
        <v>33.973999999999997</v>
      </c>
      <c r="J237">
        <v>9.9999999999999982</v>
      </c>
      <c r="K237">
        <v>10</v>
      </c>
      <c r="O237">
        <f t="shared" si="186"/>
        <v>353795.09</v>
      </c>
      <c r="P237">
        <f t="shared" si="187"/>
        <v>353795.09</v>
      </c>
      <c r="Q237">
        <f>(ROUND((ROUND(((ET237)*AV237*I237),2)*BB237),2)+ROUND((ROUND(((AE237-(EU237))*AV237*I237),2)*BS237),2))</f>
        <v>0</v>
      </c>
      <c r="R237">
        <f t="shared" si="188"/>
        <v>0</v>
      </c>
      <c r="S237">
        <f t="shared" si="189"/>
        <v>0</v>
      </c>
      <c r="T237">
        <f t="shared" si="190"/>
        <v>0</v>
      </c>
      <c r="U237">
        <f t="shared" si="191"/>
        <v>0</v>
      </c>
      <c r="V237">
        <f t="shared" si="192"/>
        <v>0</v>
      </c>
      <c r="W237">
        <f t="shared" si="193"/>
        <v>0</v>
      </c>
      <c r="X237">
        <f t="shared" si="194"/>
        <v>0</v>
      </c>
      <c r="Y237">
        <f t="shared" si="195"/>
        <v>0</v>
      </c>
      <c r="AA237">
        <v>75316143</v>
      </c>
      <c r="AB237">
        <f t="shared" si="196"/>
        <v>1247.1500000000001</v>
      </c>
      <c r="AC237">
        <f t="shared" si="197"/>
        <v>1247.1500000000001</v>
      </c>
      <c r="AD237">
        <f>ROUND((((ET237)-(EU237))+AE237),6)</f>
        <v>0</v>
      </c>
      <c r="AE237">
        <f>ROUND((EU237),6)</f>
        <v>0</v>
      </c>
      <c r="AF237">
        <f>ROUND((EV237),6)</f>
        <v>0</v>
      </c>
      <c r="AG237">
        <f t="shared" si="198"/>
        <v>0</v>
      </c>
      <c r="AH237">
        <f>(EW237)</f>
        <v>0</v>
      </c>
      <c r="AI237">
        <f>(EX237)</f>
        <v>0</v>
      </c>
      <c r="AJ237">
        <f t="shared" si="199"/>
        <v>0</v>
      </c>
      <c r="AK237">
        <v>1247.1500000000001</v>
      </c>
      <c r="AL237">
        <v>1247.1500000000001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1</v>
      </c>
      <c r="AW237">
        <v>1</v>
      </c>
      <c r="AZ237">
        <v>1</v>
      </c>
      <c r="BA237">
        <v>1</v>
      </c>
      <c r="BB237">
        <v>1</v>
      </c>
      <c r="BC237">
        <v>8.35</v>
      </c>
      <c r="BD237" t="s">
        <v>3</v>
      </c>
      <c r="BE237" t="s">
        <v>3</v>
      </c>
      <c r="BF237" t="s">
        <v>3</v>
      </c>
      <c r="BG237" t="s">
        <v>3</v>
      </c>
      <c r="BH237">
        <v>3</v>
      </c>
      <c r="BI237">
        <v>1</v>
      </c>
      <c r="BJ237" t="s">
        <v>237</v>
      </c>
      <c r="BM237">
        <v>89</v>
      </c>
      <c r="BN237">
        <v>0</v>
      </c>
      <c r="BO237" t="s">
        <v>235</v>
      </c>
      <c r="BP237">
        <v>1</v>
      </c>
      <c r="BQ237">
        <v>30</v>
      </c>
      <c r="BR237">
        <v>0</v>
      </c>
      <c r="BS237">
        <v>1</v>
      </c>
      <c r="BT237">
        <v>1</v>
      </c>
      <c r="BU237">
        <v>1</v>
      </c>
      <c r="BV237">
        <v>1</v>
      </c>
      <c r="BW237">
        <v>1</v>
      </c>
      <c r="BX237">
        <v>1</v>
      </c>
      <c r="BY237" t="s">
        <v>3</v>
      </c>
      <c r="BZ237">
        <v>0</v>
      </c>
      <c r="CA237">
        <v>0</v>
      </c>
      <c r="CB237" t="s">
        <v>3</v>
      </c>
      <c r="CE237">
        <v>30</v>
      </c>
      <c r="CF237">
        <v>0</v>
      </c>
      <c r="CG237">
        <v>0</v>
      </c>
      <c r="CM237">
        <v>0</v>
      </c>
      <c r="CN237" t="s">
        <v>3</v>
      </c>
      <c r="CO237">
        <v>0</v>
      </c>
      <c r="CP237">
        <f t="shared" si="200"/>
        <v>353795.09</v>
      </c>
      <c r="CQ237">
        <f t="shared" si="201"/>
        <v>10413.700000000001</v>
      </c>
      <c r="CR237">
        <f>(ROUND((ROUND(((ET237)*AV237*1),2)*BB237),2)+ROUND((ROUND(((AE237-(EU237))*AV237*1),2)*BS237),2))</f>
        <v>0</v>
      </c>
      <c r="CS237">
        <f t="shared" si="202"/>
        <v>0</v>
      </c>
      <c r="CT237">
        <f t="shared" si="203"/>
        <v>0</v>
      </c>
      <c r="CU237">
        <f t="shared" si="204"/>
        <v>0</v>
      </c>
      <c r="CV237">
        <f t="shared" si="205"/>
        <v>0</v>
      </c>
      <c r="CW237">
        <f t="shared" si="206"/>
        <v>0</v>
      </c>
      <c r="CX237">
        <f t="shared" si="207"/>
        <v>0</v>
      </c>
      <c r="CY237">
        <f>S237*(BZ237/100)</f>
        <v>0</v>
      </c>
      <c r="CZ237">
        <f>S237*(CA237/100)</f>
        <v>0</v>
      </c>
      <c r="DC237" t="s">
        <v>3</v>
      </c>
      <c r="DD237" t="s">
        <v>3</v>
      </c>
      <c r="DE237" t="s">
        <v>3</v>
      </c>
      <c r="DF237" t="s">
        <v>3</v>
      </c>
      <c r="DG237" t="s">
        <v>3</v>
      </c>
      <c r="DH237" t="s">
        <v>3</v>
      </c>
      <c r="DI237" t="s">
        <v>3</v>
      </c>
      <c r="DJ237" t="s">
        <v>3</v>
      </c>
      <c r="DK237" t="s">
        <v>3</v>
      </c>
      <c r="DL237" t="s">
        <v>3</v>
      </c>
      <c r="DM237" t="s">
        <v>3</v>
      </c>
      <c r="DN237">
        <v>104</v>
      </c>
      <c r="DO237">
        <v>70</v>
      </c>
      <c r="DP237">
        <v>1</v>
      </c>
      <c r="DQ237">
        <v>1</v>
      </c>
      <c r="DU237">
        <v>1007</v>
      </c>
      <c r="DV237" t="s">
        <v>30</v>
      </c>
      <c r="DW237" t="s">
        <v>30</v>
      </c>
      <c r="DX237">
        <v>1</v>
      </c>
      <c r="DZ237" t="s">
        <v>3</v>
      </c>
      <c r="EA237" t="s">
        <v>3</v>
      </c>
      <c r="EB237" t="s">
        <v>3</v>
      </c>
      <c r="EC237" t="s">
        <v>3</v>
      </c>
      <c r="EE237">
        <v>70702001</v>
      </c>
      <c r="EF237">
        <v>30</v>
      </c>
      <c r="EG237" t="s">
        <v>96</v>
      </c>
      <c r="EH237">
        <v>0</v>
      </c>
      <c r="EI237" t="s">
        <v>3</v>
      </c>
      <c r="EJ237">
        <v>1</v>
      </c>
      <c r="EK237">
        <v>89</v>
      </c>
      <c r="EL237" t="s">
        <v>110</v>
      </c>
      <c r="EM237" t="s">
        <v>111</v>
      </c>
      <c r="EO237" t="s">
        <v>3</v>
      </c>
      <c r="EQ237">
        <v>0</v>
      </c>
      <c r="ER237">
        <v>1247.1500000000001</v>
      </c>
      <c r="ES237">
        <v>1247.1500000000001</v>
      </c>
      <c r="ET237">
        <v>0</v>
      </c>
      <c r="EU237">
        <v>0</v>
      </c>
      <c r="EV237">
        <v>0</v>
      </c>
      <c r="EW237">
        <v>0</v>
      </c>
      <c r="EX237">
        <v>0</v>
      </c>
      <c r="FQ237">
        <v>0</v>
      </c>
      <c r="FR237">
        <f t="shared" si="208"/>
        <v>0</v>
      </c>
      <c r="FS237">
        <v>0</v>
      </c>
      <c r="FX237">
        <v>104</v>
      </c>
      <c r="FY237">
        <v>70</v>
      </c>
      <c r="GA237" t="s">
        <v>3</v>
      </c>
      <c r="GD237">
        <v>0</v>
      </c>
      <c r="GF237">
        <v>-590719318</v>
      </c>
      <c r="GG237">
        <v>2</v>
      </c>
      <c r="GH237">
        <v>1</v>
      </c>
      <c r="GI237">
        <v>2</v>
      </c>
      <c r="GJ237">
        <v>0</v>
      </c>
      <c r="GK237">
        <f>ROUND(R237*(S12)/100,2)</f>
        <v>0</v>
      </c>
      <c r="GL237">
        <f t="shared" si="209"/>
        <v>0</v>
      </c>
      <c r="GM237">
        <f t="shared" si="210"/>
        <v>353795.09</v>
      </c>
      <c r="GN237">
        <f t="shared" si="211"/>
        <v>353795.09</v>
      </c>
      <c r="GO237">
        <f t="shared" si="212"/>
        <v>0</v>
      </c>
      <c r="GP237">
        <f t="shared" si="213"/>
        <v>0</v>
      </c>
      <c r="GR237">
        <v>0</v>
      </c>
      <c r="GS237">
        <v>0</v>
      </c>
      <c r="GT237">
        <v>0</v>
      </c>
      <c r="GU237" t="s">
        <v>3</v>
      </c>
      <c r="GV237">
        <f t="shared" si="214"/>
        <v>0</v>
      </c>
      <c r="GW237">
        <v>1</v>
      </c>
      <c r="GX237">
        <f t="shared" si="215"/>
        <v>0</v>
      </c>
      <c r="HA237">
        <v>0</v>
      </c>
      <c r="HB237">
        <v>0</v>
      </c>
      <c r="HC237">
        <f t="shared" si="216"/>
        <v>0</v>
      </c>
      <c r="HE237" t="s">
        <v>3</v>
      </c>
      <c r="HF237" t="s">
        <v>3</v>
      </c>
      <c r="HM237" t="s">
        <v>3</v>
      </c>
      <c r="HN237" t="s">
        <v>3</v>
      </c>
      <c r="HO237" t="s">
        <v>3</v>
      </c>
      <c r="HP237" t="s">
        <v>3</v>
      </c>
      <c r="HQ237" t="s">
        <v>3</v>
      </c>
      <c r="IK237">
        <v>0</v>
      </c>
    </row>
    <row r="238" spans="1:255" x14ac:dyDescent="0.25">
      <c r="A238" s="2">
        <v>17</v>
      </c>
      <c r="B238" s="2">
        <v>1</v>
      </c>
      <c r="C238" s="2">
        <f>ROW(SmtRes!A284)</f>
        <v>284</v>
      </c>
      <c r="D238" s="2">
        <f>ROW(EtalonRes!A276)</f>
        <v>276</v>
      </c>
      <c r="E238" s="2" t="s">
        <v>238</v>
      </c>
      <c r="F238" s="2" t="s">
        <v>239</v>
      </c>
      <c r="G238" s="2" t="s">
        <v>240</v>
      </c>
      <c r="H238" s="2" t="s">
        <v>241</v>
      </c>
      <c r="I238" s="2">
        <f>ROUND(280.94/100,9)</f>
        <v>2.8094000000000001</v>
      </c>
      <c r="J238" s="2">
        <v>0</v>
      </c>
      <c r="K238" s="2">
        <f>ROUND(280.94/100,9)</f>
        <v>2.8094000000000001</v>
      </c>
      <c r="L238" s="2"/>
      <c r="M238" s="2"/>
      <c r="N238" s="2"/>
      <c r="O238" s="2">
        <f t="shared" si="186"/>
        <v>3191.32</v>
      </c>
      <c r="P238" s="2">
        <f t="shared" si="187"/>
        <v>480.01</v>
      </c>
      <c r="Q238" s="2">
        <f>(ROUND((ROUND((((ET238*1.25))*AV238*I238),2)*BB238),2)+ROUND((ROUND(((AE238-((EU238*1.25)))*AV238*I238),2)*BS238),2))</f>
        <v>540.46</v>
      </c>
      <c r="R238" s="2">
        <f t="shared" si="188"/>
        <v>79.790000000000006</v>
      </c>
      <c r="S238" s="2">
        <f t="shared" si="189"/>
        <v>2170.85</v>
      </c>
      <c r="T238" s="2">
        <f t="shared" si="190"/>
        <v>0</v>
      </c>
      <c r="U238" s="2">
        <f t="shared" si="191"/>
        <v>194.17168100000001</v>
      </c>
      <c r="V238" s="2">
        <f t="shared" si="192"/>
        <v>0</v>
      </c>
      <c r="W238" s="2">
        <f t="shared" si="193"/>
        <v>0</v>
      </c>
      <c r="X238" s="2">
        <f t="shared" si="194"/>
        <v>2257.6799999999998</v>
      </c>
      <c r="Y238" s="2">
        <f t="shared" si="195"/>
        <v>1519.6</v>
      </c>
      <c r="Z238" s="2"/>
      <c r="AA238" s="2">
        <v>75316141</v>
      </c>
      <c r="AB238" s="2">
        <f t="shared" si="196"/>
        <v>1135.943</v>
      </c>
      <c r="AC238" s="2">
        <f t="shared" si="197"/>
        <v>170.86</v>
      </c>
      <c r="AD238" s="2">
        <f>ROUND(((((ET238*1.25))-((EU238*1.25)))+AE238),6)</f>
        <v>192.375</v>
      </c>
      <c r="AE238" s="2">
        <f>ROUND(((EU238*1.25)),6)</f>
        <v>28.4</v>
      </c>
      <c r="AF238" s="2">
        <f>ROUND(((EV238*1.15)),6)</f>
        <v>772.70799999999997</v>
      </c>
      <c r="AG238" s="2">
        <f t="shared" si="198"/>
        <v>0</v>
      </c>
      <c r="AH238" s="2">
        <f>((EW238*1.15))</f>
        <v>69.114999999999995</v>
      </c>
      <c r="AI238" s="2">
        <f>((EX238*1.25))</f>
        <v>0</v>
      </c>
      <c r="AJ238" s="2">
        <f t="shared" si="199"/>
        <v>0</v>
      </c>
      <c r="AK238" s="2">
        <v>996.68</v>
      </c>
      <c r="AL238" s="2">
        <v>170.86</v>
      </c>
      <c r="AM238" s="2">
        <v>153.9</v>
      </c>
      <c r="AN238" s="2">
        <v>22.72</v>
      </c>
      <c r="AO238" s="2">
        <v>671.92</v>
      </c>
      <c r="AP238" s="2">
        <v>0</v>
      </c>
      <c r="AQ238" s="2">
        <v>60.1</v>
      </c>
      <c r="AR238" s="2">
        <v>0</v>
      </c>
      <c r="AS238" s="2">
        <v>0</v>
      </c>
      <c r="AT238" s="2">
        <v>104</v>
      </c>
      <c r="AU238" s="2">
        <v>70</v>
      </c>
      <c r="AV238" s="2">
        <v>1</v>
      </c>
      <c r="AW238" s="2">
        <v>1</v>
      </c>
      <c r="AX238" s="2"/>
      <c r="AY238" s="2"/>
      <c r="AZ238" s="2">
        <v>1</v>
      </c>
      <c r="BA238" s="2">
        <v>1</v>
      </c>
      <c r="BB238" s="2">
        <v>1</v>
      </c>
      <c r="BC238" s="2">
        <v>1</v>
      </c>
      <c r="BD238" s="2" t="s">
        <v>3</v>
      </c>
      <c r="BE238" s="2" t="s">
        <v>3</v>
      </c>
      <c r="BF238" s="2" t="s">
        <v>3</v>
      </c>
      <c r="BG238" s="2" t="s">
        <v>3</v>
      </c>
      <c r="BH238" s="2">
        <v>0</v>
      </c>
      <c r="BI238" s="2">
        <v>1</v>
      </c>
      <c r="BJ238" s="2" t="s">
        <v>242</v>
      </c>
      <c r="BK238" s="2"/>
      <c r="BL238" s="2"/>
      <c r="BM238" s="2">
        <v>91</v>
      </c>
      <c r="BN238" s="2">
        <v>0</v>
      </c>
      <c r="BO238" s="2" t="s">
        <v>3</v>
      </c>
      <c r="BP238" s="2">
        <v>0</v>
      </c>
      <c r="BQ238" s="2">
        <v>30</v>
      </c>
      <c r="BR238" s="2">
        <v>0</v>
      </c>
      <c r="BS238" s="2">
        <v>1</v>
      </c>
      <c r="BT238" s="2">
        <v>1</v>
      </c>
      <c r="BU238" s="2">
        <v>1</v>
      </c>
      <c r="BV238" s="2">
        <v>1</v>
      </c>
      <c r="BW238" s="2">
        <v>1</v>
      </c>
      <c r="BX238" s="2">
        <v>1</v>
      </c>
      <c r="BY238" s="2" t="s">
        <v>3</v>
      </c>
      <c r="BZ238" s="2">
        <v>104</v>
      </c>
      <c r="CA238" s="2">
        <v>70</v>
      </c>
      <c r="CB238" s="2" t="s">
        <v>3</v>
      </c>
      <c r="CC238" s="2"/>
      <c r="CD238" s="2"/>
      <c r="CE238" s="2">
        <v>30</v>
      </c>
      <c r="CF238" s="2">
        <v>0</v>
      </c>
      <c r="CG238" s="2">
        <v>0</v>
      </c>
      <c r="CH238" s="2"/>
      <c r="CI238" s="2"/>
      <c r="CJ238" s="2"/>
      <c r="CK238" s="2"/>
      <c r="CL238" s="2"/>
      <c r="CM238" s="2">
        <v>0</v>
      </c>
      <c r="CN238" s="2" t="s">
        <v>93</v>
      </c>
      <c r="CO238" s="2">
        <v>0</v>
      </c>
      <c r="CP238" s="2">
        <f t="shared" si="200"/>
        <v>3191.3199999999997</v>
      </c>
      <c r="CQ238" s="2">
        <f t="shared" si="201"/>
        <v>170.86</v>
      </c>
      <c r="CR238" s="2">
        <f>(ROUND((ROUND((((ET238*1.25))*AV238*1),2)*BB238),2)+ROUND((ROUND(((AE238-((EU238*1.25)))*AV238*1),2)*BS238),2))</f>
        <v>192.38</v>
      </c>
      <c r="CS238" s="2">
        <f t="shared" si="202"/>
        <v>28.4</v>
      </c>
      <c r="CT238" s="2">
        <f t="shared" si="203"/>
        <v>772.71</v>
      </c>
      <c r="CU238" s="2">
        <f t="shared" si="204"/>
        <v>0</v>
      </c>
      <c r="CV238" s="2">
        <f t="shared" si="205"/>
        <v>69.114999999999995</v>
      </c>
      <c r="CW238" s="2">
        <f t="shared" si="206"/>
        <v>0</v>
      </c>
      <c r="CX238" s="2">
        <f t="shared" si="207"/>
        <v>0</v>
      </c>
      <c r="CY238" s="2">
        <f>((S238*BZ238)/100)</f>
        <v>2257.6839999999997</v>
      </c>
      <c r="CZ238" s="2">
        <f>((S238*CA238)/100)</f>
        <v>1519.595</v>
      </c>
      <c r="DA238" s="2"/>
      <c r="DB238" s="2"/>
      <c r="DC238" s="2" t="s">
        <v>3</v>
      </c>
      <c r="DD238" s="2" t="s">
        <v>3</v>
      </c>
      <c r="DE238" s="2" t="s">
        <v>94</v>
      </c>
      <c r="DF238" s="2" t="s">
        <v>94</v>
      </c>
      <c r="DG238" s="2" t="s">
        <v>95</v>
      </c>
      <c r="DH238" s="2" t="s">
        <v>3</v>
      </c>
      <c r="DI238" s="2" t="s">
        <v>95</v>
      </c>
      <c r="DJ238" s="2" t="s">
        <v>94</v>
      </c>
      <c r="DK238" s="2" t="s">
        <v>3</v>
      </c>
      <c r="DL238" s="2" t="s">
        <v>3</v>
      </c>
      <c r="DM238" s="2" t="s">
        <v>3</v>
      </c>
      <c r="DN238" s="2">
        <v>0</v>
      </c>
      <c r="DO238" s="2">
        <v>0</v>
      </c>
      <c r="DP238" s="2">
        <v>1</v>
      </c>
      <c r="DQ238" s="2">
        <v>1</v>
      </c>
      <c r="DR238" s="2"/>
      <c r="DS238" s="2"/>
      <c r="DT238" s="2"/>
      <c r="DU238" s="2">
        <v>1013</v>
      </c>
      <c r="DV238" s="2" t="s">
        <v>241</v>
      </c>
      <c r="DW238" s="2" t="s">
        <v>241</v>
      </c>
      <c r="DX238" s="2">
        <v>1</v>
      </c>
      <c r="DY238" s="2"/>
      <c r="DZ238" s="2" t="s">
        <v>3</v>
      </c>
      <c r="EA238" s="2" t="s">
        <v>3</v>
      </c>
      <c r="EB238" s="2" t="s">
        <v>3</v>
      </c>
      <c r="EC238" s="2" t="s">
        <v>3</v>
      </c>
      <c r="ED238" s="2"/>
      <c r="EE238" s="2">
        <v>70702003</v>
      </c>
      <c r="EF238" s="2">
        <v>30</v>
      </c>
      <c r="EG238" s="2" t="s">
        <v>96</v>
      </c>
      <c r="EH238" s="2">
        <v>0</v>
      </c>
      <c r="EI238" s="2" t="s">
        <v>3</v>
      </c>
      <c r="EJ238" s="2">
        <v>1</v>
      </c>
      <c r="EK238" s="2">
        <v>91</v>
      </c>
      <c r="EL238" s="2" t="s">
        <v>243</v>
      </c>
      <c r="EM238" s="2" t="s">
        <v>244</v>
      </c>
      <c r="EN238" s="2"/>
      <c r="EO238" s="2" t="s">
        <v>99</v>
      </c>
      <c r="EP238" s="2"/>
      <c r="EQ238" s="2">
        <v>131072</v>
      </c>
      <c r="ER238" s="2">
        <v>996.68</v>
      </c>
      <c r="ES238" s="2">
        <v>170.86</v>
      </c>
      <c r="ET238" s="2">
        <v>153.9</v>
      </c>
      <c r="EU238" s="2">
        <v>22.72</v>
      </c>
      <c r="EV238" s="2">
        <v>671.92</v>
      </c>
      <c r="EW238" s="2">
        <v>60.1</v>
      </c>
      <c r="EX238" s="2">
        <v>0</v>
      </c>
      <c r="EY238" s="2">
        <v>0</v>
      </c>
      <c r="EZ238" s="2"/>
      <c r="FA238" s="2"/>
      <c r="FB238" s="2"/>
      <c r="FC238" s="2"/>
      <c r="FD238" s="2"/>
      <c r="FE238" s="2"/>
      <c r="FF238" s="2"/>
      <c r="FG238" s="2"/>
      <c r="FH238" s="2"/>
      <c r="FI238" s="2"/>
      <c r="FJ238" s="2"/>
      <c r="FK238" s="2"/>
      <c r="FL238" s="2"/>
      <c r="FM238" s="2"/>
      <c r="FN238" s="2"/>
      <c r="FO238" s="2"/>
      <c r="FP238" s="2"/>
      <c r="FQ238" s="2">
        <v>0</v>
      </c>
      <c r="FR238" s="2">
        <f t="shared" si="208"/>
        <v>0</v>
      </c>
      <c r="FS238" s="2">
        <v>0</v>
      </c>
      <c r="FT238" s="2"/>
      <c r="FU238" s="2"/>
      <c r="FV238" s="2"/>
      <c r="FW238" s="2"/>
      <c r="FX238" s="2">
        <v>104</v>
      </c>
      <c r="FY238" s="2">
        <v>70</v>
      </c>
      <c r="FZ238" s="2"/>
      <c r="GA238" s="2" t="s">
        <v>3</v>
      </c>
      <c r="GB238" s="2"/>
      <c r="GC238" s="2"/>
      <c r="GD238" s="2">
        <v>0</v>
      </c>
      <c r="GE238" s="2"/>
      <c r="GF238" s="2">
        <v>842268450</v>
      </c>
      <c r="GG238" s="2">
        <v>2</v>
      </c>
      <c r="GH238" s="2">
        <v>1</v>
      </c>
      <c r="GI238" s="2">
        <v>-2</v>
      </c>
      <c r="GJ238" s="2">
        <v>0</v>
      </c>
      <c r="GK238" s="2">
        <f>ROUND(R238*(R12)/100,2)</f>
        <v>127.66</v>
      </c>
      <c r="GL238" s="2">
        <f t="shared" si="209"/>
        <v>0</v>
      </c>
      <c r="GM238" s="2">
        <f t="shared" si="210"/>
        <v>7096.26</v>
      </c>
      <c r="GN238" s="2">
        <f t="shared" si="211"/>
        <v>7096.26</v>
      </c>
      <c r="GO238" s="2">
        <f t="shared" si="212"/>
        <v>0</v>
      </c>
      <c r="GP238" s="2">
        <f t="shared" si="213"/>
        <v>0</v>
      </c>
      <c r="GQ238" s="2"/>
      <c r="GR238" s="2">
        <v>0</v>
      </c>
      <c r="GS238" s="2">
        <v>3</v>
      </c>
      <c r="GT238" s="2">
        <v>0</v>
      </c>
      <c r="GU238" s="2" t="s">
        <v>3</v>
      </c>
      <c r="GV238" s="2">
        <f t="shared" si="214"/>
        <v>0</v>
      </c>
      <c r="GW238" s="2">
        <v>1</v>
      </c>
      <c r="GX238" s="2">
        <f t="shared" si="215"/>
        <v>0</v>
      </c>
      <c r="GY238" s="2"/>
      <c r="GZ238" s="2"/>
      <c r="HA238" s="2">
        <v>0</v>
      </c>
      <c r="HB238" s="2">
        <v>0</v>
      </c>
      <c r="HC238" s="2">
        <f t="shared" si="216"/>
        <v>0</v>
      </c>
      <c r="HD238" s="2"/>
      <c r="HE238" s="2" t="s">
        <v>3</v>
      </c>
      <c r="HF238" s="2" t="s">
        <v>3</v>
      </c>
      <c r="HG238" s="2"/>
      <c r="HH238" s="2"/>
      <c r="HI238" s="2"/>
      <c r="HJ238" s="2"/>
      <c r="HK238" s="2"/>
      <c r="HL238" s="2"/>
      <c r="HM238" s="2" t="s">
        <v>3</v>
      </c>
      <c r="HN238" s="2" t="s">
        <v>3</v>
      </c>
      <c r="HO238" s="2" t="s">
        <v>3</v>
      </c>
      <c r="HP238" s="2" t="s">
        <v>3</v>
      </c>
      <c r="HQ238" s="2" t="s">
        <v>3</v>
      </c>
      <c r="HR238" s="2"/>
      <c r="HS238" s="2"/>
      <c r="HT238" s="2"/>
      <c r="HU238" s="2"/>
      <c r="HV238" s="2"/>
      <c r="HW238" s="2"/>
      <c r="HX238" s="2"/>
      <c r="HY238" s="2"/>
      <c r="HZ238" s="2"/>
      <c r="IA238" s="2"/>
      <c r="IB238" s="2"/>
      <c r="IC238" s="2"/>
      <c r="ID238" s="2"/>
      <c r="IE238" s="2"/>
      <c r="IF238" s="2"/>
      <c r="IG238" s="2"/>
      <c r="IH238" s="2"/>
      <c r="II238" s="2"/>
      <c r="IJ238" s="2"/>
      <c r="IK238" s="2">
        <v>0</v>
      </c>
      <c r="IL238" s="2"/>
      <c r="IM238" s="2"/>
      <c r="IN238" s="2"/>
      <c r="IO238" s="2"/>
      <c r="IP238" s="2"/>
      <c r="IQ238" s="2"/>
      <c r="IR238" s="2"/>
      <c r="IS238" s="2"/>
      <c r="IT238" s="2"/>
      <c r="IU238" s="2"/>
    </row>
    <row r="239" spans="1:255" x14ac:dyDescent="0.25">
      <c r="A239">
        <v>17</v>
      </c>
      <c r="B239">
        <v>1</v>
      </c>
      <c r="C239">
        <f>ROW(SmtRes!A290)</f>
        <v>290</v>
      </c>
      <c r="D239">
        <f>ROW(EtalonRes!A282)</f>
        <v>282</v>
      </c>
      <c r="E239" t="s">
        <v>238</v>
      </c>
      <c r="F239" t="s">
        <v>239</v>
      </c>
      <c r="G239" t="s">
        <v>240</v>
      </c>
      <c r="H239" t="s">
        <v>241</v>
      </c>
      <c r="I239">
        <f>ROUND(280.94/100,9)</f>
        <v>2.8094000000000001</v>
      </c>
      <c r="J239">
        <v>0</v>
      </c>
      <c r="K239">
        <f>ROUND(280.94/100,9)</f>
        <v>2.8094000000000001</v>
      </c>
      <c r="O239">
        <f t="shared" si="186"/>
        <v>86608.4</v>
      </c>
      <c r="P239">
        <f t="shared" si="187"/>
        <v>5788.92</v>
      </c>
      <c r="Q239">
        <f>(ROUND((ROUND((((ET239*1.25))*AV239*I239),2)*BB239),2)+ROUND((ROUND(((AE239-((EU239*1.25)))*AV239*I239),2)*BS239),2))</f>
        <v>6815.2</v>
      </c>
      <c r="R239">
        <f t="shared" si="188"/>
        <v>2720.04</v>
      </c>
      <c r="S239">
        <f t="shared" si="189"/>
        <v>74004.28</v>
      </c>
      <c r="T239">
        <f t="shared" si="190"/>
        <v>0</v>
      </c>
      <c r="U239">
        <f t="shared" si="191"/>
        <v>194.17168100000001</v>
      </c>
      <c r="V239">
        <f t="shared" si="192"/>
        <v>0</v>
      </c>
      <c r="W239">
        <f t="shared" si="193"/>
        <v>0</v>
      </c>
      <c r="X239">
        <f t="shared" si="194"/>
        <v>65863.81</v>
      </c>
      <c r="Y239">
        <f t="shared" si="195"/>
        <v>30341.75</v>
      </c>
      <c r="AA239">
        <v>75316143</v>
      </c>
      <c r="AB239">
        <f t="shared" si="196"/>
        <v>1135.943</v>
      </c>
      <c r="AC239">
        <f t="shared" si="197"/>
        <v>170.86</v>
      </c>
      <c r="AD239">
        <f>ROUND(((((ET239*1.25))-((EU239*1.25)))+AE239),6)</f>
        <v>192.375</v>
      </c>
      <c r="AE239">
        <f>ROUND(((EU239*1.25)),6)</f>
        <v>28.4</v>
      </c>
      <c r="AF239">
        <f>ROUND(((EV239*1.15)),6)</f>
        <v>772.70799999999997</v>
      </c>
      <c r="AG239">
        <f t="shared" si="198"/>
        <v>0</v>
      </c>
      <c r="AH239">
        <f>((EW239*1.15))</f>
        <v>69.114999999999995</v>
      </c>
      <c r="AI239">
        <f>((EX239*1.25))</f>
        <v>0</v>
      </c>
      <c r="AJ239">
        <f t="shared" si="199"/>
        <v>0</v>
      </c>
      <c r="AK239">
        <v>996.68</v>
      </c>
      <c r="AL239">
        <v>170.86</v>
      </c>
      <c r="AM239">
        <v>153.9</v>
      </c>
      <c r="AN239">
        <v>22.72</v>
      </c>
      <c r="AO239">
        <v>671.92</v>
      </c>
      <c r="AP239">
        <v>0</v>
      </c>
      <c r="AQ239">
        <v>60.1</v>
      </c>
      <c r="AR239">
        <v>0</v>
      </c>
      <c r="AS239">
        <v>0</v>
      </c>
      <c r="AT239">
        <v>89</v>
      </c>
      <c r="AU239">
        <v>41</v>
      </c>
      <c r="AV239">
        <v>1</v>
      </c>
      <c r="AW239">
        <v>1</v>
      </c>
      <c r="AZ239">
        <v>1</v>
      </c>
      <c r="BA239">
        <v>34.090000000000003</v>
      </c>
      <c r="BB239">
        <v>12.61</v>
      </c>
      <c r="BC239">
        <v>12.06</v>
      </c>
      <c r="BD239" t="s">
        <v>3</v>
      </c>
      <c r="BE239" t="s">
        <v>3</v>
      </c>
      <c r="BF239" t="s">
        <v>3</v>
      </c>
      <c r="BG239" t="s">
        <v>3</v>
      </c>
      <c r="BH239">
        <v>0</v>
      </c>
      <c r="BI239">
        <v>1</v>
      </c>
      <c r="BJ239" t="s">
        <v>242</v>
      </c>
      <c r="BM239">
        <v>91</v>
      </c>
      <c r="BN239">
        <v>0</v>
      </c>
      <c r="BO239" t="s">
        <v>239</v>
      </c>
      <c r="BP239">
        <v>1</v>
      </c>
      <c r="BQ239">
        <v>30</v>
      </c>
      <c r="BR239">
        <v>0</v>
      </c>
      <c r="BS239">
        <v>34.090000000000003</v>
      </c>
      <c r="BT239">
        <v>1</v>
      </c>
      <c r="BU239">
        <v>1</v>
      </c>
      <c r="BV239">
        <v>1</v>
      </c>
      <c r="BW239">
        <v>1</v>
      </c>
      <c r="BX239">
        <v>1</v>
      </c>
      <c r="BY239" t="s">
        <v>3</v>
      </c>
      <c r="BZ239">
        <v>89</v>
      </c>
      <c r="CA239">
        <v>41</v>
      </c>
      <c r="CB239" t="s">
        <v>3</v>
      </c>
      <c r="CE239">
        <v>30</v>
      </c>
      <c r="CF239">
        <v>0</v>
      </c>
      <c r="CG239">
        <v>0</v>
      </c>
      <c r="CM239">
        <v>0</v>
      </c>
      <c r="CN239" t="s">
        <v>93</v>
      </c>
      <c r="CO239">
        <v>0</v>
      </c>
      <c r="CP239">
        <f t="shared" si="200"/>
        <v>86608.4</v>
      </c>
      <c r="CQ239">
        <f t="shared" si="201"/>
        <v>2060.5700000000002</v>
      </c>
      <c r="CR239">
        <f>(ROUND((ROUND((((ET239*1.25))*AV239*1),2)*BB239),2)+ROUND((ROUND(((AE239-((EU239*1.25)))*AV239*1),2)*BS239),2))</f>
        <v>2425.91</v>
      </c>
      <c r="CS239">
        <f t="shared" si="202"/>
        <v>968.16</v>
      </c>
      <c r="CT239">
        <f t="shared" si="203"/>
        <v>26341.68</v>
      </c>
      <c r="CU239">
        <f t="shared" si="204"/>
        <v>0</v>
      </c>
      <c r="CV239">
        <f t="shared" si="205"/>
        <v>69.114999999999995</v>
      </c>
      <c r="CW239">
        <f t="shared" si="206"/>
        <v>0</v>
      </c>
      <c r="CX239">
        <f t="shared" si="207"/>
        <v>0</v>
      </c>
      <c r="CY239">
        <f>S239*(BZ239/100)</f>
        <v>65863.809200000003</v>
      </c>
      <c r="CZ239">
        <f>S239*(CA239/100)</f>
        <v>30341.754799999999</v>
      </c>
      <c r="DC239" t="s">
        <v>3</v>
      </c>
      <c r="DD239" t="s">
        <v>3</v>
      </c>
      <c r="DE239" t="s">
        <v>94</v>
      </c>
      <c r="DF239" t="s">
        <v>94</v>
      </c>
      <c r="DG239" t="s">
        <v>95</v>
      </c>
      <c r="DH239" t="s">
        <v>3</v>
      </c>
      <c r="DI239" t="s">
        <v>95</v>
      </c>
      <c r="DJ239" t="s">
        <v>94</v>
      </c>
      <c r="DK239" t="s">
        <v>3</v>
      </c>
      <c r="DL239" t="s">
        <v>3</v>
      </c>
      <c r="DM239" t="s">
        <v>3</v>
      </c>
      <c r="DN239">
        <v>104</v>
      </c>
      <c r="DO239">
        <v>70</v>
      </c>
      <c r="DP239">
        <v>1</v>
      </c>
      <c r="DQ239">
        <v>1</v>
      </c>
      <c r="DU239">
        <v>1013</v>
      </c>
      <c r="DV239" t="s">
        <v>241</v>
      </c>
      <c r="DW239" t="s">
        <v>241</v>
      </c>
      <c r="DX239">
        <v>1</v>
      </c>
      <c r="DZ239" t="s">
        <v>3</v>
      </c>
      <c r="EA239" t="s">
        <v>3</v>
      </c>
      <c r="EB239" t="s">
        <v>3</v>
      </c>
      <c r="EC239" t="s">
        <v>3</v>
      </c>
      <c r="EE239">
        <v>70702003</v>
      </c>
      <c r="EF239">
        <v>30</v>
      </c>
      <c r="EG239" t="s">
        <v>96</v>
      </c>
      <c r="EH239">
        <v>0</v>
      </c>
      <c r="EI239" t="s">
        <v>3</v>
      </c>
      <c r="EJ239">
        <v>1</v>
      </c>
      <c r="EK239">
        <v>91</v>
      </c>
      <c r="EL239" t="s">
        <v>243</v>
      </c>
      <c r="EM239" t="s">
        <v>244</v>
      </c>
      <c r="EO239" t="s">
        <v>99</v>
      </c>
      <c r="EQ239">
        <v>131072</v>
      </c>
      <c r="ER239">
        <v>996.68</v>
      </c>
      <c r="ES239">
        <v>170.86</v>
      </c>
      <c r="ET239">
        <v>153.9</v>
      </c>
      <c r="EU239">
        <v>22.72</v>
      </c>
      <c r="EV239">
        <v>671.92</v>
      </c>
      <c r="EW239">
        <v>60.1</v>
      </c>
      <c r="EX239">
        <v>0</v>
      </c>
      <c r="EY239">
        <v>0</v>
      </c>
      <c r="FQ239">
        <v>0</v>
      </c>
      <c r="FR239">
        <f t="shared" si="208"/>
        <v>0</v>
      </c>
      <c r="FS239">
        <v>0</v>
      </c>
      <c r="FX239">
        <v>104</v>
      </c>
      <c r="FY239">
        <v>70</v>
      </c>
      <c r="GA239" t="s">
        <v>3</v>
      </c>
      <c r="GD239">
        <v>0</v>
      </c>
      <c r="GF239">
        <v>842268450</v>
      </c>
      <c r="GG239">
        <v>2</v>
      </c>
      <c r="GH239">
        <v>0</v>
      </c>
      <c r="GI239">
        <v>2</v>
      </c>
      <c r="GJ239">
        <v>0</v>
      </c>
      <c r="GK239">
        <f>ROUND(R239*(S12)/100,2)</f>
        <v>4352.0600000000004</v>
      </c>
      <c r="GL239">
        <f t="shared" si="209"/>
        <v>0</v>
      </c>
      <c r="GM239">
        <f t="shared" si="210"/>
        <v>187166.02</v>
      </c>
      <c r="GN239">
        <f t="shared" si="211"/>
        <v>187166.02</v>
      </c>
      <c r="GO239">
        <f t="shared" si="212"/>
        <v>0</v>
      </c>
      <c r="GP239">
        <f t="shared" si="213"/>
        <v>0</v>
      </c>
      <c r="GR239">
        <v>0</v>
      </c>
      <c r="GS239">
        <v>7</v>
      </c>
      <c r="GT239">
        <v>0</v>
      </c>
      <c r="GU239" t="s">
        <v>3</v>
      </c>
      <c r="GV239">
        <f t="shared" si="214"/>
        <v>0</v>
      </c>
      <c r="GW239">
        <v>1</v>
      </c>
      <c r="GX239">
        <f t="shared" si="215"/>
        <v>0</v>
      </c>
      <c r="HA239">
        <v>0</v>
      </c>
      <c r="HB239">
        <v>0</v>
      </c>
      <c r="HC239">
        <f t="shared" si="216"/>
        <v>0</v>
      </c>
      <c r="HE239" t="s">
        <v>3</v>
      </c>
      <c r="HF239" t="s">
        <v>3</v>
      </c>
      <c r="HM239" t="s">
        <v>3</v>
      </c>
      <c r="HN239" t="s">
        <v>3</v>
      </c>
      <c r="HO239" t="s">
        <v>3</v>
      </c>
      <c r="HP239" t="s">
        <v>3</v>
      </c>
      <c r="HQ239" t="s">
        <v>3</v>
      </c>
      <c r="IK239">
        <v>0</v>
      </c>
    </row>
    <row r="240" spans="1:255" x14ac:dyDescent="0.25">
      <c r="A240" s="2">
        <v>18</v>
      </c>
      <c r="B240" s="2">
        <v>1</v>
      </c>
      <c r="C240" s="2">
        <v>284</v>
      </c>
      <c r="D240" s="2"/>
      <c r="E240" s="2" t="s">
        <v>245</v>
      </c>
      <c r="F240" s="2" t="s">
        <v>28</v>
      </c>
      <c r="G240" s="2" t="s">
        <v>246</v>
      </c>
      <c r="H240" s="2" t="s">
        <v>30</v>
      </c>
      <c r="I240" s="2">
        <f>I238*J240</f>
        <v>10.422874</v>
      </c>
      <c r="J240" s="2">
        <v>3.71</v>
      </c>
      <c r="K240" s="2">
        <v>3.71</v>
      </c>
      <c r="L240" s="2"/>
      <c r="M240" s="2"/>
      <c r="N240" s="2"/>
      <c r="O240" s="2">
        <f t="shared" si="186"/>
        <v>19058.849999999999</v>
      </c>
      <c r="P240" s="2">
        <f t="shared" si="187"/>
        <v>19058.849999999999</v>
      </c>
      <c r="Q240" s="2">
        <f>(ROUND((ROUND(((ET240)*AV240*I240),2)*BB240),2)+ROUND((ROUND(((AE240-(EU240))*AV240*I240),2)*BS240),2))</f>
        <v>0</v>
      </c>
      <c r="R240" s="2">
        <f t="shared" si="188"/>
        <v>0</v>
      </c>
      <c r="S240" s="2">
        <f t="shared" si="189"/>
        <v>0</v>
      </c>
      <c r="T240" s="2">
        <f t="shared" si="190"/>
        <v>0</v>
      </c>
      <c r="U240" s="2">
        <f t="shared" si="191"/>
        <v>0</v>
      </c>
      <c r="V240" s="2">
        <f t="shared" si="192"/>
        <v>0</v>
      </c>
      <c r="W240" s="2">
        <f t="shared" si="193"/>
        <v>0</v>
      </c>
      <c r="X240" s="2">
        <f t="shared" si="194"/>
        <v>0</v>
      </c>
      <c r="Y240" s="2">
        <f t="shared" si="195"/>
        <v>0</v>
      </c>
      <c r="Z240" s="2"/>
      <c r="AA240" s="2">
        <v>75316141</v>
      </c>
      <c r="AB240" s="2">
        <f t="shared" si="196"/>
        <v>1828.56</v>
      </c>
      <c r="AC240" s="2">
        <f t="shared" si="197"/>
        <v>1828.56</v>
      </c>
      <c r="AD240" s="2">
        <f>ROUND((((ET240)-(EU240))+AE240),6)</f>
        <v>0</v>
      </c>
      <c r="AE240" s="2">
        <f>ROUND((EU240),6)</f>
        <v>0</v>
      </c>
      <c r="AF240" s="2">
        <f>ROUND((EV240),6)</f>
        <v>0</v>
      </c>
      <c r="AG240" s="2">
        <f t="shared" si="198"/>
        <v>0</v>
      </c>
      <c r="AH240" s="2">
        <f>(EW240)</f>
        <v>0</v>
      </c>
      <c r="AI240" s="2">
        <f>(EX240)</f>
        <v>0</v>
      </c>
      <c r="AJ240" s="2">
        <f t="shared" si="199"/>
        <v>0</v>
      </c>
      <c r="AK240" s="2">
        <v>1828.56</v>
      </c>
      <c r="AL240" s="2">
        <v>1828.56</v>
      </c>
      <c r="AM240" s="2">
        <v>0</v>
      </c>
      <c r="AN240" s="2">
        <v>0</v>
      </c>
      <c r="AO240" s="2">
        <v>0</v>
      </c>
      <c r="AP240" s="2">
        <v>0</v>
      </c>
      <c r="AQ240" s="2">
        <v>0</v>
      </c>
      <c r="AR240" s="2">
        <v>0</v>
      </c>
      <c r="AS240" s="2">
        <v>0</v>
      </c>
      <c r="AT240" s="2">
        <v>104</v>
      </c>
      <c r="AU240" s="2">
        <v>70</v>
      </c>
      <c r="AV240" s="2">
        <v>1</v>
      </c>
      <c r="AW240" s="2">
        <v>1</v>
      </c>
      <c r="AX240" s="2"/>
      <c r="AY240" s="2"/>
      <c r="AZ240" s="2">
        <v>1</v>
      </c>
      <c r="BA240" s="2">
        <v>1</v>
      </c>
      <c r="BB240" s="2">
        <v>1</v>
      </c>
      <c r="BC240" s="2">
        <v>1</v>
      </c>
      <c r="BD240" s="2" t="s">
        <v>3</v>
      </c>
      <c r="BE240" s="2" t="s">
        <v>3</v>
      </c>
      <c r="BF240" s="2" t="s">
        <v>3</v>
      </c>
      <c r="BG240" s="2" t="s">
        <v>3</v>
      </c>
      <c r="BH240" s="2">
        <v>3</v>
      </c>
      <c r="BI240" s="2">
        <v>1</v>
      </c>
      <c r="BJ240" s="2" t="s">
        <v>247</v>
      </c>
      <c r="BK240" s="2"/>
      <c r="BL240" s="2"/>
      <c r="BM240" s="2">
        <v>91</v>
      </c>
      <c r="BN240" s="2">
        <v>0</v>
      </c>
      <c r="BO240" s="2" t="s">
        <v>3</v>
      </c>
      <c r="BP240" s="2">
        <v>0</v>
      </c>
      <c r="BQ240" s="2">
        <v>30</v>
      </c>
      <c r="BR240" s="2">
        <v>0</v>
      </c>
      <c r="BS240" s="2">
        <v>1</v>
      </c>
      <c r="BT240" s="2">
        <v>1</v>
      </c>
      <c r="BU240" s="2">
        <v>1</v>
      </c>
      <c r="BV240" s="2">
        <v>1</v>
      </c>
      <c r="BW240" s="2">
        <v>1</v>
      </c>
      <c r="BX240" s="2">
        <v>1</v>
      </c>
      <c r="BY240" s="2" t="s">
        <v>3</v>
      </c>
      <c r="BZ240" s="2">
        <v>104</v>
      </c>
      <c r="CA240" s="2">
        <v>70</v>
      </c>
      <c r="CB240" s="2" t="s">
        <v>3</v>
      </c>
      <c r="CC240" s="2"/>
      <c r="CD240" s="2"/>
      <c r="CE240" s="2">
        <v>30</v>
      </c>
      <c r="CF240" s="2">
        <v>0</v>
      </c>
      <c r="CG240" s="2">
        <v>0</v>
      </c>
      <c r="CH240" s="2"/>
      <c r="CI240" s="2"/>
      <c r="CJ240" s="2"/>
      <c r="CK240" s="2"/>
      <c r="CL240" s="2"/>
      <c r="CM240" s="2">
        <v>0</v>
      </c>
      <c r="CN240" s="2" t="s">
        <v>3</v>
      </c>
      <c r="CO240" s="2">
        <v>0</v>
      </c>
      <c r="CP240" s="2">
        <f t="shared" si="200"/>
        <v>19058.849999999999</v>
      </c>
      <c r="CQ240" s="2">
        <f t="shared" si="201"/>
        <v>1828.56</v>
      </c>
      <c r="CR240" s="2">
        <f>(ROUND((ROUND(((ET240)*AV240*1),2)*BB240),2)+ROUND((ROUND(((AE240-(EU240))*AV240*1),2)*BS240),2))</f>
        <v>0</v>
      </c>
      <c r="CS240" s="2">
        <f t="shared" si="202"/>
        <v>0</v>
      </c>
      <c r="CT240" s="2">
        <f t="shared" si="203"/>
        <v>0</v>
      </c>
      <c r="CU240" s="2">
        <f t="shared" si="204"/>
        <v>0</v>
      </c>
      <c r="CV240" s="2">
        <f t="shared" si="205"/>
        <v>0</v>
      </c>
      <c r="CW240" s="2">
        <f t="shared" si="206"/>
        <v>0</v>
      </c>
      <c r="CX240" s="2">
        <f t="shared" si="207"/>
        <v>0</v>
      </c>
      <c r="CY240" s="2">
        <f>((S240*BZ240)/100)</f>
        <v>0</v>
      </c>
      <c r="CZ240" s="2">
        <f>((S240*CA240)/100)</f>
        <v>0</v>
      </c>
      <c r="DA240" s="2"/>
      <c r="DB240" s="2"/>
      <c r="DC240" s="2" t="s">
        <v>3</v>
      </c>
      <c r="DD240" s="2" t="s">
        <v>3</v>
      </c>
      <c r="DE240" s="2" t="s">
        <v>3</v>
      </c>
      <c r="DF240" s="2" t="s">
        <v>3</v>
      </c>
      <c r="DG240" s="2" t="s">
        <v>3</v>
      </c>
      <c r="DH240" s="2" t="s">
        <v>3</v>
      </c>
      <c r="DI240" s="2" t="s">
        <v>3</v>
      </c>
      <c r="DJ240" s="2" t="s">
        <v>3</v>
      </c>
      <c r="DK240" s="2" t="s">
        <v>3</v>
      </c>
      <c r="DL240" s="2" t="s">
        <v>3</v>
      </c>
      <c r="DM240" s="2" t="s">
        <v>3</v>
      </c>
      <c r="DN240" s="2">
        <v>0</v>
      </c>
      <c r="DO240" s="2">
        <v>0</v>
      </c>
      <c r="DP240" s="2">
        <v>1</v>
      </c>
      <c r="DQ240" s="2">
        <v>1</v>
      </c>
      <c r="DR240" s="2"/>
      <c r="DS240" s="2"/>
      <c r="DT240" s="2"/>
      <c r="DU240" s="2">
        <v>1007</v>
      </c>
      <c r="DV240" s="2" t="s">
        <v>30</v>
      </c>
      <c r="DW240" s="2" t="s">
        <v>30</v>
      </c>
      <c r="DX240" s="2">
        <v>1</v>
      </c>
      <c r="DY240" s="2"/>
      <c r="DZ240" s="2" t="s">
        <v>3</v>
      </c>
      <c r="EA240" s="2" t="s">
        <v>3</v>
      </c>
      <c r="EB240" s="2" t="s">
        <v>3</v>
      </c>
      <c r="EC240" s="2" t="s">
        <v>3</v>
      </c>
      <c r="ED240" s="2"/>
      <c r="EE240" s="2">
        <v>70702003</v>
      </c>
      <c r="EF240" s="2">
        <v>30</v>
      </c>
      <c r="EG240" s="2" t="s">
        <v>96</v>
      </c>
      <c r="EH240" s="2">
        <v>0</v>
      </c>
      <c r="EI240" s="2" t="s">
        <v>3</v>
      </c>
      <c r="EJ240" s="2">
        <v>1</v>
      </c>
      <c r="EK240" s="2">
        <v>91</v>
      </c>
      <c r="EL240" s="2" t="s">
        <v>243</v>
      </c>
      <c r="EM240" s="2" t="s">
        <v>244</v>
      </c>
      <c r="EN240" s="2"/>
      <c r="EO240" s="2" t="s">
        <v>3</v>
      </c>
      <c r="EP240" s="2"/>
      <c r="EQ240" s="2">
        <v>0</v>
      </c>
      <c r="ER240" s="2">
        <v>1828.56</v>
      </c>
      <c r="ES240" s="2">
        <v>1828.56</v>
      </c>
      <c r="ET240" s="2">
        <v>0</v>
      </c>
      <c r="EU240" s="2">
        <v>0</v>
      </c>
      <c r="EV240" s="2">
        <v>0</v>
      </c>
      <c r="EW240" s="2">
        <v>0</v>
      </c>
      <c r="EX240" s="2">
        <v>0</v>
      </c>
      <c r="EY240" s="2"/>
      <c r="EZ240" s="2"/>
      <c r="FA240" s="2"/>
      <c r="FB240" s="2"/>
      <c r="FC240" s="2"/>
      <c r="FD240" s="2"/>
      <c r="FE240" s="2"/>
      <c r="FF240" s="2"/>
      <c r="FG240" s="2"/>
      <c r="FH240" s="2"/>
      <c r="FI240" s="2"/>
      <c r="FJ240" s="2"/>
      <c r="FK240" s="2"/>
      <c r="FL240" s="2"/>
      <c r="FM240" s="2"/>
      <c r="FN240" s="2"/>
      <c r="FO240" s="2"/>
      <c r="FP240" s="2"/>
      <c r="FQ240" s="2">
        <v>0</v>
      </c>
      <c r="FR240" s="2">
        <f t="shared" si="208"/>
        <v>0</v>
      </c>
      <c r="FS240" s="2">
        <v>0</v>
      </c>
      <c r="FT240" s="2"/>
      <c r="FU240" s="2"/>
      <c r="FV240" s="2"/>
      <c r="FW240" s="2"/>
      <c r="FX240" s="2">
        <v>104</v>
      </c>
      <c r="FY240" s="2">
        <v>70</v>
      </c>
      <c r="FZ240" s="2"/>
      <c r="GA240" s="2" t="s">
        <v>3</v>
      </c>
      <c r="GB240" s="2"/>
      <c r="GC240" s="2"/>
      <c r="GD240" s="2">
        <v>0</v>
      </c>
      <c r="GE240" s="2"/>
      <c r="GF240" s="2">
        <v>1539744804</v>
      </c>
      <c r="GG240" s="2">
        <v>2</v>
      </c>
      <c r="GH240" s="2">
        <v>1</v>
      </c>
      <c r="GI240" s="2">
        <v>-2</v>
      </c>
      <c r="GJ240" s="2">
        <v>0</v>
      </c>
      <c r="GK240" s="2">
        <f>ROUND(R240*(R12)/100,2)</f>
        <v>0</v>
      </c>
      <c r="GL240" s="2">
        <f t="shared" si="209"/>
        <v>0</v>
      </c>
      <c r="GM240" s="2">
        <f t="shared" si="210"/>
        <v>19058.849999999999</v>
      </c>
      <c r="GN240" s="2">
        <f t="shared" si="211"/>
        <v>19058.849999999999</v>
      </c>
      <c r="GO240" s="2">
        <f t="shared" si="212"/>
        <v>0</v>
      </c>
      <c r="GP240" s="2">
        <f t="shared" si="213"/>
        <v>0</v>
      </c>
      <c r="GQ240" s="2"/>
      <c r="GR240" s="2">
        <v>0</v>
      </c>
      <c r="GS240" s="2">
        <v>3</v>
      </c>
      <c r="GT240" s="2">
        <v>0</v>
      </c>
      <c r="GU240" s="2" t="s">
        <v>3</v>
      </c>
      <c r="GV240" s="2">
        <f t="shared" si="214"/>
        <v>0</v>
      </c>
      <c r="GW240" s="2">
        <v>1</v>
      </c>
      <c r="GX240" s="2">
        <f t="shared" si="215"/>
        <v>0</v>
      </c>
      <c r="GY240" s="2"/>
      <c r="GZ240" s="2"/>
      <c r="HA240" s="2">
        <v>0</v>
      </c>
      <c r="HB240" s="2">
        <v>0</v>
      </c>
      <c r="HC240" s="2">
        <f t="shared" si="216"/>
        <v>0</v>
      </c>
      <c r="HD240" s="2"/>
      <c r="HE240" s="2" t="s">
        <v>3</v>
      </c>
      <c r="HF240" s="2" t="s">
        <v>3</v>
      </c>
      <c r="HG240" s="2"/>
      <c r="HH240" s="2"/>
      <c r="HI240" s="2"/>
      <c r="HJ240" s="2"/>
      <c r="HK240" s="2"/>
      <c r="HL240" s="2"/>
      <c r="HM240" s="2" t="s">
        <v>3</v>
      </c>
      <c r="HN240" s="2" t="s">
        <v>3</v>
      </c>
      <c r="HO240" s="2" t="s">
        <v>3</v>
      </c>
      <c r="HP240" s="2" t="s">
        <v>3</v>
      </c>
      <c r="HQ240" s="2" t="s">
        <v>3</v>
      </c>
      <c r="HR240" s="2"/>
      <c r="HS240" s="2"/>
      <c r="HT240" s="2"/>
      <c r="HU240" s="2"/>
      <c r="HV240" s="2"/>
      <c r="HW240" s="2"/>
      <c r="HX240" s="2"/>
      <c r="HY240" s="2"/>
      <c r="HZ240" s="2"/>
      <c r="IA240" s="2"/>
      <c r="IB240" s="2"/>
      <c r="IC240" s="2"/>
      <c r="ID240" s="2"/>
      <c r="IE240" s="2"/>
      <c r="IF240" s="2"/>
      <c r="IG240" s="2"/>
      <c r="IH240" s="2"/>
      <c r="II240" s="2"/>
      <c r="IJ240" s="2"/>
      <c r="IK240" s="2">
        <v>0</v>
      </c>
      <c r="IL240" s="2"/>
      <c r="IM240" s="2"/>
      <c r="IN240" s="2"/>
      <c r="IO240" s="2"/>
      <c r="IP240" s="2"/>
      <c r="IQ240" s="2"/>
      <c r="IR240" s="2"/>
      <c r="IS240" s="2"/>
      <c r="IT240" s="2"/>
      <c r="IU240" s="2"/>
    </row>
    <row r="241" spans="1:255" x14ac:dyDescent="0.25">
      <c r="A241">
        <v>18</v>
      </c>
      <c r="B241">
        <v>1</v>
      </c>
      <c r="C241">
        <v>290</v>
      </c>
      <c r="E241" t="s">
        <v>245</v>
      </c>
      <c r="F241" t="s">
        <v>28</v>
      </c>
      <c r="G241" t="s">
        <v>246</v>
      </c>
      <c r="H241" t="s">
        <v>30</v>
      </c>
      <c r="I241">
        <f>I239*J241</f>
        <v>10.422874</v>
      </c>
      <c r="J241">
        <v>3.71</v>
      </c>
      <c r="K241">
        <v>3.71</v>
      </c>
      <c r="O241">
        <f t="shared" si="186"/>
        <v>143131.96</v>
      </c>
      <c r="P241">
        <f t="shared" si="187"/>
        <v>143131.96</v>
      </c>
      <c r="Q241">
        <f>(ROUND((ROUND(((ET241)*AV241*I241),2)*BB241),2)+ROUND((ROUND(((AE241-(EU241))*AV241*I241),2)*BS241),2))</f>
        <v>0</v>
      </c>
      <c r="R241">
        <f t="shared" si="188"/>
        <v>0</v>
      </c>
      <c r="S241">
        <f t="shared" si="189"/>
        <v>0</v>
      </c>
      <c r="T241">
        <f t="shared" si="190"/>
        <v>0</v>
      </c>
      <c r="U241">
        <f t="shared" si="191"/>
        <v>0</v>
      </c>
      <c r="V241">
        <f t="shared" si="192"/>
        <v>0</v>
      </c>
      <c r="W241">
        <f t="shared" si="193"/>
        <v>0</v>
      </c>
      <c r="X241">
        <f t="shared" si="194"/>
        <v>0</v>
      </c>
      <c r="Y241">
        <f t="shared" si="195"/>
        <v>0</v>
      </c>
      <c r="AA241">
        <v>75316143</v>
      </c>
      <c r="AB241">
        <f t="shared" si="196"/>
        <v>1828.56</v>
      </c>
      <c r="AC241">
        <f t="shared" si="197"/>
        <v>1828.56</v>
      </c>
      <c r="AD241">
        <f>ROUND((((ET241)-(EU241))+AE241),6)</f>
        <v>0</v>
      </c>
      <c r="AE241">
        <f>ROUND((EU241),6)</f>
        <v>0</v>
      </c>
      <c r="AF241">
        <f>ROUND((EV241),6)</f>
        <v>0</v>
      </c>
      <c r="AG241">
        <f t="shared" si="198"/>
        <v>0</v>
      </c>
      <c r="AH241">
        <f>(EW241)</f>
        <v>0</v>
      </c>
      <c r="AI241">
        <f>(EX241)</f>
        <v>0</v>
      </c>
      <c r="AJ241">
        <f t="shared" si="199"/>
        <v>0</v>
      </c>
      <c r="AK241">
        <v>1828.56</v>
      </c>
      <c r="AL241">
        <v>1828.56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1</v>
      </c>
      <c r="AW241">
        <v>1</v>
      </c>
      <c r="AZ241">
        <v>1</v>
      </c>
      <c r="BA241">
        <v>1</v>
      </c>
      <c r="BB241">
        <v>1</v>
      </c>
      <c r="BC241">
        <v>7.51</v>
      </c>
      <c r="BD241" t="s">
        <v>3</v>
      </c>
      <c r="BE241" t="s">
        <v>3</v>
      </c>
      <c r="BF241" t="s">
        <v>3</v>
      </c>
      <c r="BG241" t="s">
        <v>3</v>
      </c>
      <c r="BH241">
        <v>3</v>
      </c>
      <c r="BI241">
        <v>1</v>
      </c>
      <c r="BJ241" t="s">
        <v>247</v>
      </c>
      <c r="BM241">
        <v>91</v>
      </c>
      <c r="BN241">
        <v>0</v>
      </c>
      <c r="BO241" t="s">
        <v>28</v>
      </c>
      <c r="BP241">
        <v>1</v>
      </c>
      <c r="BQ241">
        <v>30</v>
      </c>
      <c r="BR241">
        <v>0</v>
      </c>
      <c r="BS241">
        <v>1</v>
      </c>
      <c r="BT241">
        <v>1</v>
      </c>
      <c r="BU241">
        <v>1</v>
      </c>
      <c r="BV241">
        <v>1</v>
      </c>
      <c r="BW241">
        <v>1</v>
      </c>
      <c r="BX241">
        <v>1</v>
      </c>
      <c r="BY241" t="s">
        <v>3</v>
      </c>
      <c r="BZ241">
        <v>0</v>
      </c>
      <c r="CA241">
        <v>0</v>
      </c>
      <c r="CB241" t="s">
        <v>3</v>
      </c>
      <c r="CE241">
        <v>30</v>
      </c>
      <c r="CF241">
        <v>0</v>
      </c>
      <c r="CG241">
        <v>0</v>
      </c>
      <c r="CM241">
        <v>0</v>
      </c>
      <c r="CN241" t="s">
        <v>3</v>
      </c>
      <c r="CO241">
        <v>0</v>
      </c>
      <c r="CP241">
        <f t="shared" si="200"/>
        <v>143131.96</v>
      </c>
      <c r="CQ241">
        <f t="shared" si="201"/>
        <v>13732.49</v>
      </c>
      <c r="CR241">
        <f>(ROUND((ROUND(((ET241)*AV241*1),2)*BB241),2)+ROUND((ROUND(((AE241-(EU241))*AV241*1),2)*BS241),2))</f>
        <v>0</v>
      </c>
      <c r="CS241">
        <f t="shared" si="202"/>
        <v>0</v>
      </c>
      <c r="CT241">
        <f t="shared" si="203"/>
        <v>0</v>
      </c>
      <c r="CU241">
        <f t="shared" si="204"/>
        <v>0</v>
      </c>
      <c r="CV241">
        <f t="shared" si="205"/>
        <v>0</v>
      </c>
      <c r="CW241">
        <f t="shared" si="206"/>
        <v>0</v>
      </c>
      <c r="CX241">
        <f t="shared" si="207"/>
        <v>0</v>
      </c>
      <c r="CY241">
        <f>S241*(BZ241/100)</f>
        <v>0</v>
      </c>
      <c r="CZ241">
        <f>S241*(CA241/100)</f>
        <v>0</v>
      </c>
      <c r="DC241" t="s">
        <v>3</v>
      </c>
      <c r="DD241" t="s">
        <v>3</v>
      </c>
      <c r="DE241" t="s">
        <v>3</v>
      </c>
      <c r="DF241" t="s">
        <v>3</v>
      </c>
      <c r="DG241" t="s">
        <v>3</v>
      </c>
      <c r="DH241" t="s">
        <v>3</v>
      </c>
      <c r="DI241" t="s">
        <v>3</v>
      </c>
      <c r="DJ241" t="s">
        <v>3</v>
      </c>
      <c r="DK241" t="s">
        <v>3</v>
      </c>
      <c r="DL241" t="s">
        <v>3</v>
      </c>
      <c r="DM241" t="s">
        <v>3</v>
      </c>
      <c r="DN241">
        <v>104</v>
      </c>
      <c r="DO241">
        <v>70</v>
      </c>
      <c r="DP241">
        <v>1</v>
      </c>
      <c r="DQ241">
        <v>1</v>
      </c>
      <c r="DU241">
        <v>1007</v>
      </c>
      <c r="DV241" t="s">
        <v>30</v>
      </c>
      <c r="DW241" t="s">
        <v>30</v>
      </c>
      <c r="DX241">
        <v>1</v>
      </c>
      <c r="DZ241" t="s">
        <v>3</v>
      </c>
      <c r="EA241" t="s">
        <v>3</v>
      </c>
      <c r="EB241" t="s">
        <v>3</v>
      </c>
      <c r="EC241" t="s">
        <v>3</v>
      </c>
      <c r="EE241">
        <v>70702003</v>
      </c>
      <c r="EF241">
        <v>30</v>
      </c>
      <c r="EG241" t="s">
        <v>96</v>
      </c>
      <c r="EH241">
        <v>0</v>
      </c>
      <c r="EI241" t="s">
        <v>3</v>
      </c>
      <c r="EJ241">
        <v>1</v>
      </c>
      <c r="EK241">
        <v>91</v>
      </c>
      <c r="EL241" t="s">
        <v>243</v>
      </c>
      <c r="EM241" t="s">
        <v>244</v>
      </c>
      <c r="EO241" t="s">
        <v>3</v>
      </c>
      <c r="EQ241">
        <v>0</v>
      </c>
      <c r="ER241">
        <v>1828.56</v>
      </c>
      <c r="ES241">
        <v>1828.56</v>
      </c>
      <c r="ET241">
        <v>0</v>
      </c>
      <c r="EU241">
        <v>0</v>
      </c>
      <c r="EV241">
        <v>0</v>
      </c>
      <c r="EW241">
        <v>0</v>
      </c>
      <c r="EX241">
        <v>0</v>
      </c>
      <c r="FQ241">
        <v>0</v>
      </c>
      <c r="FR241">
        <f t="shared" si="208"/>
        <v>0</v>
      </c>
      <c r="FS241">
        <v>0</v>
      </c>
      <c r="FX241">
        <v>104</v>
      </c>
      <c r="FY241">
        <v>70</v>
      </c>
      <c r="GA241" t="s">
        <v>3</v>
      </c>
      <c r="GD241">
        <v>0</v>
      </c>
      <c r="GF241">
        <v>1539744804</v>
      </c>
      <c r="GG241">
        <v>2</v>
      </c>
      <c r="GH241">
        <v>1</v>
      </c>
      <c r="GI241">
        <v>2</v>
      </c>
      <c r="GJ241">
        <v>0</v>
      </c>
      <c r="GK241">
        <f>ROUND(R241*(S12)/100,2)</f>
        <v>0</v>
      </c>
      <c r="GL241">
        <f t="shared" si="209"/>
        <v>0</v>
      </c>
      <c r="GM241">
        <f t="shared" si="210"/>
        <v>143131.96</v>
      </c>
      <c r="GN241">
        <f t="shared" si="211"/>
        <v>143131.96</v>
      </c>
      <c r="GO241">
        <f t="shared" si="212"/>
        <v>0</v>
      </c>
      <c r="GP241">
        <f t="shared" si="213"/>
        <v>0</v>
      </c>
      <c r="GR241">
        <v>0</v>
      </c>
      <c r="GS241">
        <v>0</v>
      </c>
      <c r="GT241">
        <v>0</v>
      </c>
      <c r="GU241" t="s">
        <v>3</v>
      </c>
      <c r="GV241">
        <f t="shared" si="214"/>
        <v>0</v>
      </c>
      <c r="GW241">
        <v>1</v>
      </c>
      <c r="GX241">
        <f t="shared" si="215"/>
        <v>0</v>
      </c>
      <c r="HA241">
        <v>0</v>
      </c>
      <c r="HB241">
        <v>0</v>
      </c>
      <c r="HC241">
        <f t="shared" si="216"/>
        <v>0</v>
      </c>
      <c r="HE241" t="s">
        <v>3</v>
      </c>
      <c r="HF241" t="s">
        <v>3</v>
      </c>
      <c r="HM241" t="s">
        <v>3</v>
      </c>
      <c r="HN241" t="s">
        <v>3</v>
      </c>
      <c r="HO241" t="s">
        <v>3</v>
      </c>
      <c r="HP241" t="s">
        <v>3</v>
      </c>
      <c r="HQ241" t="s">
        <v>3</v>
      </c>
      <c r="IK241">
        <v>0</v>
      </c>
    </row>
    <row r="242" spans="1:255" x14ac:dyDescent="0.25">
      <c r="A242" s="2">
        <v>17</v>
      </c>
      <c r="B242" s="2">
        <v>1</v>
      </c>
      <c r="C242" s="2">
        <f>ROW(SmtRes!A300)</f>
        <v>300</v>
      </c>
      <c r="D242" s="2">
        <f>ROW(EtalonRes!A292)</f>
        <v>292</v>
      </c>
      <c r="E242" s="2" t="s">
        <v>248</v>
      </c>
      <c r="F242" s="2" t="s">
        <v>249</v>
      </c>
      <c r="G242" s="2" t="s">
        <v>250</v>
      </c>
      <c r="H242" s="2" t="s">
        <v>241</v>
      </c>
      <c r="I242" s="2">
        <f>ROUND(117.6/100,9)</f>
        <v>1.1759999999999999</v>
      </c>
      <c r="J242" s="2">
        <v>0</v>
      </c>
      <c r="K242" s="2">
        <f>ROUND(117.6/100,9)</f>
        <v>1.1759999999999999</v>
      </c>
      <c r="L242" s="2"/>
      <c r="M242" s="2"/>
      <c r="N242" s="2"/>
      <c r="O242" s="2">
        <f t="shared" si="186"/>
        <v>2385.4299999999998</v>
      </c>
      <c r="P242" s="2">
        <f t="shared" si="187"/>
        <v>740.76</v>
      </c>
      <c r="Q242" s="2">
        <f>(ROUND((ROUND((((ET242*1.25*2))*AV242*I242),2)*BB242),2)+ROUND((ROUND(((AE242-((EU242*1.25*2)))*AV242*I242),2)*BS242),2))</f>
        <v>122.95</v>
      </c>
      <c r="R242" s="2">
        <f t="shared" si="188"/>
        <v>10.029999999999999</v>
      </c>
      <c r="S242" s="2">
        <f t="shared" si="189"/>
        <v>1521.72</v>
      </c>
      <c r="T242" s="2">
        <f t="shared" si="190"/>
        <v>0</v>
      </c>
      <c r="U242" s="2">
        <f t="shared" si="191"/>
        <v>134.42856</v>
      </c>
      <c r="V242" s="2">
        <f t="shared" si="192"/>
        <v>0</v>
      </c>
      <c r="W242" s="2">
        <f t="shared" si="193"/>
        <v>0</v>
      </c>
      <c r="X242" s="2">
        <f t="shared" si="194"/>
        <v>1582.59</v>
      </c>
      <c r="Y242" s="2">
        <f t="shared" si="195"/>
        <v>1065.2</v>
      </c>
      <c r="Z242" s="2"/>
      <c r="AA242" s="2">
        <v>75316141</v>
      </c>
      <c r="AB242" s="2">
        <f t="shared" si="196"/>
        <v>2028.43</v>
      </c>
      <c r="AC242" s="2">
        <f>ROUND(((ES242*2)),6)</f>
        <v>629.9</v>
      </c>
      <c r="AD242" s="2">
        <f>ROUND(((((ET242*1.25*2))-((EU242*1.25*2)))+AE242),6)</f>
        <v>104.55</v>
      </c>
      <c r="AE242" s="2">
        <f>ROUND(((EU242*1.25*2)),6)</f>
        <v>8.5250000000000004</v>
      </c>
      <c r="AF242" s="2">
        <f>ROUND(((EV242*1.15*2)),6)</f>
        <v>1293.98</v>
      </c>
      <c r="AG242" s="2">
        <f t="shared" si="198"/>
        <v>0</v>
      </c>
      <c r="AH242" s="2">
        <f>((EW242*1.15*2))</f>
        <v>114.31</v>
      </c>
      <c r="AI242" s="2">
        <f>((EX242*1.25*2))</f>
        <v>0</v>
      </c>
      <c r="AJ242" s="2">
        <f t="shared" si="199"/>
        <v>0</v>
      </c>
      <c r="AK242" s="2">
        <v>919.37</v>
      </c>
      <c r="AL242" s="2">
        <v>314.95</v>
      </c>
      <c r="AM242" s="2">
        <v>41.82</v>
      </c>
      <c r="AN242" s="2">
        <v>3.41</v>
      </c>
      <c r="AO242" s="2">
        <v>562.6</v>
      </c>
      <c r="AP242" s="2">
        <v>0</v>
      </c>
      <c r="AQ242" s="2">
        <v>49.7</v>
      </c>
      <c r="AR242" s="2">
        <v>0</v>
      </c>
      <c r="AS242" s="2">
        <v>0</v>
      </c>
      <c r="AT242" s="2">
        <v>104</v>
      </c>
      <c r="AU242" s="2">
        <v>70</v>
      </c>
      <c r="AV242" s="2">
        <v>1</v>
      </c>
      <c r="AW242" s="2">
        <v>1</v>
      </c>
      <c r="AX242" s="2"/>
      <c r="AY242" s="2"/>
      <c r="AZ242" s="2">
        <v>1</v>
      </c>
      <c r="BA242" s="2">
        <v>1</v>
      </c>
      <c r="BB242" s="2">
        <v>1</v>
      </c>
      <c r="BC242" s="2">
        <v>1</v>
      </c>
      <c r="BD242" s="2" t="s">
        <v>3</v>
      </c>
      <c r="BE242" s="2" t="s">
        <v>3</v>
      </c>
      <c r="BF242" s="2" t="s">
        <v>3</v>
      </c>
      <c r="BG242" s="2" t="s">
        <v>3</v>
      </c>
      <c r="BH242" s="2">
        <v>0</v>
      </c>
      <c r="BI242" s="2">
        <v>1</v>
      </c>
      <c r="BJ242" s="2" t="s">
        <v>251</v>
      </c>
      <c r="BK242" s="2"/>
      <c r="BL242" s="2"/>
      <c r="BM242" s="2">
        <v>91</v>
      </c>
      <c r="BN242" s="2">
        <v>0</v>
      </c>
      <c r="BO242" s="2" t="s">
        <v>3</v>
      </c>
      <c r="BP242" s="2">
        <v>0</v>
      </c>
      <c r="BQ242" s="2">
        <v>30</v>
      </c>
      <c r="BR242" s="2">
        <v>0</v>
      </c>
      <c r="BS242" s="2">
        <v>1</v>
      </c>
      <c r="BT242" s="2">
        <v>1</v>
      </c>
      <c r="BU242" s="2">
        <v>1</v>
      </c>
      <c r="BV242" s="2">
        <v>1</v>
      </c>
      <c r="BW242" s="2">
        <v>1</v>
      </c>
      <c r="BX242" s="2">
        <v>1</v>
      </c>
      <c r="BY242" s="2" t="s">
        <v>3</v>
      </c>
      <c r="BZ242" s="2">
        <v>104</v>
      </c>
      <c r="CA242" s="2">
        <v>70</v>
      </c>
      <c r="CB242" s="2" t="s">
        <v>3</v>
      </c>
      <c r="CC242" s="2"/>
      <c r="CD242" s="2"/>
      <c r="CE242" s="2">
        <v>30</v>
      </c>
      <c r="CF242" s="2">
        <v>0</v>
      </c>
      <c r="CG242" s="2">
        <v>0</v>
      </c>
      <c r="CH242" s="2"/>
      <c r="CI242" s="2"/>
      <c r="CJ242" s="2"/>
      <c r="CK242" s="2"/>
      <c r="CL242" s="2"/>
      <c r="CM242" s="2">
        <v>0</v>
      </c>
      <c r="CN242" s="2" t="s">
        <v>93</v>
      </c>
      <c r="CO242" s="2">
        <v>0</v>
      </c>
      <c r="CP242" s="2">
        <f t="shared" si="200"/>
        <v>2385.4300000000003</v>
      </c>
      <c r="CQ242" s="2">
        <f t="shared" si="201"/>
        <v>629.9</v>
      </c>
      <c r="CR242" s="2">
        <f>(ROUND((ROUND((((ET242*1.25*2))*AV242*1),2)*BB242),2)+ROUND((ROUND(((AE242-((EU242*1.25*2)))*AV242*1),2)*BS242),2))</f>
        <v>104.55</v>
      </c>
      <c r="CS242" s="2">
        <f t="shared" si="202"/>
        <v>8.5299999999999994</v>
      </c>
      <c r="CT242" s="2">
        <f t="shared" si="203"/>
        <v>1293.98</v>
      </c>
      <c r="CU242" s="2">
        <f t="shared" si="204"/>
        <v>0</v>
      </c>
      <c r="CV242" s="2">
        <f t="shared" si="205"/>
        <v>114.31</v>
      </c>
      <c r="CW242" s="2">
        <f t="shared" si="206"/>
        <v>0</v>
      </c>
      <c r="CX242" s="2">
        <f t="shared" si="207"/>
        <v>0</v>
      </c>
      <c r="CY242" s="2">
        <f>((S242*BZ242)/100)</f>
        <v>1582.5888</v>
      </c>
      <c r="CZ242" s="2">
        <f>((S242*CA242)/100)</f>
        <v>1065.2040000000002</v>
      </c>
      <c r="DA242" s="2"/>
      <c r="DB242" s="2"/>
      <c r="DC242" s="2" t="s">
        <v>3</v>
      </c>
      <c r="DD242" s="2" t="s">
        <v>252</v>
      </c>
      <c r="DE242" s="2" t="s">
        <v>253</v>
      </c>
      <c r="DF242" s="2" t="s">
        <v>253</v>
      </c>
      <c r="DG242" s="2" t="s">
        <v>254</v>
      </c>
      <c r="DH242" s="2" t="s">
        <v>3</v>
      </c>
      <c r="DI242" s="2" t="s">
        <v>254</v>
      </c>
      <c r="DJ242" s="2" t="s">
        <v>253</v>
      </c>
      <c r="DK242" s="2" t="s">
        <v>3</v>
      </c>
      <c r="DL242" s="2" t="s">
        <v>3</v>
      </c>
      <c r="DM242" s="2" t="s">
        <v>3</v>
      </c>
      <c r="DN242" s="2">
        <v>0</v>
      </c>
      <c r="DO242" s="2">
        <v>0</v>
      </c>
      <c r="DP242" s="2">
        <v>1</v>
      </c>
      <c r="DQ242" s="2">
        <v>1</v>
      </c>
      <c r="DR242" s="2"/>
      <c r="DS242" s="2"/>
      <c r="DT242" s="2"/>
      <c r="DU242" s="2">
        <v>1013</v>
      </c>
      <c r="DV242" s="2" t="s">
        <v>241</v>
      </c>
      <c r="DW242" s="2" t="s">
        <v>241</v>
      </c>
      <c r="DX242" s="2">
        <v>1</v>
      </c>
      <c r="DY242" s="2"/>
      <c r="DZ242" s="2" t="s">
        <v>3</v>
      </c>
      <c r="EA242" s="2" t="s">
        <v>3</v>
      </c>
      <c r="EB242" s="2" t="s">
        <v>3</v>
      </c>
      <c r="EC242" s="2" t="s">
        <v>3</v>
      </c>
      <c r="ED242" s="2"/>
      <c r="EE242" s="2">
        <v>70702003</v>
      </c>
      <c r="EF242" s="2">
        <v>30</v>
      </c>
      <c r="EG242" s="2" t="s">
        <v>96</v>
      </c>
      <c r="EH242" s="2">
        <v>0</v>
      </c>
      <c r="EI242" s="2" t="s">
        <v>3</v>
      </c>
      <c r="EJ242" s="2">
        <v>1</v>
      </c>
      <c r="EK242" s="2">
        <v>91</v>
      </c>
      <c r="EL242" s="2" t="s">
        <v>243</v>
      </c>
      <c r="EM242" s="2" t="s">
        <v>244</v>
      </c>
      <c r="EN242" s="2"/>
      <c r="EO242" s="2" t="s">
        <v>99</v>
      </c>
      <c r="EP242" s="2"/>
      <c r="EQ242" s="2">
        <v>131072</v>
      </c>
      <c r="ER242" s="2">
        <v>919.37</v>
      </c>
      <c r="ES242" s="2">
        <v>314.95</v>
      </c>
      <c r="ET242" s="2">
        <v>41.82</v>
      </c>
      <c r="EU242" s="2">
        <v>3.41</v>
      </c>
      <c r="EV242" s="2">
        <v>562.6</v>
      </c>
      <c r="EW242" s="2">
        <v>49.7</v>
      </c>
      <c r="EX242" s="2">
        <v>0</v>
      </c>
      <c r="EY242" s="2">
        <v>0</v>
      </c>
      <c r="EZ242" s="2"/>
      <c r="FA242" s="2"/>
      <c r="FB242" s="2"/>
      <c r="FC242" s="2"/>
      <c r="FD242" s="2"/>
      <c r="FE242" s="2"/>
      <c r="FF242" s="2"/>
      <c r="FG242" s="2"/>
      <c r="FH242" s="2"/>
      <c r="FI242" s="2"/>
      <c r="FJ242" s="2"/>
      <c r="FK242" s="2"/>
      <c r="FL242" s="2"/>
      <c r="FM242" s="2"/>
      <c r="FN242" s="2"/>
      <c r="FO242" s="2"/>
      <c r="FP242" s="2"/>
      <c r="FQ242" s="2">
        <v>0</v>
      </c>
      <c r="FR242" s="2">
        <f t="shared" si="208"/>
        <v>0</v>
      </c>
      <c r="FS242" s="2">
        <v>0</v>
      </c>
      <c r="FT242" s="2"/>
      <c r="FU242" s="2"/>
      <c r="FV242" s="2"/>
      <c r="FW242" s="2"/>
      <c r="FX242" s="2">
        <v>104</v>
      </c>
      <c r="FY242" s="2">
        <v>70</v>
      </c>
      <c r="FZ242" s="2"/>
      <c r="GA242" s="2" t="s">
        <v>3</v>
      </c>
      <c r="GB242" s="2"/>
      <c r="GC242" s="2"/>
      <c r="GD242" s="2">
        <v>0</v>
      </c>
      <c r="GE242" s="2"/>
      <c r="GF242" s="2">
        <v>-1888464072</v>
      </c>
      <c r="GG242" s="2">
        <v>2</v>
      </c>
      <c r="GH242" s="2">
        <v>1</v>
      </c>
      <c r="GI242" s="2">
        <v>-2</v>
      </c>
      <c r="GJ242" s="2">
        <v>0</v>
      </c>
      <c r="GK242" s="2">
        <f>ROUND(R242*(R12)/100,2)</f>
        <v>16.05</v>
      </c>
      <c r="GL242" s="2">
        <f t="shared" si="209"/>
        <v>0</v>
      </c>
      <c r="GM242" s="2">
        <f t="shared" si="210"/>
        <v>5049.2700000000004</v>
      </c>
      <c r="GN242" s="2">
        <f t="shared" si="211"/>
        <v>5049.2700000000004</v>
      </c>
      <c r="GO242" s="2">
        <f t="shared" si="212"/>
        <v>0</v>
      </c>
      <c r="GP242" s="2">
        <f t="shared" si="213"/>
        <v>0</v>
      </c>
      <c r="GQ242" s="2"/>
      <c r="GR242" s="2">
        <v>0</v>
      </c>
      <c r="GS242" s="2">
        <v>3</v>
      </c>
      <c r="GT242" s="2">
        <v>0</v>
      </c>
      <c r="GU242" s="2" t="s">
        <v>3</v>
      </c>
      <c r="GV242" s="2">
        <f t="shared" si="214"/>
        <v>0</v>
      </c>
      <c r="GW242" s="2">
        <v>1</v>
      </c>
      <c r="GX242" s="2">
        <f t="shared" si="215"/>
        <v>0</v>
      </c>
      <c r="GY242" s="2"/>
      <c r="GZ242" s="2"/>
      <c r="HA242" s="2">
        <v>0</v>
      </c>
      <c r="HB242" s="2">
        <v>0</v>
      </c>
      <c r="HC242" s="2">
        <f t="shared" si="216"/>
        <v>0</v>
      </c>
      <c r="HD242" s="2"/>
      <c r="HE242" s="2" t="s">
        <v>3</v>
      </c>
      <c r="HF242" s="2" t="s">
        <v>3</v>
      </c>
      <c r="HG242" s="2"/>
      <c r="HH242" s="2"/>
      <c r="HI242" s="2"/>
      <c r="HJ242" s="2"/>
      <c r="HK242" s="2"/>
      <c r="HL242" s="2"/>
      <c r="HM242" s="2" t="s">
        <v>3</v>
      </c>
      <c r="HN242" s="2" t="s">
        <v>3</v>
      </c>
      <c r="HO242" s="2" t="s">
        <v>3</v>
      </c>
      <c r="HP242" s="2" t="s">
        <v>3</v>
      </c>
      <c r="HQ242" s="2" t="s">
        <v>3</v>
      </c>
      <c r="HR242" s="2"/>
      <c r="HS242" s="2"/>
      <c r="HT242" s="2"/>
      <c r="HU242" s="2"/>
      <c r="HV242" s="2"/>
      <c r="HW242" s="2"/>
      <c r="HX242" s="2"/>
      <c r="HY242" s="2"/>
      <c r="HZ242" s="2"/>
      <c r="IA242" s="2"/>
      <c r="IB242" s="2"/>
      <c r="IC242" s="2"/>
      <c r="ID242" s="2"/>
      <c r="IE242" s="2"/>
      <c r="IF242" s="2"/>
      <c r="IG242" s="2"/>
      <c r="IH242" s="2"/>
      <c r="II242" s="2"/>
      <c r="IJ242" s="2"/>
      <c r="IK242" s="2">
        <v>0</v>
      </c>
      <c r="IL242" s="2"/>
      <c r="IM242" s="2"/>
      <c r="IN242" s="2"/>
      <c r="IO242" s="2"/>
      <c r="IP242" s="2"/>
      <c r="IQ242" s="2"/>
      <c r="IR242" s="2"/>
      <c r="IS242" s="2"/>
      <c r="IT242" s="2"/>
      <c r="IU242" s="2"/>
    </row>
    <row r="243" spans="1:255" x14ac:dyDescent="0.25">
      <c r="A243">
        <v>17</v>
      </c>
      <c r="B243">
        <v>1</v>
      </c>
      <c r="C243">
        <f>ROW(SmtRes!A310)</f>
        <v>310</v>
      </c>
      <c r="D243">
        <f>ROW(EtalonRes!A302)</f>
        <v>302</v>
      </c>
      <c r="E243" t="s">
        <v>248</v>
      </c>
      <c r="F243" t="s">
        <v>249</v>
      </c>
      <c r="G243" t="s">
        <v>250</v>
      </c>
      <c r="H243" t="s">
        <v>241</v>
      </c>
      <c r="I243">
        <f>ROUND(117.6/100,9)</f>
        <v>1.1759999999999999</v>
      </c>
      <c r="J243">
        <v>0</v>
      </c>
      <c r="K243">
        <f>ROUND(117.6/100,9)</f>
        <v>1.1759999999999999</v>
      </c>
      <c r="O243">
        <f t="shared" si="186"/>
        <v>62073.48</v>
      </c>
      <c r="P243">
        <f t="shared" si="187"/>
        <v>8770.6</v>
      </c>
      <c r="Q243">
        <f>(ROUND((ROUND((((ET243*1.25*2))*AV243*I243),2)*BB243),2)+ROUND((ROUND(((AE243-((EU243*1.25*2)))*AV243*I243),2)*BS243),2))</f>
        <v>1427.45</v>
      </c>
      <c r="R243">
        <f t="shared" si="188"/>
        <v>341.92</v>
      </c>
      <c r="S243">
        <f t="shared" si="189"/>
        <v>51875.43</v>
      </c>
      <c r="T243">
        <f t="shared" si="190"/>
        <v>0</v>
      </c>
      <c r="U243">
        <f t="shared" si="191"/>
        <v>134.42856</v>
      </c>
      <c r="V243">
        <f t="shared" si="192"/>
        <v>0</v>
      </c>
      <c r="W243">
        <f t="shared" si="193"/>
        <v>0</v>
      </c>
      <c r="X243">
        <f t="shared" si="194"/>
        <v>46169.13</v>
      </c>
      <c r="Y243">
        <f t="shared" si="195"/>
        <v>21268.93</v>
      </c>
      <c r="AA243">
        <v>75316143</v>
      </c>
      <c r="AB243">
        <f t="shared" si="196"/>
        <v>2028.43</v>
      </c>
      <c r="AC243">
        <f>ROUND(((ES243*2)),6)</f>
        <v>629.9</v>
      </c>
      <c r="AD243">
        <f>ROUND(((((ET243*1.25*2))-((EU243*1.25*2)))+AE243),6)</f>
        <v>104.55</v>
      </c>
      <c r="AE243">
        <f>ROUND(((EU243*1.25*2)),6)</f>
        <v>8.5250000000000004</v>
      </c>
      <c r="AF243">
        <f>ROUND(((EV243*1.15*2)),6)</f>
        <v>1293.98</v>
      </c>
      <c r="AG243">
        <f t="shared" si="198"/>
        <v>0</v>
      </c>
      <c r="AH243">
        <f>((EW243*1.15*2))</f>
        <v>114.31</v>
      </c>
      <c r="AI243">
        <f>((EX243*1.25*2))</f>
        <v>0</v>
      </c>
      <c r="AJ243">
        <f t="shared" si="199"/>
        <v>0</v>
      </c>
      <c r="AK243">
        <v>919.37</v>
      </c>
      <c r="AL243">
        <v>314.95</v>
      </c>
      <c r="AM243">
        <v>41.82</v>
      </c>
      <c r="AN243">
        <v>3.41</v>
      </c>
      <c r="AO243">
        <v>562.6</v>
      </c>
      <c r="AP243">
        <v>0</v>
      </c>
      <c r="AQ243">
        <v>49.7</v>
      </c>
      <c r="AR243">
        <v>0</v>
      </c>
      <c r="AS243">
        <v>0</v>
      </c>
      <c r="AT243">
        <v>89</v>
      </c>
      <c r="AU243">
        <v>41</v>
      </c>
      <c r="AV243">
        <v>1</v>
      </c>
      <c r="AW243">
        <v>1</v>
      </c>
      <c r="AZ243">
        <v>1</v>
      </c>
      <c r="BA243">
        <v>34.090000000000003</v>
      </c>
      <c r="BB243">
        <v>11.61</v>
      </c>
      <c r="BC243">
        <v>11.84</v>
      </c>
      <c r="BD243" t="s">
        <v>3</v>
      </c>
      <c r="BE243" t="s">
        <v>3</v>
      </c>
      <c r="BF243" t="s">
        <v>3</v>
      </c>
      <c r="BG243" t="s">
        <v>3</v>
      </c>
      <c r="BH243">
        <v>0</v>
      </c>
      <c r="BI243">
        <v>1</v>
      </c>
      <c r="BJ243" t="s">
        <v>251</v>
      </c>
      <c r="BM243">
        <v>91</v>
      </c>
      <c r="BN243">
        <v>0</v>
      </c>
      <c r="BO243" t="s">
        <v>249</v>
      </c>
      <c r="BP243">
        <v>1</v>
      </c>
      <c r="BQ243">
        <v>30</v>
      </c>
      <c r="BR243">
        <v>0</v>
      </c>
      <c r="BS243">
        <v>34.090000000000003</v>
      </c>
      <c r="BT243">
        <v>1</v>
      </c>
      <c r="BU243">
        <v>1</v>
      </c>
      <c r="BV243">
        <v>1</v>
      </c>
      <c r="BW243">
        <v>1</v>
      </c>
      <c r="BX243">
        <v>1</v>
      </c>
      <c r="BY243" t="s">
        <v>3</v>
      </c>
      <c r="BZ243">
        <v>89</v>
      </c>
      <c r="CA243">
        <v>41</v>
      </c>
      <c r="CB243" t="s">
        <v>3</v>
      </c>
      <c r="CE243">
        <v>30</v>
      </c>
      <c r="CF243">
        <v>0</v>
      </c>
      <c r="CG243">
        <v>0</v>
      </c>
      <c r="CM243">
        <v>0</v>
      </c>
      <c r="CN243" t="s">
        <v>93</v>
      </c>
      <c r="CO243">
        <v>0</v>
      </c>
      <c r="CP243">
        <f t="shared" si="200"/>
        <v>62073.48</v>
      </c>
      <c r="CQ243">
        <f t="shared" si="201"/>
        <v>7458.02</v>
      </c>
      <c r="CR243">
        <f>(ROUND((ROUND((((ET243*1.25*2))*AV243*1),2)*BB243),2)+ROUND((ROUND(((AE243-((EU243*1.25*2)))*AV243*1),2)*BS243),2))</f>
        <v>1213.83</v>
      </c>
      <c r="CS243">
        <f t="shared" si="202"/>
        <v>290.79000000000002</v>
      </c>
      <c r="CT243">
        <f t="shared" si="203"/>
        <v>44111.78</v>
      </c>
      <c r="CU243">
        <f t="shared" si="204"/>
        <v>0</v>
      </c>
      <c r="CV243">
        <f t="shared" si="205"/>
        <v>114.31</v>
      </c>
      <c r="CW243">
        <f t="shared" si="206"/>
        <v>0</v>
      </c>
      <c r="CX243">
        <f t="shared" si="207"/>
        <v>0</v>
      </c>
      <c r="CY243">
        <f>S243*(BZ243/100)</f>
        <v>46169.132700000002</v>
      </c>
      <c r="CZ243">
        <f>S243*(CA243/100)</f>
        <v>21268.926299999999</v>
      </c>
      <c r="DC243" t="s">
        <v>3</v>
      </c>
      <c r="DD243" t="s">
        <v>252</v>
      </c>
      <c r="DE243" t="s">
        <v>253</v>
      </c>
      <c r="DF243" t="s">
        <v>253</v>
      </c>
      <c r="DG243" t="s">
        <v>254</v>
      </c>
      <c r="DH243" t="s">
        <v>3</v>
      </c>
      <c r="DI243" t="s">
        <v>254</v>
      </c>
      <c r="DJ243" t="s">
        <v>253</v>
      </c>
      <c r="DK243" t="s">
        <v>3</v>
      </c>
      <c r="DL243" t="s">
        <v>3</v>
      </c>
      <c r="DM243" t="s">
        <v>3</v>
      </c>
      <c r="DN243">
        <v>104</v>
      </c>
      <c r="DO243">
        <v>70</v>
      </c>
      <c r="DP243">
        <v>1</v>
      </c>
      <c r="DQ243">
        <v>1</v>
      </c>
      <c r="DU243">
        <v>1013</v>
      </c>
      <c r="DV243" t="s">
        <v>241</v>
      </c>
      <c r="DW243" t="s">
        <v>241</v>
      </c>
      <c r="DX243">
        <v>1</v>
      </c>
      <c r="DZ243" t="s">
        <v>3</v>
      </c>
      <c r="EA243" t="s">
        <v>3</v>
      </c>
      <c r="EB243" t="s">
        <v>3</v>
      </c>
      <c r="EC243" t="s">
        <v>3</v>
      </c>
      <c r="EE243">
        <v>70702003</v>
      </c>
      <c r="EF243">
        <v>30</v>
      </c>
      <c r="EG243" t="s">
        <v>96</v>
      </c>
      <c r="EH243">
        <v>0</v>
      </c>
      <c r="EI243" t="s">
        <v>3</v>
      </c>
      <c r="EJ243">
        <v>1</v>
      </c>
      <c r="EK243">
        <v>91</v>
      </c>
      <c r="EL243" t="s">
        <v>243</v>
      </c>
      <c r="EM243" t="s">
        <v>244</v>
      </c>
      <c r="EO243" t="s">
        <v>99</v>
      </c>
      <c r="EQ243">
        <v>131072</v>
      </c>
      <c r="ER243">
        <v>919.37</v>
      </c>
      <c r="ES243">
        <v>314.95</v>
      </c>
      <c r="ET243">
        <v>41.82</v>
      </c>
      <c r="EU243">
        <v>3.41</v>
      </c>
      <c r="EV243">
        <v>562.6</v>
      </c>
      <c r="EW243">
        <v>49.7</v>
      </c>
      <c r="EX243">
        <v>0</v>
      </c>
      <c r="EY243">
        <v>0</v>
      </c>
      <c r="FQ243">
        <v>0</v>
      </c>
      <c r="FR243">
        <f t="shared" si="208"/>
        <v>0</v>
      </c>
      <c r="FS243">
        <v>0</v>
      </c>
      <c r="FX243">
        <v>104</v>
      </c>
      <c r="FY243">
        <v>70</v>
      </c>
      <c r="GA243" t="s">
        <v>3</v>
      </c>
      <c r="GD243">
        <v>0</v>
      </c>
      <c r="GF243">
        <v>-1888464072</v>
      </c>
      <c r="GG243">
        <v>2</v>
      </c>
      <c r="GH243">
        <v>0</v>
      </c>
      <c r="GI243">
        <v>2</v>
      </c>
      <c r="GJ243">
        <v>0</v>
      </c>
      <c r="GK243">
        <f>ROUND(R243*(S12)/100,2)</f>
        <v>547.07000000000005</v>
      </c>
      <c r="GL243">
        <f t="shared" si="209"/>
        <v>0</v>
      </c>
      <c r="GM243">
        <f t="shared" si="210"/>
        <v>130058.61</v>
      </c>
      <c r="GN243">
        <f t="shared" si="211"/>
        <v>130058.61</v>
      </c>
      <c r="GO243">
        <f t="shared" si="212"/>
        <v>0</v>
      </c>
      <c r="GP243">
        <f t="shared" si="213"/>
        <v>0</v>
      </c>
      <c r="GR243">
        <v>0</v>
      </c>
      <c r="GS243">
        <v>7</v>
      </c>
      <c r="GT243">
        <v>0</v>
      </c>
      <c r="GU243" t="s">
        <v>3</v>
      </c>
      <c r="GV243">
        <f t="shared" si="214"/>
        <v>0</v>
      </c>
      <c r="GW243">
        <v>1</v>
      </c>
      <c r="GX243">
        <f t="shared" si="215"/>
        <v>0</v>
      </c>
      <c r="HA243">
        <v>0</v>
      </c>
      <c r="HB243">
        <v>0</v>
      </c>
      <c r="HC243">
        <f t="shared" si="216"/>
        <v>0</v>
      </c>
      <c r="HE243" t="s">
        <v>3</v>
      </c>
      <c r="HF243" t="s">
        <v>3</v>
      </c>
      <c r="HM243" t="s">
        <v>3</v>
      </c>
      <c r="HN243" t="s">
        <v>3</v>
      </c>
      <c r="HO243" t="s">
        <v>3</v>
      </c>
      <c r="HP243" t="s">
        <v>3</v>
      </c>
      <c r="HQ243" t="s">
        <v>3</v>
      </c>
      <c r="IK243">
        <v>0</v>
      </c>
    </row>
    <row r="244" spans="1:255" x14ac:dyDescent="0.25">
      <c r="A244" s="2">
        <v>18</v>
      </c>
      <c r="B244" s="2">
        <v>1</v>
      </c>
      <c r="C244" s="2">
        <v>300</v>
      </c>
      <c r="D244" s="2"/>
      <c r="E244" s="2" t="s">
        <v>255</v>
      </c>
      <c r="F244" s="2" t="s">
        <v>256</v>
      </c>
      <c r="G244" s="2" t="s">
        <v>257</v>
      </c>
      <c r="H244" s="2" t="s">
        <v>103</v>
      </c>
      <c r="I244" s="2">
        <f>I242*J244</f>
        <v>239.904</v>
      </c>
      <c r="J244" s="2">
        <v>204</v>
      </c>
      <c r="K244" s="2">
        <v>102</v>
      </c>
      <c r="L244" s="2"/>
      <c r="M244" s="2"/>
      <c r="N244" s="2"/>
      <c r="O244" s="2">
        <f t="shared" si="186"/>
        <v>5988</v>
      </c>
      <c r="P244" s="2">
        <f t="shared" si="187"/>
        <v>5988</v>
      </c>
      <c r="Q244" s="2">
        <f>(ROUND((ROUND(((ET244)*AV244*I244),2)*BB244),2)+ROUND((ROUND(((AE244-(EU244))*AV244*I244),2)*BS244),2))</f>
        <v>0</v>
      </c>
      <c r="R244" s="2">
        <f t="shared" si="188"/>
        <v>0</v>
      </c>
      <c r="S244" s="2">
        <f t="shared" si="189"/>
        <v>0</v>
      </c>
      <c r="T244" s="2">
        <f t="shared" si="190"/>
        <v>0</v>
      </c>
      <c r="U244" s="2">
        <f t="shared" si="191"/>
        <v>0</v>
      </c>
      <c r="V244" s="2">
        <f t="shared" si="192"/>
        <v>0</v>
      </c>
      <c r="W244" s="2">
        <f t="shared" si="193"/>
        <v>0</v>
      </c>
      <c r="X244" s="2">
        <f t="shared" si="194"/>
        <v>0</v>
      </c>
      <c r="Y244" s="2">
        <f t="shared" si="195"/>
        <v>0</v>
      </c>
      <c r="Z244" s="2"/>
      <c r="AA244" s="2">
        <v>75316141</v>
      </c>
      <c r="AB244" s="2">
        <f t="shared" si="196"/>
        <v>24.96</v>
      </c>
      <c r="AC244" s="2">
        <f t="shared" ref="AC244:AC275" si="217">ROUND((ES244),6)</f>
        <v>24.96</v>
      </c>
      <c r="AD244" s="2">
        <f>ROUND((((ET244)-(EU244))+AE244),6)</f>
        <v>0</v>
      </c>
      <c r="AE244" s="2">
        <f t="shared" ref="AE244:AF247" si="218">ROUND((EU244),6)</f>
        <v>0</v>
      </c>
      <c r="AF244" s="2">
        <f t="shared" si="218"/>
        <v>0</v>
      </c>
      <c r="AG244" s="2">
        <f t="shared" si="198"/>
        <v>0</v>
      </c>
      <c r="AH244" s="2">
        <f t="shared" ref="AH244:AI247" si="219">(EW244)</f>
        <v>0</v>
      </c>
      <c r="AI244" s="2">
        <f t="shared" si="219"/>
        <v>0</v>
      </c>
      <c r="AJ244" s="2">
        <f t="shared" si="199"/>
        <v>0</v>
      </c>
      <c r="AK244" s="2">
        <v>24.96</v>
      </c>
      <c r="AL244" s="2">
        <v>24.96</v>
      </c>
      <c r="AM244" s="2">
        <v>0</v>
      </c>
      <c r="AN244" s="2">
        <v>0</v>
      </c>
      <c r="AO244" s="2">
        <v>0</v>
      </c>
      <c r="AP244" s="2">
        <v>0</v>
      </c>
      <c r="AQ244" s="2">
        <v>0</v>
      </c>
      <c r="AR244" s="2">
        <v>0</v>
      </c>
      <c r="AS244" s="2">
        <v>0</v>
      </c>
      <c r="AT244" s="2">
        <v>104</v>
      </c>
      <c r="AU244" s="2">
        <v>70</v>
      </c>
      <c r="AV244" s="2">
        <v>1</v>
      </c>
      <c r="AW244" s="2">
        <v>1</v>
      </c>
      <c r="AX244" s="2"/>
      <c r="AY244" s="2"/>
      <c r="AZ244" s="2">
        <v>1</v>
      </c>
      <c r="BA244" s="2">
        <v>1</v>
      </c>
      <c r="BB244" s="2">
        <v>1</v>
      </c>
      <c r="BC244" s="2">
        <v>1</v>
      </c>
      <c r="BD244" s="2" t="s">
        <v>3</v>
      </c>
      <c r="BE244" s="2" t="s">
        <v>3</v>
      </c>
      <c r="BF244" s="2" t="s">
        <v>3</v>
      </c>
      <c r="BG244" s="2" t="s">
        <v>3</v>
      </c>
      <c r="BH244" s="2">
        <v>3</v>
      </c>
      <c r="BI244" s="2">
        <v>1</v>
      </c>
      <c r="BJ244" s="2" t="s">
        <v>258</v>
      </c>
      <c r="BK244" s="2"/>
      <c r="BL244" s="2"/>
      <c r="BM244" s="2">
        <v>91</v>
      </c>
      <c r="BN244" s="2">
        <v>0</v>
      </c>
      <c r="BO244" s="2" t="s">
        <v>3</v>
      </c>
      <c r="BP244" s="2">
        <v>0</v>
      </c>
      <c r="BQ244" s="2">
        <v>30</v>
      </c>
      <c r="BR244" s="2">
        <v>0</v>
      </c>
      <c r="BS244" s="2">
        <v>1</v>
      </c>
      <c r="BT244" s="2">
        <v>1</v>
      </c>
      <c r="BU244" s="2">
        <v>1</v>
      </c>
      <c r="BV244" s="2">
        <v>1</v>
      </c>
      <c r="BW244" s="2">
        <v>1</v>
      </c>
      <c r="BX244" s="2">
        <v>1</v>
      </c>
      <c r="BY244" s="2" t="s">
        <v>3</v>
      </c>
      <c r="BZ244" s="2">
        <v>104</v>
      </c>
      <c r="CA244" s="2">
        <v>70</v>
      </c>
      <c r="CB244" s="2" t="s">
        <v>3</v>
      </c>
      <c r="CC244" s="2"/>
      <c r="CD244" s="2"/>
      <c r="CE244" s="2">
        <v>30</v>
      </c>
      <c r="CF244" s="2">
        <v>0</v>
      </c>
      <c r="CG244" s="2">
        <v>0</v>
      </c>
      <c r="CH244" s="2"/>
      <c r="CI244" s="2"/>
      <c r="CJ244" s="2"/>
      <c r="CK244" s="2"/>
      <c r="CL244" s="2"/>
      <c r="CM244" s="2">
        <v>0</v>
      </c>
      <c r="CN244" s="2" t="s">
        <v>93</v>
      </c>
      <c r="CO244" s="2">
        <v>0</v>
      </c>
      <c r="CP244" s="2">
        <f t="shared" si="200"/>
        <v>5988</v>
      </c>
      <c r="CQ244" s="2">
        <f t="shared" si="201"/>
        <v>24.96</v>
      </c>
      <c r="CR244" s="2">
        <f>(ROUND((ROUND(((ET244)*AV244*1),2)*BB244),2)+ROUND((ROUND(((AE244-(EU244))*AV244*1),2)*BS244),2))</f>
        <v>0</v>
      </c>
      <c r="CS244" s="2">
        <f t="shared" si="202"/>
        <v>0</v>
      </c>
      <c r="CT244" s="2">
        <f t="shared" si="203"/>
        <v>0</v>
      </c>
      <c r="CU244" s="2">
        <f t="shared" si="204"/>
        <v>0</v>
      </c>
      <c r="CV244" s="2">
        <f t="shared" si="205"/>
        <v>0</v>
      </c>
      <c r="CW244" s="2">
        <f t="shared" si="206"/>
        <v>0</v>
      </c>
      <c r="CX244" s="2">
        <f t="shared" si="207"/>
        <v>0</v>
      </c>
      <c r="CY244" s="2">
        <f>((S244*BZ244)/100)</f>
        <v>0</v>
      </c>
      <c r="CZ244" s="2">
        <f>((S244*CA244)/100)</f>
        <v>0</v>
      </c>
      <c r="DA244" s="2"/>
      <c r="DB244" s="2"/>
      <c r="DC244" s="2" t="s">
        <v>3</v>
      </c>
      <c r="DD244" s="2" t="s">
        <v>3</v>
      </c>
      <c r="DE244" s="2" t="s">
        <v>3</v>
      </c>
      <c r="DF244" s="2" t="s">
        <v>3</v>
      </c>
      <c r="DG244" s="2" t="s">
        <v>3</v>
      </c>
      <c r="DH244" s="2" t="s">
        <v>3</v>
      </c>
      <c r="DI244" s="2" t="s">
        <v>3</v>
      </c>
      <c r="DJ244" s="2" t="s">
        <v>3</v>
      </c>
      <c r="DK244" s="2" t="s">
        <v>3</v>
      </c>
      <c r="DL244" s="2" t="s">
        <v>3</v>
      </c>
      <c r="DM244" s="2" t="s">
        <v>3</v>
      </c>
      <c r="DN244" s="2">
        <v>0</v>
      </c>
      <c r="DO244" s="2">
        <v>0</v>
      </c>
      <c r="DP244" s="2">
        <v>1</v>
      </c>
      <c r="DQ244" s="2">
        <v>1</v>
      </c>
      <c r="DR244" s="2"/>
      <c r="DS244" s="2"/>
      <c r="DT244" s="2"/>
      <c r="DU244" s="2">
        <v>1005</v>
      </c>
      <c r="DV244" s="2" t="s">
        <v>103</v>
      </c>
      <c r="DW244" s="2" t="s">
        <v>103</v>
      </c>
      <c r="DX244" s="2">
        <v>1</v>
      </c>
      <c r="DY244" s="2"/>
      <c r="DZ244" s="2" t="s">
        <v>3</v>
      </c>
      <c r="EA244" s="2" t="s">
        <v>3</v>
      </c>
      <c r="EB244" s="2" t="s">
        <v>3</v>
      </c>
      <c r="EC244" s="2" t="s">
        <v>3</v>
      </c>
      <c r="ED244" s="2"/>
      <c r="EE244" s="2">
        <v>70702003</v>
      </c>
      <c r="EF244" s="2">
        <v>30</v>
      </c>
      <c r="EG244" s="2" t="s">
        <v>96</v>
      </c>
      <c r="EH244" s="2">
        <v>0</v>
      </c>
      <c r="EI244" s="2" t="s">
        <v>3</v>
      </c>
      <c r="EJ244" s="2">
        <v>1</v>
      </c>
      <c r="EK244" s="2">
        <v>91</v>
      </c>
      <c r="EL244" s="2" t="s">
        <v>243</v>
      </c>
      <c r="EM244" s="2" t="s">
        <v>244</v>
      </c>
      <c r="EN244" s="2"/>
      <c r="EO244" s="2" t="s">
        <v>99</v>
      </c>
      <c r="EP244" s="2"/>
      <c r="EQ244" s="2">
        <v>0</v>
      </c>
      <c r="ER244" s="2">
        <v>24.96</v>
      </c>
      <c r="ES244" s="2">
        <v>24.96</v>
      </c>
      <c r="ET244" s="2">
        <v>0</v>
      </c>
      <c r="EU244" s="2">
        <v>0</v>
      </c>
      <c r="EV244" s="2">
        <v>0</v>
      </c>
      <c r="EW244" s="2">
        <v>0</v>
      </c>
      <c r="EX244" s="2">
        <v>0</v>
      </c>
      <c r="EY244" s="2"/>
      <c r="EZ244" s="2"/>
      <c r="FA244" s="2"/>
      <c r="FB244" s="2"/>
      <c r="FC244" s="2"/>
      <c r="FD244" s="2"/>
      <c r="FE244" s="2"/>
      <c r="FF244" s="2"/>
      <c r="FG244" s="2"/>
      <c r="FH244" s="2"/>
      <c r="FI244" s="2"/>
      <c r="FJ244" s="2"/>
      <c r="FK244" s="2"/>
      <c r="FL244" s="2"/>
      <c r="FM244" s="2"/>
      <c r="FN244" s="2"/>
      <c r="FO244" s="2"/>
      <c r="FP244" s="2"/>
      <c r="FQ244" s="2">
        <v>0</v>
      </c>
      <c r="FR244" s="2">
        <f t="shared" si="208"/>
        <v>0</v>
      </c>
      <c r="FS244" s="2">
        <v>0</v>
      </c>
      <c r="FT244" s="2"/>
      <c r="FU244" s="2"/>
      <c r="FV244" s="2"/>
      <c r="FW244" s="2"/>
      <c r="FX244" s="2">
        <v>104</v>
      </c>
      <c r="FY244" s="2">
        <v>70</v>
      </c>
      <c r="FZ244" s="2"/>
      <c r="GA244" s="2" t="s">
        <v>3</v>
      </c>
      <c r="GB244" s="2"/>
      <c r="GC244" s="2"/>
      <c r="GD244" s="2">
        <v>0</v>
      </c>
      <c r="GE244" s="2"/>
      <c r="GF244" s="2">
        <v>-836788645</v>
      </c>
      <c r="GG244" s="2">
        <v>2</v>
      </c>
      <c r="GH244" s="2">
        <v>1</v>
      </c>
      <c r="GI244" s="2">
        <v>-2</v>
      </c>
      <c r="GJ244" s="2">
        <v>0</v>
      </c>
      <c r="GK244" s="2">
        <f>ROUND(R244*(R12)/100,2)</f>
        <v>0</v>
      </c>
      <c r="GL244" s="2">
        <f t="shared" si="209"/>
        <v>0</v>
      </c>
      <c r="GM244" s="2">
        <f t="shared" si="210"/>
        <v>5988</v>
      </c>
      <c r="GN244" s="2">
        <f t="shared" si="211"/>
        <v>5988</v>
      </c>
      <c r="GO244" s="2">
        <f t="shared" si="212"/>
        <v>0</v>
      </c>
      <c r="GP244" s="2">
        <f t="shared" si="213"/>
        <v>0</v>
      </c>
      <c r="GQ244" s="2"/>
      <c r="GR244" s="2">
        <v>0</v>
      </c>
      <c r="GS244" s="2">
        <v>3</v>
      </c>
      <c r="GT244" s="2">
        <v>0</v>
      </c>
      <c r="GU244" s="2" t="s">
        <v>3</v>
      </c>
      <c r="GV244" s="2">
        <f t="shared" si="214"/>
        <v>0</v>
      </c>
      <c r="GW244" s="2">
        <v>1</v>
      </c>
      <c r="GX244" s="2">
        <f t="shared" si="215"/>
        <v>0</v>
      </c>
      <c r="GY244" s="2"/>
      <c r="GZ244" s="2"/>
      <c r="HA244" s="2">
        <v>0</v>
      </c>
      <c r="HB244" s="2">
        <v>0</v>
      </c>
      <c r="HC244" s="2">
        <f t="shared" si="216"/>
        <v>0</v>
      </c>
      <c r="HD244" s="2"/>
      <c r="HE244" s="2" t="s">
        <v>3</v>
      </c>
      <c r="HF244" s="2" t="s">
        <v>3</v>
      </c>
      <c r="HG244" s="2"/>
      <c r="HH244" s="2"/>
      <c r="HI244" s="2"/>
      <c r="HJ244" s="2"/>
      <c r="HK244" s="2"/>
      <c r="HL244" s="2"/>
      <c r="HM244" s="2" t="s">
        <v>252</v>
      </c>
      <c r="HN244" s="2" t="s">
        <v>3</v>
      </c>
      <c r="HO244" s="2" t="s">
        <v>3</v>
      </c>
      <c r="HP244" s="2" t="s">
        <v>3</v>
      </c>
      <c r="HQ244" s="2" t="s">
        <v>3</v>
      </c>
      <c r="HR244" s="2"/>
      <c r="HS244" s="2"/>
      <c r="HT244" s="2"/>
      <c r="HU244" s="2"/>
      <c r="HV244" s="2"/>
      <c r="HW244" s="2"/>
      <c r="HX244" s="2"/>
      <c r="HY244" s="2"/>
      <c r="HZ244" s="2"/>
      <c r="IA244" s="2"/>
      <c r="IB244" s="2"/>
      <c r="IC244" s="2"/>
      <c r="ID244" s="2"/>
      <c r="IE244" s="2"/>
      <c r="IF244" s="2"/>
      <c r="IG244" s="2"/>
      <c r="IH244" s="2"/>
      <c r="II244" s="2"/>
      <c r="IJ244" s="2"/>
      <c r="IK244" s="2">
        <v>0</v>
      </c>
      <c r="IL244" s="2"/>
      <c r="IM244" s="2"/>
      <c r="IN244" s="2"/>
      <c r="IO244" s="2"/>
      <c r="IP244" s="2"/>
      <c r="IQ244" s="2"/>
      <c r="IR244" s="2"/>
      <c r="IS244" s="2"/>
      <c r="IT244" s="2"/>
      <c r="IU244" s="2"/>
    </row>
    <row r="245" spans="1:255" x14ac:dyDescent="0.25">
      <c r="A245">
        <v>18</v>
      </c>
      <c r="B245">
        <v>1</v>
      </c>
      <c r="C245">
        <v>310</v>
      </c>
      <c r="E245" t="s">
        <v>255</v>
      </c>
      <c r="F245" t="s">
        <v>256</v>
      </c>
      <c r="G245" t="s">
        <v>257</v>
      </c>
      <c r="H245" t="s">
        <v>103</v>
      </c>
      <c r="I245">
        <f>I243*J245</f>
        <v>239.904</v>
      </c>
      <c r="J245">
        <v>204</v>
      </c>
      <c r="K245">
        <v>102</v>
      </c>
      <c r="O245">
        <f t="shared" si="186"/>
        <v>61077.599999999999</v>
      </c>
      <c r="P245">
        <f t="shared" si="187"/>
        <v>61077.599999999999</v>
      </c>
      <c r="Q245">
        <f>(ROUND((ROUND(((ET245)*AV245*I245),2)*BB245),2)+ROUND((ROUND(((AE245-(EU245))*AV245*I245),2)*BS245),2))</f>
        <v>0</v>
      </c>
      <c r="R245">
        <f t="shared" si="188"/>
        <v>0</v>
      </c>
      <c r="S245">
        <f t="shared" si="189"/>
        <v>0</v>
      </c>
      <c r="T245">
        <f t="shared" si="190"/>
        <v>0</v>
      </c>
      <c r="U245">
        <f t="shared" si="191"/>
        <v>0</v>
      </c>
      <c r="V245">
        <f t="shared" si="192"/>
        <v>0</v>
      </c>
      <c r="W245">
        <f t="shared" si="193"/>
        <v>0</v>
      </c>
      <c r="X245">
        <f t="shared" si="194"/>
        <v>0</v>
      </c>
      <c r="Y245">
        <f t="shared" si="195"/>
        <v>0</v>
      </c>
      <c r="AA245">
        <v>75316143</v>
      </c>
      <c r="AB245">
        <f t="shared" si="196"/>
        <v>24.96</v>
      </c>
      <c r="AC245">
        <f t="shared" si="217"/>
        <v>24.96</v>
      </c>
      <c r="AD245">
        <f>ROUND((((ET245)-(EU245))+AE245),6)</f>
        <v>0</v>
      </c>
      <c r="AE245">
        <f t="shared" si="218"/>
        <v>0</v>
      </c>
      <c r="AF245">
        <f t="shared" si="218"/>
        <v>0</v>
      </c>
      <c r="AG245">
        <f t="shared" si="198"/>
        <v>0</v>
      </c>
      <c r="AH245">
        <f t="shared" si="219"/>
        <v>0</v>
      </c>
      <c r="AI245">
        <f t="shared" si="219"/>
        <v>0</v>
      </c>
      <c r="AJ245">
        <f t="shared" si="199"/>
        <v>0</v>
      </c>
      <c r="AK245">
        <v>24.96</v>
      </c>
      <c r="AL245">
        <v>24.96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1</v>
      </c>
      <c r="AW245">
        <v>1</v>
      </c>
      <c r="AZ245">
        <v>1</v>
      </c>
      <c r="BA245">
        <v>1</v>
      </c>
      <c r="BB245">
        <v>1</v>
      </c>
      <c r="BC245">
        <v>10.199999999999999</v>
      </c>
      <c r="BD245" t="s">
        <v>3</v>
      </c>
      <c r="BE245" t="s">
        <v>3</v>
      </c>
      <c r="BF245" t="s">
        <v>3</v>
      </c>
      <c r="BG245" t="s">
        <v>3</v>
      </c>
      <c r="BH245">
        <v>3</v>
      </c>
      <c r="BI245">
        <v>1</v>
      </c>
      <c r="BJ245" t="s">
        <v>258</v>
      </c>
      <c r="BM245">
        <v>91</v>
      </c>
      <c r="BN245">
        <v>0</v>
      </c>
      <c r="BO245" t="s">
        <v>256</v>
      </c>
      <c r="BP245">
        <v>1</v>
      </c>
      <c r="BQ245">
        <v>30</v>
      </c>
      <c r="BR245">
        <v>0</v>
      </c>
      <c r="BS245">
        <v>1</v>
      </c>
      <c r="BT245">
        <v>1</v>
      </c>
      <c r="BU245">
        <v>1</v>
      </c>
      <c r="BV245">
        <v>1</v>
      </c>
      <c r="BW245">
        <v>1</v>
      </c>
      <c r="BX245">
        <v>1</v>
      </c>
      <c r="BY245" t="s">
        <v>3</v>
      </c>
      <c r="BZ245">
        <v>0</v>
      </c>
      <c r="CA245">
        <v>0</v>
      </c>
      <c r="CB245" t="s">
        <v>3</v>
      </c>
      <c r="CE245">
        <v>30</v>
      </c>
      <c r="CF245">
        <v>0</v>
      </c>
      <c r="CG245">
        <v>0</v>
      </c>
      <c r="CM245">
        <v>0</v>
      </c>
      <c r="CN245" t="s">
        <v>93</v>
      </c>
      <c r="CO245">
        <v>0</v>
      </c>
      <c r="CP245">
        <f t="shared" si="200"/>
        <v>61077.599999999999</v>
      </c>
      <c r="CQ245">
        <f t="shared" si="201"/>
        <v>254.59</v>
      </c>
      <c r="CR245">
        <f>(ROUND((ROUND(((ET245)*AV245*1),2)*BB245),2)+ROUND((ROUND(((AE245-(EU245))*AV245*1),2)*BS245),2))</f>
        <v>0</v>
      </c>
      <c r="CS245">
        <f t="shared" si="202"/>
        <v>0</v>
      </c>
      <c r="CT245">
        <f t="shared" si="203"/>
        <v>0</v>
      </c>
      <c r="CU245">
        <f t="shared" si="204"/>
        <v>0</v>
      </c>
      <c r="CV245">
        <f t="shared" si="205"/>
        <v>0</v>
      </c>
      <c r="CW245">
        <f t="shared" si="206"/>
        <v>0</v>
      </c>
      <c r="CX245">
        <f t="shared" si="207"/>
        <v>0</v>
      </c>
      <c r="CY245">
        <f>S245*(BZ245/100)</f>
        <v>0</v>
      </c>
      <c r="CZ245">
        <f>S245*(CA245/100)</f>
        <v>0</v>
      </c>
      <c r="DC245" t="s">
        <v>3</v>
      </c>
      <c r="DD245" t="s">
        <v>3</v>
      </c>
      <c r="DE245" t="s">
        <v>3</v>
      </c>
      <c r="DF245" t="s">
        <v>3</v>
      </c>
      <c r="DG245" t="s">
        <v>3</v>
      </c>
      <c r="DH245" t="s">
        <v>3</v>
      </c>
      <c r="DI245" t="s">
        <v>3</v>
      </c>
      <c r="DJ245" t="s">
        <v>3</v>
      </c>
      <c r="DK245" t="s">
        <v>3</v>
      </c>
      <c r="DL245" t="s">
        <v>3</v>
      </c>
      <c r="DM245" t="s">
        <v>3</v>
      </c>
      <c r="DN245">
        <v>104</v>
      </c>
      <c r="DO245">
        <v>70</v>
      </c>
      <c r="DP245">
        <v>1</v>
      </c>
      <c r="DQ245">
        <v>1</v>
      </c>
      <c r="DU245">
        <v>1005</v>
      </c>
      <c r="DV245" t="s">
        <v>103</v>
      </c>
      <c r="DW245" t="s">
        <v>103</v>
      </c>
      <c r="DX245">
        <v>1</v>
      </c>
      <c r="DZ245" t="s">
        <v>3</v>
      </c>
      <c r="EA245" t="s">
        <v>3</v>
      </c>
      <c r="EB245" t="s">
        <v>3</v>
      </c>
      <c r="EC245" t="s">
        <v>3</v>
      </c>
      <c r="EE245">
        <v>70702003</v>
      </c>
      <c r="EF245">
        <v>30</v>
      </c>
      <c r="EG245" t="s">
        <v>96</v>
      </c>
      <c r="EH245">
        <v>0</v>
      </c>
      <c r="EI245" t="s">
        <v>3</v>
      </c>
      <c r="EJ245">
        <v>1</v>
      </c>
      <c r="EK245">
        <v>91</v>
      </c>
      <c r="EL245" t="s">
        <v>243</v>
      </c>
      <c r="EM245" t="s">
        <v>244</v>
      </c>
      <c r="EO245" t="s">
        <v>99</v>
      </c>
      <c r="EQ245">
        <v>0</v>
      </c>
      <c r="ER245">
        <v>24.96</v>
      </c>
      <c r="ES245">
        <v>24.96</v>
      </c>
      <c r="ET245">
        <v>0</v>
      </c>
      <c r="EU245">
        <v>0</v>
      </c>
      <c r="EV245">
        <v>0</v>
      </c>
      <c r="EW245">
        <v>0</v>
      </c>
      <c r="EX245">
        <v>0</v>
      </c>
      <c r="FQ245">
        <v>0</v>
      </c>
      <c r="FR245">
        <f t="shared" si="208"/>
        <v>0</v>
      </c>
      <c r="FS245">
        <v>0</v>
      </c>
      <c r="FX245">
        <v>104</v>
      </c>
      <c r="FY245">
        <v>70</v>
      </c>
      <c r="GA245" t="s">
        <v>3</v>
      </c>
      <c r="GD245">
        <v>0</v>
      </c>
      <c r="GF245">
        <v>-836788645</v>
      </c>
      <c r="GG245">
        <v>2</v>
      </c>
      <c r="GH245">
        <v>1</v>
      </c>
      <c r="GI245">
        <v>2</v>
      </c>
      <c r="GJ245">
        <v>0</v>
      </c>
      <c r="GK245">
        <f>ROUND(R245*(S12)/100,2)</f>
        <v>0</v>
      </c>
      <c r="GL245">
        <f t="shared" si="209"/>
        <v>0</v>
      </c>
      <c r="GM245">
        <f t="shared" si="210"/>
        <v>61077.599999999999</v>
      </c>
      <c r="GN245">
        <f t="shared" si="211"/>
        <v>61077.599999999999</v>
      </c>
      <c r="GO245">
        <f t="shared" si="212"/>
        <v>0</v>
      </c>
      <c r="GP245">
        <f t="shared" si="213"/>
        <v>0</v>
      </c>
      <c r="GR245">
        <v>0</v>
      </c>
      <c r="GS245">
        <v>0</v>
      </c>
      <c r="GT245">
        <v>0</v>
      </c>
      <c r="GU245" t="s">
        <v>3</v>
      </c>
      <c r="GV245">
        <f t="shared" si="214"/>
        <v>0</v>
      </c>
      <c r="GW245">
        <v>1</v>
      </c>
      <c r="GX245">
        <f t="shared" si="215"/>
        <v>0</v>
      </c>
      <c r="HA245">
        <v>0</v>
      </c>
      <c r="HB245">
        <v>0</v>
      </c>
      <c r="HC245">
        <f t="shared" si="216"/>
        <v>0</v>
      </c>
      <c r="HE245" t="s">
        <v>3</v>
      </c>
      <c r="HF245" t="s">
        <v>3</v>
      </c>
      <c r="HM245" t="s">
        <v>252</v>
      </c>
      <c r="HN245" t="s">
        <v>3</v>
      </c>
      <c r="HO245" t="s">
        <v>3</v>
      </c>
      <c r="HP245" t="s">
        <v>3</v>
      </c>
      <c r="HQ245" t="s">
        <v>3</v>
      </c>
      <c r="IK245">
        <v>0</v>
      </c>
    </row>
    <row r="246" spans="1:255" x14ac:dyDescent="0.25">
      <c r="A246" s="2">
        <v>18</v>
      </c>
      <c r="B246" s="2">
        <v>1</v>
      </c>
      <c r="C246" s="2">
        <v>299</v>
      </c>
      <c r="D246" s="2"/>
      <c r="E246" s="2" t="s">
        <v>259</v>
      </c>
      <c r="F246" s="2" t="s">
        <v>260</v>
      </c>
      <c r="G246" s="2" t="s">
        <v>261</v>
      </c>
      <c r="H246" s="2" t="s">
        <v>137</v>
      </c>
      <c r="I246" s="2">
        <f>I242*J246</f>
        <v>0.31281599999999998</v>
      </c>
      <c r="J246" s="2">
        <v>0.26600000000000001</v>
      </c>
      <c r="K246" s="2">
        <v>0.13300000000000001</v>
      </c>
      <c r="L246" s="2"/>
      <c r="M246" s="2"/>
      <c r="N246" s="2"/>
      <c r="O246" s="2">
        <f t="shared" si="186"/>
        <v>1228.05</v>
      </c>
      <c r="P246" s="2">
        <f t="shared" si="187"/>
        <v>1228.05</v>
      </c>
      <c r="Q246" s="2">
        <f>(ROUND((ROUND(((ET246)*AV246*I246),2)*BB246),2)+ROUND((ROUND(((AE246-(EU246))*AV246*I246),2)*BS246),2))</f>
        <v>0</v>
      </c>
      <c r="R246" s="2">
        <f t="shared" si="188"/>
        <v>0</v>
      </c>
      <c r="S246" s="2">
        <f t="shared" si="189"/>
        <v>0</v>
      </c>
      <c r="T246" s="2">
        <f t="shared" si="190"/>
        <v>0</v>
      </c>
      <c r="U246" s="2">
        <f t="shared" si="191"/>
        <v>0</v>
      </c>
      <c r="V246" s="2">
        <f t="shared" si="192"/>
        <v>0</v>
      </c>
      <c r="W246" s="2">
        <f t="shared" si="193"/>
        <v>0</v>
      </c>
      <c r="X246" s="2">
        <f t="shared" si="194"/>
        <v>0</v>
      </c>
      <c r="Y246" s="2">
        <f t="shared" si="195"/>
        <v>0</v>
      </c>
      <c r="Z246" s="2"/>
      <c r="AA246" s="2">
        <v>75316141</v>
      </c>
      <c r="AB246" s="2">
        <f t="shared" si="196"/>
        <v>3925.79</v>
      </c>
      <c r="AC246" s="2">
        <f t="shared" si="217"/>
        <v>3925.79</v>
      </c>
      <c r="AD246" s="2">
        <f>ROUND((((ET246)-(EU246))+AE246),6)</f>
        <v>0</v>
      </c>
      <c r="AE246" s="2">
        <f t="shared" si="218"/>
        <v>0</v>
      </c>
      <c r="AF246" s="2">
        <f t="shared" si="218"/>
        <v>0</v>
      </c>
      <c r="AG246" s="2">
        <f t="shared" si="198"/>
        <v>0</v>
      </c>
      <c r="AH246" s="2">
        <f t="shared" si="219"/>
        <v>0</v>
      </c>
      <c r="AI246" s="2">
        <f t="shared" si="219"/>
        <v>0</v>
      </c>
      <c r="AJ246" s="2">
        <f t="shared" si="199"/>
        <v>0</v>
      </c>
      <c r="AK246" s="2">
        <v>3925.79</v>
      </c>
      <c r="AL246" s="2">
        <v>3925.79</v>
      </c>
      <c r="AM246" s="2">
        <v>0</v>
      </c>
      <c r="AN246" s="2">
        <v>0</v>
      </c>
      <c r="AO246" s="2">
        <v>0</v>
      </c>
      <c r="AP246" s="2">
        <v>0</v>
      </c>
      <c r="AQ246" s="2">
        <v>0</v>
      </c>
      <c r="AR246" s="2">
        <v>0</v>
      </c>
      <c r="AS246" s="2">
        <v>0</v>
      </c>
      <c r="AT246" s="2">
        <v>104</v>
      </c>
      <c r="AU246" s="2">
        <v>70</v>
      </c>
      <c r="AV246" s="2">
        <v>1</v>
      </c>
      <c r="AW246" s="2">
        <v>1</v>
      </c>
      <c r="AX246" s="2"/>
      <c r="AY246" s="2"/>
      <c r="AZ246" s="2">
        <v>1</v>
      </c>
      <c r="BA246" s="2">
        <v>1</v>
      </c>
      <c r="BB246" s="2">
        <v>1</v>
      </c>
      <c r="BC246" s="2">
        <v>1</v>
      </c>
      <c r="BD246" s="2" t="s">
        <v>3</v>
      </c>
      <c r="BE246" s="2" t="s">
        <v>3</v>
      </c>
      <c r="BF246" s="2" t="s">
        <v>3</v>
      </c>
      <c r="BG246" s="2" t="s">
        <v>3</v>
      </c>
      <c r="BH246" s="2">
        <v>3</v>
      </c>
      <c r="BI246" s="2">
        <v>1</v>
      </c>
      <c r="BJ246" s="2" t="s">
        <v>262</v>
      </c>
      <c r="BK246" s="2"/>
      <c r="BL246" s="2"/>
      <c r="BM246" s="2">
        <v>91</v>
      </c>
      <c r="BN246" s="2">
        <v>0</v>
      </c>
      <c r="BO246" s="2" t="s">
        <v>3</v>
      </c>
      <c r="BP246" s="2">
        <v>0</v>
      </c>
      <c r="BQ246" s="2">
        <v>30</v>
      </c>
      <c r="BR246" s="2">
        <v>0</v>
      </c>
      <c r="BS246" s="2">
        <v>1</v>
      </c>
      <c r="BT246" s="2">
        <v>1</v>
      </c>
      <c r="BU246" s="2">
        <v>1</v>
      </c>
      <c r="BV246" s="2">
        <v>1</v>
      </c>
      <c r="BW246" s="2">
        <v>1</v>
      </c>
      <c r="BX246" s="2">
        <v>1</v>
      </c>
      <c r="BY246" s="2" t="s">
        <v>3</v>
      </c>
      <c r="BZ246" s="2">
        <v>104</v>
      </c>
      <c r="CA246" s="2">
        <v>70</v>
      </c>
      <c r="CB246" s="2" t="s">
        <v>3</v>
      </c>
      <c r="CC246" s="2"/>
      <c r="CD246" s="2"/>
      <c r="CE246" s="2">
        <v>30</v>
      </c>
      <c r="CF246" s="2">
        <v>0</v>
      </c>
      <c r="CG246" s="2">
        <v>0</v>
      </c>
      <c r="CH246" s="2"/>
      <c r="CI246" s="2"/>
      <c r="CJ246" s="2"/>
      <c r="CK246" s="2"/>
      <c r="CL246" s="2"/>
      <c r="CM246" s="2">
        <v>0</v>
      </c>
      <c r="CN246" s="2" t="s">
        <v>93</v>
      </c>
      <c r="CO246" s="2">
        <v>0</v>
      </c>
      <c r="CP246" s="2">
        <f t="shared" si="200"/>
        <v>1228.05</v>
      </c>
      <c r="CQ246" s="2">
        <f t="shared" si="201"/>
        <v>3925.79</v>
      </c>
      <c r="CR246" s="2">
        <f>(ROUND((ROUND(((ET246)*AV246*1),2)*BB246),2)+ROUND((ROUND(((AE246-(EU246))*AV246*1),2)*BS246),2))</f>
        <v>0</v>
      </c>
      <c r="CS246" s="2">
        <f t="shared" si="202"/>
        <v>0</v>
      </c>
      <c r="CT246" s="2">
        <f t="shared" si="203"/>
        <v>0</v>
      </c>
      <c r="CU246" s="2">
        <f t="shared" si="204"/>
        <v>0</v>
      </c>
      <c r="CV246" s="2">
        <f t="shared" si="205"/>
        <v>0</v>
      </c>
      <c r="CW246" s="2">
        <f t="shared" si="206"/>
        <v>0</v>
      </c>
      <c r="CX246" s="2">
        <f t="shared" si="207"/>
        <v>0</v>
      </c>
      <c r="CY246" s="2">
        <f>((S246*BZ246)/100)</f>
        <v>0</v>
      </c>
      <c r="CZ246" s="2">
        <f>((S246*CA246)/100)</f>
        <v>0</v>
      </c>
      <c r="DA246" s="2"/>
      <c r="DB246" s="2"/>
      <c r="DC246" s="2" t="s">
        <v>3</v>
      </c>
      <c r="DD246" s="2" t="s">
        <v>3</v>
      </c>
      <c r="DE246" s="2" t="s">
        <v>3</v>
      </c>
      <c r="DF246" s="2" t="s">
        <v>3</v>
      </c>
      <c r="DG246" s="2" t="s">
        <v>3</v>
      </c>
      <c r="DH246" s="2" t="s">
        <v>3</v>
      </c>
      <c r="DI246" s="2" t="s">
        <v>3</v>
      </c>
      <c r="DJ246" s="2" t="s">
        <v>3</v>
      </c>
      <c r="DK246" s="2" t="s">
        <v>3</v>
      </c>
      <c r="DL246" s="2" t="s">
        <v>3</v>
      </c>
      <c r="DM246" s="2" t="s">
        <v>3</v>
      </c>
      <c r="DN246" s="2">
        <v>0</v>
      </c>
      <c r="DO246" s="2">
        <v>0</v>
      </c>
      <c r="DP246" s="2">
        <v>1</v>
      </c>
      <c r="DQ246" s="2">
        <v>1</v>
      </c>
      <c r="DR246" s="2"/>
      <c r="DS246" s="2"/>
      <c r="DT246" s="2"/>
      <c r="DU246" s="2">
        <v>1009</v>
      </c>
      <c r="DV246" s="2" t="s">
        <v>137</v>
      </c>
      <c r="DW246" s="2" t="s">
        <v>137</v>
      </c>
      <c r="DX246" s="2">
        <v>1000</v>
      </c>
      <c r="DY246" s="2"/>
      <c r="DZ246" s="2" t="s">
        <v>3</v>
      </c>
      <c r="EA246" s="2" t="s">
        <v>3</v>
      </c>
      <c r="EB246" s="2" t="s">
        <v>3</v>
      </c>
      <c r="EC246" s="2" t="s">
        <v>3</v>
      </c>
      <c r="ED246" s="2"/>
      <c r="EE246" s="2">
        <v>70702003</v>
      </c>
      <c r="EF246" s="2">
        <v>30</v>
      </c>
      <c r="EG246" s="2" t="s">
        <v>96</v>
      </c>
      <c r="EH246" s="2">
        <v>0</v>
      </c>
      <c r="EI246" s="2" t="s">
        <v>3</v>
      </c>
      <c r="EJ246" s="2">
        <v>1</v>
      </c>
      <c r="EK246" s="2">
        <v>91</v>
      </c>
      <c r="EL246" s="2" t="s">
        <v>243</v>
      </c>
      <c r="EM246" s="2" t="s">
        <v>244</v>
      </c>
      <c r="EN246" s="2"/>
      <c r="EO246" s="2" t="s">
        <v>99</v>
      </c>
      <c r="EP246" s="2"/>
      <c r="EQ246" s="2">
        <v>0</v>
      </c>
      <c r="ER246" s="2">
        <v>3925.79</v>
      </c>
      <c r="ES246" s="2">
        <v>3925.79</v>
      </c>
      <c r="ET246" s="2">
        <v>0</v>
      </c>
      <c r="EU246" s="2">
        <v>0</v>
      </c>
      <c r="EV246" s="2">
        <v>0</v>
      </c>
      <c r="EW246" s="2">
        <v>0</v>
      </c>
      <c r="EX246" s="2">
        <v>0</v>
      </c>
      <c r="EY246" s="2"/>
      <c r="EZ246" s="2"/>
      <c r="FA246" s="2"/>
      <c r="FB246" s="2"/>
      <c r="FC246" s="2"/>
      <c r="FD246" s="2"/>
      <c r="FE246" s="2"/>
      <c r="FF246" s="2"/>
      <c r="FG246" s="2"/>
      <c r="FH246" s="2"/>
      <c r="FI246" s="2"/>
      <c r="FJ246" s="2"/>
      <c r="FK246" s="2"/>
      <c r="FL246" s="2"/>
      <c r="FM246" s="2"/>
      <c r="FN246" s="2"/>
      <c r="FO246" s="2"/>
      <c r="FP246" s="2"/>
      <c r="FQ246" s="2">
        <v>0</v>
      </c>
      <c r="FR246" s="2">
        <f t="shared" si="208"/>
        <v>0</v>
      </c>
      <c r="FS246" s="2">
        <v>0</v>
      </c>
      <c r="FT246" s="2"/>
      <c r="FU246" s="2"/>
      <c r="FV246" s="2"/>
      <c r="FW246" s="2"/>
      <c r="FX246" s="2">
        <v>104</v>
      </c>
      <c r="FY246" s="2">
        <v>70</v>
      </c>
      <c r="FZ246" s="2"/>
      <c r="GA246" s="2" t="s">
        <v>3</v>
      </c>
      <c r="GB246" s="2"/>
      <c r="GC246" s="2"/>
      <c r="GD246" s="2">
        <v>0</v>
      </c>
      <c r="GE246" s="2"/>
      <c r="GF246" s="2">
        <v>1697234708</v>
      </c>
      <c r="GG246" s="2">
        <v>2</v>
      </c>
      <c r="GH246" s="2">
        <v>1</v>
      </c>
      <c r="GI246" s="2">
        <v>-2</v>
      </c>
      <c r="GJ246" s="2">
        <v>0</v>
      </c>
      <c r="GK246" s="2">
        <f>ROUND(R246*(R12)/100,2)</f>
        <v>0</v>
      </c>
      <c r="GL246" s="2">
        <f t="shared" si="209"/>
        <v>0</v>
      </c>
      <c r="GM246" s="2">
        <f t="shared" si="210"/>
        <v>1228.05</v>
      </c>
      <c r="GN246" s="2">
        <f t="shared" si="211"/>
        <v>1228.05</v>
      </c>
      <c r="GO246" s="2">
        <f t="shared" si="212"/>
        <v>0</v>
      </c>
      <c r="GP246" s="2">
        <f t="shared" si="213"/>
        <v>0</v>
      </c>
      <c r="GQ246" s="2"/>
      <c r="GR246" s="2">
        <v>0</v>
      </c>
      <c r="GS246" s="2">
        <v>3</v>
      </c>
      <c r="GT246" s="2">
        <v>0</v>
      </c>
      <c r="GU246" s="2" t="s">
        <v>3</v>
      </c>
      <c r="GV246" s="2">
        <f t="shared" si="214"/>
        <v>0</v>
      </c>
      <c r="GW246" s="2">
        <v>1</v>
      </c>
      <c r="GX246" s="2">
        <f t="shared" si="215"/>
        <v>0</v>
      </c>
      <c r="GY246" s="2"/>
      <c r="GZ246" s="2"/>
      <c r="HA246" s="2">
        <v>0</v>
      </c>
      <c r="HB246" s="2">
        <v>0</v>
      </c>
      <c r="HC246" s="2">
        <f t="shared" si="216"/>
        <v>0</v>
      </c>
      <c r="HD246" s="2"/>
      <c r="HE246" s="2" t="s">
        <v>3</v>
      </c>
      <c r="HF246" s="2" t="s">
        <v>3</v>
      </c>
      <c r="HG246" s="2"/>
      <c r="HH246" s="2"/>
      <c r="HI246" s="2"/>
      <c r="HJ246" s="2"/>
      <c r="HK246" s="2"/>
      <c r="HL246" s="2"/>
      <c r="HM246" s="2" t="s">
        <v>252</v>
      </c>
      <c r="HN246" s="2" t="s">
        <v>3</v>
      </c>
      <c r="HO246" s="2" t="s">
        <v>3</v>
      </c>
      <c r="HP246" s="2" t="s">
        <v>3</v>
      </c>
      <c r="HQ246" s="2" t="s">
        <v>3</v>
      </c>
      <c r="HR246" s="2"/>
      <c r="HS246" s="2"/>
      <c r="HT246" s="2"/>
      <c r="HU246" s="2"/>
      <c r="HV246" s="2"/>
      <c r="HW246" s="2"/>
      <c r="HX246" s="2"/>
      <c r="HY246" s="2"/>
      <c r="HZ246" s="2"/>
      <c r="IA246" s="2"/>
      <c r="IB246" s="2"/>
      <c r="IC246" s="2"/>
      <c r="ID246" s="2"/>
      <c r="IE246" s="2"/>
      <c r="IF246" s="2"/>
      <c r="IG246" s="2"/>
      <c r="IH246" s="2"/>
      <c r="II246" s="2"/>
      <c r="IJ246" s="2"/>
      <c r="IK246" s="2">
        <v>0</v>
      </c>
      <c r="IL246" s="2"/>
      <c r="IM246" s="2"/>
      <c r="IN246" s="2"/>
      <c r="IO246" s="2"/>
      <c r="IP246" s="2"/>
      <c r="IQ246" s="2"/>
      <c r="IR246" s="2"/>
      <c r="IS246" s="2"/>
      <c r="IT246" s="2"/>
      <c r="IU246" s="2"/>
    </row>
    <row r="247" spans="1:255" x14ac:dyDescent="0.25">
      <c r="A247">
        <v>18</v>
      </c>
      <c r="B247">
        <v>1</v>
      </c>
      <c r="C247">
        <v>309</v>
      </c>
      <c r="E247" t="s">
        <v>259</v>
      </c>
      <c r="F247" t="s">
        <v>260</v>
      </c>
      <c r="G247" t="s">
        <v>261</v>
      </c>
      <c r="H247" t="s">
        <v>137</v>
      </c>
      <c r="I247">
        <f>I243*J247</f>
        <v>0.31281599999999998</v>
      </c>
      <c r="J247">
        <v>0.26600000000000001</v>
      </c>
      <c r="K247">
        <v>0.13300000000000001</v>
      </c>
      <c r="O247">
        <f t="shared" si="186"/>
        <v>15362.91</v>
      </c>
      <c r="P247">
        <f t="shared" si="187"/>
        <v>15362.91</v>
      </c>
      <c r="Q247">
        <f>(ROUND((ROUND(((ET247)*AV247*I247),2)*BB247),2)+ROUND((ROUND(((AE247-(EU247))*AV247*I247),2)*BS247),2))</f>
        <v>0</v>
      </c>
      <c r="R247">
        <f t="shared" si="188"/>
        <v>0</v>
      </c>
      <c r="S247">
        <f t="shared" si="189"/>
        <v>0</v>
      </c>
      <c r="T247">
        <f t="shared" si="190"/>
        <v>0</v>
      </c>
      <c r="U247">
        <f t="shared" si="191"/>
        <v>0</v>
      </c>
      <c r="V247">
        <f t="shared" si="192"/>
        <v>0</v>
      </c>
      <c r="W247">
        <f t="shared" si="193"/>
        <v>0</v>
      </c>
      <c r="X247">
        <f t="shared" si="194"/>
        <v>0</v>
      </c>
      <c r="Y247">
        <f t="shared" si="195"/>
        <v>0</v>
      </c>
      <c r="AA247">
        <v>75316143</v>
      </c>
      <c r="AB247">
        <f t="shared" si="196"/>
        <v>3925.79</v>
      </c>
      <c r="AC247">
        <f t="shared" si="217"/>
        <v>3925.79</v>
      </c>
      <c r="AD247">
        <f>ROUND((((ET247)-(EU247))+AE247),6)</f>
        <v>0</v>
      </c>
      <c r="AE247">
        <f t="shared" si="218"/>
        <v>0</v>
      </c>
      <c r="AF247">
        <f t="shared" si="218"/>
        <v>0</v>
      </c>
      <c r="AG247">
        <f t="shared" si="198"/>
        <v>0</v>
      </c>
      <c r="AH247">
        <f t="shared" si="219"/>
        <v>0</v>
      </c>
      <c r="AI247">
        <f t="shared" si="219"/>
        <v>0</v>
      </c>
      <c r="AJ247">
        <f t="shared" si="199"/>
        <v>0</v>
      </c>
      <c r="AK247">
        <v>3925.79</v>
      </c>
      <c r="AL247">
        <v>3925.79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1</v>
      </c>
      <c r="AW247">
        <v>1</v>
      </c>
      <c r="AZ247">
        <v>1</v>
      </c>
      <c r="BA247">
        <v>1</v>
      </c>
      <c r="BB247">
        <v>1</v>
      </c>
      <c r="BC247">
        <v>12.51</v>
      </c>
      <c r="BD247" t="s">
        <v>3</v>
      </c>
      <c r="BE247" t="s">
        <v>3</v>
      </c>
      <c r="BF247" t="s">
        <v>3</v>
      </c>
      <c r="BG247" t="s">
        <v>3</v>
      </c>
      <c r="BH247">
        <v>3</v>
      </c>
      <c r="BI247">
        <v>1</v>
      </c>
      <c r="BJ247" t="s">
        <v>262</v>
      </c>
      <c r="BM247">
        <v>91</v>
      </c>
      <c r="BN247">
        <v>0</v>
      </c>
      <c r="BO247" t="s">
        <v>260</v>
      </c>
      <c r="BP247">
        <v>1</v>
      </c>
      <c r="BQ247">
        <v>30</v>
      </c>
      <c r="BR247">
        <v>0</v>
      </c>
      <c r="BS247">
        <v>1</v>
      </c>
      <c r="BT247">
        <v>1</v>
      </c>
      <c r="BU247">
        <v>1</v>
      </c>
      <c r="BV247">
        <v>1</v>
      </c>
      <c r="BW247">
        <v>1</v>
      </c>
      <c r="BX247">
        <v>1</v>
      </c>
      <c r="BY247" t="s">
        <v>3</v>
      </c>
      <c r="BZ247">
        <v>0</v>
      </c>
      <c r="CA247">
        <v>0</v>
      </c>
      <c r="CB247" t="s">
        <v>3</v>
      </c>
      <c r="CE247">
        <v>30</v>
      </c>
      <c r="CF247">
        <v>0</v>
      </c>
      <c r="CG247">
        <v>0</v>
      </c>
      <c r="CM247">
        <v>0</v>
      </c>
      <c r="CN247" t="s">
        <v>93</v>
      </c>
      <c r="CO247">
        <v>0</v>
      </c>
      <c r="CP247">
        <f t="shared" si="200"/>
        <v>15362.91</v>
      </c>
      <c r="CQ247">
        <f t="shared" si="201"/>
        <v>49111.63</v>
      </c>
      <c r="CR247">
        <f>(ROUND((ROUND(((ET247)*AV247*1),2)*BB247),2)+ROUND((ROUND(((AE247-(EU247))*AV247*1),2)*BS247),2))</f>
        <v>0</v>
      </c>
      <c r="CS247">
        <f t="shared" si="202"/>
        <v>0</v>
      </c>
      <c r="CT247">
        <f t="shared" si="203"/>
        <v>0</v>
      </c>
      <c r="CU247">
        <f t="shared" si="204"/>
        <v>0</v>
      </c>
      <c r="CV247">
        <f t="shared" si="205"/>
        <v>0</v>
      </c>
      <c r="CW247">
        <f t="shared" si="206"/>
        <v>0</v>
      </c>
      <c r="CX247">
        <f t="shared" si="207"/>
        <v>0</v>
      </c>
      <c r="CY247">
        <f>S247*(BZ247/100)</f>
        <v>0</v>
      </c>
      <c r="CZ247">
        <f>S247*(CA247/100)</f>
        <v>0</v>
      </c>
      <c r="DC247" t="s">
        <v>3</v>
      </c>
      <c r="DD247" t="s">
        <v>3</v>
      </c>
      <c r="DE247" t="s">
        <v>3</v>
      </c>
      <c r="DF247" t="s">
        <v>3</v>
      </c>
      <c r="DG247" t="s">
        <v>3</v>
      </c>
      <c r="DH247" t="s">
        <v>3</v>
      </c>
      <c r="DI247" t="s">
        <v>3</v>
      </c>
      <c r="DJ247" t="s">
        <v>3</v>
      </c>
      <c r="DK247" t="s">
        <v>3</v>
      </c>
      <c r="DL247" t="s">
        <v>3</v>
      </c>
      <c r="DM247" t="s">
        <v>3</v>
      </c>
      <c r="DN247">
        <v>104</v>
      </c>
      <c r="DO247">
        <v>70</v>
      </c>
      <c r="DP247">
        <v>1</v>
      </c>
      <c r="DQ247">
        <v>1</v>
      </c>
      <c r="DU247">
        <v>1009</v>
      </c>
      <c r="DV247" t="s">
        <v>137</v>
      </c>
      <c r="DW247" t="s">
        <v>137</v>
      </c>
      <c r="DX247">
        <v>1000</v>
      </c>
      <c r="DZ247" t="s">
        <v>3</v>
      </c>
      <c r="EA247" t="s">
        <v>3</v>
      </c>
      <c r="EB247" t="s">
        <v>3</v>
      </c>
      <c r="EC247" t="s">
        <v>3</v>
      </c>
      <c r="EE247">
        <v>70702003</v>
      </c>
      <c r="EF247">
        <v>30</v>
      </c>
      <c r="EG247" t="s">
        <v>96</v>
      </c>
      <c r="EH247">
        <v>0</v>
      </c>
      <c r="EI247" t="s">
        <v>3</v>
      </c>
      <c r="EJ247">
        <v>1</v>
      </c>
      <c r="EK247">
        <v>91</v>
      </c>
      <c r="EL247" t="s">
        <v>243</v>
      </c>
      <c r="EM247" t="s">
        <v>244</v>
      </c>
      <c r="EO247" t="s">
        <v>99</v>
      </c>
      <c r="EQ247">
        <v>0</v>
      </c>
      <c r="ER247">
        <v>3925.79</v>
      </c>
      <c r="ES247">
        <v>3925.79</v>
      </c>
      <c r="ET247">
        <v>0</v>
      </c>
      <c r="EU247">
        <v>0</v>
      </c>
      <c r="EV247">
        <v>0</v>
      </c>
      <c r="EW247">
        <v>0</v>
      </c>
      <c r="EX247">
        <v>0</v>
      </c>
      <c r="FQ247">
        <v>0</v>
      </c>
      <c r="FR247">
        <f t="shared" si="208"/>
        <v>0</v>
      </c>
      <c r="FS247">
        <v>0</v>
      </c>
      <c r="FX247">
        <v>104</v>
      </c>
      <c r="FY247">
        <v>70</v>
      </c>
      <c r="GA247" t="s">
        <v>3</v>
      </c>
      <c r="GD247">
        <v>0</v>
      </c>
      <c r="GF247">
        <v>1697234708</v>
      </c>
      <c r="GG247">
        <v>2</v>
      </c>
      <c r="GH247">
        <v>1</v>
      </c>
      <c r="GI247">
        <v>2</v>
      </c>
      <c r="GJ247">
        <v>0</v>
      </c>
      <c r="GK247">
        <f>ROUND(R247*(S12)/100,2)</f>
        <v>0</v>
      </c>
      <c r="GL247">
        <f t="shared" si="209"/>
        <v>0</v>
      </c>
      <c r="GM247">
        <f t="shared" si="210"/>
        <v>15362.91</v>
      </c>
      <c r="GN247">
        <f t="shared" si="211"/>
        <v>15362.91</v>
      </c>
      <c r="GO247">
        <f t="shared" si="212"/>
        <v>0</v>
      </c>
      <c r="GP247">
        <f t="shared" si="213"/>
        <v>0</v>
      </c>
      <c r="GR247">
        <v>0</v>
      </c>
      <c r="GS247">
        <v>0</v>
      </c>
      <c r="GT247">
        <v>0</v>
      </c>
      <c r="GU247" t="s">
        <v>3</v>
      </c>
      <c r="GV247">
        <f t="shared" si="214"/>
        <v>0</v>
      </c>
      <c r="GW247">
        <v>1</v>
      </c>
      <c r="GX247">
        <f t="shared" si="215"/>
        <v>0</v>
      </c>
      <c r="HA247">
        <v>0</v>
      </c>
      <c r="HB247">
        <v>0</v>
      </c>
      <c r="HC247">
        <f t="shared" si="216"/>
        <v>0</v>
      </c>
      <c r="HE247" t="s">
        <v>3</v>
      </c>
      <c r="HF247" t="s">
        <v>3</v>
      </c>
      <c r="HM247" t="s">
        <v>252</v>
      </c>
      <c r="HN247" t="s">
        <v>3</v>
      </c>
      <c r="HO247" t="s">
        <v>3</v>
      </c>
      <c r="HP247" t="s">
        <v>3</v>
      </c>
      <c r="HQ247" t="s">
        <v>3</v>
      </c>
      <c r="IK247">
        <v>0</v>
      </c>
    </row>
    <row r="248" spans="1:255" x14ac:dyDescent="0.25">
      <c r="A248" s="2">
        <v>17</v>
      </c>
      <c r="B248" s="2">
        <v>1</v>
      </c>
      <c r="C248" s="2">
        <f>ROW(SmtRes!A324)</f>
        <v>324</v>
      </c>
      <c r="D248" s="2">
        <f>ROW(EtalonRes!A316)</f>
        <v>316</v>
      </c>
      <c r="E248" s="2" t="s">
        <v>263</v>
      </c>
      <c r="F248" s="2" t="s">
        <v>264</v>
      </c>
      <c r="G248" s="2" t="s">
        <v>265</v>
      </c>
      <c r="H248" s="2" t="s">
        <v>91</v>
      </c>
      <c r="I248" s="2">
        <f>ROUND(280.94/100,9)</f>
        <v>2.8094000000000001</v>
      </c>
      <c r="J248" s="2">
        <v>0</v>
      </c>
      <c r="K248" s="2">
        <f>ROUND(280.94/100,9)</f>
        <v>2.8094000000000001</v>
      </c>
      <c r="L248" s="2"/>
      <c r="M248" s="2"/>
      <c r="N248" s="2"/>
      <c r="O248" s="2">
        <f t="shared" si="186"/>
        <v>3705.18</v>
      </c>
      <c r="P248" s="2">
        <f t="shared" si="187"/>
        <v>304.82</v>
      </c>
      <c r="Q248" s="2">
        <f>(ROUND((ROUND((((ET248*1.25))*AV248*I248),2)*BB248),2)+ROUND((ROUND(((AE248-((EU248*1.25)))*AV248*I248),2)*BS248),2))</f>
        <v>152.59</v>
      </c>
      <c r="R248" s="2">
        <f t="shared" si="188"/>
        <v>2.67</v>
      </c>
      <c r="S248" s="2">
        <f t="shared" si="189"/>
        <v>3247.77</v>
      </c>
      <c r="T248" s="2">
        <f t="shared" si="190"/>
        <v>0</v>
      </c>
      <c r="U248" s="2">
        <f t="shared" si="191"/>
        <v>268.2864624</v>
      </c>
      <c r="V248" s="2">
        <f t="shared" si="192"/>
        <v>0</v>
      </c>
      <c r="W248" s="2">
        <f t="shared" si="193"/>
        <v>0</v>
      </c>
      <c r="X248" s="2">
        <f t="shared" si="194"/>
        <v>3377.68</v>
      </c>
      <c r="Y248" s="2">
        <f t="shared" si="195"/>
        <v>2273.44</v>
      </c>
      <c r="Z248" s="2"/>
      <c r="AA248" s="2">
        <v>75316141</v>
      </c>
      <c r="AB248" s="2">
        <f t="shared" si="196"/>
        <v>1318.85</v>
      </c>
      <c r="AC248" s="2">
        <f t="shared" si="217"/>
        <v>108.5</v>
      </c>
      <c r="AD248" s="2">
        <f>ROUND(((((ET248*1.25))-((EU248*1.25)))+AE248),6)</f>
        <v>54.3125</v>
      </c>
      <c r="AE248" s="2">
        <f>ROUND(((EU248*1.25)),6)</f>
        <v>0.95</v>
      </c>
      <c r="AF248" s="2">
        <f>ROUND(((EV248*1.15)),6)</f>
        <v>1156.0374999999999</v>
      </c>
      <c r="AG248" s="2">
        <f t="shared" si="198"/>
        <v>0</v>
      </c>
      <c r="AH248" s="2">
        <f>((EW248*1.15))</f>
        <v>95.495999999999995</v>
      </c>
      <c r="AI248" s="2">
        <f>((EX248*1.25))</f>
        <v>0</v>
      </c>
      <c r="AJ248" s="2">
        <f t="shared" si="199"/>
        <v>0</v>
      </c>
      <c r="AK248" s="2">
        <v>1157.2</v>
      </c>
      <c r="AL248" s="2">
        <v>108.5</v>
      </c>
      <c r="AM248" s="2">
        <v>43.45</v>
      </c>
      <c r="AN248" s="2">
        <v>0.76</v>
      </c>
      <c r="AO248" s="2">
        <v>1005.25</v>
      </c>
      <c r="AP248" s="2">
        <v>0</v>
      </c>
      <c r="AQ248" s="2">
        <v>83.04</v>
      </c>
      <c r="AR248" s="2">
        <v>0</v>
      </c>
      <c r="AS248" s="2">
        <v>0</v>
      </c>
      <c r="AT248" s="2">
        <v>104</v>
      </c>
      <c r="AU248" s="2">
        <v>70</v>
      </c>
      <c r="AV248" s="2">
        <v>1</v>
      </c>
      <c r="AW248" s="2">
        <v>1</v>
      </c>
      <c r="AX248" s="2"/>
      <c r="AY248" s="2"/>
      <c r="AZ248" s="2">
        <v>1</v>
      </c>
      <c r="BA248" s="2">
        <v>1</v>
      </c>
      <c r="BB248" s="2">
        <v>1</v>
      </c>
      <c r="BC248" s="2">
        <v>1</v>
      </c>
      <c r="BD248" s="2" t="s">
        <v>3</v>
      </c>
      <c r="BE248" s="2" t="s">
        <v>3</v>
      </c>
      <c r="BF248" s="2" t="s">
        <v>3</v>
      </c>
      <c r="BG248" s="2" t="s">
        <v>3</v>
      </c>
      <c r="BH248" s="2">
        <v>0</v>
      </c>
      <c r="BI248" s="2">
        <v>1</v>
      </c>
      <c r="BJ248" s="2" t="s">
        <v>266</v>
      </c>
      <c r="BK248" s="2"/>
      <c r="BL248" s="2"/>
      <c r="BM248" s="2">
        <v>1522</v>
      </c>
      <c r="BN248" s="2">
        <v>0</v>
      </c>
      <c r="BO248" s="2" t="s">
        <v>3</v>
      </c>
      <c r="BP248" s="2">
        <v>0</v>
      </c>
      <c r="BQ248" s="2">
        <v>30</v>
      </c>
      <c r="BR248" s="2">
        <v>0</v>
      </c>
      <c r="BS248" s="2">
        <v>1</v>
      </c>
      <c r="BT248" s="2">
        <v>1</v>
      </c>
      <c r="BU248" s="2">
        <v>1</v>
      </c>
      <c r="BV248" s="2">
        <v>1</v>
      </c>
      <c r="BW248" s="2">
        <v>1</v>
      </c>
      <c r="BX248" s="2">
        <v>1</v>
      </c>
      <c r="BY248" s="2" t="s">
        <v>3</v>
      </c>
      <c r="BZ248" s="2">
        <v>104</v>
      </c>
      <c r="CA248" s="2">
        <v>70</v>
      </c>
      <c r="CB248" s="2" t="s">
        <v>3</v>
      </c>
      <c r="CC248" s="2"/>
      <c r="CD248" s="2"/>
      <c r="CE248" s="2">
        <v>30</v>
      </c>
      <c r="CF248" s="2">
        <v>0</v>
      </c>
      <c r="CG248" s="2">
        <v>0</v>
      </c>
      <c r="CH248" s="2"/>
      <c r="CI248" s="2"/>
      <c r="CJ248" s="2"/>
      <c r="CK248" s="2"/>
      <c r="CL248" s="2"/>
      <c r="CM248" s="2">
        <v>0</v>
      </c>
      <c r="CN248" s="2" t="s">
        <v>93</v>
      </c>
      <c r="CO248" s="2">
        <v>0</v>
      </c>
      <c r="CP248" s="2">
        <f t="shared" si="200"/>
        <v>3705.18</v>
      </c>
      <c r="CQ248" s="2">
        <f t="shared" si="201"/>
        <v>108.5</v>
      </c>
      <c r="CR248" s="2">
        <f>(ROUND((ROUND((((ET248*1.25))*AV248*1),2)*BB248),2)+ROUND((ROUND(((AE248-((EU248*1.25)))*AV248*1),2)*BS248),2))</f>
        <v>54.31</v>
      </c>
      <c r="CS248" s="2">
        <f t="shared" si="202"/>
        <v>0.95</v>
      </c>
      <c r="CT248" s="2">
        <f t="shared" si="203"/>
        <v>1156.04</v>
      </c>
      <c r="CU248" s="2">
        <f t="shared" si="204"/>
        <v>0</v>
      </c>
      <c r="CV248" s="2">
        <f t="shared" si="205"/>
        <v>95.495999999999995</v>
      </c>
      <c r="CW248" s="2">
        <f t="shared" si="206"/>
        <v>0</v>
      </c>
      <c r="CX248" s="2">
        <f t="shared" si="207"/>
        <v>0</v>
      </c>
      <c r="CY248" s="2">
        <f>((S248*BZ248)/100)</f>
        <v>3377.6808000000001</v>
      </c>
      <c r="CZ248" s="2">
        <f>((S248*CA248)/100)</f>
        <v>2273.4389999999999</v>
      </c>
      <c r="DA248" s="2"/>
      <c r="DB248" s="2"/>
      <c r="DC248" s="2" t="s">
        <v>3</v>
      </c>
      <c r="DD248" s="2" t="s">
        <v>3</v>
      </c>
      <c r="DE248" s="2" t="s">
        <v>94</v>
      </c>
      <c r="DF248" s="2" t="s">
        <v>94</v>
      </c>
      <c r="DG248" s="2" t="s">
        <v>95</v>
      </c>
      <c r="DH248" s="2" t="s">
        <v>3</v>
      </c>
      <c r="DI248" s="2" t="s">
        <v>95</v>
      </c>
      <c r="DJ248" s="2" t="s">
        <v>94</v>
      </c>
      <c r="DK248" s="2" t="s">
        <v>3</v>
      </c>
      <c r="DL248" s="2" t="s">
        <v>3</v>
      </c>
      <c r="DM248" s="2" t="s">
        <v>3</v>
      </c>
      <c r="DN248" s="2">
        <v>0</v>
      </c>
      <c r="DO248" s="2">
        <v>0</v>
      </c>
      <c r="DP248" s="2">
        <v>1</v>
      </c>
      <c r="DQ248" s="2">
        <v>1</v>
      </c>
      <c r="DR248" s="2"/>
      <c r="DS248" s="2"/>
      <c r="DT248" s="2"/>
      <c r="DU248" s="2">
        <v>1005</v>
      </c>
      <c r="DV248" s="2" t="s">
        <v>91</v>
      </c>
      <c r="DW248" s="2" t="s">
        <v>91</v>
      </c>
      <c r="DX248" s="2">
        <v>100</v>
      </c>
      <c r="DY248" s="2"/>
      <c r="DZ248" s="2" t="s">
        <v>3</v>
      </c>
      <c r="EA248" s="2" t="s">
        <v>3</v>
      </c>
      <c r="EB248" s="2" t="s">
        <v>3</v>
      </c>
      <c r="EC248" s="2" t="s">
        <v>3</v>
      </c>
      <c r="ED248" s="2"/>
      <c r="EE248" s="2">
        <v>70703434</v>
      </c>
      <c r="EF248" s="2">
        <v>30</v>
      </c>
      <c r="EG248" s="2" t="s">
        <v>96</v>
      </c>
      <c r="EH248" s="2">
        <v>0</v>
      </c>
      <c r="EI248" s="2" t="s">
        <v>3</v>
      </c>
      <c r="EJ248" s="2">
        <v>1</v>
      </c>
      <c r="EK248" s="2">
        <v>1522</v>
      </c>
      <c r="EL248" s="2" t="s">
        <v>267</v>
      </c>
      <c r="EM248" s="2" t="s">
        <v>268</v>
      </c>
      <c r="EN248" s="2"/>
      <c r="EO248" s="2" t="s">
        <v>99</v>
      </c>
      <c r="EP248" s="2"/>
      <c r="EQ248" s="2">
        <v>131072</v>
      </c>
      <c r="ER248" s="2">
        <v>1157.2</v>
      </c>
      <c r="ES248" s="2">
        <v>108.5</v>
      </c>
      <c r="ET248" s="2">
        <v>43.45</v>
      </c>
      <c r="EU248" s="2">
        <v>0.76</v>
      </c>
      <c r="EV248" s="2">
        <v>1005.25</v>
      </c>
      <c r="EW248" s="2">
        <v>83.04</v>
      </c>
      <c r="EX248" s="2">
        <v>0</v>
      </c>
      <c r="EY248" s="2">
        <v>0</v>
      </c>
      <c r="EZ248" s="2"/>
      <c r="FA248" s="2"/>
      <c r="FB248" s="2"/>
      <c r="FC248" s="2"/>
      <c r="FD248" s="2"/>
      <c r="FE248" s="2"/>
      <c r="FF248" s="2"/>
      <c r="FG248" s="2"/>
      <c r="FH248" s="2"/>
      <c r="FI248" s="2"/>
      <c r="FJ248" s="2"/>
      <c r="FK248" s="2"/>
      <c r="FL248" s="2"/>
      <c r="FM248" s="2"/>
      <c r="FN248" s="2"/>
      <c r="FO248" s="2"/>
      <c r="FP248" s="2"/>
      <c r="FQ248" s="2">
        <v>0</v>
      </c>
      <c r="FR248" s="2">
        <f t="shared" si="208"/>
        <v>0</v>
      </c>
      <c r="FS248" s="2">
        <v>0</v>
      </c>
      <c r="FT248" s="2"/>
      <c r="FU248" s="2"/>
      <c r="FV248" s="2"/>
      <c r="FW248" s="2"/>
      <c r="FX248" s="2">
        <v>104</v>
      </c>
      <c r="FY248" s="2">
        <v>70</v>
      </c>
      <c r="FZ248" s="2"/>
      <c r="GA248" s="2" t="s">
        <v>3</v>
      </c>
      <c r="GB248" s="2"/>
      <c r="GC248" s="2"/>
      <c r="GD248" s="2">
        <v>0</v>
      </c>
      <c r="GE248" s="2"/>
      <c r="GF248" s="2">
        <v>-357359516</v>
      </c>
      <c r="GG248" s="2">
        <v>2</v>
      </c>
      <c r="GH248" s="2">
        <v>1</v>
      </c>
      <c r="GI248" s="2">
        <v>-2</v>
      </c>
      <c r="GJ248" s="2">
        <v>0</v>
      </c>
      <c r="GK248" s="2">
        <f>ROUND(R248*(R12)/100,2)</f>
        <v>4.2699999999999996</v>
      </c>
      <c r="GL248" s="2">
        <f t="shared" si="209"/>
        <v>0</v>
      </c>
      <c r="GM248" s="2">
        <f t="shared" si="210"/>
        <v>9360.57</v>
      </c>
      <c r="GN248" s="2">
        <f t="shared" si="211"/>
        <v>9360.57</v>
      </c>
      <c r="GO248" s="2">
        <f t="shared" si="212"/>
        <v>0</v>
      </c>
      <c r="GP248" s="2">
        <f t="shared" si="213"/>
        <v>0</v>
      </c>
      <c r="GQ248" s="2"/>
      <c r="GR248" s="2">
        <v>0</v>
      </c>
      <c r="GS248" s="2">
        <v>3</v>
      </c>
      <c r="GT248" s="2">
        <v>0</v>
      </c>
      <c r="GU248" s="2" t="s">
        <v>3</v>
      </c>
      <c r="GV248" s="2">
        <f t="shared" si="214"/>
        <v>0</v>
      </c>
      <c r="GW248" s="2">
        <v>1</v>
      </c>
      <c r="GX248" s="2">
        <f t="shared" si="215"/>
        <v>0</v>
      </c>
      <c r="GY248" s="2"/>
      <c r="GZ248" s="2"/>
      <c r="HA248" s="2">
        <v>0</v>
      </c>
      <c r="HB248" s="2">
        <v>0</v>
      </c>
      <c r="HC248" s="2">
        <f t="shared" si="216"/>
        <v>0</v>
      </c>
      <c r="HD248" s="2"/>
      <c r="HE248" s="2" t="s">
        <v>3</v>
      </c>
      <c r="HF248" s="2" t="s">
        <v>3</v>
      </c>
      <c r="HG248" s="2"/>
      <c r="HH248" s="2"/>
      <c r="HI248" s="2"/>
      <c r="HJ248" s="2"/>
      <c r="HK248" s="2"/>
      <c r="HL248" s="2"/>
      <c r="HM248" s="2" t="s">
        <v>3</v>
      </c>
      <c r="HN248" s="2" t="s">
        <v>3</v>
      </c>
      <c r="HO248" s="2" t="s">
        <v>3</v>
      </c>
      <c r="HP248" s="2" t="s">
        <v>3</v>
      </c>
      <c r="HQ248" s="2" t="s">
        <v>3</v>
      </c>
      <c r="HR248" s="2"/>
      <c r="HS248" s="2"/>
      <c r="HT248" s="2"/>
      <c r="HU248" s="2"/>
      <c r="HV248" s="2"/>
      <c r="HW248" s="2"/>
      <c r="HX248" s="2"/>
      <c r="HY248" s="2"/>
      <c r="HZ248" s="2"/>
      <c r="IA248" s="2"/>
      <c r="IB248" s="2"/>
      <c r="IC248" s="2"/>
      <c r="ID248" s="2"/>
      <c r="IE248" s="2"/>
      <c r="IF248" s="2"/>
      <c r="IG248" s="2"/>
      <c r="IH248" s="2"/>
      <c r="II248" s="2"/>
      <c r="IJ248" s="2"/>
      <c r="IK248" s="2">
        <v>0</v>
      </c>
      <c r="IL248" s="2"/>
      <c r="IM248" s="2"/>
      <c r="IN248" s="2"/>
      <c r="IO248" s="2"/>
      <c r="IP248" s="2"/>
      <c r="IQ248" s="2"/>
      <c r="IR248" s="2"/>
      <c r="IS248" s="2"/>
      <c r="IT248" s="2"/>
      <c r="IU248" s="2"/>
    </row>
    <row r="249" spans="1:255" x14ac:dyDescent="0.25">
      <c r="A249">
        <v>17</v>
      </c>
      <c r="B249">
        <v>1</v>
      </c>
      <c r="C249">
        <f>ROW(SmtRes!A338)</f>
        <v>338</v>
      </c>
      <c r="D249">
        <f>ROW(EtalonRes!A330)</f>
        <v>330</v>
      </c>
      <c r="E249" t="s">
        <v>263</v>
      </c>
      <c r="F249" t="s">
        <v>264</v>
      </c>
      <c r="G249" t="s">
        <v>265</v>
      </c>
      <c r="H249" t="s">
        <v>91</v>
      </c>
      <c r="I249">
        <f>ROUND(280.94/100,9)</f>
        <v>2.8094000000000001</v>
      </c>
      <c r="J249">
        <v>0</v>
      </c>
      <c r="K249">
        <f>ROUND(280.94/100,9)</f>
        <v>2.8094000000000001</v>
      </c>
      <c r="O249">
        <f t="shared" si="186"/>
        <v>116230.82</v>
      </c>
      <c r="P249">
        <f t="shared" si="187"/>
        <v>4099.83</v>
      </c>
      <c r="Q249">
        <f>(ROUND((ROUND((((ET249*1.25))*AV249*I249),2)*BB249),2)+ROUND((ROUND(((AE249-((EU249*1.25)))*AV249*I249),2)*BS249),2))</f>
        <v>1414.51</v>
      </c>
      <c r="R249">
        <f t="shared" si="188"/>
        <v>91.02</v>
      </c>
      <c r="S249">
        <f t="shared" si="189"/>
        <v>110716.48</v>
      </c>
      <c r="T249">
        <f t="shared" si="190"/>
        <v>0</v>
      </c>
      <c r="U249">
        <f t="shared" si="191"/>
        <v>268.2864624</v>
      </c>
      <c r="V249">
        <f t="shared" si="192"/>
        <v>0</v>
      </c>
      <c r="W249">
        <f t="shared" si="193"/>
        <v>0</v>
      </c>
      <c r="X249">
        <f t="shared" si="194"/>
        <v>98537.67</v>
      </c>
      <c r="Y249">
        <f t="shared" si="195"/>
        <v>45393.760000000002</v>
      </c>
      <c r="AA249">
        <v>75316143</v>
      </c>
      <c r="AB249">
        <f t="shared" si="196"/>
        <v>1318.85</v>
      </c>
      <c r="AC249">
        <f t="shared" si="217"/>
        <v>108.5</v>
      </c>
      <c r="AD249">
        <f>ROUND(((((ET249*1.25))-((EU249*1.25)))+AE249),6)</f>
        <v>54.3125</v>
      </c>
      <c r="AE249">
        <f>ROUND(((EU249*1.25)),6)</f>
        <v>0.95</v>
      </c>
      <c r="AF249">
        <f>ROUND(((EV249*1.15)),6)</f>
        <v>1156.0374999999999</v>
      </c>
      <c r="AG249">
        <f t="shared" si="198"/>
        <v>0</v>
      </c>
      <c r="AH249">
        <f>((EW249*1.15))</f>
        <v>95.495999999999995</v>
      </c>
      <c r="AI249">
        <f>((EX249*1.25))</f>
        <v>0</v>
      </c>
      <c r="AJ249">
        <f t="shared" si="199"/>
        <v>0</v>
      </c>
      <c r="AK249">
        <v>1157.2</v>
      </c>
      <c r="AL249">
        <v>108.5</v>
      </c>
      <c r="AM249">
        <v>43.45</v>
      </c>
      <c r="AN249">
        <v>0.76</v>
      </c>
      <c r="AO249">
        <v>1005.25</v>
      </c>
      <c r="AP249">
        <v>0</v>
      </c>
      <c r="AQ249">
        <v>83.04</v>
      </c>
      <c r="AR249">
        <v>0</v>
      </c>
      <c r="AS249">
        <v>0</v>
      </c>
      <c r="AT249">
        <v>89</v>
      </c>
      <c r="AU249">
        <v>41</v>
      </c>
      <c r="AV249">
        <v>1</v>
      </c>
      <c r="AW249">
        <v>1</v>
      </c>
      <c r="AZ249">
        <v>1</v>
      </c>
      <c r="BA249">
        <v>34.090000000000003</v>
      </c>
      <c r="BB249">
        <v>9.27</v>
      </c>
      <c r="BC249">
        <v>13.45</v>
      </c>
      <c r="BD249" t="s">
        <v>3</v>
      </c>
      <c r="BE249" t="s">
        <v>3</v>
      </c>
      <c r="BF249" t="s">
        <v>3</v>
      </c>
      <c r="BG249" t="s">
        <v>3</v>
      </c>
      <c r="BH249">
        <v>0</v>
      </c>
      <c r="BI249">
        <v>1</v>
      </c>
      <c r="BJ249" t="s">
        <v>266</v>
      </c>
      <c r="BM249">
        <v>1522</v>
      </c>
      <c r="BN249">
        <v>0</v>
      </c>
      <c r="BO249" t="s">
        <v>264</v>
      </c>
      <c r="BP249">
        <v>1</v>
      </c>
      <c r="BQ249">
        <v>30</v>
      </c>
      <c r="BR249">
        <v>0</v>
      </c>
      <c r="BS249">
        <v>34.090000000000003</v>
      </c>
      <c r="BT249">
        <v>1</v>
      </c>
      <c r="BU249">
        <v>1</v>
      </c>
      <c r="BV249">
        <v>1</v>
      </c>
      <c r="BW249">
        <v>1</v>
      </c>
      <c r="BX249">
        <v>1</v>
      </c>
      <c r="BY249" t="s">
        <v>3</v>
      </c>
      <c r="BZ249">
        <v>89</v>
      </c>
      <c r="CA249">
        <v>41</v>
      </c>
      <c r="CB249" t="s">
        <v>3</v>
      </c>
      <c r="CE249">
        <v>30</v>
      </c>
      <c r="CF249">
        <v>0</v>
      </c>
      <c r="CG249">
        <v>0</v>
      </c>
      <c r="CM249">
        <v>0</v>
      </c>
      <c r="CN249" t="s">
        <v>93</v>
      </c>
      <c r="CO249">
        <v>0</v>
      </c>
      <c r="CP249">
        <f t="shared" si="200"/>
        <v>116230.81999999999</v>
      </c>
      <c r="CQ249">
        <f t="shared" si="201"/>
        <v>1459.33</v>
      </c>
      <c r="CR249">
        <f>(ROUND((ROUND((((ET249*1.25))*AV249*1),2)*BB249),2)+ROUND((ROUND(((AE249-((EU249*1.25)))*AV249*1),2)*BS249),2))</f>
        <v>503.45</v>
      </c>
      <c r="CS249">
        <f t="shared" si="202"/>
        <v>32.39</v>
      </c>
      <c r="CT249">
        <f t="shared" si="203"/>
        <v>39409.4</v>
      </c>
      <c r="CU249">
        <f t="shared" si="204"/>
        <v>0</v>
      </c>
      <c r="CV249">
        <f t="shared" si="205"/>
        <v>95.495999999999995</v>
      </c>
      <c r="CW249">
        <f t="shared" si="206"/>
        <v>0</v>
      </c>
      <c r="CX249">
        <f t="shared" si="207"/>
        <v>0</v>
      </c>
      <c r="CY249">
        <f>S249*(BZ249/100)</f>
        <v>98537.667199999996</v>
      </c>
      <c r="CZ249">
        <f>S249*(CA249/100)</f>
        <v>45393.756799999996</v>
      </c>
      <c r="DC249" t="s">
        <v>3</v>
      </c>
      <c r="DD249" t="s">
        <v>3</v>
      </c>
      <c r="DE249" t="s">
        <v>94</v>
      </c>
      <c r="DF249" t="s">
        <v>94</v>
      </c>
      <c r="DG249" t="s">
        <v>95</v>
      </c>
      <c r="DH249" t="s">
        <v>3</v>
      </c>
      <c r="DI249" t="s">
        <v>95</v>
      </c>
      <c r="DJ249" t="s">
        <v>94</v>
      </c>
      <c r="DK249" t="s">
        <v>3</v>
      </c>
      <c r="DL249" t="s">
        <v>3</v>
      </c>
      <c r="DM249" t="s">
        <v>3</v>
      </c>
      <c r="DN249">
        <v>104</v>
      </c>
      <c r="DO249">
        <v>70</v>
      </c>
      <c r="DP249">
        <v>1</v>
      </c>
      <c r="DQ249">
        <v>1</v>
      </c>
      <c r="DU249">
        <v>1005</v>
      </c>
      <c r="DV249" t="s">
        <v>91</v>
      </c>
      <c r="DW249" t="s">
        <v>91</v>
      </c>
      <c r="DX249">
        <v>100</v>
      </c>
      <c r="DZ249" t="s">
        <v>3</v>
      </c>
      <c r="EA249" t="s">
        <v>3</v>
      </c>
      <c r="EB249" t="s">
        <v>3</v>
      </c>
      <c r="EC249" t="s">
        <v>3</v>
      </c>
      <c r="EE249">
        <v>70703434</v>
      </c>
      <c r="EF249">
        <v>30</v>
      </c>
      <c r="EG249" t="s">
        <v>96</v>
      </c>
      <c r="EH249">
        <v>0</v>
      </c>
      <c r="EI249" t="s">
        <v>3</v>
      </c>
      <c r="EJ249">
        <v>1</v>
      </c>
      <c r="EK249">
        <v>1522</v>
      </c>
      <c r="EL249" t="s">
        <v>267</v>
      </c>
      <c r="EM249" t="s">
        <v>268</v>
      </c>
      <c r="EO249" t="s">
        <v>99</v>
      </c>
      <c r="EQ249">
        <v>131072</v>
      </c>
      <c r="ER249">
        <v>1157.2</v>
      </c>
      <c r="ES249">
        <v>108.5</v>
      </c>
      <c r="ET249">
        <v>43.45</v>
      </c>
      <c r="EU249">
        <v>0.76</v>
      </c>
      <c r="EV249">
        <v>1005.25</v>
      </c>
      <c r="EW249">
        <v>83.04</v>
      </c>
      <c r="EX249">
        <v>0</v>
      </c>
      <c r="EY249">
        <v>0</v>
      </c>
      <c r="FQ249">
        <v>0</v>
      </c>
      <c r="FR249">
        <f t="shared" si="208"/>
        <v>0</v>
      </c>
      <c r="FS249">
        <v>0</v>
      </c>
      <c r="FX249">
        <v>104</v>
      </c>
      <c r="FY249">
        <v>70</v>
      </c>
      <c r="GA249" t="s">
        <v>3</v>
      </c>
      <c r="GD249">
        <v>0</v>
      </c>
      <c r="GF249">
        <v>-357359516</v>
      </c>
      <c r="GG249">
        <v>2</v>
      </c>
      <c r="GH249">
        <v>1</v>
      </c>
      <c r="GI249">
        <v>2</v>
      </c>
      <c r="GJ249">
        <v>0</v>
      </c>
      <c r="GK249">
        <f>ROUND(R249*(S12)/100,2)</f>
        <v>145.63</v>
      </c>
      <c r="GL249">
        <f t="shared" si="209"/>
        <v>0</v>
      </c>
      <c r="GM249">
        <f t="shared" si="210"/>
        <v>260307.88</v>
      </c>
      <c r="GN249">
        <f t="shared" si="211"/>
        <v>260307.88</v>
      </c>
      <c r="GO249">
        <f t="shared" si="212"/>
        <v>0</v>
      </c>
      <c r="GP249">
        <f t="shared" si="213"/>
        <v>0</v>
      </c>
      <c r="GR249">
        <v>0</v>
      </c>
      <c r="GS249">
        <v>0</v>
      </c>
      <c r="GT249">
        <v>0</v>
      </c>
      <c r="GU249" t="s">
        <v>3</v>
      </c>
      <c r="GV249">
        <f t="shared" si="214"/>
        <v>0</v>
      </c>
      <c r="GW249">
        <v>1</v>
      </c>
      <c r="GX249">
        <f t="shared" si="215"/>
        <v>0</v>
      </c>
      <c r="HA249">
        <v>0</v>
      </c>
      <c r="HB249">
        <v>0</v>
      </c>
      <c r="HC249">
        <f t="shared" si="216"/>
        <v>0</v>
      </c>
      <c r="HE249" t="s">
        <v>3</v>
      </c>
      <c r="HF249" t="s">
        <v>3</v>
      </c>
      <c r="HM249" t="s">
        <v>3</v>
      </c>
      <c r="HN249" t="s">
        <v>3</v>
      </c>
      <c r="HO249" t="s">
        <v>3</v>
      </c>
      <c r="HP249" t="s">
        <v>3</v>
      </c>
      <c r="HQ249" t="s">
        <v>3</v>
      </c>
      <c r="IK249">
        <v>0</v>
      </c>
    </row>
    <row r="250" spans="1:255" x14ac:dyDescent="0.25">
      <c r="A250" s="2">
        <v>18</v>
      </c>
      <c r="B250" s="2">
        <v>1</v>
      </c>
      <c r="C250" s="2">
        <v>321</v>
      </c>
      <c r="D250" s="2"/>
      <c r="E250" s="2" t="s">
        <v>269</v>
      </c>
      <c r="F250" s="2" t="s">
        <v>270</v>
      </c>
      <c r="G250" s="2" t="s">
        <v>271</v>
      </c>
      <c r="H250" s="2" t="s">
        <v>272</v>
      </c>
      <c r="I250" s="2">
        <f>I248*J250</f>
        <v>42.70288</v>
      </c>
      <c r="J250" s="2">
        <v>15.2</v>
      </c>
      <c r="K250" s="2">
        <v>15.2</v>
      </c>
      <c r="L250" s="2"/>
      <c r="M250" s="2"/>
      <c r="N250" s="2"/>
      <c r="O250" s="2">
        <f t="shared" si="186"/>
        <v>4054.21</v>
      </c>
      <c r="P250" s="2">
        <f t="shared" si="187"/>
        <v>4054.21</v>
      </c>
      <c r="Q250" s="2">
        <f t="shared" ref="Q250:Q255" si="220">(ROUND((ROUND(((ET250)*AV250*I250),2)*BB250),2)+ROUND((ROUND(((AE250-(EU250))*AV250*I250),2)*BS250),2))</f>
        <v>0</v>
      </c>
      <c r="R250" s="2">
        <f t="shared" si="188"/>
        <v>0</v>
      </c>
      <c r="S250" s="2">
        <f t="shared" si="189"/>
        <v>0</v>
      </c>
      <c r="T250" s="2">
        <f t="shared" si="190"/>
        <v>0</v>
      </c>
      <c r="U250" s="2">
        <f t="shared" si="191"/>
        <v>0</v>
      </c>
      <c r="V250" s="2">
        <f t="shared" si="192"/>
        <v>0</v>
      </c>
      <c r="W250" s="2">
        <f t="shared" si="193"/>
        <v>0</v>
      </c>
      <c r="X250" s="2">
        <f t="shared" si="194"/>
        <v>0</v>
      </c>
      <c r="Y250" s="2">
        <f t="shared" si="195"/>
        <v>0</v>
      </c>
      <c r="Z250" s="2"/>
      <c r="AA250" s="2">
        <v>75316141</v>
      </c>
      <c r="AB250" s="2">
        <f t="shared" si="196"/>
        <v>94.94</v>
      </c>
      <c r="AC250" s="2">
        <f t="shared" si="217"/>
        <v>94.94</v>
      </c>
      <c r="AD250" s="2">
        <f t="shared" ref="AD250:AD255" si="221">ROUND((((ET250)-(EU250))+AE250),6)</f>
        <v>0</v>
      </c>
      <c r="AE250" s="2">
        <f t="shared" ref="AE250:AF255" si="222">ROUND((EU250),6)</f>
        <v>0</v>
      </c>
      <c r="AF250" s="2">
        <f t="shared" si="222"/>
        <v>0</v>
      </c>
      <c r="AG250" s="2">
        <f t="shared" si="198"/>
        <v>0</v>
      </c>
      <c r="AH250" s="2">
        <f t="shared" ref="AH250:AI255" si="223">(EW250)</f>
        <v>0</v>
      </c>
      <c r="AI250" s="2">
        <f t="shared" si="223"/>
        <v>0</v>
      </c>
      <c r="AJ250" s="2">
        <f t="shared" si="199"/>
        <v>0</v>
      </c>
      <c r="AK250" s="2">
        <v>94.94</v>
      </c>
      <c r="AL250" s="2">
        <v>94.94</v>
      </c>
      <c r="AM250" s="2">
        <v>0</v>
      </c>
      <c r="AN250" s="2">
        <v>0</v>
      </c>
      <c r="AO250" s="2">
        <v>0</v>
      </c>
      <c r="AP250" s="2">
        <v>0</v>
      </c>
      <c r="AQ250" s="2">
        <v>0</v>
      </c>
      <c r="AR250" s="2">
        <v>0</v>
      </c>
      <c r="AS250" s="2">
        <v>0</v>
      </c>
      <c r="AT250" s="2">
        <v>104</v>
      </c>
      <c r="AU250" s="2">
        <v>70</v>
      </c>
      <c r="AV250" s="2">
        <v>1</v>
      </c>
      <c r="AW250" s="2">
        <v>1</v>
      </c>
      <c r="AX250" s="2"/>
      <c r="AY250" s="2"/>
      <c r="AZ250" s="2">
        <v>1</v>
      </c>
      <c r="BA250" s="2">
        <v>1</v>
      </c>
      <c r="BB250" s="2">
        <v>1</v>
      </c>
      <c r="BC250" s="2">
        <v>1</v>
      </c>
      <c r="BD250" s="2" t="s">
        <v>3</v>
      </c>
      <c r="BE250" s="2" t="s">
        <v>3</v>
      </c>
      <c r="BF250" s="2" t="s">
        <v>3</v>
      </c>
      <c r="BG250" s="2" t="s">
        <v>3</v>
      </c>
      <c r="BH250" s="2">
        <v>3</v>
      </c>
      <c r="BI250" s="2">
        <v>1</v>
      </c>
      <c r="BJ250" s="2" t="s">
        <v>273</v>
      </c>
      <c r="BK250" s="2"/>
      <c r="BL250" s="2"/>
      <c r="BM250" s="2">
        <v>1522</v>
      </c>
      <c r="BN250" s="2">
        <v>0</v>
      </c>
      <c r="BO250" s="2" t="s">
        <v>3</v>
      </c>
      <c r="BP250" s="2">
        <v>0</v>
      </c>
      <c r="BQ250" s="2">
        <v>30</v>
      </c>
      <c r="BR250" s="2">
        <v>0</v>
      </c>
      <c r="BS250" s="2">
        <v>1</v>
      </c>
      <c r="BT250" s="2">
        <v>1</v>
      </c>
      <c r="BU250" s="2">
        <v>1</v>
      </c>
      <c r="BV250" s="2">
        <v>1</v>
      </c>
      <c r="BW250" s="2">
        <v>1</v>
      </c>
      <c r="BX250" s="2">
        <v>1</v>
      </c>
      <c r="BY250" s="2" t="s">
        <v>3</v>
      </c>
      <c r="BZ250" s="2">
        <v>104</v>
      </c>
      <c r="CA250" s="2">
        <v>70</v>
      </c>
      <c r="CB250" s="2" t="s">
        <v>3</v>
      </c>
      <c r="CC250" s="2"/>
      <c r="CD250" s="2"/>
      <c r="CE250" s="2">
        <v>30</v>
      </c>
      <c r="CF250" s="2">
        <v>0</v>
      </c>
      <c r="CG250" s="2">
        <v>0</v>
      </c>
      <c r="CH250" s="2"/>
      <c r="CI250" s="2"/>
      <c r="CJ250" s="2"/>
      <c r="CK250" s="2"/>
      <c r="CL250" s="2"/>
      <c r="CM250" s="2">
        <v>0</v>
      </c>
      <c r="CN250" s="2" t="s">
        <v>3</v>
      </c>
      <c r="CO250" s="2">
        <v>0</v>
      </c>
      <c r="CP250" s="2">
        <f t="shared" si="200"/>
        <v>4054.21</v>
      </c>
      <c r="CQ250" s="2">
        <f t="shared" si="201"/>
        <v>94.94</v>
      </c>
      <c r="CR250" s="2">
        <f t="shared" ref="CR250:CR255" si="224">(ROUND((ROUND(((ET250)*AV250*1),2)*BB250),2)+ROUND((ROUND(((AE250-(EU250))*AV250*1),2)*BS250),2))</f>
        <v>0</v>
      </c>
      <c r="CS250" s="2">
        <f t="shared" si="202"/>
        <v>0</v>
      </c>
      <c r="CT250" s="2">
        <f t="shared" si="203"/>
        <v>0</v>
      </c>
      <c r="CU250" s="2">
        <f t="shared" si="204"/>
        <v>0</v>
      </c>
      <c r="CV250" s="2">
        <f t="shared" si="205"/>
        <v>0</v>
      </c>
      <c r="CW250" s="2">
        <f t="shared" si="206"/>
        <v>0</v>
      </c>
      <c r="CX250" s="2">
        <f t="shared" si="207"/>
        <v>0</v>
      </c>
      <c r="CY250" s="2">
        <f>((S250*BZ250)/100)</f>
        <v>0</v>
      </c>
      <c r="CZ250" s="2">
        <f>((S250*CA250)/100)</f>
        <v>0</v>
      </c>
      <c r="DA250" s="2"/>
      <c r="DB250" s="2"/>
      <c r="DC250" s="2" t="s">
        <v>3</v>
      </c>
      <c r="DD250" s="2" t="s">
        <v>3</v>
      </c>
      <c r="DE250" s="2" t="s">
        <v>3</v>
      </c>
      <c r="DF250" s="2" t="s">
        <v>3</v>
      </c>
      <c r="DG250" s="2" t="s">
        <v>3</v>
      </c>
      <c r="DH250" s="2" t="s">
        <v>3</v>
      </c>
      <c r="DI250" s="2" t="s">
        <v>3</v>
      </c>
      <c r="DJ250" s="2" t="s">
        <v>3</v>
      </c>
      <c r="DK250" s="2" t="s">
        <v>3</v>
      </c>
      <c r="DL250" s="2" t="s">
        <v>3</v>
      </c>
      <c r="DM250" s="2" t="s">
        <v>3</v>
      </c>
      <c r="DN250" s="2">
        <v>0</v>
      </c>
      <c r="DO250" s="2">
        <v>0</v>
      </c>
      <c r="DP250" s="2">
        <v>1</v>
      </c>
      <c r="DQ250" s="2">
        <v>1</v>
      </c>
      <c r="DR250" s="2"/>
      <c r="DS250" s="2"/>
      <c r="DT250" s="2"/>
      <c r="DU250" s="2">
        <v>1010</v>
      </c>
      <c r="DV250" s="2" t="s">
        <v>272</v>
      </c>
      <c r="DW250" s="2" t="s">
        <v>272</v>
      </c>
      <c r="DX250" s="2">
        <v>100</v>
      </c>
      <c r="DY250" s="2"/>
      <c r="DZ250" s="2" t="s">
        <v>3</v>
      </c>
      <c r="EA250" s="2" t="s">
        <v>3</v>
      </c>
      <c r="EB250" s="2" t="s">
        <v>3</v>
      </c>
      <c r="EC250" s="2" t="s">
        <v>3</v>
      </c>
      <c r="ED250" s="2"/>
      <c r="EE250" s="2">
        <v>70703434</v>
      </c>
      <c r="EF250" s="2">
        <v>30</v>
      </c>
      <c r="EG250" s="2" t="s">
        <v>96</v>
      </c>
      <c r="EH250" s="2">
        <v>0</v>
      </c>
      <c r="EI250" s="2" t="s">
        <v>3</v>
      </c>
      <c r="EJ250" s="2">
        <v>1</v>
      </c>
      <c r="EK250" s="2">
        <v>1522</v>
      </c>
      <c r="EL250" s="2" t="s">
        <v>267</v>
      </c>
      <c r="EM250" s="2" t="s">
        <v>268</v>
      </c>
      <c r="EN250" s="2"/>
      <c r="EO250" s="2" t="s">
        <v>3</v>
      </c>
      <c r="EP250" s="2"/>
      <c r="EQ250" s="2">
        <v>0</v>
      </c>
      <c r="ER250" s="2">
        <v>94.94</v>
      </c>
      <c r="ES250" s="2">
        <v>94.94</v>
      </c>
      <c r="ET250" s="2">
        <v>0</v>
      </c>
      <c r="EU250" s="2">
        <v>0</v>
      </c>
      <c r="EV250" s="2">
        <v>0</v>
      </c>
      <c r="EW250" s="2">
        <v>0</v>
      </c>
      <c r="EX250" s="2">
        <v>0</v>
      </c>
      <c r="EY250" s="2"/>
      <c r="EZ250" s="2"/>
      <c r="FA250" s="2"/>
      <c r="FB250" s="2"/>
      <c r="FC250" s="2"/>
      <c r="FD250" s="2"/>
      <c r="FE250" s="2"/>
      <c r="FF250" s="2"/>
      <c r="FG250" s="2"/>
      <c r="FH250" s="2"/>
      <c r="FI250" s="2"/>
      <c r="FJ250" s="2"/>
      <c r="FK250" s="2"/>
      <c r="FL250" s="2"/>
      <c r="FM250" s="2"/>
      <c r="FN250" s="2"/>
      <c r="FO250" s="2"/>
      <c r="FP250" s="2"/>
      <c r="FQ250" s="2">
        <v>0</v>
      </c>
      <c r="FR250" s="2">
        <f t="shared" si="208"/>
        <v>0</v>
      </c>
      <c r="FS250" s="2">
        <v>0</v>
      </c>
      <c r="FT250" s="2"/>
      <c r="FU250" s="2"/>
      <c r="FV250" s="2"/>
      <c r="FW250" s="2"/>
      <c r="FX250" s="2">
        <v>104</v>
      </c>
      <c r="FY250" s="2">
        <v>70</v>
      </c>
      <c r="FZ250" s="2"/>
      <c r="GA250" s="2" t="s">
        <v>3</v>
      </c>
      <c r="GB250" s="2"/>
      <c r="GC250" s="2"/>
      <c r="GD250" s="2">
        <v>0</v>
      </c>
      <c r="GE250" s="2"/>
      <c r="GF250" s="2">
        <v>341332049</v>
      </c>
      <c r="GG250" s="2">
        <v>2</v>
      </c>
      <c r="GH250" s="2">
        <v>1</v>
      </c>
      <c r="GI250" s="2">
        <v>-2</v>
      </c>
      <c r="GJ250" s="2">
        <v>0</v>
      </c>
      <c r="GK250" s="2">
        <f>ROUND(R250*(R12)/100,2)</f>
        <v>0</v>
      </c>
      <c r="GL250" s="2">
        <f t="shared" si="209"/>
        <v>0</v>
      </c>
      <c r="GM250" s="2">
        <f t="shared" si="210"/>
        <v>4054.21</v>
      </c>
      <c r="GN250" s="2">
        <f t="shared" si="211"/>
        <v>4054.21</v>
      </c>
      <c r="GO250" s="2">
        <f t="shared" si="212"/>
        <v>0</v>
      </c>
      <c r="GP250" s="2">
        <f t="shared" si="213"/>
        <v>0</v>
      </c>
      <c r="GQ250" s="2"/>
      <c r="GR250" s="2">
        <v>0</v>
      </c>
      <c r="GS250" s="2">
        <v>3</v>
      </c>
      <c r="GT250" s="2">
        <v>0</v>
      </c>
      <c r="GU250" s="2" t="s">
        <v>3</v>
      </c>
      <c r="GV250" s="2">
        <f t="shared" si="214"/>
        <v>0</v>
      </c>
      <c r="GW250" s="2">
        <v>1</v>
      </c>
      <c r="GX250" s="2">
        <f t="shared" si="215"/>
        <v>0</v>
      </c>
      <c r="GY250" s="2"/>
      <c r="GZ250" s="2"/>
      <c r="HA250" s="2">
        <v>0</v>
      </c>
      <c r="HB250" s="2">
        <v>0</v>
      </c>
      <c r="HC250" s="2">
        <f t="shared" si="216"/>
        <v>0</v>
      </c>
      <c r="HD250" s="2"/>
      <c r="HE250" s="2" t="s">
        <v>3</v>
      </c>
      <c r="HF250" s="2" t="s">
        <v>3</v>
      </c>
      <c r="HG250" s="2"/>
      <c r="HH250" s="2"/>
      <c r="HI250" s="2"/>
      <c r="HJ250" s="2"/>
      <c r="HK250" s="2"/>
      <c r="HL250" s="2"/>
      <c r="HM250" s="2" t="s">
        <v>3</v>
      </c>
      <c r="HN250" s="2" t="s">
        <v>3</v>
      </c>
      <c r="HO250" s="2" t="s">
        <v>3</v>
      </c>
      <c r="HP250" s="2" t="s">
        <v>3</v>
      </c>
      <c r="HQ250" s="2" t="s">
        <v>3</v>
      </c>
      <c r="HR250" s="2"/>
      <c r="HS250" s="2"/>
      <c r="HT250" s="2"/>
      <c r="HU250" s="2"/>
      <c r="HV250" s="2"/>
      <c r="HW250" s="2"/>
      <c r="HX250" s="2"/>
      <c r="HY250" s="2"/>
      <c r="HZ250" s="2"/>
      <c r="IA250" s="2"/>
      <c r="IB250" s="2"/>
      <c r="IC250" s="2"/>
      <c r="ID250" s="2"/>
      <c r="IE250" s="2"/>
      <c r="IF250" s="2"/>
      <c r="IG250" s="2"/>
      <c r="IH250" s="2"/>
      <c r="II250" s="2"/>
      <c r="IJ250" s="2"/>
      <c r="IK250" s="2">
        <v>0</v>
      </c>
      <c r="IL250" s="2"/>
      <c r="IM250" s="2"/>
      <c r="IN250" s="2"/>
      <c r="IO250" s="2"/>
      <c r="IP250" s="2"/>
      <c r="IQ250" s="2"/>
      <c r="IR250" s="2"/>
      <c r="IS250" s="2"/>
      <c r="IT250" s="2"/>
      <c r="IU250" s="2"/>
    </row>
    <row r="251" spans="1:255" x14ac:dyDescent="0.25">
      <c r="A251">
        <v>18</v>
      </c>
      <c r="B251">
        <v>1</v>
      </c>
      <c r="C251">
        <v>335</v>
      </c>
      <c r="E251" t="s">
        <v>269</v>
      </c>
      <c r="F251" t="s">
        <v>270</v>
      </c>
      <c r="G251" t="s">
        <v>271</v>
      </c>
      <c r="H251" t="s">
        <v>272</v>
      </c>
      <c r="I251">
        <f>I249*J251</f>
        <v>42.70288</v>
      </c>
      <c r="J251">
        <v>15.2</v>
      </c>
      <c r="K251">
        <v>15.2</v>
      </c>
      <c r="O251">
        <f t="shared" si="186"/>
        <v>19095.330000000002</v>
      </c>
      <c r="P251">
        <f t="shared" si="187"/>
        <v>19095.330000000002</v>
      </c>
      <c r="Q251">
        <f t="shared" si="220"/>
        <v>0</v>
      </c>
      <c r="R251">
        <f t="shared" si="188"/>
        <v>0</v>
      </c>
      <c r="S251">
        <f t="shared" si="189"/>
        <v>0</v>
      </c>
      <c r="T251">
        <f t="shared" si="190"/>
        <v>0</v>
      </c>
      <c r="U251">
        <f t="shared" si="191"/>
        <v>0</v>
      </c>
      <c r="V251">
        <f t="shared" si="192"/>
        <v>0</v>
      </c>
      <c r="W251">
        <f t="shared" si="193"/>
        <v>0</v>
      </c>
      <c r="X251">
        <f t="shared" si="194"/>
        <v>0</v>
      </c>
      <c r="Y251">
        <f t="shared" si="195"/>
        <v>0</v>
      </c>
      <c r="AA251">
        <v>75316143</v>
      </c>
      <c r="AB251">
        <f t="shared" si="196"/>
        <v>94.94</v>
      </c>
      <c r="AC251">
        <f t="shared" si="217"/>
        <v>94.94</v>
      </c>
      <c r="AD251">
        <f t="shared" si="221"/>
        <v>0</v>
      </c>
      <c r="AE251">
        <f t="shared" si="222"/>
        <v>0</v>
      </c>
      <c r="AF251">
        <f t="shared" si="222"/>
        <v>0</v>
      </c>
      <c r="AG251">
        <f t="shared" si="198"/>
        <v>0</v>
      </c>
      <c r="AH251">
        <f t="shared" si="223"/>
        <v>0</v>
      </c>
      <c r="AI251">
        <f t="shared" si="223"/>
        <v>0</v>
      </c>
      <c r="AJ251">
        <f t="shared" si="199"/>
        <v>0</v>
      </c>
      <c r="AK251">
        <v>94.94</v>
      </c>
      <c r="AL251">
        <v>94.94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1</v>
      </c>
      <c r="AW251">
        <v>1</v>
      </c>
      <c r="AZ251">
        <v>1</v>
      </c>
      <c r="BA251">
        <v>1</v>
      </c>
      <c r="BB251">
        <v>1</v>
      </c>
      <c r="BC251">
        <v>4.71</v>
      </c>
      <c r="BD251" t="s">
        <v>3</v>
      </c>
      <c r="BE251" t="s">
        <v>3</v>
      </c>
      <c r="BF251" t="s">
        <v>3</v>
      </c>
      <c r="BG251" t="s">
        <v>3</v>
      </c>
      <c r="BH251">
        <v>3</v>
      </c>
      <c r="BI251">
        <v>1</v>
      </c>
      <c r="BJ251" t="s">
        <v>273</v>
      </c>
      <c r="BM251">
        <v>1522</v>
      </c>
      <c r="BN251">
        <v>0</v>
      </c>
      <c r="BO251" t="s">
        <v>270</v>
      </c>
      <c r="BP251">
        <v>1</v>
      </c>
      <c r="BQ251">
        <v>30</v>
      </c>
      <c r="BR251">
        <v>0</v>
      </c>
      <c r="BS251">
        <v>1</v>
      </c>
      <c r="BT251">
        <v>1</v>
      </c>
      <c r="BU251">
        <v>1</v>
      </c>
      <c r="BV251">
        <v>1</v>
      </c>
      <c r="BW251">
        <v>1</v>
      </c>
      <c r="BX251">
        <v>1</v>
      </c>
      <c r="BY251" t="s">
        <v>3</v>
      </c>
      <c r="BZ251">
        <v>0</v>
      </c>
      <c r="CA251">
        <v>0</v>
      </c>
      <c r="CB251" t="s">
        <v>3</v>
      </c>
      <c r="CE251">
        <v>30</v>
      </c>
      <c r="CF251">
        <v>0</v>
      </c>
      <c r="CG251">
        <v>0</v>
      </c>
      <c r="CM251">
        <v>0</v>
      </c>
      <c r="CN251" t="s">
        <v>3</v>
      </c>
      <c r="CO251">
        <v>0</v>
      </c>
      <c r="CP251">
        <f t="shared" si="200"/>
        <v>19095.330000000002</v>
      </c>
      <c r="CQ251">
        <f t="shared" si="201"/>
        <v>447.17</v>
      </c>
      <c r="CR251">
        <f t="shared" si="224"/>
        <v>0</v>
      </c>
      <c r="CS251">
        <f t="shared" si="202"/>
        <v>0</v>
      </c>
      <c r="CT251">
        <f t="shared" si="203"/>
        <v>0</v>
      </c>
      <c r="CU251">
        <f t="shared" si="204"/>
        <v>0</v>
      </c>
      <c r="CV251">
        <f t="shared" si="205"/>
        <v>0</v>
      </c>
      <c r="CW251">
        <f t="shared" si="206"/>
        <v>0</v>
      </c>
      <c r="CX251">
        <f t="shared" si="207"/>
        <v>0</v>
      </c>
      <c r="CY251">
        <f>S251*(BZ251/100)</f>
        <v>0</v>
      </c>
      <c r="CZ251">
        <f>S251*(CA251/100)</f>
        <v>0</v>
      </c>
      <c r="DC251" t="s">
        <v>3</v>
      </c>
      <c r="DD251" t="s">
        <v>3</v>
      </c>
      <c r="DE251" t="s">
        <v>3</v>
      </c>
      <c r="DF251" t="s">
        <v>3</v>
      </c>
      <c r="DG251" t="s">
        <v>3</v>
      </c>
      <c r="DH251" t="s">
        <v>3</v>
      </c>
      <c r="DI251" t="s">
        <v>3</v>
      </c>
      <c r="DJ251" t="s">
        <v>3</v>
      </c>
      <c r="DK251" t="s">
        <v>3</v>
      </c>
      <c r="DL251" t="s">
        <v>3</v>
      </c>
      <c r="DM251" t="s">
        <v>3</v>
      </c>
      <c r="DN251">
        <v>104</v>
      </c>
      <c r="DO251">
        <v>70</v>
      </c>
      <c r="DP251">
        <v>1</v>
      </c>
      <c r="DQ251">
        <v>1</v>
      </c>
      <c r="DU251">
        <v>1010</v>
      </c>
      <c r="DV251" t="s">
        <v>272</v>
      </c>
      <c r="DW251" t="s">
        <v>272</v>
      </c>
      <c r="DX251">
        <v>100</v>
      </c>
      <c r="DZ251" t="s">
        <v>3</v>
      </c>
      <c r="EA251" t="s">
        <v>3</v>
      </c>
      <c r="EB251" t="s">
        <v>3</v>
      </c>
      <c r="EC251" t="s">
        <v>3</v>
      </c>
      <c r="EE251">
        <v>70703434</v>
      </c>
      <c r="EF251">
        <v>30</v>
      </c>
      <c r="EG251" t="s">
        <v>96</v>
      </c>
      <c r="EH251">
        <v>0</v>
      </c>
      <c r="EI251" t="s">
        <v>3</v>
      </c>
      <c r="EJ251">
        <v>1</v>
      </c>
      <c r="EK251">
        <v>1522</v>
      </c>
      <c r="EL251" t="s">
        <v>267</v>
      </c>
      <c r="EM251" t="s">
        <v>268</v>
      </c>
      <c r="EO251" t="s">
        <v>3</v>
      </c>
      <c r="EQ251">
        <v>0</v>
      </c>
      <c r="ER251">
        <v>94.94</v>
      </c>
      <c r="ES251">
        <v>94.94</v>
      </c>
      <c r="ET251">
        <v>0</v>
      </c>
      <c r="EU251">
        <v>0</v>
      </c>
      <c r="EV251">
        <v>0</v>
      </c>
      <c r="EW251">
        <v>0</v>
      </c>
      <c r="EX251">
        <v>0</v>
      </c>
      <c r="FQ251">
        <v>0</v>
      </c>
      <c r="FR251">
        <f t="shared" si="208"/>
        <v>0</v>
      </c>
      <c r="FS251">
        <v>0</v>
      </c>
      <c r="FX251">
        <v>104</v>
      </c>
      <c r="FY251">
        <v>70</v>
      </c>
      <c r="GA251" t="s">
        <v>3</v>
      </c>
      <c r="GD251">
        <v>0</v>
      </c>
      <c r="GF251">
        <v>341332049</v>
      </c>
      <c r="GG251">
        <v>2</v>
      </c>
      <c r="GH251">
        <v>0</v>
      </c>
      <c r="GI251">
        <v>2</v>
      </c>
      <c r="GJ251">
        <v>0</v>
      </c>
      <c r="GK251">
        <f>ROUND(R251*(S12)/100,2)</f>
        <v>0</v>
      </c>
      <c r="GL251">
        <f t="shared" si="209"/>
        <v>0</v>
      </c>
      <c r="GM251">
        <f t="shared" si="210"/>
        <v>19095.330000000002</v>
      </c>
      <c r="GN251">
        <f t="shared" si="211"/>
        <v>19095.330000000002</v>
      </c>
      <c r="GO251">
        <f t="shared" si="212"/>
        <v>0</v>
      </c>
      <c r="GP251">
        <f t="shared" si="213"/>
        <v>0</v>
      </c>
      <c r="GR251">
        <v>0</v>
      </c>
      <c r="GS251">
        <v>0</v>
      </c>
      <c r="GT251">
        <v>0</v>
      </c>
      <c r="GU251" t="s">
        <v>3</v>
      </c>
      <c r="GV251">
        <f t="shared" si="214"/>
        <v>0</v>
      </c>
      <c r="GW251">
        <v>1</v>
      </c>
      <c r="GX251">
        <f t="shared" si="215"/>
        <v>0</v>
      </c>
      <c r="HA251">
        <v>0</v>
      </c>
      <c r="HB251">
        <v>0</v>
      </c>
      <c r="HC251">
        <f t="shared" si="216"/>
        <v>0</v>
      </c>
      <c r="HE251" t="s">
        <v>3</v>
      </c>
      <c r="HF251" t="s">
        <v>3</v>
      </c>
      <c r="HM251" t="s">
        <v>3</v>
      </c>
      <c r="HN251" t="s">
        <v>3</v>
      </c>
      <c r="HO251" t="s">
        <v>3</v>
      </c>
      <c r="HP251" t="s">
        <v>3</v>
      </c>
      <c r="HQ251" t="s">
        <v>3</v>
      </c>
      <c r="IK251">
        <v>0</v>
      </c>
    </row>
    <row r="252" spans="1:255" x14ac:dyDescent="0.25">
      <c r="A252" s="2">
        <v>18</v>
      </c>
      <c r="B252" s="2">
        <v>1</v>
      </c>
      <c r="C252" s="2">
        <v>323</v>
      </c>
      <c r="D252" s="2"/>
      <c r="E252" s="2" t="s">
        <v>274</v>
      </c>
      <c r="F252" s="2" t="s">
        <v>275</v>
      </c>
      <c r="G252" s="2" t="s">
        <v>276</v>
      </c>
      <c r="H252" s="2" t="s">
        <v>132</v>
      </c>
      <c r="I252" s="2">
        <f>I248*J252</f>
        <v>224.75200000000001</v>
      </c>
      <c r="J252" s="2">
        <v>80</v>
      </c>
      <c r="K252" s="2">
        <v>80</v>
      </c>
      <c r="L252" s="2"/>
      <c r="M252" s="2"/>
      <c r="N252" s="2"/>
      <c r="O252" s="2">
        <f t="shared" si="186"/>
        <v>2245.27</v>
      </c>
      <c r="P252" s="2">
        <f t="shared" si="187"/>
        <v>2245.27</v>
      </c>
      <c r="Q252" s="2">
        <f t="shared" si="220"/>
        <v>0</v>
      </c>
      <c r="R252" s="2">
        <f t="shared" si="188"/>
        <v>0</v>
      </c>
      <c r="S252" s="2">
        <f t="shared" si="189"/>
        <v>0</v>
      </c>
      <c r="T252" s="2">
        <f t="shared" si="190"/>
        <v>0</v>
      </c>
      <c r="U252" s="2">
        <f t="shared" si="191"/>
        <v>0</v>
      </c>
      <c r="V252" s="2">
        <f t="shared" si="192"/>
        <v>0</v>
      </c>
      <c r="W252" s="2">
        <f t="shared" si="193"/>
        <v>0</v>
      </c>
      <c r="X252" s="2">
        <f t="shared" si="194"/>
        <v>0</v>
      </c>
      <c r="Y252" s="2">
        <f t="shared" si="195"/>
        <v>0</v>
      </c>
      <c r="Z252" s="2"/>
      <c r="AA252" s="2">
        <v>75316141</v>
      </c>
      <c r="AB252" s="2">
        <f t="shared" si="196"/>
        <v>9.99</v>
      </c>
      <c r="AC252" s="2">
        <f t="shared" si="217"/>
        <v>9.99</v>
      </c>
      <c r="AD252" s="2">
        <f t="shared" si="221"/>
        <v>0</v>
      </c>
      <c r="AE252" s="2">
        <f t="shared" si="222"/>
        <v>0</v>
      </c>
      <c r="AF252" s="2">
        <f t="shared" si="222"/>
        <v>0</v>
      </c>
      <c r="AG252" s="2">
        <f t="shared" si="198"/>
        <v>0</v>
      </c>
      <c r="AH252" s="2">
        <f t="shared" si="223"/>
        <v>0</v>
      </c>
      <c r="AI252" s="2">
        <f t="shared" si="223"/>
        <v>0</v>
      </c>
      <c r="AJ252" s="2">
        <f t="shared" si="199"/>
        <v>0</v>
      </c>
      <c r="AK252" s="2">
        <v>9.99</v>
      </c>
      <c r="AL252" s="2">
        <v>9.99</v>
      </c>
      <c r="AM252" s="2">
        <v>0</v>
      </c>
      <c r="AN252" s="2">
        <v>0</v>
      </c>
      <c r="AO252" s="2">
        <v>0</v>
      </c>
      <c r="AP252" s="2">
        <v>0</v>
      </c>
      <c r="AQ252" s="2">
        <v>0</v>
      </c>
      <c r="AR252" s="2">
        <v>0</v>
      </c>
      <c r="AS252" s="2">
        <v>0</v>
      </c>
      <c r="AT252" s="2">
        <v>104</v>
      </c>
      <c r="AU252" s="2">
        <v>70</v>
      </c>
      <c r="AV252" s="2">
        <v>1</v>
      </c>
      <c r="AW252" s="2">
        <v>1</v>
      </c>
      <c r="AX252" s="2"/>
      <c r="AY252" s="2"/>
      <c r="AZ252" s="2">
        <v>1</v>
      </c>
      <c r="BA252" s="2">
        <v>1</v>
      </c>
      <c r="BB252" s="2">
        <v>1</v>
      </c>
      <c r="BC252" s="2">
        <v>1</v>
      </c>
      <c r="BD252" s="2" t="s">
        <v>3</v>
      </c>
      <c r="BE252" s="2" t="s">
        <v>3</v>
      </c>
      <c r="BF252" s="2" t="s">
        <v>3</v>
      </c>
      <c r="BG252" s="2" t="s">
        <v>3</v>
      </c>
      <c r="BH252" s="2">
        <v>3</v>
      </c>
      <c r="BI252" s="2">
        <v>1</v>
      </c>
      <c r="BJ252" s="2" t="s">
        <v>277</v>
      </c>
      <c r="BK252" s="2"/>
      <c r="BL252" s="2"/>
      <c r="BM252" s="2">
        <v>1522</v>
      </c>
      <c r="BN252" s="2">
        <v>0</v>
      </c>
      <c r="BO252" s="2" t="s">
        <v>3</v>
      </c>
      <c r="BP252" s="2">
        <v>0</v>
      </c>
      <c r="BQ252" s="2">
        <v>30</v>
      </c>
      <c r="BR252" s="2">
        <v>0</v>
      </c>
      <c r="BS252" s="2">
        <v>1</v>
      </c>
      <c r="BT252" s="2">
        <v>1</v>
      </c>
      <c r="BU252" s="2">
        <v>1</v>
      </c>
      <c r="BV252" s="2">
        <v>1</v>
      </c>
      <c r="BW252" s="2">
        <v>1</v>
      </c>
      <c r="BX252" s="2">
        <v>1</v>
      </c>
      <c r="BY252" s="2" t="s">
        <v>3</v>
      </c>
      <c r="BZ252" s="2">
        <v>104</v>
      </c>
      <c r="CA252" s="2">
        <v>70</v>
      </c>
      <c r="CB252" s="2" t="s">
        <v>3</v>
      </c>
      <c r="CC252" s="2"/>
      <c r="CD252" s="2"/>
      <c r="CE252" s="2">
        <v>30</v>
      </c>
      <c r="CF252" s="2">
        <v>0</v>
      </c>
      <c r="CG252" s="2">
        <v>0</v>
      </c>
      <c r="CH252" s="2"/>
      <c r="CI252" s="2"/>
      <c r="CJ252" s="2"/>
      <c r="CK252" s="2"/>
      <c r="CL252" s="2"/>
      <c r="CM252" s="2">
        <v>0</v>
      </c>
      <c r="CN252" s="2" t="s">
        <v>3</v>
      </c>
      <c r="CO252" s="2">
        <v>0</v>
      </c>
      <c r="CP252" s="2">
        <f t="shared" si="200"/>
        <v>2245.27</v>
      </c>
      <c r="CQ252" s="2">
        <f t="shared" si="201"/>
        <v>9.99</v>
      </c>
      <c r="CR252" s="2">
        <f t="shared" si="224"/>
        <v>0</v>
      </c>
      <c r="CS252" s="2">
        <f t="shared" si="202"/>
        <v>0</v>
      </c>
      <c r="CT252" s="2">
        <f t="shared" si="203"/>
        <v>0</v>
      </c>
      <c r="CU252" s="2">
        <f t="shared" si="204"/>
        <v>0</v>
      </c>
      <c r="CV252" s="2">
        <f t="shared" si="205"/>
        <v>0</v>
      </c>
      <c r="CW252" s="2">
        <f t="shared" si="206"/>
        <v>0</v>
      </c>
      <c r="CX252" s="2">
        <f t="shared" si="207"/>
        <v>0</v>
      </c>
      <c r="CY252" s="2">
        <f>((S252*BZ252)/100)</f>
        <v>0</v>
      </c>
      <c r="CZ252" s="2">
        <f>((S252*CA252)/100)</f>
        <v>0</v>
      </c>
      <c r="DA252" s="2"/>
      <c r="DB252" s="2"/>
      <c r="DC252" s="2" t="s">
        <v>3</v>
      </c>
      <c r="DD252" s="2" t="s">
        <v>3</v>
      </c>
      <c r="DE252" s="2" t="s">
        <v>3</v>
      </c>
      <c r="DF252" s="2" t="s">
        <v>3</v>
      </c>
      <c r="DG252" s="2" t="s">
        <v>3</v>
      </c>
      <c r="DH252" s="2" t="s">
        <v>3</v>
      </c>
      <c r="DI252" s="2" t="s">
        <v>3</v>
      </c>
      <c r="DJ252" s="2" t="s">
        <v>3</v>
      </c>
      <c r="DK252" s="2" t="s">
        <v>3</v>
      </c>
      <c r="DL252" s="2" t="s">
        <v>3</v>
      </c>
      <c r="DM252" s="2" t="s">
        <v>3</v>
      </c>
      <c r="DN252" s="2">
        <v>0</v>
      </c>
      <c r="DO252" s="2">
        <v>0</v>
      </c>
      <c r="DP252" s="2">
        <v>1</v>
      </c>
      <c r="DQ252" s="2">
        <v>1</v>
      </c>
      <c r="DR252" s="2"/>
      <c r="DS252" s="2"/>
      <c r="DT252" s="2"/>
      <c r="DU252" s="2">
        <v>1009</v>
      </c>
      <c r="DV252" s="2" t="s">
        <v>132</v>
      </c>
      <c r="DW252" s="2" t="s">
        <v>132</v>
      </c>
      <c r="DX252" s="2">
        <v>1</v>
      </c>
      <c r="DY252" s="2"/>
      <c r="DZ252" s="2" t="s">
        <v>3</v>
      </c>
      <c r="EA252" s="2" t="s">
        <v>3</v>
      </c>
      <c r="EB252" s="2" t="s">
        <v>3</v>
      </c>
      <c r="EC252" s="2" t="s">
        <v>3</v>
      </c>
      <c r="ED252" s="2"/>
      <c r="EE252" s="2">
        <v>70703434</v>
      </c>
      <c r="EF252" s="2">
        <v>30</v>
      </c>
      <c r="EG252" s="2" t="s">
        <v>96</v>
      </c>
      <c r="EH252" s="2">
        <v>0</v>
      </c>
      <c r="EI252" s="2" t="s">
        <v>3</v>
      </c>
      <c r="EJ252" s="2">
        <v>1</v>
      </c>
      <c r="EK252" s="2">
        <v>1522</v>
      </c>
      <c r="EL252" s="2" t="s">
        <v>267</v>
      </c>
      <c r="EM252" s="2" t="s">
        <v>268</v>
      </c>
      <c r="EN252" s="2"/>
      <c r="EO252" s="2" t="s">
        <v>3</v>
      </c>
      <c r="EP252" s="2"/>
      <c r="EQ252" s="2">
        <v>0</v>
      </c>
      <c r="ER252" s="2">
        <v>9.99</v>
      </c>
      <c r="ES252" s="2">
        <v>9.99</v>
      </c>
      <c r="ET252" s="2">
        <v>0</v>
      </c>
      <c r="EU252" s="2">
        <v>0</v>
      </c>
      <c r="EV252" s="2">
        <v>0</v>
      </c>
      <c r="EW252" s="2">
        <v>0</v>
      </c>
      <c r="EX252" s="2">
        <v>0</v>
      </c>
      <c r="EY252" s="2"/>
      <c r="EZ252" s="2"/>
      <c r="FA252" s="2"/>
      <c r="FB252" s="2"/>
      <c r="FC252" s="2"/>
      <c r="FD252" s="2"/>
      <c r="FE252" s="2"/>
      <c r="FF252" s="2"/>
      <c r="FG252" s="2"/>
      <c r="FH252" s="2"/>
      <c r="FI252" s="2"/>
      <c r="FJ252" s="2"/>
      <c r="FK252" s="2"/>
      <c r="FL252" s="2"/>
      <c r="FM252" s="2"/>
      <c r="FN252" s="2"/>
      <c r="FO252" s="2"/>
      <c r="FP252" s="2"/>
      <c r="FQ252" s="2">
        <v>0</v>
      </c>
      <c r="FR252" s="2">
        <f t="shared" si="208"/>
        <v>0</v>
      </c>
      <c r="FS252" s="2">
        <v>0</v>
      </c>
      <c r="FT252" s="2"/>
      <c r="FU252" s="2"/>
      <c r="FV252" s="2"/>
      <c r="FW252" s="2"/>
      <c r="FX252" s="2">
        <v>104</v>
      </c>
      <c r="FY252" s="2">
        <v>70</v>
      </c>
      <c r="FZ252" s="2"/>
      <c r="GA252" s="2" t="s">
        <v>3</v>
      </c>
      <c r="GB252" s="2"/>
      <c r="GC252" s="2"/>
      <c r="GD252" s="2">
        <v>0</v>
      </c>
      <c r="GE252" s="2"/>
      <c r="GF252" s="2">
        <v>779866210</v>
      </c>
      <c r="GG252" s="2">
        <v>2</v>
      </c>
      <c r="GH252" s="2">
        <v>1</v>
      </c>
      <c r="GI252" s="2">
        <v>-2</v>
      </c>
      <c r="GJ252" s="2">
        <v>0</v>
      </c>
      <c r="GK252" s="2">
        <f>ROUND(R252*(R12)/100,2)</f>
        <v>0</v>
      </c>
      <c r="GL252" s="2">
        <f t="shared" si="209"/>
        <v>0</v>
      </c>
      <c r="GM252" s="2">
        <f t="shared" si="210"/>
        <v>2245.27</v>
      </c>
      <c r="GN252" s="2">
        <f t="shared" si="211"/>
        <v>2245.27</v>
      </c>
      <c r="GO252" s="2">
        <f t="shared" si="212"/>
        <v>0</v>
      </c>
      <c r="GP252" s="2">
        <f t="shared" si="213"/>
        <v>0</v>
      </c>
      <c r="GQ252" s="2"/>
      <c r="GR252" s="2">
        <v>0</v>
      </c>
      <c r="GS252" s="2">
        <v>3</v>
      </c>
      <c r="GT252" s="2">
        <v>0</v>
      </c>
      <c r="GU252" s="2" t="s">
        <v>3</v>
      </c>
      <c r="GV252" s="2">
        <f t="shared" si="214"/>
        <v>0</v>
      </c>
      <c r="GW252" s="2">
        <v>1</v>
      </c>
      <c r="GX252" s="2">
        <f t="shared" si="215"/>
        <v>0</v>
      </c>
      <c r="GY252" s="2"/>
      <c r="GZ252" s="2"/>
      <c r="HA252" s="2">
        <v>0</v>
      </c>
      <c r="HB252" s="2">
        <v>0</v>
      </c>
      <c r="HC252" s="2">
        <f t="shared" si="216"/>
        <v>0</v>
      </c>
      <c r="HD252" s="2"/>
      <c r="HE252" s="2" t="s">
        <v>3</v>
      </c>
      <c r="HF252" s="2" t="s">
        <v>3</v>
      </c>
      <c r="HG252" s="2"/>
      <c r="HH252" s="2"/>
      <c r="HI252" s="2"/>
      <c r="HJ252" s="2"/>
      <c r="HK252" s="2"/>
      <c r="HL252" s="2"/>
      <c r="HM252" s="2" t="s">
        <v>3</v>
      </c>
      <c r="HN252" s="2" t="s">
        <v>3</v>
      </c>
      <c r="HO252" s="2" t="s">
        <v>3</v>
      </c>
      <c r="HP252" s="2" t="s">
        <v>3</v>
      </c>
      <c r="HQ252" s="2" t="s">
        <v>3</v>
      </c>
      <c r="HR252" s="2"/>
      <c r="HS252" s="2"/>
      <c r="HT252" s="2"/>
      <c r="HU252" s="2"/>
      <c r="HV252" s="2"/>
      <c r="HW252" s="2"/>
      <c r="HX252" s="2"/>
      <c r="HY252" s="2"/>
      <c r="HZ252" s="2"/>
      <c r="IA252" s="2"/>
      <c r="IB252" s="2"/>
      <c r="IC252" s="2"/>
      <c r="ID252" s="2"/>
      <c r="IE252" s="2"/>
      <c r="IF252" s="2"/>
      <c r="IG252" s="2"/>
      <c r="IH252" s="2"/>
      <c r="II252" s="2"/>
      <c r="IJ252" s="2"/>
      <c r="IK252" s="2">
        <v>0</v>
      </c>
      <c r="IL252" s="2"/>
      <c r="IM252" s="2"/>
      <c r="IN252" s="2"/>
      <c r="IO252" s="2"/>
      <c r="IP252" s="2"/>
      <c r="IQ252" s="2"/>
      <c r="IR252" s="2"/>
      <c r="IS252" s="2"/>
      <c r="IT252" s="2"/>
      <c r="IU252" s="2"/>
    </row>
    <row r="253" spans="1:255" x14ac:dyDescent="0.25">
      <c r="A253">
        <v>18</v>
      </c>
      <c r="B253">
        <v>1</v>
      </c>
      <c r="C253">
        <v>337</v>
      </c>
      <c r="E253" t="s">
        <v>274</v>
      </c>
      <c r="F253" t="s">
        <v>275</v>
      </c>
      <c r="G253" t="s">
        <v>276</v>
      </c>
      <c r="H253" t="s">
        <v>132</v>
      </c>
      <c r="I253">
        <f>I249*J253</f>
        <v>224.75200000000001</v>
      </c>
      <c r="J253">
        <v>80</v>
      </c>
      <c r="K253">
        <v>80</v>
      </c>
      <c r="O253">
        <f t="shared" si="186"/>
        <v>21307.61</v>
      </c>
      <c r="P253">
        <f t="shared" si="187"/>
        <v>21307.61</v>
      </c>
      <c r="Q253">
        <f t="shared" si="220"/>
        <v>0</v>
      </c>
      <c r="R253">
        <f t="shared" si="188"/>
        <v>0</v>
      </c>
      <c r="S253">
        <f t="shared" si="189"/>
        <v>0</v>
      </c>
      <c r="T253">
        <f t="shared" si="190"/>
        <v>0</v>
      </c>
      <c r="U253">
        <f t="shared" si="191"/>
        <v>0</v>
      </c>
      <c r="V253">
        <f t="shared" si="192"/>
        <v>0</v>
      </c>
      <c r="W253">
        <f t="shared" si="193"/>
        <v>0</v>
      </c>
      <c r="X253">
        <f t="shared" si="194"/>
        <v>0</v>
      </c>
      <c r="Y253">
        <f t="shared" si="195"/>
        <v>0</v>
      </c>
      <c r="AA253">
        <v>75316143</v>
      </c>
      <c r="AB253">
        <f t="shared" si="196"/>
        <v>9.99</v>
      </c>
      <c r="AC253">
        <f t="shared" si="217"/>
        <v>9.99</v>
      </c>
      <c r="AD253">
        <f t="shared" si="221"/>
        <v>0</v>
      </c>
      <c r="AE253">
        <f t="shared" si="222"/>
        <v>0</v>
      </c>
      <c r="AF253">
        <f t="shared" si="222"/>
        <v>0</v>
      </c>
      <c r="AG253">
        <f t="shared" si="198"/>
        <v>0</v>
      </c>
      <c r="AH253">
        <f t="shared" si="223"/>
        <v>0</v>
      </c>
      <c r="AI253">
        <f t="shared" si="223"/>
        <v>0</v>
      </c>
      <c r="AJ253">
        <f t="shared" si="199"/>
        <v>0</v>
      </c>
      <c r="AK253">
        <v>9.99</v>
      </c>
      <c r="AL253">
        <v>9.99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1</v>
      </c>
      <c r="AW253">
        <v>1</v>
      </c>
      <c r="AZ253">
        <v>1</v>
      </c>
      <c r="BA253">
        <v>1</v>
      </c>
      <c r="BB253">
        <v>1</v>
      </c>
      <c r="BC253">
        <v>9.49</v>
      </c>
      <c r="BD253" t="s">
        <v>3</v>
      </c>
      <c r="BE253" t="s">
        <v>3</v>
      </c>
      <c r="BF253" t="s">
        <v>3</v>
      </c>
      <c r="BG253" t="s">
        <v>3</v>
      </c>
      <c r="BH253">
        <v>3</v>
      </c>
      <c r="BI253">
        <v>1</v>
      </c>
      <c r="BJ253" t="s">
        <v>277</v>
      </c>
      <c r="BM253">
        <v>1522</v>
      </c>
      <c r="BN253">
        <v>0</v>
      </c>
      <c r="BO253" t="s">
        <v>275</v>
      </c>
      <c r="BP253">
        <v>1</v>
      </c>
      <c r="BQ253">
        <v>30</v>
      </c>
      <c r="BR253">
        <v>0</v>
      </c>
      <c r="BS253">
        <v>1</v>
      </c>
      <c r="BT253">
        <v>1</v>
      </c>
      <c r="BU253">
        <v>1</v>
      </c>
      <c r="BV253">
        <v>1</v>
      </c>
      <c r="BW253">
        <v>1</v>
      </c>
      <c r="BX253">
        <v>1</v>
      </c>
      <c r="BY253" t="s">
        <v>3</v>
      </c>
      <c r="BZ253">
        <v>0</v>
      </c>
      <c r="CA253">
        <v>0</v>
      </c>
      <c r="CB253" t="s">
        <v>3</v>
      </c>
      <c r="CE253">
        <v>30</v>
      </c>
      <c r="CF253">
        <v>0</v>
      </c>
      <c r="CG253">
        <v>0</v>
      </c>
      <c r="CM253">
        <v>0</v>
      </c>
      <c r="CN253" t="s">
        <v>3</v>
      </c>
      <c r="CO253">
        <v>0</v>
      </c>
      <c r="CP253">
        <f t="shared" si="200"/>
        <v>21307.61</v>
      </c>
      <c r="CQ253">
        <f t="shared" si="201"/>
        <v>94.81</v>
      </c>
      <c r="CR253">
        <f t="shared" si="224"/>
        <v>0</v>
      </c>
      <c r="CS253">
        <f t="shared" si="202"/>
        <v>0</v>
      </c>
      <c r="CT253">
        <f t="shared" si="203"/>
        <v>0</v>
      </c>
      <c r="CU253">
        <f t="shared" si="204"/>
        <v>0</v>
      </c>
      <c r="CV253">
        <f t="shared" si="205"/>
        <v>0</v>
      </c>
      <c r="CW253">
        <f t="shared" si="206"/>
        <v>0</v>
      </c>
      <c r="CX253">
        <f t="shared" si="207"/>
        <v>0</v>
      </c>
      <c r="CY253">
        <f>S253*(BZ253/100)</f>
        <v>0</v>
      </c>
      <c r="CZ253">
        <f>S253*(CA253/100)</f>
        <v>0</v>
      </c>
      <c r="DC253" t="s">
        <v>3</v>
      </c>
      <c r="DD253" t="s">
        <v>3</v>
      </c>
      <c r="DE253" t="s">
        <v>3</v>
      </c>
      <c r="DF253" t="s">
        <v>3</v>
      </c>
      <c r="DG253" t="s">
        <v>3</v>
      </c>
      <c r="DH253" t="s">
        <v>3</v>
      </c>
      <c r="DI253" t="s">
        <v>3</v>
      </c>
      <c r="DJ253" t="s">
        <v>3</v>
      </c>
      <c r="DK253" t="s">
        <v>3</v>
      </c>
      <c r="DL253" t="s">
        <v>3</v>
      </c>
      <c r="DM253" t="s">
        <v>3</v>
      </c>
      <c r="DN253">
        <v>104</v>
      </c>
      <c r="DO253">
        <v>70</v>
      </c>
      <c r="DP253">
        <v>1</v>
      </c>
      <c r="DQ253">
        <v>1</v>
      </c>
      <c r="DU253">
        <v>1009</v>
      </c>
      <c r="DV253" t="s">
        <v>132</v>
      </c>
      <c r="DW253" t="s">
        <v>132</v>
      </c>
      <c r="DX253">
        <v>1</v>
      </c>
      <c r="DZ253" t="s">
        <v>3</v>
      </c>
      <c r="EA253" t="s">
        <v>3</v>
      </c>
      <c r="EB253" t="s">
        <v>3</v>
      </c>
      <c r="EC253" t="s">
        <v>3</v>
      </c>
      <c r="EE253">
        <v>70703434</v>
      </c>
      <c r="EF253">
        <v>30</v>
      </c>
      <c r="EG253" t="s">
        <v>96</v>
      </c>
      <c r="EH253">
        <v>0</v>
      </c>
      <c r="EI253" t="s">
        <v>3</v>
      </c>
      <c r="EJ253">
        <v>1</v>
      </c>
      <c r="EK253">
        <v>1522</v>
      </c>
      <c r="EL253" t="s">
        <v>267</v>
      </c>
      <c r="EM253" t="s">
        <v>268</v>
      </c>
      <c r="EO253" t="s">
        <v>3</v>
      </c>
      <c r="EQ253">
        <v>0</v>
      </c>
      <c r="ER253">
        <v>9.99</v>
      </c>
      <c r="ES253">
        <v>9.99</v>
      </c>
      <c r="ET253">
        <v>0</v>
      </c>
      <c r="EU253">
        <v>0</v>
      </c>
      <c r="EV253">
        <v>0</v>
      </c>
      <c r="EW253">
        <v>0</v>
      </c>
      <c r="EX253">
        <v>0</v>
      </c>
      <c r="FQ253">
        <v>0</v>
      </c>
      <c r="FR253">
        <f t="shared" si="208"/>
        <v>0</v>
      </c>
      <c r="FS253">
        <v>0</v>
      </c>
      <c r="FX253">
        <v>104</v>
      </c>
      <c r="FY253">
        <v>70</v>
      </c>
      <c r="GA253" t="s">
        <v>3</v>
      </c>
      <c r="GD253">
        <v>0</v>
      </c>
      <c r="GF253">
        <v>779866210</v>
      </c>
      <c r="GG253">
        <v>2</v>
      </c>
      <c r="GH253">
        <v>1</v>
      </c>
      <c r="GI253">
        <v>2</v>
      </c>
      <c r="GJ253">
        <v>0</v>
      </c>
      <c r="GK253">
        <f>ROUND(R253*(S12)/100,2)</f>
        <v>0</v>
      </c>
      <c r="GL253">
        <f t="shared" si="209"/>
        <v>0</v>
      </c>
      <c r="GM253">
        <f t="shared" si="210"/>
        <v>21307.61</v>
      </c>
      <c r="GN253">
        <f t="shared" si="211"/>
        <v>21307.61</v>
      </c>
      <c r="GO253">
        <f t="shared" si="212"/>
        <v>0</v>
      </c>
      <c r="GP253">
        <f t="shared" si="213"/>
        <v>0</v>
      </c>
      <c r="GR253">
        <v>0</v>
      </c>
      <c r="GS253">
        <v>0</v>
      </c>
      <c r="GT253">
        <v>0</v>
      </c>
      <c r="GU253" t="s">
        <v>3</v>
      </c>
      <c r="GV253">
        <f t="shared" si="214"/>
        <v>0</v>
      </c>
      <c r="GW253">
        <v>1</v>
      </c>
      <c r="GX253">
        <f t="shared" si="215"/>
        <v>0</v>
      </c>
      <c r="HA253">
        <v>0</v>
      </c>
      <c r="HB253">
        <v>0</v>
      </c>
      <c r="HC253">
        <f t="shared" si="216"/>
        <v>0</v>
      </c>
      <c r="HE253" t="s">
        <v>3</v>
      </c>
      <c r="HF253" t="s">
        <v>3</v>
      </c>
      <c r="HM253" t="s">
        <v>3</v>
      </c>
      <c r="HN253" t="s">
        <v>3</v>
      </c>
      <c r="HO253" t="s">
        <v>3</v>
      </c>
      <c r="HP253" t="s">
        <v>3</v>
      </c>
      <c r="HQ253" t="s">
        <v>3</v>
      </c>
      <c r="IK253">
        <v>0</v>
      </c>
    </row>
    <row r="254" spans="1:255" x14ac:dyDescent="0.25">
      <c r="A254" s="2">
        <v>18</v>
      </c>
      <c r="B254" s="2">
        <v>1</v>
      </c>
      <c r="C254" s="2">
        <v>320</v>
      </c>
      <c r="D254" s="2"/>
      <c r="E254" s="2" t="s">
        <v>278</v>
      </c>
      <c r="F254" s="2" t="s">
        <v>279</v>
      </c>
      <c r="G254" s="2" t="s">
        <v>280</v>
      </c>
      <c r="H254" s="2" t="s">
        <v>30</v>
      </c>
      <c r="I254" s="2">
        <f>I248*J254</f>
        <v>3.3712800000000001</v>
      </c>
      <c r="J254" s="2">
        <v>1.2</v>
      </c>
      <c r="K254" s="2">
        <v>1.2</v>
      </c>
      <c r="L254" s="2"/>
      <c r="M254" s="2"/>
      <c r="N254" s="2"/>
      <c r="O254" s="2">
        <f t="shared" si="186"/>
        <v>9958.39</v>
      </c>
      <c r="P254" s="2">
        <f t="shared" si="187"/>
        <v>9958.39</v>
      </c>
      <c r="Q254" s="2">
        <f t="shared" si="220"/>
        <v>0</v>
      </c>
      <c r="R254" s="2">
        <f t="shared" si="188"/>
        <v>0</v>
      </c>
      <c r="S254" s="2">
        <f t="shared" si="189"/>
        <v>0</v>
      </c>
      <c r="T254" s="2">
        <f t="shared" si="190"/>
        <v>0</v>
      </c>
      <c r="U254" s="2">
        <f t="shared" si="191"/>
        <v>0</v>
      </c>
      <c r="V254" s="2">
        <f t="shared" si="192"/>
        <v>0</v>
      </c>
      <c r="W254" s="2">
        <f t="shared" si="193"/>
        <v>0</v>
      </c>
      <c r="X254" s="2">
        <f t="shared" si="194"/>
        <v>0</v>
      </c>
      <c r="Y254" s="2">
        <f t="shared" si="195"/>
        <v>0</v>
      </c>
      <c r="Z254" s="2"/>
      <c r="AA254" s="2">
        <v>75316141</v>
      </c>
      <c r="AB254" s="2">
        <f t="shared" si="196"/>
        <v>2953.89</v>
      </c>
      <c r="AC254" s="2">
        <f t="shared" si="217"/>
        <v>2953.89</v>
      </c>
      <c r="AD254" s="2">
        <f t="shared" si="221"/>
        <v>0</v>
      </c>
      <c r="AE254" s="2">
        <f t="shared" si="222"/>
        <v>0</v>
      </c>
      <c r="AF254" s="2">
        <f t="shared" si="222"/>
        <v>0</v>
      </c>
      <c r="AG254" s="2">
        <f t="shared" si="198"/>
        <v>0</v>
      </c>
      <c r="AH254" s="2">
        <f t="shared" si="223"/>
        <v>0</v>
      </c>
      <c r="AI254" s="2">
        <f t="shared" si="223"/>
        <v>0</v>
      </c>
      <c r="AJ254" s="2">
        <f t="shared" si="199"/>
        <v>0</v>
      </c>
      <c r="AK254" s="2">
        <v>2953.89</v>
      </c>
      <c r="AL254" s="2">
        <v>2953.89</v>
      </c>
      <c r="AM254" s="2">
        <v>0</v>
      </c>
      <c r="AN254" s="2">
        <v>0</v>
      </c>
      <c r="AO254" s="2">
        <v>0</v>
      </c>
      <c r="AP254" s="2">
        <v>0</v>
      </c>
      <c r="AQ254" s="2">
        <v>0</v>
      </c>
      <c r="AR254" s="2">
        <v>0</v>
      </c>
      <c r="AS254" s="2">
        <v>0</v>
      </c>
      <c r="AT254" s="2">
        <v>104</v>
      </c>
      <c r="AU254" s="2">
        <v>70</v>
      </c>
      <c r="AV254" s="2">
        <v>1</v>
      </c>
      <c r="AW254" s="2">
        <v>1</v>
      </c>
      <c r="AX254" s="2"/>
      <c r="AY254" s="2"/>
      <c r="AZ254" s="2">
        <v>1</v>
      </c>
      <c r="BA254" s="2">
        <v>1</v>
      </c>
      <c r="BB254" s="2">
        <v>1</v>
      </c>
      <c r="BC254" s="2">
        <v>1</v>
      </c>
      <c r="BD254" s="2" t="s">
        <v>3</v>
      </c>
      <c r="BE254" s="2" t="s">
        <v>3</v>
      </c>
      <c r="BF254" s="2" t="s">
        <v>3</v>
      </c>
      <c r="BG254" s="2" t="s">
        <v>3</v>
      </c>
      <c r="BH254" s="2">
        <v>3</v>
      </c>
      <c r="BI254" s="2">
        <v>1</v>
      </c>
      <c r="BJ254" s="2" t="s">
        <v>281</v>
      </c>
      <c r="BK254" s="2"/>
      <c r="BL254" s="2"/>
      <c r="BM254" s="2">
        <v>1522</v>
      </c>
      <c r="BN254" s="2">
        <v>0</v>
      </c>
      <c r="BO254" s="2" t="s">
        <v>3</v>
      </c>
      <c r="BP254" s="2">
        <v>0</v>
      </c>
      <c r="BQ254" s="2">
        <v>30</v>
      </c>
      <c r="BR254" s="2">
        <v>0</v>
      </c>
      <c r="BS254" s="2">
        <v>1</v>
      </c>
      <c r="BT254" s="2">
        <v>1</v>
      </c>
      <c r="BU254" s="2">
        <v>1</v>
      </c>
      <c r="BV254" s="2">
        <v>1</v>
      </c>
      <c r="BW254" s="2">
        <v>1</v>
      </c>
      <c r="BX254" s="2">
        <v>1</v>
      </c>
      <c r="BY254" s="2" t="s">
        <v>3</v>
      </c>
      <c r="BZ254" s="2">
        <v>104</v>
      </c>
      <c r="CA254" s="2">
        <v>70</v>
      </c>
      <c r="CB254" s="2" t="s">
        <v>3</v>
      </c>
      <c r="CC254" s="2"/>
      <c r="CD254" s="2"/>
      <c r="CE254" s="2">
        <v>30</v>
      </c>
      <c r="CF254" s="2">
        <v>0</v>
      </c>
      <c r="CG254" s="2">
        <v>0</v>
      </c>
      <c r="CH254" s="2"/>
      <c r="CI254" s="2"/>
      <c r="CJ254" s="2"/>
      <c r="CK254" s="2"/>
      <c r="CL254" s="2"/>
      <c r="CM254" s="2">
        <v>0</v>
      </c>
      <c r="CN254" s="2" t="s">
        <v>3</v>
      </c>
      <c r="CO254" s="2">
        <v>0</v>
      </c>
      <c r="CP254" s="2">
        <f t="shared" si="200"/>
        <v>9958.39</v>
      </c>
      <c r="CQ254" s="2">
        <f t="shared" si="201"/>
        <v>2953.89</v>
      </c>
      <c r="CR254" s="2">
        <f t="shared" si="224"/>
        <v>0</v>
      </c>
      <c r="CS254" s="2">
        <f t="shared" si="202"/>
        <v>0</v>
      </c>
      <c r="CT254" s="2">
        <f t="shared" si="203"/>
        <v>0</v>
      </c>
      <c r="CU254" s="2">
        <f t="shared" si="204"/>
        <v>0</v>
      </c>
      <c r="CV254" s="2">
        <f t="shared" si="205"/>
        <v>0</v>
      </c>
      <c r="CW254" s="2">
        <f t="shared" si="206"/>
        <v>0</v>
      </c>
      <c r="CX254" s="2">
        <f t="shared" si="207"/>
        <v>0</v>
      </c>
      <c r="CY254" s="2">
        <f>((S254*BZ254)/100)</f>
        <v>0</v>
      </c>
      <c r="CZ254" s="2">
        <f>((S254*CA254)/100)</f>
        <v>0</v>
      </c>
      <c r="DA254" s="2"/>
      <c r="DB254" s="2"/>
      <c r="DC254" s="2" t="s">
        <v>3</v>
      </c>
      <c r="DD254" s="2" t="s">
        <v>3</v>
      </c>
      <c r="DE254" s="2" t="s">
        <v>3</v>
      </c>
      <c r="DF254" s="2" t="s">
        <v>3</v>
      </c>
      <c r="DG254" s="2" t="s">
        <v>3</v>
      </c>
      <c r="DH254" s="2" t="s">
        <v>3</v>
      </c>
      <c r="DI254" s="2" t="s">
        <v>3</v>
      </c>
      <c r="DJ254" s="2" t="s">
        <v>3</v>
      </c>
      <c r="DK254" s="2" t="s">
        <v>3</v>
      </c>
      <c r="DL254" s="2" t="s">
        <v>3</v>
      </c>
      <c r="DM254" s="2" t="s">
        <v>3</v>
      </c>
      <c r="DN254" s="2">
        <v>0</v>
      </c>
      <c r="DO254" s="2">
        <v>0</v>
      </c>
      <c r="DP254" s="2">
        <v>1</v>
      </c>
      <c r="DQ254" s="2">
        <v>1</v>
      </c>
      <c r="DR254" s="2"/>
      <c r="DS254" s="2"/>
      <c r="DT254" s="2"/>
      <c r="DU254" s="2">
        <v>1007</v>
      </c>
      <c r="DV254" s="2" t="s">
        <v>30</v>
      </c>
      <c r="DW254" s="2" t="s">
        <v>30</v>
      </c>
      <c r="DX254" s="2">
        <v>1</v>
      </c>
      <c r="DY254" s="2"/>
      <c r="DZ254" s="2" t="s">
        <v>3</v>
      </c>
      <c r="EA254" s="2" t="s">
        <v>3</v>
      </c>
      <c r="EB254" s="2" t="s">
        <v>3</v>
      </c>
      <c r="EC254" s="2" t="s">
        <v>3</v>
      </c>
      <c r="ED254" s="2"/>
      <c r="EE254" s="2">
        <v>70703434</v>
      </c>
      <c r="EF254" s="2">
        <v>30</v>
      </c>
      <c r="EG254" s="2" t="s">
        <v>96</v>
      </c>
      <c r="EH254" s="2">
        <v>0</v>
      </c>
      <c r="EI254" s="2" t="s">
        <v>3</v>
      </c>
      <c r="EJ254" s="2">
        <v>1</v>
      </c>
      <c r="EK254" s="2">
        <v>1522</v>
      </c>
      <c r="EL254" s="2" t="s">
        <v>267</v>
      </c>
      <c r="EM254" s="2" t="s">
        <v>268</v>
      </c>
      <c r="EN254" s="2"/>
      <c r="EO254" s="2" t="s">
        <v>3</v>
      </c>
      <c r="EP254" s="2"/>
      <c r="EQ254" s="2">
        <v>0</v>
      </c>
      <c r="ER254" s="2">
        <v>2953.89</v>
      </c>
      <c r="ES254" s="2">
        <v>2953.89</v>
      </c>
      <c r="ET254" s="2">
        <v>0</v>
      </c>
      <c r="EU254" s="2">
        <v>0</v>
      </c>
      <c r="EV254" s="2">
        <v>0</v>
      </c>
      <c r="EW254" s="2">
        <v>0</v>
      </c>
      <c r="EX254" s="2">
        <v>0</v>
      </c>
      <c r="EY254" s="2"/>
      <c r="EZ254" s="2"/>
      <c r="FA254" s="2"/>
      <c r="FB254" s="2"/>
      <c r="FC254" s="2"/>
      <c r="FD254" s="2"/>
      <c r="FE254" s="2"/>
      <c r="FF254" s="2"/>
      <c r="FG254" s="2"/>
      <c r="FH254" s="2"/>
      <c r="FI254" s="2"/>
      <c r="FJ254" s="2"/>
      <c r="FK254" s="2"/>
      <c r="FL254" s="2"/>
      <c r="FM254" s="2"/>
      <c r="FN254" s="2"/>
      <c r="FO254" s="2"/>
      <c r="FP254" s="2"/>
      <c r="FQ254" s="2">
        <v>0</v>
      </c>
      <c r="FR254" s="2">
        <f t="shared" si="208"/>
        <v>0</v>
      </c>
      <c r="FS254" s="2">
        <v>0</v>
      </c>
      <c r="FT254" s="2"/>
      <c r="FU254" s="2"/>
      <c r="FV254" s="2"/>
      <c r="FW254" s="2"/>
      <c r="FX254" s="2">
        <v>104</v>
      </c>
      <c r="FY254" s="2">
        <v>70</v>
      </c>
      <c r="FZ254" s="2"/>
      <c r="GA254" s="2" t="s">
        <v>3</v>
      </c>
      <c r="GB254" s="2"/>
      <c r="GC254" s="2"/>
      <c r="GD254" s="2">
        <v>0</v>
      </c>
      <c r="GE254" s="2"/>
      <c r="GF254" s="2">
        <v>768183948</v>
      </c>
      <c r="GG254" s="2">
        <v>2</v>
      </c>
      <c r="GH254" s="2">
        <v>1</v>
      </c>
      <c r="GI254" s="2">
        <v>-2</v>
      </c>
      <c r="GJ254" s="2">
        <v>0</v>
      </c>
      <c r="GK254" s="2">
        <f>ROUND(R254*(R12)/100,2)</f>
        <v>0</v>
      </c>
      <c r="GL254" s="2">
        <f t="shared" si="209"/>
        <v>0</v>
      </c>
      <c r="GM254" s="2">
        <f t="shared" si="210"/>
        <v>9958.39</v>
      </c>
      <c r="GN254" s="2">
        <f t="shared" si="211"/>
        <v>9958.39</v>
      </c>
      <c r="GO254" s="2">
        <f t="shared" si="212"/>
        <v>0</v>
      </c>
      <c r="GP254" s="2">
        <f t="shared" si="213"/>
        <v>0</v>
      </c>
      <c r="GQ254" s="2"/>
      <c r="GR254" s="2">
        <v>0</v>
      </c>
      <c r="GS254" s="2">
        <v>3</v>
      </c>
      <c r="GT254" s="2">
        <v>0</v>
      </c>
      <c r="GU254" s="2" t="s">
        <v>3</v>
      </c>
      <c r="GV254" s="2">
        <f t="shared" si="214"/>
        <v>0</v>
      </c>
      <c r="GW254" s="2">
        <v>1</v>
      </c>
      <c r="GX254" s="2">
        <f t="shared" si="215"/>
        <v>0</v>
      </c>
      <c r="GY254" s="2"/>
      <c r="GZ254" s="2"/>
      <c r="HA254" s="2">
        <v>0</v>
      </c>
      <c r="HB254" s="2">
        <v>0</v>
      </c>
      <c r="HC254" s="2">
        <f t="shared" si="216"/>
        <v>0</v>
      </c>
      <c r="HD254" s="2"/>
      <c r="HE254" s="2" t="s">
        <v>3</v>
      </c>
      <c r="HF254" s="2" t="s">
        <v>3</v>
      </c>
      <c r="HG254" s="2"/>
      <c r="HH254" s="2"/>
      <c r="HI254" s="2"/>
      <c r="HJ254" s="2"/>
      <c r="HK254" s="2"/>
      <c r="HL254" s="2"/>
      <c r="HM254" s="2" t="s">
        <v>3</v>
      </c>
      <c r="HN254" s="2" t="s">
        <v>3</v>
      </c>
      <c r="HO254" s="2" t="s">
        <v>3</v>
      </c>
      <c r="HP254" s="2" t="s">
        <v>3</v>
      </c>
      <c r="HQ254" s="2" t="s">
        <v>3</v>
      </c>
      <c r="HR254" s="2"/>
      <c r="HS254" s="2"/>
      <c r="HT254" s="2"/>
      <c r="HU254" s="2"/>
      <c r="HV254" s="2"/>
      <c r="HW254" s="2"/>
      <c r="HX254" s="2"/>
      <c r="HY254" s="2"/>
      <c r="HZ254" s="2"/>
      <c r="IA254" s="2"/>
      <c r="IB254" s="2"/>
      <c r="IC254" s="2"/>
      <c r="ID254" s="2"/>
      <c r="IE254" s="2"/>
      <c r="IF254" s="2"/>
      <c r="IG254" s="2"/>
      <c r="IH254" s="2"/>
      <c r="II254" s="2"/>
      <c r="IJ254" s="2"/>
      <c r="IK254" s="2">
        <v>0</v>
      </c>
      <c r="IL254" s="2"/>
      <c r="IM254" s="2"/>
      <c r="IN254" s="2"/>
      <c r="IO254" s="2"/>
      <c r="IP254" s="2"/>
      <c r="IQ254" s="2"/>
      <c r="IR254" s="2"/>
      <c r="IS254" s="2"/>
      <c r="IT254" s="2"/>
      <c r="IU254" s="2"/>
    </row>
    <row r="255" spans="1:255" x14ac:dyDescent="0.25">
      <c r="A255">
        <v>18</v>
      </c>
      <c r="B255">
        <v>1</v>
      </c>
      <c r="C255">
        <v>334</v>
      </c>
      <c r="E255" t="s">
        <v>278</v>
      </c>
      <c r="F255" t="s">
        <v>279</v>
      </c>
      <c r="G255" t="s">
        <v>280</v>
      </c>
      <c r="H255" t="s">
        <v>30</v>
      </c>
      <c r="I255">
        <f>I249*J255</f>
        <v>3.3712800000000001</v>
      </c>
      <c r="J255">
        <v>1.2</v>
      </c>
      <c r="K255">
        <v>1.2</v>
      </c>
      <c r="O255">
        <f t="shared" si="186"/>
        <v>216694.57</v>
      </c>
      <c r="P255">
        <f t="shared" si="187"/>
        <v>216694.57</v>
      </c>
      <c r="Q255">
        <f t="shared" si="220"/>
        <v>0</v>
      </c>
      <c r="R255">
        <f t="shared" si="188"/>
        <v>0</v>
      </c>
      <c r="S255">
        <f t="shared" si="189"/>
        <v>0</v>
      </c>
      <c r="T255">
        <f t="shared" si="190"/>
        <v>0</v>
      </c>
      <c r="U255">
        <f t="shared" si="191"/>
        <v>0</v>
      </c>
      <c r="V255">
        <f t="shared" si="192"/>
        <v>0</v>
      </c>
      <c r="W255">
        <f t="shared" si="193"/>
        <v>0</v>
      </c>
      <c r="X255">
        <f t="shared" si="194"/>
        <v>0</v>
      </c>
      <c r="Y255">
        <f t="shared" si="195"/>
        <v>0</v>
      </c>
      <c r="AA255">
        <v>75316143</v>
      </c>
      <c r="AB255">
        <f t="shared" si="196"/>
        <v>2953.89</v>
      </c>
      <c r="AC255">
        <f t="shared" si="217"/>
        <v>2953.89</v>
      </c>
      <c r="AD255">
        <f t="shared" si="221"/>
        <v>0</v>
      </c>
      <c r="AE255">
        <f t="shared" si="222"/>
        <v>0</v>
      </c>
      <c r="AF255">
        <f t="shared" si="222"/>
        <v>0</v>
      </c>
      <c r="AG255">
        <f t="shared" si="198"/>
        <v>0</v>
      </c>
      <c r="AH255">
        <f t="shared" si="223"/>
        <v>0</v>
      </c>
      <c r="AI255">
        <f t="shared" si="223"/>
        <v>0</v>
      </c>
      <c r="AJ255">
        <f t="shared" si="199"/>
        <v>0</v>
      </c>
      <c r="AK255">
        <v>2953.89</v>
      </c>
      <c r="AL255">
        <v>2953.89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1</v>
      </c>
      <c r="AW255">
        <v>1</v>
      </c>
      <c r="AZ255">
        <v>1</v>
      </c>
      <c r="BA255">
        <v>1</v>
      </c>
      <c r="BB255">
        <v>1</v>
      </c>
      <c r="BC255">
        <v>21.76</v>
      </c>
      <c r="BD255" t="s">
        <v>3</v>
      </c>
      <c r="BE255" t="s">
        <v>3</v>
      </c>
      <c r="BF255" t="s">
        <v>3</v>
      </c>
      <c r="BG255" t="s">
        <v>3</v>
      </c>
      <c r="BH255">
        <v>3</v>
      </c>
      <c r="BI255">
        <v>1</v>
      </c>
      <c r="BJ255" t="s">
        <v>281</v>
      </c>
      <c r="BM255">
        <v>1522</v>
      </c>
      <c r="BN255">
        <v>0</v>
      </c>
      <c r="BO255" t="s">
        <v>279</v>
      </c>
      <c r="BP255">
        <v>1</v>
      </c>
      <c r="BQ255">
        <v>30</v>
      </c>
      <c r="BR255">
        <v>0</v>
      </c>
      <c r="BS255">
        <v>1</v>
      </c>
      <c r="BT255">
        <v>1</v>
      </c>
      <c r="BU255">
        <v>1</v>
      </c>
      <c r="BV255">
        <v>1</v>
      </c>
      <c r="BW255">
        <v>1</v>
      </c>
      <c r="BX255">
        <v>1</v>
      </c>
      <c r="BY255" t="s">
        <v>3</v>
      </c>
      <c r="BZ255">
        <v>0</v>
      </c>
      <c r="CA255">
        <v>0</v>
      </c>
      <c r="CB255" t="s">
        <v>3</v>
      </c>
      <c r="CE255">
        <v>30</v>
      </c>
      <c r="CF255">
        <v>0</v>
      </c>
      <c r="CG255">
        <v>0</v>
      </c>
      <c r="CM255">
        <v>0</v>
      </c>
      <c r="CN255" t="s">
        <v>3</v>
      </c>
      <c r="CO255">
        <v>0</v>
      </c>
      <c r="CP255">
        <f t="shared" si="200"/>
        <v>216694.57</v>
      </c>
      <c r="CQ255">
        <f t="shared" si="201"/>
        <v>64276.65</v>
      </c>
      <c r="CR255">
        <f t="shared" si="224"/>
        <v>0</v>
      </c>
      <c r="CS255">
        <f t="shared" si="202"/>
        <v>0</v>
      </c>
      <c r="CT255">
        <f t="shared" si="203"/>
        <v>0</v>
      </c>
      <c r="CU255">
        <f t="shared" si="204"/>
        <v>0</v>
      </c>
      <c r="CV255">
        <f t="shared" si="205"/>
        <v>0</v>
      </c>
      <c r="CW255">
        <f t="shared" si="206"/>
        <v>0</v>
      </c>
      <c r="CX255">
        <f t="shared" si="207"/>
        <v>0</v>
      </c>
      <c r="CY255">
        <f>S255*(BZ255/100)</f>
        <v>0</v>
      </c>
      <c r="CZ255">
        <f>S255*(CA255/100)</f>
        <v>0</v>
      </c>
      <c r="DC255" t="s">
        <v>3</v>
      </c>
      <c r="DD255" t="s">
        <v>3</v>
      </c>
      <c r="DE255" t="s">
        <v>3</v>
      </c>
      <c r="DF255" t="s">
        <v>3</v>
      </c>
      <c r="DG255" t="s">
        <v>3</v>
      </c>
      <c r="DH255" t="s">
        <v>3</v>
      </c>
      <c r="DI255" t="s">
        <v>3</v>
      </c>
      <c r="DJ255" t="s">
        <v>3</v>
      </c>
      <c r="DK255" t="s">
        <v>3</v>
      </c>
      <c r="DL255" t="s">
        <v>3</v>
      </c>
      <c r="DM255" t="s">
        <v>3</v>
      </c>
      <c r="DN255">
        <v>104</v>
      </c>
      <c r="DO255">
        <v>70</v>
      </c>
      <c r="DP255">
        <v>1</v>
      </c>
      <c r="DQ255">
        <v>1</v>
      </c>
      <c r="DU255">
        <v>1007</v>
      </c>
      <c r="DV255" t="s">
        <v>30</v>
      </c>
      <c r="DW255" t="s">
        <v>30</v>
      </c>
      <c r="DX255">
        <v>1</v>
      </c>
      <c r="DZ255" t="s">
        <v>3</v>
      </c>
      <c r="EA255" t="s">
        <v>3</v>
      </c>
      <c r="EB255" t="s">
        <v>3</v>
      </c>
      <c r="EC255" t="s">
        <v>3</v>
      </c>
      <c r="EE255">
        <v>70703434</v>
      </c>
      <c r="EF255">
        <v>30</v>
      </c>
      <c r="EG255" t="s">
        <v>96</v>
      </c>
      <c r="EH255">
        <v>0</v>
      </c>
      <c r="EI255" t="s">
        <v>3</v>
      </c>
      <c r="EJ255">
        <v>1</v>
      </c>
      <c r="EK255">
        <v>1522</v>
      </c>
      <c r="EL255" t="s">
        <v>267</v>
      </c>
      <c r="EM255" t="s">
        <v>268</v>
      </c>
      <c r="EO255" t="s">
        <v>3</v>
      </c>
      <c r="EQ255">
        <v>0</v>
      </c>
      <c r="ER255">
        <v>2953.89</v>
      </c>
      <c r="ES255">
        <v>2953.89</v>
      </c>
      <c r="ET255">
        <v>0</v>
      </c>
      <c r="EU255">
        <v>0</v>
      </c>
      <c r="EV255">
        <v>0</v>
      </c>
      <c r="EW255">
        <v>0</v>
      </c>
      <c r="EX255">
        <v>0</v>
      </c>
      <c r="FQ255">
        <v>0</v>
      </c>
      <c r="FR255">
        <f t="shared" si="208"/>
        <v>0</v>
      </c>
      <c r="FS255">
        <v>0</v>
      </c>
      <c r="FX255">
        <v>104</v>
      </c>
      <c r="FY255">
        <v>70</v>
      </c>
      <c r="GA255" t="s">
        <v>3</v>
      </c>
      <c r="GD255">
        <v>0</v>
      </c>
      <c r="GF255">
        <v>768183948</v>
      </c>
      <c r="GG255">
        <v>2</v>
      </c>
      <c r="GH255">
        <v>1</v>
      </c>
      <c r="GI255">
        <v>2</v>
      </c>
      <c r="GJ255">
        <v>0</v>
      </c>
      <c r="GK255">
        <f>ROUND(R255*(S12)/100,2)</f>
        <v>0</v>
      </c>
      <c r="GL255">
        <f t="shared" si="209"/>
        <v>0</v>
      </c>
      <c r="GM255">
        <f t="shared" si="210"/>
        <v>216694.57</v>
      </c>
      <c r="GN255">
        <f t="shared" si="211"/>
        <v>216694.57</v>
      </c>
      <c r="GO255">
        <f t="shared" si="212"/>
        <v>0</v>
      </c>
      <c r="GP255">
        <f t="shared" si="213"/>
        <v>0</v>
      </c>
      <c r="GR255">
        <v>0</v>
      </c>
      <c r="GS255">
        <v>0</v>
      </c>
      <c r="GT255">
        <v>0</v>
      </c>
      <c r="GU255" t="s">
        <v>3</v>
      </c>
      <c r="GV255">
        <f t="shared" si="214"/>
        <v>0</v>
      </c>
      <c r="GW255">
        <v>1</v>
      </c>
      <c r="GX255">
        <f t="shared" si="215"/>
        <v>0</v>
      </c>
      <c r="HA255">
        <v>0</v>
      </c>
      <c r="HB255">
        <v>0</v>
      </c>
      <c r="HC255">
        <f t="shared" si="216"/>
        <v>0</v>
      </c>
      <c r="HE255" t="s">
        <v>3</v>
      </c>
      <c r="HF255" t="s">
        <v>3</v>
      </c>
      <c r="HM255" t="s">
        <v>3</v>
      </c>
      <c r="HN255" t="s">
        <v>3</v>
      </c>
      <c r="HO255" t="s">
        <v>3</v>
      </c>
      <c r="HP255" t="s">
        <v>3</v>
      </c>
      <c r="HQ255" t="s">
        <v>3</v>
      </c>
      <c r="IK255">
        <v>0</v>
      </c>
    </row>
    <row r="256" spans="1:255" x14ac:dyDescent="0.25">
      <c r="A256" s="2">
        <v>17</v>
      </c>
      <c r="B256" s="2">
        <v>1</v>
      </c>
      <c r="C256" s="2">
        <f>ROW(SmtRes!A352)</f>
        <v>352</v>
      </c>
      <c r="D256" s="2">
        <f>ROW(EtalonRes!A344)</f>
        <v>344</v>
      </c>
      <c r="E256" s="2" t="s">
        <v>282</v>
      </c>
      <c r="F256" s="2" t="s">
        <v>264</v>
      </c>
      <c r="G256" s="2" t="s">
        <v>283</v>
      </c>
      <c r="H256" s="2" t="s">
        <v>91</v>
      </c>
      <c r="I256" s="2">
        <f>ROUND(280.94/100,9)</f>
        <v>2.8094000000000001</v>
      </c>
      <c r="J256" s="2">
        <v>0</v>
      </c>
      <c r="K256" s="2">
        <f>ROUND(280.94/100,9)</f>
        <v>2.8094000000000001</v>
      </c>
      <c r="L256" s="2"/>
      <c r="M256" s="2"/>
      <c r="N256" s="2"/>
      <c r="O256" s="2">
        <f t="shared" si="186"/>
        <v>3705.18</v>
      </c>
      <c r="P256" s="2">
        <f t="shared" si="187"/>
        <v>304.82</v>
      </c>
      <c r="Q256" s="2">
        <f>(ROUND((ROUND((((ET256*1.25))*AV256*I256),2)*BB256),2)+ROUND((ROUND(((AE256-((EU256*1.25)))*AV256*I256),2)*BS256),2))</f>
        <v>152.59</v>
      </c>
      <c r="R256" s="2">
        <f t="shared" si="188"/>
        <v>2.67</v>
      </c>
      <c r="S256" s="2">
        <f t="shared" si="189"/>
        <v>3247.77</v>
      </c>
      <c r="T256" s="2">
        <f t="shared" si="190"/>
        <v>0</v>
      </c>
      <c r="U256" s="2">
        <f t="shared" si="191"/>
        <v>268.2864624</v>
      </c>
      <c r="V256" s="2">
        <f t="shared" si="192"/>
        <v>0</v>
      </c>
      <c r="W256" s="2">
        <f t="shared" si="193"/>
        <v>0</v>
      </c>
      <c r="X256" s="2">
        <f t="shared" si="194"/>
        <v>3377.68</v>
      </c>
      <c r="Y256" s="2">
        <f t="shared" si="195"/>
        <v>2273.44</v>
      </c>
      <c r="Z256" s="2"/>
      <c r="AA256" s="2">
        <v>75316141</v>
      </c>
      <c r="AB256" s="2">
        <f t="shared" si="196"/>
        <v>1318.85</v>
      </c>
      <c r="AC256" s="2">
        <f t="shared" si="217"/>
        <v>108.5</v>
      </c>
      <c r="AD256" s="2">
        <f>ROUND(((((ET256*1.25))-((EU256*1.25)))+AE256),6)</f>
        <v>54.3125</v>
      </c>
      <c r="AE256" s="2">
        <f>ROUND(((EU256*1.25)),6)</f>
        <v>0.95</v>
      </c>
      <c r="AF256" s="2">
        <f>ROUND(((EV256*1.15)),6)</f>
        <v>1156.0374999999999</v>
      </c>
      <c r="AG256" s="2">
        <f t="shared" si="198"/>
        <v>0</v>
      </c>
      <c r="AH256" s="2">
        <f>((EW256*1.15))</f>
        <v>95.495999999999995</v>
      </c>
      <c r="AI256" s="2">
        <f>((EX256*1.25))</f>
        <v>0</v>
      </c>
      <c r="AJ256" s="2">
        <f t="shared" si="199"/>
        <v>0</v>
      </c>
      <c r="AK256" s="2">
        <v>1157.2</v>
      </c>
      <c r="AL256" s="2">
        <v>108.5</v>
      </c>
      <c r="AM256" s="2">
        <v>43.45</v>
      </c>
      <c r="AN256" s="2">
        <v>0.76</v>
      </c>
      <c r="AO256" s="2">
        <v>1005.25</v>
      </c>
      <c r="AP256" s="2">
        <v>0</v>
      </c>
      <c r="AQ256" s="2">
        <v>83.04</v>
      </c>
      <c r="AR256" s="2">
        <v>0</v>
      </c>
      <c r="AS256" s="2">
        <v>0</v>
      </c>
      <c r="AT256" s="2">
        <v>104</v>
      </c>
      <c r="AU256" s="2">
        <v>70</v>
      </c>
      <c r="AV256" s="2">
        <v>1</v>
      </c>
      <c r="AW256" s="2">
        <v>1</v>
      </c>
      <c r="AX256" s="2"/>
      <c r="AY256" s="2"/>
      <c r="AZ256" s="2">
        <v>1</v>
      </c>
      <c r="BA256" s="2">
        <v>1</v>
      </c>
      <c r="BB256" s="2">
        <v>1</v>
      </c>
      <c r="BC256" s="2">
        <v>1</v>
      </c>
      <c r="BD256" s="2" t="s">
        <v>3</v>
      </c>
      <c r="BE256" s="2" t="s">
        <v>3</v>
      </c>
      <c r="BF256" s="2" t="s">
        <v>3</v>
      </c>
      <c r="BG256" s="2" t="s">
        <v>3</v>
      </c>
      <c r="BH256" s="2">
        <v>0</v>
      </c>
      <c r="BI256" s="2">
        <v>1</v>
      </c>
      <c r="BJ256" s="2" t="s">
        <v>266</v>
      </c>
      <c r="BK256" s="2"/>
      <c r="BL256" s="2"/>
      <c r="BM256" s="2">
        <v>1522</v>
      </c>
      <c r="BN256" s="2">
        <v>0</v>
      </c>
      <c r="BO256" s="2" t="s">
        <v>3</v>
      </c>
      <c r="BP256" s="2">
        <v>0</v>
      </c>
      <c r="BQ256" s="2">
        <v>30</v>
      </c>
      <c r="BR256" s="2">
        <v>0</v>
      </c>
      <c r="BS256" s="2">
        <v>1</v>
      </c>
      <c r="BT256" s="2">
        <v>1</v>
      </c>
      <c r="BU256" s="2">
        <v>1</v>
      </c>
      <c r="BV256" s="2">
        <v>1</v>
      </c>
      <c r="BW256" s="2">
        <v>1</v>
      </c>
      <c r="BX256" s="2">
        <v>1</v>
      </c>
      <c r="BY256" s="2" t="s">
        <v>3</v>
      </c>
      <c r="BZ256" s="2">
        <v>104</v>
      </c>
      <c r="CA256" s="2">
        <v>70</v>
      </c>
      <c r="CB256" s="2" t="s">
        <v>3</v>
      </c>
      <c r="CC256" s="2"/>
      <c r="CD256" s="2"/>
      <c r="CE256" s="2">
        <v>30</v>
      </c>
      <c r="CF256" s="2">
        <v>0</v>
      </c>
      <c r="CG256" s="2">
        <v>0</v>
      </c>
      <c r="CH256" s="2"/>
      <c r="CI256" s="2"/>
      <c r="CJ256" s="2"/>
      <c r="CK256" s="2"/>
      <c r="CL256" s="2"/>
      <c r="CM256" s="2">
        <v>0</v>
      </c>
      <c r="CN256" s="2" t="s">
        <v>93</v>
      </c>
      <c r="CO256" s="2">
        <v>0</v>
      </c>
      <c r="CP256" s="2">
        <f t="shared" si="200"/>
        <v>3705.18</v>
      </c>
      <c r="CQ256" s="2">
        <f t="shared" si="201"/>
        <v>108.5</v>
      </c>
      <c r="CR256" s="2">
        <f>(ROUND((ROUND((((ET256*1.25))*AV256*1),2)*BB256),2)+ROUND((ROUND(((AE256-((EU256*1.25)))*AV256*1),2)*BS256),2))</f>
        <v>54.31</v>
      </c>
      <c r="CS256" s="2">
        <f t="shared" si="202"/>
        <v>0.95</v>
      </c>
      <c r="CT256" s="2">
        <f t="shared" si="203"/>
        <v>1156.04</v>
      </c>
      <c r="CU256" s="2">
        <f t="shared" si="204"/>
        <v>0</v>
      </c>
      <c r="CV256" s="2">
        <f t="shared" si="205"/>
        <v>95.495999999999995</v>
      </c>
      <c r="CW256" s="2">
        <f t="shared" si="206"/>
        <v>0</v>
      </c>
      <c r="CX256" s="2">
        <f t="shared" si="207"/>
        <v>0</v>
      </c>
      <c r="CY256" s="2">
        <f>((S256*BZ256)/100)</f>
        <v>3377.6808000000001</v>
      </c>
      <c r="CZ256" s="2">
        <f>((S256*CA256)/100)</f>
        <v>2273.4389999999999</v>
      </c>
      <c r="DA256" s="2"/>
      <c r="DB256" s="2"/>
      <c r="DC256" s="2" t="s">
        <v>3</v>
      </c>
      <c r="DD256" s="2" t="s">
        <v>3</v>
      </c>
      <c r="DE256" s="2" t="s">
        <v>94</v>
      </c>
      <c r="DF256" s="2" t="s">
        <v>94</v>
      </c>
      <c r="DG256" s="2" t="s">
        <v>95</v>
      </c>
      <c r="DH256" s="2" t="s">
        <v>3</v>
      </c>
      <c r="DI256" s="2" t="s">
        <v>95</v>
      </c>
      <c r="DJ256" s="2" t="s">
        <v>94</v>
      </c>
      <c r="DK256" s="2" t="s">
        <v>3</v>
      </c>
      <c r="DL256" s="2" t="s">
        <v>3</v>
      </c>
      <c r="DM256" s="2" t="s">
        <v>3</v>
      </c>
      <c r="DN256" s="2">
        <v>0</v>
      </c>
      <c r="DO256" s="2">
        <v>0</v>
      </c>
      <c r="DP256" s="2">
        <v>1</v>
      </c>
      <c r="DQ256" s="2">
        <v>1</v>
      </c>
      <c r="DR256" s="2"/>
      <c r="DS256" s="2"/>
      <c r="DT256" s="2"/>
      <c r="DU256" s="2">
        <v>1005</v>
      </c>
      <c r="DV256" s="2" t="s">
        <v>91</v>
      </c>
      <c r="DW256" s="2" t="s">
        <v>91</v>
      </c>
      <c r="DX256" s="2">
        <v>100</v>
      </c>
      <c r="DY256" s="2"/>
      <c r="DZ256" s="2" t="s">
        <v>3</v>
      </c>
      <c r="EA256" s="2" t="s">
        <v>3</v>
      </c>
      <c r="EB256" s="2" t="s">
        <v>3</v>
      </c>
      <c r="EC256" s="2" t="s">
        <v>3</v>
      </c>
      <c r="ED256" s="2"/>
      <c r="EE256" s="2">
        <v>70703434</v>
      </c>
      <c r="EF256" s="2">
        <v>30</v>
      </c>
      <c r="EG256" s="2" t="s">
        <v>96</v>
      </c>
      <c r="EH256" s="2">
        <v>0</v>
      </c>
      <c r="EI256" s="2" t="s">
        <v>3</v>
      </c>
      <c r="EJ256" s="2">
        <v>1</v>
      </c>
      <c r="EK256" s="2">
        <v>1522</v>
      </c>
      <c r="EL256" s="2" t="s">
        <v>267</v>
      </c>
      <c r="EM256" s="2" t="s">
        <v>268</v>
      </c>
      <c r="EN256" s="2"/>
      <c r="EO256" s="2" t="s">
        <v>99</v>
      </c>
      <c r="EP256" s="2"/>
      <c r="EQ256" s="2">
        <v>131072</v>
      </c>
      <c r="ER256" s="2">
        <v>1157.2</v>
      </c>
      <c r="ES256" s="2">
        <v>108.5</v>
      </c>
      <c r="ET256" s="2">
        <v>43.45</v>
      </c>
      <c r="EU256" s="2">
        <v>0.76</v>
      </c>
      <c r="EV256" s="2">
        <v>1005.25</v>
      </c>
      <c r="EW256" s="2">
        <v>83.04</v>
      </c>
      <c r="EX256" s="2">
        <v>0</v>
      </c>
      <c r="EY256" s="2">
        <v>0</v>
      </c>
      <c r="EZ256" s="2"/>
      <c r="FA256" s="2"/>
      <c r="FB256" s="2"/>
      <c r="FC256" s="2"/>
      <c r="FD256" s="2"/>
      <c r="FE256" s="2"/>
      <c r="FF256" s="2"/>
      <c r="FG256" s="2"/>
      <c r="FH256" s="2"/>
      <c r="FI256" s="2"/>
      <c r="FJ256" s="2"/>
      <c r="FK256" s="2"/>
      <c r="FL256" s="2"/>
      <c r="FM256" s="2"/>
      <c r="FN256" s="2"/>
      <c r="FO256" s="2"/>
      <c r="FP256" s="2"/>
      <c r="FQ256" s="2">
        <v>0</v>
      </c>
      <c r="FR256" s="2">
        <f t="shared" si="208"/>
        <v>0</v>
      </c>
      <c r="FS256" s="2">
        <v>0</v>
      </c>
      <c r="FT256" s="2"/>
      <c r="FU256" s="2"/>
      <c r="FV256" s="2"/>
      <c r="FW256" s="2"/>
      <c r="FX256" s="2">
        <v>104</v>
      </c>
      <c r="FY256" s="2">
        <v>70</v>
      </c>
      <c r="FZ256" s="2"/>
      <c r="GA256" s="2" t="s">
        <v>3</v>
      </c>
      <c r="GB256" s="2"/>
      <c r="GC256" s="2"/>
      <c r="GD256" s="2">
        <v>0</v>
      </c>
      <c r="GE256" s="2"/>
      <c r="GF256" s="2">
        <v>789780533</v>
      </c>
      <c r="GG256" s="2">
        <v>2</v>
      </c>
      <c r="GH256" s="2">
        <v>1</v>
      </c>
      <c r="GI256" s="2">
        <v>-2</v>
      </c>
      <c r="GJ256" s="2">
        <v>0</v>
      </c>
      <c r="GK256" s="2">
        <f>ROUND(R256*(R12)/100,2)</f>
        <v>4.2699999999999996</v>
      </c>
      <c r="GL256" s="2">
        <f t="shared" si="209"/>
        <v>0</v>
      </c>
      <c r="GM256" s="2">
        <f t="shared" si="210"/>
        <v>9360.57</v>
      </c>
      <c r="GN256" s="2">
        <f t="shared" si="211"/>
        <v>9360.57</v>
      </c>
      <c r="GO256" s="2">
        <f t="shared" si="212"/>
        <v>0</v>
      </c>
      <c r="GP256" s="2">
        <f t="shared" si="213"/>
        <v>0</v>
      </c>
      <c r="GQ256" s="2"/>
      <c r="GR256" s="2">
        <v>0</v>
      </c>
      <c r="GS256" s="2">
        <v>3</v>
      </c>
      <c r="GT256" s="2">
        <v>0</v>
      </c>
      <c r="GU256" s="2" t="s">
        <v>3</v>
      </c>
      <c r="GV256" s="2">
        <f t="shared" si="214"/>
        <v>0</v>
      </c>
      <c r="GW256" s="2">
        <v>1</v>
      </c>
      <c r="GX256" s="2">
        <f t="shared" si="215"/>
        <v>0</v>
      </c>
      <c r="GY256" s="2"/>
      <c r="GZ256" s="2"/>
      <c r="HA256" s="2">
        <v>0</v>
      </c>
      <c r="HB256" s="2">
        <v>0</v>
      </c>
      <c r="HC256" s="2">
        <f t="shared" si="216"/>
        <v>0</v>
      </c>
      <c r="HD256" s="2"/>
      <c r="HE256" s="2" t="s">
        <v>3</v>
      </c>
      <c r="HF256" s="2" t="s">
        <v>3</v>
      </c>
      <c r="HG256" s="2"/>
      <c r="HH256" s="2"/>
      <c r="HI256" s="2"/>
      <c r="HJ256" s="2"/>
      <c r="HK256" s="2"/>
      <c r="HL256" s="2"/>
      <c r="HM256" s="2" t="s">
        <v>3</v>
      </c>
      <c r="HN256" s="2" t="s">
        <v>3</v>
      </c>
      <c r="HO256" s="2" t="s">
        <v>3</v>
      </c>
      <c r="HP256" s="2" t="s">
        <v>3</v>
      </c>
      <c r="HQ256" s="2" t="s">
        <v>3</v>
      </c>
      <c r="HR256" s="2"/>
      <c r="HS256" s="2"/>
      <c r="HT256" s="2"/>
      <c r="HU256" s="2"/>
      <c r="HV256" s="2"/>
      <c r="HW256" s="2"/>
      <c r="HX256" s="2"/>
      <c r="HY256" s="2"/>
      <c r="HZ256" s="2"/>
      <c r="IA256" s="2"/>
      <c r="IB256" s="2"/>
      <c r="IC256" s="2"/>
      <c r="ID256" s="2"/>
      <c r="IE256" s="2"/>
      <c r="IF256" s="2"/>
      <c r="IG256" s="2"/>
      <c r="IH256" s="2"/>
      <c r="II256" s="2"/>
      <c r="IJ256" s="2"/>
      <c r="IK256" s="2">
        <v>0</v>
      </c>
      <c r="IL256" s="2"/>
      <c r="IM256" s="2"/>
      <c r="IN256" s="2"/>
      <c r="IO256" s="2"/>
      <c r="IP256" s="2"/>
      <c r="IQ256" s="2"/>
      <c r="IR256" s="2"/>
      <c r="IS256" s="2"/>
      <c r="IT256" s="2"/>
      <c r="IU256" s="2"/>
    </row>
    <row r="257" spans="1:255" x14ac:dyDescent="0.25">
      <c r="A257">
        <v>17</v>
      </c>
      <c r="B257">
        <v>1</v>
      </c>
      <c r="C257">
        <f>ROW(SmtRes!A366)</f>
        <v>366</v>
      </c>
      <c r="D257">
        <f>ROW(EtalonRes!A358)</f>
        <v>358</v>
      </c>
      <c r="E257" t="s">
        <v>282</v>
      </c>
      <c r="F257" t="s">
        <v>264</v>
      </c>
      <c r="G257" t="s">
        <v>283</v>
      </c>
      <c r="H257" t="s">
        <v>91</v>
      </c>
      <c r="I257">
        <f>ROUND(280.94/100,9)</f>
        <v>2.8094000000000001</v>
      </c>
      <c r="J257">
        <v>0</v>
      </c>
      <c r="K257">
        <f>ROUND(280.94/100,9)</f>
        <v>2.8094000000000001</v>
      </c>
      <c r="O257">
        <f t="shared" si="186"/>
        <v>116230.82</v>
      </c>
      <c r="P257">
        <f t="shared" si="187"/>
        <v>4099.83</v>
      </c>
      <c r="Q257">
        <f>(ROUND((ROUND((((ET257*1.25))*AV257*I257),2)*BB257),2)+ROUND((ROUND(((AE257-((EU257*1.25)))*AV257*I257),2)*BS257),2))</f>
        <v>1414.51</v>
      </c>
      <c r="R257">
        <f t="shared" si="188"/>
        <v>91.02</v>
      </c>
      <c r="S257">
        <f t="shared" si="189"/>
        <v>110716.48</v>
      </c>
      <c r="T257">
        <f t="shared" si="190"/>
        <v>0</v>
      </c>
      <c r="U257">
        <f t="shared" si="191"/>
        <v>268.2864624</v>
      </c>
      <c r="V257">
        <f t="shared" si="192"/>
        <v>0</v>
      </c>
      <c r="W257">
        <f t="shared" si="193"/>
        <v>0</v>
      </c>
      <c r="X257">
        <f t="shared" si="194"/>
        <v>98537.67</v>
      </c>
      <c r="Y257">
        <f t="shared" si="195"/>
        <v>45393.760000000002</v>
      </c>
      <c r="AA257">
        <v>75316143</v>
      </c>
      <c r="AB257">
        <f t="shared" si="196"/>
        <v>1318.85</v>
      </c>
      <c r="AC257">
        <f t="shared" si="217"/>
        <v>108.5</v>
      </c>
      <c r="AD257">
        <f>ROUND(((((ET257*1.25))-((EU257*1.25)))+AE257),6)</f>
        <v>54.3125</v>
      </c>
      <c r="AE257">
        <f>ROUND(((EU257*1.25)),6)</f>
        <v>0.95</v>
      </c>
      <c r="AF257">
        <f>ROUND(((EV257*1.15)),6)</f>
        <v>1156.0374999999999</v>
      </c>
      <c r="AG257">
        <f t="shared" si="198"/>
        <v>0</v>
      </c>
      <c r="AH257">
        <f>((EW257*1.15))</f>
        <v>95.495999999999995</v>
      </c>
      <c r="AI257">
        <f>((EX257*1.25))</f>
        <v>0</v>
      </c>
      <c r="AJ257">
        <f t="shared" si="199"/>
        <v>0</v>
      </c>
      <c r="AK257">
        <v>1157.2</v>
      </c>
      <c r="AL257">
        <v>108.5</v>
      </c>
      <c r="AM257">
        <v>43.45</v>
      </c>
      <c r="AN257">
        <v>0.76</v>
      </c>
      <c r="AO257">
        <v>1005.25</v>
      </c>
      <c r="AP257">
        <v>0</v>
      </c>
      <c r="AQ257">
        <v>83.04</v>
      </c>
      <c r="AR257">
        <v>0</v>
      </c>
      <c r="AS257">
        <v>0</v>
      </c>
      <c r="AT257">
        <v>89</v>
      </c>
      <c r="AU257">
        <v>41</v>
      </c>
      <c r="AV257">
        <v>1</v>
      </c>
      <c r="AW257">
        <v>1</v>
      </c>
      <c r="AZ257">
        <v>1</v>
      </c>
      <c r="BA257">
        <v>34.090000000000003</v>
      </c>
      <c r="BB257">
        <v>9.27</v>
      </c>
      <c r="BC257">
        <v>13.45</v>
      </c>
      <c r="BD257" t="s">
        <v>3</v>
      </c>
      <c r="BE257" t="s">
        <v>3</v>
      </c>
      <c r="BF257" t="s">
        <v>3</v>
      </c>
      <c r="BG257" t="s">
        <v>3</v>
      </c>
      <c r="BH257">
        <v>0</v>
      </c>
      <c r="BI257">
        <v>1</v>
      </c>
      <c r="BJ257" t="s">
        <v>266</v>
      </c>
      <c r="BM257">
        <v>1522</v>
      </c>
      <c r="BN257">
        <v>0</v>
      </c>
      <c r="BO257" t="s">
        <v>264</v>
      </c>
      <c r="BP257">
        <v>1</v>
      </c>
      <c r="BQ257">
        <v>30</v>
      </c>
      <c r="BR257">
        <v>0</v>
      </c>
      <c r="BS257">
        <v>34.090000000000003</v>
      </c>
      <c r="BT257">
        <v>1</v>
      </c>
      <c r="BU257">
        <v>1</v>
      </c>
      <c r="BV257">
        <v>1</v>
      </c>
      <c r="BW257">
        <v>1</v>
      </c>
      <c r="BX257">
        <v>1</v>
      </c>
      <c r="BY257" t="s">
        <v>3</v>
      </c>
      <c r="BZ257">
        <v>89</v>
      </c>
      <c r="CA257">
        <v>41</v>
      </c>
      <c r="CB257" t="s">
        <v>3</v>
      </c>
      <c r="CE257">
        <v>30</v>
      </c>
      <c r="CF257">
        <v>0</v>
      </c>
      <c r="CG257">
        <v>0</v>
      </c>
      <c r="CM257">
        <v>0</v>
      </c>
      <c r="CN257" t="s">
        <v>93</v>
      </c>
      <c r="CO257">
        <v>0</v>
      </c>
      <c r="CP257">
        <f t="shared" si="200"/>
        <v>116230.81999999999</v>
      </c>
      <c r="CQ257">
        <f t="shared" si="201"/>
        <v>1459.33</v>
      </c>
      <c r="CR257">
        <f>(ROUND((ROUND((((ET257*1.25))*AV257*1),2)*BB257),2)+ROUND((ROUND(((AE257-((EU257*1.25)))*AV257*1),2)*BS257),2))</f>
        <v>503.45</v>
      </c>
      <c r="CS257">
        <f t="shared" si="202"/>
        <v>32.39</v>
      </c>
      <c r="CT257">
        <f t="shared" si="203"/>
        <v>39409.4</v>
      </c>
      <c r="CU257">
        <f t="shared" si="204"/>
        <v>0</v>
      </c>
      <c r="CV257">
        <f t="shared" si="205"/>
        <v>95.495999999999995</v>
      </c>
      <c r="CW257">
        <f t="shared" si="206"/>
        <v>0</v>
      </c>
      <c r="CX257">
        <f t="shared" si="207"/>
        <v>0</v>
      </c>
      <c r="CY257">
        <f>S257*(BZ257/100)</f>
        <v>98537.667199999996</v>
      </c>
      <c r="CZ257">
        <f>S257*(CA257/100)</f>
        <v>45393.756799999996</v>
      </c>
      <c r="DC257" t="s">
        <v>3</v>
      </c>
      <c r="DD257" t="s">
        <v>3</v>
      </c>
      <c r="DE257" t="s">
        <v>94</v>
      </c>
      <c r="DF257" t="s">
        <v>94</v>
      </c>
      <c r="DG257" t="s">
        <v>95</v>
      </c>
      <c r="DH257" t="s">
        <v>3</v>
      </c>
      <c r="DI257" t="s">
        <v>95</v>
      </c>
      <c r="DJ257" t="s">
        <v>94</v>
      </c>
      <c r="DK257" t="s">
        <v>3</v>
      </c>
      <c r="DL257" t="s">
        <v>3</v>
      </c>
      <c r="DM257" t="s">
        <v>3</v>
      </c>
      <c r="DN257">
        <v>104</v>
      </c>
      <c r="DO257">
        <v>70</v>
      </c>
      <c r="DP257">
        <v>1</v>
      </c>
      <c r="DQ257">
        <v>1</v>
      </c>
      <c r="DU257">
        <v>1005</v>
      </c>
      <c r="DV257" t="s">
        <v>91</v>
      </c>
      <c r="DW257" t="s">
        <v>91</v>
      </c>
      <c r="DX257">
        <v>100</v>
      </c>
      <c r="DZ257" t="s">
        <v>3</v>
      </c>
      <c r="EA257" t="s">
        <v>3</v>
      </c>
      <c r="EB257" t="s">
        <v>3</v>
      </c>
      <c r="EC257" t="s">
        <v>3</v>
      </c>
      <c r="EE257">
        <v>70703434</v>
      </c>
      <c r="EF257">
        <v>30</v>
      </c>
      <c r="EG257" t="s">
        <v>96</v>
      </c>
      <c r="EH257">
        <v>0</v>
      </c>
      <c r="EI257" t="s">
        <v>3</v>
      </c>
      <c r="EJ257">
        <v>1</v>
      </c>
      <c r="EK257">
        <v>1522</v>
      </c>
      <c r="EL257" t="s">
        <v>267</v>
      </c>
      <c r="EM257" t="s">
        <v>268</v>
      </c>
      <c r="EO257" t="s">
        <v>99</v>
      </c>
      <c r="EQ257">
        <v>131072</v>
      </c>
      <c r="ER257">
        <v>1157.2</v>
      </c>
      <c r="ES257">
        <v>108.5</v>
      </c>
      <c r="ET257">
        <v>43.45</v>
      </c>
      <c r="EU257">
        <v>0.76</v>
      </c>
      <c r="EV257">
        <v>1005.25</v>
      </c>
      <c r="EW257">
        <v>83.04</v>
      </c>
      <c r="EX257">
        <v>0</v>
      </c>
      <c r="EY257">
        <v>0</v>
      </c>
      <c r="FQ257">
        <v>0</v>
      </c>
      <c r="FR257">
        <f t="shared" si="208"/>
        <v>0</v>
      </c>
      <c r="FS257">
        <v>0</v>
      </c>
      <c r="FX257">
        <v>104</v>
      </c>
      <c r="FY257">
        <v>70</v>
      </c>
      <c r="GA257" t="s">
        <v>3</v>
      </c>
      <c r="GD257">
        <v>0</v>
      </c>
      <c r="GF257">
        <v>789780533</v>
      </c>
      <c r="GG257">
        <v>2</v>
      </c>
      <c r="GH257">
        <v>1</v>
      </c>
      <c r="GI257">
        <v>2</v>
      </c>
      <c r="GJ257">
        <v>0</v>
      </c>
      <c r="GK257">
        <f>ROUND(R257*(S12)/100,2)</f>
        <v>145.63</v>
      </c>
      <c r="GL257">
        <f t="shared" si="209"/>
        <v>0</v>
      </c>
      <c r="GM257">
        <f t="shared" si="210"/>
        <v>260307.88</v>
      </c>
      <c r="GN257">
        <f t="shared" si="211"/>
        <v>260307.88</v>
      </c>
      <c r="GO257">
        <f t="shared" si="212"/>
        <v>0</v>
      </c>
      <c r="GP257">
        <f t="shared" si="213"/>
        <v>0</v>
      </c>
      <c r="GR257">
        <v>0</v>
      </c>
      <c r="GS257">
        <v>0</v>
      </c>
      <c r="GT257">
        <v>0</v>
      </c>
      <c r="GU257" t="s">
        <v>3</v>
      </c>
      <c r="GV257">
        <f t="shared" si="214"/>
        <v>0</v>
      </c>
      <c r="GW257">
        <v>1</v>
      </c>
      <c r="GX257">
        <f t="shared" si="215"/>
        <v>0</v>
      </c>
      <c r="HA257">
        <v>0</v>
      </c>
      <c r="HB257">
        <v>0</v>
      </c>
      <c r="HC257">
        <f t="shared" si="216"/>
        <v>0</v>
      </c>
      <c r="HE257" t="s">
        <v>3</v>
      </c>
      <c r="HF257" t="s">
        <v>3</v>
      </c>
      <c r="HM257" t="s">
        <v>3</v>
      </c>
      <c r="HN257" t="s">
        <v>3</v>
      </c>
      <c r="HO257" t="s">
        <v>3</v>
      </c>
      <c r="HP257" t="s">
        <v>3</v>
      </c>
      <c r="HQ257" t="s">
        <v>3</v>
      </c>
      <c r="IK257">
        <v>0</v>
      </c>
    </row>
    <row r="258" spans="1:255" x14ac:dyDescent="0.25">
      <c r="A258" s="2">
        <v>18</v>
      </c>
      <c r="B258" s="2">
        <v>1</v>
      </c>
      <c r="C258" s="2">
        <v>349</v>
      </c>
      <c r="D258" s="2"/>
      <c r="E258" s="2" t="s">
        <v>284</v>
      </c>
      <c r="F258" s="2" t="s">
        <v>270</v>
      </c>
      <c r="G258" s="2" t="s">
        <v>271</v>
      </c>
      <c r="H258" s="2" t="s">
        <v>272</v>
      </c>
      <c r="I258" s="2">
        <f>I256*J258</f>
        <v>42.70288</v>
      </c>
      <c r="J258" s="2">
        <v>15.2</v>
      </c>
      <c r="K258" s="2">
        <v>15.2</v>
      </c>
      <c r="L258" s="2"/>
      <c r="M258" s="2"/>
      <c r="N258" s="2"/>
      <c r="O258" s="2">
        <f t="shared" ref="O258:O289" si="225">ROUND(CP258,2)</f>
        <v>4054.21</v>
      </c>
      <c r="P258" s="2">
        <f t="shared" ref="P258:P289" si="226">ROUND((ROUND((AC258*AW258*I258),2)*BC258),2)</f>
        <v>4054.21</v>
      </c>
      <c r="Q258" s="2">
        <f t="shared" ref="Q258:Q263" si="227">(ROUND((ROUND(((ET258)*AV258*I258),2)*BB258),2)+ROUND((ROUND(((AE258-(EU258))*AV258*I258),2)*BS258),2))</f>
        <v>0</v>
      </c>
      <c r="R258" s="2">
        <f t="shared" ref="R258:R289" si="228">ROUND((ROUND((AE258*AV258*I258),2)*BS258),2)</f>
        <v>0</v>
      </c>
      <c r="S258" s="2">
        <f t="shared" ref="S258:S289" si="229">ROUND((ROUND((AF258*AV258*I258),2)*BA258),2)</f>
        <v>0</v>
      </c>
      <c r="T258" s="2">
        <f t="shared" ref="T258:T289" si="230">ROUND(CU258*I258,2)</f>
        <v>0</v>
      </c>
      <c r="U258" s="2">
        <f t="shared" ref="U258:U289" si="231">CV258*I258</f>
        <v>0</v>
      </c>
      <c r="V258" s="2">
        <f t="shared" ref="V258:V289" si="232">CW258*I258</f>
        <v>0</v>
      </c>
      <c r="W258" s="2">
        <f t="shared" ref="W258:W289" si="233">ROUND(CX258*I258,2)</f>
        <v>0</v>
      </c>
      <c r="X258" s="2">
        <f t="shared" ref="X258:X289" si="234">ROUND(CY258,2)</f>
        <v>0</v>
      </c>
      <c r="Y258" s="2">
        <f t="shared" ref="Y258:Y289" si="235">ROUND(CZ258,2)</f>
        <v>0</v>
      </c>
      <c r="Z258" s="2"/>
      <c r="AA258" s="2">
        <v>75316141</v>
      </c>
      <c r="AB258" s="2">
        <f t="shared" ref="AB258:AB289" si="236">ROUND((AC258+AD258+AF258),6)</f>
        <v>94.94</v>
      </c>
      <c r="AC258" s="2">
        <f t="shared" si="217"/>
        <v>94.94</v>
      </c>
      <c r="AD258" s="2">
        <f t="shared" ref="AD258:AD263" si="237">ROUND((((ET258)-(EU258))+AE258),6)</f>
        <v>0</v>
      </c>
      <c r="AE258" s="2">
        <f t="shared" ref="AE258:AF263" si="238">ROUND((EU258),6)</f>
        <v>0</v>
      </c>
      <c r="AF258" s="2">
        <f t="shared" si="238"/>
        <v>0</v>
      </c>
      <c r="AG258" s="2">
        <f t="shared" ref="AG258:AG289" si="239">ROUND((AP258),6)</f>
        <v>0</v>
      </c>
      <c r="AH258" s="2">
        <f t="shared" ref="AH258:AI263" si="240">(EW258)</f>
        <v>0</v>
      </c>
      <c r="AI258" s="2">
        <f t="shared" si="240"/>
        <v>0</v>
      </c>
      <c r="AJ258" s="2">
        <f t="shared" ref="AJ258:AJ289" si="241">(AS258)</f>
        <v>0</v>
      </c>
      <c r="AK258" s="2">
        <v>94.94</v>
      </c>
      <c r="AL258" s="2">
        <v>94.94</v>
      </c>
      <c r="AM258" s="2">
        <v>0</v>
      </c>
      <c r="AN258" s="2">
        <v>0</v>
      </c>
      <c r="AO258" s="2">
        <v>0</v>
      </c>
      <c r="AP258" s="2">
        <v>0</v>
      </c>
      <c r="AQ258" s="2">
        <v>0</v>
      </c>
      <c r="AR258" s="2">
        <v>0</v>
      </c>
      <c r="AS258" s="2">
        <v>0</v>
      </c>
      <c r="AT258" s="2">
        <v>104</v>
      </c>
      <c r="AU258" s="2">
        <v>70</v>
      </c>
      <c r="AV258" s="2">
        <v>1</v>
      </c>
      <c r="AW258" s="2">
        <v>1</v>
      </c>
      <c r="AX258" s="2"/>
      <c r="AY258" s="2"/>
      <c r="AZ258" s="2">
        <v>1</v>
      </c>
      <c r="BA258" s="2">
        <v>1</v>
      </c>
      <c r="BB258" s="2">
        <v>1</v>
      </c>
      <c r="BC258" s="2">
        <v>1</v>
      </c>
      <c r="BD258" s="2" t="s">
        <v>3</v>
      </c>
      <c r="BE258" s="2" t="s">
        <v>3</v>
      </c>
      <c r="BF258" s="2" t="s">
        <v>3</v>
      </c>
      <c r="BG258" s="2" t="s">
        <v>3</v>
      </c>
      <c r="BH258" s="2">
        <v>3</v>
      </c>
      <c r="BI258" s="2">
        <v>1</v>
      </c>
      <c r="BJ258" s="2" t="s">
        <v>273</v>
      </c>
      <c r="BK258" s="2"/>
      <c r="BL258" s="2"/>
      <c r="BM258" s="2">
        <v>1522</v>
      </c>
      <c r="BN258" s="2">
        <v>0</v>
      </c>
      <c r="BO258" s="2" t="s">
        <v>3</v>
      </c>
      <c r="BP258" s="2">
        <v>0</v>
      </c>
      <c r="BQ258" s="2">
        <v>30</v>
      </c>
      <c r="BR258" s="2">
        <v>0</v>
      </c>
      <c r="BS258" s="2">
        <v>1</v>
      </c>
      <c r="BT258" s="2">
        <v>1</v>
      </c>
      <c r="BU258" s="2">
        <v>1</v>
      </c>
      <c r="BV258" s="2">
        <v>1</v>
      </c>
      <c r="BW258" s="2">
        <v>1</v>
      </c>
      <c r="BX258" s="2">
        <v>1</v>
      </c>
      <c r="BY258" s="2" t="s">
        <v>3</v>
      </c>
      <c r="BZ258" s="2">
        <v>104</v>
      </c>
      <c r="CA258" s="2">
        <v>70</v>
      </c>
      <c r="CB258" s="2" t="s">
        <v>3</v>
      </c>
      <c r="CC258" s="2"/>
      <c r="CD258" s="2"/>
      <c r="CE258" s="2">
        <v>30</v>
      </c>
      <c r="CF258" s="2">
        <v>0</v>
      </c>
      <c r="CG258" s="2">
        <v>0</v>
      </c>
      <c r="CH258" s="2"/>
      <c r="CI258" s="2"/>
      <c r="CJ258" s="2"/>
      <c r="CK258" s="2"/>
      <c r="CL258" s="2"/>
      <c r="CM258" s="2">
        <v>0</v>
      </c>
      <c r="CN258" s="2" t="s">
        <v>3</v>
      </c>
      <c r="CO258" s="2">
        <v>0</v>
      </c>
      <c r="CP258" s="2">
        <f t="shared" ref="CP258:CP289" si="242">(P258+Q258+S258)</f>
        <v>4054.21</v>
      </c>
      <c r="CQ258" s="2">
        <f t="shared" ref="CQ258:CQ289" si="243">ROUND((ROUND((AC258*AW258*1),2)*BC258),2)</f>
        <v>94.94</v>
      </c>
      <c r="CR258" s="2">
        <f t="shared" ref="CR258:CR263" si="244">(ROUND((ROUND(((ET258)*AV258*1),2)*BB258),2)+ROUND((ROUND(((AE258-(EU258))*AV258*1),2)*BS258),2))</f>
        <v>0</v>
      </c>
      <c r="CS258" s="2">
        <f t="shared" ref="CS258:CS289" si="245">ROUND((ROUND((AE258*AV258*1),2)*BS258),2)</f>
        <v>0</v>
      </c>
      <c r="CT258" s="2">
        <f t="shared" ref="CT258:CT289" si="246">ROUND((ROUND((AF258*AV258*1),2)*BA258),2)</f>
        <v>0</v>
      </c>
      <c r="CU258" s="2">
        <f t="shared" ref="CU258:CU289" si="247">AG258</f>
        <v>0</v>
      </c>
      <c r="CV258" s="2">
        <f t="shared" ref="CV258:CV289" si="248">(AH258*AV258)</f>
        <v>0</v>
      </c>
      <c r="CW258" s="2">
        <f t="shared" ref="CW258:CW289" si="249">AI258</f>
        <v>0</v>
      </c>
      <c r="CX258" s="2">
        <f t="shared" ref="CX258:CX289" si="250">AJ258</f>
        <v>0</v>
      </c>
      <c r="CY258" s="2">
        <f>((S258*BZ258)/100)</f>
        <v>0</v>
      </c>
      <c r="CZ258" s="2">
        <f>((S258*CA258)/100)</f>
        <v>0</v>
      </c>
      <c r="DA258" s="2"/>
      <c r="DB258" s="2"/>
      <c r="DC258" s="2" t="s">
        <v>3</v>
      </c>
      <c r="DD258" s="2" t="s">
        <v>3</v>
      </c>
      <c r="DE258" s="2" t="s">
        <v>3</v>
      </c>
      <c r="DF258" s="2" t="s">
        <v>3</v>
      </c>
      <c r="DG258" s="2" t="s">
        <v>3</v>
      </c>
      <c r="DH258" s="2" t="s">
        <v>3</v>
      </c>
      <c r="DI258" s="2" t="s">
        <v>3</v>
      </c>
      <c r="DJ258" s="2" t="s">
        <v>3</v>
      </c>
      <c r="DK258" s="2" t="s">
        <v>3</v>
      </c>
      <c r="DL258" s="2" t="s">
        <v>3</v>
      </c>
      <c r="DM258" s="2" t="s">
        <v>3</v>
      </c>
      <c r="DN258" s="2">
        <v>0</v>
      </c>
      <c r="DO258" s="2">
        <v>0</v>
      </c>
      <c r="DP258" s="2">
        <v>1</v>
      </c>
      <c r="DQ258" s="2">
        <v>1</v>
      </c>
      <c r="DR258" s="2"/>
      <c r="DS258" s="2"/>
      <c r="DT258" s="2"/>
      <c r="DU258" s="2">
        <v>1010</v>
      </c>
      <c r="DV258" s="2" t="s">
        <v>272</v>
      </c>
      <c r="DW258" s="2" t="s">
        <v>272</v>
      </c>
      <c r="DX258" s="2">
        <v>100</v>
      </c>
      <c r="DY258" s="2"/>
      <c r="DZ258" s="2" t="s">
        <v>3</v>
      </c>
      <c r="EA258" s="2" t="s">
        <v>3</v>
      </c>
      <c r="EB258" s="2" t="s">
        <v>3</v>
      </c>
      <c r="EC258" s="2" t="s">
        <v>3</v>
      </c>
      <c r="ED258" s="2"/>
      <c r="EE258" s="2">
        <v>70703434</v>
      </c>
      <c r="EF258" s="2">
        <v>30</v>
      </c>
      <c r="EG258" s="2" t="s">
        <v>96</v>
      </c>
      <c r="EH258" s="2">
        <v>0</v>
      </c>
      <c r="EI258" s="2" t="s">
        <v>3</v>
      </c>
      <c r="EJ258" s="2">
        <v>1</v>
      </c>
      <c r="EK258" s="2">
        <v>1522</v>
      </c>
      <c r="EL258" s="2" t="s">
        <v>267</v>
      </c>
      <c r="EM258" s="2" t="s">
        <v>268</v>
      </c>
      <c r="EN258" s="2"/>
      <c r="EO258" s="2" t="s">
        <v>3</v>
      </c>
      <c r="EP258" s="2"/>
      <c r="EQ258" s="2">
        <v>0</v>
      </c>
      <c r="ER258" s="2">
        <v>94.94</v>
      </c>
      <c r="ES258" s="2">
        <v>94.94</v>
      </c>
      <c r="ET258" s="2">
        <v>0</v>
      </c>
      <c r="EU258" s="2">
        <v>0</v>
      </c>
      <c r="EV258" s="2">
        <v>0</v>
      </c>
      <c r="EW258" s="2">
        <v>0</v>
      </c>
      <c r="EX258" s="2">
        <v>0</v>
      </c>
      <c r="EY258" s="2"/>
      <c r="EZ258" s="2"/>
      <c r="FA258" s="2"/>
      <c r="FB258" s="2"/>
      <c r="FC258" s="2"/>
      <c r="FD258" s="2"/>
      <c r="FE258" s="2"/>
      <c r="FF258" s="2"/>
      <c r="FG258" s="2"/>
      <c r="FH258" s="2"/>
      <c r="FI258" s="2"/>
      <c r="FJ258" s="2"/>
      <c r="FK258" s="2"/>
      <c r="FL258" s="2"/>
      <c r="FM258" s="2"/>
      <c r="FN258" s="2"/>
      <c r="FO258" s="2"/>
      <c r="FP258" s="2"/>
      <c r="FQ258" s="2">
        <v>0</v>
      </c>
      <c r="FR258" s="2">
        <f t="shared" ref="FR258:FR289" si="251">ROUND(IF(BI258=3,GM258,0),2)</f>
        <v>0</v>
      </c>
      <c r="FS258" s="2">
        <v>0</v>
      </c>
      <c r="FT258" s="2"/>
      <c r="FU258" s="2"/>
      <c r="FV258" s="2"/>
      <c r="FW258" s="2"/>
      <c r="FX258" s="2">
        <v>104</v>
      </c>
      <c r="FY258" s="2">
        <v>70</v>
      </c>
      <c r="FZ258" s="2"/>
      <c r="GA258" s="2" t="s">
        <v>3</v>
      </c>
      <c r="GB258" s="2"/>
      <c r="GC258" s="2"/>
      <c r="GD258" s="2">
        <v>0</v>
      </c>
      <c r="GE258" s="2"/>
      <c r="GF258" s="2">
        <v>341332049</v>
      </c>
      <c r="GG258" s="2">
        <v>2</v>
      </c>
      <c r="GH258" s="2">
        <v>1</v>
      </c>
      <c r="GI258" s="2">
        <v>-2</v>
      </c>
      <c r="GJ258" s="2">
        <v>0</v>
      </c>
      <c r="GK258" s="2">
        <f>ROUND(R258*(R12)/100,2)</f>
        <v>0</v>
      </c>
      <c r="GL258" s="2">
        <f t="shared" ref="GL258:GL289" si="252">ROUND(IF(AND(BH258=3,BI258=3,FS258&lt;&gt;0),P258,0),2)</f>
        <v>0</v>
      </c>
      <c r="GM258" s="2">
        <f t="shared" ref="GM258:GM289" si="253">ROUND(O258+X258+Y258+GK258,2)+GX258</f>
        <v>4054.21</v>
      </c>
      <c r="GN258" s="2">
        <f t="shared" ref="GN258:GN289" si="254">IF(OR(BI258=0,BI258=1),GM258-GX258,0)</f>
        <v>4054.21</v>
      </c>
      <c r="GO258" s="2">
        <f t="shared" ref="GO258:GO289" si="255">IF(BI258=2,GM258-GX258,0)</f>
        <v>0</v>
      </c>
      <c r="GP258" s="2">
        <f t="shared" ref="GP258:GP289" si="256">IF(BI258=4,GM258-GX258,0)</f>
        <v>0</v>
      </c>
      <c r="GQ258" s="2"/>
      <c r="GR258" s="2">
        <v>0</v>
      </c>
      <c r="GS258" s="2">
        <v>3</v>
      </c>
      <c r="GT258" s="2">
        <v>0</v>
      </c>
      <c r="GU258" s="2" t="s">
        <v>3</v>
      </c>
      <c r="GV258" s="2">
        <f t="shared" ref="GV258:GV289" si="257">ROUND((GT258),6)</f>
        <v>0</v>
      </c>
      <c r="GW258" s="2">
        <v>1</v>
      </c>
      <c r="GX258" s="2">
        <f t="shared" ref="GX258:GX289" si="258">ROUND(HC258*I258,2)</f>
        <v>0</v>
      </c>
      <c r="GY258" s="2"/>
      <c r="GZ258" s="2"/>
      <c r="HA258" s="2">
        <v>0</v>
      </c>
      <c r="HB258" s="2">
        <v>0</v>
      </c>
      <c r="HC258" s="2">
        <f t="shared" ref="HC258:HC289" si="259">GV258*GW258</f>
        <v>0</v>
      </c>
      <c r="HD258" s="2"/>
      <c r="HE258" s="2" t="s">
        <v>3</v>
      </c>
      <c r="HF258" s="2" t="s">
        <v>3</v>
      </c>
      <c r="HG258" s="2"/>
      <c r="HH258" s="2"/>
      <c r="HI258" s="2"/>
      <c r="HJ258" s="2"/>
      <c r="HK258" s="2"/>
      <c r="HL258" s="2"/>
      <c r="HM258" s="2" t="s">
        <v>3</v>
      </c>
      <c r="HN258" s="2" t="s">
        <v>3</v>
      </c>
      <c r="HO258" s="2" t="s">
        <v>3</v>
      </c>
      <c r="HP258" s="2" t="s">
        <v>3</v>
      </c>
      <c r="HQ258" s="2" t="s">
        <v>3</v>
      </c>
      <c r="HR258" s="2"/>
      <c r="HS258" s="2"/>
      <c r="HT258" s="2"/>
      <c r="HU258" s="2"/>
      <c r="HV258" s="2"/>
      <c r="HW258" s="2"/>
      <c r="HX258" s="2"/>
      <c r="HY258" s="2"/>
      <c r="HZ258" s="2"/>
      <c r="IA258" s="2"/>
      <c r="IB258" s="2"/>
      <c r="IC258" s="2"/>
      <c r="ID258" s="2"/>
      <c r="IE258" s="2"/>
      <c r="IF258" s="2"/>
      <c r="IG258" s="2"/>
      <c r="IH258" s="2"/>
      <c r="II258" s="2"/>
      <c r="IJ258" s="2"/>
      <c r="IK258" s="2">
        <v>0</v>
      </c>
      <c r="IL258" s="2"/>
      <c r="IM258" s="2"/>
      <c r="IN258" s="2"/>
      <c r="IO258" s="2"/>
      <c r="IP258" s="2"/>
      <c r="IQ258" s="2"/>
      <c r="IR258" s="2"/>
      <c r="IS258" s="2"/>
      <c r="IT258" s="2"/>
      <c r="IU258" s="2"/>
    </row>
    <row r="259" spans="1:255" x14ac:dyDescent="0.25">
      <c r="A259">
        <v>18</v>
      </c>
      <c r="B259">
        <v>1</v>
      </c>
      <c r="C259">
        <v>363</v>
      </c>
      <c r="E259" t="s">
        <v>284</v>
      </c>
      <c r="F259" t="s">
        <v>270</v>
      </c>
      <c r="G259" t="s">
        <v>271</v>
      </c>
      <c r="H259" t="s">
        <v>272</v>
      </c>
      <c r="I259">
        <f>I257*J259</f>
        <v>42.70288</v>
      </c>
      <c r="J259">
        <v>15.2</v>
      </c>
      <c r="K259">
        <v>15.2</v>
      </c>
      <c r="O259">
        <f t="shared" si="225"/>
        <v>19095.330000000002</v>
      </c>
      <c r="P259">
        <f t="shared" si="226"/>
        <v>19095.330000000002</v>
      </c>
      <c r="Q259">
        <f t="shared" si="227"/>
        <v>0</v>
      </c>
      <c r="R259">
        <f t="shared" si="228"/>
        <v>0</v>
      </c>
      <c r="S259">
        <f t="shared" si="229"/>
        <v>0</v>
      </c>
      <c r="T259">
        <f t="shared" si="230"/>
        <v>0</v>
      </c>
      <c r="U259">
        <f t="shared" si="231"/>
        <v>0</v>
      </c>
      <c r="V259">
        <f t="shared" si="232"/>
        <v>0</v>
      </c>
      <c r="W259">
        <f t="shared" si="233"/>
        <v>0</v>
      </c>
      <c r="X259">
        <f t="shared" si="234"/>
        <v>0</v>
      </c>
      <c r="Y259">
        <f t="shared" si="235"/>
        <v>0</v>
      </c>
      <c r="AA259">
        <v>75316143</v>
      </c>
      <c r="AB259">
        <f t="shared" si="236"/>
        <v>94.94</v>
      </c>
      <c r="AC259">
        <f t="shared" si="217"/>
        <v>94.94</v>
      </c>
      <c r="AD259">
        <f t="shared" si="237"/>
        <v>0</v>
      </c>
      <c r="AE259">
        <f t="shared" si="238"/>
        <v>0</v>
      </c>
      <c r="AF259">
        <f t="shared" si="238"/>
        <v>0</v>
      </c>
      <c r="AG259">
        <f t="shared" si="239"/>
        <v>0</v>
      </c>
      <c r="AH259">
        <f t="shared" si="240"/>
        <v>0</v>
      </c>
      <c r="AI259">
        <f t="shared" si="240"/>
        <v>0</v>
      </c>
      <c r="AJ259">
        <f t="shared" si="241"/>
        <v>0</v>
      </c>
      <c r="AK259">
        <v>94.94</v>
      </c>
      <c r="AL259">
        <v>94.94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1</v>
      </c>
      <c r="AW259">
        <v>1</v>
      </c>
      <c r="AZ259">
        <v>1</v>
      </c>
      <c r="BA259">
        <v>1</v>
      </c>
      <c r="BB259">
        <v>1</v>
      </c>
      <c r="BC259">
        <v>4.71</v>
      </c>
      <c r="BD259" t="s">
        <v>3</v>
      </c>
      <c r="BE259" t="s">
        <v>3</v>
      </c>
      <c r="BF259" t="s">
        <v>3</v>
      </c>
      <c r="BG259" t="s">
        <v>3</v>
      </c>
      <c r="BH259">
        <v>3</v>
      </c>
      <c r="BI259">
        <v>1</v>
      </c>
      <c r="BJ259" t="s">
        <v>273</v>
      </c>
      <c r="BM259">
        <v>1522</v>
      </c>
      <c r="BN259">
        <v>0</v>
      </c>
      <c r="BO259" t="s">
        <v>270</v>
      </c>
      <c r="BP259">
        <v>1</v>
      </c>
      <c r="BQ259">
        <v>30</v>
      </c>
      <c r="BR259">
        <v>0</v>
      </c>
      <c r="BS259">
        <v>1</v>
      </c>
      <c r="BT259">
        <v>1</v>
      </c>
      <c r="BU259">
        <v>1</v>
      </c>
      <c r="BV259">
        <v>1</v>
      </c>
      <c r="BW259">
        <v>1</v>
      </c>
      <c r="BX259">
        <v>1</v>
      </c>
      <c r="BY259" t="s">
        <v>3</v>
      </c>
      <c r="BZ259">
        <v>0</v>
      </c>
      <c r="CA259">
        <v>0</v>
      </c>
      <c r="CB259" t="s">
        <v>3</v>
      </c>
      <c r="CE259">
        <v>30</v>
      </c>
      <c r="CF259">
        <v>0</v>
      </c>
      <c r="CG259">
        <v>0</v>
      </c>
      <c r="CM259">
        <v>0</v>
      </c>
      <c r="CN259" t="s">
        <v>3</v>
      </c>
      <c r="CO259">
        <v>0</v>
      </c>
      <c r="CP259">
        <f t="shared" si="242"/>
        <v>19095.330000000002</v>
      </c>
      <c r="CQ259">
        <f t="shared" si="243"/>
        <v>447.17</v>
      </c>
      <c r="CR259">
        <f t="shared" si="244"/>
        <v>0</v>
      </c>
      <c r="CS259">
        <f t="shared" si="245"/>
        <v>0</v>
      </c>
      <c r="CT259">
        <f t="shared" si="246"/>
        <v>0</v>
      </c>
      <c r="CU259">
        <f t="shared" si="247"/>
        <v>0</v>
      </c>
      <c r="CV259">
        <f t="shared" si="248"/>
        <v>0</v>
      </c>
      <c r="CW259">
        <f t="shared" si="249"/>
        <v>0</v>
      </c>
      <c r="CX259">
        <f t="shared" si="250"/>
        <v>0</v>
      </c>
      <c r="CY259">
        <f>S259*(BZ259/100)</f>
        <v>0</v>
      </c>
      <c r="CZ259">
        <f>S259*(CA259/100)</f>
        <v>0</v>
      </c>
      <c r="DC259" t="s">
        <v>3</v>
      </c>
      <c r="DD259" t="s">
        <v>3</v>
      </c>
      <c r="DE259" t="s">
        <v>3</v>
      </c>
      <c r="DF259" t="s">
        <v>3</v>
      </c>
      <c r="DG259" t="s">
        <v>3</v>
      </c>
      <c r="DH259" t="s">
        <v>3</v>
      </c>
      <c r="DI259" t="s">
        <v>3</v>
      </c>
      <c r="DJ259" t="s">
        <v>3</v>
      </c>
      <c r="DK259" t="s">
        <v>3</v>
      </c>
      <c r="DL259" t="s">
        <v>3</v>
      </c>
      <c r="DM259" t="s">
        <v>3</v>
      </c>
      <c r="DN259">
        <v>104</v>
      </c>
      <c r="DO259">
        <v>70</v>
      </c>
      <c r="DP259">
        <v>1</v>
      </c>
      <c r="DQ259">
        <v>1</v>
      </c>
      <c r="DU259">
        <v>1010</v>
      </c>
      <c r="DV259" t="s">
        <v>272</v>
      </c>
      <c r="DW259" t="s">
        <v>272</v>
      </c>
      <c r="DX259">
        <v>100</v>
      </c>
      <c r="DZ259" t="s">
        <v>3</v>
      </c>
      <c r="EA259" t="s">
        <v>3</v>
      </c>
      <c r="EB259" t="s">
        <v>3</v>
      </c>
      <c r="EC259" t="s">
        <v>3</v>
      </c>
      <c r="EE259">
        <v>70703434</v>
      </c>
      <c r="EF259">
        <v>30</v>
      </c>
      <c r="EG259" t="s">
        <v>96</v>
      </c>
      <c r="EH259">
        <v>0</v>
      </c>
      <c r="EI259" t="s">
        <v>3</v>
      </c>
      <c r="EJ259">
        <v>1</v>
      </c>
      <c r="EK259">
        <v>1522</v>
      </c>
      <c r="EL259" t="s">
        <v>267</v>
      </c>
      <c r="EM259" t="s">
        <v>268</v>
      </c>
      <c r="EO259" t="s">
        <v>3</v>
      </c>
      <c r="EQ259">
        <v>0</v>
      </c>
      <c r="ER259">
        <v>94.94</v>
      </c>
      <c r="ES259">
        <v>94.94</v>
      </c>
      <c r="ET259">
        <v>0</v>
      </c>
      <c r="EU259">
        <v>0</v>
      </c>
      <c r="EV259">
        <v>0</v>
      </c>
      <c r="EW259">
        <v>0</v>
      </c>
      <c r="EX259">
        <v>0</v>
      </c>
      <c r="FQ259">
        <v>0</v>
      </c>
      <c r="FR259">
        <f t="shared" si="251"/>
        <v>0</v>
      </c>
      <c r="FS259">
        <v>0</v>
      </c>
      <c r="FX259">
        <v>104</v>
      </c>
      <c r="FY259">
        <v>70</v>
      </c>
      <c r="GA259" t="s">
        <v>3</v>
      </c>
      <c r="GD259">
        <v>0</v>
      </c>
      <c r="GF259">
        <v>341332049</v>
      </c>
      <c r="GG259">
        <v>2</v>
      </c>
      <c r="GH259">
        <v>0</v>
      </c>
      <c r="GI259">
        <v>2</v>
      </c>
      <c r="GJ259">
        <v>0</v>
      </c>
      <c r="GK259">
        <f>ROUND(R259*(S12)/100,2)</f>
        <v>0</v>
      </c>
      <c r="GL259">
        <f t="shared" si="252"/>
        <v>0</v>
      </c>
      <c r="GM259">
        <f t="shared" si="253"/>
        <v>19095.330000000002</v>
      </c>
      <c r="GN259">
        <f t="shared" si="254"/>
        <v>19095.330000000002</v>
      </c>
      <c r="GO259">
        <f t="shared" si="255"/>
        <v>0</v>
      </c>
      <c r="GP259">
        <f t="shared" si="256"/>
        <v>0</v>
      </c>
      <c r="GR259">
        <v>0</v>
      </c>
      <c r="GS259">
        <v>0</v>
      </c>
      <c r="GT259">
        <v>0</v>
      </c>
      <c r="GU259" t="s">
        <v>3</v>
      </c>
      <c r="GV259">
        <f t="shared" si="257"/>
        <v>0</v>
      </c>
      <c r="GW259">
        <v>1</v>
      </c>
      <c r="GX259">
        <f t="shared" si="258"/>
        <v>0</v>
      </c>
      <c r="HA259">
        <v>0</v>
      </c>
      <c r="HB259">
        <v>0</v>
      </c>
      <c r="HC259">
        <f t="shared" si="259"/>
        <v>0</v>
      </c>
      <c r="HE259" t="s">
        <v>3</v>
      </c>
      <c r="HF259" t="s">
        <v>3</v>
      </c>
      <c r="HM259" t="s">
        <v>3</v>
      </c>
      <c r="HN259" t="s">
        <v>3</v>
      </c>
      <c r="HO259" t="s">
        <v>3</v>
      </c>
      <c r="HP259" t="s">
        <v>3</v>
      </c>
      <c r="HQ259" t="s">
        <v>3</v>
      </c>
      <c r="IK259">
        <v>0</v>
      </c>
    </row>
    <row r="260" spans="1:255" x14ac:dyDescent="0.25">
      <c r="A260" s="2">
        <v>18</v>
      </c>
      <c r="B260" s="2">
        <v>1</v>
      </c>
      <c r="C260" s="2">
        <v>351</v>
      </c>
      <c r="D260" s="2"/>
      <c r="E260" s="2" t="s">
        <v>285</v>
      </c>
      <c r="F260" s="2" t="s">
        <v>275</v>
      </c>
      <c r="G260" s="2" t="s">
        <v>276</v>
      </c>
      <c r="H260" s="2" t="s">
        <v>132</v>
      </c>
      <c r="I260" s="2">
        <f>I256*J260</f>
        <v>224.75200000000001</v>
      </c>
      <c r="J260" s="2">
        <v>80</v>
      </c>
      <c r="K260" s="2">
        <v>80</v>
      </c>
      <c r="L260" s="2"/>
      <c r="M260" s="2"/>
      <c r="N260" s="2"/>
      <c r="O260" s="2">
        <f t="shared" si="225"/>
        <v>2245.27</v>
      </c>
      <c r="P260" s="2">
        <f t="shared" si="226"/>
        <v>2245.27</v>
      </c>
      <c r="Q260" s="2">
        <f t="shared" si="227"/>
        <v>0</v>
      </c>
      <c r="R260" s="2">
        <f t="shared" si="228"/>
        <v>0</v>
      </c>
      <c r="S260" s="2">
        <f t="shared" si="229"/>
        <v>0</v>
      </c>
      <c r="T260" s="2">
        <f t="shared" si="230"/>
        <v>0</v>
      </c>
      <c r="U260" s="2">
        <f t="shared" si="231"/>
        <v>0</v>
      </c>
      <c r="V260" s="2">
        <f t="shared" si="232"/>
        <v>0</v>
      </c>
      <c r="W260" s="2">
        <f t="shared" si="233"/>
        <v>0</v>
      </c>
      <c r="X260" s="2">
        <f t="shared" si="234"/>
        <v>0</v>
      </c>
      <c r="Y260" s="2">
        <f t="shared" si="235"/>
        <v>0</v>
      </c>
      <c r="Z260" s="2"/>
      <c r="AA260" s="2">
        <v>75316141</v>
      </c>
      <c r="AB260" s="2">
        <f t="shared" si="236"/>
        <v>9.99</v>
      </c>
      <c r="AC260" s="2">
        <f t="shared" si="217"/>
        <v>9.99</v>
      </c>
      <c r="AD260" s="2">
        <f t="shared" si="237"/>
        <v>0</v>
      </c>
      <c r="AE260" s="2">
        <f t="shared" si="238"/>
        <v>0</v>
      </c>
      <c r="AF260" s="2">
        <f t="shared" si="238"/>
        <v>0</v>
      </c>
      <c r="AG260" s="2">
        <f t="shared" si="239"/>
        <v>0</v>
      </c>
      <c r="AH260" s="2">
        <f t="shared" si="240"/>
        <v>0</v>
      </c>
      <c r="AI260" s="2">
        <f t="shared" si="240"/>
        <v>0</v>
      </c>
      <c r="AJ260" s="2">
        <f t="shared" si="241"/>
        <v>0</v>
      </c>
      <c r="AK260" s="2">
        <v>9.99</v>
      </c>
      <c r="AL260" s="2">
        <v>9.99</v>
      </c>
      <c r="AM260" s="2">
        <v>0</v>
      </c>
      <c r="AN260" s="2">
        <v>0</v>
      </c>
      <c r="AO260" s="2">
        <v>0</v>
      </c>
      <c r="AP260" s="2">
        <v>0</v>
      </c>
      <c r="AQ260" s="2">
        <v>0</v>
      </c>
      <c r="AR260" s="2">
        <v>0</v>
      </c>
      <c r="AS260" s="2">
        <v>0</v>
      </c>
      <c r="AT260" s="2">
        <v>104</v>
      </c>
      <c r="AU260" s="2">
        <v>70</v>
      </c>
      <c r="AV260" s="2">
        <v>1</v>
      </c>
      <c r="AW260" s="2">
        <v>1</v>
      </c>
      <c r="AX260" s="2"/>
      <c r="AY260" s="2"/>
      <c r="AZ260" s="2">
        <v>1</v>
      </c>
      <c r="BA260" s="2">
        <v>1</v>
      </c>
      <c r="BB260" s="2">
        <v>1</v>
      </c>
      <c r="BC260" s="2">
        <v>1</v>
      </c>
      <c r="BD260" s="2" t="s">
        <v>3</v>
      </c>
      <c r="BE260" s="2" t="s">
        <v>3</v>
      </c>
      <c r="BF260" s="2" t="s">
        <v>3</v>
      </c>
      <c r="BG260" s="2" t="s">
        <v>3</v>
      </c>
      <c r="BH260" s="2">
        <v>3</v>
      </c>
      <c r="BI260" s="2">
        <v>1</v>
      </c>
      <c r="BJ260" s="2" t="s">
        <v>277</v>
      </c>
      <c r="BK260" s="2"/>
      <c r="BL260" s="2"/>
      <c r="BM260" s="2">
        <v>1522</v>
      </c>
      <c r="BN260" s="2">
        <v>0</v>
      </c>
      <c r="BO260" s="2" t="s">
        <v>3</v>
      </c>
      <c r="BP260" s="2">
        <v>0</v>
      </c>
      <c r="BQ260" s="2">
        <v>30</v>
      </c>
      <c r="BR260" s="2">
        <v>0</v>
      </c>
      <c r="BS260" s="2">
        <v>1</v>
      </c>
      <c r="BT260" s="2">
        <v>1</v>
      </c>
      <c r="BU260" s="2">
        <v>1</v>
      </c>
      <c r="BV260" s="2">
        <v>1</v>
      </c>
      <c r="BW260" s="2">
        <v>1</v>
      </c>
      <c r="BX260" s="2">
        <v>1</v>
      </c>
      <c r="BY260" s="2" t="s">
        <v>3</v>
      </c>
      <c r="BZ260" s="2">
        <v>104</v>
      </c>
      <c r="CA260" s="2">
        <v>70</v>
      </c>
      <c r="CB260" s="2" t="s">
        <v>3</v>
      </c>
      <c r="CC260" s="2"/>
      <c r="CD260" s="2"/>
      <c r="CE260" s="2">
        <v>30</v>
      </c>
      <c r="CF260" s="2">
        <v>0</v>
      </c>
      <c r="CG260" s="2">
        <v>0</v>
      </c>
      <c r="CH260" s="2"/>
      <c r="CI260" s="2"/>
      <c r="CJ260" s="2"/>
      <c r="CK260" s="2"/>
      <c r="CL260" s="2"/>
      <c r="CM260" s="2">
        <v>0</v>
      </c>
      <c r="CN260" s="2" t="s">
        <v>3</v>
      </c>
      <c r="CO260" s="2">
        <v>0</v>
      </c>
      <c r="CP260" s="2">
        <f t="shared" si="242"/>
        <v>2245.27</v>
      </c>
      <c r="CQ260" s="2">
        <f t="shared" si="243"/>
        <v>9.99</v>
      </c>
      <c r="CR260" s="2">
        <f t="shared" si="244"/>
        <v>0</v>
      </c>
      <c r="CS260" s="2">
        <f t="shared" si="245"/>
        <v>0</v>
      </c>
      <c r="CT260" s="2">
        <f t="shared" si="246"/>
        <v>0</v>
      </c>
      <c r="CU260" s="2">
        <f t="shared" si="247"/>
        <v>0</v>
      </c>
      <c r="CV260" s="2">
        <f t="shared" si="248"/>
        <v>0</v>
      </c>
      <c r="CW260" s="2">
        <f t="shared" si="249"/>
        <v>0</v>
      </c>
      <c r="CX260" s="2">
        <f t="shared" si="250"/>
        <v>0</v>
      </c>
      <c r="CY260" s="2">
        <f>((S260*BZ260)/100)</f>
        <v>0</v>
      </c>
      <c r="CZ260" s="2">
        <f>((S260*CA260)/100)</f>
        <v>0</v>
      </c>
      <c r="DA260" s="2"/>
      <c r="DB260" s="2"/>
      <c r="DC260" s="2" t="s">
        <v>3</v>
      </c>
      <c r="DD260" s="2" t="s">
        <v>3</v>
      </c>
      <c r="DE260" s="2" t="s">
        <v>3</v>
      </c>
      <c r="DF260" s="2" t="s">
        <v>3</v>
      </c>
      <c r="DG260" s="2" t="s">
        <v>3</v>
      </c>
      <c r="DH260" s="2" t="s">
        <v>3</v>
      </c>
      <c r="DI260" s="2" t="s">
        <v>3</v>
      </c>
      <c r="DJ260" s="2" t="s">
        <v>3</v>
      </c>
      <c r="DK260" s="2" t="s">
        <v>3</v>
      </c>
      <c r="DL260" s="2" t="s">
        <v>3</v>
      </c>
      <c r="DM260" s="2" t="s">
        <v>3</v>
      </c>
      <c r="DN260" s="2">
        <v>0</v>
      </c>
      <c r="DO260" s="2">
        <v>0</v>
      </c>
      <c r="DP260" s="2">
        <v>1</v>
      </c>
      <c r="DQ260" s="2">
        <v>1</v>
      </c>
      <c r="DR260" s="2"/>
      <c r="DS260" s="2"/>
      <c r="DT260" s="2"/>
      <c r="DU260" s="2">
        <v>1009</v>
      </c>
      <c r="DV260" s="2" t="s">
        <v>132</v>
      </c>
      <c r="DW260" s="2" t="s">
        <v>132</v>
      </c>
      <c r="DX260" s="2">
        <v>1</v>
      </c>
      <c r="DY260" s="2"/>
      <c r="DZ260" s="2" t="s">
        <v>3</v>
      </c>
      <c r="EA260" s="2" t="s">
        <v>3</v>
      </c>
      <c r="EB260" s="2" t="s">
        <v>3</v>
      </c>
      <c r="EC260" s="2" t="s">
        <v>3</v>
      </c>
      <c r="ED260" s="2"/>
      <c r="EE260" s="2">
        <v>70703434</v>
      </c>
      <c r="EF260" s="2">
        <v>30</v>
      </c>
      <c r="EG260" s="2" t="s">
        <v>96</v>
      </c>
      <c r="EH260" s="2">
        <v>0</v>
      </c>
      <c r="EI260" s="2" t="s">
        <v>3</v>
      </c>
      <c r="EJ260" s="2">
        <v>1</v>
      </c>
      <c r="EK260" s="2">
        <v>1522</v>
      </c>
      <c r="EL260" s="2" t="s">
        <v>267</v>
      </c>
      <c r="EM260" s="2" t="s">
        <v>268</v>
      </c>
      <c r="EN260" s="2"/>
      <c r="EO260" s="2" t="s">
        <v>3</v>
      </c>
      <c r="EP260" s="2"/>
      <c r="EQ260" s="2">
        <v>0</v>
      </c>
      <c r="ER260" s="2">
        <v>9.99</v>
      </c>
      <c r="ES260" s="2">
        <v>9.99</v>
      </c>
      <c r="ET260" s="2">
        <v>0</v>
      </c>
      <c r="EU260" s="2">
        <v>0</v>
      </c>
      <c r="EV260" s="2">
        <v>0</v>
      </c>
      <c r="EW260" s="2">
        <v>0</v>
      </c>
      <c r="EX260" s="2">
        <v>0</v>
      </c>
      <c r="EY260" s="2"/>
      <c r="EZ260" s="2"/>
      <c r="FA260" s="2"/>
      <c r="FB260" s="2"/>
      <c r="FC260" s="2"/>
      <c r="FD260" s="2"/>
      <c r="FE260" s="2"/>
      <c r="FF260" s="2"/>
      <c r="FG260" s="2"/>
      <c r="FH260" s="2"/>
      <c r="FI260" s="2"/>
      <c r="FJ260" s="2"/>
      <c r="FK260" s="2"/>
      <c r="FL260" s="2"/>
      <c r="FM260" s="2"/>
      <c r="FN260" s="2"/>
      <c r="FO260" s="2"/>
      <c r="FP260" s="2"/>
      <c r="FQ260" s="2">
        <v>0</v>
      </c>
      <c r="FR260" s="2">
        <f t="shared" si="251"/>
        <v>0</v>
      </c>
      <c r="FS260" s="2">
        <v>0</v>
      </c>
      <c r="FT260" s="2"/>
      <c r="FU260" s="2"/>
      <c r="FV260" s="2"/>
      <c r="FW260" s="2"/>
      <c r="FX260" s="2">
        <v>104</v>
      </c>
      <c r="FY260" s="2">
        <v>70</v>
      </c>
      <c r="FZ260" s="2"/>
      <c r="GA260" s="2" t="s">
        <v>3</v>
      </c>
      <c r="GB260" s="2"/>
      <c r="GC260" s="2"/>
      <c r="GD260" s="2">
        <v>0</v>
      </c>
      <c r="GE260" s="2"/>
      <c r="GF260" s="2">
        <v>779866210</v>
      </c>
      <c r="GG260" s="2">
        <v>2</v>
      </c>
      <c r="GH260" s="2">
        <v>1</v>
      </c>
      <c r="GI260" s="2">
        <v>-2</v>
      </c>
      <c r="GJ260" s="2">
        <v>0</v>
      </c>
      <c r="GK260" s="2">
        <f>ROUND(R260*(R12)/100,2)</f>
        <v>0</v>
      </c>
      <c r="GL260" s="2">
        <f t="shared" si="252"/>
        <v>0</v>
      </c>
      <c r="GM260" s="2">
        <f t="shared" si="253"/>
        <v>2245.27</v>
      </c>
      <c r="GN260" s="2">
        <f t="shared" si="254"/>
        <v>2245.27</v>
      </c>
      <c r="GO260" s="2">
        <f t="shared" si="255"/>
        <v>0</v>
      </c>
      <c r="GP260" s="2">
        <f t="shared" si="256"/>
        <v>0</v>
      </c>
      <c r="GQ260" s="2"/>
      <c r="GR260" s="2">
        <v>0</v>
      </c>
      <c r="GS260" s="2">
        <v>3</v>
      </c>
      <c r="GT260" s="2">
        <v>0</v>
      </c>
      <c r="GU260" s="2" t="s">
        <v>3</v>
      </c>
      <c r="GV260" s="2">
        <f t="shared" si="257"/>
        <v>0</v>
      </c>
      <c r="GW260" s="2">
        <v>1</v>
      </c>
      <c r="GX260" s="2">
        <f t="shared" si="258"/>
        <v>0</v>
      </c>
      <c r="GY260" s="2"/>
      <c r="GZ260" s="2"/>
      <c r="HA260" s="2">
        <v>0</v>
      </c>
      <c r="HB260" s="2">
        <v>0</v>
      </c>
      <c r="HC260" s="2">
        <f t="shared" si="259"/>
        <v>0</v>
      </c>
      <c r="HD260" s="2"/>
      <c r="HE260" s="2" t="s">
        <v>3</v>
      </c>
      <c r="HF260" s="2" t="s">
        <v>3</v>
      </c>
      <c r="HG260" s="2"/>
      <c r="HH260" s="2"/>
      <c r="HI260" s="2"/>
      <c r="HJ260" s="2"/>
      <c r="HK260" s="2"/>
      <c r="HL260" s="2"/>
      <c r="HM260" s="2" t="s">
        <v>3</v>
      </c>
      <c r="HN260" s="2" t="s">
        <v>3</v>
      </c>
      <c r="HO260" s="2" t="s">
        <v>3</v>
      </c>
      <c r="HP260" s="2" t="s">
        <v>3</v>
      </c>
      <c r="HQ260" s="2" t="s">
        <v>3</v>
      </c>
      <c r="HR260" s="2"/>
      <c r="HS260" s="2"/>
      <c r="HT260" s="2"/>
      <c r="HU260" s="2"/>
      <c r="HV260" s="2"/>
      <c r="HW260" s="2"/>
      <c r="HX260" s="2"/>
      <c r="HY260" s="2"/>
      <c r="HZ260" s="2"/>
      <c r="IA260" s="2"/>
      <c r="IB260" s="2"/>
      <c r="IC260" s="2"/>
      <c r="ID260" s="2"/>
      <c r="IE260" s="2"/>
      <c r="IF260" s="2"/>
      <c r="IG260" s="2"/>
      <c r="IH260" s="2"/>
      <c r="II260" s="2"/>
      <c r="IJ260" s="2"/>
      <c r="IK260" s="2">
        <v>0</v>
      </c>
      <c r="IL260" s="2"/>
      <c r="IM260" s="2"/>
      <c r="IN260" s="2"/>
      <c r="IO260" s="2"/>
      <c r="IP260" s="2"/>
      <c r="IQ260" s="2"/>
      <c r="IR260" s="2"/>
      <c r="IS260" s="2"/>
      <c r="IT260" s="2"/>
      <c r="IU260" s="2"/>
    </row>
    <row r="261" spans="1:255" x14ac:dyDescent="0.25">
      <c r="A261">
        <v>18</v>
      </c>
      <c r="B261">
        <v>1</v>
      </c>
      <c r="C261">
        <v>365</v>
      </c>
      <c r="E261" t="s">
        <v>285</v>
      </c>
      <c r="F261" t="s">
        <v>275</v>
      </c>
      <c r="G261" t="s">
        <v>276</v>
      </c>
      <c r="H261" t="s">
        <v>132</v>
      </c>
      <c r="I261">
        <f>I257*J261</f>
        <v>224.75200000000001</v>
      </c>
      <c r="J261">
        <v>80</v>
      </c>
      <c r="K261">
        <v>80</v>
      </c>
      <c r="O261">
        <f t="shared" si="225"/>
        <v>21307.61</v>
      </c>
      <c r="P261">
        <f t="shared" si="226"/>
        <v>21307.61</v>
      </c>
      <c r="Q261">
        <f t="shared" si="227"/>
        <v>0</v>
      </c>
      <c r="R261">
        <f t="shared" si="228"/>
        <v>0</v>
      </c>
      <c r="S261">
        <f t="shared" si="229"/>
        <v>0</v>
      </c>
      <c r="T261">
        <f t="shared" si="230"/>
        <v>0</v>
      </c>
      <c r="U261">
        <f t="shared" si="231"/>
        <v>0</v>
      </c>
      <c r="V261">
        <f t="shared" si="232"/>
        <v>0</v>
      </c>
      <c r="W261">
        <f t="shared" si="233"/>
        <v>0</v>
      </c>
      <c r="X261">
        <f t="shared" si="234"/>
        <v>0</v>
      </c>
      <c r="Y261">
        <f t="shared" si="235"/>
        <v>0</v>
      </c>
      <c r="AA261">
        <v>75316143</v>
      </c>
      <c r="AB261">
        <f t="shared" si="236"/>
        <v>9.99</v>
      </c>
      <c r="AC261">
        <f t="shared" si="217"/>
        <v>9.99</v>
      </c>
      <c r="AD261">
        <f t="shared" si="237"/>
        <v>0</v>
      </c>
      <c r="AE261">
        <f t="shared" si="238"/>
        <v>0</v>
      </c>
      <c r="AF261">
        <f t="shared" si="238"/>
        <v>0</v>
      </c>
      <c r="AG261">
        <f t="shared" si="239"/>
        <v>0</v>
      </c>
      <c r="AH261">
        <f t="shared" si="240"/>
        <v>0</v>
      </c>
      <c r="AI261">
        <f t="shared" si="240"/>
        <v>0</v>
      </c>
      <c r="AJ261">
        <f t="shared" si="241"/>
        <v>0</v>
      </c>
      <c r="AK261">
        <v>9.99</v>
      </c>
      <c r="AL261">
        <v>9.99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1</v>
      </c>
      <c r="AW261">
        <v>1</v>
      </c>
      <c r="AZ261">
        <v>1</v>
      </c>
      <c r="BA261">
        <v>1</v>
      </c>
      <c r="BB261">
        <v>1</v>
      </c>
      <c r="BC261">
        <v>9.49</v>
      </c>
      <c r="BD261" t="s">
        <v>3</v>
      </c>
      <c r="BE261" t="s">
        <v>3</v>
      </c>
      <c r="BF261" t="s">
        <v>3</v>
      </c>
      <c r="BG261" t="s">
        <v>3</v>
      </c>
      <c r="BH261">
        <v>3</v>
      </c>
      <c r="BI261">
        <v>1</v>
      </c>
      <c r="BJ261" t="s">
        <v>277</v>
      </c>
      <c r="BM261">
        <v>1522</v>
      </c>
      <c r="BN261">
        <v>0</v>
      </c>
      <c r="BO261" t="s">
        <v>275</v>
      </c>
      <c r="BP261">
        <v>1</v>
      </c>
      <c r="BQ261">
        <v>30</v>
      </c>
      <c r="BR261">
        <v>0</v>
      </c>
      <c r="BS261">
        <v>1</v>
      </c>
      <c r="BT261">
        <v>1</v>
      </c>
      <c r="BU261">
        <v>1</v>
      </c>
      <c r="BV261">
        <v>1</v>
      </c>
      <c r="BW261">
        <v>1</v>
      </c>
      <c r="BX261">
        <v>1</v>
      </c>
      <c r="BY261" t="s">
        <v>3</v>
      </c>
      <c r="BZ261">
        <v>0</v>
      </c>
      <c r="CA261">
        <v>0</v>
      </c>
      <c r="CB261" t="s">
        <v>3</v>
      </c>
      <c r="CE261">
        <v>30</v>
      </c>
      <c r="CF261">
        <v>0</v>
      </c>
      <c r="CG261">
        <v>0</v>
      </c>
      <c r="CM261">
        <v>0</v>
      </c>
      <c r="CN261" t="s">
        <v>3</v>
      </c>
      <c r="CO261">
        <v>0</v>
      </c>
      <c r="CP261">
        <f t="shared" si="242"/>
        <v>21307.61</v>
      </c>
      <c r="CQ261">
        <f t="shared" si="243"/>
        <v>94.81</v>
      </c>
      <c r="CR261">
        <f t="shared" si="244"/>
        <v>0</v>
      </c>
      <c r="CS261">
        <f t="shared" si="245"/>
        <v>0</v>
      </c>
      <c r="CT261">
        <f t="shared" si="246"/>
        <v>0</v>
      </c>
      <c r="CU261">
        <f t="shared" si="247"/>
        <v>0</v>
      </c>
      <c r="CV261">
        <f t="shared" si="248"/>
        <v>0</v>
      </c>
      <c r="CW261">
        <f t="shared" si="249"/>
        <v>0</v>
      </c>
      <c r="CX261">
        <f t="shared" si="250"/>
        <v>0</v>
      </c>
      <c r="CY261">
        <f>S261*(BZ261/100)</f>
        <v>0</v>
      </c>
      <c r="CZ261">
        <f>S261*(CA261/100)</f>
        <v>0</v>
      </c>
      <c r="DC261" t="s">
        <v>3</v>
      </c>
      <c r="DD261" t="s">
        <v>3</v>
      </c>
      <c r="DE261" t="s">
        <v>3</v>
      </c>
      <c r="DF261" t="s">
        <v>3</v>
      </c>
      <c r="DG261" t="s">
        <v>3</v>
      </c>
      <c r="DH261" t="s">
        <v>3</v>
      </c>
      <c r="DI261" t="s">
        <v>3</v>
      </c>
      <c r="DJ261" t="s">
        <v>3</v>
      </c>
      <c r="DK261" t="s">
        <v>3</v>
      </c>
      <c r="DL261" t="s">
        <v>3</v>
      </c>
      <c r="DM261" t="s">
        <v>3</v>
      </c>
      <c r="DN261">
        <v>104</v>
      </c>
      <c r="DO261">
        <v>70</v>
      </c>
      <c r="DP261">
        <v>1</v>
      </c>
      <c r="DQ261">
        <v>1</v>
      </c>
      <c r="DU261">
        <v>1009</v>
      </c>
      <c r="DV261" t="s">
        <v>132</v>
      </c>
      <c r="DW261" t="s">
        <v>132</v>
      </c>
      <c r="DX261">
        <v>1</v>
      </c>
      <c r="DZ261" t="s">
        <v>3</v>
      </c>
      <c r="EA261" t="s">
        <v>3</v>
      </c>
      <c r="EB261" t="s">
        <v>3</v>
      </c>
      <c r="EC261" t="s">
        <v>3</v>
      </c>
      <c r="EE261">
        <v>70703434</v>
      </c>
      <c r="EF261">
        <v>30</v>
      </c>
      <c r="EG261" t="s">
        <v>96</v>
      </c>
      <c r="EH261">
        <v>0</v>
      </c>
      <c r="EI261" t="s">
        <v>3</v>
      </c>
      <c r="EJ261">
        <v>1</v>
      </c>
      <c r="EK261">
        <v>1522</v>
      </c>
      <c r="EL261" t="s">
        <v>267</v>
      </c>
      <c r="EM261" t="s">
        <v>268</v>
      </c>
      <c r="EO261" t="s">
        <v>3</v>
      </c>
      <c r="EQ261">
        <v>0</v>
      </c>
      <c r="ER261">
        <v>9.99</v>
      </c>
      <c r="ES261">
        <v>9.99</v>
      </c>
      <c r="ET261">
        <v>0</v>
      </c>
      <c r="EU261">
        <v>0</v>
      </c>
      <c r="EV261">
        <v>0</v>
      </c>
      <c r="EW261">
        <v>0</v>
      </c>
      <c r="EX261">
        <v>0</v>
      </c>
      <c r="FQ261">
        <v>0</v>
      </c>
      <c r="FR261">
        <f t="shared" si="251"/>
        <v>0</v>
      </c>
      <c r="FS261">
        <v>0</v>
      </c>
      <c r="FX261">
        <v>104</v>
      </c>
      <c r="FY261">
        <v>70</v>
      </c>
      <c r="GA261" t="s">
        <v>3</v>
      </c>
      <c r="GD261">
        <v>0</v>
      </c>
      <c r="GF261">
        <v>779866210</v>
      </c>
      <c r="GG261">
        <v>2</v>
      </c>
      <c r="GH261">
        <v>1</v>
      </c>
      <c r="GI261">
        <v>2</v>
      </c>
      <c r="GJ261">
        <v>0</v>
      </c>
      <c r="GK261">
        <f>ROUND(R261*(S12)/100,2)</f>
        <v>0</v>
      </c>
      <c r="GL261">
        <f t="shared" si="252"/>
        <v>0</v>
      </c>
      <c r="GM261">
        <f t="shared" si="253"/>
        <v>21307.61</v>
      </c>
      <c r="GN261">
        <f t="shared" si="254"/>
        <v>21307.61</v>
      </c>
      <c r="GO261">
        <f t="shared" si="255"/>
        <v>0</v>
      </c>
      <c r="GP261">
        <f t="shared" si="256"/>
        <v>0</v>
      </c>
      <c r="GR261">
        <v>0</v>
      </c>
      <c r="GS261">
        <v>0</v>
      </c>
      <c r="GT261">
        <v>0</v>
      </c>
      <c r="GU261" t="s">
        <v>3</v>
      </c>
      <c r="GV261">
        <f t="shared" si="257"/>
        <v>0</v>
      </c>
      <c r="GW261">
        <v>1</v>
      </c>
      <c r="GX261">
        <f t="shared" si="258"/>
        <v>0</v>
      </c>
      <c r="HA261">
        <v>0</v>
      </c>
      <c r="HB261">
        <v>0</v>
      </c>
      <c r="HC261">
        <f t="shared" si="259"/>
        <v>0</v>
      </c>
      <c r="HE261" t="s">
        <v>3</v>
      </c>
      <c r="HF261" t="s">
        <v>3</v>
      </c>
      <c r="HM261" t="s">
        <v>3</v>
      </c>
      <c r="HN261" t="s">
        <v>3</v>
      </c>
      <c r="HO261" t="s">
        <v>3</v>
      </c>
      <c r="HP261" t="s">
        <v>3</v>
      </c>
      <c r="HQ261" t="s">
        <v>3</v>
      </c>
      <c r="IK261">
        <v>0</v>
      </c>
    </row>
    <row r="262" spans="1:255" x14ac:dyDescent="0.25">
      <c r="A262" s="2">
        <v>18</v>
      </c>
      <c r="B262" s="2">
        <v>1</v>
      </c>
      <c r="C262" s="2">
        <v>346</v>
      </c>
      <c r="D262" s="2"/>
      <c r="E262" s="2" t="s">
        <v>286</v>
      </c>
      <c r="F262" s="2" t="s">
        <v>287</v>
      </c>
      <c r="G262" s="2" t="s">
        <v>288</v>
      </c>
      <c r="H262" s="2" t="s">
        <v>30</v>
      </c>
      <c r="I262" s="2">
        <f>I256*J262</f>
        <v>1.68564</v>
      </c>
      <c r="J262" s="2">
        <v>0.6</v>
      </c>
      <c r="K262" s="2">
        <v>0.6</v>
      </c>
      <c r="L262" s="2"/>
      <c r="M262" s="2"/>
      <c r="N262" s="2"/>
      <c r="O262" s="2">
        <f t="shared" si="225"/>
        <v>6189.48</v>
      </c>
      <c r="P262" s="2">
        <f t="shared" si="226"/>
        <v>6189.48</v>
      </c>
      <c r="Q262" s="2">
        <f t="shared" si="227"/>
        <v>0</v>
      </c>
      <c r="R262" s="2">
        <f t="shared" si="228"/>
        <v>0</v>
      </c>
      <c r="S262" s="2">
        <f t="shared" si="229"/>
        <v>0</v>
      </c>
      <c r="T262" s="2">
        <f t="shared" si="230"/>
        <v>0</v>
      </c>
      <c r="U262" s="2">
        <f t="shared" si="231"/>
        <v>0</v>
      </c>
      <c r="V262" s="2">
        <f t="shared" si="232"/>
        <v>0</v>
      </c>
      <c r="W262" s="2">
        <f t="shared" si="233"/>
        <v>0</v>
      </c>
      <c r="X262" s="2">
        <f t="shared" si="234"/>
        <v>0</v>
      </c>
      <c r="Y262" s="2">
        <f t="shared" si="235"/>
        <v>0</v>
      </c>
      <c r="Z262" s="2"/>
      <c r="AA262" s="2">
        <v>75316141</v>
      </c>
      <c r="AB262" s="2">
        <f t="shared" si="236"/>
        <v>3671.89</v>
      </c>
      <c r="AC262" s="2">
        <f t="shared" si="217"/>
        <v>3671.89</v>
      </c>
      <c r="AD262" s="2">
        <f t="shared" si="237"/>
        <v>0</v>
      </c>
      <c r="AE262" s="2">
        <f t="shared" si="238"/>
        <v>0</v>
      </c>
      <c r="AF262" s="2">
        <f t="shared" si="238"/>
        <v>0</v>
      </c>
      <c r="AG262" s="2">
        <f t="shared" si="239"/>
        <v>0</v>
      </c>
      <c r="AH262" s="2">
        <f t="shared" si="240"/>
        <v>0</v>
      </c>
      <c r="AI262" s="2">
        <f t="shared" si="240"/>
        <v>0</v>
      </c>
      <c r="AJ262" s="2">
        <f t="shared" si="241"/>
        <v>0</v>
      </c>
      <c r="AK262" s="2">
        <v>3671.89</v>
      </c>
      <c r="AL262" s="2">
        <v>3671.89</v>
      </c>
      <c r="AM262" s="2">
        <v>0</v>
      </c>
      <c r="AN262" s="2">
        <v>0</v>
      </c>
      <c r="AO262" s="2">
        <v>0</v>
      </c>
      <c r="AP262" s="2">
        <v>0</v>
      </c>
      <c r="AQ262" s="2">
        <v>0</v>
      </c>
      <c r="AR262" s="2">
        <v>0</v>
      </c>
      <c r="AS262" s="2">
        <v>0</v>
      </c>
      <c r="AT262" s="2">
        <v>104</v>
      </c>
      <c r="AU262" s="2">
        <v>70</v>
      </c>
      <c r="AV262" s="2">
        <v>1</v>
      </c>
      <c r="AW262" s="2">
        <v>1</v>
      </c>
      <c r="AX262" s="2"/>
      <c r="AY262" s="2"/>
      <c r="AZ262" s="2">
        <v>1</v>
      </c>
      <c r="BA262" s="2">
        <v>1</v>
      </c>
      <c r="BB262" s="2">
        <v>1</v>
      </c>
      <c r="BC262" s="2">
        <v>1</v>
      </c>
      <c r="BD262" s="2" t="s">
        <v>3</v>
      </c>
      <c r="BE262" s="2" t="s">
        <v>3</v>
      </c>
      <c r="BF262" s="2" t="s">
        <v>3</v>
      </c>
      <c r="BG262" s="2" t="s">
        <v>3</v>
      </c>
      <c r="BH262" s="2">
        <v>3</v>
      </c>
      <c r="BI262" s="2">
        <v>1</v>
      </c>
      <c r="BJ262" s="2" t="s">
        <v>289</v>
      </c>
      <c r="BK262" s="2"/>
      <c r="BL262" s="2"/>
      <c r="BM262" s="2">
        <v>1522</v>
      </c>
      <c r="BN262" s="2">
        <v>0</v>
      </c>
      <c r="BO262" s="2" t="s">
        <v>3</v>
      </c>
      <c r="BP262" s="2">
        <v>0</v>
      </c>
      <c r="BQ262" s="2">
        <v>30</v>
      </c>
      <c r="BR262" s="2">
        <v>0</v>
      </c>
      <c r="BS262" s="2">
        <v>1</v>
      </c>
      <c r="BT262" s="2">
        <v>1</v>
      </c>
      <c r="BU262" s="2">
        <v>1</v>
      </c>
      <c r="BV262" s="2">
        <v>1</v>
      </c>
      <c r="BW262" s="2">
        <v>1</v>
      </c>
      <c r="BX262" s="2">
        <v>1</v>
      </c>
      <c r="BY262" s="2" t="s">
        <v>3</v>
      </c>
      <c r="BZ262" s="2">
        <v>104</v>
      </c>
      <c r="CA262" s="2">
        <v>70</v>
      </c>
      <c r="CB262" s="2" t="s">
        <v>3</v>
      </c>
      <c r="CC262" s="2"/>
      <c r="CD262" s="2"/>
      <c r="CE262" s="2">
        <v>30</v>
      </c>
      <c r="CF262" s="2">
        <v>0</v>
      </c>
      <c r="CG262" s="2">
        <v>0</v>
      </c>
      <c r="CH262" s="2"/>
      <c r="CI262" s="2"/>
      <c r="CJ262" s="2"/>
      <c r="CK262" s="2"/>
      <c r="CL262" s="2"/>
      <c r="CM262" s="2">
        <v>0</v>
      </c>
      <c r="CN262" s="2" t="s">
        <v>3</v>
      </c>
      <c r="CO262" s="2">
        <v>0</v>
      </c>
      <c r="CP262" s="2">
        <f t="shared" si="242"/>
        <v>6189.48</v>
      </c>
      <c r="CQ262" s="2">
        <f t="shared" si="243"/>
        <v>3671.89</v>
      </c>
      <c r="CR262" s="2">
        <f t="shared" si="244"/>
        <v>0</v>
      </c>
      <c r="CS262" s="2">
        <f t="shared" si="245"/>
        <v>0</v>
      </c>
      <c r="CT262" s="2">
        <f t="shared" si="246"/>
        <v>0</v>
      </c>
      <c r="CU262" s="2">
        <f t="shared" si="247"/>
        <v>0</v>
      </c>
      <c r="CV262" s="2">
        <f t="shared" si="248"/>
        <v>0</v>
      </c>
      <c r="CW262" s="2">
        <f t="shared" si="249"/>
        <v>0</v>
      </c>
      <c r="CX262" s="2">
        <f t="shared" si="250"/>
        <v>0</v>
      </c>
      <c r="CY262" s="2">
        <f>((S262*BZ262)/100)</f>
        <v>0</v>
      </c>
      <c r="CZ262" s="2">
        <f>((S262*CA262)/100)</f>
        <v>0</v>
      </c>
      <c r="DA262" s="2"/>
      <c r="DB262" s="2"/>
      <c r="DC262" s="2" t="s">
        <v>3</v>
      </c>
      <c r="DD262" s="2" t="s">
        <v>3</v>
      </c>
      <c r="DE262" s="2" t="s">
        <v>3</v>
      </c>
      <c r="DF262" s="2" t="s">
        <v>3</v>
      </c>
      <c r="DG262" s="2" t="s">
        <v>3</v>
      </c>
      <c r="DH262" s="2" t="s">
        <v>3</v>
      </c>
      <c r="DI262" s="2" t="s">
        <v>3</v>
      </c>
      <c r="DJ262" s="2" t="s">
        <v>3</v>
      </c>
      <c r="DK262" s="2" t="s">
        <v>3</v>
      </c>
      <c r="DL262" s="2" t="s">
        <v>3</v>
      </c>
      <c r="DM262" s="2" t="s">
        <v>3</v>
      </c>
      <c r="DN262" s="2">
        <v>0</v>
      </c>
      <c r="DO262" s="2">
        <v>0</v>
      </c>
      <c r="DP262" s="2">
        <v>1</v>
      </c>
      <c r="DQ262" s="2">
        <v>1</v>
      </c>
      <c r="DR262" s="2"/>
      <c r="DS262" s="2"/>
      <c r="DT262" s="2"/>
      <c r="DU262" s="2">
        <v>1007</v>
      </c>
      <c r="DV262" s="2" t="s">
        <v>30</v>
      </c>
      <c r="DW262" s="2" t="s">
        <v>30</v>
      </c>
      <c r="DX262" s="2">
        <v>1</v>
      </c>
      <c r="DY262" s="2"/>
      <c r="DZ262" s="2" t="s">
        <v>3</v>
      </c>
      <c r="EA262" s="2" t="s">
        <v>3</v>
      </c>
      <c r="EB262" s="2" t="s">
        <v>3</v>
      </c>
      <c r="EC262" s="2" t="s">
        <v>3</v>
      </c>
      <c r="ED262" s="2"/>
      <c r="EE262" s="2">
        <v>70703434</v>
      </c>
      <c r="EF262" s="2">
        <v>30</v>
      </c>
      <c r="EG262" s="2" t="s">
        <v>96</v>
      </c>
      <c r="EH262" s="2">
        <v>0</v>
      </c>
      <c r="EI262" s="2" t="s">
        <v>3</v>
      </c>
      <c r="EJ262" s="2">
        <v>1</v>
      </c>
      <c r="EK262" s="2">
        <v>1522</v>
      </c>
      <c r="EL262" s="2" t="s">
        <v>267</v>
      </c>
      <c r="EM262" s="2" t="s">
        <v>268</v>
      </c>
      <c r="EN262" s="2"/>
      <c r="EO262" s="2" t="s">
        <v>3</v>
      </c>
      <c r="EP262" s="2"/>
      <c r="EQ262" s="2">
        <v>0</v>
      </c>
      <c r="ER262" s="2">
        <v>3671.89</v>
      </c>
      <c r="ES262" s="2">
        <v>3671.89</v>
      </c>
      <c r="ET262" s="2">
        <v>0</v>
      </c>
      <c r="EU262" s="2">
        <v>0</v>
      </c>
      <c r="EV262" s="2">
        <v>0</v>
      </c>
      <c r="EW262" s="2">
        <v>0</v>
      </c>
      <c r="EX262" s="2">
        <v>0</v>
      </c>
      <c r="EY262" s="2"/>
      <c r="EZ262" s="2"/>
      <c r="FA262" s="2"/>
      <c r="FB262" s="2"/>
      <c r="FC262" s="2"/>
      <c r="FD262" s="2"/>
      <c r="FE262" s="2"/>
      <c r="FF262" s="2"/>
      <c r="FG262" s="2"/>
      <c r="FH262" s="2"/>
      <c r="FI262" s="2"/>
      <c r="FJ262" s="2"/>
      <c r="FK262" s="2"/>
      <c r="FL262" s="2"/>
      <c r="FM262" s="2"/>
      <c r="FN262" s="2"/>
      <c r="FO262" s="2"/>
      <c r="FP262" s="2"/>
      <c r="FQ262" s="2">
        <v>0</v>
      </c>
      <c r="FR262" s="2">
        <f t="shared" si="251"/>
        <v>0</v>
      </c>
      <c r="FS262" s="2">
        <v>0</v>
      </c>
      <c r="FT262" s="2"/>
      <c r="FU262" s="2"/>
      <c r="FV262" s="2"/>
      <c r="FW262" s="2"/>
      <c r="FX262" s="2">
        <v>104</v>
      </c>
      <c r="FY262" s="2">
        <v>70</v>
      </c>
      <c r="FZ262" s="2"/>
      <c r="GA262" s="2" t="s">
        <v>3</v>
      </c>
      <c r="GB262" s="2"/>
      <c r="GC262" s="2"/>
      <c r="GD262" s="2">
        <v>0</v>
      </c>
      <c r="GE262" s="2"/>
      <c r="GF262" s="2">
        <v>445910816</v>
      </c>
      <c r="GG262" s="2">
        <v>2</v>
      </c>
      <c r="GH262" s="2">
        <v>1</v>
      </c>
      <c r="GI262" s="2">
        <v>-2</v>
      </c>
      <c r="GJ262" s="2">
        <v>0</v>
      </c>
      <c r="GK262" s="2">
        <f>ROUND(R262*(R12)/100,2)</f>
        <v>0</v>
      </c>
      <c r="GL262" s="2">
        <f t="shared" si="252"/>
        <v>0</v>
      </c>
      <c r="GM262" s="2">
        <f t="shared" si="253"/>
        <v>6189.48</v>
      </c>
      <c r="GN262" s="2">
        <f t="shared" si="254"/>
        <v>6189.48</v>
      </c>
      <c r="GO262" s="2">
        <f t="shared" si="255"/>
        <v>0</v>
      </c>
      <c r="GP262" s="2">
        <f t="shared" si="256"/>
        <v>0</v>
      </c>
      <c r="GQ262" s="2"/>
      <c r="GR262" s="2">
        <v>0</v>
      </c>
      <c r="GS262" s="2">
        <v>3</v>
      </c>
      <c r="GT262" s="2">
        <v>0</v>
      </c>
      <c r="GU262" s="2" t="s">
        <v>3</v>
      </c>
      <c r="GV262" s="2">
        <f t="shared" si="257"/>
        <v>0</v>
      </c>
      <c r="GW262" s="2">
        <v>1</v>
      </c>
      <c r="GX262" s="2">
        <f t="shared" si="258"/>
        <v>0</v>
      </c>
      <c r="GY262" s="2"/>
      <c r="GZ262" s="2"/>
      <c r="HA262" s="2">
        <v>0</v>
      </c>
      <c r="HB262" s="2">
        <v>0</v>
      </c>
      <c r="HC262" s="2">
        <f t="shared" si="259"/>
        <v>0</v>
      </c>
      <c r="HD262" s="2"/>
      <c r="HE262" s="2" t="s">
        <v>3</v>
      </c>
      <c r="HF262" s="2" t="s">
        <v>3</v>
      </c>
      <c r="HG262" s="2"/>
      <c r="HH262" s="2"/>
      <c r="HI262" s="2"/>
      <c r="HJ262" s="2"/>
      <c r="HK262" s="2"/>
      <c r="HL262" s="2"/>
      <c r="HM262" s="2" t="s">
        <v>3</v>
      </c>
      <c r="HN262" s="2" t="s">
        <v>3</v>
      </c>
      <c r="HO262" s="2" t="s">
        <v>3</v>
      </c>
      <c r="HP262" s="2" t="s">
        <v>3</v>
      </c>
      <c r="HQ262" s="2" t="s">
        <v>3</v>
      </c>
      <c r="HR262" s="2"/>
      <c r="HS262" s="2"/>
      <c r="HT262" s="2"/>
      <c r="HU262" s="2"/>
      <c r="HV262" s="2"/>
      <c r="HW262" s="2"/>
      <c r="HX262" s="2"/>
      <c r="HY262" s="2"/>
      <c r="HZ262" s="2"/>
      <c r="IA262" s="2"/>
      <c r="IB262" s="2"/>
      <c r="IC262" s="2"/>
      <c r="ID262" s="2"/>
      <c r="IE262" s="2"/>
      <c r="IF262" s="2"/>
      <c r="IG262" s="2"/>
      <c r="IH262" s="2"/>
      <c r="II262" s="2"/>
      <c r="IJ262" s="2"/>
      <c r="IK262" s="2">
        <v>0</v>
      </c>
      <c r="IL262" s="2"/>
      <c r="IM262" s="2"/>
      <c r="IN262" s="2"/>
      <c r="IO262" s="2"/>
      <c r="IP262" s="2"/>
      <c r="IQ262" s="2"/>
      <c r="IR262" s="2"/>
      <c r="IS262" s="2"/>
      <c r="IT262" s="2"/>
      <c r="IU262" s="2"/>
    </row>
    <row r="263" spans="1:255" x14ac:dyDescent="0.25">
      <c r="A263">
        <v>18</v>
      </c>
      <c r="B263">
        <v>1</v>
      </c>
      <c r="C263">
        <v>360</v>
      </c>
      <c r="E263" t="s">
        <v>286</v>
      </c>
      <c r="F263" t="s">
        <v>287</v>
      </c>
      <c r="G263" t="s">
        <v>288</v>
      </c>
      <c r="H263" t="s">
        <v>30</v>
      </c>
      <c r="I263">
        <f>I257*J263</f>
        <v>1.68564</v>
      </c>
      <c r="J263">
        <v>0.6</v>
      </c>
      <c r="K263">
        <v>0.6</v>
      </c>
      <c r="O263">
        <f t="shared" si="225"/>
        <v>67589.119999999995</v>
      </c>
      <c r="P263">
        <f t="shared" si="226"/>
        <v>67589.119999999995</v>
      </c>
      <c r="Q263">
        <f t="shared" si="227"/>
        <v>0</v>
      </c>
      <c r="R263">
        <f t="shared" si="228"/>
        <v>0</v>
      </c>
      <c r="S263">
        <f t="shared" si="229"/>
        <v>0</v>
      </c>
      <c r="T263">
        <f t="shared" si="230"/>
        <v>0</v>
      </c>
      <c r="U263">
        <f t="shared" si="231"/>
        <v>0</v>
      </c>
      <c r="V263">
        <f t="shared" si="232"/>
        <v>0</v>
      </c>
      <c r="W263">
        <f t="shared" si="233"/>
        <v>0</v>
      </c>
      <c r="X263">
        <f t="shared" si="234"/>
        <v>0</v>
      </c>
      <c r="Y263">
        <f t="shared" si="235"/>
        <v>0</v>
      </c>
      <c r="AA263">
        <v>75316143</v>
      </c>
      <c r="AB263">
        <f t="shared" si="236"/>
        <v>3671.89</v>
      </c>
      <c r="AC263">
        <f t="shared" si="217"/>
        <v>3671.89</v>
      </c>
      <c r="AD263">
        <f t="shared" si="237"/>
        <v>0</v>
      </c>
      <c r="AE263">
        <f t="shared" si="238"/>
        <v>0</v>
      </c>
      <c r="AF263">
        <f t="shared" si="238"/>
        <v>0</v>
      </c>
      <c r="AG263">
        <f t="shared" si="239"/>
        <v>0</v>
      </c>
      <c r="AH263">
        <f t="shared" si="240"/>
        <v>0</v>
      </c>
      <c r="AI263">
        <f t="shared" si="240"/>
        <v>0</v>
      </c>
      <c r="AJ263">
        <f t="shared" si="241"/>
        <v>0</v>
      </c>
      <c r="AK263">
        <v>3671.89</v>
      </c>
      <c r="AL263">
        <v>3671.89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1</v>
      </c>
      <c r="AW263">
        <v>1</v>
      </c>
      <c r="AZ263">
        <v>1</v>
      </c>
      <c r="BA263">
        <v>1</v>
      </c>
      <c r="BB263">
        <v>1</v>
      </c>
      <c r="BC263">
        <v>10.92</v>
      </c>
      <c r="BD263" t="s">
        <v>3</v>
      </c>
      <c r="BE263" t="s">
        <v>3</v>
      </c>
      <c r="BF263" t="s">
        <v>3</v>
      </c>
      <c r="BG263" t="s">
        <v>3</v>
      </c>
      <c r="BH263">
        <v>3</v>
      </c>
      <c r="BI263">
        <v>1</v>
      </c>
      <c r="BJ263" t="s">
        <v>289</v>
      </c>
      <c r="BM263">
        <v>1522</v>
      </c>
      <c r="BN263">
        <v>0</v>
      </c>
      <c r="BO263" t="s">
        <v>287</v>
      </c>
      <c r="BP263">
        <v>1</v>
      </c>
      <c r="BQ263">
        <v>30</v>
      </c>
      <c r="BR263">
        <v>0</v>
      </c>
      <c r="BS263">
        <v>1</v>
      </c>
      <c r="BT263">
        <v>1</v>
      </c>
      <c r="BU263">
        <v>1</v>
      </c>
      <c r="BV263">
        <v>1</v>
      </c>
      <c r="BW263">
        <v>1</v>
      </c>
      <c r="BX263">
        <v>1</v>
      </c>
      <c r="BY263" t="s">
        <v>3</v>
      </c>
      <c r="BZ263">
        <v>0</v>
      </c>
      <c r="CA263">
        <v>0</v>
      </c>
      <c r="CB263" t="s">
        <v>3</v>
      </c>
      <c r="CE263">
        <v>30</v>
      </c>
      <c r="CF263">
        <v>0</v>
      </c>
      <c r="CG263">
        <v>0</v>
      </c>
      <c r="CM263">
        <v>0</v>
      </c>
      <c r="CN263" t="s">
        <v>3</v>
      </c>
      <c r="CO263">
        <v>0</v>
      </c>
      <c r="CP263">
        <f t="shared" si="242"/>
        <v>67589.119999999995</v>
      </c>
      <c r="CQ263">
        <f t="shared" si="243"/>
        <v>40097.040000000001</v>
      </c>
      <c r="CR263">
        <f t="shared" si="244"/>
        <v>0</v>
      </c>
      <c r="CS263">
        <f t="shared" si="245"/>
        <v>0</v>
      </c>
      <c r="CT263">
        <f t="shared" si="246"/>
        <v>0</v>
      </c>
      <c r="CU263">
        <f t="shared" si="247"/>
        <v>0</v>
      </c>
      <c r="CV263">
        <f t="shared" si="248"/>
        <v>0</v>
      </c>
      <c r="CW263">
        <f t="shared" si="249"/>
        <v>0</v>
      </c>
      <c r="CX263">
        <f t="shared" si="250"/>
        <v>0</v>
      </c>
      <c r="CY263">
        <f>S263*(BZ263/100)</f>
        <v>0</v>
      </c>
      <c r="CZ263">
        <f>S263*(CA263/100)</f>
        <v>0</v>
      </c>
      <c r="DC263" t="s">
        <v>3</v>
      </c>
      <c r="DD263" t="s">
        <v>3</v>
      </c>
      <c r="DE263" t="s">
        <v>3</v>
      </c>
      <c r="DF263" t="s">
        <v>3</v>
      </c>
      <c r="DG263" t="s">
        <v>3</v>
      </c>
      <c r="DH263" t="s">
        <v>3</v>
      </c>
      <c r="DI263" t="s">
        <v>3</v>
      </c>
      <c r="DJ263" t="s">
        <v>3</v>
      </c>
      <c r="DK263" t="s">
        <v>3</v>
      </c>
      <c r="DL263" t="s">
        <v>3</v>
      </c>
      <c r="DM263" t="s">
        <v>3</v>
      </c>
      <c r="DN263">
        <v>104</v>
      </c>
      <c r="DO263">
        <v>70</v>
      </c>
      <c r="DP263">
        <v>1</v>
      </c>
      <c r="DQ263">
        <v>1</v>
      </c>
      <c r="DU263">
        <v>1007</v>
      </c>
      <c r="DV263" t="s">
        <v>30</v>
      </c>
      <c r="DW263" t="s">
        <v>30</v>
      </c>
      <c r="DX263">
        <v>1</v>
      </c>
      <c r="DZ263" t="s">
        <v>3</v>
      </c>
      <c r="EA263" t="s">
        <v>3</v>
      </c>
      <c r="EB263" t="s">
        <v>3</v>
      </c>
      <c r="EC263" t="s">
        <v>3</v>
      </c>
      <c r="EE263">
        <v>70703434</v>
      </c>
      <c r="EF263">
        <v>30</v>
      </c>
      <c r="EG263" t="s">
        <v>96</v>
      </c>
      <c r="EH263">
        <v>0</v>
      </c>
      <c r="EI263" t="s">
        <v>3</v>
      </c>
      <c r="EJ263">
        <v>1</v>
      </c>
      <c r="EK263">
        <v>1522</v>
      </c>
      <c r="EL263" t="s">
        <v>267</v>
      </c>
      <c r="EM263" t="s">
        <v>268</v>
      </c>
      <c r="EO263" t="s">
        <v>3</v>
      </c>
      <c r="EQ263">
        <v>0</v>
      </c>
      <c r="ER263">
        <v>3671.89</v>
      </c>
      <c r="ES263">
        <v>3671.89</v>
      </c>
      <c r="ET263">
        <v>0</v>
      </c>
      <c r="EU263">
        <v>0</v>
      </c>
      <c r="EV263">
        <v>0</v>
      </c>
      <c r="EW263">
        <v>0</v>
      </c>
      <c r="EX263">
        <v>0</v>
      </c>
      <c r="FQ263">
        <v>0</v>
      </c>
      <c r="FR263">
        <f t="shared" si="251"/>
        <v>0</v>
      </c>
      <c r="FS263">
        <v>0</v>
      </c>
      <c r="FX263">
        <v>104</v>
      </c>
      <c r="FY263">
        <v>70</v>
      </c>
      <c r="GA263" t="s">
        <v>3</v>
      </c>
      <c r="GD263">
        <v>0</v>
      </c>
      <c r="GF263">
        <v>445910816</v>
      </c>
      <c r="GG263">
        <v>2</v>
      </c>
      <c r="GH263">
        <v>1</v>
      </c>
      <c r="GI263">
        <v>2</v>
      </c>
      <c r="GJ263">
        <v>0</v>
      </c>
      <c r="GK263">
        <f>ROUND(R263*(S12)/100,2)</f>
        <v>0</v>
      </c>
      <c r="GL263">
        <f t="shared" si="252"/>
        <v>0</v>
      </c>
      <c r="GM263">
        <f t="shared" si="253"/>
        <v>67589.119999999995</v>
      </c>
      <c r="GN263">
        <f t="shared" si="254"/>
        <v>67589.119999999995</v>
      </c>
      <c r="GO263">
        <f t="shared" si="255"/>
        <v>0</v>
      </c>
      <c r="GP263">
        <f t="shared" si="256"/>
        <v>0</v>
      </c>
      <c r="GR263">
        <v>0</v>
      </c>
      <c r="GS263">
        <v>0</v>
      </c>
      <c r="GT263">
        <v>0</v>
      </c>
      <c r="GU263" t="s">
        <v>3</v>
      </c>
      <c r="GV263">
        <f t="shared" si="257"/>
        <v>0</v>
      </c>
      <c r="GW263">
        <v>1</v>
      </c>
      <c r="GX263">
        <f t="shared" si="258"/>
        <v>0</v>
      </c>
      <c r="HA263">
        <v>0</v>
      </c>
      <c r="HB263">
        <v>0</v>
      </c>
      <c r="HC263">
        <f t="shared" si="259"/>
        <v>0</v>
      </c>
      <c r="HE263" t="s">
        <v>3</v>
      </c>
      <c r="HF263" t="s">
        <v>3</v>
      </c>
      <c r="HM263" t="s">
        <v>3</v>
      </c>
      <c r="HN263" t="s">
        <v>3</v>
      </c>
      <c r="HO263" t="s">
        <v>3</v>
      </c>
      <c r="HP263" t="s">
        <v>3</v>
      </c>
      <c r="HQ263" t="s">
        <v>3</v>
      </c>
      <c r="IK263">
        <v>0</v>
      </c>
    </row>
    <row r="264" spans="1:255" x14ac:dyDescent="0.25">
      <c r="A264" s="2">
        <v>17</v>
      </c>
      <c r="B264" s="2">
        <v>1</v>
      </c>
      <c r="C264" s="2">
        <f>ROW(SmtRes!A372)</f>
        <v>372</v>
      </c>
      <c r="D264" s="2">
        <f>ROW(EtalonRes!A364)</f>
        <v>364</v>
      </c>
      <c r="E264" s="2" t="s">
        <v>290</v>
      </c>
      <c r="F264" s="2" t="s">
        <v>291</v>
      </c>
      <c r="G264" s="2" t="s">
        <v>292</v>
      </c>
      <c r="H264" s="2" t="s">
        <v>293</v>
      </c>
      <c r="I264" s="2">
        <f>ROUND(18.256/10,9)</f>
        <v>1.8255999999999999</v>
      </c>
      <c r="J264" s="2">
        <v>0</v>
      </c>
      <c r="K264" s="2">
        <f>ROUND(18.256/10,9)</f>
        <v>1.8255999999999999</v>
      </c>
      <c r="L264" s="2"/>
      <c r="M264" s="2"/>
      <c r="N264" s="2"/>
      <c r="O264" s="2">
        <f t="shared" si="225"/>
        <v>212.08</v>
      </c>
      <c r="P264" s="2">
        <f t="shared" si="226"/>
        <v>0</v>
      </c>
      <c r="Q264" s="2">
        <f>(ROUND((ROUND((((ET264*1.25))*AV264*I264),2)*BB264),2)+ROUND((ROUND(((AE264-((EU264*1.25)))*AV264*I264),2)*BS264),2))</f>
        <v>26.7</v>
      </c>
      <c r="R264" s="2">
        <f t="shared" si="228"/>
        <v>3.17</v>
      </c>
      <c r="S264" s="2">
        <f t="shared" si="229"/>
        <v>185.38</v>
      </c>
      <c r="T264" s="2">
        <f t="shared" si="230"/>
        <v>0</v>
      </c>
      <c r="U264" s="2">
        <f t="shared" si="231"/>
        <v>16.375631999999996</v>
      </c>
      <c r="V264" s="2">
        <f t="shared" si="232"/>
        <v>0</v>
      </c>
      <c r="W264" s="2">
        <f t="shared" si="233"/>
        <v>0</v>
      </c>
      <c r="X264" s="2">
        <f t="shared" si="234"/>
        <v>194.65</v>
      </c>
      <c r="Y264" s="2">
        <f t="shared" si="235"/>
        <v>129.77000000000001</v>
      </c>
      <c r="Z264" s="2"/>
      <c r="AA264" s="2">
        <v>75316141</v>
      </c>
      <c r="AB264" s="2">
        <f t="shared" si="236"/>
        <v>116.17</v>
      </c>
      <c r="AC264" s="2">
        <f t="shared" si="217"/>
        <v>0</v>
      </c>
      <c r="AD264" s="2">
        <f>ROUND(((((ET264*1.25))-((EU264*1.25)))+AE264),6)</f>
        <v>14.625</v>
      </c>
      <c r="AE264" s="2">
        <f>ROUND(((EU264*1.25)),6)</f>
        <v>1.7375</v>
      </c>
      <c r="AF264" s="2">
        <f>ROUND(((EV264*1.15)),6)</f>
        <v>101.545</v>
      </c>
      <c r="AG264" s="2">
        <f t="shared" si="239"/>
        <v>0</v>
      </c>
      <c r="AH264" s="2">
        <f>((EW264*1.15))</f>
        <v>8.9699999999999989</v>
      </c>
      <c r="AI264" s="2">
        <f>((EX264*1.25))</f>
        <v>0</v>
      </c>
      <c r="AJ264" s="2">
        <f t="shared" si="241"/>
        <v>0</v>
      </c>
      <c r="AK264" s="2">
        <v>100</v>
      </c>
      <c r="AL264" s="2">
        <v>0</v>
      </c>
      <c r="AM264" s="2">
        <v>11.7</v>
      </c>
      <c r="AN264" s="2">
        <v>1.39</v>
      </c>
      <c r="AO264" s="2">
        <v>88.3</v>
      </c>
      <c r="AP264" s="2">
        <v>0</v>
      </c>
      <c r="AQ264" s="2">
        <v>7.8</v>
      </c>
      <c r="AR264" s="2">
        <v>0</v>
      </c>
      <c r="AS264" s="2">
        <v>0</v>
      </c>
      <c r="AT264" s="2">
        <v>105</v>
      </c>
      <c r="AU264" s="2">
        <v>70</v>
      </c>
      <c r="AV264" s="2">
        <v>1</v>
      </c>
      <c r="AW264" s="2">
        <v>1</v>
      </c>
      <c r="AX264" s="2"/>
      <c r="AY264" s="2"/>
      <c r="AZ264" s="2">
        <v>1</v>
      </c>
      <c r="BA264" s="2">
        <v>1</v>
      </c>
      <c r="BB264" s="2">
        <v>1</v>
      </c>
      <c r="BC264" s="2">
        <v>1</v>
      </c>
      <c r="BD264" s="2" t="s">
        <v>3</v>
      </c>
      <c r="BE264" s="2" t="s">
        <v>3</v>
      </c>
      <c r="BF264" s="2" t="s">
        <v>3</v>
      </c>
      <c r="BG264" s="2" t="s">
        <v>3</v>
      </c>
      <c r="BH264" s="2">
        <v>0</v>
      </c>
      <c r="BI264" s="2">
        <v>1</v>
      </c>
      <c r="BJ264" s="2" t="s">
        <v>294</v>
      </c>
      <c r="BK264" s="2"/>
      <c r="BL264" s="2"/>
      <c r="BM264" s="2">
        <v>81</v>
      </c>
      <c r="BN264" s="2">
        <v>0</v>
      </c>
      <c r="BO264" s="2" t="s">
        <v>3</v>
      </c>
      <c r="BP264" s="2">
        <v>0</v>
      </c>
      <c r="BQ264" s="2">
        <v>30</v>
      </c>
      <c r="BR264" s="2">
        <v>0</v>
      </c>
      <c r="BS264" s="2">
        <v>1</v>
      </c>
      <c r="BT264" s="2">
        <v>1</v>
      </c>
      <c r="BU264" s="2">
        <v>1</v>
      </c>
      <c r="BV264" s="2">
        <v>1</v>
      </c>
      <c r="BW264" s="2">
        <v>1</v>
      </c>
      <c r="BX264" s="2">
        <v>1</v>
      </c>
      <c r="BY264" s="2" t="s">
        <v>3</v>
      </c>
      <c r="BZ264" s="2">
        <v>105</v>
      </c>
      <c r="CA264" s="2">
        <v>70</v>
      </c>
      <c r="CB264" s="2" t="s">
        <v>3</v>
      </c>
      <c r="CC264" s="2"/>
      <c r="CD264" s="2"/>
      <c r="CE264" s="2">
        <v>30</v>
      </c>
      <c r="CF264" s="2">
        <v>0</v>
      </c>
      <c r="CG264" s="2">
        <v>0</v>
      </c>
      <c r="CH264" s="2"/>
      <c r="CI264" s="2"/>
      <c r="CJ264" s="2"/>
      <c r="CK264" s="2"/>
      <c r="CL264" s="2"/>
      <c r="CM264" s="2">
        <v>0</v>
      </c>
      <c r="CN264" s="2" t="s">
        <v>93</v>
      </c>
      <c r="CO264" s="2">
        <v>0</v>
      </c>
      <c r="CP264" s="2">
        <f t="shared" si="242"/>
        <v>212.07999999999998</v>
      </c>
      <c r="CQ264" s="2">
        <f t="shared" si="243"/>
        <v>0</v>
      </c>
      <c r="CR264" s="2">
        <f>(ROUND((ROUND((((ET264*1.25))*AV264*1),2)*BB264),2)+ROUND((ROUND(((AE264-((EU264*1.25)))*AV264*1),2)*BS264),2))</f>
        <v>14.63</v>
      </c>
      <c r="CS264" s="2">
        <f t="shared" si="245"/>
        <v>1.74</v>
      </c>
      <c r="CT264" s="2">
        <f t="shared" si="246"/>
        <v>101.55</v>
      </c>
      <c r="CU264" s="2">
        <f t="shared" si="247"/>
        <v>0</v>
      </c>
      <c r="CV264" s="2">
        <f t="shared" si="248"/>
        <v>8.9699999999999989</v>
      </c>
      <c r="CW264" s="2">
        <f t="shared" si="249"/>
        <v>0</v>
      </c>
      <c r="CX264" s="2">
        <f t="shared" si="250"/>
        <v>0</v>
      </c>
      <c r="CY264" s="2">
        <f>((S264*BZ264)/100)</f>
        <v>194.64899999999997</v>
      </c>
      <c r="CZ264" s="2">
        <f>((S264*CA264)/100)</f>
        <v>129.76599999999999</v>
      </c>
      <c r="DA264" s="2"/>
      <c r="DB264" s="2"/>
      <c r="DC264" s="2" t="s">
        <v>3</v>
      </c>
      <c r="DD264" s="2" t="s">
        <v>3</v>
      </c>
      <c r="DE264" s="2" t="s">
        <v>94</v>
      </c>
      <c r="DF264" s="2" t="s">
        <v>94</v>
      </c>
      <c r="DG264" s="2" t="s">
        <v>95</v>
      </c>
      <c r="DH264" s="2" t="s">
        <v>3</v>
      </c>
      <c r="DI264" s="2" t="s">
        <v>95</v>
      </c>
      <c r="DJ264" s="2" t="s">
        <v>94</v>
      </c>
      <c r="DK264" s="2" t="s">
        <v>3</v>
      </c>
      <c r="DL264" s="2" t="s">
        <v>3</v>
      </c>
      <c r="DM264" s="2" t="s">
        <v>3</v>
      </c>
      <c r="DN264" s="2">
        <v>0</v>
      </c>
      <c r="DO264" s="2">
        <v>0</v>
      </c>
      <c r="DP264" s="2">
        <v>1</v>
      </c>
      <c r="DQ264" s="2">
        <v>1</v>
      </c>
      <c r="DR264" s="2"/>
      <c r="DS264" s="2"/>
      <c r="DT264" s="2"/>
      <c r="DU264" s="2">
        <v>1013</v>
      </c>
      <c r="DV264" s="2" t="s">
        <v>293</v>
      </c>
      <c r="DW264" s="2" t="s">
        <v>293</v>
      </c>
      <c r="DX264" s="2">
        <v>1</v>
      </c>
      <c r="DY264" s="2"/>
      <c r="DZ264" s="2" t="s">
        <v>3</v>
      </c>
      <c r="EA264" s="2" t="s">
        <v>3</v>
      </c>
      <c r="EB264" s="2" t="s">
        <v>3</v>
      </c>
      <c r="EC264" s="2" t="s">
        <v>3</v>
      </c>
      <c r="ED264" s="2"/>
      <c r="EE264" s="2">
        <v>70701993</v>
      </c>
      <c r="EF264" s="2">
        <v>30</v>
      </c>
      <c r="EG264" s="2" t="s">
        <v>96</v>
      </c>
      <c r="EH264" s="2">
        <v>0</v>
      </c>
      <c r="EI264" s="2" t="s">
        <v>3</v>
      </c>
      <c r="EJ264" s="2">
        <v>1</v>
      </c>
      <c r="EK264" s="2">
        <v>81</v>
      </c>
      <c r="EL264" s="2" t="s">
        <v>295</v>
      </c>
      <c r="EM264" s="2" t="s">
        <v>296</v>
      </c>
      <c r="EN264" s="2"/>
      <c r="EO264" s="2" t="s">
        <v>99</v>
      </c>
      <c r="EP264" s="2"/>
      <c r="EQ264" s="2">
        <v>131072</v>
      </c>
      <c r="ER264" s="2">
        <v>100</v>
      </c>
      <c r="ES264" s="2">
        <v>0</v>
      </c>
      <c r="ET264" s="2">
        <v>11.7</v>
      </c>
      <c r="EU264" s="2">
        <v>1.39</v>
      </c>
      <c r="EV264" s="2">
        <v>88.3</v>
      </c>
      <c r="EW264" s="2">
        <v>7.8</v>
      </c>
      <c r="EX264" s="2">
        <v>0</v>
      </c>
      <c r="EY264" s="2">
        <v>0</v>
      </c>
      <c r="EZ264" s="2"/>
      <c r="FA264" s="2"/>
      <c r="FB264" s="2"/>
      <c r="FC264" s="2"/>
      <c r="FD264" s="2"/>
      <c r="FE264" s="2"/>
      <c r="FF264" s="2"/>
      <c r="FG264" s="2"/>
      <c r="FH264" s="2"/>
      <c r="FI264" s="2"/>
      <c r="FJ264" s="2"/>
      <c r="FK264" s="2"/>
      <c r="FL264" s="2"/>
      <c r="FM264" s="2"/>
      <c r="FN264" s="2"/>
      <c r="FO264" s="2"/>
      <c r="FP264" s="2"/>
      <c r="FQ264" s="2">
        <v>0</v>
      </c>
      <c r="FR264" s="2">
        <f t="shared" si="251"/>
        <v>0</v>
      </c>
      <c r="FS264" s="2">
        <v>0</v>
      </c>
      <c r="FT264" s="2"/>
      <c r="FU264" s="2"/>
      <c r="FV264" s="2"/>
      <c r="FW264" s="2"/>
      <c r="FX264" s="2">
        <v>105</v>
      </c>
      <c r="FY264" s="2">
        <v>70</v>
      </c>
      <c r="FZ264" s="2"/>
      <c r="GA264" s="2" t="s">
        <v>3</v>
      </c>
      <c r="GB264" s="2"/>
      <c r="GC264" s="2"/>
      <c r="GD264" s="2">
        <v>0</v>
      </c>
      <c r="GE264" s="2"/>
      <c r="GF264" s="2">
        <v>-1624012708</v>
      </c>
      <c r="GG264" s="2">
        <v>2</v>
      </c>
      <c r="GH264" s="2">
        <v>1</v>
      </c>
      <c r="GI264" s="2">
        <v>-2</v>
      </c>
      <c r="GJ264" s="2">
        <v>0</v>
      </c>
      <c r="GK264" s="2">
        <f>ROUND(R264*(R12)/100,2)</f>
        <v>5.07</v>
      </c>
      <c r="GL264" s="2">
        <f t="shared" si="252"/>
        <v>0</v>
      </c>
      <c r="GM264" s="2">
        <f t="shared" si="253"/>
        <v>541.57000000000005</v>
      </c>
      <c r="GN264" s="2">
        <f t="shared" si="254"/>
        <v>541.57000000000005</v>
      </c>
      <c r="GO264" s="2">
        <f t="shared" si="255"/>
        <v>0</v>
      </c>
      <c r="GP264" s="2">
        <f t="shared" si="256"/>
        <v>0</v>
      </c>
      <c r="GQ264" s="2"/>
      <c r="GR264" s="2">
        <v>0</v>
      </c>
      <c r="GS264" s="2">
        <v>3</v>
      </c>
      <c r="GT264" s="2">
        <v>0</v>
      </c>
      <c r="GU264" s="2" t="s">
        <v>3</v>
      </c>
      <c r="GV264" s="2">
        <f t="shared" si="257"/>
        <v>0</v>
      </c>
      <c r="GW264" s="2">
        <v>1</v>
      </c>
      <c r="GX264" s="2">
        <f t="shared" si="258"/>
        <v>0</v>
      </c>
      <c r="GY264" s="2"/>
      <c r="GZ264" s="2"/>
      <c r="HA264" s="2">
        <v>0</v>
      </c>
      <c r="HB264" s="2">
        <v>0</v>
      </c>
      <c r="HC264" s="2">
        <f t="shared" si="259"/>
        <v>0</v>
      </c>
      <c r="HD264" s="2"/>
      <c r="HE264" s="2" t="s">
        <v>3</v>
      </c>
      <c r="HF264" s="2" t="s">
        <v>3</v>
      </c>
      <c r="HG264" s="2"/>
      <c r="HH264" s="2"/>
      <c r="HI264" s="2"/>
      <c r="HJ264" s="2"/>
      <c r="HK264" s="2"/>
      <c r="HL264" s="2"/>
      <c r="HM264" s="2" t="s">
        <v>3</v>
      </c>
      <c r="HN264" s="2" t="s">
        <v>3</v>
      </c>
      <c r="HO264" s="2" t="s">
        <v>3</v>
      </c>
      <c r="HP264" s="2" t="s">
        <v>3</v>
      </c>
      <c r="HQ264" s="2" t="s">
        <v>3</v>
      </c>
      <c r="HR264" s="2"/>
      <c r="HS264" s="2"/>
      <c r="HT264" s="2"/>
      <c r="HU264" s="2"/>
      <c r="HV264" s="2"/>
      <c r="HW264" s="2"/>
      <c r="HX264" s="2"/>
      <c r="HY264" s="2"/>
      <c r="HZ264" s="2"/>
      <c r="IA264" s="2"/>
      <c r="IB264" s="2"/>
      <c r="IC264" s="2"/>
      <c r="ID264" s="2"/>
      <c r="IE264" s="2"/>
      <c r="IF264" s="2"/>
      <c r="IG264" s="2"/>
      <c r="IH264" s="2"/>
      <c r="II264" s="2"/>
      <c r="IJ264" s="2"/>
      <c r="IK264" s="2">
        <v>0</v>
      </c>
      <c r="IL264" s="2"/>
      <c r="IM264" s="2"/>
      <c r="IN264" s="2"/>
      <c r="IO264" s="2"/>
      <c r="IP264" s="2"/>
      <c r="IQ264" s="2"/>
      <c r="IR264" s="2"/>
      <c r="IS264" s="2"/>
      <c r="IT264" s="2"/>
      <c r="IU264" s="2"/>
    </row>
    <row r="265" spans="1:255" x14ac:dyDescent="0.25">
      <c r="A265">
        <v>17</v>
      </c>
      <c r="B265">
        <v>1</v>
      </c>
      <c r="C265">
        <f>ROW(SmtRes!A378)</f>
        <v>378</v>
      </c>
      <c r="D265">
        <f>ROW(EtalonRes!A370)</f>
        <v>370</v>
      </c>
      <c r="E265" t="s">
        <v>290</v>
      </c>
      <c r="F265" t="s">
        <v>291</v>
      </c>
      <c r="G265" t="s">
        <v>292</v>
      </c>
      <c r="H265" t="s">
        <v>293</v>
      </c>
      <c r="I265">
        <f>ROUND(18.256/10,9)</f>
        <v>1.8255999999999999</v>
      </c>
      <c r="J265">
        <v>0</v>
      </c>
      <c r="K265">
        <f>ROUND(18.256/10,9)</f>
        <v>1.8255999999999999</v>
      </c>
      <c r="O265">
        <f t="shared" si="225"/>
        <v>6636</v>
      </c>
      <c r="P265">
        <f t="shared" si="226"/>
        <v>0</v>
      </c>
      <c r="Q265">
        <f>(ROUND((ROUND((((ET265*1.25))*AV265*I265),2)*BB265),2)+ROUND((ROUND(((AE265-((EU265*1.25)))*AV265*I265),2)*BS265),2))</f>
        <v>316.39999999999998</v>
      </c>
      <c r="R265">
        <f t="shared" si="228"/>
        <v>108.07</v>
      </c>
      <c r="S265">
        <f t="shared" si="229"/>
        <v>6319.6</v>
      </c>
      <c r="T265">
        <f t="shared" si="230"/>
        <v>0</v>
      </c>
      <c r="U265">
        <f t="shared" si="231"/>
        <v>16.375631999999996</v>
      </c>
      <c r="V265">
        <f t="shared" si="232"/>
        <v>0</v>
      </c>
      <c r="W265">
        <f t="shared" si="233"/>
        <v>0</v>
      </c>
      <c r="X265">
        <f t="shared" si="234"/>
        <v>5624.44</v>
      </c>
      <c r="Y265">
        <f t="shared" si="235"/>
        <v>2591.04</v>
      </c>
      <c r="AA265">
        <v>75316143</v>
      </c>
      <c r="AB265">
        <f t="shared" si="236"/>
        <v>116.17</v>
      </c>
      <c r="AC265">
        <f t="shared" si="217"/>
        <v>0</v>
      </c>
      <c r="AD265">
        <f>ROUND(((((ET265*1.25))-((EU265*1.25)))+AE265),6)</f>
        <v>14.625</v>
      </c>
      <c r="AE265">
        <f>ROUND(((EU265*1.25)),6)</f>
        <v>1.7375</v>
      </c>
      <c r="AF265">
        <f>ROUND(((EV265*1.15)),6)</f>
        <v>101.545</v>
      </c>
      <c r="AG265">
        <f t="shared" si="239"/>
        <v>0</v>
      </c>
      <c r="AH265">
        <f>((EW265*1.15))</f>
        <v>8.9699999999999989</v>
      </c>
      <c r="AI265">
        <f>((EX265*1.25))</f>
        <v>0</v>
      </c>
      <c r="AJ265">
        <f t="shared" si="241"/>
        <v>0</v>
      </c>
      <c r="AK265">
        <v>100</v>
      </c>
      <c r="AL265">
        <v>0</v>
      </c>
      <c r="AM265">
        <v>11.7</v>
      </c>
      <c r="AN265">
        <v>1.39</v>
      </c>
      <c r="AO265">
        <v>88.3</v>
      </c>
      <c r="AP265">
        <v>0</v>
      </c>
      <c r="AQ265">
        <v>7.8</v>
      </c>
      <c r="AR265">
        <v>0</v>
      </c>
      <c r="AS265">
        <v>0</v>
      </c>
      <c r="AT265">
        <v>89</v>
      </c>
      <c r="AU265">
        <v>41</v>
      </c>
      <c r="AV265">
        <v>1</v>
      </c>
      <c r="AW265">
        <v>1</v>
      </c>
      <c r="AZ265">
        <v>1</v>
      </c>
      <c r="BA265">
        <v>34.090000000000003</v>
      </c>
      <c r="BB265">
        <v>11.85</v>
      </c>
      <c r="BC265">
        <v>1</v>
      </c>
      <c r="BD265" t="s">
        <v>3</v>
      </c>
      <c r="BE265" t="s">
        <v>3</v>
      </c>
      <c r="BF265" t="s">
        <v>3</v>
      </c>
      <c r="BG265" t="s">
        <v>3</v>
      </c>
      <c r="BH265">
        <v>0</v>
      </c>
      <c r="BI265">
        <v>1</v>
      </c>
      <c r="BJ265" t="s">
        <v>294</v>
      </c>
      <c r="BM265">
        <v>81</v>
      </c>
      <c r="BN265">
        <v>0</v>
      </c>
      <c r="BO265" t="s">
        <v>291</v>
      </c>
      <c r="BP265">
        <v>1</v>
      </c>
      <c r="BQ265">
        <v>30</v>
      </c>
      <c r="BR265">
        <v>0</v>
      </c>
      <c r="BS265">
        <v>34.090000000000003</v>
      </c>
      <c r="BT265">
        <v>1</v>
      </c>
      <c r="BU265">
        <v>1</v>
      </c>
      <c r="BV265">
        <v>1</v>
      </c>
      <c r="BW265">
        <v>1</v>
      </c>
      <c r="BX265">
        <v>1</v>
      </c>
      <c r="BY265" t="s">
        <v>3</v>
      </c>
      <c r="BZ265">
        <v>89</v>
      </c>
      <c r="CA265">
        <v>41</v>
      </c>
      <c r="CB265" t="s">
        <v>3</v>
      </c>
      <c r="CE265">
        <v>30</v>
      </c>
      <c r="CF265">
        <v>0</v>
      </c>
      <c r="CG265">
        <v>0</v>
      </c>
      <c r="CM265">
        <v>0</v>
      </c>
      <c r="CN265" t="s">
        <v>93</v>
      </c>
      <c r="CO265">
        <v>0</v>
      </c>
      <c r="CP265">
        <f t="shared" si="242"/>
        <v>6636</v>
      </c>
      <c r="CQ265">
        <f t="shared" si="243"/>
        <v>0</v>
      </c>
      <c r="CR265">
        <f>(ROUND((ROUND((((ET265*1.25))*AV265*1),2)*BB265),2)+ROUND((ROUND(((AE265-((EU265*1.25)))*AV265*1),2)*BS265),2))</f>
        <v>173.37</v>
      </c>
      <c r="CS265">
        <f t="shared" si="245"/>
        <v>59.32</v>
      </c>
      <c r="CT265">
        <f t="shared" si="246"/>
        <v>3461.84</v>
      </c>
      <c r="CU265">
        <f t="shared" si="247"/>
        <v>0</v>
      </c>
      <c r="CV265">
        <f t="shared" si="248"/>
        <v>8.9699999999999989</v>
      </c>
      <c r="CW265">
        <f t="shared" si="249"/>
        <v>0</v>
      </c>
      <c r="CX265">
        <f t="shared" si="250"/>
        <v>0</v>
      </c>
      <c r="CY265">
        <f>S265*(BZ265/100)</f>
        <v>5624.4440000000004</v>
      </c>
      <c r="CZ265">
        <f>S265*(CA265/100)</f>
        <v>2591.0360000000001</v>
      </c>
      <c r="DC265" t="s">
        <v>3</v>
      </c>
      <c r="DD265" t="s">
        <v>3</v>
      </c>
      <c r="DE265" t="s">
        <v>94</v>
      </c>
      <c r="DF265" t="s">
        <v>94</v>
      </c>
      <c r="DG265" t="s">
        <v>95</v>
      </c>
      <c r="DH265" t="s">
        <v>3</v>
      </c>
      <c r="DI265" t="s">
        <v>95</v>
      </c>
      <c r="DJ265" t="s">
        <v>94</v>
      </c>
      <c r="DK265" t="s">
        <v>3</v>
      </c>
      <c r="DL265" t="s">
        <v>3</v>
      </c>
      <c r="DM265" t="s">
        <v>3</v>
      </c>
      <c r="DN265">
        <v>105</v>
      </c>
      <c r="DO265">
        <v>70</v>
      </c>
      <c r="DP265">
        <v>1</v>
      </c>
      <c r="DQ265">
        <v>1</v>
      </c>
      <c r="DU265">
        <v>1013</v>
      </c>
      <c r="DV265" t="s">
        <v>293</v>
      </c>
      <c r="DW265" t="s">
        <v>293</v>
      </c>
      <c r="DX265">
        <v>1</v>
      </c>
      <c r="DZ265" t="s">
        <v>3</v>
      </c>
      <c r="EA265" t="s">
        <v>3</v>
      </c>
      <c r="EB265" t="s">
        <v>3</v>
      </c>
      <c r="EC265" t="s">
        <v>3</v>
      </c>
      <c r="EE265">
        <v>70701993</v>
      </c>
      <c r="EF265">
        <v>30</v>
      </c>
      <c r="EG265" t="s">
        <v>96</v>
      </c>
      <c r="EH265">
        <v>0</v>
      </c>
      <c r="EI265" t="s">
        <v>3</v>
      </c>
      <c r="EJ265">
        <v>1</v>
      </c>
      <c r="EK265">
        <v>81</v>
      </c>
      <c r="EL265" t="s">
        <v>295</v>
      </c>
      <c r="EM265" t="s">
        <v>296</v>
      </c>
      <c r="EO265" t="s">
        <v>99</v>
      </c>
      <c r="EQ265">
        <v>131072</v>
      </c>
      <c r="ER265">
        <v>100</v>
      </c>
      <c r="ES265">
        <v>0</v>
      </c>
      <c r="ET265">
        <v>11.7</v>
      </c>
      <c r="EU265">
        <v>1.39</v>
      </c>
      <c r="EV265">
        <v>88.3</v>
      </c>
      <c r="EW265">
        <v>7.8</v>
      </c>
      <c r="EX265">
        <v>0</v>
      </c>
      <c r="EY265">
        <v>0</v>
      </c>
      <c r="FQ265">
        <v>0</v>
      </c>
      <c r="FR265">
        <f t="shared" si="251"/>
        <v>0</v>
      </c>
      <c r="FS265">
        <v>0</v>
      </c>
      <c r="FX265">
        <v>105</v>
      </c>
      <c r="FY265">
        <v>70</v>
      </c>
      <c r="GA265" t="s">
        <v>3</v>
      </c>
      <c r="GD265">
        <v>0</v>
      </c>
      <c r="GF265">
        <v>-1624012708</v>
      </c>
      <c r="GG265">
        <v>2</v>
      </c>
      <c r="GH265">
        <v>1</v>
      </c>
      <c r="GI265">
        <v>2</v>
      </c>
      <c r="GJ265">
        <v>0</v>
      </c>
      <c r="GK265">
        <f>ROUND(R265*(S12)/100,2)</f>
        <v>172.91</v>
      </c>
      <c r="GL265">
        <f t="shared" si="252"/>
        <v>0</v>
      </c>
      <c r="GM265">
        <f t="shared" si="253"/>
        <v>15024.39</v>
      </c>
      <c r="GN265">
        <f t="shared" si="254"/>
        <v>15024.39</v>
      </c>
      <c r="GO265">
        <f t="shared" si="255"/>
        <v>0</v>
      </c>
      <c r="GP265">
        <f t="shared" si="256"/>
        <v>0</v>
      </c>
      <c r="GR265">
        <v>0</v>
      </c>
      <c r="GS265">
        <v>0</v>
      </c>
      <c r="GT265">
        <v>0</v>
      </c>
      <c r="GU265" t="s">
        <v>3</v>
      </c>
      <c r="GV265">
        <f t="shared" si="257"/>
        <v>0</v>
      </c>
      <c r="GW265">
        <v>1</v>
      </c>
      <c r="GX265">
        <f t="shared" si="258"/>
        <v>0</v>
      </c>
      <c r="HA265">
        <v>0</v>
      </c>
      <c r="HB265">
        <v>0</v>
      </c>
      <c r="HC265">
        <f t="shared" si="259"/>
        <v>0</v>
      </c>
      <c r="HE265" t="s">
        <v>3</v>
      </c>
      <c r="HF265" t="s">
        <v>3</v>
      </c>
      <c r="HM265" t="s">
        <v>3</v>
      </c>
      <c r="HN265" t="s">
        <v>3</v>
      </c>
      <c r="HO265" t="s">
        <v>3</v>
      </c>
      <c r="HP265" t="s">
        <v>3</v>
      </c>
      <c r="HQ265" t="s">
        <v>3</v>
      </c>
      <c r="IK265">
        <v>0</v>
      </c>
    </row>
    <row r="266" spans="1:255" x14ac:dyDescent="0.25">
      <c r="A266" s="2">
        <v>18</v>
      </c>
      <c r="B266" s="2">
        <v>1</v>
      </c>
      <c r="C266" s="2">
        <v>371</v>
      </c>
      <c r="D266" s="2"/>
      <c r="E266" s="2" t="s">
        <v>297</v>
      </c>
      <c r="F266" s="2" t="s">
        <v>298</v>
      </c>
      <c r="G266" s="2" t="s">
        <v>299</v>
      </c>
      <c r="H266" s="2" t="s">
        <v>137</v>
      </c>
      <c r="I266" s="2">
        <f>I264*J266</f>
        <v>1.8256000000000001E-2</v>
      </c>
      <c r="J266" s="2">
        <v>1.0000000000000002E-2</v>
      </c>
      <c r="K266" s="2">
        <v>0.01</v>
      </c>
      <c r="L266" s="2"/>
      <c r="M266" s="2"/>
      <c r="N266" s="2"/>
      <c r="O266" s="2">
        <f t="shared" si="225"/>
        <v>135.79</v>
      </c>
      <c r="P266" s="2">
        <f t="shared" si="226"/>
        <v>135.79</v>
      </c>
      <c r="Q266" s="2">
        <f t="shared" ref="Q266:Q271" si="260">(ROUND((ROUND(((ET266)*AV266*I266),2)*BB266),2)+ROUND((ROUND(((AE266-(EU266))*AV266*I266),2)*BS266),2))</f>
        <v>0</v>
      </c>
      <c r="R266" s="2">
        <f t="shared" si="228"/>
        <v>0</v>
      </c>
      <c r="S266" s="2">
        <f t="shared" si="229"/>
        <v>0</v>
      </c>
      <c r="T266" s="2">
        <f t="shared" si="230"/>
        <v>0</v>
      </c>
      <c r="U266" s="2">
        <f t="shared" si="231"/>
        <v>0</v>
      </c>
      <c r="V266" s="2">
        <f t="shared" si="232"/>
        <v>0</v>
      </c>
      <c r="W266" s="2">
        <f t="shared" si="233"/>
        <v>0</v>
      </c>
      <c r="X266" s="2">
        <f t="shared" si="234"/>
        <v>0</v>
      </c>
      <c r="Y266" s="2">
        <f t="shared" si="235"/>
        <v>0</v>
      </c>
      <c r="Z266" s="2"/>
      <c r="AA266" s="2">
        <v>75316141</v>
      </c>
      <c r="AB266" s="2">
        <f t="shared" si="236"/>
        <v>7438.24</v>
      </c>
      <c r="AC266" s="2">
        <f t="shared" si="217"/>
        <v>7438.24</v>
      </c>
      <c r="AD266" s="2">
        <f t="shared" ref="AD266:AD271" si="261">ROUND((((ET266)-(EU266))+AE266),6)</f>
        <v>0</v>
      </c>
      <c r="AE266" s="2">
        <f t="shared" ref="AE266:AF271" si="262">ROUND((EU266),6)</f>
        <v>0</v>
      </c>
      <c r="AF266" s="2">
        <f t="shared" si="262"/>
        <v>0</v>
      </c>
      <c r="AG266" s="2">
        <f t="shared" si="239"/>
        <v>0</v>
      </c>
      <c r="AH266" s="2">
        <f t="shared" ref="AH266:AI271" si="263">(EW266)</f>
        <v>0</v>
      </c>
      <c r="AI266" s="2">
        <f t="shared" si="263"/>
        <v>0</v>
      </c>
      <c r="AJ266" s="2">
        <f t="shared" si="241"/>
        <v>0</v>
      </c>
      <c r="AK266" s="2">
        <v>7438.24</v>
      </c>
      <c r="AL266" s="2">
        <v>7438.24</v>
      </c>
      <c r="AM266" s="2">
        <v>0</v>
      </c>
      <c r="AN266" s="2">
        <v>0</v>
      </c>
      <c r="AO266" s="2">
        <v>0</v>
      </c>
      <c r="AP266" s="2">
        <v>0</v>
      </c>
      <c r="AQ266" s="2">
        <v>0</v>
      </c>
      <c r="AR266" s="2">
        <v>0</v>
      </c>
      <c r="AS266" s="2">
        <v>0</v>
      </c>
      <c r="AT266" s="2">
        <v>105</v>
      </c>
      <c r="AU266" s="2">
        <v>70</v>
      </c>
      <c r="AV266" s="2">
        <v>1</v>
      </c>
      <c r="AW266" s="2">
        <v>1</v>
      </c>
      <c r="AX266" s="2"/>
      <c r="AY266" s="2"/>
      <c r="AZ266" s="2">
        <v>1</v>
      </c>
      <c r="BA266" s="2">
        <v>1</v>
      </c>
      <c r="BB266" s="2">
        <v>1</v>
      </c>
      <c r="BC266" s="2">
        <v>1</v>
      </c>
      <c r="BD266" s="2" t="s">
        <v>3</v>
      </c>
      <c r="BE266" s="2" t="s">
        <v>3</v>
      </c>
      <c r="BF266" s="2" t="s">
        <v>3</v>
      </c>
      <c r="BG266" s="2" t="s">
        <v>3</v>
      </c>
      <c r="BH266" s="2">
        <v>3</v>
      </c>
      <c r="BI266" s="2">
        <v>1</v>
      </c>
      <c r="BJ266" s="2" t="s">
        <v>300</v>
      </c>
      <c r="BK266" s="2"/>
      <c r="BL266" s="2"/>
      <c r="BM266" s="2">
        <v>81</v>
      </c>
      <c r="BN266" s="2">
        <v>0</v>
      </c>
      <c r="BO266" s="2" t="s">
        <v>3</v>
      </c>
      <c r="BP266" s="2">
        <v>0</v>
      </c>
      <c r="BQ266" s="2">
        <v>30</v>
      </c>
      <c r="BR266" s="2">
        <v>0</v>
      </c>
      <c r="BS266" s="2">
        <v>1</v>
      </c>
      <c r="BT266" s="2">
        <v>1</v>
      </c>
      <c r="BU266" s="2">
        <v>1</v>
      </c>
      <c r="BV266" s="2">
        <v>1</v>
      </c>
      <c r="BW266" s="2">
        <v>1</v>
      </c>
      <c r="BX266" s="2">
        <v>1</v>
      </c>
      <c r="BY266" s="2" t="s">
        <v>3</v>
      </c>
      <c r="BZ266" s="2">
        <v>105</v>
      </c>
      <c r="CA266" s="2">
        <v>70</v>
      </c>
      <c r="CB266" s="2" t="s">
        <v>3</v>
      </c>
      <c r="CC266" s="2"/>
      <c r="CD266" s="2"/>
      <c r="CE266" s="2">
        <v>30</v>
      </c>
      <c r="CF266" s="2">
        <v>0</v>
      </c>
      <c r="CG266" s="2">
        <v>0</v>
      </c>
      <c r="CH266" s="2"/>
      <c r="CI266" s="2"/>
      <c r="CJ266" s="2"/>
      <c r="CK266" s="2"/>
      <c r="CL266" s="2"/>
      <c r="CM266" s="2">
        <v>0</v>
      </c>
      <c r="CN266" s="2" t="s">
        <v>3</v>
      </c>
      <c r="CO266" s="2">
        <v>0</v>
      </c>
      <c r="CP266" s="2">
        <f t="shared" si="242"/>
        <v>135.79</v>
      </c>
      <c r="CQ266" s="2">
        <f t="shared" si="243"/>
        <v>7438.24</v>
      </c>
      <c r="CR266" s="2">
        <f t="shared" ref="CR266:CR271" si="264">(ROUND((ROUND(((ET266)*AV266*1),2)*BB266),2)+ROUND((ROUND(((AE266-(EU266))*AV266*1),2)*BS266),2))</f>
        <v>0</v>
      </c>
      <c r="CS266" s="2">
        <f t="shared" si="245"/>
        <v>0</v>
      </c>
      <c r="CT266" s="2">
        <f t="shared" si="246"/>
        <v>0</v>
      </c>
      <c r="CU266" s="2">
        <f t="shared" si="247"/>
        <v>0</v>
      </c>
      <c r="CV266" s="2">
        <f t="shared" si="248"/>
        <v>0</v>
      </c>
      <c r="CW266" s="2">
        <f t="shared" si="249"/>
        <v>0</v>
      </c>
      <c r="CX266" s="2">
        <f t="shared" si="250"/>
        <v>0</v>
      </c>
      <c r="CY266" s="2">
        <f>((S266*BZ266)/100)</f>
        <v>0</v>
      </c>
      <c r="CZ266" s="2">
        <f>((S266*CA266)/100)</f>
        <v>0</v>
      </c>
      <c r="DA266" s="2"/>
      <c r="DB266" s="2"/>
      <c r="DC266" s="2" t="s">
        <v>3</v>
      </c>
      <c r="DD266" s="2" t="s">
        <v>3</v>
      </c>
      <c r="DE266" s="2" t="s">
        <v>3</v>
      </c>
      <c r="DF266" s="2" t="s">
        <v>3</v>
      </c>
      <c r="DG266" s="2" t="s">
        <v>3</v>
      </c>
      <c r="DH266" s="2" t="s">
        <v>3</v>
      </c>
      <c r="DI266" s="2" t="s">
        <v>3</v>
      </c>
      <c r="DJ266" s="2" t="s">
        <v>3</v>
      </c>
      <c r="DK266" s="2" t="s">
        <v>3</v>
      </c>
      <c r="DL266" s="2" t="s">
        <v>3</v>
      </c>
      <c r="DM266" s="2" t="s">
        <v>3</v>
      </c>
      <c r="DN266" s="2">
        <v>0</v>
      </c>
      <c r="DO266" s="2">
        <v>0</v>
      </c>
      <c r="DP266" s="2">
        <v>1</v>
      </c>
      <c r="DQ266" s="2">
        <v>1</v>
      </c>
      <c r="DR266" s="2"/>
      <c r="DS266" s="2"/>
      <c r="DT266" s="2"/>
      <c r="DU266" s="2">
        <v>1009</v>
      </c>
      <c r="DV266" s="2" t="s">
        <v>137</v>
      </c>
      <c r="DW266" s="2" t="s">
        <v>137</v>
      </c>
      <c r="DX266" s="2">
        <v>1000</v>
      </c>
      <c r="DY266" s="2"/>
      <c r="DZ266" s="2" t="s">
        <v>3</v>
      </c>
      <c r="EA266" s="2" t="s">
        <v>3</v>
      </c>
      <c r="EB266" s="2" t="s">
        <v>3</v>
      </c>
      <c r="EC266" s="2" t="s">
        <v>3</v>
      </c>
      <c r="ED266" s="2"/>
      <c r="EE266" s="2">
        <v>70701993</v>
      </c>
      <c r="EF266" s="2">
        <v>30</v>
      </c>
      <c r="EG266" s="2" t="s">
        <v>96</v>
      </c>
      <c r="EH266" s="2">
        <v>0</v>
      </c>
      <c r="EI266" s="2" t="s">
        <v>3</v>
      </c>
      <c r="EJ266" s="2">
        <v>1</v>
      </c>
      <c r="EK266" s="2">
        <v>81</v>
      </c>
      <c r="EL266" s="2" t="s">
        <v>295</v>
      </c>
      <c r="EM266" s="2" t="s">
        <v>296</v>
      </c>
      <c r="EN266" s="2"/>
      <c r="EO266" s="2" t="s">
        <v>3</v>
      </c>
      <c r="EP266" s="2"/>
      <c r="EQ266" s="2">
        <v>0</v>
      </c>
      <c r="ER266" s="2">
        <v>7438.24</v>
      </c>
      <c r="ES266" s="2">
        <v>7438.24</v>
      </c>
      <c r="ET266" s="2">
        <v>0</v>
      </c>
      <c r="EU266" s="2">
        <v>0</v>
      </c>
      <c r="EV266" s="2">
        <v>0</v>
      </c>
      <c r="EW266" s="2">
        <v>0</v>
      </c>
      <c r="EX266" s="2">
        <v>0</v>
      </c>
      <c r="EY266" s="2"/>
      <c r="EZ266" s="2"/>
      <c r="FA266" s="2"/>
      <c r="FB266" s="2"/>
      <c r="FC266" s="2"/>
      <c r="FD266" s="2"/>
      <c r="FE266" s="2"/>
      <c r="FF266" s="2"/>
      <c r="FG266" s="2"/>
      <c r="FH266" s="2"/>
      <c r="FI266" s="2"/>
      <c r="FJ266" s="2"/>
      <c r="FK266" s="2"/>
      <c r="FL266" s="2"/>
      <c r="FM266" s="2"/>
      <c r="FN266" s="2"/>
      <c r="FO266" s="2"/>
      <c r="FP266" s="2"/>
      <c r="FQ266" s="2">
        <v>0</v>
      </c>
      <c r="FR266" s="2">
        <f t="shared" si="251"/>
        <v>0</v>
      </c>
      <c r="FS266" s="2">
        <v>0</v>
      </c>
      <c r="FT266" s="2"/>
      <c r="FU266" s="2"/>
      <c r="FV266" s="2"/>
      <c r="FW266" s="2"/>
      <c r="FX266" s="2">
        <v>105</v>
      </c>
      <c r="FY266" s="2">
        <v>70</v>
      </c>
      <c r="FZ266" s="2"/>
      <c r="GA266" s="2" t="s">
        <v>3</v>
      </c>
      <c r="GB266" s="2"/>
      <c r="GC266" s="2"/>
      <c r="GD266" s="2">
        <v>0</v>
      </c>
      <c r="GE266" s="2"/>
      <c r="GF266" s="2">
        <v>-523013056</v>
      </c>
      <c r="GG266" s="2">
        <v>2</v>
      </c>
      <c r="GH266" s="2">
        <v>1</v>
      </c>
      <c r="GI266" s="2">
        <v>-2</v>
      </c>
      <c r="GJ266" s="2">
        <v>0</v>
      </c>
      <c r="GK266" s="2">
        <f>ROUND(R266*(R12)/100,2)</f>
        <v>0</v>
      </c>
      <c r="GL266" s="2">
        <f t="shared" si="252"/>
        <v>0</v>
      </c>
      <c r="GM266" s="2">
        <f t="shared" si="253"/>
        <v>135.79</v>
      </c>
      <c r="GN266" s="2">
        <f t="shared" si="254"/>
        <v>135.79</v>
      </c>
      <c r="GO266" s="2">
        <f t="shared" si="255"/>
        <v>0</v>
      </c>
      <c r="GP266" s="2">
        <f t="shared" si="256"/>
        <v>0</v>
      </c>
      <c r="GQ266" s="2"/>
      <c r="GR266" s="2">
        <v>0</v>
      </c>
      <c r="GS266" s="2">
        <v>3</v>
      </c>
      <c r="GT266" s="2">
        <v>0</v>
      </c>
      <c r="GU266" s="2" t="s">
        <v>3</v>
      </c>
      <c r="GV266" s="2">
        <f t="shared" si="257"/>
        <v>0</v>
      </c>
      <c r="GW266" s="2">
        <v>1</v>
      </c>
      <c r="GX266" s="2">
        <f t="shared" si="258"/>
        <v>0</v>
      </c>
      <c r="GY266" s="2"/>
      <c r="GZ266" s="2"/>
      <c r="HA266" s="2">
        <v>0</v>
      </c>
      <c r="HB266" s="2">
        <v>0</v>
      </c>
      <c r="HC266" s="2">
        <f t="shared" si="259"/>
        <v>0</v>
      </c>
      <c r="HD266" s="2"/>
      <c r="HE266" s="2" t="s">
        <v>3</v>
      </c>
      <c r="HF266" s="2" t="s">
        <v>3</v>
      </c>
      <c r="HG266" s="2"/>
      <c r="HH266" s="2"/>
      <c r="HI266" s="2"/>
      <c r="HJ266" s="2"/>
      <c r="HK266" s="2"/>
      <c r="HL266" s="2"/>
      <c r="HM266" s="2" t="s">
        <v>3</v>
      </c>
      <c r="HN266" s="2" t="s">
        <v>3</v>
      </c>
      <c r="HO266" s="2" t="s">
        <v>3</v>
      </c>
      <c r="HP266" s="2" t="s">
        <v>3</v>
      </c>
      <c r="HQ266" s="2" t="s">
        <v>3</v>
      </c>
      <c r="HR266" s="2"/>
      <c r="HS266" s="2"/>
      <c r="HT266" s="2"/>
      <c r="HU266" s="2"/>
      <c r="HV266" s="2"/>
      <c r="HW266" s="2"/>
      <c r="HX266" s="2"/>
      <c r="HY266" s="2"/>
      <c r="HZ266" s="2"/>
      <c r="IA266" s="2"/>
      <c r="IB266" s="2"/>
      <c r="IC266" s="2"/>
      <c r="ID266" s="2"/>
      <c r="IE266" s="2"/>
      <c r="IF266" s="2"/>
      <c r="IG266" s="2"/>
      <c r="IH266" s="2"/>
      <c r="II266" s="2"/>
      <c r="IJ266" s="2"/>
      <c r="IK266" s="2">
        <v>0</v>
      </c>
      <c r="IL266" s="2"/>
      <c r="IM266" s="2"/>
      <c r="IN266" s="2"/>
      <c r="IO266" s="2"/>
      <c r="IP266" s="2"/>
      <c r="IQ266" s="2"/>
      <c r="IR266" s="2"/>
      <c r="IS266" s="2"/>
      <c r="IT266" s="2"/>
      <c r="IU266" s="2"/>
    </row>
    <row r="267" spans="1:255" x14ac:dyDescent="0.25">
      <c r="A267">
        <v>18</v>
      </c>
      <c r="B267">
        <v>1</v>
      </c>
      <c r="C267">
        <v>377</v>
      </c>
      <c r="E267" t="s">
        <v>297</v>
      </c>
      <c r="F267" t="s">
        <v>298</v>
      </c>
      <c r="G267" t="s">
        <v>299</v>
      </c>
      <c r="H267" t="s">
        <v>137</v>
      </c>
      <c r="I267">
        <f>I265*J267</f>
        <v>1.8256000000000001E-2</v>
      </c>
      <c r="J267">
        <v>1.0000000000000002E-2</v>
      </c>
      <c r="K267">
        <v>0.01</v>
      </c>
      <c r="O267">
        <f t="shared" si="225"/>
        <v>312.32</v>
      </c>
      <c r="P267">
        <f t="shared" si="226"/>
        <v>312.32</v>
      </c>
      <c r="Q267">
        <f t="shared" si="260"/>
        <v>0</v>
      </c>
      <c r="R267">
        <f t="shared" si="228"/>
        <v>0</v>
      </c>
      <c r="S267">
        <f t="shared" si="229"/>
        <v>0</v>
      </c>
      <c r="T267">
        <f t="shared" si="230"/>
        <v>0</v>
      </c>
      <c r="U267">
        <f t="shared" si="231"/>
        <v>0</v>
      </c>
      <c r="V267">
        <f t="shared" si="232"/>
        <v>0</v>
      </c>
      <c r="W267">
        <f t="shared" si="233"/>
        <v>0</v>
      </c>
      <c r="X267">
        <f t="shared" si="234"/>
        <v>0</v>
      </c>
      <c r="Y267">
        <f t="shared" si="235"/>
        <v>0</v>
      </c>
      <c r="AA267">
        <v>75316143</v>
      </c>
      <c r="AB267">
        <f t="shared" si="236"/>
        <v>7438.24</v>
      </c>
      <c r="AC267">
        <f t="shared" si="217"/>
        <v>7438.24</v>
      </c>
      <c r="AD267">
        <f t="shared" si="261"/>
        <v>0</v>
      </c>
      <c r="AE267">
        <f t="shared" si="262"/>
        <v>0</v>
      </c>
      <c r="AF267">
        <f t="shared" si="262"/>
        <v>0</v>
      </c>
      <c r="AG267">
        <f t="shared" si="239"/>
        <v>0</v>
      </c>
      <c r="AH267">
        <f t="shared" si="263"/>
        <v>0</v>
      </c>
      <c r="AI267">
        <f t="shared" si="263"/>
        <v>0</v>
      </c>
      <c r="AJ267">
        <f t="shared" si="241"/>
        <v>0</v>
      </c>
      <c r="AK267">
        <v>7438.24</v>
      </c>
      <c r="AL267">
        <v>7438.24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1</v>
      </c>
      <c r="AW267">
        <v>1</v>
      </c>
      <c r="AZ267">
        <v>1</v>
      </c>
      <c r="BA267">
        <v>1</v>
      </c>
      <c r="BB267">
        <v>1</v>
      </c>
      <c r="BC267">
        <v>2.2999999999999998</v>
      </c>
      <c r="BD267" t="s">
        <v>3</v>
      </c>
      <c r="BE267" t="s">
        <v>3</v>
      </c>
      <c r="BF267" t="s">
        <v>3</v>
      </c>
      <c r="BG267" t="s">
        <v>3</v>
      </c>
      <c r="BH267">
        <v>3</v>
      </c>
      <c r="BI267">
        <v>1</v>
      </c>
      <c r="BJ267" t="s">
        <v>300</v>
      </c>
      <c r="BM267">
        <v>81</v>
      </c>
      <c r="BN267">
        <v>0</v>
      </c>
      <c r="BO267" t="s">
        <v>298</v>
      </c>
      <c r="BP267">
        <v>1</v>
      </c>
      <c r="BQ267">
        <v>30</v>
      </c>
      <c r="BR267">
        <v>0</v>
      </c>
      <c r="BS267">
        <v>1</v>
      </c>
      <c r="BT267">
        <v>1</v>
      </c>
      <c r="BU267">
        <v>1</v>
      </c>
      <c r="BV267">
        <v>1</v>
      </c>
      <c r="BW267">
        <v>1</v>
      </c>
      <c r="BX267">
        <v>1</v>
      </c>
      <c r="BY267" t="s">
        <v>3</v>
      </c>
      <c r="BZ267">
        <v>0</v>
      </c>
      <c r="CA267">
        <v>0</v>
      </c>
      <c r="CB267" t="s">
        <v>3</v>
      </c>
      <c r="CE267">
        <v>30</v>
      </c>
      <c r="CF267">
        <v>0</v>
      </c>
      <c r="CG267">
        <v>0</v>
      </c>
      <c r="CM267">
        <v>0</v>
      </c>
      <c r="CN267" t="s">
        <v>3</v>
      </c>
      <c r="CO267">
        <v>0</v>
      </c>
      <c r="CP267">
        <f t="shared" si="242"/>
        <v>312.32</v>
      </c>
      <c r="CQ267">
        <f t="shared" si="243"/>
        <v>17107.95</v>
      </c>
      <c r="CR267">
        <f t="shared" si="264"/>
        <v>0</v>
      </c>
      <c r="CS267">
        <f t="shared" si="245"/>
        <v>0</v>
      </c>
      <c r="CT267">
        <f t="shared" si="246"/>
        <v>0</v>
      </c>
      <c r="CU267">
        <f t="shared" si="247"/>
        <v>0</v>
      </c>
      <c r="CV267">
        <f t="shared" si="248"/>
        <v>0</v>
      </c>
      <c r="CW267">
        <f t="shared" si="249"/>
        <v>0</v>
      </c>
      <c r="CX267">
        <f t="shared" si="250"/>
        <v>0</v>
      </c>
      <c r="CY267">
        <f>S267*(BZ267/100)</f>
        <v>0</v>
      </c>
      <c r="CZ267">
        <f>S267*(CA267/100)</f>
        <v>0</v>
      </c>
      <c r="DC267" t="s">
        <v>3</v>
      </c>
      <c r="DD267" t="s">
        <v>3</v>
      </c>
      <c r="DE267" t="s">
        <v>3</v>
      </c>
      <c r="DF267" t="s">
        <v>3</v>
      </c>
      <c r="DG267" t="s">
        <v>3</v>
      </c>
      <c r="DH267" t="s">
        <v>3</v>
      </c>
      <c r="DI267" t="s">
        <v>3</v>
      </c>
      <c r="DJ267" t="s">
        <v>3</v>
      </c>
      <c r="DK267" t="s">
        <v>3</v>
      </c>
      <c r="DL267" t="s">
        <v>3</v>
      </c>
      <c r="DM267" t="s">
        <v>3</v>
      </c>
      <c r="DN267">
        <v>105</v>
      </c>
      <c r="DO267">
        <v>70</v>
      </c>
      <c r="DP267">
        <v>1</v>
      </c>
      <c r="DQ267">
        <v>1</v>
      </c>
      <c r="DU267">
        <v>1009</v>
      </c>
      <c r="DV267" t="s">
        <v>137</v>
      </c>
      <c r="DW267" t="s">
        <v>137</v>
      </c>
      <c r="DX267">
        <v>1000</v>
      </c>
      <c r="DZ267" t="s">
        <v>3</v>
      </c>
      <c r="EA267" t="s">
        <v>3</v>
      </c>
      <c r="EB267" t="s">
        <v>3</v>
      </c>
      <c r="EC267" t="s">
        <v>3</v>
      </c>
      <c r="EE267">
        <v>70701993</v>
      </c>
      <c r="EF267">
        <v>30</v>
      </c>
      <c r="EG267" t="s">
        <v>96</v>
      </c>
      <c r="EH267">
        <v>0</v>
      </c>
      <c r="EI267" t="s">
        <v>3</v>
      </c>
      <c r="EJ267">
        <v>1</v>
      </c>
      <c r="EK267">
        <v>81</v>
      </c>
      <c r="EL267" t="s">
        <v>295</v>
      </c>
      <c r="EM267" t="s">
        <v>296</v>
      </c>
      <c r="EO267" t="s">
        <v>3</v>
      </c>
      <c r="EQ267">
        <v>0</v>
      </c>
      <c r="ER267">
        <v>7438.24</v>
      </c>
      <c r="ES267">
        <v>7438.24</v>
      </c>
      <c r="ET267">
        <v>0</v>
      </c>
      <c r="EU267">
        <v>0</v>
      </c>
      <c r="EV267">
        <v>0</v>
      </c>
      <c r="EW267">
        <v>0</v>
      </c>
      <c r="EX267">
        <v>0</v>
      </c>
      <c r="FQ267">
        <v>0</v>
      </c>
      <c r="FR267">
        <f t="shared" si="251"/>
        <v>0</v>
      </c>
      <c r="FS267">
        <v>0</v>
      </c>
      <c r="FX267">
        <v>105</v>
      </c>
      <c r="FY267">
        <v>70</v>
      </c>
      <c r="GA267" t="s">
        <v>3</v>
      </c>
      <c r="GD267">
        <v>0</v>
      </c>
      <c r="GF267">
        <v>-523013056</v>
      </c>
      <c r="GG267">
        <v>2</v>
      </c>
      <c r="GH267">
        <v>1</v>
      </c>
      <c r="GI267">
        <v>2</v>
      </c>
      <c r="GJ267">
        <v>0</v>
      </c>
      <c r="GK267">
        <f>ROUND(R267*(S12)/100,2)</f>
        <v>0</v>
      </c>
      <c r="GL267">
        <f t="shared" si="252"/>
        <v>0</v>
      </c>
      <c r="GM267">
        <f t="shared" si="253"/>
        <v>312.32</v>
      </c>
      <c r="GN267">
        <f t="shared" si="254"/>
        <v>312.32</v>
      </c>
      <c r="GO267">
        <f t="shared" si="255"/>
        <v>0</v>
      </c>
      <c r="GP267">
        <f t="shared" si="256"/>
        <v>0</v>
      </c>
      <c r="GR267">
        <v>0</v>
      </c>
      <c r="GS267">
        <v>0</v>
      </c>
      <c r="GT267">
        <v>0</v>
      </c>
      <c r="GU267" t="s">
        <v>3</v>
      </c>
      <c r="GV267">
        <f t="shared" si="257"/>
        <v>0</v>
      </c>
      <c r="GW267">
        <v>1</v>
      </c>
      <c r="GX267">
        <f t="shared" si="258"/>
        <v>0</v>
      </c>
      <c r="HA267">
        <v>0</v>
      </c>
      <c r="HB267">
        <v>0</v>
      </c>
      <c r="HC267">
        <f t="shared" si="259"/>
        <v>0</v>
      </c>
      <c r="HE267" t="s">
        <v>3</v>
      </c>
      <c r="HF267" t="s">
        <v>3</v>
      </c>
      <c r="HM267" t="s">
        <v>3</v>
      </c>
      <c r="HN267" t="s">
        <v>3</v>
      </c>
      <c r="HO267" t="s">
        <v>3</v>
      </c>
      <c r="HP267" t="s">
        <v>3</v>
      </c>
      <c r="HQ267" t="s">
        <v>3</v>
      </c>
      <c r="IK267">
        <v>0</v>
      </c>
    </row>
    <row r="268" spans="1:255" x14ac:dyDescent="0.25">
      <c r="A268" s="2">
        <v>18</v>
      </c>
      <c r="B268" s="2">
        <v>1</v>
      </c>
      <c r="C268" s="2">
        <v>372</v>
      </c>
      <c r="D268" s="2"/>
      <c r="E268" s="2" t="s">
        <v>301</v>
      </c>
      <c r="F268" s="2" t="s">
        <v>302</v>
      </c>
      <c r="G268" s="2" t="s">
        <v>303</v>
      </c>
      <c r="H268" s="2" t="s">
        <v>137</v>
      </c>
      <c r="I268" s="2">
        <f>I264*J268</f>
        <v>3.1035E-2</v>
      </c>
      <c r="J268" s="2">
        <v>1.6999890446976338E-2</v>
      </c>
      <c r="K268" s="2">
        <v>1.7000000000000001E-2</v>
      </c>
      <c r="L268" s="2"/>
      <c r="M268" s="2"/>
      <c r="N268" s="2"/>
      <c r="O268" s="2">
        <f t="shared" si="225"/>
        <v>238.43</v>
      </c>
      <c r="P268" s="2">
        <f t="shared" si="226"/>
        <v>238.43</v>
      </c>
      <c r="Q268" s="2">
        <f t="shared" si="260"/>
        <v>0</v>
      </c>
      <c r="R268" s="2">
        <f t="shared" si="228"/>
        <v>0</v>
      </c>
      <c r="S268" s="2">
        <f t="shared" si="229"/>
        <v>0</v>
      </c>
      <c r="T268" s="2">
        <f t="shared" si="230"/>
        <v>0</v>
      </c>
      <c r="U268" s="2">
        <f t="shared" si="231"/>
        <v>0</v>
      </c>
      <c r="V268" s="2">
        <f t="shared" si="232"/>
        <v>0</v>
      </c>
      <c r="W268" s="2">
        <f t="shared" si="233"/>
        <v>0</v>
      </c>
      <c r="X268" s="2">
        <f t="shared" si="234"/>
        <v>0</v>
      </c>
      <c r="Y268" s="2">
        <f t="shared" si="235"/>
        <v>0</v>
      </c>
      <c r="Z268" s="2"/>
      <c r="AA268" s="2">
        <v>75316141</v>
      </c>
      <c r="AB268" s="2">
        <f t="shared" si="236"/>
        <v>7682.53</v>
      </c>
      <c r="AC268" s="2">
        <f t="shared" si="217"/>
        <v>7682.53</v>
      </c>
      <c r="AD268" s="2">
        <f t="shared" si="261"/>
        <v>0</v>
      </c>
      <c r="AE268" s="2">
        <f t="shared" si="262"/>
        <v>0</v>
      </c>
      <c r="AF268" s="2">
        <f t="shared" si="262"/>
        <v>0</v>
      </c>
      <c r="AG268" s="2">
        <f t="shared" si="239"/>
        <v>0</v>
      </c>
      <c r="AH268" s="2">
        <f t="shared" si="263"/>
        <v>0</v>
      </c>
      <c r="AI268" s="2">
        <f t="shared" si="263"/>
        <v>0</v>
      </c>
      <c r="AJ268" s="2">
        <f t="shared" si="241"/>
        <v>0</v>
      </c>
      <c r="AK268" s="2">
        <v>7682.53</v>
      </c>
      <c r="AL268" s="2">
        <v>7682.53</v>
      </c>
      <c r="AM268" s="2">
        <v>0</v>
      </c>
      <c r="AN268" s="2">
        <v>0</v>
      </c>
      <c r="AO268" s="2">
        <v>0</v>
      </c>
      <c r="AP268" s="2">
        <v>0</v>
      </c>
      <c r="AQ268" s="2">
        <v>0</v>
      </c>
      <c r="AR268" s="2">
        <v>0</v>
      </c>
      <c r="AS268" s="2">
        <v>0</v>
      </c>
      <c r="AT268" s="2">
        <v>105</v>
      </c>
      <c r="AU268" s="2">
        <v>70</v>
      </c>
      <c r="AV268" s="2">
        <v>1</v>
      </c>
      <c r="AW268" s="2">
        <v>1</v>
      </c>
      <c r="AX268" s="2"/>
      <c r="AY268" s="2"/>
      <c r="AZ268" s="2">
        <v>1</v>
      </c>
      <c r="BA268" s="2">
        <v>1</v>
      </c>
      <c r="BB268" s="2">
        <v>1</v>
      </c>
      <c r="BC268" s="2">
        <v>1</v>
      </c>
      <c r="BD268" s="2" t="s">
        <v>3</v>
      </c>
      <c r="BE268" s="2" t="s">
        <v>3</v>
      </c>
      <c r="BF268" s="2" t="s">
        <v>3</v>
      </c>
      <c r="BG268" s="2" t="s">
        <v>3</v>
      </c>
      <c r="BH268" s="2">
        <v>3</v>
      </c>
      <c r="BI268" s="2">
        <v>1</v>
      </c>
      <c r="BJ268" s="2" t="s">
        <v>304</v>
      </c>
      <c r="BK268" s="2"/>
      <c r="BL268" s="2"/>
      <c r="BM268" s="2">
        <v>81</v>
      </c>
      <c r="BN268" s="2">
        <v>0</v>
      </c>
      <c r="BO268" s="2" t="s">
        <v>3</v>
      </c>
      <c r="BP268" s="2">
        <v>0</v>
      </c>
      <c r="BQ268" s="2">
        <v>30</v>
      </c>
      <c r="BR268" s="2">
        <v>0</v>
      </c>
      <c r="BS268" s="2">
        <v>1</v>
      </c>
      <c r="BT268" s="2">
        <v>1</v>
      </c>
      <c r="BU268" s="2">
        <v>1</v>
      </c>
      <c r="BV268" s="2">
        <v>1</v>
      </c>
      <c r="BW268" s="2">
        <v>1</v>
      </c>
      <c r="BX268" s="2">
        <v>1</v>
      </c>
      <c r="BY268" s="2" t="s">
        <v>3</v>
      </c>
      <c r="BZ268" s="2">
        <v>105</v>
      </c>
      <c r="CA268" s="2">
        <v>70</v>
      </c>
      <c r="CB268" s="2" t="s">
        <v>3</v>
      </c>
      <c r="CC268" s="2"/>
      <c r="CD268" s="2"/>
      <c r="CE268" s="2">
        <v>30</v>
      </c>
      <c r="CF268" s="2">
        <v>0</v>
      </c>
      <c r="CG268" s="2">
        <v>0</v>
      </c>
      <c r="CH268" s="2"/>
      <c r="CI268" s="2"/>
      <c r="CJ268" s="2"/>
      <c r="CK268" s="2"/>
      <c r="CL268" s="2"/>
      <c r="CM268" s="2">
        <v>0</v>
      </c>
      <c r="CN268" s="2" t="s">
        <v>3</v>
      </c>
      <c r="CO268" s="2">
        <v>0</v>
      </c>
      <c r="CP268" s="2">
        <f t="shared" si="242"/>
        <v>238.43</v>
      </c>
      <c r="CQ268" s="2">
        <f t="shared" si="243"/>
        <v>7682.53</v>
      </c>
      <c r="CR268" s="2">
        <f t="shared" si="264"/>
        <v>0</v>
      </c>
      <c r="CS268" s="2">
        <f t="shared" si="245"/>
        <v>0</v>
      </c>
      <c r="CT268" s="2">
        <f t="shared" si="246"/>
        <v>0</v>
      </c>
      <c r="CU268" s="2">
        <f t="shared" si="247"/>
        <v>0</v>
      </c>
      <c r="CV268" s="2">
        <f t="shared" si="248"/>
        <v>0</v>
      </c>
      <c r="CW268" s="2">
        <f t="shared" si="249"/>
        <v>0</v>
      </c>
      <c r="CX268" s="2">
        <f t="shared" si="250"/>
        <v>0</v>
      </c>
      <c r="CY268" s="2">
        <f>((S268*BZ268)/100)</f>
        <v>0</v>
      </c>
      <c r="CZ268" s="2">
        <f>((S268*CA268)/100)</f>
        <v>0</v>
      </c>
      <c r="DA268" s="2"/>
      <c r="DB268" s="2"/>
      <c r="DC268" s="2" t="s">
        <v>3</v>
      </c>
      <c r="DD268" s="2" t="s">
        <v>3</v>
      </c>
      <c r="DE268" s="2" t="s">
        <v>3</v>
      </c>
      <c r="DF268" s="2" t="s">
        <v>3</v>
      </c>
      <c r="DG268" s="2" t="s">
        <v>3</v>
      </c>
      <c r="DH268" s="2" t="s">
        <v>3</v>
      </c>
      <c r="DI268" s="2" t="s">
        <v>3</v>
      </c>
      <c r="DJ268" s="2" t="s">
        <v>3</v>
      </c>
      <c r="DK268" s="2" t="s">
        <v>3</v>
      </c>
      <c r="DL268" s="2" t="s">
        <v>3</v>
      </c>
      <c r="DM268" s="2" t="s">
        <v>3</v>
      </c>
      <c r="DN268" s="2">
        <v>0</v>
      </c>
      <c r="DO268" s="2">
        <v>0</v>
      </c>
      <c r="DP268" s="2">
        <v>1</v>
      </c>
      <c r="DQ268" s="2">
        <v>1</v>
      </c>
      <c r="DR268" s="2"/>
      <c r="DS268" s="2"/>
      <c r="DT268" s="2"/>
      <c r="DU268" s="2">
        <v>1009</v>
      </c>
      <c r="DV268" s="2" t="s">
        <v>137</v>
      </c>
      <c r="DW268" s="2" t="s">
        <v>137</v>
      </c>
      <c r="DX268" s="2">
        <v>1000</v>
      </c>
      <c r="DY268" s="2"/>
      <c r="DZ268" s="2" t="s">
        <v>3</v>
      </c>
      <c r="EA268" s="2" t="s">
        <v>3</v>
      </c>
      <c r="EB268" s="2" t="s">
        <v>3</v>
      </c>
      <c r="EC268" s="2" t="s">
        <v>3</v>
      </c>
      <c r="ED268" s="2"/>
      <c r="EE268" s="2">
        <v>70701993</v>
      </c>
      <c r="EF268" s="2">
        <v>30</v>
      </c>
      <c r="EG268" s="2" t="s">
        <v>96</v>
      </c>
      <c r="EH268" s="2">
        <v>0</v>
      </c>
      <c r="EI268" s="2" t="s">
        <v>3</v>
      </c>
      <c r="EJ268" s="2">
        <v>1</v>
      </c>
      <c r="EK268" s="2">
        <v>81</v>
      </c>
      <c r="EL268" s="2" t="s">
        <v>295</v>
      </c>
      <c r="EM268" s="2" t="s">
        <v>296</v>
      </c>
      <c r="EN268" s="2"/>
      <c r="EO268" s="2" t="s">
        <v>3</v>
      </c>
      <c r="EP268" s="2"/>
      <c r="EQ268" s="2">
        <v>0</v>
      </c>
      <c r="ER268" s="2">
        <v>7682.53</v>
      </c>
      <c r="ES268" s="2">
        <v>7682.53</v>
      </c>
      <c r="ET268" s="2">
        <v>0</v>
      </c>
      <c r="EU268" s="2">
        <v>0</v>
      </c>
      <c r="EV268" s="2">
        <v>0</v>
      </c>
      <c r="EW268" s="2">
        <v>0</v>
      </c>
      <c r="EX268" s="2">
        <v>0</v>
      </c>
      <c r="EY268" s="2"/>
      <c r="EZ268" s="2"/>
      <c r="FA268" s="2"/>
      <c r="FB268" s="2"/>
      <c r="FC268" s="2"/>
      <c r="FD268" s="2"/>
      <c r="FE268" s="2"/>
      <c r="FF268" s="2"/>
      <c r="FG268" s="2"/>
      <c r="FH268" s="2"/>
      <c r="FI268" s="2"/>
      <c r="FJ268" s="2"/>
      <c r="FK268" s="2"/>
      <c r="FL268" s="2"/>
      <c r="FM268" s="2"/>
      <c r="FN268" s="2"/>
      <c r="FO268" s="2"/>
      <c r="FP268" s="2"/>
      <c r="FQ268" s="2">
        <v>0</v>
      </c>
      <c r="FR268" s="2">
        <f t="shared" si="251"/>
        <v>0</v>
      </c>
      <c r="FS268" s="2">
        <v>0</v>
      </c>
      <c r="FT268" s="2"/>
      <c r="FU268" s="2"/>
      <c r="FV268" s="2"/>
      <c r="FW268" s="2"/>
      <c r="FX268" s="2">
        <v>105</v>
      </c>
      <c r="FY268" s="2">
        <v>70</v>
      </c>
      <c r="FZ268" s="2"/>
      <c r="GA268" s="2" t="s">
        <v>3</v>
      </c>
      <c r="GB268" s="2"/>
      <c r="GC268" s="2"/>
      <c r="GD268" s="2">
        <v>0</v>
      </c>
      <c r="GE268" s="2"/>
      <c r="GF268" s="2">
        <v>2091544371</v>
      </c>
      <c r="GG268" s="2">
        <v>2</v>
      </c>
      <c r="GH268" s="2">
        <v>1</v>
      </c>
      <c r="GI268" s="2">
        <v>-2</v>
      </c>
      <c r="GJ268" s="2">
        <v>0</v>
      </c>
      <c r="GK268" s="2">
        <f>ROUND(R268*(R12)/100,2)</f>
        <v>0</v>
      </c>
      <c r="GL268" s="2">
        <f t="shared" si="252"/>
        <v>0</v>
      </c>
      <c r="GM268" s="2">
        <f t="shared" si="253"/>
        <v>238.43</v>
      </c>
      <c r="GN268" s="2">
        <f t="shared" si="254"/>
        <v>238.43</v>
      </c>
      <c r="GO268" s="2">
        <f t="shared" si="255"/>
        <v>0</v>
      </c>
      <c r="GP268" s="2">
        <f t="shared" si="256"/>
        <v>0</v>
      </c>
      <c r="GQ268" s="2"/>
      <c r="GR268" s="2">
        <v>0</v>
      </c>
      <c r="GS268" s="2">
        <v>3</v>
      </c>
      <c r="GT268" s="2">
        <v>0</v>
      </c>
      <c r="GU268" s="2" t="s">
        <v>3</v>
      </c>
      <c r="GV268" s="2">
        <f t="shared" si="257"/>
        <v>0</v>
      </c>
      <c r="GW268" s="2">
        <v>1</v>
      </c>
      <c r="GX268" s="2">
        <f t="shared" si="258"/>
        <v>0</v>
      </c>
      <c r="GY268" s="2"/>
      <c r="GZ268" s="2"/>
      <c r="HA268" s="2">
        <v>0</v>
      </c>
      <c r="HB268" s="2">
        <v>0</v>
      </c>
      <c r="HC268" s="2">
        <f t="shared" si="259"/>
        <v>0</v>
      </c>
      <c r="HD268" s="2"/>
      <c r="HE268" s="2" t="s">
        <v>3</v>
      </c>
      <c r="HF268" s="2" t="s">
        <v>3</v>
      </c>
      <c r="HG268" s="2"/>
      <c r="HH268" s="2"/>
      <c r="HI268" s="2"/>
      <c r="HJ268" s="2"/>
      <c r="HK268" s="2"/>
      <c r="HL268" s="2"/>
      <c r="HM268" s="2" t="s">
        <v>3</v>
      </c>
      <c r="HN268" s="2" t="s">
        <v>3</v>
      </c>
      <c r="HO268" s="2" t="s">
        <v>3</v>
      </c>
      <c r="HP268" s="2" t="s">
        <v>3</v>
      </c>
      <c r="HQ268" s="2" t="s">
        <v>3</v>
      </c>
      <c r="HR268" s="2"/>
      <c r="HS268" s="2"/>
      <c r="HT268" s="2"/>
      <c r="HU268" s="2"/>
      <c r="HV268" s="2"/>
      <c r="HW268" s="2"/>
      <c r="HX268" s="2"/>
      <c r="HY268" s="2"/>
      <c r="HZ268" s="2"/>
      <c r="IA268" s="2"/>
      <c r="IB268" s="2"/>
      <c r="IC268" s="2"/>
      <c r="ID268" s="2"/>
      <c r="IE268" s="2"/>
      <c r="IF268" s="2"/>
      <c r="IG268" s="2"/>
      <c r="IH268" s="2"/>
      <c r="II268" s="2"/>
      <c r="IJ268" s="2"/>
      <c r="IK268" s="2">
        <v>0</v>
      </c>
      <c r="IL268" s="2"/>
      <c r="IM268" s="2"/>
      <c r="IN268" s="2"/>
      <c r="IO268" s="2"/>
      <c r="IP268" s="2"/>
      <c r="IQ268" s="2"/>
      <c r="IR268" s="2"/>
      <c r="IS268" s="2"/>
      <c r="IT268" s="2"/>
      <c r="IU268" s="2"/>
    </row>
    <row r="269" spans="1:255" x14ac:dyDescent="0.25">
      <c r="A269">
        <v>18</v>
      </c>
      <c r="B269">
        <v>1</v>
      </c>
      <c r="C269">
        <v>378</v>
      </c>
      <c r="E269" t="s">
        <v>301</v>
      </c>
      <c r="F269" t="s">
        <v>302</v>
      </c>
      <c r="G269" t="s">
        <v>303</v>
      </c>
      <c r="H269" t="s">
        <v>137</v>
      </c>
      <c r="I269">
        <f>I265*J269</f>
        <v>3.1035E-2</v>
      </c>
      <c r="J269">
        <v>1.6999890446976338E-2</v>
      </c>
      <c r="K269">
        <v>1.7000000000000001E-2</v>
      </c>
      <c r="O269">
        <f t="shared" si="225"/>
        <v>3123.43</v>
      </c>
      <c r="P269">
        <f t="shared" si="226"/>
        <v>3123.43</v>
      </c>
      <c r="Q269">
        <f t="shared" si="260"/>
        <v>0</v>
      </c>
      <c r="R269">
        <f t="shared" si="228"/>
        <v>0</v>
      </c>
      <c r="S269">
        <f t="shared" si="229"/>
        <v>0</v>
      </c>
      <c r="T269">
        <f t="shared" si="230"/>
        <v>0</v>
      </c>
      <c r="U269">
        <f t="shared" si="231"/>
        <v>0</v>
      </c>
      <c r="V269">
        <f t="shared" si="232"/>
        <v>0</v>
      </c>
      <c r="W269">
        <f t="shared" si="233"/>
        <v>0</v>
      </c>
      <c r="X269">
        <f t="shared" si="234"/>
        <v>0</v>
      </c>
      <c r="Y269">
        <f t="shared" si="235"/>
        <v>0</v>
      </c>
      <c r="AA269">
        <v>75316143</v>
      </c>
      <c r="AB269">
        <f t="shared" si="236"/>
        <v>7682.53</v>
      </c>
      <c r="AC269">
        <f t="shared" si="217"/>
        <v>7682.53</v>
      </c>
      <c r="AD269">
        <f t="shared" si="261"/>
        <v>0</v>
      </c>
      <c r="AE269">
        <f t="shared" si="262"/>
        <v>0</v>
      </c>
      <c r="AF269">
        <f t="shared" si="262"/>
        <v>0</v>
      </c>
      <c r="AG269">
        <f t="shared" si="239"/>
        <v>0</v>
      </c>
      <c r="AH269">
        <f t="shared" si="263"/>
        <v>0</v>
      </c>
      <c r="AI269">
        <f t="shared" si="263"/>
        <v>0</v>
      </c>
      <c r="AJ269">
        <f t="shared" si="241"/>
        <v>0</v>
      </c>
      <c r="AK269">
        <v>7682.53</v>
      </c>
      <c r="AL269">
        <v>7682.53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1</v>
      </c>
      <c r="AW269">
        <v>1</v>
      </c>
      <c r="AZ269">
        <v>1</v>
      </c>
      <c r="BA269">
        <v>1</v>
      </c>
      <c r="BB269">
        <v>1</v>
      </c>
      <c r="BC269">
        <v>13.1</v>
      </c>
      <c r="BD269" t="s">
        <v>3</v>
      </c>
      <c r="BE269" t="s">
        <v>3</v>
      </c>
      <c r="BF269" t="s">
        <v>3</v>
      </c>
      <c r="BG269" t="s">
        <v>3</v>
      </c>
      <c r="BH269">
        <v>3</v>
      </c>
      <c r="BI269">
        <v>1</v>
      </c>
      <c r="BJ269" t="s">
        <v>304</v>
      </c>
      <c r="BM269">
        <v>81</v>
      </c>
      <c r="BN269">
        <v>0</v>
      </c>
      <c r="BO269" t="s">
        <v>302</v>
      </c>
      <c r="BP269">
        <v>1</v>
      </c>
      <c r="BQ269">
        <v>30</v>
      </c>
      <c r="BR269">
        <v>0</v>
      </c>
      <c r="BS269">
        <v>1</v>
      </c>
      <c r="BT269">
        <v>1</v>
      </c>
      <c r="BU269">
        <v>1</v>
      </c>
      <c r="BV269">
        <v>1</v>
      </c>
      <c r="BW269">
        <v>1</v>
      </c>
      <c r="BX269">
        <v>1</v>
      </c>
      <c r="BY269" t="s">
        <v>3</v>
      </c>
      <c r="BZ269">
        <v>0</v>
      </c>
      <c r="CA269">
        <v>0</v>
      </c>
      <c r="CB269" t="s">
        <v>3</v>
      </c>
      <c r="CE269">
        <v>30</v>
      </c>
      <c r="CF269">
        <v>0</v>
      </c>
      <c r="CG269">
        <v>0</v>
      </c>
      <c r="CM269">
        <v>0</v>
      </c>
      <c r="CN269" t="s">
        <v>3</v>
      </c>
      <c r="CO269">
        <v>0</v>
      </c>
      <c r="CP269">
        <f t="shared" si="242"/>
        <v>3123.43</v>
      </c>
      <c r="CQ269">
        <f t="shared" si="243"/>
        <v>100641.14</v>
      </c>
      <c r="CR269">
        <f t="shared" si="264"/>
        <v>0</v>
      </c>
      <c r="CS269">
        <f t="shared" si="245"/>
        <v>0</v>
      </c>
      <c r="CT269">
        <f t="shared" si="246"/>
        <v>0</v>
      </c>
      <c r="CU269">
        <f t="shared" si="247"/>
        <v>0</v>
      </c>
      <c r="CV269">
        <f t="shared" si="248"/>
        <v>0</v>
      </c>
      <c r="CW269">
        <f t="shared" si="249"/>
        <v>0</v>
      </c>
      <c r="CX269">
        <f t="shared" si="250"/>
        <v>0</v>
      </c>
      <c r="CY269">
        <f>S269*(BZ269/100)</f>
        <v>0</v>
      </c>
      <c r="CZ269">
        <f>S269*(CA269/100)</f>
        <v>0</v>
      </c>
      <c r="DC269" t="s">
        <v>3</v>
      </c>
      <c r="DD269" t="s">
        <v>3</v>
      </c>
      <c r="DE269" t="s">
        <v>3</v>
      </c>
      <c r="DF269" t="s">
        <v>3</v>
      </c>
      <c r="DG269" t="s">
        <v>3</v>
      </c>
      <c r="DH269" t="s">
        <v>3</v>
      </c>
      <c r="DI269" t="s">
        <v>3</v>
      </c>
      <c r="DJ269" t="s">
        <v>3</v>
      </c>
      <c r="DK269" t="s">
        <v>3</v>
      </c>
      <c r="DL269" t="s">
        <v>3</v>
      </c>
      <c r="DM269" t="s">
        <v>3</v>
      </c>
      <c r="DN269">
        <v>105</v>
      </c>
      <c r="DO269">
        <v>70</v>
      </c>
      <c r="DP269">
        <v>1</v>
      </c>
      <c r="DQ269">
        <v>1</v>
      </c>
      <c r="DU269">
        <v>1009</v>
      </c>
      <c r="DV269" t="s">
        <v>137</v>
      </c>
      <c r="DW269" t="s">
        <v>137</v>
      </c>
      <c r="DX269">
        <v>1000</v>
      </c>
      <c r="DZ269" t="s">
        <v>3</v>
      </c>
      <c r="EA269" t="s">
        <v>3</v>
      </c>
      <c r="EB269" t="s">
        <v>3</v>
      </c>
      <c r="EC269" t="s">
        <v>3</v>
      </c>
      <c r="EE269">
        <v>70701993</v>
      </c>
      <c r="EF269">
        <v>30</v>
      </c>
      <c r="EG269" t="s">
        <v>96</v>
      </c>
      <c r="EH269">
        <v>0</v>
      </c>
      <c r="EI269" t="s">
        <v>3</v>
      </c>
      <c r="EJ269">
        <v>1</v>
      </c>
      <c r="EK269">
        <v>81</v>
      </c>
      <c r="EL269" t="s">
        <v>295</v>
      </c>
      <c r="EM269" t="s">
        <v>296</v>
      </c>
      <c r="EO269" t="s">
        <v>3</v>
      </c>
      <c r="EQ269">
        <v>0</v>
      </c>
      <c r="ER269">
        <v>7682.53</v>
      </c>
      <c r="ES269">
        <v>7682.53</v>
      </c>
      <c r="ET269">
        <v>0</v>
      </c>
      <c r="EU269">
        <v>0</v>
      </c>
      <c r="EV269">
        <v>0</v>
      </c>
      <c r="EW269">
        <v>0</v>
      </c>
      <c r="EX269">
        <v>0</v>
      </c>
      <c r="FQ269">
        <v>0</v>
      </c>
      <c r="FR269">
        <f t="shared" si="251"/>
        <v>0</v>
      </c>
      <c r="FS269">
        <v>0</v>
      </c>
      <c r="FX269">
        <v>105</v>
      </c>
      <c r="FY269">
        <v>70</v>
      </c>
      <c r="GA269" t="s">
        <v>3</v>
      </c>
      <c r="GD269">
        <v>0</v>
      </c>
      <c r="GF269">
        <v>2091544371</v>
      </c>
      <c r="GG269">
        <v>2</v>
      </c>
      <c r="GH269">
        <v>1</v>
      </c>
      <c r="GI269">
        <v>2</v>
      </c>
      <c r="GJ269">
        <v>0</v>
      </c>
      <c r="GK269">
        <f>ROUND(R269*(S12)/100,2)</f>
        <v>0</v>
      </c>
      <c r="GL269">
        <f t="shared" si="252"/>
        <v>0</v>
      </c>
      <c r="GM269">
        <f t="shared" si="253"/>
        <v>3123.43</v>
      </c>
      <c r="GN269">
        <f t="shared" si="254"/>
        <v>3123.43</v>
      </c>
      <c r="GO269">
        <f t="shared" si="255"/>
        <v>0</v>
      </c>
      <c r="GP269">
        <f t="shared" si="256"/>
        <v>0</v>
      </c>
      <c r="GR269">
        <v>0</v>
      </c>
      <c r="GS269">
        <v>0</v>
      </c>
      <c r="GT269">
        <v>0</v>
      </c>
      <c r="GU269" t="s">
        <v>3</v>
      </c>
      <c r="GV269">
        <f t="shared" si="257"/>
        <v>0</v>
      </c>
      <c r="GW269">
        <v>1</v>
      </c>
      <c r="GX269">
        <f t="shared" si="258"/>
        <v>0</v>
      </c>
      <c r="HA269">
        <v>0</v>
      </c>
      <c r="HB269">
        <v>0</v>
      </c>
      <c r="HC269">
        <f t="shared" si="259"/>
        <v>0</v>
      </c>
      <c r="HE269" t="s">
        <v>3</v>
      </c>
      <c r="HF269" t="s">
        <v>3</v>
      </c>
      <c r="HM269" t="s">
        <v>3</v>
      </c>
      <c r="HN269" t="s">
        <v>3</v>
      </c>
      <c r="HO269" t="s">
        <v>3</v>
      </c>
      <c r="HP269" t="s">
        <v>3</v>
      </c>
      <c r="HQ269" t="s">
        <v>3</v>
      </c>
      <c r="IK269">
        <v>0</v>
      </c>
    </row>
    <row r="270" spans="1:255" x14ac:dyDescent="0.25">
      <c r="A270" s="2">
        <v>18</v>
      </c>
      <c r="B270" s="2">
        <v>1</v>
      </c>
      <c r="C270" s="2">
        <v>370</v>
      </c>
      <c r="D270" s="2"/>
      <c r="E270" s="2" t="s">
        <v>305</v>
      </c>
      <c r="F270" s="2" t="s">
        <v>306</v>
      </c>
      <c r="G270" s="2" t="s">
        <v>307</v>
      </c>
      <c r="H270" s="2" t="s">
        <v>137</v>
      </c>
      <c r="I270" s="2">
        <f>I264*J270</f>
        <v>0.12231499999999999</v>
      </c>
      <c r="J270" s="2">
        <v>6.6999890446976337E-2</v>
      </c>
      <c r="K270" s="2">
        <v>6.7000000000000004E-2</v>
      </c>
      <c r="L270" s="2"/>
      <c r="M270" s="2"/>
      <c r="N270" s="2"/>
      <c r="O270" s="2">
        <f t="shared" si="225"/>
        <v>951.25</v>
      </c>
      <c r="P270" s="2">
        <f t="shared" si="226"/>
        <v>951.25</v>
      </c>
      <c r="Q270" s="2">
        <f t="shared" si="260"/>
        <v>0</v>
      </c>
      <c r="R270" s="2">
        <f t="shared" si="228"/>
        <v>0</v>
      </c>
      <c r="S270" s="2">
        <f t="shared" si="229"/>
        <v>0</v>
      </c>
      <c r="T270" s="2">
        <f t="shared" si="230"/>
        <v>0</v>
      </c>
      <c r="U270" s="2">
        <f t="shared" si="231"/>
        <v>0</v>
      </c>
      <c r="V270" s="2">
        <f t="shared" si="232"/>
        <v>0</v>
      </c>
      <c r="W270" s="2">
        <f t="shared" si="233"/>
        <v>0</v>
      </c>
      <c r="X270" s="2">
        <f t="shared" si="234"/>
        <v>0</v>
      </c>
      <c r="Y270" s="2">
        <f t="shared" si="235"/>
        <v>0</v>
      </c>
      <c r="Z270" s="2"/>
      <c r="AA270" s="2">
        <v>75316141</v>
      </c>
      <c r="AB270" s="2">
        <f t="shared" si="236"/>
        <v>7777.06</v>
      </c>
      <c r="AC270" s="2">
        <f t="shared" si="217"/>
        <v>7777.06</v>
      </c>
      <c r="AD270" s="2">
        <f t="shared" si="261"/>
        <v>0</v>
      </c>
      <c r="AE270" s="2">
        <f t="shared" si="262"/>
        <v>0</v>
      </c>
      <c r="AF270" s="2">
        <f t="shared" si="262"/>
        <v>0</v>
      </c>
      <c r="AG270" s="2">
        <f t="shared" si="239"/>
        <v>0</v>
      </c>
      <c r="AH270" s="2">
        <f t="shared" si="263"/>
        <v>0</v>
      </c>
      <c r="AI270" s="2">
        <f t="shared" si="263"/>
        <v>0</v>
      </c>
      <c r="AJ270" s="2">
        <f t="shared" si="241"/>
        <v>0</v>
      </c>
      <c r="AK270" s="2">
        <v>7777.06</v>
      </c>
      <c r="AL270" s="2">
        <v>7777.06</v>
      </c>
      <c r="AM270" s="2">
        <v>0</v>
      </c>
      <c r="AN270" s="2">
        <v>0</v>
      </c>
      <c r="AO270" s="2">
        <v>0</v>
      </c>
      <c r="AP270" s="2">
        <v>0</v>
      </c>
      <c r="AQ270" s="2">
        <v>0</v>
      </c>
      <c r="AR270" s="2">
        <v>0</v>
      </c>
      <c r="AS270" s="2">
        <v>0</v>
      </c>
      <c r="AT270" s="2">
        <v>105</v>
      </c>
      <c r="AU270" s="2">
        <v>70</v>
      </c>
      <c r="AV270" s="2">
        <v>1</v>
      </c>
      <c r="AW270" s="2">
        <v>1</v>
      </c>
      <c r="AX270" s="2"/>
      <c r="AY270" s="2"/>
      <c r="AZ270" s="2">
        <v>1</v>
      </c>
      <c r="BA270" s="2">
        <v>1</v>
      </c>
      <c r="BB270" s="2">
        <v>1</v>
      </c>
      <c r="BC270" s="2">
        <v>1</v>
      </c>
      <c r="BD270" s="2" t="s">
        <v>3</v>
      </c>
      <c r="BE270" s="2" t="s">
        <v>3</v>
      </c>
      <c r="BF270" s="2" t="s">
        <v>3</v>
      </c>
      <c r="BG270" s="2" t="s">
        <v>3</v>
      </c>
      <c r="BH270" s="2">
        <v>3</v>
      </c>
      <c r="BI270" s="2">
        <v>1</v>
      </c>
      <c r="BJ270" s="2" t="s">
        <v>308</v>
      </c>
      <c r="BK270" s="2"/>
      <c r="BL270" s="2"/>
      <c r="BM270" s="2">
        <v>81</v>
      </c>
      <c r="BN270" s="2">
        <v>0</v>
      </c>
      <c r="BO270" s="2" t="s">
        <v>3</v>
      </c>
      <c r="BP270" s="2">
        <v>0</v>
      </c>
      <c r="BQ270" s="2">
        <v>30</v>
      </c>
      <c r="BR270" s="2">
        <v>0</v>
      </c>
      <c r="BS270" s="2">
        <v>1</v>
      </c>
      <c r="BT270" s="2">
        <v>1</v>
      </c>
      <c r="BU270" s="2">
        <v>1</v>
      </c>
      <c r="BV270" s="2">
        <v>1</v>
      </c>
      <c r="BW270" s="2">
        <v>1</v>
      </c>
      <c r="BX270" s="2">
        <v>1</v>
      </c>
      <c r="BY270" s="2" t="s">
        <v>3</v>
      </c>
      <c r="BZ270" s="2">
        <v>105</v>
      </c>
      <c r="CA270" s="2">
        <v>70</v>
      </c>
      <c r="CB270" s="2" t="s">
        <v>3</v>
      </c>
      <c r="CC270" s="2"/>
      <c r="CD270" s="2"/>
      <c r="CE270" s="2">
        <v>30</v>
      </c>
      <c r="CF270" s="2">
        <v>0</v>
      </c>
      <c r="CG270" s="2">
        <v>0</v>
      </c>
      <c r="CH270" s="2"/>
      <c r="CI270" s="2"/>
      <c r="CJ270" s="2"/>
      <c r="CK270" s="2"/>
      <c r="CL270" s="2"/>
      <c r="CM270" s="2">
        <v>0</v>
      </c>
      <c r="CN270" s="2" t="s">
        <v>3</v>
      </c>
      <c r="CO270" s="2">
        <v>0</v>
      </c>
      <c r="CP270" s="2">
        <f t="shared" si="242"/>
        <v>951.25</v>
      </c>
      <c r="CQ270" s="2">
        <f t="shared" si="243"/>
        <v>7777.06</v>
      </c>
      <c r="CR270" s="2">
        <f t="shared" si="264"/>
        <v>0</v>
      </c>
      <c r="CS270" s="2">
        <f t="shared" si="245"/>
        <v>0</v>
      </c>
      <c r="CT270" s="2">
        <f t="shared" si="246"/>
        <v>0</v>
      </c>
      <c r="CU270" s="2">
        <f t="shared" si="247"/>
        <v>0</v>
      </c>
      <c r="CV270" s="2">
        <f t="shared" si="248"/>
        <v>0</v>
      </c>
      <c r="CW270" s="2">
        <f t="shared" si="249"/>
        <v>0</v>
      </c>
      <c r="CX270" s="2">
        <f t="shared" si="250"/>
        <v>0</v>
      </c>
      <c r="CY270" s="2">
        <f>((S270*BZ270)/100)</f>
        <v>0</v>
      </c>
      <c r="CZ270" s="2">
        <f>((S270*CA270)/100)</f>
        <v>0</v>
      </c>
      <c r="DA270" s="2"/>
      <c r="DB270" s="2"/>
      <c r="DC270" s="2" t="s">
        <v>3</v>
      </c>
      <c r="DD270" s="2" t="s">
        <v>3</v>
      </c>
      <c r="DE270" s="2" t="s">
        <v>3</v>
      </c>
      <c r="DF270" s="2" t="s">
        <v>3</v>
      </c>
      <c r="DG270" s="2" t="s">
        <v>3</v>
      </c>
      <c r="DH270" s="2" t="s">
        <v>3</v>
      </c>
      <c r="DI270" s="2" t="s">
        <v>3</v>
      </c>
      <c r="DJ270" s="2" t="s">
        <v>3</v>
      </c>
      <c r="DK270" s="2" t="s">
        <v>3</v>
      </c>
      <c r="DL270" s="2" t="s">
        <v>3</v>
      </c>
      <c r="DM270" s="2" t="s">
        <v>3</v>
      </c>
      <c r="DN270" s="2">
        <v>0</v>
      </c>
      <c r="DO270" s="2">
        <v>0</v>
      </c>
      <c r="DP270" s="2">
        <v>1</v>
      </c>
      <c r="DQ270" s="2">
        <v>1</v>
      </c>
      <c r="DR270" s="2"/>
      <c r="DS270" s="2"/>
      <c r="DT270" s="2"/>
      <c r="DU270" s="2">
        <v>1009</v>
      </c>
      <c r="DV270" s="2" t="s">
        <v>137</v>
      </c>
      <c r="DW270" s="2" t="s">
        <v>137</v>
      </c>
      <c r="DX270" s="2">
        <v>1000</v>
      </c>
      <c r="DY270" s="2"/>
      <c r="DZ270" s="2" t="s">
        <v>3</v>
      </c>
      <c r="EA270" s="2" t="s">
        <v>3</v>
      </c>
      <c r="EB270" s="2" t="s">
        <v>3</v>
      </c>
      <c r="EC270" s="2" t="s">
        <v>3</v>
      </c>
      <c r="ED270" s="2"/>
      <c r="EE270" s="2">
        <v>70701993</v>
      </c>
      <c r="EF270" s="2">
        <v>30</v>
      </c>
      <c r="EG270" s="2" t="s">
        <v>96</v>
      </c>
      <c r="EH270" s="2">
        <v>0</v>
      </c>
      <c r="EI270" s="2" t="s">
        <v>3</v>
      </c>
      <c r="EJ270" s="2">
        <v>1</v>
      </c>
      <c r="EK270" s="2">
        <v>81</v>
      </c>
      <c r="EL270" s="2" t="s">
        <v>295</v>
      </c>
      <c r="EM270" s="2" t="s">
        <v>296</v>
      </c>
      <c r="EN270" s="2"/>
      <c r="EO270" s="2" t="s">
        <v>3</v>
      </c>
      <c r="EP270" s="2"/>
      <c r="EQ270" s="2">
        <v>0</v>
      </c>
      <c r="ER270" s="2">
        <v>7777.06</v>
      </c>
      <c r="ES270" s="2">
        <v>7777.06</v>
      </c>
      <c r="ET270" s="2">
        <v>0</v>
      </c>
      <c r="EU270" s="2">
        <v>0</v>
      </c>
      <c r="EV270" s="2">
        <v>0</v>
      </c>
      <c r="EW270" s="2">
        <v>0</v>
      </c>
      <c r="EX270" s="2">
        <v>0</v>
      </c>
      <c r="EY270" s="2"/>
      <c r="EZ270" s="2"/>
      <c r="FA270" s="2"/>
      <c r="FB270" s="2"/>
      <c r="FC270" s="2"/>
      <c r="FD270" s="2"/>
      <c r="FE270" s="2"/>
      <c r="FF270" s="2"/>
      <c r="FG270" s="2"/>
      <c r="FH270" s="2"/>
      <c r="FI270" s="2"/>
      <c r="FJ270" s="2"/>
      <c r="FK270" s="2"/>
      <c r="FL270" s="2"/>
      <c r="FM270" s="2"/>
      <c r="FN270" s="2"/>
      <c r="FO270" s="2"/>
      <c r="FP270" s="2"/>
      <c r="FQ270" s="2">
        <v>0</v>
      </c>
      <c r="FR270" s="2">
        <f t="shared" si="251"/>
        <v>0</v>
      </c>
      <c r="FS270" s="2">
        <v>0</v>
      </c>
      <c r="FT270" s="2"/>
      <c r="FU270" s="2"/>
      <c r="FV270" s="2"/>
      <c r="FW270" s="2"/>
      <c r="FX270" s="2">
        <v>105</v>
      </c>
      <c r="FY270" s="2">
        <v>70</v>
      </c>
      <c r="FZ270" s="2"/>
      <c r="GA270" s="2" t="s">
        <v>3</v>
      </c>
      <c r="GB270" s="2"/>
      <c r="GC270" s="2"/>
      <c r="GD270" s="2">
        <v>0</v>
      </c>
      <c r="GE270" s="2"/>
      <c r="GF270" s="2">
        <v>-1884198522</v>
      </c>
      <c r="GG270" s="2">
        <v>2</v>
      </c>
      <c r="GH270" s="2">
        <v>1</v>
      </c>
      <c r="GI270" s="2">
        <v>-2</v>
      </c>
      <c r="GJ270" s="2">
        <v>0</v>
      </c>
      <c r="GK270" s="2">
        <f>ROUND(R270*(R12)/100,2)</f>
        <v>0</v>
      </c>
      <c r="GL270" s="2">
        <f t="shared" si="252"/>
        <v>0</v>
      </c>
      <c r="GM270" s="2">
        <f t="shared" si="253"/>
        <v>951.25</v>
      </c>
      <c r="GN270" s="2">
        <f t="shared" si="254"/>
        <v>951.25</v>
      </c>
      <c r="GO270" s="2">
        <f t="shared" si="255"/>
        <v>0</v>
      </c>
      <c r="GP270" s="2">
        <f t="shared" si="256"/>
        <v>0</v>
      </c>
      <c r="GQ270" s="2"/>
      <c r="GR270" s="2">
        <v>0</v>
      </c>
      <c r="GS270" s="2">
        <v>3</v>
      </c>
      <c r="GT270" s="2">
        <v>0</v>
      </c>
      <c r="GU270" s="2" t="s">
        <v>3</v>
      </c>
      <c r="GV270" s="2">
        <f t="shared" si="257"/>
        <v>0</v>
      </c>
      <c r="GW270" s="2">
        <v>1</v>
      </c>
      <c r="GX270" s="2">
        <f t="shared" si="258"/>
        <v>0</v>
      </c>
      <c r="GY270" s="2"/>
      <c r="GZ270" s="2"/>
      <c r="HA270" s="2">
        <v>0</v>
      </c>
      <c r="HB270" s="2">
        <v>0</v>
      </c>
      <c r="HC270" s="2">
        <f t="shared" si="259"/>
        <v>0</v>
      </c>
      <c r="HD270" s="2"/>
      <c r="HE270" s="2" t="s">
        <v>3</v>
      </c>
      <c r="HF270" s="2" t="s">
        <v>3</v>
      </c>
      <c r="HG270" s="2"/>
      <c r="HH270" s="2"/>
      <c r="HI270" s="2"/>
      <c r="HJ270" s="2"/>
      <c r="HK270" s="2"/>
      <c r="HL270" s="2"/>
      <c r="HM270" s="2" t="s">
        <v>3</v>
      </c>
      <c r="HN270" s="2" t="s">
        <v>3</v>
      </c>
      <c r="HO270" s="2" t="s">
        <v>3</v>
      </c>
      <c r="HP270" s="2" t="s">
        <v>3</v>
      </c>
      <c r="HQ270" s="2" t="s">
        <v>3</v>
      </c>
      <c r="HR270" s="2"/>
      <c r="HS270" s="2"/>
      <c r="HT270" s="2"/>
      <c r="HU270" s="2"/>
      <c r="HV270" s="2"/>
      <c r="HW270" s="2"/>
      <c r="HX270" s="2"/>
      <c r="HY270" s="2"/>
      <c r="HZ270" s="2"/>
      <c r="IA270" s="2"/>
      <c r="IB270" s="2"/>
      <c r="IC270" s="2"/>
      <c r="ID270" s="2"/>
      <c r="IE270" s="2"/>
      <c r="IF270" s="2"/>
      <c r="IG270" s="2"/>
      <c r="IH270" s="2"/>
      <c r="II270" s="2"/>
      <c r="IJ270" s="2"/>
      <c r="IK270" s="2">
        <v>0</v>
      </c>
      <c r="IL270" s="2"/>
      <c r="IM270" s="2"/>
      <c r="IN270" s="2"/>
      <c r="IO270" s="2"/>
      <c r="IP270" s="2"/>
      <c r="IQ270" s="2"/>
      <c r="IR270" s="2"/>
      <c r="IS270" s="2"/>
      <c r="IT270" s="2"/>
      <c r="IU270" s="2"/>
    </row>
    <row r="271" spans="1:255" x14ac:dyDescent="0.25">
      <c r="A271">
        <v>18</v>
      </c>
      <c r="B271">
        <v>1</v>
      </c>
      <c r="C271">
        <v>376</v>
      </c>
      <c r="E271" t="s">
        <v>305</v>
      </c>
      <c r="F271" t="s">
        <v>306</v>
      </c>
      <c r="G271" t="s">
        <v>307</v>
      </c>
      <c r="H271" t="s">
        <v>137</v>
      </c>
      <c r="I271">
        <f>I265*J271</f>
        <v>0.12231499999999999</v>
      </c>
      <c r="J271">
        <v>6.6999890446976337E-2</v>
      </c>
      <c r="K271">
        <v>6.7000000000000004E-2</v>
      </c>
      <c r="O271">
        <f t="shared" si="225"/>
        <v>32523.24</v>
      </c>
      <c r="P271">
        <f t="shared" si="226"/>
        <v>32523.24</v>
      </c>
      <c r="Q271">
        <f t="shared" si="260"/>
        <v>0</v>
      </c>
      <c r="R271">
        <f t="shared" si="228"/>
        <v>0</v>
      </c>
      <c r="S271">
        <f t="shared" si="229"/>
        <v>0</v>
      </c>
      <c r="T271">
        <f t="shared" si="230"/>
        <v>0</v>
      </c>
      <c r="U271">
        <f t="shared" si="231"/>
        <v>0</v>
      </c>
      <c r="V271">
        <f t="shared" si="232"/>
        <v>0</v>
      </c>
      <c r="W271">
        <f t="shared" si="233"/>
        <v>0</v>
      </c>
      <c r="X271">
        <f t="shared" si="234"/>
        <v>0</v>
      </c>
      <c r="Y271">
        <f t="shared" si="235"/>
        <v>0</v>
      </c>
      <c r="AA271">
        <v>75316143</v>
      </c>
      <c r="AB271">
        <f t="shared" si="236"/>
        <v>7777.06</v>
      </c>
      <c r="AC271">
        <f t="shared" si="217"/>
        <v>7777.06</v>
      </c>
      <c r="AD271">
        <f t="shared" si="261"/>
        <v>0</v>
      </c>
      <c r="AE271">
        <f t="shared" si="262"/>
        <v>0</v>
      </c>
      <c r="AF271">
        <f t="shared" si="262"/>
        <v>0</v>
      </c>
      <c r="AG271">
        <f t="shared" si="239"/>
        <v>0</v>
      </c>
      <c r="AH271">
        <f t="shared" si="263"/>
        <v>0</v>
      </c>
      <c r="AI271">
        <f t="shared" si="263"/>
        <v>0</v>
      </c>
      <c r="AJ271">
        <f t="shared" si="241"/>
        <v>0</v>
      </c>
      <c r="AK271">
        <v>7777.06</v>
      </c>
      <c r="AL271">
        <v>7777.06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1</v>
      </c>
      <c r="AW271">
        <v>1</v>
      </c>
      <c r="AZ271">
        <v>1</v>
      </c>
      <c r="BA271">
        <v>1</v>
      </c>
      <c r="BB271">
        <v>1</v>
      </c>
      <c r="BC271">
        <v>34.19</v>
      </c>
      <c r="BD271" t="s">
        <v>3</v>
      </c>
      <c r="BE271" t="s">
        <v>3</v>
      </c>
      <c r="BF271" t="s">
        <v>3</v>
      </c>
      <c r="BG271" t="s">
        <v>3</v>
      </c>
      <c r="BH271">
        <v>3</v>
      </c>
      <c r="BI271">
        <v>1</v>
      </c>
      <c r="BJ271" t="s">
        <v>308</v>
      </c>
      <c r="BM271">
        <v>81</v>
      </c>
      <c r="BN271">
        <v>0</v>
      </c>
      <c r="BO271" t="s">
        <v>306</v>
      </c>
      <c r="BP271">
        <v>1</v>
      </c>
      <c r="BQ271">
        <v>30</v>
      </c>
      <c r="BR271">
        <v>0</v>
      </c>
      <c r="BS271">
        <v>1</v>
      </c>
      <c r="BT271">
        <v>1</v>
      </c>
      <c r="BU271">
        <v>1</v>
      </c>
      <c r="BV271">
        <v>1</v>
      </c>
      <c r="BW271">
        <v>1</v>
      </c>
      <c r="BX271">
        <v>1</v>
      </c>
      <c r="BY271" t="s">
        <v>3</v>
      </c>
      <c r="BZ271">
        <v>0</v>
      </c>
      <c r="CA271">
        <v>0</v>
      </c>
      <c r="CB271" t="s">
        <v>3</v>
      </c>
      <c r="CE271">
        <v>30</v>
      </c>
      <c r="CF271">
        <v>0</v>
      </c>
      <c r="CG271">
        <v>0</v>
      </c>
      <c r="CM271">
        <v>0</v>
      </c>
      <c r="CN271" t="s">
        <v>3</v>
      </c>
      <c r="CO271">
        <v>0</v>
      </c>
      <c r="CP271">
        <f t="shared" si="242"/>
        <v>32523.24</v>
      </c>
      <c r="CQ271">
        <f t="shared" si="243"/>
        <v>265897.68</v>
      </c>
      <c r="CR271">
        <f t="shared" si="264"/>
        <v>0</v>
      </c>
      <c r="CS271">
        <f t="shared" si="245"/>
        <v>0</v>
      </c>
      <c r="CT271">
        <f t="shared" si="246"/>
        <v>0</v>
      </c>
      <c r="CU271">
        <f t="shared" si="247"/>
        <v>0</v>
      </c>
      <c r="CV271">
        <f t="shared" si="248"/>
        <v>0</v>
      </c>
      <c r="CW271">
        <f t="shared" si="249"/>
        <v>0</v>
      </c>
      <c r="CX271">
        <f t="shared" si="250"/>
        <v>0</v>
      </c>
      <c r="CY271">
        <f>S271*(BZ271/100)</f>
        <v>0</v>
      </c>
      <c r="CZ271">
        <f>S271*(CA271/100)</f>
        <v>0</v>
      </c>
      <c r="DC271" t="s">
        <v>3</v>
      </c>
      <c r="DD271" t="s">
        <v>3</v>
      </c>
      <c r="DE271" t="s">
        <v>3</v>
      </c>
      <c r="DF271" t="s">
        <v>3</v>
      </c>
      <c r="DG271" t="s">
        <v>3</v>
      </c>
      <c r="DH271" t="s">
        <v>3</v>
      </c>
      <c r="DI271" t="s">
        <v>3</v>
      </c>
      <c r="DJ271" t="s">
        <v>3</v>
      </c>
      <c r="DK271" t="s">
        <v>3</v>
      </c>
      <c r="DL271" t="s">
        <v>3</v>
      </c>
      <c r="DM271" t="s">
        <v>3</v>
      </c>
      <c r="DN271">
        <v>105</v>
      </c>
      <c r="DO271">
        <v>70</v>
      </c>
      <c r="DP271">
        <v>1</v>
      </c>
      <c r="DQ271">
        <v>1</v>
      </c>
      <c r="DU271">
        <v>1009</v>
      </c>
      <c r="DV271" t="s">
        <v>137</v>
      </c>
      <c r="DW271" t="s">
        <v>137</v>
      </c>
      <c r="DX271">
        <v>1000</v>
      </c>
      <c r="DZ271" t="s">
        <v>3</v>
      </c>
      <c r="EA271" t="s">
        <v>3</v>
      </c>
      <c r="EB271" t="s">
        <v>3</v>
      </c>
      <c r="EC271" t="s">
        <v>3</v>
      </c>
      <c r="EE271">
        <v>70701993</v>
      </c>
      <c r="EF271">
        <v>30</v>
      </c>
      <c r="EG271" t="s">
        <v>96</v>
      </c>
      <c r="EH271">
        <v>0</v>
      </c>
      <c r="EI271" t="s">
        <v>3</v>
      </c>
      <c r="EJ271">
        <v>1</v>
      </c>
      <c r="EK271">
        <v>81</v>
      </c>
      <c r="EL271" t="s">
        <v>295</v>
      </c>
      <c r="EM271" t="s">
        <v>296</v>
      </c>
      <c r="EO271" t="s">
        <v>3</v>
      </c>
      <c r="EQ271">
        <v>0</v>
      </c>
      <c r="ER271">
        <v>7777.06</v>
      </c>
      <c r="ES271">
        <v>7777.06</v>
      </c>
      <c r="ET271">
        <v>0</v>
      </c>
      <c r="EU271">
        <v>0</v>
      </c>
      <c r="EV271">
        <v>0</v>
      </c>
      <c r="EW271">
        <v>0</v>
      </c>
      <c r="EX271">
        <v>0</v>
      </c>
      <c r="FQ271">
        <v>0</v>
      </c>
      <c r="FR271">
        <f t="shared" si="251"/>
        <v>0</v>
      </c>
      <c r="FS271">
        <v>0</v>
      </c>
      <c r="FX271">
        <v>105</v>
      </c>
      <c r="FY271">
        <v>70</v>
      </c>
      <c r="GA271" t="s">
        <v>3</v>
      </c>
      <c r="GD271">
        <v>0</v>
      </c>
      <c r="GF271">
        <v>-1884198522</v>
      </c>
      <c r="GG271">
        <v>2</v>
      </c>
      <c r="GH271">
        <v>1</v>
      </c>
      <c r="GI271">
        <v>2</v>
      </c>
      <c r="GJ271">
        <v>0</v>
      </c>
      <c r="GK271">
        <f>ROUND(R271*(S12)/100,2)</f>
        <v>0</v>
      </c>
      <c r="GL271">
        <f t="shared" si="252"/>
        <v>0</v>
      </c>
      <c r="GM271">
        <f t="shared" si="253"/>
        <v>32523.24</v>
      </c>
      <c r="GN271">
        <f t="shared" si="254"/>
        <v>32523.24</v>
      </c>
      <c r="GO271">
        <f t="shared" si="255"/>
        <v>0</v>
      </c>
      <c r="GP271">
        <f t="shared" si="256"/>
        <v>0</v>
      </c>
      <c r="GR271">
        <v>0</v>
      </c>
      <c r="GS271">
        <v>0</v>
      </c>
      <c r="GT271">
        <v>0</v>
      </c>
      <c r="GU271" t="s">
        <v>3</v>
      </c>
      <c r="GV271">
        <f t="shared" si="257"/>
        <v>0</v>
      </c>
      <c r="GW271">
        <v>1</v>
      </c>
      <c r="GX271">
        <f t="shared" si="258"/>
        <v>0</v>
      </c>
      <c r="HA271">
        <v>0</v>
      </c>
      <c r="HB271">
        <v>0</v>
      </c>
      <c r="HC271">
        <f t="shared" si="259"/>
        <v>0</v>
      </c>
      <c r="HE271" t="s">
        <v>3</v>
      </c>
      <c r="HF271" t="s">
        <v>3</v>
      </c>
      <c r="HM271" t="s">
        <v>3</v>
      </c>
      <c r="HN271" t="s">
        <v>3</v>
      </c>
      <c r="HO271" t="s">
        <v>3</v>
      </c>
      <c r="HP271" t="s">
        <v>3</v>
      </c>
      <c r="HQ271" t="s">
        <v>3</v>
      </c>
      <c r="IK271">
        <v>0</v>
      </c>
    </row>
    <row r="272" spans="1:255" x14ac:dyDescent="0.25">
      <c r="A272" s="2">
        <v>17</v>
      </c>
      <c r="B272" s="2">
        <v>1</v>
      </c>
      <c r="C272" s="2">
        <f>ROW(SmtRes!A385)</f>
        <v>385</v>
      </c>
      <c r="D272" s="2">
        <f>ROW(EtalonRes!A377)</f>
        <v>377</v>
      </c>
      <c r="E272" s="2" t="s">
        <v>309</v>
      </c>
      <c r="F272" s="2" t="s">
        <v>181</v>
      </c>
      <c r="G272" s="2" t="s">
        <v>182</v>
      </c>
      <c r="H272" s="2" t="s">
        <v>183</v>
      </c>
      <c r="I272" s="2">
        <f>ROUND(124.074/100,9)</f>
        <v>1.24074</v>
      </c>
      <c r="J272" s="2">
        <v>0</v>
      </c>
      <c r="K272" s="2">
        <f>ROUND(124.074/100,9)</f>
        <v>1.24074</v>
      </c>
      <c r="L272" s="2"/>
      <c r="M272" s="2"/>
      <c r="N272" s="2"/>
      <c r="O272" s="2">
        <f t="shared" si="225"/>
        <v>13805.57</v>
      </c>
      <c r="P272" s="2">
        <f t="shared" si="226"/>
        <v>13038.76</v>
      </c>
      <c r="Q272" s="2">
        <f>(ROUND((ROUND((((ET272*1.25))*AV272*I272),2)*BB272),2)+ROUND((ROUND(((AE272-((EU272*1.25)))*AV272*I272),2)*BS272),2))</f>
        <v>229.86</v>
      </c>
      <c r="R272" s="2">
        <f t="shared" si="228"/>
        <v>11.55</v>
      </c>
      <c r="S272" s="2">
        <f t="shared" si="229"/>
        <v>536.95000000000005</v>
      </c>
      <c r="T272" s="2">
        <f t="shared" si="230"/>
        <v>0</v>
      </c>
      <c r="U272" s="2">
        <f t="shared" si="231"/>
        <v>45.659231999999996</v>
      </c>
      <c r="V272" s="2">
        <f t="shared" si="232"/>
        <v>0</v>
      </c>
      <c r="W272" s="2">
        <f t="shared" si="233"/>
        <v>0</v>
      </c>
      <c r="X272" s="2">
        <f t="shared" si="234"/>
        <v>558.42999999999995</v>
      </c>
      <c r="Y272" s="2">
        <f t="shared" si="235"/>
        <v>375.87</v>
      </c>
      <c r="Z272" s="2"/>
      <c r="AA272" s="2">
        <v>75316141</v>
      </c>
      <c r="AB272" s="2">
        <f t="shared" si="236"/>
        <v>11126.8905</v>
      </c>
      <c r="AC272" s="2">
        <f t="shared" si="217"/>
        <v>10508.86</v>
      </c>
      <c r="AD272" s="2">
        <f>ROUND(((((ET272*1.25))-((EU272*1.25)))+AE272),6)</f>
        <v>185.26249999999999</v>
      </c>
      <c r="AE272" s="2">
        <f>ROUND(((EU272*1.25)),6)</f>
        <v>9.3125</v>
      </c>
      <c r="AF272" s="2">
        <f>ROUND(((EV272*1.15)),6)</f>
        <v>432.76799999999997</v>
      </c>
      <c r="AG272" s="2">
        <f t="shared" si="239"/>
        <v>0</v>
      </c>
      <c r="AH272" s="2">
        <f>((EW272*1.15))</f>
        <v>36.799999999999997</v>
      </c>
      <c r="AI272" s="2">
        <f>((EX272*1.25))</f>
        <v>0</v>
      </c>
      <c r="AJ272" s="2">
        <f t="shared" si="241"/>
        <v>0</v>
      </c>
      <c r="AK272" s="2">
        <v>11033.39</v>
      </c>
      <c r="AL272" s="2">
        <v>10508.86</v>
      </c>
      <c r="AM272" s="2">
        <v>148.21</v>
      </c>
      <c r="AN272" s="2">
        <v>7.45</v>
      </c>
      <c r="AO272" s="2">
        <v>376.32</v>
      </c>
      <c r="AP272" s="2">
        <v>0</v>
      </c>
      <c r="AQ272" s="2">
        <v>32</v>
      </c>
      <c r="AR272" s="2">
        <v>0</v>
      </c>
      <c r="AS272" s="2">
        <v>0</v>
      </c>
      <c r="AT272" s="2">
        <v>104</v>
      </c>
      <c r="AU272" s="2">
        <v>70</v>
      </c>
      <c r="AV272" s="2">
        <v>1</v>
      </c>
      <c r="AW272" s="2">
        <v>1</v>
      </c>
      <c r="AX272" s="2"/>
      <c r="AY272" s="2"/>
      <c r="AZ272" s="2">
        <v>1</v>
      </c>
      <c r="BA272" s="2">
        <v>1</v>
      </c>
      <c r="BB272" s="2">
        <v>1</v>
      </c>
      <c r="BC272" s="2">
        <v>1</v>
      </c>
      <c r="BD272" s="2" t="s">
        <v>3</v>
      </c>
      <c r="BE272" s="2" t="s">
        <v>3</v>
      </c>
      <c r="BF272" s="2" t="s">
        <v>3</v>
      </c>
      <c r="BG272" s="2" t="s">
        <v>3</v>
      </c>
      <c r="BH272" s="2">
        <v>0</v>
      </c>
      <c r="BI272" s="2">
        <v>1</v>
      </c>
      <c r="BJ272" s="2" t="s">
        <v>184</v>
      </c>
      <c r="BK272" s="2"/>
      <c r="BL272" s="2"/>
      <c r="BM272" s="2">
        <v>89</v>
      </c>
      <c r="BN272" s="2">
        <v>0</v>
      </c>
      <c r="BO272" s="2" t="s">
        <v>3</v>
      </c>
      <c r="BP272" s="2">
        <v>0</v>
      </c>
      <c r="BQ272" s="2">
        <v>30</v>
      </c>
      <c r="BR272" s="2">
        <v>0</v>
      </c>
      <c r="BS272" s="2">
        <v>1</v>
      </c>
      <c r="BT272" s="2">
        <v>1</v>
      </c>
      <c r="BU272" s="2">
        <v>1</v>
      </c>
      <c r="BV272" s="2">
        <v>1</v>
      </c>
      <c r="BW272" s="2">
        <v>1</v>
      </c>
      <c r="BX272" s="2">
        <v>1</v>
      </c>
      <c r="BY272" s="2" t="s">
        <v>3</v>
      </c>
      <c r="BZ272" s="2">
        <v>104</v>
      </c>
      <c r="CA272" s="2">
        <v>70</v>
      </c>
      <c r="CB272" s="2" t="s">
        <v>3</v>
      </c>
      <c r="CC272" s="2"/>
      <c r="CD272" s="2"/>
      <c r="CE272" s="2">
        <v>30</v>
      </c>
      <c r="CF272" s="2">
        <v>0</v>
      </c>
      <c r="CG272" s="2">
        <v>0</v>
      </c>
      <c r="CH272" s="2"/>
      <c r="CI272" s="2"/>
      <c r="CJ272" s="2"/>
      <c r="CK272" s="2"/>
      <c r="CL272" s="2"/>
      <c r="CM272" s="2">
        <v>0</v>
      </c>
      <c r="CN272" s="2" t="s">
        <v>93</v>
      </c>
      <c r="CO272" s="2">
        <v>0</v>
      </c>
      <c r="CP272" s="2">
        <f t="shared" si="242"/>
        <v>13805.570000000002</v>
      </c>
      <c r="CQ272" s="2">
        <f t="shared" si="243"/>
        <v>10508.86</v>
      </c>
      <c r="CR272" s="2">
        <f>(ROUND((ROUND((((ET272*1.25))*AV272*1),2)*BB272),2)+ROUND((ROUND(((AE272-((EU272*1.25)))*AV272*1),2)*BS272),2))</f>
        <v>185.26</v>
      </c>
      <c r="CS272" s="2">
        <f t="shared" si="245"/>
        <v>9.31</v>
      </c>
      <c r="CT272" s="2">
        <f t="shared" si="246"/>
        <v>432.77</v>
      </c>
      <c r="CU272" s="2">
        <f t="shared" si="247"/>
        <v>0</v>
      </c>
      <c r="CV272" s="2">
        <f t="shared" si="248"/>
        <v>36.799999999999997</v>
      </c>
      <c r="CW272" s="2">
        <f t="shared" si="249"/>
        <v>0</v>
      </c>
      <c r="CX272" s="2">
        <f t="shared" si="250"/>
        <v>0</v>
      </c>
      <c r="CY272" s="2">
        <f>((S272*BZ272)/100)</f>
        <v>558.428</v>
      </c>
      <c r="CZ272" s="2">
        <f>((S272*CA272)/100)</f>
        <v>375.86500000000001</v>
      </c>
      <c r="DA272" s="2"/>
      <c r="DB272" s="2"/>
      <c r="DC272" s="2" t="s">
        <v>3</v>
      </c>
      <c r="DD272" s="2" t="s">
        <v>3</v>
      </c>
      <c r="DE272" s="2" t="s">
        <v>94</v>
      </c>
      <c r="DF272" s="2" t="s">
        <v>94</v>
      </c>
      <c r="DG272" s="2" t="s">
        <v>95</v>
      </c>
      <c r="DH272" s="2" t="s">
        <v>3</v>
      </c>
      <c r="DI272" s="2" t="s">
        <v>95</v>
      </c>
      <c r="DJ272" s="2" t="s">
        <v>94</v>
      </c>
      <c r="DK272" s="2" t="s">
        <v>3</v>
      </c>
      <c r="DL272" s="2" t="s">
        <v>3</v>
      </c>
      <c r="DM272" s="2" t="s">
        <v>3</v>
      </c>
      <c r="DN272" s="2">
        <v>0</v>
      </c>
      <c r="DO272" s="2">
        <v>0</v>
      </c>
      <c r="DP272" s="2">
        <v>1</v>
      </c>
      <c r="DQ272" s="2">
        <v>1</v>
      </c>
      <c r="DR272" s="2"/>
      <c r="DS272" s="2"/>
      <c r="DT272" s="2"/>
      <c r="DU272" s="2">
        <v>1005</v>
      </c>
      <c r="DV272" s="2" t="s">
        <v>183</v>
      </c>
      <c r="DW272" s="2" t="s">
        <v>183</v>
      </c>
      <c r="DX272" s="2">
        <v>100</v>
      </c>
      <c r="DY272" s="2"/>
      <c r="DZ272" s="2" t="s">
        <v>3</v>
      </c>
      <c r="EA272" s="2" t="s">
        <v>3</v>
      </c>
      <c r="EB272" s="2" t="s">
        <v>3</v>
      </c>
      <c r="EC272" s="2" t="s">
        <v>3</v>
      </c>
      <c r="ED272" s="2"/>
      <c r="EE272" s="2">
        <v>70702001</v>
      </c>
      <c r="EF272" s="2">
        <v>30</v>
      </c>
      <c r="EG272" s="2" t="s">
        <v>96</v>
      </c>
      <c r="EH272" s="2">
        <v>0</v>
      </c>
      <c r="EI272" s="2" t="s">
        <v>3</v>
      </c>
      <c r="EJ272" s="2">
        <v>1</v>
      </c>
      <c r="EK272" s="2">
        <v>89</v>
      </c>
      <c r="EL272" s="2" t="s">
        <v>110</v>
      </c>
      <c r="EM272" s="2" t="s">
        <v>111</v>
      </c>
      <c r="EN272" s="2"/>
      <c r="EO272" s="2" t="s">
        <v>99</v>
      </c>
      <c r="EP272" s="2"/>
      <c r="EQ272" s="2">
        <v>131072</v>
      </c>
      <c r="ER272" s="2">
        <v>11033.39</v>
      </c>
      <c r="ES272" s="2">
        <v>10508.86</v>
      </c>
      <c r="ET272" s="2">
        <v>148.21</v>
      </c>
      <c r="EU272" s="2">
        <v>7.45</v>
      </c>
      <c r="EV272" s="2">
        <v>376.32</v>
      </c>
      <c r="EW272" s="2">
        <v>32</v>
      </c>
      <c r="EX272" s="2">
        <v>0</v>
      </c>
      <c r="EY272" s="2">
        <v>0</v>
      </c>
      <c r="EZ272" s="2"/>
      <c r="FA272" s="2"/>
      <c r="FB272" s="2"/>
      <c r="FC272" s="2"/>
      <c r="FD272" s="2"/>
      <c r="FE272" s="2"/>
      <c r="FF272" s="2"/>
      <c r="FG272" s="2"/>
      <c r="FH272" s="2"/>
      <c r="FI272" s="2"/>
      <c r="FJ272" s="2"/>
      <c r="FK272" s="2"/>
      <c r="FL272" s="2"/>
      <c r="FM272" s="2"/>
      <c r="FN272" s="2"/>
      <c r="FO272" s="2"/>
      <c r="FP272" s="2"/>
      <c r="FQ272" s="2">
        <v>0</v>
      </c>
      <c r="FR272" s="2">
        <f t="shared" si="251"/>
        <v>0</v>
      </c>
      <c r="FS272" s="2">
        <v>0</v>
      </c>
      <c r="FT272" s="2"/>
      <c r="FU272" s="2"/>
      <c r="FV272" s="2"/>
      <c r="FW272" s="2"/>
      <c r="FX272" s="2">
        <v>104</v>
      </c>
      <c r="FY272" s="2">
        <v>70</v>
      </c>
      <c r="FZ272" s="2"/>
      <c r="GA272" s="2" t="s">
        <v>3</v>
      </c>
      <c r="GB272" s="2"/>
      <c r="GC272" s="2"/>
      <c r="GD272" s="2">
        <v>0</v>
      </c>
      <c r="GE272" s="2"/>
      <c r="GF272" s="2">
        <v>-434988033</v>
      </c>
      <c r="GG272" s="2">
        <v>2</v>
      </c>
      <c r="GH272" s="2">
        <v>1</v>
      </c>
      <c r="GI272" s="2">
        <v>-2</v>
      </c>
      <c r="GJ272" s="2">
        <v>0</v>
      </c>
      <c r="GK272" s="2">
        <f>ROUND(R272*(R12)/100,2)</f>
        <v>18.48</v>
      </c>
      <c r="GL272" s="2">
        <f t="shared" si="252"/>
        <v>0</v>
      </c>
      <c r="GM272" s="2">
        <f t="shared" si="253"/>
        <v>14758.35</v>
      </c>
      <c r="GN272" s="2">
        <f t="shared" si="254"/>
        <v>14758.35</v>
      </c>
      <c r="GO272" s="2">
        <f t="shared" si="255"/>
        <v>0</v>
      </c>
      <c r="GP272" s="2">
        <f t="shared" si="256"/>
        <v>0</v>
      </c>
      <c r="GQ272" s="2"/>
      <c r="GR272" s="2">
        <v>0</v>
      </c>
      <c r="GS272" s="2">
        <v>3</v>
      </c>
      <c r="GT272" s="2">
        <v>0</v>
      </c>
      <c r="GU272" s="2" t="s">
        <v>3</v>
      </c>
      <c r="GV272" s="2">
        <f t="shared" si="257"/>
        <v>0</v>
      </c>
      <c r="GW272" s="2">
        <v>1</v>
      </c>
      <c r="GX272" s="2">
        <f t="shared" si="258"/>
        <v>0</v>
      </c>
      <c r="GY272" s="2"/>
      <c r="GZ272" s="2"/>
      <c r="HA272" s="2">
        <v>0</v>
      </c>
      <c r="HB272" s="2">
        <v>0</v>
      </c>
      <c r="HC272" s="2">
        <f t="shared" si="259"/>
        <v>0</v>
      </c>
      <c r="HD272" s="2"/>
      <c r="HE272" s="2" t="s">
        <v>3</v>
      </c>
      <c r="HF272" s="2" t="s">
        <v>3</v>
      </c>
      <c r="HG272" s="2"/>
      <c r="HH272" s="2"/>
      <c r="HI272" s="2"/>
      <c r="HJ272" s="2"/>
      <c r="HK272" s="2"/>
      <c r="HL272" s="2"/>
      <c r="HM272" s="2" t="s">
        <v>3</v>
      </c>
      <c r="HN272" s="2" t="s">
        <v>3</v>
      </c>
      <c r="HO272" s="2" t="s">
        <v>3</v>
      </c>
      <c r="HP272" s="2" t="s">
        <v>3</v>
      </c>
      <c r="HQ272" s="2" t="s">
        <v>3</v>
      </c>
      <c r="HR272" s="2"/>
      <c r="HS272" s="2"/>
      <c r="HT272" s="2"/>
      <c r="HU272" s="2"/>
      <c r="HV272" s="2"/>
      <c r="HW272" s="2"/>
      <c r="HX272" s="2"/>
      <c r="HY272" s="2"/>
      <c r="HZ272" s="2"/>
      <c r="IA272" s="2"/>
      <c r="IB272" s="2"/>
      <c r="IC272" s="2"/>
      <c r="ID272" s="2"/>
      <c r="IE272" s="2"/>
      <c r="IF272" s="2"/>
      <c r="IG272" s="2"/>
      <c r="IH272" s="2"/>
      <c r="II272" s="2"/>
      <c r="IJ272" s="2"/>
      <c r="IK272" s="2">
        <v>0</v>
      </c>
      <c r="IL272" s="2"/>
      <c r="IM272" s="2"/>
      <c r="IN272" s="2"/>
      <c r="IO272" s="2"/>
      <c r="IP272" s="2"/>
      <c r="IQ272" s="2"/>
      <c r="IR272" s="2"/>
      <c r="IS272" s="2"/>
      <c r="IT272" s="2"/>
      <c r="IU272" s="2"/>
    </row>
    <row r="273" spans="1:255" x14ac:dyDescent="0.25">
      <c r="A273">
        <v>17</v>
      </c>
      <c r="B273">
        <v>1</v>
      </c>
      <c r="C273">
        <f>ROW(SmtRes!A392)</f>
        <v>392</v>
      </c>
      <c r="D273">
        <f>ROW(EtalonRes!A384)</f>
        <v>384</v>
      </c>
      <c r="E273" t="s">
        <v>309</v>
      </c>
      <c r="F273" t="s">
        <v>181</v>
      </c>
      <c r="G273" t="s">
        <v>182</v>
      </c>
      <c r="H273" t="s">
        <v>183</v>
      </c>
      <c r="I273">
        <f>ROUND(124.074/100,9)</f>
        <v>1.24074</v>
      </c>
      <c r="J273">
        <v>0</v>
      </c>
      <c r="K273">
        <f>ROUND(124.074/100,9)</f>
        <v>1.24074</v>
      </c>
      <c r="O273">
        <f t="shared" si="225"/>
        <v>78782.649999999994</v>
      </c>
      <c r="P273">
        <f t="shared" si="226"/>
        <v>57892.09</v>
      </c>
      <c r="Q273">
        <f>(ROUND((ROUND((((ET273*1.25))*AV273*I273),2)*BB273),2)+ROUND((ROUND(((AE273-((EU273*1.25)))*AV273*I273),2)*BS273),2))</f>
        <v>2585.9299999999998</v>
      </c>
      <c r="R273">
        <f t="shared" si="228"/>
        <v>393.74</v>
      </c>
      <c r="S273">
        <f t="shared" si="229"/>
        <v>18304.63</v>
      </c>
      <c r="T273">
        <f t="shared" si="230"/>
        <v>0</v>
      </c>
      <c r="U273">
        <f t="shared" si="231"/>
        <v>45.659231999999996</v>
      </c>
      <c r="V273">
        <f t="shared" si="232"/>
        <v>0</v>
      </c>
      <c r="W273">
        <f t="shared" si="233"/>
        <v>0</v>
      </c>
      <c r="X273">
        <f t="shared" si="234"/>
        <v>16291.12</v>
      </c>
      <c r="Y273">
        <f t="shared" si="235"/>
        <v>7504.9</v>
      </c>
      <c r="AA273">
        <v>75316143</v>
      </c>
      <c r="AB273">
        <f t="shared" si="236"/>
        <v>11126.8905</v>
      </c>
      <c r="AC273">
        <f t="shared" si="217"/>
        <v>10508.86</v>
      </c>
      <c r="AD273">
        <f>ROUND(((((ET273*1.25))-((EU273*1.25)))+AE273),6)</f>
        <v>185.26249999999999</v>
      </c>
      <c r="AE273">
        <f>ROUND(((EU273*1.25)),6)</f>
        <v>9.3125</v>
      </c>
      <c r="AF273">
        <f>ROUND(((EV273*1.15)),6)</f>
        <v>432.76799999999997</v>
      </c>
      <c r="AG273">
        <f t="shared" si="239"/>
        <v>0</v>
      </c>
      <c r="AH273">
        <f>((EW273*1.15))</f>
        <v>36.799999999999997</v>
      </c>
      <c r="AI273">
        <f>((EX273*1.25))</f>
        <v>0</v>
      </c>
      <c r="AJ273">
        <f t="shared" si="241"/>
        <v>0</v>
      </c>
      <c r="AK273">
        <v>11033.39</v>
      </c>
      <c r="AL273">
        <v>10508.86</v>
      </c>
      <c r="AM273">
        <v>148.21</v>
      </c>
      <c r="AN273">
        <v>7.45</v>
      </c>
      <c r="AO273">
        <v>376.32</v>
      </c>
      <c r="AP273">
        <v>0</v>
      </c>
      <c r="AQ273">
        <v>32</v>
      </c>
      <c r="AR273">
        <v>0</v>
      </c>
      <c r="AS273">
        <v>0</v>
      </c>
      <c r="AT273">
        <v>89</v>
      </c>
      <c r="AU273">
        <v>41</v>
      </c>
      <c r="AV273">
        <v>1</v>
      </c>
      <c r="AW273">
        <v>1</v>
      </c>
      <c r="AZ273">
        <v>1</v>
      </c>
      <c r="BA273">
        <v>34.090000000000003</v>
      </c>
      <c r="BB273">
        <v>11.25</v>
      </c>
      <c r="BC273">
        <v>4.4400000000000004</v>
      </c>
      <c r="BD273" t="s">
        <v>3</v>
      </c>
      <c r="BE273" t="s">
        <v>3</v>
      </c>
      <c r="BF273" t="s">
        <v>3</v>
      </c>
      <c r="BG273" t="s">
        <v>3</v>
      </c>
      <c r="BH273">
        <v>0</v>
      </c>
      <c r="BI273">
        <v>1</v>
      </c>
      <c r="BJ273" t="s">
        <v>184</v>
      </c>
      <c r="BM273">
        <v>89</v>
      </c>
      <c r="BN273">
        <v>0</v>
      </c>
      <c r="BO273" t="s">
        <v>181</v>
      </c>
      <c r="BP273">
        <v>1</v>
      </c>
      <c r="BQ273">
        <v>30</v>
      </c>
      <c r="BR273">
        <v>0</v>
      </c>
      <c r="BS273">
        <v>34.090000000000003</v>
      </c>
      <c r="BT273">
        <v>1</v>
      </c>
      <c r="BU273">
        <v>1</v>
      </c>
      <c r="BV273">
        <v>1</v>
      </c>
      <c r="BW273">
        <v>1</v>
      </c>
      <c r="BX273">
        <v>1</v>
      </c>
      <c r="BY273" t="s">
        <v>3</v>
      </c>
      <c r="BZ273">
        <v>89</v>
      </c>
      <c r="CA273">
        <v>41</v>
      </c>
      <c r="CB273" t="s">
        <v>3</v>
      </c>
      <c r="CE273">
        <v>30</v>
      </c>
      <c r="CF273">
        <v>0</v>
      </c>
      <c r="CG273">
        <v>0</v>
      </c>
      <c r="CM273">
        <v>0</v>
      </c>
      <c r="CN273" t="s">
        <v>93</v>
      </c>
      <c r="CO273">
        <v>0</v>
      </c>
      <c r="CP273">
        <f t="shared" si="242"/>
        <v>78782.649999999994</v>
      </c>
      <c r="CQ273">
        <f t="shared" si="243"/>
        <v>46659.34</v>
      </c>
      <c r="CR273">
        <f>(ROUND((ROUND((((ET273*1.25))*AV273*1),2)*BB273),2)+ROUND((ROUND(((AE273-((EU273*1.25)))*AV273*1),2)*BS273),2))</f>
        <v>2084.1799999999998</v>
      </c>
      <c r="CS273">
        <f t="shared" si="245"/>
        <v>317.38</v>
      </c>
      <c r="CT273">
        <f t="shared" si="246"/>
        <v>14753.13</v>
      </c>
      <c r="CU273">
        <f t="shared" si="247"/>
        <v>0</v>
      </c>
      <c r="CV273">
        <f t="shared" si="248"/>
        <v>36.799999999999997</v>
      </c>
      <c r="CW273">
        <f t="shared" si="249"/>
        <v>0</v>
      </c>
      <c r="CX273">
        <f t="shared" si="250"/>
        <v>0</v>
      </c>
      <c r="CY273">
        <f>S273*(BZ273/100)</f>
        <v>16291.120700000001</v>
      </c>
      <c r="CZ273">
        <f>S273*(CA273/100)</f>
        <v>7504.8982999999998</v>
      </c>
      <c r="DC273" t="s">
        <v>3</v>
      </c>
      <c r="DD273" t="s">
        <v>3</v>
      </c>
      <c r="DE273" t="s">
        <v>94</v>
      </c>
      <c r="DF273" t="s">
        <v>94</v>
      </c>
      <c r="DG273" t="s">
        <v>95</v>
      </c>
      <c r="DH273" t="s">
        <v>3</v>
      </c>
      <c r="DI273" t="s">
        <v>95</v>
      </c>
      <c r="DJ273" t="s">
        <v>94</v>
      </c>
      <c r="DK273" t="s">
        <v>3</v>
      </c>
      <c r="DL273" t="s">
        <v>3</v>
      </c>
      <c r="DM273" t="s">
        <v>3</v>
      </c>
      <c r="DN273">
        <v>104</v>
      </c>
      <c r="DO273">
        <v>70</v>
      </c>
      <c r="DP273">
        <v>1</v>
      </c>
      <c r="DQ273">
        <v>1</v>
      </c>
      <c r="DU273">
        <v>1005</v>
      </c>
      <c r="DV273" t="s">
        <v>183</v>
      </c>
      <c r="DW273" t="s">
        <v>183</v>
      </c>
      <c r="DX273">
        <v>100</v>
      </c>
      <c r="DZ273" t="s">
        <v>3</v>
      </c>
      <c r="EA273" t="s">
        <v>3</v>
      </c>
      <c r="EB273" t="s">
        <v>3</v>
      </c>
      <c r="EC273" t="s">
        <v>3</v>
      </c>
      <c r="EE273">
        <v>70702001</v>
      </c>
      <c r="EF273">
        <v>30</v>
      </c>
      <c r="EG273" t="s">
        <v>96</v>
      </c>
      <c r="EH273">
        <v>0</v>
      </c>
      <c r="EI273" t="s">
        <v>3</v>
      </c>
      <c r="EJ273">
        <v>1</v>
      </c>
      <c r="EK273">
        <v>89</v>
      </c>
      <c r="EL273" t="s">
        <v>110</v>
      </c>
      <c r="EM273" t="s">
        <v>111</v>
      </c>
      <c r="EO273" t="s">
        <v>99</v>
      </c>
      <c r="EQ273">
        <v>131072</v>
      </c>
      <c r="ER273">
        <v>11033.39</v>
      </c>
      <c r="ES273">
        <v>10508.86</v>
      </c>
      <c r="ET273">
        <v>148.21</v>
      </c>
      <c r="EU273">
        <v>7.45</v>
      </c>
      <c r="EV273">
        <v>376.32</v>
      </c>
      <c r="EW273">
        <v>32</v>
      </c>
      <c r="EX273">
        <v>0</v>
      </c>
      <c r="EY273">
        <v>0</v>
      </c>
      <c r="FQ273">
        <v>0</v>
      </c>
      <c r="FR273">
        <f t="shared" si="251"/>
        <v>0</v>
      </c>
      <c r="FS273">
        <v>0</v>
      </c>
      <c r="FX273">
        <v>104</v>
      </c>
      <c r="FY273">
        <v>70</v>
      </c>
      <c r="GA273" t="s">
        <v>3</v>
      </c>
      <c r="GD273">
        <v>0</v>
      </c>
      <c r="GF273">
        <v>-434988033</v>
      </c>
      <c r="GG273">
        <v>2</v>
      </c>
      <c r="GH273">
        <v>0</v>
      </c>
      <c r="GI273">
        <v>2</v>
      </c>
      <c r="GJ273">
        <v>0</v>
      </c>
      <c r="GK273">
        <f>ROUND(R273*(S12)/100,2)</f>
        <v>629.98</v>
      </c>
      <c r="GL273">
        <f t="shared" si="252"/>
        <v>0</v>
      </c>
      <c r="GM273">
        <f t="shared" si="253"/>
        <v>103208.65</v>
      </c>
      <c r="GN273">
        <f t="shared" si="254"/>
        <v>103208.65</v>
      </c>
      <c r="GO273">
        <f t="shared" si="255"/>
        <v>0</v>
      </c>
      <c r="GP273">
        <f t="shared" si="256"/>
        <v>0</v>
      </c>
      <c r="GR273">
        <v>0</v>
      </c>
      <c r="GS273">
        <v>7</v>
      </c>
      <c r="GT273">
        <v>0</v>
      </c>
      <c r="GU273" t="s">
        <v>3</v>
      </c>
      <c r="GV273">
        <f t="shared" si="257"/>
        <v>0</v>
      </c>
      <c r="GW273">
        <v>1</v>
      </c>
      <c r="GX273">
        <f t="shared" si="258"/>
        <v>0</v>
      </c>
      <c r="HA273">
        <v>0</v>
      </c>
      <c r="HB273">
        <v>0</v>
      </c>
      <c r="HC273">
        <f t="shared" si="259"/>
        <v>0</v>
      </c>
      <c r="HE273" t="s">
        <v>3</v>
      </c>
      <c r="HF273" t="s">
        <v>3</v>
      </c>
      <c r="HM273" t="s">
        <v>3</v>
      </c>
      <c r="HN273" t="s">
        <v>3</v>
      </c>
      <c r="HO273" t="s">
        <v>3</v>
      </c>
      <c r="HP273" t="s">
        <v>3</v>
      </c>
      <c r="HQ273" t="s">
        <v>3</v>
      </c>
      <c r="IK273">
        <v>0</v>
      </c>
    </row>
    <row r="274" spans="1:255" x14ac:dyDescent="0.25">
      <c r="A274" s="2">
        <v>18</v>
      </c>
      <c r="B274" s="2">
        <v>1</v>
      </c>
      <c r="C274" s="2">
        <v>382</v>
      </c>
      <c r="D274" s="2"/>
      <c r="E274" s="2" t="s">
        <v>310</v>
      </c>
      <c r="F274" s="2" t="s">
        <v>186</v>
      </c>
      <c r="G274" s="2" t="s">
        <v>187</v>
      </c>
      <c r="H274" s="2" t="s">
        <v>103</v>
      </c>
      <c r="I274" s="2">
        <f>I272*J274</f>
        <v>138.96288000000001</v>
      </c>
      <c r="J274" s="2">
        <v>112.00000000000001</v>
      </c>
      <c r="K274" s="2">
        <v>112</v>
      </c>
      <c r="L274" s="2"/>
      <c r="M274" s="2"/>
      <c r="N274" s="2"/>
      <c r="O274" s="2">
        <f t="shared" si="225"/>
        <v>6639.65</v>
      </c>
      <c r="P274" s="2">
        <f t="shared" si="226"/>
        <v>6639.65</v>
      </c>
      <c r="Q274" s="2">
        <f>(ROUND((ROUND(((ET274)*AV274*I274),2)*BB274),2)+ROUND((ROUND(((AE274-(EU274))*AV274*I274),2)*BS274),2))</f>
        <v>0</v>
      </c>
      <c r="R274" s="2">
        <f t="shared" si="228"/>
        <v>0</v>
      </c>
      <c r="S274" s="2">
        <f t="shared" si="229"/>
        <v>0</v>
      </c>
      <c r="T274" s="2">
        <f t="shared" si="230"/>
        <v>0</v>
      </c>
      <c r="U274" s="2">
        <f t="shared" si="231"/>
        <v>0</v>
      </c>
      <c r="V274" s="2">
        <f t="shared" si="232"/>
        <v>0</v>
      </c>
      <c r="W274" s="2">
        <f t="shared" si="233"/>
        <v>0</v>
      </c>
      <c r="X274" s="2">
        <f t="shared" si="234"/>
        <v>0</v>
      </c>
      <c r="Y274" s="2">
        <f t="shared" si="235"/>
        <v>0</v>
      </c>
      <c r="Z274" s="2"/>
      <c r="AA274" s="2">
        <v>75316141</v>
      </c>
      <c r="AB274" s="2">
        <f t="shared" si="236"/>
        <v>47.78</v>
      </c>
      <c r="AC274" s="2">
        <f t="shared" si="217"/>
        <v>47.78</v>
      </c>
      <c r="AD274" s="2">
        <f>ROUND((((ET274)-(EU274))+AE274),6)</f>
        <v>0</v>
      </c>
      <c r="AE274" s="2">
        <f>ROUND((EU274),6)</f>
        <v>0</v>
      </c>
      <c r="AF274" s="2">
        <f>ROUND((EV274),6)</f>
        <v>0</v>
      </c>
      <c r="AG274" s="2">
        <f t="shared" si="239"/>
        <v>0</v>
      </c>
      <c r="AH274" s="2">
        <f>(EW274)</f>
        <v>0</v>
      </c>
      <c r="AI274" s="2">
        <f>(EX274)</f>
        <v>0</v>
      </c>
      <c r="AJ274" s="2">
        <f t="shared" si="241"/>
        <v>0</v>
      </c>
      <c r="AK274" s="2">
        <v>47.78</v>
      </c>
      <c r="AL274" s="2">
        <v>47.78</v>
      </c>
      <c r="AM274" s="2">
        <v>0</v>
      </c>
      <c r="AN274" s="2">
        <v>0</v>
      </c>
      <c r="AO274" s="2">
        <v>0</v>
      </c>
      <c r="AP274" s="2">
        <v>0</v>
      </c>
      <c r="AQ274" s="2">
        <v>0</v>
      </c>
      <c r="AR274" s="2">
        <v>0</v>
      </c>
      <c r="AS274" s="2">
        <v>0</v>
      </c>
      <c r="AT274" s="2">
        <v>104</v>
      </c>
      <c r="AU274" s="2">
        <v>70</v>
      </c>
      <c r="AV274" s="2">
        <v>1</v>
      </c>
      <c r="AW274" s="2">
        <v>1</v>
      </c>
      <c r="AX274" s="2"/>
      <c r="AY274" s="2"/>
      <c r="AZ274" s="2">
        <v>1</v>
      </c>
      <c r="BA274" s="2">
        <v>1</v>
      </c>
      <c r="BB274" s="2">
        <v>1</v>
      </c>
      <c r="BC274" s="2">
        <v>1</v>
      </c>
      <c r="BD274" s="2" t="s">
        <v>3</v>
      </c>
      <c r="BE274" s="2" t="s">
        <v>3</v>
      </c>
      <c r="BF274" s="2" t="s">
        <v>3</v>
      </c>
      <c r="BG274" s="2" t="s">
        <v>3</v>
      </c>
      <c r="BH274" s="2">
        <v>3</v>
      </c>
      <c r="BI274" s="2">
        <v>1</v>
      </c>
      <c r="BJ274" s="2" t="s">
        <v>188</v>
      </c>
      <c r="BK274" s="2"/>
      <c r="BL274" s="2"/>
      <c r="BM274" s="2">
        <v>89</v>
      </c>
      <c r="BN274" s="2">
        <v>0</v>
      </c>
      <c r="BO274" s="2" t="s">
        <v>3</v>
      </c>
      <c r="BP274" s="2">
        <v>0</v>
      </c>
      <c r="BQ274" s="2">
        <v>30</v>
      </c>
      <c r="BR274" s="2">
        <v>0</v>
      </c>
      <c r="BS274" s="2">
        <v>1</v>
      </c>
      <c r="BT274" s="2">
        <v>1</v>
      </c>
      <c r="BU274" s="2">
        <v>1</v>
      </c>
      <c r="BV274" s="2">
        <v>1</v>
      </c>
      <c r="BW274" s="2">
        <v>1</v>
      </c>
      <c r="BX274" s="2">
        <v>1</v>
      </c>
      <c r="BY274" s="2" t="s">
        <v>3</v>
      </c>
      <c r="BZ274" s="2">
        <v>104</v>
      </c>
      <c r="CA274" s="2">
        <v>70</v>
      </c>
      <c r="CB274" s="2" t="s">
        <v>3</v>
      </c>
      <c r="CC274" s="2"/>
      <c r="CD274" s="2"/>
      <c r="CE274" s="2">
        <v>30</v>
      </c>
      <c r="CF274" s="2">
        <v>0</v>
      </c>
      <c r="CG274" s="2">
        <v>0</v>
      </c>
      <c r="CH274" s="2"/>
      <c r="CI274" s="2"/>
      <c r="CJ274" s="2"/>
      <c r="CK274" s="2"/>
      <c r="CL274" s="2"/>
      <c r="CM274" s="2">
        <v>0</v>
      </c>
      <c r="CN274" s="2" t="s">
        <v>3</v>
      </c>
      <c r="CO274" s="2">
        <v>0</v>
      </c>
      <c r="CP274" s="2">
        <f t="shared" si="242"/>
        <v>6639.65</v>
      </c>
      <c r="CQ274" s="2">
        <f t="shared" si="243"/>
        <v>47.78</v>
      </c>
      <c r="CR274" s="2">
        <f>(ROUND((ROUND(((ET274)*AV274*1),2)*BB274),2)+ROUND((ROUND(((AE274-(EU274))*AV274*1),2)*BS274),2))</f>
        <v>0</v>
      </c>
      <c r="CS274" s="2">
        <f t="shared" si="245"/>
        <v>0</v>
      </c>
      <c r="CT274" s="2">
        <f t="shared" si="246"/>
        <v>0</v>
      </c>
      <c r="CU274" s="2">
        <f t="shared" si="247"/>
        <v>0</v>
      </c>
      <c r="CV274" s="2">
        <f t="shared" si="248"/>
        <v>0</v>
      </c>
      <c r="CW274" s="2">
        <f t="shared" si="249"/>
        <v>0</v>
      </c>
      <c r="CX274" s="2">
        <f t="shared" si="250"/>
        <v>0</v>
      </c>
      <c r="CY274" s="2">
        <f>((S274*BZ274)/100)</f>
        <v>0</v>
      </c>
      <c r="CZ274" s="2">
        <f>((S274*CA274)/100)</f>
        <v>0</v>
      </c>
      <c r="DA274" s="2"/>
      <c r="DB274" s="2"/>
      <c r="DC274" s="2" t="s">
        <v>3</v>
      </c>
      <c r="DD274" s="2" t="s">
        <v>3</v>
      </c>
      <c r="DE274" s="2" t="s">
        <v>3</v>
      </c>
      <c r="DF274" s="2" t="s">
        <v>3</v>
      </c>
      <c r="DG274" s="2" t="s">
        <v>3</v>
      </c>
      <c r="DH274" s="2" t="s">
        <v>3</v>
      </c>
      <c r="DI274" s="2" t="s">
        <v>3</v>
      </c>
      <c r="DJ274" s="2" t="s">
        <v>3</v>
      </c>
      <c r="DK274" s="2" t="s">
        <v>3</v>
      </c>
      <c r="DL274" s="2" t="s">
        <v>3</v>
      </c>
      <c r="DM274" s="2" t="s">
        <v>3</v>
      </c>
      <c r="DN274" s="2">
        <v>0</v>
      </c>
      <c r="DO274" s="2">
        <v>0</v>
      </c>
      <c r="DP274" s="2">
        <v>1</v>
      </c>
      <c r="DQ274" s="2">
        <v>1</v>
      </c>
      <c r="DR274" s="2"/>
      <c r="DS274" s="2"/>
      <c r="DT274" s="2"/>
      <c r="DU274" s="2">
        <v>1005</v>
      </c>
      <c r="DV274" s="2" t="s">
        <v>103</v>
      </c>
      <c r="DW274" s="2" t="s">
        <v>103</v>
      </c>
      <c r="DX274" s="2">
        <v>1</v>
      </c>
      <c r="DY274" s="2"/>
      <c r="DZ274" s="2" t="s">
        <v>3</v>
      </c>
      <c r="EA274" s="2" t="s">
        <v>3</v>
      </c>
      <c r="EB274" s="2" t="s">
        <v>3</v>
      </c>
      <c r="EC274" s="2" t="s">
        <v>3</v>
      </c>
      <c r="ED274" s="2"/>
      <c r="EE274" s="2">
        <v>70702001</v>
      </c>
      <c r="EF274" s="2">
        <v>30</v>
      </c>
      <c r="EG274" s="2" t="s">
        <v>96</v>
      </c>
      <c r="EH274" s="2">
        <v>0</v>
      </c>
      <c r="EI274" s="2" t="s">
        <v>3</v>
      </c>
      <c r="EJ274" s="2">
        <v>1</v>
      </c>
      <c r="EK274" s="2">
        <v>89</v>
      </c>
      <c r="EL274" s="2" t="s">
        <v>110</v>
      </c>
      <c r="EM274" s="2" t="s">
        <v>111</v>
      </c>
      <c r="EN274" s="2"/>
      <c r="EO274" s="2" t="s">
        <v>3</v>
      </c>
      <c r="EP274" s="2"/>
      <c r="EQ274" s="2">
        <v>0</v>
      </c>
      <c r="ER274" s="2">
        <v>47.78</v>
      </c>
      <c r="ES274" s="2">
        <v>47.78</v>
      </c>
      <c r="ET274" s="2">
        <v>0</v>
      </c>
      <c r="EU274" s="2">
        <v>0</v>
      </c>
      <c r="EV274" s="2">
        <v>0</v>
      </c>
      <c r="EW274" s="2">
        <v>0</v>
      </c>
      <c r="EX274" s="2">
        <v>0</v>
      </c>
      <c r="EY274" s="2"/>
      <c r="EZ274" s="2"/>
      <c r="FA274" s="2"/>
      <c r="FB274" s="2"/>
      <c r="FC274" s="2"/>
      <c r="FD274" s="2"/>
      <c r="FE274" s="2"/>
      <c r="FF274" s="2"/>
      <c r="FG274" s="2"/>
      <c r="FH274" s="2"/>
      <c r="FI274" s="2"/>
      <c r="FJ274" s="2"/>
      <c r="FK274" s="2"/>
      <c r="FL274" s="2"/>
      <c r="FM274" s="2"/>
      <c r="FN274" s="2"/>
      <c r="FO274" s="2"/>
      <c r="FP274" s="2"/>
      <c r="FQ274" s="2">
        <v>0</v>
      </c>
      <c r="FR274" s="2">
        <f t="shared" si="251"/>
        <v>0</v>
      </c>
      <c r="FS274" s="2">
        <v>0</v>
      </c>
      <c r="FT274" s="2"/>
      <c r="FU274" s="2"/>
      <c r="FV274" s="2"/>
      <c r="FW274" s="2"/>
      <c r="FX274" s="2">
        <v>104</v>
      </c>
      <c r="FY274" s="2">
        <v>70</v>
      </c>
      <c r="FZ274" s="2"/>
      <c r="GA274" s="2" t="s">
        <v>3</v>
      </c>
      <c r="GB274" s="2"/>
      <c r="GC274" s="2"/>
      <c r="GD274" s="2">
        <v>0</v>
      </c>
      <c r="GE274" s="2"/>
      <c r="GF274" s="2">
        <v>1153590966</v>
      </c>
      <c r="GG274" s="2">
        <v>2</v>
      </c>
      <c r="GH274" s="2">
        <v>1</v>
      </c>
      <c r="GI274" s="2">
        <v>-2</v>
      </c>
      <c r="GJ274" s="2">
        <v>0</v>
      </c>
      <c r="GK274" s="2">
        <f>ROUND(R274*(R12)/100,2)</f>
        <v>0</v>
      </c>
      <c r="GL274" s="2">
        <f t="shared" si="252"/>
        <v>0</v>
      </c>
      <c r="GM274" s="2">
        <f t="shared" si="253"/>
        <v>6639.65</v>
      </c>
      <c r="GN274" s="2">
        <f t="shared" si="254"/>
        <v>6639.65</v>
      </c>
      <c r="GO274" s="2">
        <f t="shared" si="255"/>
        <v>0</v>
      </c>
      <c r="GP274" s="2">
        <f t="shared" si="256"/>
        <v>0</v>
      </c>
      <c r="GQ274" s="2"/>
      <c r="GR274" s="2">
        <v>0</v>
      </c>
      <c r="GS274" s="2">
        <v>3</v>
      </c>
      <c r="GT274" s="2">
        <v>0</v>
      </c>
      <c r="GU274" s="2" t="s">
        <v>3</v>
      </c>
      <c r="GV274" s="2">
        <f t="shared" si="257"/>
        <v>0</v>
      </c>
      <c r="GW274" s="2">
        <v>1</v>
      </c>
      <c r="GX274" s="2">
        <f t="shared" si="258"/>
        <v>0</v>
      </c>
      <c r="GY274" s="2"/>
      <c r="GZ274" s="2"/>
      <c r="HA274" s="2">
        <v>0</v>
      </c>
      <c r="HB274" s="2">
        <v>0</v>
      </c>
      <c r="HC274" s="2">
        <f t="shared" si="259"/>
        <v>0</v>
      </c>
      <c r="HD274" s="2"/>
      <c r="HE274" s="2" t="s">
        <v>3</v>
      </c>
      <c r="HF274" s="2" t="s">
        <v>3</v>
      </c>
      <c r="HG274" s="2"/>
      <c r="HH274" s="2"/>
      <c r="HI274" s="2"/>
      <c r="HJ274" s="2"/>
      <c r="HK274" s="2"/>
      <c r="HL274" s="2"/>
      <c r="HM274" s="2" t="s">
        <v>3</v>
      </c>
      <c r="HN274" s="2" t="s">
        <v>3</v>
      </c>
      <c r="HO274" s="2" t="s">
        <v>3</v>
      </c>
      <c r="HP274" s="2" t="s">
        <v>3</v>
      </c>
      <c r="HQ274" s="2" t="s">
        <v>3</v>
      </c>
      <c r="HR274" s="2"/>
      <c r="HS274" s="2"/>
      <c r="HT274" s="2"/>
      <c r="HU274" s="2"/>
      <c r="HV274" s="2"/>
      <c r="HW274" s="2"/>
      <c r="HX274" s="2"/>
      <c r="HY274" s="2"/>
      <c r="HZ274" s="2"/>
      <c r="IA274" s="2"/>
      <c r="IB274" s="2"/>
      <c r="IC274" s="2"/>
      <c r="ID274" s="2"/>
      <c r="IE274" s="2"/>
      <c r="IF274" s="2"/>
      <c r="IG274" s="2"/>
      <c r="IH274" s="2"/>
      <c r="II274" s="2"/>
      <c r="IJ274" s="2"/>
      <c r="IK274" s="2">
        <v>0</v>
      </c>
      <c r="IL274" s="2"/>
      <c r="IM274" s="2"/>
      <c r="IN274" s="2"/>
      <c r="IO274" s="2"/>
      <c r="IP274" s="2"/>
      <c r="IQ274" s="2"/>
      <c r="IR274" s="2"/>
      <c r="IS274" s="2"/>
      <c r="IT274" s="2"/>
      <c r="IU274" s="2"/>
    </row>
    <row r="275" spans="1:255" x14ac:dyDescent="0.25">
      <c r="A275">
        <v>18</v>
      </c>
      <c r="B275">
        <v>1</v>
      </c>
      <c r="C275">
        <v>389</v>
      </c>
      <c r="E275" t="s">
        <v>310</v>
      </c>
      <c r="F275" t="s">
        <v>186</v>
      </c>
      <c r="G275" t="s">
        <v>187</v>
      </c>
      <c r="H275" t="s">
        <v>103</v>
      </c>
      <c r="I275">
        <f>I273*J275</f>
        <v>138.96288000000001</v>
      </c>
      <c r="J275">
        <v>112.00000000000001</v>
      </c>
      <c r="K275">
        <v>112</v>
      </c>
      <c r="O275">
        <f t="shared" si="225"/>
        <v>44884.03</v>
      </c>
      <c r="P275">
        <f t="shared" si="226"/>
        <v>44884.03</v>
      </c>
      <c r="Q275">
        <f>(ROUND((ROUND(((ET275)*AV275*I275),2)*BB275),2)+ROUND((ROUND(((AE275-(EU275))*AV275*I275),2)*BS275),2))</f>
        <v>0</v>
      </c>
      <c r="R275">
        <f t="shared" si="228"/>
        <v>0</v>
      </c>
      <c r="S275">
        <f t="shared" si="229"/>
        <v>0</v>
      </c>
      <c r="T275">
        <f t="shared" si="230"/>
        <v>0</v>
      </c>
      <c r="U275">
        <f t="shared" si="231"/>
        <v>0</v>
      </c>
      <c r="V275">
        <f t="shared" si="232"/>
        <v>0</v>
      </c>
      <c r="W275">
        <f t="shared" si="233"/>
        <v>0</v>
      </c>
      <c r="X275">
        <f t="shared" si="234"/>
        <v>0</v>
      </c>
      <c r="Y275">
        <f t="shared" si="235"/>
        <v>0</v>
      </c>
      <c r="AA275">
        <v>75316143</v>
      </c>
      <c r="AB275">
        <f t="shared" si="236"/>
        <v>47.78</v>
      </c>
      <c r="AC275">
        <f t="shared" si="217"/>
        <v>47.78</v>
      </c>
      <c r="AD275">
        <f>ROUND((((ET275)-(EU275))+AE275),6)</f>
        <v>0</v>
      </c>
      <c r="AE275">
        <f>ROUND((EU275),6)</f>
        <v>0</v>
      </c>
      <c r="AF275">
        <f>ROUND((EV275),6)</f>
        <v>0</v>
      </c>
      <c r="AG275">
        <f t="shared" si="239"/>
        <v>0</v>
      </c>
      <c r="AH275">
        <f>(EW275)</f>
        <v>0</v>
      </c>
      <c r="AI275">
        <f>(EX275)</f>
        <v>0</v>
      </c>
      <c r="AJ275">
        <f t="shared" si="241"/>
        <v>0</v>
      </c>
      <c r="AK275">
        <v>47.78</v>
      </c>
      <c r="AL275">
        <v>47.78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1</v>
      </c>
      <c r="AW275">
        <v>1</v>
      </c>
      <c r="AZ275">
        <v>1</v>
      </c>
      <c r="BA275">
        <v>1</v>
      </c>
      <c r="BB275">
        <v>1</v>
      </c>
      <c r="BC275">
        <v>6.76</v>
      </c>
      <c r="BD275" t="s">
        <v>3</v>
      </c>
      <c r="BE275" t="s">
        <v>3</v>
      </c>
      <c r="BF275" t="s">
        <v>3</v>
      </c>
      <c r="BG275" t="s">
        <v>3</v>
      </c>
      <c r="BH275">
        <v>3</v>
      </c>
      <c r="BI275">
        <v>1</v>
      </c>
      <c r="BJ275" t="s">
        <v>188</v>
      </c>
      <c r="BM275">
        <v>89</v>
      </c>
      <c r="BN275">
        <v>0</v>
      </c>
      <c r="BO275" t="s">
        <v>186</v>
      </c>
      <c r="BP275">
        <v>1</v>
      </c>
      <c r="BQ275">
        <v>30</v>
      </c>
      <c r="BR275">
        <v>0</v>
      </c>
      <c r="BS275">
        <v>1</v>
      </c>
      <c r="BT275">
        <v>1</v>
      </c>
      <c r="BU275">
        <v>1</v>
      </c>
      <c r="BV275">
        <v>1</v>
      </c>
      <c r="BW275">
        <v>1</v>
      </c>
      <c r="BX275">
        <v>1</v>
      </c>
      <c r="BY275" t="s">
        <v>3</v>
      </c>
      <c r="BZ275">
        <v>0</v>
      </c>
      <c r="CA275">
        <v>0</v>
      </c>
      <c r="CB275" t="s">
        <v>3</v>
      </c>
      <c r="CE275">
        <v>30</v>
      </c>
      <c r="CF275">
        <v>0</v>
      </c>
      <c r="CG275">
        <v>0</v>
      </c>
      <c r="CM275">
        <v>0</v>
      </c>
      <c r="CN275" t="s">
        <v>3</v>
      </c>
      <c r="CO275">
        <v>0</v>
      </c>
      <c r="CP275">
        <f t="shared" si="242"/>
        <v>44884.03</v>
      </c>
      <c r="CQ275">
        <f t="shared" si="243"/>
        <v>322.99</v>
      </c>
      <c r="CR275">
        <f>(ROUND((ROUND(((ET275)*AV275*1),2)*BB275),2)+ROUND((ROUND(((AE275-(EU275))*AV275*1),2)*BS275),2))</f>
        <v>0</v>
      </c>
      <c r="CS275">
        <f t="shared" si="245"/>
        <v>0</v>
      </c>
      <c r="CT275">
        <f t="shared" si="246"/>
        <v>0</v>
      </c>
      <c r="CU275">
        <f t="shared" si="247"/>
        <v>0</v>
      </c>
      <c r="CV275">
        <f t="shared" si="248"/>
        <v>0</v>
      </c>
      <c r="CW275">
        <f t="shared" si="249"/>
        <v>0</v>
      </c>
      <c r="CX275">
        <f t="shared" si="250"/>
        <v>0</v>
      </c>
      <c r="CY275">
        <f>S275*(BZ275/100)</f>
        <v>0</v>
      </c>
      <c r="CZ275">
        <f>S275*(CA275/100)</f>
        <v>0</v>
      </c>
      <c r="DC275" t="s">
        <v>3</v>
      </c>
      <c r="DD275" t="s">
        <v>3</v>
      </c>
      <c r="DE275" t="s">
        <v>3</v>
      </c>
      <c r="DF275" t="s">
        <v>3</v>
      </c>
      <c r="DG275" t="s">
        <v>3</v>
      </c>
      <c r="DH275" t="s">
        <v>3</v>
      </c>
      <c r="DI275" t="s">
        <v>3</v>
      </c>
      <c r="DJ275" t="s">
        <v>3</v>
      </c>
      <c r="DK275" t="s">
        <v>3</v>
      </c>
      <c r="DL275" t="s">
        <v>3</v>
      </c>
      <c r="DM275" t="s">
        <v>3</v>
      </c>
      <c r="DN275">
        <v>104</v>
      </c>
      <c r="DO275">
        <v>70</v>
      </c>
      <c r="DP275">
        <v>1</v>
      </c>
      <c r="DQ275">
        <v>1</v>
      </c>
      <c r="DU275">
        <v>1005</v>
      </c>
      <c r="DV275" t="s">
        <v>103</v>
      </c>
      <c r="DW275" t="s">
        <v>103</v>
      </c>
      <c r="DX275">
        <v>1</v>
      </c>
      <c r="DZ275" t="s">
        <v>3</v>
      </c>
      <c r="EA275" t="s">
        <v>3</v>
      </c>
      <c r="EB275" t="s">
        <v>3</v>
      </c>
      <c r="EC275" t="s">
        <v>3</v>
      </c>
      <c r="EE275">
        <v>70702001</v>
      </c>
      <c r="EF275">
        <v>30</v>
      </c>
      <c r="EG275" t="s">
        <v>96</v>
      </c>
      <c r="EH275">
        <v>0</v>
      </c>
      <c r="EI275" t="s">
        <v>3</v>
      </c>
      <c r="EJ275">
        <v>1</v>
      </c>
      <c r="EK275">
        <v>89</v>
      </c>
      <c r="EL275" t="s">
        <v>110</v>
      </c>
      <c r="EM275" t="s">
        <v>111</v>
      </c>
      <c r="EO275" t="s">
        <v>3</v>
      </c>
      <c r="EQ275">
        <v>0</v>
      </c>
      <c r="ER275">
        <v>47.78</v>
      </c>
      <c r="ES275">
        <v>47.78</v>
      </c>
      <c r="ET275">
        <v>0</v>
      </c>
      <c r="EU275">
        <v>0</v>
      </c>
      <c r="EV275">
        <v>0</v>
      </c>
      <c r="EW275">
        <v>0</v>
      </c>
      <c r="EX275">
        <v>0</v>
      </c>
      <c r="FQ275">
        <v>0</v>
      </c>
      <c r="FR275">
        <f t="shared" si="251"/>
        <v>0</v>
      </c>
      <c r="FS275">
        <v>0</v>
      </c>
      <c r="FX275">
        <v>104</v>
      </c>
      <c r="FY275">
        <v>70</v>
      </c>
      <c r="GA275" t="s">
        <v>3</v>
      </c>
      <c r="GD275">
        <v>0</v>
      </c>
      <c r="GF275">
        <v>1153590966</v>
      </c>
      <c r="GG275">
        <v>2</v>
      </c>
      <c r="GH275">
        <v>1</v>
      </c>
      <c r="GI275">
        <v>2</v>
      </c>
      <c r="GJ275">
        <v>0</v>
      </c>
      <c r="GK275">
        <f>ROUND(R275*(S12)/100,2)</f>
        <v>0</v>
      </c>
      <c r="GL275">
        <f t="shared" si="252"/>
        <v>0</v>
      </c>
      <c r="GM275">
        <f t="shared" si="253"/>
        <v>44884.03</v>
      </c>
      <c r="GN275">
        <f t="shared" si="254"/>
        <v>44884.03</v>
      </c>
      <c r="GO275">
        <f t="shared" si="255"/>
        <v>0</v>
      </c>
      <c r="GP275">
        <f t="shared" si="256"/>
        <v>0</v>
      </c>
      <c r="GR275">
        <v>0</v>
      </c>
      <c r="GS275">
        <v>0</v>
      </c>
      <c r="GT275">
        <v>0</v>
      </c>
      <c r="GU275" t="s">
        <v>3</v>
      </c>
      <c r="GV275">
        <f t="shared" si="257"/>
        <v>0</v>
      </c>
      <c r="GW275">
        <v>1</v>
      </c>
      <c r="GX275">
        <f t="shared" si="258"/>
        <v>0</v>
      </c>
      <c r="HA275">
        <v>0</v>
      </c>
      <c r="HB275">
        <v>0</v>
      </c>
      <c r="HC275">
        <f t="shared" si="259"/>
        <v>0</v>
      </c>
      <c r="HE275" t="s">
        <v>3</v>
      </c>
      <c r="HF275" t="s">
        <v>3</v>
      </c>
      <c r="HM275" t="s">
        <v>3</v>
      </c>
      <c r="HN275" t="s">
        <v>3</v>
      </c>
      <c r="HO275" t="s">
        <v>3</v>
      </c>
      <c r="HP275" t="s">
        <v>3</v>
      </c>
      <c r="HQ275" t="s">
        <v>3</v>
      </c>
      <c r="IK275">
        <v>0</v>
      </c>
    </row>
    <row r="276" spans="1:255" x14ac:dyDescent="0.25">
      <c r="A276" s="2">
        <v>17</v>
      </c>
      <c r="B276" s="2">
        <v>1</v>
      </c>
      <c r="C276" s="2">
        <f>ROW(SmtRes!A397)</f>
        <v>397</v>
      </c>
      <c r="D276" s="2">
        <f>ROW(EtalonRes!A389)</f>
        <v>389</v>
      </c>
      <c r="E276" s="2" t="s">
        <v>311</v>
      </c>
      <c r="F276" s="2" t="s">
        <v>190</v>
      </c>
      <c r="G276" s="2" t="s">
        <v>191</v>
      </c>
      <c r="H276" s="2" t="s">
        <v>183</v>
      </c>
      <c r="I276" s="2">
        <f>ROUND(124.074/100,9)</f>
        <v>1.24074</v>
      </c>
      <c r="J276" s="2">
        <v>0</v>
      </c>
      <c r="K276" s="2">
        <f>ROUND(124.074/100,9)</f>
        <v>1.24074</v>
      </c>
      <c r="L276" s="2"/>
      <c r="M276" s="2"/>
      <c r="N276" s="2"/>
      <c r="O276" s="2">
        <f t="shared" si="225"/>
        <v>6079.66</v>
      </c>
      <c r="P276" s="2">
        <f t="shared" si="226"/>
        <v>5631.21</v>
      </c>
      <c r="Q276" s="2">
        <f>(ROUND((ROUND((((ET276*1.25))*AV276*I276),2)*BB276),2)+ROUND((ROUND(((AE276-((EU276*1.25)))*AV276*I276),2)*BS276),2))</f>
        <v>112.85</v>
      </c>
      <c r="R276" s="2">
        <f t="shared" si="228"/>
        <v>6.45</v>
      </c>
      <c r="S276" s="2">
        <f t="shared" si="229"/>
        <v>335.6</v>
      </c>
      <c r="T276" s="2">
        <f t="shared" si="230"/>
        <v>0</v>
      </c>
      <c r="U276" s="2">
        <f t="shared" si="231"/>
        <v>28.537019999999998</v>
      </c>
      <c r="V276" s="2">
        <f t="shared" si="232"/>
        <v>0</v>
      </c>
      <c r="W276" s="2">
        <f t="shared" si="233"/>
        <v>0</v>
      </c>
      <c r="X276" s="2">
        <f t="shared" si="234"/>
        <v>349.02</v>
      </c>
      <c r="Y276" s="2">
        <f t="shared" si="235"/>
        <v>234.92</v>
      </c>
      <c r="Z276" s="2"/>
      <c r="AA276" s="2">
        <v>75316141</v>
      </c>
      <c r="AB276" s="2">
        <f t="shared" si="236"/>
        <v>4900.0200000000004</v>
      </c>
      <c r="AC276" s="2">
        <f t="shared" ref="AC276:AC311" si="265">ROUND((ES276),6)</f>
        <v>4538.59</v>
      </c>
      <c r="AD276" s="2">
        <f>ROUND(((((ET276*1.25))-((EU276*1.25)))+AE276),6)</f>
        <v>90.95</v>
      </c>
      <c r="AE276" s="2">
        <f>ROUND(((EU276*1.25)),6)</f>
        <v>5.2</v>
      </c>
      <c r="AF276" s="2">
        <f>ROUND(((EV276*1.15)),6)</f>
        <v>270.48</v>
      </c>
      <c r="AG276" s="2">
        <f t="shared" si="239"/>
        <v>0</v>
      </c>
      <c r="AH276" s="2">
        <f>((EW276*1.15))</f>
        <v>23</v>
      </c>
      <c r="AI276" s="2">
        <f>((EX276*1.25))</f>
        <v>0</v>
      </c>
      <c r="AJ276" s="2">
        <f t="shared" si="241"/>
        <v>0</v>
      </c>
      <c r="AK276" s="2">
        <v>4846.55</v>
      </c>
      <c r="AL276" s="2">
        <v>4538.59</v>
      </c>
      <c r="AM276" s="2">
        <v>72.760000000000005</v>
      </c>
      <c r="AN276" s="2">
        <v>4.16</v>
      </c>
      <c r="AO276" s="2">
        <v>235.2</v>
      </c>
      <c r="AP276" s="2">
        <v>0</v>
      </c>
      <c r="AQ276" s="2">
        <v>20</v>
      </c>
      <c r="AR276" s="2">
        <v>0</v>
      </c>
      <c r="AS276" s="2">
        <v>0</v>
      </c>
      <c r="AT276" s="2">
        <v>104</v>
      </c>
      <c r="AU276" s="2">
        <v>70</v>
      </c>
      <c r="AV276" s="2">
        <v>1</v>
      </c>
      <c r="AW276" s="2">
        <v>1</v>
      </c>
      <c r="AX276" s="2"/>
      <c r="AY276" s="2"/>
      <c r="AZ276" s="2">
        <v>1</v>
      </c>
      <c r="BA276" s="2">
        <v>1</v>
      </c>
      <c r="BB276" s="2">
        <v>1</v>
      </c>
      <c r="BC276" s="2">
        <v>1</v>
      </c>
      <c r="BD276" s="2" t="s">
        <v>3</v>
      </c>
      <c r="BE276" s="2" t="s">
        <v>3</v>
      </c>
      <c r="BF276" s="2" t="s">
        <v>3</v>
      </c>
      <c r="BG276" s="2" t="s">
        <v>3</v>
      </c>
      <c r="BH276" s="2">
        <v>0</v>
      </c>
      <c r="BI276" s="2">
        <v>1</v>
      </c>
      <c r="BJ276" s="2" t="s">
        <v>192</v>
      </c>
      <c r="BK276" s="2"/>
      <c r="BL276" s="2"/>
      <c r="BM276" s="2">
        <v>89</v>
      </c>
      <c r="BN276" s="2">
        <v>0</v>
      </c>
      <c r="BO276" s="2" t="s">
        <v>3</v>
      </c>
      <c r="BP276" s="2">
        <v>0</v>
      </c>
      <c r="BQ276" s="2">
        <v>30</v>
      </c>
      <c r="BR276" s="2">
        <v>0</v>
      </c>
      <c r="BS276" s="2">
        <v>1</v>
      </c>
      <c r="BT276" s="2">
        <v>1</v>
      </c>
      <c r="BU276" s="2">
        <v>1</v>
      </c>
      <c r="BV276" s="2">
        <v>1</v>
      </c>
      <c r="BW276" s="2">
        <v>1</v>
      </c>
      <c r="BX276" s="2">
        <v>1</v>
      </c>
      <c r="BY276" s="2" t="s">
        <v>3</v>
      </c>
      <c r="BZ276" s="2">
        <v>104</v>
      </c>
      <c r="CA276" s="2">
        <v>70</v>
      </c>
      <c r="CB276" s="2" t="s">
        <v>3</v>
      </c>
      <c r="CC276" s="2"/>
      <c r="CD276" s="2"/>
      <c r="CE276" s="2">
        <v>30</v>
      </c>
      <c r="CF276" s="2">
        <v>0</v>
      </c>
      <c r="CG276" s="2">
        <v>0</v>
      </c>
      <c r="CH276" s="2"/>
      <c r="CI276" s="2"/>
      <c r="CJ276" s="2"/>
      <c r="CK276" s="2"/>
      <c r="CL276" s="2"/>
      <c r="CM276" s="2">
        <v>0</v>
      </c>
      <c r="CN276" s="2" t="s">
        <v>93</v>
      </c>
      <c r="CO276" s="2">
        <v>0</v>
      </c>
      <c r="CP276" s="2">
        <f t="shared" si="242"/>
        <v>6079.6600000000008</v>
      </c>
      <c r="CQ276" s="2">
        <f t="shared" si="243"/>
        <v>4538.59</v>
      </c>
      <c r="CR276" s="2">
        <f>(ROUND((ROUND((((ET276*1.25))*AV276*1),2)*BB276),2)+ROUND((ROUND(((AE276-((EU276*1.25)))*AV276*1),2)*BS276),2))</f>
        <v>90.95</v>
      </c>
      <c r="CS276" s="2">
        <f t="shared" si="245"/>
        <v>5.2</v>
      </c>
      <c r="CT276" s="2">
        <f t="shared" si="246"/>
        <v>270.48</v>
      </c>
      <c r="CU276" s="2">
        <f t="shared" si="247"/>
        <v>0</v>
      </c>
      <c r="CV276" s="2">
        <f t="shared" si="248"/>
        <v>23</v>
      </c>
      <c r="CW276" s="2">
        <f t="shared" si="249"/>
        <v>0</v>
      </c>
      <c r="CX276" s="2">
        <f t="shared" si="250"/>
        <v>0</v>
      </c>
      <c r="CY276" s="2">
        <f>((S276*BZ276)/100)</f>
        <v>349.024</v>
      </c>
      <c r="CZ276" s="2">
        <f>((S276*CA276)/100)</f>
        <v>234.92</v>
      </c>
      <c r="DA276" s="2"/>
      <c r="DB276" s="2"/>
      <c r="DC276" s="2" t="s">
        <v>3</v>
      </c>
      <c r="DD276" s="2" t="s">
        <v>3</v>
      </c>
      <c r="DE276" s="2" t="s">
        <v>94</v>
      </c>
      <c r="DF276" s="2" t="s">
        <v>94</v>
      </c>
      <c r="DG276" s="2" t="s">
        <v>95</v>
      </c>
      <c r="DH276" s="2" t="s">
        <v>3</v>
      </c>
      <c r="DI276" s="2" t="s">
        <v>95</v>
      </c>
      <c r="DJ276" s="2" t="s">
        <v>94</v>
      </c>
      <c r="DK276" s="2" t="s">
        <v>3</v>
      </c>
      <c r="DL276" s="2" t="s">
        <v>3</v>
      </c>
      <c r="DM276" s="2" t="s">
        <v>3</v>
      </c>
      <c r="DN276" s="2">
        <v>0</v>
      </c>
      <c r="DO276" s="2">
        <v>0</v>
      </c>
      <c r="DP276" s="2">
        <v>1</v>
      </c>
      <c r="DQ276" s="2">
        <v>1</v>
      </c>
      <c r="DR276" s="2"/>
      <c r="DS276" s="2"/>
      <c r="DT276" s="2"/>
      <c r="DU276" s="2">
        <v>1005</v>
      </c>
      <c r="DV276" s="2" t="s">
        <v>183</v>
      </c>
      <c r="DW276" s="2" t="s">
        <v>183</v>
      </c>
      <c r="DX276" s="2">
        <v>100</v>
      </c>
      <c r="DY276" s="2"/>
      <c r="DZ276" s="2" t="s">
        <v>3</v>
      </c>
      <c r="EA276" s="2" t="s">
        <v>3</v>
      </c>
      <c r="EB276" s="2" t="s">
        <v>3</v>
      </c>
      <c r="EC276" s="2" t="s">
        <v>3</v>
      </c>
      <c r="ED276" s="2"/>
      <c r="EE276" s="2">
        <v>70702001</v>
      </c>
      <c r="EF276" s="2">
        <v>30</v>
      </c>
      <c r="EG276" s="2" t="s">
        <v>96</v>
      </c>
      <c r="EH276" s="2">
        <v>0</v>
      </c>
      <c r="EI276" s="2" t="s">
        <v>3</v>
      </c>
      <c r="EJ276" s="2">
        <v>1</v>
      </c>
      <c r="EK276" s="2">
        <v>89</v>
      </c>
      <c r="EL276" s="2" t="s">
        <v>110</v>
      </c>
      <c r="EM276" s="2" t="s">
        <v>111</v>
      </c>
      <c r="EN276" s="2"/>
      <c r="EO276" s="2" t="s">
        <v>99</v>
      </c>
      <c r="EP276" s="2"/>
      <c r="EQ276" s="2">
        <v>131072</v>
      </c>
      <c r="ER276" s="2">
        <v>4846.55</v>
      </c>
      <c r="ES276" s="2">
        <v>4538.59</v>
      </c>
      <c r="ET276" s="2">
        <v>72.760000000000005</v>
      </c>
      <c r="EU276" s="2">
        <v>4.16</v>
      </c>
      <c r="EV276" s="2">
        <v>235.2</v>
      </c>
      <c r="EW276" s="2">
        <v>20</v>
      </c>
      <c r="EX276" s="2">
        <v>0</v>
      </c>
      <c r="EY276" s="2">
        <v>0</v>
      </c>
      <c r="EZ276" s="2"/>
      <c r="FA276" s="2"/>
      <c r="FB276" s="2"/>
      <c r="FC276" s="2"/>
      <c r="FD276" s="2"/>
      <c r="FE276" s="2"/>
      <c r="FF276" s="2"/>
      <c r="FG276" s="2"/>
      <c r="FH276" s="2"/>
      <c r="FI276" s="2"/>
      <c r="FJ276" s="2"/>
      <c r="FK276" s="2"/>
      <c r="FL276" s="2"/>
      <c r="FM276" s="2"/>
      <c r="FN276" s="2"/>
      <c r="FO276" s="2"/>
      <c r="FP276" s="2"/>
      <c r="FQ276" s="2">
        <v>0</v>
      </c>
      <c r="FR276" s="2">
        <f t="shared" si="251"/>
        <v>0</v>
      </c>
      <c r="FS276" s="2">
        <v>0</v>
      </c>
      <c r="FT276" s="2"/>
      <c r="FU276" s="2"/>
      <c r="FV276" s="2"/>
      <c r="FW276" s="2"/>
      <c r="FX276" s="2">
        <v>104</v>
      </c>
      <c r="FY276" s="2">
        <v>70</v>
      </c>
      <c r="FZ276" s="2"/>
      <c r="GA276" s="2" t="s">
        <v>3</v>
      </c>
      <c r="GB276" s="2"/>
      <c r="GC276" s="2"/>
      <c r="GD276" s="2">
        <v>0</v>
      </c>
      <c r="GE276" s="2"/>
      <c r="GF276" s="2">
        <v>668144909</v>
      </c>
      <c r="GG276" s="2">
        <v>2</v>
      </c>
      <c r="GH276" s="2">
        <v>1</v>
      </c>
      <c r="GI276" s="2">
        <v>-2</v>
      </c>
      <c r="GJ276" s="2">
        <v>0</v>
      </c>
      <c r="GK276" s="2">
        <f>ROUND(R276*(R12)/100,2)</f>
        <v>10.32</v>
      </c>
      <c r="GL276" s="2">
        <f t="shared" si="252"/>
        <v>0</v>
      </c>
      <c r="GM276" s="2">
        <f t="shared" si="253"/>
        <v>6673.92</v>
      </c>
      <c r="GN276" s="2">
        <f t="shared" si="254"/>
        <v>6673.92</v>
      </c>
      <c r="GO276" s="2">
        <f t="shared" si="255"/>
        <v>0</v>
      </c>
      <c r="GP276" s="2">
        <f t="shared" si="256"/>
        <v>0</v>
      </c>
      <c r="GQ276" s="2"/>
      <c r="GR276" s="2">
        <v>0</v>
      </c>
      <c r="GS276" s="2">
        <v>3</v>
      </c>
      <c r="GT276" s="2">
        <v>0</v>
      </c>
      <c r="GU276" s="2" t="s">
        <v>3</v>
      </c>
      <c r="GV276" s="2">
        <f t="shared" si="257"/>
        <v>0</v>
      </c>
      <c r="GW276" s="2">
        <v>1</v>
      </c>
      <c r="GX276" s="2">
        <f t="shared" si="258"/>
        <v>0</v>
      </c>
      <c r="GY276" s="2"/>
      <c r="GZ276" s="2"/>
      <c r="HA276" s="2">
        <v>0</v>
      </c>
      <c r="HB276" s="2">
        <v>0</v>
      </c>
      <c r="HC276" s="2">
        <f t="shared" si="259"/>
        <v>0</v>
      </c>
      <c r="HD276" s="2"/>
      <c r="HE276" s="2" t="s">
        <v>3</v>
      </c>
      <c r="HF276" s="2" t="s">
        <v>3</v>
      </c>
      <c r="HG276" s="2"/>
      <c r="HH276" s="2"/>
      <c r="HI276" s="2"/>
      <c r="HJ276" s="2"/>
      <c r="HK276" s="2"/>
      <c r="HL276" s="2"/>
      <c r="HM276" s="2" t="s">
        <v>3</v>
      </c>
      <c r="HN276" s="2" t="s">
        <v>3</v>
      </c>
      <c r="HO276" s="2" t="s">
        <v>3</v>
      </c>
      <c r="HP276" s="2" t="s">
        <v>3</v>
      </c>
      <c r="HQ276" s="2" t="s">
        <v>3</v>
      </c>
      <c r="HR276" s="2"/>
      <c r="HS276" s="2"/>
      <c r="HT276" s="2"/>
      <c r="HU276" s="2"/>
      <c r="HV276" s="2"/>
      <c r="HW276" s="2"/>
      <c r="HX276" s="2"/>
      <c r="HY276" s="2"/>
      <c r="HZ276" s="2"/>
      <c r="IA276" s="2"/>
      <c r="IB276" s="2"/>
      <c r="IC276" s="2"/>
      <c r="ID276" s="2"/>
      <c r="IE276" s="2"/>
      <c r="IF276" s="2"/>
      <c r="IG276" s="2"/>
      <c r="IH276" s="2"/>
      <c r="II276" s="2"/>
      <c r="IJ276" s="2"/>
      <c r="IK276" s="2">
        <v>0</v>
      </c>
      <c r="IL276" s="2"/>
      <c r="IM276" s="2"/>
      <c r="IN276" s="2"/>
      <c r="IO276" s="2"/>
      <c r="IP276" s="2"/>
      <c r="IQ276" s="2"/>
      <c r="IR276" s="2"/>
      <c r="IS276" s="2"/>
      <c r="IT276" s="2"/>
      <c r="IU276" s="2"/>
    </row>
    <row r="277" spans="1:255" x14ac:dyDescent="0.25">
      <c r="A277">
        <v>17</v>
      </c>
      <c r="B277">
        <v>1</v>
      </c>
      <c r="C277">
        <f>ROW(SmtRes!A402)</f>
        <v>402</v>
      </c>
      <c r="D277">
        <f>ROW(EtalonRes!A394)</f>
        <v>394</v>
      </c>
      <c r="E277" t="s">
        <v>311</v>
      </c>
      <c r="F277" t="s">
        <v>190</v>
      </c>
      <c r="G277" t="s">
        <v>191</v>
      </c>
      <c r="H277" t="s">
        <v>183</v>
      </c>
      <c r="I277">
        <f>ROUND(124.074/100,9)</f>
        <v>1.24074</v>
      </c>
      <c r="J277">
        <v>0</v>
      </c>
      <c r="K277">
        <f>ROUND(124.074/100,9)</f>
        <v>1.24074</v>
      </c>
      <c r="O277">
        <f t="shared" si="225"/>
        <v>37273.53</v>
      </c>
      <c r="P277">
        <f t="shared" si="226"/>
        <v>24552.080000000002</v>
      </c>
      <c r="Q277">
        <f>(ROUND((ROUND((((ET277*1.25))*AV277*I277),2)*BB277),2)+ROUND((ROUND(((AE277-((EU277*1.25)))*AV277*I277),2)*BS277),2))</f>
        <v>1280.8499999999999</v>
      </c>
      <c r="R277">
        <f t="shared" si="228"/>
        <v>219.88</v>
      </c>
      <c r="S277">
        <f t="shared" si="229"/>
        <v>11440.6</v>
      </c>
      <c r="T277">
        <f t="shared" si="230"/>
        <v>0</v>
      </c>
      <c r="U277">
        <f t="shared" si="231"/>
        <v>28.537019999999998</v>
      </c>
      <c r="V277">
        <f t="shared" si="232"/>
        <v>0</v>
      </c>
      <c r="W277">
        <f t="shared" si="233"/>
        <v>0</v>
      </c>
      <c r="X277">
        <f t="shared" si="234"/>
        <v>10182.129999999999</v>
      </c>
      <c r="Y277">
        <f t="shared" si="235"/>
        <v>4690.6499999999996</v>
      </c>
      <c r="AA277">
        <v>75316143</v>
      </c>
      <c r="AB277">
        <f t="shared" si="236"/>
        <v>4900.0200000000004</v>
      </c>
      <c r="AC277">
        <f t="shared" si="265"/>
        <v>4538.59</v>
      </c>
      <c r="AD277">
        <f>ROUND(((((ET277*1.25))-((EU277*1.25)))+AE277),6)</f>
        <v>90.95</v>
      </c>
      <c r="AE277">
        <f>ROUND(((EU277*1.25)),6)</f>
        <v>5.2</v>
      </c>
      <c r="AF277">
        <f>ROUND(((EV277*1.15)),6)</f>
        <v>270.48</v>
      </c>
      <c r="AG277">
        <f t="shared" si="239"/>
        <v>0</v>
      </c>
      <c r="AH277">
        <f>((EW277*1.15))</f>
        <v>23</v>
      </c>
      <c r="AI277">
        <f>((EX277*1.25))</f>
        <v>0</v>
      </c>
      <c r="AJ277">
        <f t="shared" si="241"/>
        <v>0</v>
      </c>
      <c r="AK277">
        <v>4846.55</v>
      </c>
      <c r="AL277">
        <v>4538.59</v>
      </c>
      <c r="AM277">
        <v>72.760000000000005</v>
      </c>
      <c r="AN277">
        <v>4.16</v>
      </c>
      <c r="AO277">
        <v>235.2</v>
      </c>
      <c r="AP277">
        <v>0</v>
      </c>
      <c r="AQ277">
        <v>20</v>
      </c>
      <c r="AR277">
        <v>0</v>
      </c>
      <c r="AS277">
        <v>0</v>
      </c>
      <c r="AT277">
        <v>89</v>
      </c>
      <c r="AU277">
        <v>41</v>
      </c>
      <c r="AV277">
        <v>1</v>
      </c>
      <c r="AW277">
        <v>1</v>
      </c>
      <c r="AZ277">
        <v>1</v>
      </c>
      <c r="BA277">
        <v>34.090000000000003</v>
      </c>
      <c r="BB277">
        <v>11.35</v>
      </c>
      <c r="BC277">
        <v>4.3600000000000003</v>
      </c>
      <c r="BD277" t="s">
        <v>3</v>
      </c>
      <c r="BE277" t="s">
        <v>3</v>
      </c>
      <c r="BF277" t="s">
        <v>3</v>
      </c>
      <c r="BG277" t="s">
        <v>3</v>
      </c>
      <c r="BH277">
        <v>0</v>
      </c>
      <c r="BI277">
        <v>1</v>
      </c>
      <c r="BJ277" t="s">
        <v>192</v>
      </c>
      <c r="BM277">
        <v>89</v>
      </c>
      <c r="BN277">
        <v>0</v>
      </c>
      <c r="BO277" t="s">
        <v>190</v>
      </c>
      <c r="BP277">
        <v>1</v>
      </c>
      <c r="BQ277">
        <v>30</v>
      </c>
      <c r="BR277">
        <v>0</v>
      </c>
      <c r="BS277">
        <v>34.090000000000003</v>
      </c>
      <c r="BT277">
        <v>1</v>
      </c>
      <c r="BU277">
        <v>1</v>
      </c>
      <c r="BV277">
        <v>1</v>
      </c>
      <c r="BW277">
        <v>1</v>
      </c>
      <c r="BX277">
        <v>1</v>
      </c>
      <c r="BY277" t="s">
        <v>3</v>
      </c>
      <c r="BZ277">
        <v>89</v>
      </c>
      <c r="CA277">
        <v>41</v>
      </c>
      <c r="CB277" t="s">
        <v>3</v>
      </c>
      <c r="CE277">
        <v>30</v>
      </c>
      <c r="CF277">
        <v>0</v>
      </c>
      <c r="CG277">
        <v>0</v>
      </c>
      <c r="CM277">
        <v>0</v>
      </c>
      <c r="CN277" t="s">
        <v>93</v>
      </c>
      <c r="CO277">
        <v>0</v>
      </c>
      <c r="CP277">
        <f t="shared" si="242"/>
        <v>37273.53</v>
      </c>
      <c r="CQ277">
        <f t="shared" si="243"/>
        <v>19788.25</v>
      </c>
      <c r="CR277">
        <f>(ROUND((ROUND((((ET277*1.25))*AV277*1),2)*BB277),2)+ROUND((ROUND(((AE277-((EU277*1.25)))*AV277*1),2)*BS277),2))</f>
        <v>1032.28</v>
      </c>
      <c r="CS277">
        <f t="shared" si="245"/>
        <v>177.27</v>
      </c>
      <c r="CT277">
        <f t="shared" si="246"/>
        <v>9220.66</v>
      </c>
      <c r="CU277">
        <f t="shared" si="247"/>
        <v>0</v>
      </c>
      <c r="CV277">
        <f t="shared" si="248"/>
        <v>23</v>
      </c>
      <c r="CW277">
        <f t="shared" si="249"/>
        <v>0</v>
      </c>
      <c r="CX277">
        <f t="shared" si="250"/>
        <v>0</v>
      </c>
      <c r="CY277">
        <f>S277*(BZ277/100)</f>
        <v>10182.134</v>
      </c>
      <c r="CZ277">
        <f>S277*(CA277/100)</f>
        <v>4690.6459999999997</v>
      </c>
      <c r="DC277" t="s">
        <v>3</v>
      </c>
      <c r="DD277" t="s">
        <v>3</v>
      </c>
      <c r="DE277" t="s">
        <v>94</v>
      </c>
      <c r="DF277" t="s">
        <v>94</v>
      </c>
      <c r="DG277" t="s">
        <v>95</v>
      </c>
      <c r="DH277" t="s">
        <v>3</v>
      </c>
      <c r="DI277" t="s">
        <v>95</v>
      </c>
      <c r="DJ277" t="s">
        <v>94</v>
      </c>
      <c r="DK277" t="s">
        <v>3</v>
      </c>
      <c r="DL277" t="s">
        <v>3</v>
      </c>
      <c r="DM277" t="s">
        <v>3</v>
      </c>
      <c r="DN277">
        <v>104</v>
      </c>
      <c r="DO277">
        <v>70</v>
      </c>
      <c r="DP277">
        <v>1</v>
      </c>
      <c r="DQ277">
        <v>1</v>
      </c>
      <c r="DU277">
        <v>1005</v>
      </c>
      <c r="DV277" t="s">
        <v>183</v>
      </c>
      <c r="DW277" t="s">
        <v>183</v>
      </c>
      <c r="DX277">
        <v>100</v>
      </c>
      <c r="DZ277" t="s">
        <v>3</v>
      </c>
      <c r="EA277" t="s">
        <v>3</v>
      </c>
      <c r="EB277" t="s">
        <v>3</v>
      </c>
      <c r="EC277" t="s">
        <v>3</v>
      </c>
      <c r="EE277">
        <v>70702001</v>
      </c>
      <c r="EF277">
        <v>30</v>
      </c>
      <c r="EG277" t="s">
        <v>96</v>
      </c>
      <c r="EH277">
        <v>0</v>
      </c>
      <c r="EI277" t="s">
        <v>3</v>
      </c>
      <c r="EJ277">
        <v>1</v>
      </c>
      <c r="EK277">
        <v>89</v>
      </c>
      <c r="EL277" t="s">
        <v>110</v>
      </c>
      <c r="EM277" t="s">
        <v>111</v>
      </c>
      <c r="EO277" t="s">
        <v>99</v>
      </c>
      <c r="EQ277">
        <v>131072</v>
      </c>
      <c r="ER277">
        <v>4846.55</v>
      </c>
      <c r="ES277">
        <v>4538.59</v>
      </c>
      <c r="ET277">
        <v>72.760000000000005</v>
      </c>
      <c r="EU277">
        <v>4.16</v>
      </c>
      <c r="EV277">
        <v>235.2</v>
      </c>
      <c r="EW277">
        <v>20</v>
      </c>
      <c r="EX277">
        <v>0</v>
      </c>
      <c r="EY277">
        <v>0</v>
      </c>
      <c r="FQ277">
        <v>0</v>
      </c>
      <c r="FR277">
        <f t="shared" si="251"/>
        <v>0</v>
      </c>
      <c r="FS277">
        <v>0</v>
      </c>
      <c r="FX277">
        <v>104</v>
      </c>
      <c r="FY277">
        <v>70</v>
      </c>
      <c r="GA277" t="s">
        <v>3</v>
      </c>
      <c r="GD277">
        <v>0</v>
      </c>
      <c r="GF277">
        <v>668144909</v>
      </c>
      <c r="GG277">
        <v>2</v>
      </c>
      <c r="GH277">
        <v>0</v>
      </c>
      <c r="GI277">
        <v>2</v>
      </c>
      <c r="GJ277">
        <v>0</v>
      </c>
      <c r="GK277">
        <f>ROUND(R277*(S12)/100,2)</f>
        <v>351.81</v>
      </c>
      <c r="GL277">
        <f t="shared" si="252"/>
        <v>0</v>
      </c>
      <c r="GM277">
        <f t="shared" si="253"/>
        <v>52498.12</v>
      </c>
      <c r="GN277">
        <f t="shared" si="254"/>
        <v>52498.12</v>
      </c>
      <c r="GO277">
        <f t="shared" si="255"/>
        <v>0</v>
      </c>
      <c r="GP277">
        <f t="shared" si="256"/>
        <v>0</v>
      </c>
      <c r="GR277">
        <v>0</v>
      </c>
      <c r="GS277">
        <v>7</v>
      </c>
      <c r="GT277">
        <v>0</v>
      </c>
      <c r="GU277" t="s">
        <v>3</v>
      </c>
      <c r="GV277">
        <f t="shared" si="257"/>
        <v>0</v>
      </c>
      <c r="GW277">
        <v>1</v>
      </c>
      <c r="GX277">
        <f t="shared" si="258"/>
        <v>0</v>
      </c>
      <c r="HA277">
        <v>0</v>
      </c>
      <c r="HB277">
        <v>0</v>
      </c>
      <c r="HC277">
        <f t="shared" si="259"/>
        <v>0</v>
      </c>
      <c r="HE277" t="s">
        <v>3</v>
      </c>
      <c r="HF277" t="s">
        <v>3</v>
      </c>
      <c r="HM277" t="s">
        <v>3</v>
      </c>
      <c r="HN277" t="s">
        <v>3</v>
      </c>
      <c r="HO277" t="s">
        <v>3</v>
      </c>
      <c r="HP277" t="s">
        <v>3</v>
      </c>
      <c r="HQ277" t="s">
        <v>3</v>
      </c>
      <c r="IK277">
        <v>0</v>
      </c>
    </row>
    <row r="278" spans="1:255" x14ac:dyDescent="0.25">
      <c r="A278" s="2">
        <v>18</v>
      </c>
      <c r="B278" s="2">
        <v>1</v>
      </c>
      <c r="C278" s="2">
        <v>396</v>
      </c>
      <c r="D278" s="2"/>
      <c r="E278" s="2" t="s">
        <v>312</v>
      </c>
      <c r="F278" s="2" t="s">
        <v>186</v>
      </c>
      <c r="G278" s="2" t="s">
        <v>187</v>
      </c>
      <c r="H278" s="2" t="s">
        <v>103</v>
      </c>
      <c r="I278" s="2">
        <f>I276*J278</f>
        <v>138.96288000000001</v>
      </c>
      <c r="J278" s="2">
        <v>112.00000000000001</v>
      </c>
      <c r="K278" s="2">
        <v>112</v>
      </c>
      <c r="L278" s="2"/>
      <c r="M278" s="2"/>
      <c r="N278" s="2"/>
      <c r="O278" s="2">
        <f t="shared" si="225"/>
        <v>6639.65</v>
      </c>
      <c r="P278" s="2">
        <f t="shared" si="226"/>
        <v>6639.65</v>
      </c>
      <c r="Q278" s="2">
        <f>(ROUND((ROUND(((ET278)*AV278*I278),2)*BB278),2)+ROUND((ROUND(((AE278-(EU278))*AV278*I278),2)*BS278),2))</f>
        <v>0</v>
      </c>
      <c r="R278" s="2">
        <f t="shared" si="228"/>
        <v>0</v>
      </c>
      <c r="S278" s="2">
        <f t="shared" si="229"/>
        <v>0</v>
      </c>
      <c r="T278" s="2">
        <f t="shared" si="230"/>
        <v>0</v>
      </c>
      <c r="U278" s="2">
        <f t="shared" si="231"/>
        <v>0</v>
      </c>
      <c r="V278" s="2">
        <f t="shared" si="232"/>
        <v>0</v>
      </c>
      <c r="W278" s="2">
        <f t="shared" si="233"/>
        <v>0</v>
      </c>
      <c r="X278" s="2">
        <f t="shared" si="234"/>
        <v>0</v>
      </c>
      <c r="Y278" s="2">
        <f t="shared" si="235"/>
        <v>0</v>
      </c>
      <c r="Z278" s="2"/>
      <c r="AA278" s="2">
        <v>75316141</v>
      </c>
      <c r="AB278" s="2">
        <f t="shared" si="236"/>
        <v>47.78</v>
      </c>
      <c r="AC278" s="2">
        <f t="shared" si="265"/>
        <v>47.78</v>
      </c>
      <c r="AD278" s="2">
        <f>ROUND((((ET278)-(EU278))+AE278),6)</f>
        <v>0</v>
      </c>
      <c r="AE278" s="2">
        <f>ROUND((EU278),6)</f>
        <v>0</v>
      </c>
      <c r="AF278" s="2">
        <f>ROUND((EV278),6)</f>
        <v>0</v>
      </c>
      <c r="AG278" s="2">
        <f t="shared" si="239"/>
        <v>0</v>
      </c>
      <c r="AH278" s="2">
        <f>(EW278)</f>
        <v>0</v>
      </c>
      <c r="AI278" s="2">
        <f>(EX278)</f>
        <v>0</v>
      </c>
      <c r="AJ278" s="2">
        <f t="shared" si="241"/>
        <v>0</v>
      </c>
      <c r="AK278" s="2">
        <v>47.78</v>
      </c>
      <c r="AL278" s="2">
        <v>47.78</v>
      </c>
      <c r="AM278" s="2">
        <v>0</v>
      </c>
      <c r="AN278" s="2">
        <v>0</v>
      </c>
      <c r="AO278" s="2">
        <v>0</v>
      </c>
      <c r="AP278" s="2">
        <v>0</v>
      </c>
      <c r="AQ278" s="2">
        <v>0</v>
      </c>
      <c r="AR278" s="2">
        <v>0</v>
      </c>
      <c r="AS278" s="2">
        <v>0</v>
      </c>
      <c r="AT278" s="2">
        <v>104</v>
      </c>
      <c r="AU278" s="2">
        <v>70</v>
      </c>
      <c r="AV278" s="2">
        <v>1</v>
      </c>
      <c r="AW278" s="2">
        <v>1</v>
      </c>
      <c r="AX278" s="2"/>
      <c r="AY278" s="2"/>
      <c r="AZ278" s="2">
        <v>1</v>
      </c>
      <c r="BA278" s="2">
        <v>1</v>
      </c>
      <c r="BB278" s="2">
        <v>1</v>
      </c>
      <c r="BC278" s="2">
        <v>1</v>
      </c>
      <c r="BD278" s="2" t="s">
        <v>3</v>
      </c>
      <c r="BE278" s="2" t="s">
        <v>3</v>
      </c>
      <c r="BF278" s="2" t="s">
        <v>3</v>
      </c>
      <c r="BG278" s="2" t="s">
        <v>3</v>
      </c>
      <c r="BH278" s="2">
        <v>3</v>
      </c>
      <c r="BI278" s="2">
        <v>1</v>
      </c>
      <c r="BJ278" s="2" t="s">
        <v>188</v>
      </c>
      <c r="BK278" s="2"/>
      <c r="BL278" s="2"/>
      <c r="BM278" s="2">
        <v>89</v>
      </c>
      <c r="BN278" s="2">
        <v>0</v>
      </c>
      <c r="BO278" s="2" t="s">
        <v>3</v>
      </c>
      <c r="BP278" s="2">
        <v>0</v>
      </c>
      <c r="BQ278" s="2">
        <v>30</v>
      </c>
      <c r="BR278" s="2">
        <v>0</v>
      </c>
      <c r="BS278" s="2">
        <v>1</v>
      </c>
      <c r="BT278" s="2">
        <v>1</v>
      </c>
      <c r="BU278" s="2">
        <v>1</v>
      </c>
      <c r="BV278" s="2">
        <v>1</v>
      </c>
      <c r="BW278" s="2">
        <v>1</v>
      </c>
      <c r="BX278" s="2">
        <v>1</v>
      </c>
      <c r="BY278" s="2" t="s">
        <v>3</v>
      </c>
      <c r="BZ278" s="2">
        <v>104</v>
      </c>
      <c r="CA278" s="2">
        <v>70</v>
      </c>
      <c r="CB278" s="2" t="s">
        <v>3</v>
      </c>
      <c r="CC278" s="2"/>
      <c r="CD278" s="2"/>
      <c r="CE278" s="2">
        <v>30</v>
      </c>
      <c r="CF278" s="2">
        <v>0</v>
      </c>
      <c r="CG278" s="2">
        <v>0</v>
      </c>
      <c r="CH278" s="2"/>
      <c r="CI278" s="2"/>
      <c r="CJ278" s="2"/>
      <c r="CK278" s="2"/>
      <c r="CL278" s="2"/>
      <c r="CM278" s="2">
        <v>0</v>
      </c>
      <c r="CN278" s="2" t="s">
        <v>3</v>
      </c>
      <c r="CO278" s="2">
        <v>0</v>
      </c>
      <c r="CP278" s="2">
        <f t="shared" si="242"/>
        <v>6639.65</v>
      </c>
      <c r="CQ278" s="2">
        <f t="shared" si="243"/>
        <v>47.78</v>
      </c>
      <c r="CR278" s="2">
        <f>(ROUND((ROUND(((ET278)*AV278*1),2)*BB278),2)+ROUND((ROUND(((AE278-(EU278))*AV278*1),2)*BS278),2))</f>
        <v>0</v>
      </c>
      <c r="CS278" s="2">
        <f t="shared" si="245"/>
        <v>0</v>
      </c>
      <c r="CT278" s="2">
        <f t="shared" si="246"/>
        <v>0</v>
      </c>
      <c r="CU278" s="2">
        <f t="shared" si="247"/>
        <v>0</v>
      </c>
      <c r="CV278" s="2">
        <f t="shared" si="248"/>
        <v>0</v>
      </c>
      <c r="CW278" s="2">
        <f t="shared" si="249"/>
        <v>0</v>
      </c>
      <c r="CX278" s="2">
        <f t="shared" si="250"/>
        <v>0</v>
      </c>
      <c r="CY278" s="2">
        <f>((S278*BZ278)/100)</f>
        <v>0</v>
      </c>
      <c r="CZ278" s="2">
        <f>((S278*CA278)/100)</f>
        <v>0</v>
      </c>
      <c r="DA278" s="2"/>
      <c r="DB278" s="2"/>
      <c r="DC278" s="2" t="s">
        <v>3</v>
      </c>
      <c r="DD278" s="2" t="s">
        <v>3</v>
      </c>
      <c r="DE278" s="2" t="s">
        <v>3</v>
      </c>
      <c r="DF278" s="2" t="s">
        <v>3</v>
      </c>
      <c r="DG278" s="2" t="s">
        <v>3</v>
      </c>
      <c r="DH278" s="2" t="s">
        <v>3</v>
      </c>
      <c r="DI278" s="2" t="s">
        <v>3</v>
      </c>
      <c r="DJ278" s="2" t="s">
        <v>3</v>
      </c>
      <c r="DK278" s="2" t="s">
        <v>3</v>
      </c>
      <c r="DL278" s="2" t="s">
        <v>3</v>
      </c>
      <c r="DM278" s="2" t="s">
        <v>3</v>
      </c>
      <c r="DN278" s="2">
        <v>0</v>
      </c>
      <c r="DO278" s="2">
        <v>0</v>
      </c>
      <c r="DP278" s="2">
        <v>1</v>
      </c>
      <c r="DQ278" s="2">
        <v>1</v>
      </c>
      <c r="DR278" s="2"/>
      <c r="DS278" s="2"/>
      <c r="DT278" s="2"/>
      <c r="DU278" s="2">
        <v>1005</v>
      </c>
      <c r="DV278" s="2" t="s">
        <v>103</v>
      </c>
      <c r="DW278" s="2" t="s">
        <v>103</v>
      </c>
      <c r="DX278" s="2">
        <v>1</v>
      </c>
      <c r="DY278" s="2"/>
      <c r="DZ278" s="2" t="s">
        <v>3</v>
      </c>
      <c r="EA278" s="2" t="s">
        <v>3</v>
      </c>
      <c r="EB278" s="2" t="s">
        <v>3</v>
      </c>
      <c r="EC278" s="2" t="s">
        <v>3</v>
      </c>
      <c r="ED278" s="2"/>
      <c r="EE278" s="2">
        <v>70702001</v>
      </c>
      <c r="EF278" s="2">
        <v>30</v>
      </c>
      <c r="EG278" s="2" t="s">
        <v>96</v>
      </c>
      <c r="EH278" s="2">
        <v>0</v>
      </c>
      <c r="EI278" s="2" t="s">
        <v>3</v>
      </c>
      <c r="EJ278" s="2">
        <v>1</v>
      </c>
      <c r="EK278" s="2">
        <v>89</v>
      </c>
      <c r="EL278" s="2" t="s">
        <v>110</v>
      </c>
      <c r="EM278" s="2" t="s">
        <v>111</v>
      </c>
      <c r="EN278" s="2"/>
      <c r="EO278" s="2" t="s">
        <v>3</v>
      </c>
      <c r="EP278" s="2"/>
      <c r="EQ278" s="2">
        <v>0</v>
      </c>
      <c r="ER278" s="2">
        <v>47.78</v>
      </c>
      <c r="ES278" s="2">
        <v>47.78</v>
      </c>
      <c r="ET278" s="2">
        <v>0</v>
      </c>
      <c r="EU278" s="2">
        <v>0</v>
      </c>
      <c r="EV278" s="2">
        <v>0</v>
      </c>
      <c r="EW278" s="2">
        <v>0</v>
      </c>
      <c r="EX278" s="2">
        <v>0</v>
      </c>
      <c r="EY278" s="2"/>
      <c r="EZ278" s="2"/>
      <c r="FA278" s="2"/>
      <c r="FB278" s="2"/>
      <c r="FC278" s="2"/>
      <c r="FD278" s="2"/>
      <c r="FE278" s="2"/>
      <c r="FF278" s="2"/>
      <c r="FG278" s="2"/>
      <c r="FH278" s="2"/>
      <c r="FI278" s="2"/>
      <c r="FJ278" s="2"/>
      <c r="FK278" s="2"/>
      <c r="FL278" s="2"/>
      <c r="FM278" s="2"/>
      <c r="FN278" s="2"/>
      <c r="FO278" s="2"/>
      <c r="FP278" s="2"/>
      <c r="FQ278" s="2">
        <v>0</v>
      </c>
      <c r="FR278" s="2">
        <f t="shared" si="251"/>
        <v>0</v>
      </c>
      <c r="FS278" s="2">
        <v>0</v>
      </c>
      <c r="FT278" s="2"/>
      <c r="FU278" s="2"/>
      <c r="FV278" s="2"/>
      <c r="FW278" s="2"/>
      <c r="FX278" s="2">
        <v>104</v>
      </c>
      <c r="FY278" s="2">
        <v>70</v>
      </c>
      <c r="FZ278" s="2"/>
      <c r="GA278" s="2" t="s">
        <v>3</v>
      </c>
      <c r="GB278" s="2"/>
      <c r="GC278" s="2"/>
      <c r="GD278" s="2">
        <v>0</v>
      </c>
      <c r="GE278" s="2"/>
      <c r="GF278" s="2">
        <v>1153590966</v>
      </c>
      <c r="GG278" s="2">
        <v>2</v>
      </c>
      <c r="GH278" s="2">
        <v>1</v>
      </c>
      <c r="GI278" s="2">
        <v>-2</v>
      </c>
      <c r="GJ278" s="2">
        <v>0</v>
      </c>
      <c r="GK278" s="2">
        <f>ROUND(R278*(R12)/100,2)</f>
        <v>0</v>
      </c>
      <c r="GL278" s="2">
        <f t="shared" si="252"/>
        <v>0</v>
      </c>
      <c r="GM278" s="2">
        <f t="shared" si="253"/>
        <v>6639.65</v>
      </c>
      <c r="GN278" s="2">
        <f t="shared" si="254"/>
        <v>6639.65</v>
      </c>
      <c r="GO278" s="2">
        <f t="shared" si="255"/>
        <v>0</v>
      </c>
      <c r="GP278" s="2">
        <f t="shared" si="256"/>
        <v>0</v>
      </c>
      <c r="GQ278" s="2"/>
      <c r="GR278" s="2">
        <v>0</v>
      </c>
      <c r="GS278" s="2">
        <v>3</v>
      </c>
      <c r="GT278" s="2">
        <v>0</v>
      </c>
      <c r="GU278" s="2" t="s">
        <v>3</v>
      </c>
      <c r="GV278" s="2">
        <f t="shared" si="257"/>
        <v>0</v>
      </c>
      <c r="GW278" s="2">
        <v>1</v>
      </c>
      <c r="GX278" s="2">
        <f t="shared" si="258"/>
        <v>0</v>
      </c>
      <c r="GY278" s="2"/>
      <c r="GZ278" s="2"/>
      <c r="HA278" s="2">
        <v>0</v>
      </c>
      <c r="HB278" s="2">
        <v>0</v>
      </c>
      <c r="HC278" s="2">
        <f t="shared" si="259"/>
        <v>0</v>
      </c>
      <c r="HD278" s="2"/>
      <c r="HE278" s="2" t="s">
        <v>3</v>
      </c>
      <c r="HF278" s="2" t="s">
        <v>3</v>
      </c>
      <c r="HG278" s="2"/>
      <c r="HH278" s="2"/>
      <c r="HI278" s="2"/>
      <c r="HJ278" s="2"/>
      <c r="HK278" s="2"/>
      <c r="HL278" s="2"/>
      <c r="HM278" s="2" t="s">
        <v>3</v>
      </c>
      <c r="HN278" s="2" t="s">
        <v>3</v>
      </c>
      <c r="HO278" s="2" t="s">
        <v>3</v>
      </c>
      <c r="HP278" s="2" t="s">
        <v>3</v>
      </c>
      <c r="HQ278" s="2" t="s">
        <v>3</v>
      </c>
      <c r="HR278" s="2"/>
      <c r="HS278" s="2"/>
      <c r="HT278" s="2"/>
      <c r="HU278" s="2"/>
      <c r="HV278" s="2"/>
      <c r="HW278" s="2"/>
      <c r="HX278" s="2"/>
      <c r="HY278" s="2"/>
      <c r="HZ278" s="2"/>
      <c r="IA278" s="2"/>
      <c r="IB278" s="2"/>
      <c r="IC278" s="2"/>
      <c r="ID278" s="2"/>
      <c r="IE278" s="2"/>
      <c r="IF278" s="2"/>
      <c r="IG278" s="2"/>
      <c r="IH278" s="2"/>
      <c r="II278" s="2"/>
      <c r="IJ278" s="2"/>
      <c r="IK278" s="2">
        <v>0</v>
      </c>
      <c r="IL278" s="2"/>
      <c r="IM278" s="2"/>
      <c r="IN278" s="2"/>
      <c r="IO278" s="2"/>
      <c r="IP278" s="2"/>
      <c r="IQ278" s="2"/>
      <c r="IR278" s="2"/>
      <c r="IS278" s="2"/>
      <c r="IT278" s="2"/>
      <c r="IU278" s="2"/>
    </row>
    <row r="279" spans="1:255" x14ac:dyDescent="0.25">
      <c r="A279">
        <v>18</v>
      </c>
      <c r="B279">
        <v>1</v>
      </c>
      <c r="C279">
        <v>401</v>
      </c>
      <c r="E279" t="s">
        <v>312</v>
      </c>
      <c r="F279" t="s">
        <v>186</v>
      </c>
      <c r="G279" t="s">
        <v>187</v>
      </c>
      <c r="H279" t="s">
        <v>103</v>
      </c>
      <c r="I279">
        <f>I277*J279</f>
        <v>138.96288000000001</v>
      </c>
      <c r="J279">
        <v>112.00000000000001</v>
      </c>
      <c r="K279">
        <v>112</v>
      </c>
      <c r="O279">
        <f t="shared" si="225"/>
        <v>44884.03</v>
      </c>
      <c r="P279">
        <f t="shared" si="226"/>
        <v>44884.03</v>
      </c>
      <c r="Q279">
        <f>(ROUND((ROUND(((ET279)*AV279*I279),2)*BB279),2)+ROUND((ROUND(((AE279-(EU279))*AV279*I279),2)*BS279),2))</f>
        <v>0</v>
      </c>
      <c r="R279">
        <f t="shared" si="228"/>
        <v>0</v>
      </c>
      <c r="S279">
        <f t="shared" si="229"/>
        <v>0</v>
      </c>
      <c r="T279">
        <f t="shared" si="230"/>
        <v>0</v>
      </c>
      <c r="U279">
        <f t="shared" si="231"/>
        <v>0</v>
      </c>
      <c r="V279">
        <f t="shared" si="232"/>
        <v>0</v>
      </c>
      <c r="W279">
        <f t="shared" si="233"/>
        <v>0</v>
      </c>
      <c r="X279">
        <f t="shared" si="234"/>
        <v>0</v>
      </c>
      <c r="Y279">
        <f t="shared" si="235"/>
        <v>0</v>
      </c>
      <c r="AA279">
        <v>75316143</v>
      </c>
      <c r="AB279">
        <f t="shared" si="236"/>
        <v>47.78</v>
      </c>
      <c r="AC279">
        <f t="shared" si="265"/>
        <v>47.78</v>
      </c>
      <c r="AD279">
        <f>ROUND((((ET279)-(EU279))+AE279),6)</f>
        <v>0</v>
      </c>
      <c r="AE279">
        <f>ROUND((EU279),6)</f>
        <v>0</v>
      </c>
      <c r="AF279">
        <f>ROUND((EV279),6)</f>
        <v>0</v>
      </c>
      <c r="AG279">
        <f t="shared" si="239"/>
        <v>0</v>
      </c>
      <c r="AH279">
        <f>(EW279)</f>
        <v>0</v>
      </c>
      <c r="AI279">
        <f>(EX279)</f>
        <v>0</v>
      </c>
      <c r="AJ279">
        <f t="shared" si="241"/>
        <v>0</v>
      </c>
      <c r="AK279">
        <v>47.78</v>
      </c>
      <c r="AL279">
        <v>47.78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1</v>
      </c>
      <c r="AW279">
        <v>1</v>
      </c>
      <c r="AZ279">
        <v>1</v>
      </c>
      <c r="BA279">
        <v>1</v>
      </c>
      <c r="BB279">
        <v>1</v>
      </c>
      <c r="BC279">
        <v>6.76</v>
      </c>
      <c r="BD279" t="s">
        <v>3</v>
      </c>
      <c r="BE279" t="s">
        <v>3</v>
      </c>
      <c r="BF279" t="s">
        <v>3</v>
      </c>
      <c r="BG279" t="s">
        <v>3</v>
      </c>
      <c r="BH279">
        <v>3</v>
      </c>
      <c r="BI279">
        <v>1</v>
      </c>
      <c r="BJ279" t="s">
        <v>188</v>
      </c>
      <c r="BM279">
        <v>89</v>
      </c>
      <c r="BN279">
        <v>0</v>
      </c>
      <c r="BO279" t="s">
        <v>186</v>
      </c>
      <c r="BP279">
        <v>1</v>
      </c>
      <c r="BQ279">
        <v>30</v>
      </c>
      <c r="BR279">
        <v>0</v>
      </c>
      <c r="BS279">
        <v>1</v>
      </c>
      <c r="BT279">
        <v>1</v>
      </c>
      <c r="BU279">
        <v>1</v>
      </c>
      <c r="BV279">
        <v>1</v>
      </c>
      <c r="BW279">
        <v>1</v>
      </c>
      <c r="BX279">
        <v>1</v>
      </c>
      <c r="BY279" t="s">
        <v>3</v>
      </c>
      <c r="BZ279">
        <v>0</v>
      </c>
      <c r="CA279">
        <v>0</v>
      </c>
      <c r="CB279" t="s">
        <v>3</v>
      </c>
      <c r="CE279">
        <v>30</v>
      </c>
      <c r="CF279">
        <v>0</v>
      </c>
      <c r="CG279">
        <v>0</v>
      </c>
      <c r="CM279">
        <v>0</v>
      </c>
      <c r="CN279" t="s">
        <v>3</v>
      </c>
      <c r="CO279">
        <v>0</v>
      </c>
      <c r="CP279">
        <f t="shared" si="242"/>
        <v>44884.03</v>
      </c>
      <c r="CQ279">
        <f t="shared" si="243"/>
        <v>322.99</v>
      </c>
      <c r="CR279">
        <f>(ROUND((ROUND(((ET279)*AV279*1),2)*BB279),2)+ROUND((ROUND(((AE279-(EU279))*AV279*1),2)*BS279),2))</f>
        <v>0</v>
      </c>
      <c r="CS279">
        <f t="shared" si="245"/>
        <v>0</v>
      </c>
      <c r="CT279">
        <f t="shared" si="246"/>
        <v>0</v>
      </c>
      <c r="CU279">
        <f t="shared" si="247"/>
        <v>0</v>
      </c>
      <c r="CV279">
        <f t="shared" si="248"/>
        <v>0</v>
      </c>
      <c r="CW279">
        <f t="shared" si="249"/>
        <v>0</v>
      </c>
      <c r="CX279">
        <f t="shared" si="250"/>
        <v>0</v>
      </c>
      <c r="CY279">
        <f>S279*(BZ279/100)</f>
        <v>0</v>
      </c>
      <c r="CZ279">
        <f>S279*(CA279/100)</f>
        <v>0</v>
      </c>
      <c r="DC279" t="s">
        <v>3</v>
      </c>
      <c r="DD279" t="s">
        <v>3</v>
      </c>
      <c r="DE279" t="s">
        <v>3</v>
      </c>
      <c r="DF279" t="s">
        <v>3</v>
      </c>
      <c r="DG279" t="s">
        <v>3</v>
      </c>
      <c r="DH279" t="s">
        <v>3</v>
      </c>
      <c r="DI279" t="s">
        <v>3</v>
      </c>
      <c r="DJ279" t="s">
        <v>3</v>
      </c>
      <c r="DK279" t="s">
        <v>3</v>
      </c>
      <c r="DL279" t="s">
        <v>3</v>
      </c>
      <c r="DM279" t="s">
        <v>3</v>
      </c>
      <c r="DN279">
        <v>104</v>
      </c>
      <c r="DO279">
        <v>70</v>
      </c>
      <c r="DP279">
        <v>1</v>
      </c>
      <c r="DQ279">
        <v>1</v>
      </c>
      <c r="DU279">
        <v>1005</v>
      </c>
      <c r="DV279" t="s">
        <v>103</v>
      </c>
      <c r="DW279" t="s">
        <v>103</v>
      </c>
      <c r="DX279">
        <v>1</v>
      </c>
      <c r="DZ279" t="s">
        <v>3</v>
      </c>
      <c r="EA279" t="s">
        <v>3</v>
      </c>
      <c r="EB279" t="s">
        <v>3</v>
      </c>
      <c r="EC279" t="s">
        <v>3</v>
      </c>
      <c r="EE279">
        <v>70702001</v>
      </c>
      <c r="EF279">
        <v>30</v>
      </c>
      <c r="EG279" t="s">
        <v>96</v>
      </c>
      <c r="EH279">
        <v>0</v>
      </c>
      <c r="EI279" t="s">
        <v>3</v>
      </c>
      <c r="EJ279">
        <v>1</v>
      </c>
      <c r="EK279">
        <v>89</v>
      </c>
      <c r="EL279" t="s">
        <v>110</v>
      </c>
      <c r="EM279" t="s">
        <v>111</v>
      </c>
      <c r="EO279" t="s">
        <v>3</v>
      </c>
      <c r="EQ279">
        <v>0</v>
      </c>
      <c r="ER279">
        <v>47.78</v>
      </c>
      <c r="ES279">
        <v>47.78</v>
      </c>
      <c r="ET279">
        <v>0</v>
      </c>
      <c r="EU279">
        <v>0</v>
      </c>
      <c r="EV279">
        <v>0</v>
      </c>
      <c r="EW279">
        <v>0</v>
      </c>
      <c r="EX279">
        <v>0</v>
      </c>
      <c r="FQ279">
        <v>0</v>
      </c>
      <c r="FR279">
        <f t="shared" si="251"/>
        <v>0</v>
      </c>
      <c r="FS279">
        <v>0</v>
      </c>
      <c r="FX279">
        <v>104</v>
      </c>
      <c r="FY279">
        <v>70</v>
      </c>
      <c r="GA279" t="s">
        <v>3</v>
      </c>
      <c r="GD279">
        <v>0</v>
      </c>
      <c r="GF279">
        <v>1153590966</v>
      </c>
      <c r="GG279">
        <v>2</v>
      </c>
      <c r="GH279">
        <v>1</v>
      </c>
      <c r="GI279">
        <v>2</v>
      </c>
      <c r="GJ279">
        <v>0</v>
      </c>
      <c r="GK279">
        <f>ROUND(R279*(S12)/100,2)</f>
        <v>0</v>
      </c>
      <c r="GL279">
        <f t="shared" si="252"/>
        <v>0</v>
      </c>
      <c r="GM279">
        <f t="shared" si="253"/>
        <v>44884.03</v>
      </c>
      <c r="GN279">
        <f t="shared" si="254"/>
        <v>44884.03</v>
      </c>
      <c r="GO279">
        <f t="shared" si="255"/>
        <v>0</v>
      </c>
      <c r="GP279">
        <f t="shared" si="256"/>
        <v>0</v>
      </c>
      <c r="GR279">
        <v>0</v>
      </c>
      <c r="GS279">
        <v>0</v>
      </c>
      <c r="GT279">
        <v>0</v>
      </c>
      <c r="GU279" t="s">
        <v>3</v>
      </c>
      <c r="GV279">
        <f t="shared" si="257"/>
        <v>0</v>
      </c>
      <c r="GW279">
        <v>1</v>
      </c>
      <c r="GX279">
        <f t="shared" si="258"/>
        <v>0</v>
      </c>
      <c r="HA279">
        <v>0</v>
      </c>
      <c r="HB279">
        <v>0</v>
      </c>
      <c r="HC279">
        <f t="shared" si="259"/>
        <v>0</v>
      </c>
      <c r="HE279" t="s">
        <v>3</v>
      </c>
      <c r="HF279" t="s">
        <v>3</v>
      </c>
      <c r="HM279" t="s">
        <v>3</v>
      </c>
      <c r="HN279" t="s">
        <v>3</v>
      </c>
      <c r="HO279" t="s">
        <v>3</v>
      </c>
      <c r="HP279" t="s">
        <v>3</v>
      </c>
      <c r="HQ279" t="s">
        <v>3</v>
      </c>
      <c r="IK279">
        <v>0</v>
      </c>
    </row>
    <row r="280" spans="1:255" x14ac:dyDescent="0.25">
      <c r="A280" s="2">
        <v>17</v>
      </c>
      <c r="B280" s="2">
        <v>1</v>
      </c>
      <c r="C280" s="2">
        <f>ROW(SmtRes!A418)</f>
        <v>418</v>
      </c>
      <c r="D280" s="2">
        <f>ROW(EtalonRes!A409)</f>
        <v>409</v>
      </c>
      <c r="E280" s="2" t="s">
        <v>313</v>
      </c>
      <c r="F280" s="2" t="s">
        <v>124</v>
      </c>
      <c r="G280" s="2" t="s">
        <v>125</v>
      </c>
      <c r="H280" s="2" t="s">
        <v>91</v>
      </c>
      <c r="I280" s="2">
        <f>ROUND(58.8/100,9)</f>
        <v>0.58799999999999997</v>
      </c>
      <c r="J280" s="2">
        <v>0</v>
      </c>
      <c r="K280" s="2">
        <f>ROUND(58.8/100,9)</f>
        <v>0.58799999999999997</v>
      </c>
      <c r="L280" s="2"/>
      <c r="M280" s="2"/>
      <c r="N280" s="2"/>
      <c r="O280" s="2">
        <f t="shared" si="225"/>
        <v>2089.88</v>
      </c>
      <c r="P280" s="2">
        <f t="shared" si="226"/>
        <v>1330.59</v>
      </c>
      <c r="Q280" s="2">
        <f>(ROUND((ROUND((((ET280*1.25))*AV280*I280),2)*BB280),2)+ROUND((ROUND(((AE280-((EU280*1.25)))*AV280*I280),2)*BS280),2))</f>
        <v>355.06</v>
      </c>
      <c r="R280" s="2">
        <f t="shared" si="228"/>
        <v>7.14</v>
      </c>
      <c r="S280" s="2">
        <f t="shared" si="229"/>
        <v>404.23</v>
      </c>
      <c r="T280" s="2">
        <f t="shared" si="230"/>
        <v>0</v>
      </c>
      <c r="U280" s="2">
        <f t="shared" si="231"/>
        <v>34.81077599999999</v>
      </c>
      <c r="V280" s="2">
        <f t="shared" si="232"/>
        <v>0</v>
      </c>
      <c r="W280" s="2">
        <f t="shared" si="233"/>
        <v>0</v>
      </c>
      <c r="X280" s="2">
        <f t="shared" si="234"/>
        <v>420.4</v>
      </c>
      <c r="Y280" s="2">
        <f t="shared" si="235"/>
        <v>282.95999999999998</v>
      </c>
      <c r="Z280" s="2"/>
      <c r="AA280" s="2">
        <v>75316141</v>
      </c>
      <c r="AB280" s="2">
        <f t="shared" si="236"/>
        <v>3554.2184999999999</v>
      </c>
      <c r="AC280" s="2">
        <f t="shared" si="265"/>
        <v>2262.91</v>
      </c>
      <c r="AD280" s="2">
        <f>ROUND(((((ET280*1.25))-((EU280*1.25)))+AE280),6)</f>
        <v>603.85</v>
      </c>
      <c r="AE280" s="2">
        <f>ROUND(((EU280*1.25)),6)</f>
        <v>12.15</v>
      </c>
      <c r="AF280" s="2">
        <f>ROUND(((EV280*1.15)),6)</f>
        <v>687.45849999999996</v>
      </c>
      <c r="AG280" s="2">
        <f t="shared" si="239"/>
        <v>0</v>
      </c>
      <c r="AH280" s="2">
        <f>((EW280*1.15))</f>
        <v>59.201999999999991</v>
      </c>
      <c r="AI280" s="2">
        <f>((EX280*1.25))</f>
        <v>0</v>
      </c>
      <c r="AJ280" s="2">
        <f t="shared" si="241"/>
        <v>0</v>
      </c>
      <c r="AK280" s="2">
        <v>3343.78</v>
      </c>
      <c r="AL280" s="2">
        <v>2262.91</v>
      </c>
      <c r="AM280" s="2">
        <v>483.08</v>
      </c>
      <c r="AN280" s="2">
        <v>9.7200000000000006</v>
      </c>
      <c r="AO280" s="2">
        <v>597.79</v>
      </c>
      <c r="AP280" s="2">
        <v>0</v>
      </c>
      <c r="AQ280" s="2">
        <v>51.48</v>
      </c>
      <c r="AR280" s="2">
        <v>0</v>
      </c>
      <c r="AS280" s="2">
        <v>0</v>
      </c>
      <c r="AT280" s="2">
        <v>104</v>
      </c>
      <c r="AU280" s="2">
        <v>70</v>
      </c>
      <c r="AV280" s="2">
        <v>1</v>
      </c>
      <c r="AW280" s="2">
        <v>1</v>
      </c>
      <c r="AX280" s="2"/>
      <c r="AY280" s="2"/>
      <c r="AZ280" s="2">
        <v>1</v>
      </c>
      <c r="BA280" s="2">
        <v>1</v>
      </c>
      <c r="BB280" s="2">
        <v>1</v>
      </c>
      <c r="BC280" s="2">
        <v>1</v>
      </c>
      <c r="BD280" s="2" t="s">
        <v>3</v>
      </c>
      <c r="BE280" s="2" t="s">
        <v>3</v>
      </c>
      <c r="BF280" s="2" t="s">
        <v>3</v>
      </c>
      <c r="BG280" s="2" t="s">
        <v>3</v>
      </c>
      <c r="BH280" s="2">
        <v>0</v>
      </c>
      <c r="BI280" s="2">
        <v>1</v>
      </c>
      <c r="BJ280" s="2" t="s">
        <v>126</v>
      </c>
      <c r="BK280" s="2"/>
      <c r="BL280" s="2"/>
      <c r="BM280" s="2">
        <v>1662</v>
      </c>
      <c r="BN280" s="2">
        <v>0</v>
      </c>
      <c r="BO280" s="2" t="s">
        <v>3</v>
      </c>
      <c r="BP280" s="2">
        <v>0</v>
      </c>
      <c r="BQ280" s="2">
        <v>30</v>
      </c>
      <c r="BR280" s="2">
        <v>0</v>
      </c>
      <c r="BS280" s="2">
        <v>1</v>
      </c>
      <c r="BT280" s="2">
        <v>1</v>
      </c>
      <c r="BU280" s="2">
        <v>1</v>
      </c>
      <c r="BV280" s="2">
        <v>1</v>
      </c>
      <c r="BW280" s="2">
        <v>1</v>
      </c>
      <c r="BX280" s="2">
        <v>1</v>
      </c>
      <c r="BY280" s="2" t="s">
        <v>3</v>
      </c>
      <c r="BZ280" s="2">
        <v>104</v>
      </c>
      <c r="CA280" s="2">
        <v>70</v>
      </c>
      <c r="CB280" s="2" t="s">
        <v>3</v>
      </c>
      <c r="CC280" s="2"/>
      <c r="CD280" s="2"/>
      <c r="CE280" s="2">
        <v>30</v>
      </c>
      <c r="CF280" s="2">
        <v>0</v>
      </c>
      <c r="CG280" s="2">
        <v>0</v>
      </c>
      <c r="CH280" s="2"/>
      <c r="CI280" s="2"/>
      <c r="CJ280" s="2"/>
      <c r="CK280" s="2"/>
      <c r="CL280" s="2"/>
      <c r="CM280" s="2">
        <v>0</v>
      </c>
      <c r="CN280" s="2" t="s">
        <v>93</v>
      </c>
      <c r="CO280" s="2">
        <v>0</v>
      </c>
      <c r="CP280" s="2">
        <f t="shared" si="242"/>
        <v>2089.88</v>
      </c>
      <c r="CQ280" s="2">
        <f t="shared" si="243"/>
        <v>2262.91</v>
      </c>
      <c r="CR280" s="2">
        <f>(ROUND((ROUND((((ET280*1.25))*AV280*1),2)*BB280),2)+ROUND((ROUND(((AE280-((EU280*1.25)))*AV280*1),2)*BS280),2))</f>
        <v>603.85</v>
      </c>
      <c r="CS280" s="2">
        <f t="shared" si="245"/>
        <v>12.15</v>
      </c>
      <c r="CT280" s="2">
        <f t="shared" si="246"/>
        <v>687.46</v>
      </c>
      <c r="CU280" s="2">
        <f t="shared" si="247"/>
        <v>0</v>
      </c>
      <c r="CV280" s="2">
        <f t="shared" si="248"/>
        <v>59.201999999999991</v>
      </c>
      <c r="CW280" s="2">
        <f t="shared" si="249"/>
        <v>0</v>
      </c>
      <c r="CX280" s="2">
        <f t="shared" si="250"/>
        <v>0</v>
      </c>
      <c r="CY280" s="2">
        <f>((S280*BZ280)/100)</f>
        <v>420.39920000000001</v>
      </c>
      <c r="CZ280" s="2">
        <f>((S280*CA280)/100)</f>
        <v>282.96100000000001</v>
      </c>
      <c r="DA280" s="2"/>
      <c r="DB280" s="2"/>
      <c r="DC280" s="2" t="s">
        <v>3</v>
      </c>
      <c r="DD280" s="2" t="s">
        <v>3</v>
      </c>
      <c r="DE280" s="2" t="s">
        <v>94</v>
      </c>
      <c r="DF280" s="2" t="s">
        <v>94</v>
      </c>
      <c r="DG280" s="2" t="s">
        <v>95</v>
      </c>
      <c r="DH280" s="2" t="s">
        <v>3</v>
      </c>
      <c r="DI280" s="2" t="s">
        <v>95</v>
      </c>
      <c r="DJ280" s="2" t="s">
        <v>94</v>
      </c>
      <c r="DK280" s="2" t="s">
        <v>3</v>
      </c>
      <c r="DL280" s="2" t="s">
        <v>3</v>
      </c>
      <c r="DM280" s="2" t="s">
        <v>3</v>
      </c>
      <c r="DN280" s="2">
        <v>0</v>
      </c>
      <c r="DO280" s="2">
        <v>0</v>
      </c>
      <c r="DP280" s="2">
        <v>1</v>
      </c>
      <c r="DQ280" s="2">
        <v>1</v>
      </c>
      <c r="DR280" s="2"/>
      <c r="DS280" s="2"/>
      <c r="DT280" s="2"/>
      <c r="DU280" s="2">
        <v>1005</v>
      </c>
      <c r="DV280" s="2" t="s">
        <v>91</v>
      </c>
      <c r="DW280" s="2" t="s">
        <v>91</v>
      </c>
      <c r="DX280" s="2">
        <v>100</v>
      </c>
      <c r="DY280" s="2"/>
      <c r="DZ280" s="2" t="s">
        <v>3</v>
      </c>
      <c r="EA280" s="2" t="s">
        <v>3</v>
      </c>
      <c r="EB280" s="2" t="s">
        <v>3</v>
      </c>
      <c r="EC280" s="2" t="s">
        <v>3</v>
      </c>
      <c r="ED280" s="2"/>
      <c r="EE280" s="2">
        <v>70703574</v>
      </c>
      <c r="EF280" s="2">
        <v>30</v>
      </c>
      <c r="EG280" s="2" t="s">
        <v>96</v>
      </c>
      <c r="EH280" s="2">
        <v>0</v>
      </c>
      <c r="EI280" s="2" t="s">
        <v>3</v>
      </c>
      <c r="EJ280" s="2">
        <v>1</v>
      </c>
      <c r="EK280" s="2">
        <v>1662</v>
      </c>
      <c r="EL280" s="2" t="s">
        <v>127</v>
      </c>
      <c r="EM280" s="2" t="s">
        <v>128</v>
      </c>
      <c r="EN280" s="2"/>
      <c r="EO280" s="2" t="s">
        <v>99</v>
      </c>
      <c r="EP280" s="2"/>
      <c r="EQ280" s="2">
        <v>131072</v>
      </c>
      <c r="ER280" s="2">
        <v>3343.78</v>
      </c>
      <c r="ES280" s="2">
        <v>2262.91</v>
      </c>
      <c r="ET280" s="2">
        <v>483.08</v>
      </c>
      <c r="EU280" s="2">
        <v>9.7200000000000006</v>
      </c>
      <c r="EV280" s="2">
        <v>597.79</v>
      </c>
      <c r="EW280" s="2">
        <v>51.48</v>
      </c>
      <c r="EX280" s="2">
        <v>0</v>
      </c>
      <c r="EY280" s="2">
        <v>0</v>
      </c>
      <c r="EZ280" s="2"/>
      <c r="FA280" s="2"/>
      <c r="FB280" s="2"/>
      <c r="FC280" s="2"/>
      <c r="FD280" s="2"/>
      <c r="FE280" s="2"/>
      <c r="FF280" s="2"/>
      <c r="FG280" s="2"/>
      <c r="FH280" s="2"/>
      <c r="FI280" s="2"/>
      <c r="FJ280" s="2"/>
      <c r="FK280" s="2"/>
      <c r="FL280" s="2"/>
      <c r="FM280" s="2"/>
      <c r="FN280" s="2"/>
      <c r="FO280" s="2"/>
      <c r="FP280" s="2"/>
      <c r="FQ280" s="2">
        <v>0</v>
      </c>
      <c r="FR280" s="2">
        <f t="shared" si="251"/>
        <v>0</v>
      </c>
      <c r="FS280" s="2">
        <v>0</v>
      </c>
      <c r="FT280" s="2"/>
      <c r="FU280" s="2"/>
      <c r="FV280" s="2"/>
      <c r="FW280" s="2"/>
      <c r="FX280" s="2">
        <v>104</v>
      </c>
      <c r="FY280" s="2">
        <v>70</v>
      </c>
      <c r="FZ280" s="2"/>
      <c r="GA280" s="2" t="s">
        <v>3</v>
      </c>
      <c r="GB280" s="2"/>
      <c r="GC280" s="2"/>
      <c r="GD280" s="2">
        <v>0</v>
      </c>
      <c r="GE280" s="2"/>
      <c r="GF280" s="2">
        <v>-1428502531</v>
      </c>
      <c r="GG280" s="2">
        <v>2</v>
      </c>
      <c r="GH280" s="2">
        <v>1</v>
      </c>
      <c r="GI280" s="2">
        <v>-2</v>
      </c>
      <c r="GJ280" s="2">
        <v>0</v>
      </c>
      <c r="GK280" s="2">
        <f>ROUND(R280*(R12)/100,2)</f>
        <v>11.42</v>
      </c>
      <c r="GL280" s="2">
        <f t="shared" si="252"/>
        <v>0</v>
      </c>
      <c r="GM280" s="2">
        <f t="shared" si="253"/>
        <v>2804.66</v>
      </c>
      <c r="GN280" s="2">
        <f t="shared" si="254"/>
        <v>2804.66</v>
      </c>
      <c r="GO280" s="2">
        <f t="shared" si="255"/>
        <v>0</v>
      </c>
      <c r="GP280" s="2">
        <f t="shared" si="256"/>
        <v>0</v>
      </c>
      <c r="GQ280" s="2"/>
      <c r="GR280" s="2">
        <v>0</v>
      </c>
      <c r="GS280" s="2">
        <v>3</v>
      </c>
      <c r="GT280" s="2">
        <v>0</v>
      </c>
      <c r="GU280" s="2" t="s">
        <v>3</v>
      </c>
      <c r="GV280" s="2">
        <f t="shared" si="257"/>
        <v>0</v>
      </c>
      <c r="GW280" s="2">
        <v>1</v>
      </c>
      <c r="GX280" s="2">
        <f t="shared" si="258"/>
        <v>0</v>
      </c>
      <c r="GY280" s="2"/>
      <c r="GZ280" s="2"/>
      <c r="HA280" s="2">
        <v>0</v>
      </c>
      <c r="HB280" s="2">
        <v>0</v>
      </c>
      <c r="HC280" s="2">
        <f t="shared" si="259"/>
        <v>0</v>
      </c>
      <c r="HD280" s="2"/>
      <c r="HE280" s="2" t="s">
        <v>3</v>
      </c>
      <c r="HF280" s="2" t="s">
        <v>3</v>
      </c>
      <c r="HG280" s="2"/>
      <c r="HH280" s="2"/>
      <c r="HI280" s="2"/>
      <c r="HJ280" s="2"/>
      <c r="HK280" s="2"/>
      <c r="HL280" s="2"/>
      <c r="HM280" s="2" t="s">
        <v>3</v>
      </c>
      <c r="HN280" s="2" t="s">
        <v>3</v>
      </c>
      <c r="HO280" s="2" t="s">
        <v>3</v>
      </c>
      <c r="HP280" s="2" t="s">
        <v>3</v>
      </c>
      <c r="HQ280" s="2" t="s">
        <v>3</v>
      </c>
      <c r="HR280" s="2"/>
      <c r="HS280" s="2"/>
      <c r="HT280" s="2"/>
      <c r="HU280" s="2"/>
      <c r="HV280" s="2"/>
      <c r="HW280" s="2"/>
      <c r="HX280" s="2"/>
      <c r="HY280" s="2"/>
      <c r="HZ280" s="2"/>
      <c r="IA280" s="2"/>
      <c r="IB280" s="2"/>
      <c r="IC280" s="2"/>
      <c r="ID280" s="2"/>
      <c r="IE280" s="2"/>
      <c r="IF280" s="2"/>
      <c r="IG280" s="2"/>
      <c r="IH280" s="2"/>
      <c r="II280" s="2"/>
      <c r="IJ280" s="2"/>
      <c r="IK280" s="2">
        <v>0</v>
      </c>
      <c r="IL280" s="2"/>
      <c r="IM280" s="2"/>
      <c r="IN280" s="2"/>
      <c r="IO280" s="2"/>
      <c r="IP280" s="2"/>
      <c r="IQ280" s="2"/>
      <c r="IR280" s="2"/>
      <c r="IS280" s="2"/>
      <c r="IT280" s="2"/>
      <c r="IU280" s="2"/>
    </row>
    <row r="281" spans="1:255" x14ac:dyDescent="0.25">
      <c r="A281">
        <v>17</v>
      </c>
      <c r="B281">
        <v>1</v>
      </c>
      <c r="C281">
        <f>ROW(SmtRes!A434)</f>
        <v>434</v>
      </c>
      <c r="D281">
        <f>ROW(EtalonRes!A424)</f>
        <v>424</v>
      </c>
      <c r="E281" t="s">
        <v>313</v>
      </c>
      <c r="F281" t="s">
        <v>124</v>
      </c>
      <c r="G281" t="s">
        <v>125</v>
      </c>
      <c r="H281" t="s">
        <v>91</v>
      </c>
      <c r="I281">
        <f>ROUND(58.8/100,9)</f>
        <v>0.58799999999999997</v>
      </c>
      <c r="J281">
        <v>0</v>
      </c>
      <c r="K281">
        <f>ROUND(58.8/100,9)</f>
        <v>0.58799999999999997</v>
      </c>
      <c r="O281">
        <f t="shared" si="225"/>
        <v>31653.22</v>
      </c>
      <c r="P281">
        <f t="shared" si="226"/>
        <v>14396.98</v>
      </c>
      <c r="Q281">
        <f>(ROUND((ROUND((((ET281*1.25))*AV281*I281),2)*BB281),2)+ROUND((ROUND(((AE281-((EU281*1.25)))*AV281*I281),2)*BS281),2))</f>
        <v>3476.04</v>
      </c>
      <c r="R281">
        <f t="shared" si="228"/>
        <v>243.4</v>
      </c>
      <c r="S281">
        <f t="shared" si="229"/>
        <v>13780.2</v>
      </c>
      <c r="T281">
        <f t="shared" si="230"/>
        <v>0</v>
      </c>
      <c r="U281">
        <f t="shared" si="231"/>
        <v>34.81077599999999</v>
      </c>
      <c r="V281">
        <f t="shared" si="232"/>
        <v>0</v>
      </c>
      <c r="W281">
        <f t="shared" si="233"/>
        <v>0</v>
      </c>
      <c r="X281">
        <f t="shared" si="234"/>
        <v>12264.38</v>
      </c>
      <c r="Y281">
        <f t="shared" si="235"/>
        <v>5649.88</v>
      </c>
      <c r="AA281">
        <v>75316143</v>
      </c>
      <c r="AB281">
        <f t="shared" si="236"/>
        <v>3554.2184999999999</v>
      </c>
      <c r="AC281">
        <f t="shared" si="265"/>
        <v>2262.91</v>
      </c>
      <c r="AD281">
        <f>ROUND(((((ET281*1.25))-((EU281*1.25)))+AE281),6)</f>
        <v>603.85</v>
      </c>
      <c r="AE281">
        <f>ROUND(((EU281*1.25)),6)</f>
        <v>12.15</v>
      </c>
      <c r="AF281">
        <f>ROUND(((EV281*1.15)),6)</f>
        <v>687.45849999999996</v>
      </c>
      <c r="AG281">
        <f t="shared" si="239"/>
        <v>0</v>
      </c>
      <c r="AH281">
        <f>((EW281*1.15))</f>
        <v>59.201999999999991</v>
      </c>
      <c r="AI281">
        <f>((EX281*1.25))</f>
        <v>0</v>
      </c>
      <c r="AJ281">
        <f t="shared" si="241"/>
        <v>0</v>
      </c>
      <c r="AK281">
        <v>3343.78</v>
      </c>
      <c r="AL281">
        <v>2262.91</v>
      </c>
      <c r="AM281">
        <v>483.08</v>
      </c>
      <c r="AN281">
        <v>9.7200000000000006</v>
      </c>
      <c r="AO281">
        <v>597.79</v>
      </c>
      <c r="AP281">
        <v>0</v>
      </c>
      <c r="AQ281">
        <v>51.48</v>
      </c>
      <c r="AR281">
        <v>0</v>
      </c>
      <c r="AS281">
        <v>0</v>
      </c>
      <c r="AT281">
        <v>89</v>
      </c>
      <c r="AU281">
        <v>41</v>
      </c>
      <c r="AV281">
        <v>1</v>
      </c>
      <c r="AW281">
        <v>1</v>
      </c>
      <c r="AZ281">
        <v>1</v>
      </c>
      <c r="BA281">
        <v>34.090000000000003</v>
      </c>
      <c r="BB281">
        <v>9.7899999999999991</v>
      </c>
      <c r="BC281">
        <v>10.82</v>
      </c>
      <c r="BD281" t="s">
        <v>3</v>
      </c>
      <c r="BE281" t="s">
        <v>3</v>
      </c>
      <c r="BF281" t="s">
        <v>3</v>
      </c>
      <c r="BG281" t="s">
        <v>3</v>
      </c>
      <c r="BH281">
        <v>0</v>
      </c>
      <c r="BI281">
        <v>1</v>
      </c>
      <c r="BJ281" t="s">
        <v>126</v>
      </c>
      <c r="BM281">
        <v>1662</v>
      </c>
      <c r="BN281">
        <v>0</v>
      </c>
      <c r="BO281" t="s">
        <v>124</v>
      </c>
      <c r="BP281">
        <v>1</v>
      </c>
      <c r="BQ281">
        <v>30</v>
      </c>
      <c r="BR281">
        <v>0</v>
      </c>
      <c r="BS281">
        <v>34.090000000000003</v>
      </c>
      <c r="BT281">
        <v>1</v>
      </c>
      <c r="BU281">
        <v>1</v>
      </c>
      <c r="BV281">
        <v>1</v>
      </c>
      <c r="BW281">
        <v>1</v>
      </c>
      <c r="BX281">
        <v>1</v>
      </c>
      <c r="BY281" t="s">
        <v>3</v>
      </c>
      <c r="BZ281">
        <v>89</v>
      </c>
      <c r="CA281">
        <v>41</v>
      </c>
      <c r="CB281" t="s">
        <v>3</v>
      </c>
      <c r="CE281">
        <v>30</v>
      </c>
      <c r="CF281">
        <v>0</v>
      </c>
      <c r="CG281">
        <v>0</v>
      </c>
      <c r="CM281">
        <v>0</v>
      </c>
      <c r="CN281" t="s">
        <v>93</v>
      </c>
      <c r="CO281">
        <v>0</v>
      </c>
      <c r="CP281">
        <f t="shared" si="242"/>
        <v>31653.22</v>
      </c>
      <c r="CQ281">
        <f t="shared" si="243"/>
        <v>24484.69</v>
      </c>
      <c r="CR281">
        <f>(ROUND((ROUND((((ET281*1.25))*AV281*1),2)*BB281),2)+ROUND((ROUND(((AE281-((EU281*1.25)))*AV281*1),2)*BS281),2))</f>
        <v>5911.69</v>
      </c>
      <c r="CS281">
        <f t="shared" si="245"/>
        <v>414.19</v>
      </c>
      <c r="CT281">
        <f t="shared" si="246"/>
        <v>23435.51</v>
      </c>
      <c r="CU281">
        <f t="shared" si="247"/>
        <v>0</v>
      </c>
      <c r="CV281">
        <f t="shared" si="248"/>
        <v>59.201999999999991</v>
      </c>
      <c r="CW281">
        <f t="shared" si="249"/>
        <v>0</v>
      </c>
      <c r="CX281">
        <f t="shared" si="250"/>
        <v>0</v>
      </c>
      <c r="CY281">
        <f>S281*(BZ281/100)</f>
        <v>12264.378000000001</v>
      </c>
      <c r="CZ281">
        <f>S281*(CA281/100)</f>
        <v>5649.8819999999996</v>
      </c>
      <c r="DC281" t="s">
        <v>3</v>
      </c>
      <c r="DD281" t="s">
        <v>3</v>
      </c>
      <c r="DE281" t="s">
        <v>94</v>
      </c>
      <c r="DF281" t="s">
        <v>94</v>
      </c>
      <c r="DG281" t="s">
        <v>95</v>
      </c>
      <c r="DH281" t="s">
        <v>3</v>
      </c>
      <c r="DI281" t="s">
        <v>95</v>
      </c>
      <c r="DJ281" t="s">
        <v>94</v>
      </c>
      <c r="DK281" t="s">
        <v>3</v>
      </c>
      <c r="DL281" t="s">
        <v>3</v>
      </c>
      <c r="DM281" t="s">
        <v>3</v>
      </c>
      <c r="DN281">
        <v>104</v>
      </c>
      <c r="DO281">
        <v>70</v>
      </c>
      <c r="DP281">
        <v>1</v>
      </c>
      <c r="DQ281">
        <v>1</v>
      </c>
      <c r="DU281">
        <v>1005</v>
      </c>
      <c r="DV281" t="s">
        <v>91</v>
      </c>
      <c r="DW281" t="s">
        <v>91</v>
      </c>
      <c r="DX281">
        <v>100</v>
      </c>
      <c r="DZ281" t="s">
        <v>3</v>
      </c>
      <c r="EA281" t="s">
        <v>3</v>
      </c>
      <c r="EB281" t="s">
        <v>3</v>
      </c>
      <c r="EC281" t="s">
        <v>3</v>
      </c>
      <c r="EE281">
        <v>70703574</v>
      </c>
      <c r="EF281">
        <v>30</v>
      </c>
      <c r="EG281" t="s">
        <v>96</v>
      </c>
      <c r="EH281">
        <v>0</v>
      </c>
      <c r="EI281" t="s">
        <v>3</v>
      </c>
      <c r="EJ281">
        <v>1</v>
      </c>
      <c r="EK281">
        <v>1662</v>
      </c>
      <c r="EL281" t="s">
        <v>127</v>
      </c>
      <c r="EM281" t="s">
        <v>128</v>
      </c>
      <c r="EO281" t="s">
        <v>99</v>
      </c>
      <c r="EQ281">
        <v>131072</v>
      </c>
      <c r="ER281">
        <v>3343.78</v>
      </c>
      <c r="ES281">
        <v>2262.91</v>
      </c>
      <c r="ET281">
        <v>483.08</v>
      </c>
      <c r="EU281">
        <v>9.7200000000000006</v>
      </c>
      <c r="EV281">
        <v>597.79</v>
      </c>
      <c r="EW281">
        <v>51.48</v>
      </c>
      <c r="EX281">
        <v>0</v>
      </c>
      <c r="EY281">
        <v>0</v>
      </c>
      <c r="FQ281">
        <v>0</v>
      </c>
      <c r="FR281">
        <f t="shared" si="251"/>
        <v>0</v>
      </c>
      <c r="FS281">
        <v>0</v>
      </c>
      <c r="FX281">
        <v>104</v>
      </c>
      <c r="FY281">
        <v>70</v>
      </c>
      <c r="GA281" t="s">
        <v>3</v>
      </c>
      <c r="GD281">
        <v>0</v>
      </c>
      <c r="GF281">
        <v>-1428502531</v>
      </c>
      <c r="GG281">
        <v>2</v>
      </c>
      <c r="GH281">
        <v>0</v>
      </c>
      <c r="GI281">
        <v>2</v>
      </c>
      <c r="GJ281">
        <v>0</v>
      </c>
      <c r="GK281">
        <f>ROUND(R281*(S12)/100,2)</f>
        <v>389.44</v>
      </c>
      <c r="GL281">
        <f t="shared" si="252"/>
        <v>0</v>
      </c>
      <c r="GM281">
        <f t="shared" si="253"/>
        <v>49956.92</v>
      </c>
      <c r="GN281">
        <f t="shared" si="254"/>
        <v>49956.92</v>
      </c>
      <c r="GO281">
        <f t="shared" si="255"/>
        <v>0</v>
      </c>
      <c r="GP281">
        <f t="shared" si="256"/>
        <v>0</v>
      </c>
      <c r="GR281">
        <v>0</v>
      </c>
      <c r="GS281">
        <v>7</v>
      </c>
      <c r="GT281">
        <v>0</v>
      </c>
      <c r="GU281" t="s">
        <v>3</v>
      </c>
      <c r="GV281">
        <f t="shared" si="257"/>
        <v>0</v>
      </c>
      <c r="GW281">
        <v>1</v>
      </c>
      <c r="GX281">
        <f t="shared" si="258"/>
        <v>0</v>
      </c>
      <c r="HA281">
        <v>0</v>
      </c>
      <c r="HB281">
        <v>0</v>
      </c>
      <c r="HC281">
        <f t="shared" si="259"/>
        <v>0</v>
      </c>
      <c r="HE281" t="s">
        <v>3</v>
      </c>
      <c r="HF281" t="s">
        <v>3</v>
      </c>
      <c r="HM281" t="s">
        <v>3</v>
      </c>
      <c r="HN281" t="s">
        <v>3</v>
      </c>
      <c r="HO281" t="s">
        <v>3</v>
      </c>
      <c r="HP281" t="s">
        <v>3</v>
      </c>
      <c r="HQ281" t="s">
        <v>3</v>
      </c>
      <c r="IK281">
        <v>0</v>
      </c>
    </row>
    <row r="282" spans="1:255" x14ac:dyDescent="0.25">
      <c r="A282" s="2">
        <v>18</v>
      </c>
      <c r="B282" s="2">
        <v>1</v>
      </c>
      <c r="C282" s="2">
        <v>416</v>
      </c>
      <c r="D282" s="2"/>
      <c r="E282" s="2" t="s">
        <v>314</v>
      </c>
      <c r="F282" s="2" t="s">
        <v>130</v>
      </c>
      <c r="G282" s="2" t="s">
        <v>131</v>
      </c>
      <c r="H282" s="2" t="s">
        <v>132</v>
      </c>
      <c r="I282" s="2">
        <f>I280*J282</f>
        <v>3.9689999999999999</v>
      </c>
      <c r="J282" s="2">
        <v>6.75</v>
      </c>
      <c r="K282" s="2">
        <v>6.75</v>
      </c>
      <c r="L282" s="2"/>
      <c r="M282" s="2"/>
      <c r="N282" s="2"/>
      <c r="O282" s="2">
        <f t="shared" si="225"/>
        <v>194.84</v>
      </c>
      <c r="P282" s="2">
        <f t="shared" si="226"/>
        <v>194.84</v>
      </c>
      <c r="Q282" s="2">
        <f t="shared" ref="Q282:Q291" si="266">(ROUND((ROUND(((ET282)*AV282*I282),2)*BB282),2)+ROUND((ROUND(((AE282-(EU282))*AV282*I282),2)*BS282),2))</f>
        <v>0</v>
      </c>
      <c r="R282" s="2">
        <f t="shared" si="228"/>
        <v>0</v>
      </c>
      <c r="S282" s="2">
        <f t="shared" si="229"/>
        <v>0</v>
      </c>
      <c r="T282" s="2">
        <f t="shared" si="230"/>
        <v>0</v>
      </c>
      <c r="U282" s="2">
        <f t="shared" si="231"/>
        <v>0</v>
      </c>
      <c r="V282" s="2">
        <f t="shared" si="232"/>
        <v>0</v>
      </c>
      <c r="W282" s="2">
        <f t="shared" si="233"/>
        <v>0</v>
      </c>
      <c r="X282" s="2">
        <f t="shared" si="234"/>
        <v>0</v>
      </c>
      <c r="Y282" s="2">
        <f t="shared" si="235"/>
        <v>0</v>
      </c>
      <c r="Z282" s="2"/>
      <c r="AA282" s="2">
        <v>75316141</v>
      </c>
      <c r="AB282" s="2">
        <f t="shared" si="236"/>
        <v>49.09</v>
      </c>
      <c r="AC282" s="2">
        <f t="shared" si="265"/>
        <v>49.09</v>
      </c>
      <c r="AD282" s="2">
        <f t="shared" ref="AD282:AD291" si="267">ROUND((((ET282)-(EU282))+AE282),6)</f>
        <v>0</v>
      </c>
      <c r="AE282" s="2">
        <f t="shared" ref="AE282:AE291" si="268">ROUND((EU282),6)</f>
        <v>0</v>
      </c>
      <c r="AF282" s="2">
        <f t="shared" ref="AF282:AF291" si="269">ROUND((EV282),6)</f>
        <v>0</v>
      </c>
      <c r="AG282" s="2">
        <f t="shared" si="239"/>
        <v>0</v>
      </c>
      <c r="AH282" s="2">
        <f t="shared" ref="AH282:AH291" si="270">(EW282)</f>
        <v>0</v>
      </c>
      <c r="AI282" s="2">
        <f t="shared" ref="AI282:AI291" si="271">(EX282)</f>
        <v>0</v>
      </c>
      <c r="AJ282" s="2">
        <f t="shared" si="241"/>
        <v>0</v>
      </c>
      <c r="AK282" s="2">
        <v>49.09</v>
      </c>
      <c r="AL282" s="2">
        <v>49.09</v>
      </c>
      <c r="AM282" s="2">
        <v>0</v>
      </c>
      <c r="AN282" s="2">
        <v>0</v>
      </c>
      <c r="AO282" s="2">
        <v>0</v>
      </c>
      <c r="AP282" s="2">
        <v>0</v>
      </c>
      <c r="AQ282" s="2">
        <v>0</v>
      </c>
      <c r="AR282" s="2">
        <v>0</v>
      </c>
      <c r="AS282" s="2">
        <v>0</v>
      </c>
      <c r="AT282" s="2">
        <v>104</v>
      </c>
      <c r="AU282" s="2">
        <v>70</v>
      </c>
      <c r="AV282" s="2">
        <v>1</v>
      </c>
      <c r="AW282" s="2">
        <v>1</v>
      </c>
      <c r="AX282" s="2"/>
      <c r="AY282" s="2"/>
      <c r="AZ282" s="2">
        <v>1</v>
      </c>
      <c r="BA282" s="2">
        <v>1</v>
      </c>
      <c r="BB282" s="2">
        <v>1</v>
      </c>
      <c r="BC282" s="2">
        <v>1</v>
      </c>
      <c r="BD282" s="2" t="s">
        <v>3</v>
      </c>
      <c r="BE282" s="2" t="s">
        <v>3</v>
      </c>
      <c r="BF282" s="2" t="s">
        <v>3</v>
      </c>
      <c r="BG282" s="2" t="s">
        <v>3</v>
      </c>
      <c r="BH282" s="2">
        <v>3</v>
      </c>
      <c r="BI282" s="2">
        <v>1</v>
      </c>
      <c r="BJ282" s="2" t="s">
        <v>133</v>
      </c>
      <c r="BK282" s="2"/>
      <c r="BL282" s="2"/>
      <c r="BM282" s="2">
        <v>1662</v>
      </c>
      <c r="BN282" s="2">
        <v>0</v>
      </c>
      <c r="BO282" s="2" t="s">
        <v>3</v>
      </c>
      <c r="BP282" s="2">
        <v>0</v>
      </c>
      <c r="BQ282" s="2">
        <v>30</v>
      </c>
      <c r="BR282" s="2">
        <v>0</v>
      </c>
      <c r="BS282" s="2">
        <v>1</v>
      </c>
      <c r="BT282" s="2">
        <v>1</v>
      </c>
      <c r="BU282" s="2">
        <v>1</v>
      </c>
      <c r="BV282" s="2">
        <v>1</v>
      </c>
      <c r="BW282" s="2">
        <v>1</v>
      </c>
      <c r="BX282" s="2">
        <v>1</v>
      </c>
      <c r="BY282" s="2" t="s">
        <v>3</v>
      </c>
      <c r="BZ282" s="2">
        <v>104</v>
      </c>
      <c r="CA282" s="2">
        <v>70</v>
      </c>
      <c r="CB282" s="2" t="s">
        <v>3</v>
      </c>
      <c r="CC282" s="2"/>
      <c r="CD282" s="2"/>
      <c r="CE282" s="2">
        <v>30</v>
      </c>
      <c r="CF282" s="2">
        <v>0</v>
      </c>
      <c r="CG282" s="2">
        <v>0</v>
      </c>
      <c r="CH282" s="2"/>
      <c r="CI282" s="2"/>
      <c r="CJ282" s="2"/>
      <c r="CK282" s="2"/>
      <c r="CL282" s="2"/>
      <c r="CM282" s="2">
        <v>0</v>
      </c>
      <c r="CN282" s="2" t="s">
        <v>3</v>
      </c>
      <c r="CO282" s="2">
        <v>0</v>
      </c>
      <c r="CP282" s="2">
        <f t="shared" si="242"/>
        <v>194.84</v>
      </c>
      <c r="CQ282" s="2">
        <f t="shared" si="243"/>
        <v>49.09</v>
      </c>
      <c r="CR282" s="2">
        <f t="shared" ref="CR282:CR291" si="272">(ROUND((ROUND(((ET282)*AV282*1),2)*BB282),2)+ROUND((ROUND(((AE282-(EU282))*AV282*1),2)*BS282),2))</f>
        <v>0</v>
      </c>
      <c r="CS282" s="2">
        <f t="shared" si="245"/>
        <v>0</v>
      </c>
      <c r="CT282" s="2">
        <f t="shared" si="246"/>
        <v>0</v>
      </c>
      <c r="CU282" s="2">
        <f t="shared" si="247"/>
        <v>0</v>
      </c>
      <c r="CV282" s="2">
        <f t="shared" si="248"/>
        <v>0</v>
      </c>
      <c r="CW282" s="2">
        <f t="shared" si="249"/>
        <v>0</v>
      </c>
      <c r="CX282" s="2">
        <f t="shared" si="250"/>
        <v>0</v>
      </c>
      <c r="CY282" s="2">
        <f>((S282*BZ282)/100)</f>
        <v>0</v>
      </c>
      <c r="CZ282" s="2">
        <f>((S282*CA282)/100)</f>
        <v>0</v>
      </c>
      <c r="DA282" s="2"/>
      <c r="DB282" s="2"/>
      <c r="DC282" s="2" t="s">
        <v>3</v>
      </c>
      <c r="DD282" s="2" t="s">
        <v>3</v>
      </c>
      <c r="DE282" s="2" t="s">
        <v>3</v>
      </c>
      <c r="DF282" s="2" t="s">
        <v>3</v>
      </c>
      <c r="DG282" s="2" t="s">
        <v>3</v>
      </c>
      <c r="DH282" s="2" t="s">
        <v>3</v>
      </c>
      <c r="DI282" s="2" t="s">
        <v>3</v>
      </c>
      <c r="DJ282" s="2" t="s">
        <v>3</v>
      </c>
      <c r="DK282" s="2" t="s">
        <v>3</v>
      </c>
      <c r="DL282" s="2" t="s">
        <v>3</v>
      </c>
      <c r="DM282" s="2" t="s">
        <v>3</v>
      </c>
      <c r="DN282" s="2">
        <v>0</v>
      </c>
      <c r="DO282" s="2">
        <v>0</v>
      </c>
      <c r="DP282" s="2">
        <v>1</v>
      </c>
      <c r="DQ282" s="2">
        <v>1</v>
      </c>
      <c r="DR282" s="2"/>
      <c r="DS282" s="2"/>
      <c r="DT282" s="2"/>
      <c r="DU282" s="2">
        <v>1009</v>
      </c>
      <c r="DV282" s="2" t="s">
        <v>132</v>
      </c>
      <c r="DW282" s="2" t="s">
        <v>132</v>
      </c>
      <c r="DX282" s="2">
        <v>1</v>
      </c>
      <c r="DY282" s="2"/>
      <c r="DZ282" s="2" t="s">
        <v>3</v>
      </c>
      <c r="EA282" s="2" t="s">
        <v>3</v>
      </c>
      <c r="EB282" s="2" t="s">
        <v>3</v>
      </c>
      <c r="EC282" s="2" t="s">
        <v>3</v>
      </c>
      <c r="ED282" s="2"/>
      <c r="EE282" s="2">
        <v>70703574</v>
      </c>
      <c r="EF282" s="2">
        <v>30</v>
      </c>
      <c r="EG282" s="2" t="s">
        <v>96</v>
      </c>
      <c r="EH282" s="2">
        <v>0</v>
      </c>
      <c r="EI282" s="2" t="s">
        <v>3</v>
      </c>
      <c r="EJ282" s="2">
        <v>1</v>
      </c>
      <c r="EK282" s="2">
        <v>1662</v>
      </c>
      <c r="EL282" s="2" t="s">
        <v>127</v>
      </c>
      <c r="EM282" s="2" t="s">
        <v>128</v>
      </c>
      <c r="EN282" s="2"/>
      <c r="EO282" s="2" t="s">
        <v>3</v>
      </c>
      <c r="EP282" s="2"/>
      <c r="EQ282" s="2">
        <v>0</v>
      </c>
      <c r="ER282" s="2">
        <v>49.09</v>
      </c>
      <c r="ES282" s="2">
        <v>49.09</v>
      </c>
      <c r="ET282" s="2">
        <v>0</v>
      </c>
      <c r="EU282" s="2">
        <v>0</v>
      </c>
      <c r="EV282" s="2">
        <v>0</v>
      </c>
      <c r="EW282" s="2">
        <v>0</v>
      </c>
      <c r="EX282" s="2">
        <v>0</v>
      </c>
      <c r="EY282" s="2"/>
      <c r="EZ282" s="2"/>
      <c r="FA282" s="2"/>
      <c r="FB282" s="2"/>
      <c r="FC282" s="2"/>
      <c r="FD282" s="2"/>
      <c r="FE282" s="2"/>
      <c r="FF282" s="2"/>
      <c r="FG282" s="2"/>
      <c r="FH282" s="2"/>
      <c r="FI282" s="2"/>
      <c r="FJ282" s="2"/>
      <c r="FK282" s="2"/>
      <c r="FL282" s="2"/>
      <c r="FM282" s="2"/>
      <c r="FN282" s="2"/>
      <c r="FO282" s="2"/>
      <c r="FP282" s="2"/>
      <c r="FQ282" s="2">
        <v>0</v>
      </c>
      <c r="FR282" s="2">
        <f t="shared" si="251"/>
        <v>0</v>
      </c>
      <c r="FS282" s="2">
        <v>0</v>
      </c>
      <c r="FT282" s="2"/>
      <c r="FU282" s="2"/>
      <c r="FV282" s="2"/>
      <c r="FW282" s="2"/>
      <c r="FX282" s="2">
        <v>104</v>
      </c>
      <c r="FY282" s="2">
        <v>70</v>
      </c>
      <c r="FZ282" s="2"/>
      <c r="GA282" s="2" t="s">
        <v>3</v>
      </c>
      <c r="GB282" s="2"/>
      <c r="GC282" s="2"/>
      <c r="GD282" s="2">
        <v>0</v>
      </c>
      <c r="GE282" s="2"/>
      <c r="GF282" s="2">
        <v>1159141387</v>
      </c>
      <c r="GG282" s="2">
        <v>2</v>
      </c>
      <c r="GH282" s="2">
        <v>1</v>
      </c>
      <c r="GI282" s="2">
        <v>-2</v>
      </c>
      <c r="GJ282" s="2">
        <v>0</v>
      </c>
      <c r="GK282" s="2">
        <f>ROUND(R282*(R12)/100,2)</f>
        <v>0</v>
      </c>
      <c r="GL282" s="2">
        <f t="shared" si="252"/>
        <v>0</v>
      </c>
      <c r="GM282" s="2">
        <f t="shared" si="253"/>
        <v>194.84</v>
      </c>
      <c r="GN282" s="2">
        <f t="shared" si="254"/>
        <v>194.84</v>
      </c>
      <c r="GO282" s="2">
        <f t="shared" si="255"/>
        <v>0</v>
      </c>
      <c r="GP282" s="2">
        <f t="shared" si="256"/>
        <v>0</v>
      </c>
      <c r="GQ282" s="2"/>
      <c r="GR282" s="2">
        <v>0</v>
      </c>
      <c r="GS282" s="2">
        <v>3</v>
      </c>
      <c r="GT282" s="2">
        <v>0</v>
      </c>
      <c r="GU282" s="2" t="s">
        <v>3</v>
      </c>
      <c r="GV282" s="2">
        <f t="shared" si="257"/>
        <v>0</v>
      </c>
      <c r="GW282" s="2">
        <v>1</v>
      </c>
      <c r="GX282" s="2">
        <f t="shared" si="258"/>
        <v>0</v>
      </c>
      <c r="GY282" s="2"/>
      <c r="GZ282" s="2"/>
      <c r="HA282" s="2">
        <v>0</v>
      </c>
      <c r="HB282" s="2">
        <v>0</v>
      </c>
      <c r="HC282" s="2">
        <f t="shared" si="259"/>
        <v>0</v>
      </c>
      <c r="HD282" s="2"/>
      <c r="HE282" s="2" t="s">
        <v>3</v>
      </c>
      <c r="HF282" s="2" t="s">
        <v>3</v>
      </c>
      <c r="HG282" s="2"/>
      <c r="HH282" s="2"/>
      <c r="HI282" s="2"/>
      <c r="HJ282" s="2"/>
      <c r="HK282" s="2"/>
      <c r="HL282" s="2"/>
      <c r="HM282" s="2" t="s">
        <v>3</v>
      </c>
      <c r="HN282" s="2" t="s">
        <v>3</v>
      </c>
      <c r="HO282" s="2" t="s">
        <v>3</v>
      </c>
      <c r="HP282" s="2" t="s">
        <v>3</v>
      </c>
      <c r="HQ282" s="2" t="s">
        <v>3</v>
      </c>
      <c r="HR282" s="2"/>
      <c r="HS282" s="2"/>
      <c r="HT282" s="2"/>
      <c r="HU282" s="2"/>
      <c r="HV282" s="2"/>
      <c r="HW282" s="2"/>
      <c r="HX282" s="2"/>
      <c r="HY282" s="2"/>
      <c r="HZ282" s="2"/>
      <c r="IA282" s="2"/>
      <c r="IB282" s="2"/>
      <c r="IC282" s="2"/>
      <c r="ID282" s="2"/>
      <c r="IE282" s="2"/>
      <c r="IF282" s="2"/>
      <c r="IG282" s="2"/>
      <c r="IH282" s="2"/>
      <c r="II282" s="2"/>
      <c r="IJ282" s="2"/>
      <c r="IK282" s="2">
        <v>0</v>
      </c>
      <c r="IL282" s="2"/>
      <c r="IM282" s="2"/>
      <c r="IN282" s="2"/>
      <c r="IO282" s="2"/>
      <c r="IP282" s="2"/>
      <c r="IQ282" s="2"/>
      <c r="IR282" s="2"/>
      <c r="IS282" s="2"/>
      <c r="IT282" s="2"/>
      <c r="IU282" s="2"/>
    </row>
    <row r="283" spans="1:255" x14ac:dyDescent="0.25">
      <c r="A283">
        <v>18</v>
      </c>
      <c r="B283">
        <v>1</v>
      </c>
      <c r="C283">
        <v>432</v>
      </c>
      <c r="E283" t="s">
        <v>314</v>
      </c>
      <c r="F283" t="s">
        <v>130</v>
      </c>
      <c r="G283" t="s">
        <v>131</v>
      </c>
      <c r="H283" t="s">
        <v>132</v>
      </c>
      <c r="I283">
        <f>I281*J283</f>
        <v>3.9689999999999999</v>
      </c>
      <c r="J283">
        <v>6.75</v>
      </c>
      <c r="K283">
        <v>6.75</v>
      </c>
      <c r="O283">
        <f t="shared" si="225"/>
        <v>872.88</v>
      </c>
      <c r="P283">
        <f t="shared" si="226"/>
        <v>872.88</v>
      </c>
      <c r="Q283">
        <f t="shared" si="266"/>
        <v>0</v>
      </c>
      <c r="R283">
        <f t="shared" si="228"/>
        <v>0</v>
      </c>
      <c r="S283">
        <f t="shared" si="229"/>
        <v>0</v>
      </c>
      <c r="T283">
        <f t="shared" si="230"/>
        <v>0</v>
      </c>
      <c r="U283">
        <f t="shared" si="231"/>
        <v>0</v>
      </c>
      <c r="V283">
        <f t="shared" si="232"/>
        <v>0</v>
      </c>
      <c r="W283">
        <f t="shared" si="233"/>
        <v>0</v>
      </c>
      <c r="X283">
        <f t="shared" si="234"/>
        <v>0</v>
      </c>
      <c r="Y283">
        <f t="shared" si="235"/>
        <v>0</v>
      </c>
      <c r="AA283">
        <v>75316143</v>
      </c>
      <c r="AB283">
        <f t="shared" si="236"/>
        <v>49.09</v>
      </c>
      <c r="AC283">
        <f t="shared" si="265"/>
        <v>49.09</v>
      </c>
      <c r="AD283">
        <f t="shared" si="267"/>
        <v>0</v>
      </c>
      <c r="AE283">
        <f t="shared" si="268"/>
        <v>0</v>
      </c>
      <c r="AF283">
        <f t="shared" si="269"/>
        <v>0</v>
      </c>
      <c r="AG283">
        <f t="shared" si="239"/>
        <v>0</v>
      </c>
      <c r="AH283">
        <f t="shared" si="270"/>
        <v>0</v>
      </c>
      <c r="AI283">
        <f t="shared" si="271"/>
        <v>0</v>
      </c>
      <c r="AJ283">
        <f t="shared" si="241"/>
        <v>0</v>
      </c>
      <c r="AK283">
        <v>49.09</v>
      </c>
      <c r="AL283">
        <v>49.09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1</v>
      </c>
      <c r="AW283">
        <v>1</v>
      </c>
      <c r="AZ283">
        <v>1</v>
      </c>
      <c r="BA283">
        <v>1</v>
      </c>
      <c r="BB283">
        <v>1</v>
      </c>
      <c r="BC283">
        <v>4.4800000000000004</v>
      </c>
      <c r="BD283" t="s">
        <v>3</v>
      </c>
      <c r="BE283" t="s">
        <v>3</v>
      </c>
      <c r="BF283" t="s">
        <v>3</v>
      </c>
      <c r="BG283" t="s">
        <v>3</v>
      </c>
      <c r="BH283">
        <v>3</v>
      </c>
      <c r="BI283">
        <v>1</v>
      </c>
      <c r="BJ283" t="s">
        <v>133</v>
      </c>
      <c r="BM283">
        <v>1662</v>
      </c>
      <c r="BN283">
        <v>0</v>
      </c>
      <c r="BO283" t="s">
        <v>130</v>
      </c>
      <c r="BP283">
        <v>1</v>
      </c>
      <c r="BQ283">
        <v>30</v>
      </c>
      <c r="BR283">
        <v>0</v>
      </c>
      <c r="BS283">
        <v>1</v>
      </c>
      <c r="BT283">
        <v>1</v>
      </c>
      <c r="BU283">
        <v>1</v>
      </c>
      <c r="BV283">
        <v>1</v>
      </c>
      <c r="BW283">
        <v>1</v>
      </c>
      <c r="BX283">
        <v>1</v>
      </c>
      <c r="BY283" t="s">
        <v>3</v>
      </c>
      <c r="BZ283">
        <v>0</v>
      </c>
      <c r="CA283">
        <v>0</v>
      </c>
      <c r="CB283" t="s">
        <v>3</v>
      </c>
      <c r="CE283">
        <v>30</v>
      </c>
      <c r="CF283">
        <v>0</v>
      </c>
      <c r="CG283">
        <v>0</v>
      </c>
      <c r="CM283">
        <v>0</v>
      </c>
      <c r="CN283" t="s">
        <v>3</v>
      </c>
      <c r="CO283">
        <v>0</v>
      </c>
      <c r="CP283">
        <f t="shared" si="242"/>
        <v>872.88</v>
      </c>
      <c r="CQ283">
        <f t="shared" si="243"/>
        <v>219.92</v>
      </c>
      <c r="CR283">
        <f t="shared" si="272"/>
        <v>0</v>
      </c>
      <c r="CS283">
        <f t="shared" si="245"/>
        <v>0</v>
      </c>
      <c r="CT283">
        <f t="shared" si="246"/>
        <v>0</v>
      </c>
      <c r="CU283">
        <f t="shared" si="247"/>
        <v>0</v>
      </c>
      <c r="CV283">
        <f t="shared" si="248"/>
        <v>0</v>
      </c>
      <c r="CW283">
        <f t="shared" si="249"/>
        <v>0</v>
      </c>
      <c r="CX283">
        <f t="shared" si="250"/>
        <v>0</v>
      </c>
      <c r="CY283">
        <f>S283*(BZ283/100)</f>
        <v>0</v>
      </c>
      <c r="CZ283">
        <f>S283*(CA283/100)</f>
        <v>0</v>
      </c>
      <c r="DC283" t="s">
        <v>3</v>
      </c>
      <c r="DD283" t="s">
        <v>3</v>
      </c>
      <c r="DE283" t="s">
        <v>3</v>
      </c>
      <c r="DF283" t="s">
        <v>3</v>
      </c>
      <c r="DG283" t="s">
        <v>3</v>
      </c>
      <c r="DH283" t="s">
        <v>3</v>
      </c>
      <c r="DI283" t="s">
        <v>3</v>
      </c>
      <c r="DJ283" t="s">
        <v>3</v>
      </c>
      <c r="DK283" t="s">
        <v>3</v>
      </c>
      <c r="DL283" t="s">
        <v>3</v>
      </c>
      <c r="DM283" t="s">
        <v>3</v>
      </c>
      <c r="DN283">
        <v>104</v>
      </c>
      <c r="DO283">
        <v>70</v>
      </c>
      <c r="DP283">
        <v>1</v>
      </c>
      <c r="DQ283">
        <v>1</v>
      </c>
      <c r="DU283">
        <v>1009</v>
      </c>
      <c r="DV283" t="s">
        <v>132</v>
      </c>
      <c r="DW283" t="s">
        <v>132</v>
      </c>
      <c r="DX283">
        <v>1</v>
      </c>
      <c r="DZ283" t="s">
        <v>3</v>
      </c>
      <c r="EA283" t="s">
        <v>3</v>
      </c>
      <c r="EB283" t="s">
        <v>3</v>
      </c>
      <c r="EC283" t="s">
        <v>3</v>
      </c>
      <c r="EE283">
        <v>70703574</v>
      </c>
      <c r="EF283">
        <v>30</v>
      </c>
      <c r="EG283" t="s">
        <v>96</v>
      </c>
      <c r="EH283">
        <v>0</v>
      </c>
      <c r="EI283" t="s">
        <v>3</v>
      </c>
      <c r="EJ283">
        <v>1</v>
      </c>
      <c r="EK283">
        <v>1662</v>
      </c>
      <c r="EL283" t="s">
        <v>127</v>
      </c>
      <c r="EM283" t="s">
        <v>128</v>
      </c>
      <c r="EO283" t="s">
        <v>3</v>
      </c>
      <c r="EQ283">
        <v>0</v>
      </c>
      <c r="ER283">
        <v>49.09</v>
      </c>
      <c r="ES283">
        <v>49.09</v>
      </c>
      <c r="ET283">
        <v>0</v>
      </c>
      <c r="EU283">
        <v>0</v>
      </c>
      <c r="EV283">
        <v>0</v>
      </c>
      <c r="EW283">
        <v>0</v>
      </c>
      <c r="EX283">
        <v>0</v>
      </c>
      <c r="FQ283">
        <v>0</v>
      </c>
      <c r="FR283">
        <f t="shared" si="251"/>
        <v>0</v>
      </c>
      <c r="FS283">
        <v>0</v>
      </c>
      <c r="FX283">
        <v>104</v>
      </c>
      <c r="FY283">
        <v>70</v>
      </c>
      <c r="GA283" t="s">
        <v>3</v>
      </c>
      <c r="GD283">
        <v>0</v>
      </c>
      <c r="GF283">
        <v>1159141387</v>
      </c>
      <c r="GG283">
        <v>2</v>
      </c>
      <c r="GH283">
        <v>1</v>
      </c>
      <c r="GI283">
        <v>2</v>
      </c>
      <c r="GJ283">
        <v>0</v>
      </c>
      <c r="GK283">
        <f>ROUND(R283*(S12)/100,2)</f>
        <v>0</v>
      </c>
      <c r="GL283">
        <f t="shared" si="252"/>
        <v>0</v>
      </c>
      <c r="GM283">
        <f t="shared" si="253"/>
        <v>872.88</v>
      </c>
      <c r="GN283">
        <f t="shared" si="254"/>
        <v>872.88</v>
      </c>
      <c r="GO283">
        <f t="shared" si="255"/>
        <v>0</v>
      </c>
      <c r="GP283">
        <f t="shared" si="256"/>
        <v>0</v>
      </c>
      <c r="GR283">
        <v>0</v>
      </c>
      <c r="GS283">
        <v>0</v>
      </c>
      <c r="GT283">
        <v>0</v>
      </c>
      <c r="GU283" t="s">
        <v>3</v>
      </c>
      <c r="GV283">
        <f t="shared" si="257"/>
        <v>0</v>
      </c>
      <c r="GW283">
        <v>1</v>
      </c>
      <c r="GX283">
        <f t="shared" si="258"/>
        <v>0</v>
      </c>
      <c r="HA283">
        <v>0</v>
      </c>
      <c r="HB283">
        <v>0</v>
      </c>
      <c r="HC283">
        <f t="shared" si="259"/>
        <v>0</v>
      </c>
      <c r="HE283" t="s">
        <v>3</v>
      </c>
      <c r="HF283" t="s">
        <v>3</v>
      </c>
      <c r="HM283" t="s">
        <v>3</v>
      </c>
      <c r="HN283" t="s">
        <v>3</v>
      </c>
      <c r="HO283" t="s">
        <v>3</v>
      </c>
      <c r="HP283" t="s">
        <v>3</v>
      </c>
      <c r="HQ283" t="s">
        <v>3</v>
      </c>
      <c r="IK283">
        <v>0</v>
      </c>
    </row>
    <row r="284" spans="1:255" x14ac:dyDescent="0.25">
      <c r="A284" s="2">
        <v>18</v>
      </c>
      <c r="B284" s="2">
        <v>1</v>
      </c>
      <c r="C284" s="2">
        <v>410</v>
      </c>
      <c r="D284" s="2"/>
      <c r="E284" s="2" t="s">
        <v>315</v>
      </c>
      <c r="F284" s="2" t="s">
        <v>135</v>
      </c>
      <c r="G284" s="2" t="s">
        <v>136</v>
      </c>
      <c r="H284" s="2" t="s">
        <v>137</v>
      </c>
      <c r="I284" s="2">
        <f>I280*J284</f>
        <v>-1.21716</v>
      </c>
      <c r="J284" s="2">
        <v>-2.0700000000000003</v>
      </c>
      <c r="K284" s="2">
        <v>-2.0699999999999998</v>
      </c>
      <c r="L284" s="2"/>
      <c r="M284" s="2"/>
      <c r="N284" s="2"/>
      <c r="O284" s="2">
        <f t="shared" si="225"/>
        <v>-427.38</v>
      </c>
      <c r="P284" s="2">
        <f t="shared" si="226"/>
        <v>-427.38</v>
      </c>
      <c r="Q284" s="2">
        <f t="shared" si="266"/>
        <v>0</v>
      </c>
      <c r="R284" s="2">
        <f t="shared" si="228"/>
        <v>0</v>
      </c>
      <c r="S284" s="2">
        <f t="shared" si="229"/>
        <v>0</v>
      </c>
      <c r="T284" s="2">
        <f t="shared" si="230"/>
        <v>0</v>
      </c>
      <c r="U284" s="2">
        <f t="shared" si="231"/>
        <v>0</v>
      </c>
      <c r="V284" s="2">
        <f t="shared" si="232"/>
        <v>0</v>
      </c>
      <c r="W284" s="2">
        <f t="shared" si="233"/>
        <v>0</v>
      </c>
      <c r="X284" s="2">
        <f t="shared" si="234"/>
        <v>0</v>
      </c>
      <c r="Y284" s="2">
        <f t="shared" si="235"/>
        <v>0</v>
      </c>
      <c r="Z284" s="2"/>
      <c r="AA284" s="2">
        <v>75316141</v>
      </c>
      <c r="AB284" s="2">
        <f t="shared" si="236"/>
        <v>351.13</v>
      </c>
      <c r="AC284" s="2">
        <f t="shared" si="265"/>
        <v>351.13</v>
      </c>
      <c r="AD284" s="2">
        <f t="shared" si="267"/>
        <v>0</v>
      </c>
      <c r="AE284" s="2">
        <f t="shared" si="268"/>
        <v>0</v>
      </c>
      <c r="AF284" s="2">
        <f t="shared" si="269"/>
        <v>0</v>
      </c>
      <c r="AG284" s="2">
        <f t="shared" si="239"/>
        <v>0</v>
      </c>
      <c r="AH284" s="2">
        <f t="shared" si="270"/>
        <v>0</v>
      </c>
      <c r="AI284" s="2">
        <f t="shared" si="271"/>
        <v>0</v>
      </c>
      <c r="AJ284" s="2">
        <f t="shared" si="241"/>
        <v>0</v>
      </c>
      <c r="AK284" s="2">
        <v>351.13</v>
      </c>
      <c r="AL284" s="2">
        <v>351.13</v>
      </c>
      <c r="AM284" s="2">
        <v>0</v>
      </c>
      <c r="AN284" s="2">
        <v>0</v>
      </c>
      <c r="AO284" s="2">
        <v>0</v>
      </c>
      <c r="AP284" s="2">
        <v>0</v>
      </c>
      <c r="AQ284" s="2">
        <v>0</v>
      </c>
      <c r="AR284" s="2">
        <v>0</v>
      </c>
      <c r="AS284" s="2">
        <v>0</v>
      </c>
      <c r="AT284" s="2">
        <v>104</v>
      </c>
      <c r="AU284" s="2">
        <v>70</v>
      </c>
      <c r="AV284" s="2">
        <v>1</v>
      </c>
      <c r="AW284" s="2">
        <v>1</v>
      </c>
      <c r="AX284" s="2"/>
      <c r="AY284" s="2"/>
      <c r="AZ284" s="2">
        <v>1</v>
      </c>
      <c r="BA284" s="2">
        <v>1</v>
      </c>
      <c r="BB284" s="2">
        <v>1</v>
      </c>
      <c r="BC284" s="2">
        <v>1</v>
      </c>
      <c r="BD284" s="2" t="s">
        <v>3</v>
      </c>
      <c r="BE284" s="2" t="s">
        <v>3</v>
      </c>
      <c r="BF284" s="2" t="s">
        <v>3</v>
      </c>
      <c r="BG284" s="2" t="s">
        <v>3</v>
      </c>
      <c r="BH284" s="2">
        <v>3</v>
      </c>
      <c r="BI284" s="2">
        <v>1</v>
      </c>
      <c r="BJ284" s="2" t="s">
        <v>138</v>
      </c>
      <c r="BK284" s="2"/>
      <c r="BL284" s="2"/>
      <c r="BM284" s="2">
        <v>1662</v>
      </c>
      <c r="BN284" s="2">
        <v>0</v>
      </c>
      <c r="BO284" s="2" t="s">
        <v>3</v>
      </c>
      <c r="BP284" s="2">
        <v>0</v>
      </c>
      <c r="BQ284" s="2">
        <v>30</v>
      </c>
      <c r="BR284" s="2">
        <v>1</v>
      </c>
      <c r="BS284" s="2">
        <v>1</v>
      </c>
      <c r="BT284" s="2">
        <v>1</v>
      </c>
      <c r="BU284" s="2">
        <v>1</v>
      </c>
      <c r="BV284" s="2">
        <v>1</v>
      </c>
      <c r="BW284" s="2">
        <v>1</v>
      </c>
      <c r="BX284" s="2">
        <v>1</v>
      </c>
      <c r="BY284" s="2" t="s">
        <v>3</v>
      </c>
      <c r="BZ284" s="2">
        <v>104</v>
      </c>
      <c r="CA284" s="2">
        <v>70</v>
      </c>
      <c r="CB284" s="2" t="s">
        <v>3</v>
      </c>
      <c r="CC284" s="2"/>
      <c r="CD284" s="2"/>
      <c r="CE284" s="2">
        <v>30</v>
      </c>
      <c r="CF284" s="2">
        <v>0</v>
      </c>
      <c r="CG284" s="2">
        <v>0</v>
      </c>
      <c r="CH284" s="2"/>
      <c r="CI284" s="2"/>
      <c r="CJ284" s="2"/>
      <c r="CK284" s="2"/>
      <c r="CL284" s="2"/>
      <c r="CM284" s="2">
        <v>0</v>
      </c>
      <c r="CN284" s="2" t="s">
        <v>3</v>
      </c>
      <c r="CO284" s="2">
        <v>0</v>
      </c>
      <c r="CP284" s="2">
        <f t="shared" si="242"/>
        <v>-427.38</v>
      </c>
      <c r="CQ284" s="2">
        <f t="shared" si="243"/>
        <v>351.13</v>
      </c>
      <c r="CR284" s="2">
        <f t="shared" si="272"/>
        <v>0</v>
      </c>
      <c r="CS284" s="2">
        <f t="shared" si="245"/>
        <v>0</v>
      </c>
      <c r="CT284" s="2">
        <f t="shared" si="246"/>
        <v>0</v>
      </c>
      <c r="CU284" s="2">
        <f t="shared" si="247"/>
        <v>0</v>
      </c>
      <c r="CV284" s="2">
        <f t="shared" si="248"/>
        <v>0</v>
      </c>
      <c r="CW284" s="2">
        <f t="shared" si="249"/>
        <v>0</v>
      </c>
      <c r="CX284" s="2">
        <f t="shared" si="250"/>
        <v>0</v>
      </c>
      <c r="CY284" s="2">
        <f>((S284*BZ284)/100)</f>
        <v>0</v>
      </c>
      <c r="CZ284" s="2">
        <f>((S284*CA284)/100)</f>
        <v>0</v>
      </c>
      <c r="DA284" s="2"/>
      <c r="DB284" s="2"/>
      <c r="DC284" s="2" t="s">
        <v>3</v>
      </c>
      <c r="DD284" s="2" t="s">
        <v>3</v>
      </c>
      <c r="DE284" s="2" t="s">
        <v>3</v>
      </c>
      <c r="DF284" s="2" t="s">
        <v>3</v>
      </c>
      <c r="DG284" s="2" t="s">
        <v>3</v>
      </c>
      <c r="DH284" s="2" t="s">
        <v>3</v>
      </c>
      <c r="DI284" s="2" t="s">
        <v>3</v>
      </c>
      <c r="DJ284" s="2" t="s">
        <v>3</v>
      </c>
      <c r="DK284" s="2" t="s">
        <v>3</v>
      </c>
      <c r="DL284" s="2" t="s">
        <v>3</v>
      </c>
      <c r="DM284" s="2" t="s">
        <v>3</v>
      </c>
      <c r="DN284" s="2">
        <v>0</v>
      </c>
      <c r="DO284" s="2">
        <v>0</v>
      </c>
      <c r="DP284" s="2">
        <v>1</v>
      </c>
      <c r="DQ284" s="2">
        <v>1</v>
      </c>
      <c r="DR284" s="2"/>
      <c r="DS284" s="2"/>
      <c r="DT284" s="2"/>
      <c r="DU284" s="2">
        <v>1009</v>
      </c>
      <c r="DV284" s="2" t="s">
        <v>137</v>
      </c>
      <c r="DW284" s="2" t="s">
        <v>137</v>
      </c>
      <c r="DX284" s="2">
        <v>1000</v>
      </c>
      <c r="DY284" s="2"/>
      <c r="DZ284" s="2" t="s">
        <v>3</v>
      </c>
      <c r="EA284" s="2" t="s">
        <v>3</v>
      </c>
      <c r="EB284" s="2" t="s">
        <v>3</v>
      </c>
      <c r="EC284" s="2" t="s">
        <v>3</v>
      </c>
      <c r="ED284" s="2"/>
      <c r="EE284" s="2">
        <v>70703574</v>
      </c>
      <c r="EF284" s="2">
        <v>30</v>
      </c>
      <c r="EG284" s="2" t="s">
        <v>96</v>
      </c>
      <c r="EH284" s="2">
        <v>0</v>
      </c>
      <c r="EI284" s="2" t="s">
        <v>3</v>
      </c>
      <c r="EJ284" s="2">
        <v>1</v>
      </c>
      <c r="EK284" s="2">
        <v>1662</v>
      </c>
      <c r="EL284" s="2" t="s">
        <v>127</v>
      </c>
      <c r="EM284" s="2" t="s">
        <v>128</v>
      </c>
      <c r="EN284" s="2"/>
      <c r="EO284" s="2" t="s">
        <v>3</v>
      </c>
      <c r="EP284" s="2"/>
      <c r="EQ284" s="2">
        <v>32768</v>
      </c>
      <c r="ER284" s="2">
        <v>351.13</v>
      </c>
      <c r="ES284" s="2">
        <v>351.13</v>
      </c>
      <c r="ET284" s="2">
        <v>0</v>
      </c>
      <c r="EU284" s="2">
        <v>0</v>
      </c>
      <c r="EV284" s="2">
        <v>0</v>
      </c>
      <c r="EW284" s="2">
        <v>0</v>
      </c>
      <c r="EX284" s="2">
        <v>0</v>
      </c>
      <c r="EY284" s="2"/>
      <c r="EZ284" s="2"/>
      <c r="FA284" s="2"/>
      <c r="FB284" s="2"/>
      <c r="FC284" s="2"/>
      <c r="FD284" s="2"/>
      <c r="FE284" s="2"/>
      <c r="FF284" s="2"/>
      <c r="FG284" s="2"/>
      <c r="FH284" s="2"/>
      <c r="FI284" s="2"/>
      <c r="FJ284" s="2"/>
      <c r="FK284" s="2"/>
      <c r="FL284" s="2"/>
      <c r="FM284" s="2"/>
      <c r="FN284" s="2"/>
      <c r="FO284" s="2"/>
      <c r="FP284" s="2"/>
      <c r="FQ284" s="2">
        <v>0</v>
      </c>
      <c r="FR284" s="2">
        <f t="shared" si="251"/>
        <v>0</v>
      </c>
      <c r="FS284" s="2">
        <v>0</v>
      </c>
      <c r="FT284" s="2"/>
      <c r="FU284" s="2"/>
      <c r="FV284" s="2"/>
      <c r="FW284" s="2"/>
      <c r="FX284" s="2">
        <v>104</v>
      </c>
      <c r="FY284" s="2">
        <v>70</v>
      </c>
      <c r="FZ284" s="2"/>
      <c r="GA284" s="2" t="s">
        <v>3</v>
      </c>
      <c r="GB284" s="2"/>
      <c r="GC284" s="2"/>
      <c r="GD284" s="2">
        <v>0</v>
      </c>
      <c r="GE284" s="2"/>
      <c r="GF284" s="2">
        <v>1771149811</v>
      </c>
      <c r="GG284" s="2">
        <v>2</v>
      </c>
      <c r="GH284" s="2">
        <v>1</v>
      </c>
      <c r="GI284" s="2">
        <v>-2</v>
      </c>
      <c r="GJ284" s="2">
        <v>0</v>
      </c>
      <c r="GK284" s="2">
        <f>ROUND(R284*(R12)/100,2)</f>
        <v>0</v>
      </c>
      <c r="GL284" s="2">
        <f t="shared" si="252"/>
        <v>0</v>
      </c>
      <c r="GM284" s="2">
        <f t="shared" si="253"/>
        <v>-427.38</v>
      </c>
      <c r="GN284" s="2">
        <f t="shared" si="254"/>
        <v>-427.38</v>
      </c>
      <c r="GO284" s="2">
        <f t="shared" si="255"/>
        <v>0</v>
      </c>
      <c r="GP284" s="2">
        <f t="shared" si="256"/>
        <v>0</v>
      </c>
      <c r="GQ284" s="2"/>
      <c r="GR284" s="2">
        <v>0</v>
      </c>
      <c r="GS284" s="2">
        <v>3</v>
      </c>
      <c r="GT284" s="2">
        <v>0</v>
      </c>
      <c r="GU284" s="2" t="s">
        <v>3</v>
      </c>
      <c r="GV284" s="2">
        <f t="shared" si="257"/>
        <v>0</v>
      </c>
      <c r="GW284" s="2">
        <v>1</v>
      </c>
      <c r="GX284" s="2">
        <f t="shared" si="258"/>
        <v>0</v>
      </c>
      <c r="GY284" s="2"/>
      <c r="GZ284" s="2"/>
      <c r="HA284" s="2">
        <v>0</v>
      </c>
      <c r="HB284" s="2">
        <v>0</v>
      </c>
      <c r="HC284" s="2">
        <f t="shared" si="259"/>
        <v>0</v>
      </c>
      <c r="HD284" s="2"/>
      <c r="HE284" s="2" t="s">
        <v>3</v>
      </c>
      <c r="HF284" s="2" t="s">
        <v>3</v>
      </c>
      <c r="HG284" s="2"/>
      <c r="HH284" s="2"/>
      <c r="HI284" s="2"/>
      <c r="HJ284" s="2"/>
      <c r="HK284" s="2"/>
      <c r="HL284" s="2"/>
      <c r="HM284" s="2" t="s">
        <v>3</v>
      </c>
      <c r="HN284" s="2" t="s">
        <v>3</v>
      </c>
      <c r="HO284" s="2" t="s">
        <v>3</v>
      </c>
      <c r="HP284" s="2" t="s">
        <v>3</v>
      </c>
      <c r="HQ284" s="2" t="s">
        <v>3</v>
      </c>
      <c r="HR284" s="2"/>
      <c r="HS284" s="2"/>
      <c r="HT284" s="2"/>
      <c r="HU284" s="2"/>
      <c r="HV284" s="2"/>
      <c r="HW284" s="2"/>
      <c r="HX284" s="2"/>
      <c r="HY284" s="2"/>
      <c r="HZ284" s="2"/>
      <c r="IA284" s="2"/>
      <c r="IB284" s="2"/>
      <c r="IC284" s="2"/>
      <c r="ID284" s="2"/>
      <c r="IE284" s="2"/>
      <c r="IF284" s="2"/>
      <c r="IG284" s="2"/>
      <c r="IH284" s="2"/>
      <c r="II284" s="2"/>
      <c r="IJ284" s="2"/>
      <c r="IK284" s="2">
        <v>0</v>
      </c>
      <c r="IL284" s="2"/>
      <c r="IM284" s="2"/>
      <c r="IN284" s="2"/>
      <c r="IO284" s="2"/>
      <c r="IP284" s="2"/>
      <c r="IQ284" s="2"/>
      <c r="IR284" s="2"/>
      <c r="IS284" s="2"/>
      <c r="IT284" s="2"/>
      <c r="IU284" s="2"/>
    </row>
    <row r="285" spans="1:255" x14ac:dyDescent="0.25">
      <c r="A285">
        <v>18</v>
      </c>
      <c r="B285">
        <v>1</v>
      </c>
      <c r="C285">
        <v>426</v>
      </c>
      <c r="E285" t="s">
        <v>315</v>
      </c>
      <c r="F285" t="s">
        <v>135</v>
      </c>
      <c r="G285" t="s">
        <v>136</v>
      </c>
      <c r="H285" t="s">
        <v>137</v>
      </c>
      <c r="I285">
        <f>I281*J285</f>
        <v>-1.21716</v>
      </c>
      <c r="J285">
        <v>-2.0700000000000003</v>
      </c>
      <c r="K285">
        <v>-2.0699999999999998</v>
      </c>
      <c r="O285">
        <f t="shared" si="225"/>
        <v>-8286.9</v>
      </c>
      <c r="P285">
        <f t="shared" si="226"/>
        <v>-8286.9</v>
      </c>
      <c r="Q285">
        <f t="shared" si="266"/>
        <v>0</v>
      </c>
      <c r="R285">
        <f t="shared" si="228"/>
        <v>0</v>
      </c>
      <c r="S285">
        <f t="shared" si="229"/>
        <v>0</v>
      </c>
      <c r="T285">
        <f t="shared" si="230"/>
        <v>0</v>
      </c>
      <c r="U285">
        <f t="shared" si="231"/>
        <v>0</v>
      </c>
      <c r="V285">
        <f t="shared" si="232"/>
        <v>0</v>
      </c>
      <c r="W285">
        <f t="shared" si="233"/>
        <v>0</v>
      </c>
      <c r="X285">
        <f t="shared" si="234"/>
        <v>0</v>
      </c>
      <c r="Y285">
        <f t="shared" si="235"/>
        <v>0</v>
      </c>
      <c r="AA285">
        <v>75316143</v>
      </c>
      <c r="AB285">
        <f t="shared" si="236"/>
        <v>351.13</v>
      </c>
      <c r="AC285">
        <f t="shared" si="265"/>
        <v>351.13</v>
      </c>
      <c r="AD285">
        <f t="shared" si="267"/>
        <v>0</v>
      </c>
      <c r="AE285">
        <f t="shared" si="268"/>
        <v>0</v>
      </c>
      <c r="AF285">
        <f t="shared" si="269"/>
        <v>0</v>
      </c>
      <c r="AG285">
        <f t="shared" si="239"/>
        <v>0</v>
      </c>
      <c r="AH285">
        <f t="shared" si="270"/>
        <v>0</v>
      </c>
      <c r="AI285">
        <f t="shared" si="271"/>
        <v>0</v>
      </c>
      <c r="AJ285">
        <f t="shared" si="241"/>
        <v>0</v>
      </c>
      <c r="AK285">
        <v>351.13</v>
      </c>
      <c r="AL285">
        <v>351.13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1</v>
      </c>
      <c r="AW285">
        <v>1</v>
      </c>
      <c r="AZ285">
        <v>1</v>
      </c>
      <c r="BA285">
        <v>1</v>
      </c>
      <c r="BB285">
        <v>1</v>
      </c>
      <c r="BC285">
        <v>19.39</v>
      </c>
      <c r="BD285" t="s">
        <v>3</v>
      </c>
      <c r="BE285" t="s">
        <v>3</v>
      </c>
      <c r="BF285" t="s">
        <v>3</v>
      </c>
      <c r="BG285" t="s">
        <v>3</v>
      </c>
      <c r="BH285">
        <v>3</v>
      </c>
      <c r="BI285">
        <v>1</v>
      </c>
      <c r="BJ285" t="s">
        <v>138</v>
      </c>
      <c r="BM285">
        <v>1662</v>
      </c>
      <c r="BN285">
        <v>0</v>
      </c>
      <c r="BO285" t="s">
        <v>135</v>
      </c>
      <c r="BP285">
        <v>1</v>
      </c>
      <c r="BQ285">
        <v>30</v>
      </c>
      <c r="BR285">
        <v>1</v>
      </c>
      <c r="BS285">
        <v>1</v>
      </c>
      <c r="BT285">
        <v>1</v>
      </c>
      <c r="BU285">
        <v>1</v>
      </c>
      <c r="BV285">
        <v>1</v>
      </c>
      <c r="BW285">
        <v>1</v>
      </c>
      <c r="BX285">
        <v>1</v>
      </c>
      <c r="BY285" t="s">
        <v>3</v>
      </c>
      <c r="BZ285">
        <v>0</v>
      </c>
      <c r="CA285">
        <v>0</v>
      </c>
      <c r="CB285" t="s">
        <v>3</v>
      </c>
      <c r="CE285">
        <v>30</v>
      </c>
      <c r="CF285">
        <v>0</v>
      </c>
      <c r="CG285">
        <v>0</v>
      </c>
      <c r="CM285">
        <v>0</v>
      </c>
      <c r="CN285" t="s">
        <v>3</v>
      </c>
      <c r="CO285">
        <v>0</v>
      </c>
      <c r="CP285">
        <f t="shared" si="242"/>
        <v>-8286.9</v>
      </c>
      <c r="CQ285">
        <f t="shared" si="243"/>
        <v>6808.41</v>
      </c>
      <c r="CR285">
        <f t="shared" si="272"/>
        <v>0</v>
      </c>
      <c r="CS285">
        <f t="shared" si="245"/>
        <v>0</v>
      </c>
      <c r="CT285">
        <f t="shared" si="246"/>
        <v>0</v>
      </c>
      <c r="CU285">
        <f t="shared" si="247"/>
        <v>0</v>
      </c>
      <c r="CV285">
        <f t="shared" si="248"/>
        <v>0</v>
      </c>
      <c r="CW285">
        <f t="shared" si="249"/>
        <v>0</v>
      </c>
      <c r="CX285">
        <f t="shared" si="250"/>
        <v>0</v>
      </c>
      <c r="CY285">
        <f>S285*(BZ285/100)</f>
        <v>0</v>
      </c>
      <c r="CZ285">
        <f>S285*(CA285/100)</f>
        <v>0</v>
      </c>
      <c r="DC285" t="s">
        <v>3</v>
      </c>
      <c r="DD285" t="s">
        <v>3</v>
      </c>
      <c r="DE285" t="s">
        <v>3</v>
      </c>
      <c r="DF285" t="s">
        <v>3</v>
      </c>
      <c r="DG285" t="s">
        <v>3</v>
      </c>
      <c r="DH285" t="s">
        <v>3</v>
      </c>
      <c r="DI285" t="s">
        <v>3</v>
      </c>
      <c r="DJ285" t="s">
        <v>3</v>
      </c>
      <c r="DK285" t="s">
        <v>3</v>
      </c>
      <c r="DL285" t="s">
        <v>3</v>
      </c>
      <c r="DM285" t="s">
        <v>3</v>
      </c>
      <c r="DN285">
        <v>104</v>
      </c>
      <c r="DO285">
        <v>70</v>
      </c>
      <c r="DP285">
        <v>1</v>
      </c>
      <c r="DQ285">
        <v>1</v>
      </c>
      <c r="DU285">
        <v>1009</v>
      </c>
      <c r="DV285" t="s">
        <v>137</v>
      </c>
      <c r="DW285" t="s">
        <v>137</v>
      </c>
      <c r="DX285">
        <v>1000</v>
      </c>
      <c r="DZ285" t="s">
        <v>3</v>
      </c>
      <c r="EA285" t="s">
        <v>3</v>
      </c>
      <c r="EB285" t="s">
        <v>3</v>
      </c>
      <c r="EC285" t="s">
        <v>3</v>
      </c>
      <c r="EE285">
        <v>70703574</v>
      </c>
      <c r="EF285">
        <v>30</v>
      </c>
      <c r="EG285" t="s">
        <v>96</v>
      </c>
      <c r="EH285">
        <v>0</v>
      </c>
      <c r="EI285" t="s">
        <v>3</v>
      </c>
      <c r="EJ285">
        <v>1</v>
      </c>
      <c r="EK285">
        <v>1662</v>
      </c>
      <c r="EL285" t="s">
        <v>127</v>
      </c>
      <c r="EM285" t="s">
        <v>128</v>
      </c>
      <c r="EO285" t="s">
        <v>3</v>
      </c>
      <c r="EQ285">
        <v>32768</v>
      </c>
      <c r="ER285">
        <v>351.13</v>
      </c>
      <c r="ES285">
        <v>351.13</v>
      </c>
      <c r="ET285">
        <v>0</v>
      </c>
      <c r="EU285">
        <v>0</v>
      </c>
      <c r="EV285">
        <v>0</v>
      </c>
      <c r="EW285">
        <v>0</v>
      </c>
      <c r="EX285">
        <v>0</v>
      </c>
      <c r="FQ285">
        <v>0</v>
      </c>
      <c r="FR285">
        <f t="shared" si="251"/>
        <v>0</v>
      </c>
      <c r="FS285">
        <v>0</v>
      </c>
      <c r="FX285">
        <v>104</v>
      </c>
      <c r="FY285">
        <v>70</v>
      </c>
      <c r="GA285" t="s">
        <v>3</v>
      </c>
      <c r="GD285">
        <v>0</v>
      </c>
      <c r="GF285">
        <v>1771149811</v>
      </c>
      <c r="GG285">
        <v>2</v>
      </c>
      <c r="GH285">
        <v>1</v>
      </c>
      <c r="GI285">
        <v>2</v>
      </c>
      <c r="GJ285">
        <v>0</v>
      </c>
      <c r="GK285">
        <f>ROUND(R285*(S12)/100,2)</f>
        <v>0</v>
      </c>
      <c r="GL285">
        <f t="shared" si="252"/>
        <v>0</v>
      </c>
      <c r="GM285">
        <f t="shared" si="253"/>
        <v>-8286.9</v>
      </c>
      <c r="GN285">
        <f t="shared" si="254"/>
        <v>-8286.9</v>
      </c>
      <c r="GO285">
        <f t="shared" si="255"/>
        <v>0</v>
      </c>
      <c r="GP285">
        <f t="shared" si="256"/>
        <v>0</v>
      </c>
      <c r="GR285">
        <v>0</v>
      </c>
      <c r="GS285">
        <v>0</v>
      </c>
      <c r="GT285">
        <v>0</v>
      </c>
      <c r="GU285" t="s">
        <v>3</v>
      </c>
      <c r="GV285">
        <f t="shared" si="257"/>
        <v>0</v>
      </c>
      <c r="GW285">
        <v>1</v>
      </c>
      <c r="GX285">
        <f t="shared" si="258"/>
        <v>0</v>
      </c>
      <c r="HA285">
        <v>0</v>
      </c>
      <c r="HB285">
        <v>0</v>
      </c>
      <c r="HC285">
        <f t="shared" si="259"/>
        <v>0</v>
      </c>
      <c r="HE285" t="s">
        <v>3</v>
      </c>
      <c r="HF285" t="s">
        <v>3</v>
      </c>
      <c r="HM285" t="s">
        <v>3</v>
      </c>
      <c r="HN285" t="s">
        <v>3</v>
      </c>
      <c r="HO285" t="s">
        <v>3</v>
      </c>
      <c r="HP285" t="s">
        <v>3</v>
      </c>
      <c r="HQ285" t="s">
        <v>3</v>
      </c>
      <c r="IK285">
        <v>0</v>
      </c>
    </row>
    <row r="286" spans="1:255" x14ac:dyDescent="0.25">
      <c r="A286" s="2">
        <v>18</v>
      </c>
      <c r="B286" s="2">
        <v>1</v>
      </c>
      <c r="C286" s="2">
        <v>411</v>
      </c>
      <c r="D286" s="2"/>
      <c r="E286" s="2" t="s">
        <v>316</v>
      </c>
      <c r="F286" s="2" t="s">
        <v>140</v>
      </c>
      <c r="G286" s="2" t="s">
        <v>141</v>
      </c>
      <c r="H286" s="2" t="s">
        <v>30</v>
      </c>
      <c r="I286" s="2">
        <f>I280*J286</f>
        <v>-2.6989200000000002</v>
      </c>
      <c r="J286" s="2">
        <v>-4.5900000000000007</v>
      </c>
      <c r="K286" s="2">
        <v>-4.59</v>
      </c>
      <c r="L286" s="2"/>
      <c r="M286" s="2"/>
      <c r="N286" s="2"/>
      <c r="O286" s="2">
        <f t="shared" si="225"/>
        <v>-370.56</v>
      </c>
      <c r="P286" s="2">
        <f t="shared" si="226"/>
        <v>-370.56</v>
      </c>
      <c r="Q286" s="2">
        <f t="shared" si="266"/>
        <v>0</v>
      </c>
      <c r="R286" s="2">
        <f t="shared" si="228"/>
        <v>0</v>
      </c>
      <c r="S286" s="2">
        <f t="shared" si="229"/>
        <v>0</v>
      </c>
      <c r="T286" s="2">
        <f t="shared" si="230"/>
        <v>0</v>
      </c>
      <c r="U286" s="2">
        <f t="shared" si="231"/>
        <v>0</v>
      </c>
      <c r="V286" s="2">
        <f t="shared" si="232"/>
        <v>0</v>
      </c>
      <c r="W286" s="2">
        <f t="shared" si="233"/>
        <v>0</v>
      </c>
      <c r="X286" s="2">
        <f t="shared" si="234"/>
        <v>0</v>
      </c>
      <c r="Y286" s="2">
        <f t="shared" si="235"/>
        <v>0</v>
      </c>
      <c r="Z286" s="2"/>
      <c r="AA286" s="2">
        <v>75316141</v>
      </c>
      <c r="AB286" s="2">
        <f t="shared" si="236"/>
        <v>137.30000000000001</v>
      </c>
      <c r="AC286" s="2">
        <f t="shared" si="265"/>
        <v>137.30000000000001</v>
      </c>
      <c r="AD286" s="2">
        <f t="shared" si="267"/>
        <v>0</v>
      </c>
      <c r="AE286" s="2">
        <f t="shared" si="268"/>
        <v>0</v>
      </c>
      <c r="AF286" s="2">
        <f t="shared" si="269"/>
        <v>0</v>
      </c>
      <c r="AG286" s="2">
        <f t="shared" si="239"/>
        <v>0</v>
      </c>
      <c r="AH286" s="2">
        <f t="shared" si="270"/>
        <v>0</v>
      </c>
      <c r="AI286" s="2">
        <f t="shared" si="271"/>
        <v>0</v>
      </c>
      <c r="AJ286" s="2">
        <f t="shared" si="241"/>
        <v>0</v>
      </c>
      <c r="AK286" s="2">
        <v>137.30000000000001</v>
      </c>
      <c r="AL286" s="2">
        <v>137.30000000000001</v>
      </c>
      <c r="AM286" s="2">
        <v>0</v>
      </c>
      <c r="AN286" s="2">
        <v>0</v>
      </c>
      <c r="AO286" s="2">
        <v>0</v>
      </c>
      <c r="AP286" s="2">
        <v>0</v>
      </c>
      <c r="AQ286" s="2">
        <v>0</v>
      </c>
      <c r="AR286" s="2">
        <v>0</v>
      </c>
      <c r="AS286" s="2">
        <v>0</v>
      </c>
      <c r="AT286" s="2">
        <v>104</v>
      </c>
      <c r="AU286" s="2">
        <v>70</v>
      </c>
      <c r="AV286" s="2">
        <v>1</v>
      </c>
      <c r="AW286" s="2">
        <v>1</v>
      </c>
      <c r="AX286" s="2"/>
      <c r="AY286" s="2"/>
      <c r="AZ286" s="2">
        <v>1</v>
      </c>
      <c r="BA286" s="2">
        <v>1</v>
      </c>
      <c r="BB286" s="2">
        <v>1</v>
      </c>
      <c r="BC286" s="2">
        <v>1</v>
      </c>
      <c r="BD286" s="2" t="s">
        <v>3</v>
      </c>
      <c r="BE286" s="2" t="s">
        <v>3</v>
      </c>
      <c r="BF286" s="2" t="s">
        <v>3</v>
      </c>
      <c r="BG286" s="2" t="s">
        <v>3</v>
      </c>
      <c r="BH286" s="2">
        <v>3</v>
      </c>
      <c r="BI286" s="2">
        <v>1</v>
      </c>
      <c r="BJ286" s="2" t="s">
        <v>142</v>
      </c>
      <c r="BK286" s="2"/>
      <c r="BL286" s="2"/>
      <c r="BM286" s="2">
        <v>1662</v>
      </c>
      <c r="BN286" s="2">
        <v>0</v>
      </c>
      <c r="BO286" s="2" t="s">
        <v>3</v>
      </c>
      <c r="BP286" s="2">
        <v>0</v>
      </c>
      <c r="BQ286" s="2">
        <v>30</v>
      </c>
      <c r="BR286" s="2">
        <v>1</v>
      </c>
      <c r="BS286" s="2">
        <v>1</v>
      </c>
      <c r="BT286" s="2">
        <v>1</v>
      </c>
      <c r="BU286" s="2">
        <v>1</v>
      </c>
      <c r="BV286" s="2">
        <v>1</v>
      </c>
      <c r="BW286" s="2">
        <v>1</v>
      </c>
      <c r="BX286" s="2">
        <v>1</v>
      </c>
      <c r="BY286" s="2" t="s">
        <v>3</v>
      </c>
      <c r="BZ286" s="2">
        <v>104</v>
      </c>
      <c r="CA286" s="2">
        <v>70</v>
      </c>
      <c r="CB286" s="2" t="s">
        <v>3</v>
      </c>
      <c r="CC286" s="2"/>
      <c r="CD286" s="2"/>
      <c r="CE286" s="2">
        <v>30</v>
      </c>
      <c r="CF286" s="2">
        <v>0</v>
      </c>
      <c r="CG286" s="2">
        <v>0</v>
      </c>
      <c r="CH286" s="2"/>
      <c r="CI286" s="2"/>
      <c r="CJ286" s="2"/>
      <c r="CK286" s="2"/>
      <c r="CL286" s="2"/>
      <c r="CM286" s="2">
        <v>0</v>
      </c>
      <c r="CN286" s="2" t="s">
        <v>3</v>
      </c>
      <c r="CO286" s="2">
        <v>0</v>
      </c>
      <c r="CP286" s="2">
        <f t="shared" si="242"/>
        <v>-370.56</v>
      </c>
      <c r="CQ286" s="2">
        <f t="shared" si="243"/>
        <v>137.30000000000001</v>
      </c>
      <c r="CR286" s="2">
        <f t="shared" si="272"/>
        <v>0</v>
      </c>
      <c r="CS286" s="2">
        <f t="shared" si="245"/>
        <v>0</v>
      </c>
      <c r="CT286" s="2">
        <f t="shared" si="246"/>
        <v>0</v>
      </c>
      <c r="CU286" s="2">
        <f t="shared" si="247"/>
        <v>0</v>
      </c>
      <c r="CV286" s="2">
        <f t="shared" si="248"/>
        <v>0</v>
      </c>
      <c r="CW286" s="2">
        <f t="shared" si="249"/>
        <v>0</v>
      </c>
      <c r="CX286" s="2">
        <f t="shared" si="250"/>
        <v>0</v>
      </c>
      <c r="CY286" s="2">
        <f>((S286*BZ286)/100)</f>
        <v>0</v>
      </c>
      <c r="CZ286" s="2">
        <f>((S286*CA286)/100)</f>
        <v>0</v>
      </c>
      <c r="DA286" s="2"/>
      <c r="DB286" s="2"/>
      <c r="DC286" s="2" t="s">
        <v>3</v>
      </c>
      <c r="DD286" s="2" t="s">
        <v>3</v>
      </c>
      <c r="DE286" s="2" t="s">
        <v>3</v>
      </c>
      <c r="DF286" s="2" t="s">
        <v>3</v>
      </c>
      <c r="DG286" s="2" t="s">
        <v>3</v>
      </c>
      <c r="DH286" s="2" t="s">
        <v>3</v>
      </c>
      <c r="DI286" s="2" t="s">
        <v>3</v>
      </c>
      <c r="DJ286" s="2" t="s">
        <v>3</v>
      </c>
      <c r="DK286" s="2" t="s">
        <v>3</v>
      </c>
      <c r="DL286" s="2" t="s">
        <v>3</v>
      </c>
      <c r="DM286" s="2" t="s">
        <v>3</v>
      </c>
      <c r="DN286" s="2">
        <v>0</v>
      </c>
      <c r="DO286" s="2">
        <v>0</v>
      </c>
      <c r="DP286" s="2">
        <v>1</v>
      </c>
      <c r="DQ286" s="2">
        <v>1</v>
      </c>
      <c r="DR286" s="2"/>
      <c r="DS286" s="2"/>
      <c r="DT286" s="2"/>
      <c r="DU286" s="2">
        <v>1007</v>
      </c>
      <c r="DV286" s="2" t="s">
        <v>30</v>
      </c>
      <c r="DW286" s="2" t="s">
        <v>30</v>
      </c>
      <c r="DX286" s="2">
        <v>1</v>
      </c>
      <c r="DY286" s="2"/>
      <c r="DZ286" s="2" t="s">
        <v>3</v>
      </c>
      <c r="EA286" s="2" t="s">
        <v>3</v>
      </c>
      <c r="EB286" s="2" t="s">
        <v>3</v>
      </c>
      <c r="EC286" s="2" t="s">
        <v>3</v>
      </c>
      <c r="ED286" s="2"/>
      <c r="EE286" s="2">
        <v>70703574</v>
      </c>
      <c r="EF286" s="2">
        <v>30</v>
      </c>
      <c r="EG286" s="2" t="s">
        <v>96</v>
      </c>
      <c r="EH286" s="2">
        <v>0</v>
      </c>
      <c r="EI286" s="2" t="s">
        <v>3</v>
      </c>
      <c r="EJ286" s="2">
        <v>1</v>
      </c>
      <c r="EK286" s="2">
        <v>1662</v>
      </c>
      <c r="EL286" s="2" t="s">
        <v>127</v>
      </c>
      <c r="EM286" s="2" t="s">
        <v>128</v>
      </c>
      <c r="EN286" s="2"/>
      <c r="EO286" s="2" t="s">
        <v>3</v>
      </c>
      <c r="EP286" s="2"/>
      <c r="EQ286" s="2">
        <v>32768</v>
      </c>
      <c r="ER286" s="2">
        <v>137.30000000000001</v>
      </c>
      <c r="ES286" s="2">
        <v>137.30000000000001</v>
      </c>
      <c r="ET286" s="2">
        <v>0</v>
      </c>
      <c r="EU286" s="2">
        <v>0</v>
      </c>
      <c r="EV286" s="2">
        <v>0</v>
      </c>
      <c r="EW286" s="2">
        <v>0</v>
      </c>
      <c r="EX286" s="2">
        <v>0</v>
      </c>
      <c r="EY286" s="2"/>
      <c r="EZ286" s="2"/>
      <c r="FA286" s="2"/>
      <c r="FB286" s="2"/>
      <c r="FC286" s="2"/>
      <c r="FD286" s="2"/>
      <c r="FE286" s="2"/>
      <c r="FF286" s="2"/>
      <c r="FG286" s="2"/>
      <c r="FH286" s="2"/>
      <c r="FI286" s="2"/>
      <c r="FJ286" s="2"/>
      <c r="FK286" s="2"/>
      <c r="FL286" s="2"/>
      <c r="FM286" s="2"/>
      <c r="FN286" s="2"/>
      <c r="FO286" s="2"/>
      <c r="FP286" s="2"/>
      <c r="FQ286" s="2">
        <v>0</v>
      </c>
      <c r="FR286" s="2">
        <f t="shared" si="251"/>
        <v>0</v>
      </c>
      <c r="FS286" s="2">
        <v>0</v>
      </c>
      <c r="FT286" s="2"/>
      <c r="FU286" s="2"/>
      <c r="FV286" s="2"/>
      <c r="FW286" s="2"/>
      <c r="FX286" s="2">
        <v>104</v>
      </c>
      <c r="FY286" s="2">
        <v>70</v>
      </c>
      <c r="FZ286" s="2"/>
      <c r="GA286" s="2" t="s">
        <v>3</v>
      </c>
      <c r="GB286" s="2"/>
      <c r="GC286" s="2"/>
      <c r="GD286" s="2">
        <v>0</v>
      </c>
      <c r="GE286" s="2"/>
      <c r="GF286" s="2">
        <v>1556771397</v>
      </c>
      <c r="GG286" s="2">
        <v>2</v>
      </c>
      <c r="GH286" s="2">
        <v>1</v>
      </c>
      <c r="GI286" s="2">
        <v>-2</v>
      </c>
      <c r="GJ286" s="2">
        <v>0</v>
      </c>
      <c r="GK286" s="2">
        <f>ROUND(R286*(R12)/100,2)</f>
        <v>0</v>
      </c>
      <c r="GL286" s="2">
        <f t="shared" si="252"/>
        <v>0</v>
      </c>
      <c r="GM286" s="2">
        <f t="shared" si="253"/>
        <v>-370.56</v>
      </c>
      <c r="GN286" s="2">
        <f t="shared" si="254"/>
        <v>-370.56</v>
      </c>
      <c r="GO286" s="2">
        <f t="shared" si="255"/>
        <v>0</v>
      </c>
      <c r="GP286" s="2">
        <f t="shared" si="256"/>
        <v>0</v>
      </c>
      <c r="GQ286" s="2"/>
      <c r="GR286" s="2">
        <v>0</v>
      </c>
      <c r="GS286" s="2">
        <v>3</v>
      </c>
      <c r="GT286" s="2">
        <v>0</v>
      </c>
      <c r="GU286" s="2" t="s">
        <v>3</v>
      </c>
      <c r="GV286" s="2">
        <f t="shared" si="257"/>
        <v>0</v>
      </c>
      <c r="GW286" s="2">
        <v>1</v>
      </c>
      <c r="GX286" s="2">
        <f t="shared" si="258"/>
        <v>0</v>
      </c>
      <c r="GY286" s="2"/>
      <c r="GZ286" s="2"/>
      <c r="HA286" s="2">
        <v>0</v>
      </c>
      <c r="HB286" s="2">
        <v>0</v>
      </c>
      <c r="HC286" s="2">
        <f t="shared" si="259"/>
        <v>0</v>
      </c>
      <c r="HD286" s="2"/>
      <c r="HE286" s="2" t="s">
        <v>3</v>
      </c>
      <c r="HF286" s="2" t="s">
        <v>3</v>
      </c>
      <c r="HG286" s="2"/>
      <c r="HH286" s="2"/>
      <c r="HI286" s="2"/>
      <c r="HJ286" s="2"/>
      <c r="HK286" s="2"/>
      <c r="HL286" s="2"/>
      <c r="HM286" s="2" t="s">
        <v>3</v>
      </c>
      <c r="HN286" s="2" t="s">
        <v>3</v>
      </c>
      <c r="HO286" s="2" t="s">
        <v>3</v>
      </c>
      <c r="HP286" s="2" t="s">
        <v>3</v>
      </c>
      <c r="HQ286" s="2" t="s">
        <v>3</v>
      </c>
      <c r="HR286" s="2"/>
      <c r="HS286" s="2"/>
      <c r="HT286" s="2"/>
      <c r="HU286" s="2"/>
      <c r="HV286" s="2"/>
      <c r="HW286" s="2"/>
      <c r="HX286" s="2"/>
      <c r="HY286" s="2"/>
      <c r="HZ286" s="2"/>
      <c r="IA286" s="2"/>
      <c r="IB286" s="2"/>
      <c r="IC286" s="2"/>
      <c r="ID286" s="2"/>
      <c r="IE286" s="2"/>
      <c r="IF286" s="2"/>
      <c r="IG286" s="2"/>
      <c r="IH286" s="2"/>
      <c r="II286" s="2"/>
      <c r="IJ286" s="2"/>
      <c r="IK286" s="2">
        <v>0</v>
      </c>
      <c r="IL286" s="2"/>
      <c r="IM286" s="2"/>
      <c r="IN286" s="2"/>
      <c r="IO286" s="2"/>
      <c r="IP286" s="2"/>
      <c r="IQ286" s="2"/>
      <c r="IR286" s="2"/>
      <c r="IS286" s="2"/>
      <c r="IT286" s="2"/>
      <c r="IU286" s="2"/>
    </row>
    <row r="287" spans="1:255" x14ac:dyDescent="0.25">
      <c r="A287">
        <v>18</v>
      </c>
      <c r="B287">
        <v>1</v>
      </c>
      <c r="C287">
        <v>427</v>
      </c>
      <c r="E287" t="s">
        <v>316</v>
      </c>
      <c r="F287" t="s">
        <v>140</v>
      </c>
      <c r="G287" t="s">
        <v>141</v>
      </c>
      <c r="H287" t="s">
        <v>30</v>
      </c>
      <c r="I287">
        <f>I281*J287</f>
        <v>-2.6989200000000002</v>
      </c>
      <c r="J287">
        <v>-4.5900000000000007</v>
      </c>
      <c r="K287">
        <v>-4.59</v>
      </c>
      <c r="O287">
        <f t="shared" si="225"/>
        <v>-3505.5</v>
      </c>
      <c r="P287">
        <f t="shared" si="226"/>
        <v>-3505.5</v>
      </c>
      <c r="Q287">
        <f t="shared" si="266"/>
        <v>0</v>
      </c>
      <c r="R287">
        <f t="shared" si="228"/>
        <v>0</v>
      </c>
      <c r="S287">
        <f t="shared" si="229"/>
        <v>0</v>
      </c>
      <c r="T287">
        <f t="shared" si="230"/>
        <v>0</v>
      </c>
      <c r="U287">
        <f t="shared" si="231"/>
        <v>0</v>
      </c>
      <c r="V287">
        <f t="shared" si="232"/>
        <v>0</v>
      </c>
      <c r="W287">
        <f t="shared" si="233"/>
        <v>0</v>
      </c>
      <c r="X287">
        <f t="shared" si="234"/>
        <v>0</v>
      </c>
      <c r="Y287">
        <f t="shared" si="235"/>
        <v>0</v>
      </c>
      <c r="AA287">
        <v>75316143</v>
      </c>
      <c r="AB287">
        <f t="shared" si="236"/>
        <v>137.30000000000001</v>
      </c>
      <c r="AC287">
        <f t="shared" si="265"/>
        <v>137.30000000000001</v>
      </c>
      <c r="AD287">
        <f t="shared" si="267"/>
        <v>0</v>
      </c>
      <c r="AE287">
        <f t="shared" si="268"/>
        <v>0</v>
      </c>
      <c r="AF287">
        <f t="shared" si="269"/>
        <v>0</v>
      </c>
      <c r="AG287">
        <f t="shared" si="239"/>
        <v>0</v>
      </c>
      <c r="AH287">
        <f t="shared" si="270"/>
        <v>0</v>
      </c>
      <c r="AI287">
        <f t="shared" si="271"/>
        <v>0</v>
      </c>
      <c r="AJ287">
        <f t="shared" si="241"/>
        <v>0</v>
      </c>
      <c r="AK287">
        <v>137.30000000000001</v>
      </c>
      <c r="AL287">
        <v>137.30000000000001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1</v>
      </c>
      <c r="AW287">
        <v>1</v>
      </c>
      <c r="AZ287">
        <v>1</v>
      </c>
      <c r="BA287">
        <v>1</v>
      </c>
      <c r="BB287">
        <v>1</v>
      </c>
      <c r="BC287">
        <v>9.4600000000000009</v>
      </c>
      <c r="BD287" t="s">
        <v>3</v>
      </c>
      <c r="BE287" t="s">
        <v>3</v>
      </c>
      <c r="BF287" t="s">
        <v>3</v>
      </c>
      <c r="BG287" t="s">
        <v>3</v>
      </c>
      <c r="BH287">
        <v>3</v>
      </c>
      <c r="BI287">
        <v>1</v>
      </c>
      <c r="BJ287" t="s">
        <v>142</v>
      </c>
      <c r="BM287">
        <v>1662</v>
      </c>
      <c r="BN287">
        <v>0</v>
      </c>
      <c r="BO287" t="s">
        <v>140</v>
      </c>
      <c r="BP287">
        <v>1</v>
      </c>
      <c r="BQ287">
        <v>30</v>
      </c>
      <c r="BR287">
        <v>1</v>
      </c>
      <c r="BS287">
        <v>1</v>
      </c>
      <c r="BT287">
        <v>1</v>
      </c>
      <c r="BU287">
        <v>1</v>
      </c>
      <c r="BV287">
        <v>1</v>
      </c>
      <c r="BW287">
        <v>1</v>
      </c>
      <c r="BX287">
        <v>1</v>
      </c>
      <c r="BY287" t="s">
        <v>3</v>
      </c>
      <c r="BZ287">
        <v>0</v>
      </c>
      <c r="CA287">
        <v>0</v>
      </c>
      <c r="CB287" t="s">
        <v>3</v>
      </c>
      <c r="CE287">
        <v>30</v>
      </c>
      <c r="CF287">
        <v>0</v>
      </c>
      <c r="CG287">
        <v>0</v>
      </c>
      <c r="CM287">
        <v>0</v>
      </c>
      <c r="CN287" t="s">
        <v>3</v>
      </c>
      <c r="CO287">
        <v>0</v>
      </c>
      <c r="CP287">
        <f t="shared" si="242"/>
        <v>-3505.5</v>
      </c>
      <c r="CQ287">
        <f t="shared" si="243"/>
        <v>1298.8599999999999</v>
      </c>
      <c r="CR287">
        <f t="shared" si="272"/>
        <v>0</v>
      </c>
      <c r="CS287">
        <f t="shared" si="245"/>
        <v>0</v>
      </c>
      <c r="CT287">
        <f t="shared" si="246"/>
        <v>0</v>
      </c>
      <c r="CU287">
        <f t="shared" si="247"/>
        <v>0</v>
      </c>
      <c r="CV287">
        <f t="shared" si="248"/>
        <v>0</v>
      </c>
      <c r="CW287">
        <f t="shared" si="249"/>
        <v>0</v>
      </c>
      <c r="CX287">
        <f t="shared" si="250"/>
        <v>0</v>
      </c>
      <c r="CY287">
        <f>S287*(BZ287/100)</f>
        <v>0</v>
      </c>
      <c r="CZ287">
        <f>S287*(CA287/100)</f>
        <v>0</v>
      </c>
      <c r="DC287" t="s">
        <v>3</v>
      </c>
      <c r="DD287" t="s">
        <v>3</v>
      </c>
      <c r="DE287" t="s">
        <v>3</v>
      </c>
      <c r="DF287" t="s">
        <v>3</v>
      </c>
      <c r="DG287" t="s">
        <v>3</v>
      </c>
      <c r="DH287" t="s">
        <v>3</v>
      </c>
      <c r="DI287" t="s">
        <v>3</v>
      </c>
      <c r="DJ287" t="s">
        <v>3</v>
      </c>
      <c r="DK287" t="s">
        <v>3</v>
      </c>
      <c r="DL287" t="s">
        <v>3</v>
      </c>
      <c r="DM287" t="s">
        <v>3</v>
      </c>
      <c r="DN287">
        <v>104</v>
      </c>
      <c r="DO287">
        <v>70</v>
      </c>
      <c r="DP287">
        <v>1</v>
      </c>
      <c r="DQ287">
        <v>1</v>
      </c>
      <c r="DU287">
        <v>1007</v>
      </c>
      <c r="DV287" t="s">
        <v>30</v>
      </c>
      <c r="DW287" t="s">
        <v>30</v>
      </c>
      <c r="DX287">
        <v>1</v>
      </c>
      <c r="DZ287" t="s">
        <v>3</v>
      </c>
      <c r="EA287" t="s">
        <v>3</v>
      </c>
      <c r="EB287" t="s">
        <v>3</v>
      </c>
      <c r="EC287" t="s">
        <v>3</v>
      </c>
      <c r="EE287">
        <v>70703574</v>
      </c>
      <c r="EF287">
        <v>30</v>
      </c>
      <c r="EG287" t="s">
        <v>96</v>
      </c>
      <c r="EH287">
        <v>0</v>
      </c>
      <c r="EI287" t="s">
        <v>3</v>
      </c>
      <c r="EJ287">
        <v>1</v>
      </c>
      <c r="EK287">
        <v>1662</v>
      </c>
      <c r="EL287" t="s">
        <v>127</v>
      </c>
      <c r="EM287" t="s">
        <v>128</v>
      </c>
      <c r="EO287" t="s">
        <v>3</v>
      </c>
      <c r="EQ287">
        <v>32768</v>
      </c>
      <c r="ER287">
        <v>137.30000000000001</v>
      </c>
      <c r="ES287">
        <v>137.30000000000001</v>
      </c>
      <c r="ET287">
        <v>0</v>
      </c>
      <c r="EU287">
        <v>0</v>
      </c>
      <c r="EV287">
        <v>0</v>
      </c>
      <c r="EW287">
        <v>0</v>
      </c>
      <c r="EX287">
        <v>0</v>
      </c>
      <c r="FQ287">
        <v>0</v>
      </c>
      <c r="FR287">
        <f t="shared" si="251"/>
        <v>0</v>
      </c>
      <c r="FS287">
        <v>0</v>
      </c>
      <c r="FX287">
        <v>104</v>
      </c>
      <c r="FY287">
        <v>70</v>
      </c>
      <c r="GA287" t="s">
        <v>3</v>
      </c>
      <c r="GD287">
        <v>0</v>
      </c>
      <c r="GF287">
        <v>1556771397</v>
      </c>
      <c r="GG287">
        <v>2</v>
      </c>
      <c r="GH287">
        <v>1</v>
      </c>
      <c r="GI287">
        <v>2</v>
      </c>
      <c r="GJ287">
        <v>0</v>
      </c>
      <c r="GK287">
        <f>ROUND(R287*(S12)/100,2)</f>
        <v>0</v>
      </c>
      <c r="GL287">
        <f t="shared" si="252"/>
        <v>0</v>
      </c>
      <c r="GM287">
        <f t="shared" si="253"/>
        <v>-3505.5</v>
      </c>
      <c r="GN287">
        <f t="shared" si="254"/>
        <v>-3505.5</v>
      </c>
      <c r="GO287">
        <f t="shared" si="255"/>
        <v>0</v>
      </c>
      <c r="GP287">
        <f t="shared" si="256"/>
        <v>0</v>
      </c>
      <c r="GR287">
        <v>0</v>
      </c>
      <c r="GS287">
        <v>0</v>
      </c>
      <c r="GT287">
        <v>0</v>
      </c>
      <c r="GU287" t="s">
        <v>3</v>
      </c>
      <c r="GV287">
        <f t="shared" si="257"/>
        <v>0</v>
      </c>
      <c r="GW287">
        <v>1</v>
      </c>
      <c r="GX287">
        <f t="shared" si="258"/>
        <v>0</v>
      </c>
      <c r="HA287">
        <v>0</v>
      </c>
      <c r="HB287">
        <v>0</v>
      </c>
      <c r="HC287">
        <f t="shared" si="259"/>
        <v>0</v>
      </c>
      <c r="HE287" t="s">
        <v>3</v>
      </c>
      <c r="HF287" t="s">
        <v>3</v>
      </c>
      <c r="HM287" t="s">
        <v>3</v>
      </c>
      <c r="HN287" t="s">
        <v>3</v>
      </c>
      <c r="HO287" t="s">
        <v>3</v>
      </c>
      <c r="HP287" t="s">
        <v>3</v>
      </c>
      <c r="HQ287" t="s">
        <v>3</v>
      </c>
      <c r="IK287">
        <v>0</v>
      </c>
    </row>
    <row r="288" spans="1:255" x14ac:dyDescent="0.25">
      <c r="A288" s="2">
        <v>18</v>
      </c>
      <c r="B288" s="2">
        <v>1</v>
      </c>
      <c r="C288" s="2">
        <v>415</v>
      </c>
      <c r="D288" s="2"/>
      <c r="E288" s="2" t="s">
        <v>317</v>
      </c>
      <c r="F288" s="2" t="s">
        <v>144</v>
      </c>
      <c r="G288" s="2" t="s">
        <v>145</v>
      </c>
      <c r="H288" s="2" t="s">
        <v>132</v>
      </c>
      <c r="I288" s="2">
        <f>I280*J288</f>
        <v>-12.14808</v>
      </c>
      <c r="J288" s="2">
        <v>-20.66</v>
      </c>
      <c r="K288" s="2">
        <v>-20.66</v>
      </c>
      <c r="L288" s="2"/>
      <c r="M288" s="2"/>
      <c r="N288" s="2"/>
      <c r="O288" s="2">
        <f t="shared" si="225"/>
        <v>-77.5</v>
      </c>
      <c r="P288" s="2">
        <f t="shared" si="226"/>
        <v>-77.5</v>
      </c>
      <c r="Q288" s="2">
        <f t="shared" si="266"/>
        <v>0</v>
      </c>
      <c r="R288" s="2">
        <f t="shared" si="228"/>
        <v>0</v>
      </c>
      <c r="S288" s="2">
        <f t="shared" si="229"/>
        <v>0</v>
      </c>
      <c r="T288" s="2">
        <f t="shared" si="230"/>
        <v>0</v>
      </c>
      <c r="U288" s="2">
        <f t="shared" si="231"/>
        <v>0</v>
      </c>
      <c r="V288" s="2">
        <f t="shared" si="232"/>
        <v>0</v>
      </c>
      <c r="W288" s="2">
        <f t="shared" si="233"/>
        <v>0</v>
      </c>
      <c r="X288" s="2">
        <f t="shared" si="234"/>
        <v>0</v>
      </c>
      <c r="Y288" s="2">
        <f t="shared" si="235"/>
        <v>0</v>
      </c>
      <c r="Z288" s="2"/>
      <c r="AA288" s="2">
        <v>75316141</v>
      </c>
      <c r="AB288" s="2">
        <f t="shared" si="236"/>
        <v>6.38</v>
      </c>
      <c r="AC288" s="2">
        <f t="shared" si="265"/>
        <v>6.38</v>
      </c>
      <c r="AD288" s="2">
        <f t="shared" si="267"/>
        <v>0</v>
      </c>
      <c r="AE288" s="2">
        <f t="shared" si="268"/>
        <v>0</v>
      </c>
      <c r="AF288" s="2">
        <f t="shared" si="269"/>
        <v>0</v>
      </c>
      <c r="AG288" s="2">
        <f t="shared" si="239"/>
        <v>0</v>
      </c>
      <c r="AH288" s="2">
        <f t="shared" si="270"/>
        <v>0</v>
      </c>
      <c r="AI288" s="2">
        <f t="shared" si="271"/>
        <v>0</v>
      </c>
      <c r="AJ288" s="2">
        <f t="shared" si="241"/>
        <v>0</v>
      </c>
      <c r="AK288" s="2">
        <v>6.38</v>
      </c>
      <c r="AL288" s="2">
        <v>6.38</v>
      </c>
      <c r="AM288" s="2">
        <v>0</v>
      </c>
      <c r="AN288" s="2">
        <v>0</v>
      </c>
      <c r="AO288" s="2">
        <v>0</v>
      </c>
      <c r="AP288" s="2">
        <v>0</v>
      </c>
      <c r="AQ288" s="2">
        <v>0</v>
      </c>
      <c r="AR288" s="2">
        <v>0</v>
      </c>
      <c r="AS288" s="2">
        <v>0</v>
      </c>
      <c r="AT288" s="2">
        <v>104</v>
      </c>
      <c r="AU288" s="2">
        <v>70</v>
      </c>
      <c r="AV288" s="2">
        <v>1</v>
      </c>
      <c r="AW288" s="2">
        <v>1</v>
      </c>
      <c r="AX288" s="2"/>
      <c r="AY288" s="2"/>
      <c r="AZ288" s="2">
        <v>1</v>
      </c>
      <c r="BA288" s="2">
        <v>1</v>
      </c>
      <c r="BB288" s="2">
        <v>1</v>
      </c>
      <c r="BC288" s="2">
        <v>1</v>
      </c>
      <c r="BD288" s="2" t="s">
        <v>3</v>
      </c>
      <c r="BE288" s="2" t="s">
        <v>3</v>
      </c>
      <c r="BF288" s="2" t="s">
        <v>3</v>
      </c>
      <c r="BG288" s="2" t="s">
        <v>3</v>
      </c>
      <c r="BH288" s="2">
        <v>3</v>
      </c>
      <c r="BI288" s="2">
        <v>1</v>
      </c>
      <c r="BJ288" s="2" t="s">
        <v>146</v>
      </c>
      <c r="BK288" s="2"/>
      <c r="BL288" s="2"/>
      <c r="BM288" s="2">
        <v>1662</v>
      </c>
      <c r="BN288" s="2">
        <v>0</v>
      </c>
      <c r="BO288" s="2" t="s">
        <v>3</v>
      </c>
      <c r="BP288" s="2">
        <v>0</v>
      </c>
      <c r="BQ288" s="2">
        <v>30</v>
      </c>
      <c r="BR288" s="2">
        <v>1</v>
      </c>
      <c r="BS288" s="2">
        <v>1</v>
      </c>
      <c r="BT288" s="2">
        <v>1</v>
      </c>
      <c r="BU288" s="2">
        <v>1</v>
      </c>
      <c r="BV288" s="2">
        <v>1</v>
      </c>
      <c r="BW288" s="2">
        <v>1</v>
      </c>
      <c r="BX288" s="2">
        <v>1</v>
      </c>
      <c r="BY288" s="2" t="s">
        <v>3</v>
      </c>
      <c r="BZ288" s="2">
        <v>104</v>
      </c>
      <c r="CA288" s="2">
        <v>70</v>
      </c>
      <c r="CB288" s="2" t="s">
        <v>3</v>
      </c>
      <c r="CC288" s="2"/>
      <c r="CD288" s="2"/>
      <c r="CE288" s="2">
        <v>30</v>
      </c>
      <c r="CF288" s="2">
        <v>0</v>
      </c>
      <c r="CG288" s="2">
        <v>0</v>
      </c>
      <c r="CH288" s="2"/>
      <c r="CI288" s="2"/>
      <c r="CJ288" s="2"/>
      <c r="CK288" s="2"/>
      <c r="CL288" s="2"/>
      <c r="CM288" s="2">
        <v>0</v>
      </c>
      <c r="CN288" s="2" t="s">
        <v>3</v>
      </c>
      <c r="CO288" s="2">
        <v>0</v>
      </c>
      <c r="CP288" s="2">
        <f t="shared" si="242"/>
        <v>-77.5</v>
      </c>
      <c r="CQ288" s="2">
        <f t="shared" si="243"/>
        <v>6.38</v>
      </c>
      <c r="CR288" s="2">
        <f t="shared" si="272"/>
        <v>0</v>
      </c>
      <c r="CS288" s="2">
        <f t="shared" si="245"/>
        <v>0</v>
      </c>
      <c r="CT288" s="2">
        <f t="shared" si="246"/>
        <v>0</v>
      </c>
      <c r="CU288" s="2">
        <f t="shared" si="247"/>
        <v>0</v>
      </c>
      <c r="CV288" s="2">
        <f t="shared" si="248"/>
        <v>0</v>
      </c>
      <c r="CW288" s="2">
        <f t="shared" si="249"/>
        <v>0</v>
      </c>
      <c r="CX288" s="2">
        <f t="shared" si="250"/>
        <v>0</v>
      </c>
      <c r="CY288" s="2">
        <f>((S288*BZ288)/100)</f>
        <v>0</v>
      </c>
      <c r="CZ288" s="2">
        <f>((S288*CA288)/100)</f>
        <v>0</v>
      </c>
      <c r="DA288" s="2"/>
      <c r="DB288" s="2"/>
      <c r="DC288" s="2" t="s">
        <v>3</v>
      </c>
      <c r="DD288" s="2" t="s">
        <v>3</v>
      </c>
      <c r="DE288" s="2" t="s">
        <v>3</v>
      </c>
      <c r="DF288" s="2" t="s">
        <v>3</v>
      </c>
      <c r="DG288" s="2" t="s">
        <v>3</v>
      </c>
      <c r="DH288" s="2" t="s">
        <v>3</v>
      </c>
      <c r="DI288" s="2" t="s">
        <v>3</v>
      </c>
      <c r="DJ288" s="2" t="s">
        <v>3</v>
      </c>
      <c r="DK288" s="2" t="s">
        <v>3</v>
      </c>
      <c r="DL288" s="2" t="s">
        <v>3</v>
      </c>
      <c r="DM288" s="2" t="s">
        <v>3</v>
      </c>
      <c r="DN288" s="2">
        <v>0</v>
      </c>
      <c r="DO288" s="2">
        <v>0</v>
      </c>
      <c r="DP288" s="2">
        <v>1</v>
      </c>
      <c r="DQ288" s="2">
        <v>1</v>
      </c>
      <c r="DR288" s="2"/>
      <c r="DS288" s="2"/>
      <c r="DT288" s="2"/>
      <c r="DU288" s="2">
        <v>1009</v>
      </c>
      <c r="DV288" s="2" t="s">
        <v>132</v>
      </c>
      <c r="DW288" s="2" t="s">
        <v>132</v>
      </c>
      <c r="DX288" s="2">
        <v>1</v>
      </c>
      <c r="DY288" s="2"/>
      <c r="DZ288" s="2" t="s">
        <v>3</v>
      </c>
      <c r="EA288" s="2" t="s">
        <v>3</v>
      </c>
      <c r="EB288" s="2" t="s">
        <v>3</v>
      </c>
      <c r="EC288" s="2" t="s">
        <v>3</v>
      </c>
      <c r="ED288" s="2"/>
      <c r="EE288" s="2">
        <v>70703574</v>
      </c>
      <c r="EF288" s="2">
        <v>30</v>
      </c>
      <c r="EG288" s="2" t="s">
        <v>96</v>
      </c>
      <c r="EH288" s="2">
        <v>0</v>
      </c>
      <c r="EI288" s="2" t="s">
        <v>3</v>
      </c>
      <c r="EJ288" s="2">
        <v>1</v>
      </c>
      <c r="EK288" s="2">
        <v>1662</v>
      </c>
      <c r="EL288" s="2" t="s">
        <v>127</v>
      </c>
      <c r="EM288" s="2" t="s">
        <v>128</v>
      </c>
      <c r="EN288" s="2"/>
      <c r="EO288" s="2" t="s">
        <v>3</v>
      </c>
      <c r="EP288" s="2"/>
      <c r="EQ288" s="2">
        <v>32768</v>
      </c>
      <c r="ER288" s="2">
        <v>6.38</v>
      </c>
      <c r="ES288" s="2">
        <v>6.38</v>
      </c>
      <c r="ET288" s="2">
        <v>0</v>
      </c>
      <c r="EU288" s="2">
        <v>0</v>
      </c>
      <c r="EV288" s="2">
        <v>0</v>
      </c>
      <c r="EW288" s="2">
        <v>0</v>
      </c>
      <c r="EX288" s="2">
        <v>0</v>
      </c>
      <c r="EY288" s="2"/>
      <c r="EZ288" s="2"/>
      <c r="FA288" s="2"/>
      <c r="FB288" s="2"/>
      <c r="FC288" s="2"/>
      <c r="FD288" s="2"/>
      <c r="FE288" s="2"/>
      <c r="FF288" s="2"/>
      <c r="FG288" s="2"/>
      <c r="FH288" s="2"/>
      <c r="FI288" s="2"/>
      <c r="FJ288" s="2"/>
      <c r="FK288" s="2"/>
      <c r="FL288" s="2"/>
      <c r="FM288" s="2"/>
      <c r="FN288" s="2"/>
      <c r="FO288" s="2"/>
      <c r="FP288" s="2"/>
      <c r="FQ288" s="2">
        <v>0</v>
      </c>
      <c r="FR288" s="2">
        <f t="shared" si="251"/>
        <v>0</v>
      </c>
      <c r="FS288" s="2">
        <v>0</v>
      </c>
      <c r="FT288" s="2"/>
      <c r="FU288" s="2"/>
      <c r="FV288" s="2"/>
      <c r="FW288" s="2"/>
      <c r="FX288" s="2">
        <v>104</v>
      </c>
      <c r="FY288" s="2">
        <v>70</v>
      </c>
      <c r="FZ288" s="2"/>
      <c r="GA288" s="2" t="s">
        <v>3</v>
      </c>
      <c r="GB288" s="2"/>
      <c r="GC288" s="2"/>
      <c r="GD288" s="2">
        <v>0</v>
      </c>
      <c r="GE288" s="2"/>
      <c r="GF288" s="2">
        <v>729508448</v>
      </c>
      <c r="GG288" s="2">
        <v>2</v>
      </c>
      <c r="GH288" s="2">
        <v>1</v>
      </c>
      <c r="GI288" s="2">
        <v>-2</v>
      </c>
      <c r="GJ288" s="2">
        <v>0</v>
      </c>
      <c r="GK288" s="2">
        <f>ROUND(R288*(R12)/100,2)</f>
        <v>0</v>
      </c>
      <c r="GL288" s="2">
        <f t="shared" si="252"/>
        <v>0</v>
      </c>
      <c r="GM288" s="2">
        <f t="shared" si="253"/>
        <v>-77.5</v>
      </c>
      <c r="GN288" s="2">
        <f t="shared" si="254"/>
        <v>-77.5</v>
      </c>
      <c r="GO288" s="2">
        <f t="shared" si="255"/>
        <v>0</v>
      </c>
      <c r="GP288" s="2">
        <f t="shared" si="256"/>
        <v>0</v>
      </c>
      <c r="GQ288" s="2"/>
      <c r="GR288" s="2">
        <v>0</v>
      </c>
      <c r="GS288" s="2">
        <v>3</v>
      </c>
      <c r="GT288" s="2">
        <v>0</v>
      </c>
      <c r="GU288" s="2" t="s">
        <v>3</v>
      </c>
      <c r="GV288" s="2">
        <f t="shared" si="257"/>
        <v>0</v>
      </c>
      <c r="GW288" s="2">
        <v>1</v>
      </c>
      <c r="GX288" s="2">
        <f t="shared" si="258"/>
        <v>0</v>
      </c>
      <c r="GY288" s="2"/>
      <c r="GZ288" s="2"/>
      <c r="HA288" s="2">
        <v>0</v>
      </c>
      <c r="HB288" s="2">
        <v>0</v>
      </c>
      <c r="HC288" s="2">
        <f t="shared" si="259"/>
        <v>0</v>
      </c>
      <c r="HD288" s="2"/>
      <c r="HE288" s="2" t="s">
        <v>3</v>
      </c>
      <c r="HF288" s="2" t="s">
        <v>3</v>
      </c>
      <c r="HG288" s="2"/>
      <c r="HH288" s="2"/>
      <c r="HI288" s="2"/>
      <c r="HJ288" s="2"/>
      <c r="HK288" s="2"/>
      <c r="HL288" s="2"/>
      <c r="HM288" s="2" t="s">
        <v>3</v>
      </c>
      <c r="HN288" s="2" t="s">
        <v>3</v>
      </c>
      <c r="HO288" s="2" t="s">
        <v>3</v>
      </c>
      <c r="HP288" s="2" t="s">
        <v>3</v>
      </c>
      <c r="HQ288" s="2" t="s">
        <v>3</v>
      </c>
      <c r="HR288" s="2"/>
      <c r="HS288" s="2"/>
      <c r="HT288" s="2"/>
      <c r="HU288" s="2"/>
      <c r="HV288" s="2"/>
      <c r="HW288" s="2"/>
      <c r="HX288" s="2"/>
      <c r="HY288" s="2"/>
      <c r="HZ288" s="2"/>
      <c r="IA288" s="2"/>
      <c r="IB288" s="2"/>
      <c r="IC288" s="2"/>
      <c r="ID288" s="2"/>
      <c r="IE288" s="2"/>
      <c r="IF288" s="2"/>
      <c r="IG288" s="2"/>
      <c r="IH288" s="2"/>
      <c r="II288" s="2"/>
      <c r="IJ288" s="2"/>
      <c r="IK288" s="2">
        <v>0</v>
      </c>
      <c r="IL288" s="2"/>
      <c r="IM288" s="2"/>
      <c r="IN288" s="2"/>
      <c r="IO288" s="2"/>
      <c r="IP288" s="2"/>
      <c r="IQ288" s="2"/>
      <c r="IR288" s="2"/>
      <c r="IS288" s="2"/>
      <c r="IT288" s="2"/>
      <c r="IU288" s="2"/>
    </row>
    <row r="289" spans="1:255" x14ac:dyDescent="0.25">
      <c r="A289">
        <v>18</v>
      </c>
      <c r="B289">
        <v>1</v>
      </c>
      <c r="C289">
        <v>431</v>
      </c>
      <c r="E289" t="s">
        <v>317</v>
      </c>
      <c r="F289" t="s">
        <v>144</v>
      </c>
      <c r="G289" t="s">
        <v>145</v>
      </c>
      <c r="H289" t="s">
        <v>132</v>
      </c>
      <c r="I289">
        <f>I281*J289</f>
        <v>-12.14808</v>
      </c>
      <c r="J289">
        <v>-20.66</v>
      </c>
      <c r="K289">
        <v>-20.66</v>
      </c>
      <c r="O289">
        <f t="shared" si="225"/>
        <v>-937.75</v>
      </c>
      <c r="P289">
        <f t="shared" si="226"/>
        <v>-937.75</v>
      </c>
      <c r="Q289">
        <f t="shared" si="266"/>
        <v>0</v>
      </c>
      <c r="R289">
        <f t="shared" si="228"/>
        <v>0</v>
      </c>
      <c r="S289">
        <f t="shared" si="229"/>
        <v>0</v>
      </c>
      <c r="T289">
        <f t="shared" si="230"/>
        <v>0</v>
      </c>
      <c r="U289">
        <f t="shared" si="231"/>
        <v>0</v>
      </c>
      <c r="V289">
        <f t="shared" si="232"/>
        <v>0</v>
      </c>
      <c r="W289">
        <f t="shared" si="233"/>
        <v>0</v>
      </c>
      <c r="X289">
        <f t="shared" si="234"/>
        <v>0</v>
      </c>
      <c r="Y289">
        <f t="shared" si="235"/>
        <v>0</v>
      </c>
      <c r="AA289">
        <v>75316143</v>
      </c>
      <c r="AB289">
        <f t="shared" si="236"/>
        <v>6.38</v>
      </c>
      <c r="AC289">
        <f t="shared" si="265"/>
        <v>6.38</v>
      </c>
      <c r="AD289">
        <f t="shared" si="267"/>
        <v>0</v>
      </c>
      <c r="AE289">
        <f t="shared" si="268"/>
        <v>0</v>
      </c>
      <c r="AF289">
        <f t="shared" si="269"/>
        <v>0</v>
      </c>
      <c r="AG289">
        <f t="shared" si="239"/>
        <v>0</v>
      </c>
      <c r="AH289">
        <f t="shared" si="270"/>
        <v>0</v>
      </c>
      <c r="AI289">
        <f t="shared" si="271"/>
        <v>0</v>
      </c>
      <c r="AJ289">
        <f t="shared" si="241"/>
        <v>0</v>
      </c>
      <c r="AK289">
        <v>6.38</v>
      </c>
      <c r="AL289">
        <v>6.38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1</v>
      </c>
      <c r="AW289">
        <v>1</v>
      </c>
      <c r="AZ289">
        <v>1</v>
      </c>
      <c r="BA289">
        <v>1</v>
      </c>
      <c r="BB289">
        <v>1</v>
      </c>
      <c r="BC289">
        <v>12.1</v>
      </c>
      <c r="BD289" t="s">
        <v>3</v>
      </c>
      <c r="BE289" t="s">
        <v>3</v>
      </c>
      <c r="BF289" t="s">
        <v>3</v>
      </c>
      <c r="BG289" t="s">
        <v>3</v>
      </c>
      <c r="BH289">
        <v>3</v>
      </c>
      <c r="BI289">
        <v>1</v>
      </c>
      <c r="BJ289" t="s">
        <v>146</v>
      </c>
      <c r="BM289">
        <v>1662</v>
      </c>
      <c r="BN289">
        <v>0</v>
      </c>
      <c r="BO289" t="s">
        <v>144</v>
      </c>
      <c r="BP289">
        <v>1</v>
      </c>
      <c r="BQ289">
        <v>30</v>
      </c>
      <c r="BR289">
        <v>1</v>
      </c>
      <c r="BS289">
        <v>1</v>
      </c>
      <c r="BT289">
        <v>1</v>
      </c>
      <c r="BU289">
        <v>1</v>
      </c>
      <c r="BV289">
        <v>1</v>
      </c>
      <c r="BW289">
        <v>1</v>
      </c>
      <c r="BX289">
        <v>1</v>
      </c>
      <c r="BY289" t="s">
        <v>3</v>
      </c>
      <c r="BZ289">
        <v>0</v>
      </c>
      <c r="CA289">
        <v>0</v>
      </c>
      <c r="CB289" t="s">
        <v>3</v>
      </c>
      <c r="CE289">
        <v>30</v>
      </c>
      <c r="CF289">
        <v>0</v>
      </c>
      <c r="CG289">
        <v>0</v>
      </c>
      <c r="CM289">
        <v>0</v>
      </c>
      <c r="CN289" t="s">
        <v>3</v>
      </c>
      <c r="CO289">
        <v>0</v>
      </c>
      <c r="CP289">
        <f t="shared" si="242"/>
        <v>-937.75</v>
      </c>
      <c r="CQ289">
        <f t="shared" si="243"/>
        <v>77.2</v>
      </c>
      <c r="CR289">
        <f t="shared" si="272"/>
        <v>0</v>
      </c>
      <c r="CS289">
        <f t="shared" si="245"/>
        <v>0</v>
      </c>
      <c r="CT289">
        <f t="shared" si="246"/>
        <v>0</v>
      </c>
      <c r="CU289">
        <f t="shared" si="247"/>
        <v>0</v>
      </c>
      <c r="CV289">
        <f t="shared" si="248"/>
        <v>0</v>
      </c>
      <c r="CW289">
        <f t="shared" si="249"/>
        <v>0</v>
      </c>
      <c r="CX289">
        <f t="shared" si="250"/>
        <v>0</v>
      </c>
      <c r="CY289">
        <f>S289*(BZ289/100)</f>
        <v>0</v>
      </c>
      <c r="CZ289">
        <f>S289*(CA289/100)</f>
        <v>0</v>
      </c>
      <c r="DC289" t="s">
        <v>3</v>
      </c>
      <c r="DD289" t="s">
        <v>3</v>
      </c>
      <c r="DE289" t="s">
        <v>3</v>
      </c>
      <c r="DF289" t="s">
        <v>3</v>
      </c>
      <c r="DG289" t="s">
        <v>3</v>
      </c>
      <c r="DH289" t="s">
        <v>3</v>
      </c>
      <c r="DI289" t="s">
        <v>3</v>
      </c>
      <c r="DJ289" t="s">
        <v>3</v>
      </c>
      <c r="DK289" t="s">
        <v>3</v>
      </c>
      <c r="DL289" t="s">
        <v>3</v>
      </c>
      <c r="DM289" t="s">
        <v>3</v>
      </c>
      <c r="DN289">
        <v>104</v>
      </c>
      <c r="DO289">
        <v>70</v>
      </c>
      <c r="DP289">
        <v>1</v>
      </c>
      <c r="DQ289">
        <v>1</v>
      </c>
      <c r="DU289">
        <v>1009</v>
      </c>
      <c r="DV289" t="s">
        <v>132</v>
      </c>
      <c r="DW289" t="s">
        <v>132</v>
      </c>
      <c r="DX289">
        <v>1</v>
      </c>
      <c r="DZ289" t="s">
        <v>3</v>
      </c>
      <c r="EA289" t="s">
        <v>3</v>
      </c>
      <c r="EB289" t="s">
        <v>3</v>
      </c>
      <c r="EC289" t="s">
        <v>3</v>
      </c>
      <c r="EE289">
        <v>70703574</v>
      </c>
      <c r="EF289">
        <v>30</v>
      </c>
      <c r="EG289" t="s">
        <v>96</v>
      </c>
      <c r="EH289">
        <v>0</v>
      </c>
      <c r="EI289" t="s">
        <v>3</v>
      </c>
      <c r="EJ289">
        <v>1</v>
      </c>
      <c r="EK289">
        <v>1662</v>
      </c>
      <c r="EL289" t="s">
        <v>127</v>
      </c>
      <c r="EM289" t="s">
        <v>128</v>
      </c>
      <c r="EO289" t="s">
        <v>3</v>
      </c>
      <c r="EQ289">
        <v>32768</v>
      </c>
      <c r="ER289">
        <v>6.38</v>
      </c>
      <c r="ES289">
        <v>6.38</v>
      </c>
      <c r="ET289">
        <v>0</v>
      </c>
      <c r="EU289">
        <v>0</v>
      </c>
      <c r="EV289">
        <v>0</v>
      </c>
      <c r="EW289">
        <v>0</v>
      </c>
      <c r="EX289">
        <v>0</v>
      </c>
      <c r="FQ289">
        <v>0</v>
      </c>
      <c r="FR289">
        <f t="shared" si="251"/>
        <v>0</v>
      </c>
      <c r="FS289">
        <v>0</v>
      </c>
      <c r="FX289">
        <v>104</v>
      </c>
      <c r="FY289">
        <v>70</v>
      </c>
      <c r="GA289" t="s">
        <v>3</v>
      </c>
      <c r="GD289">
        <v>0</v>
      </c>
      <c r="GF289">
        <v>729508448</v>
      </c>
      <c r="GG289">
        <v>2</v>
      </c>
      <c r="GH289">
        <v>1</v>
      </c>
      <c r="GI289">
        <v>2</v>
      </c>
      <c r="GJ289">
        <v>0</v>
      </c>
      <c r="GK289">
        <f>ROUND(R289*(S12)/100,2)</f>
        <v>0</v>
      </c>
      <c r="GL289">
        <f t="shared" si="252"/>
        <v>0</v>
      </c>
      <c r="GM289">
        <f t="shared" si="253"/>
        <v>-937.75</v>
      </c>
      <c r="GN289">
        <f t="shared" si="254"/>
        <v>-937.75</v>
      </c>
      <c r="GO289">
        <f t="shared" si="255"/>
        <v>0</v>
      </c>
      <c r="GP289">
        <f t="shared" si="256"/>
        <v>0</v>
      </c>
      <c r="GR289">
        <v>0</v>
      </c>
      <c r="GS289">
        <v>0</v>
      </c>
      <c r="GT289">
        <v>0</v>
      </c>
      <c r="GU289" t="s">
        <v>3</v>
      </c>
      <c r="GV289">
        <f t="shared" si="257"/>
        <v>0</v>
      </c>
      <c r="GW289">
        <v>1</v>
      </c>
      <c r="GX289">
        <f t="shared" si="258"/>
        <v>0</v>
      </c>
      <c r="HA289">
        <v>0</v>
      </c>
      <c r="HB289">
        <v>0</v>
      </c>
      <c r="HC289">
        <f t="shared" si="259"/>
        <v>0</v>
      </c>
      <c r="HE289" t="s">
        <v>3</v>
      </c>
      <c r="HF289" t="s">
        <v>3</v>
      </c>
      <c r="HM289" t="s">
        <v>3</v>
      </c>
      <c r="HN289" t="s">
        <v>3</v>
      </c>
      <c r="HO289" t="s">
        <v>3</v>
      </c>
      <c r="HP289" t="s">
        <v>3</v>
      </c>
      <c r="HQ289" t="s">
        <v>3</v>
      </c>
      <c r="IK289">
        <v>0</v>
      </c>
    </row>
    <row r="290" spans="1:255" x14ac:dyDescent="0.25">
      <c r="A290" s="2">
        <v>18</v>
      </c>
      <c r="B290" s="2">
        <v>1</v>
      </c>
      <c r="C290" s="2">
        <v>418</v>
      </c>
      <c r="D290" s="2"/>
      <c r="E290" s="2" t="s">
        <v>318</v>
      </c>
      <c r="F290" s="2" t="s">
        <v>148</v>
      </c>
      <c r="G290" s="2" t="s">
        <v>149</v>
      </c>
      <c r="H290" s="2" t="s">
        <v>137</v>
      </c>
      <c r="I290" s="2">
        <f>I280*J290</f>
        <v>5.2919999999999998</v>
      </c>
      <c r="J290" s="2">
        <v>9</v>
      </c>
      <c r="K290" s="2">
        <v>9</v>
      </c>
      <c r="L290" s="2"/>
      <c r="M290" s="2"/>
      <c r="N290" s="2"/>
      <c r="O290" s="2">
        <f t="shared" ref="O290:O311" si="273">ROUND(CP290,2)</f>
        <v>10477.31</v>
      </c>
      <c r="P290" s="2">
        <f t="shared" ref="P290:P311" si="274">ROUND((ROUND((AC290*AW290*I290),2)*BC290),2)</f>
        <v>10477.31</v>
      </c>
      <c r="Q290" s="2">
        <f t="shared" si="266"/>
        <v>0</v>
      </c>
      <c r="R290" s="2">
        <f t="shared" ref="R290:R311" si="275">ROUND((ROUND((AE290*AV290*I290),2)*BS290),2)</f>
        <v>0</v>
      </c>
      <c r="S290" s="2">
        <f t="shared" ref="S290:S311" si="276">ROUND((ROUND((AF290*AV290*I290),2)*BA290),2)</f>
        <v>0</v>
      </c>
      <c r="T290" s="2">
        <f t="shared" ref="T290:T311" si="277">ROUND(CU290*I290,2)</f>
        <v>0</v>
      </c>
      <c r="U290" s="2">
        <f t="shared" ref="U290:U311" si="278">CV290*I290</f>
        <v>0</v>
      </c>
      <c r="V290" s="2">
        <f t="shared" ref="V290:V311" si="279">CW290*I290</f>
        <v>0</v>
      </c>
      <c r="W290" s="2">
        <f t="shared" ref="W290:W311" si="280">ROUND(CX290*I290,2)</f>
        <v>0</v>
      </c>
      <c r="X290" s="2">
        <f t="shared" ref="X290:X311" si="281">ROUND(CY290,2)</f>
        <v>0</v>
      </c>
      <c r="Y290" s="2">
        <f t="shared" ref="Y290:Y311" si="282">ROUND(CZ290,2)</f>
        <v>0</v>
      </c>
      <c r="Z290" s="2"/>
      <c r="AA290" s="2">
        <v>75316141</v>
      </c>
      <c r="AB290" s="2">
        <f t="shared" ref="AB290:AB311" si="283">ROUND((AC290+AD290+AF290),6)</f>
        <v>1979.84</v>
      </c>
      <c r="AC290" s="2">
        <f t="shared" si="265"/>
        <v>1979.84</v>
      </c>
      <c r="AD290" s="2">
        <f t="shared" si="267"/>
        <v>0</v>
      </c>
      <c r="AE290" s="2">
        <f t="shared" si="268"/>
        <v>0</v>
      </c>
      <c r="AF290" s="2">
        <f t="shared" si="269"/>
        <v>0</v>
      </c>
      <c r="AG290" s="2">
        <f t="shared" ref="AG290:AG311" si="284">ROUND((AP290),6)</f>
        <v>0</v>
      </c>
      <c r="AH290" s="2">
        <f t="shared" si="270"/>
        <v>0</v>
      </c>
      <c r="AI290" s="2">
        <f t="shared" si="271"/>
        <v>0</v>
      </c>
      <c r="AJ290" s="2">
        <f t="shared" ref="AJ290:AJ311" si="285">(AS290)</f>
        <v>0</v>
      </c>
      <c r="AK290" s="2">
        <v>1979.84</v>
      </c>
      <c r="AL290" s="2">
        <v>1979.84</v>
      </c>
      <c r="AM290" s="2">
        <v>0</v>
      </c>
      <c r="AN290" s="2">
        <v>0</v>
      </c>
      <c r="AO290" s="2">
        <v>0</v>
      </c>
      <c r="AP290" s="2">
        <v>0</v>
      </c>
      <c r="AQ290" s="2">
        <v>0</v>
      </c>
      <c r="AR290" s="2">
        <v>0</v>
      </c>
      <c r="AS290" s="2">
        <v>0</v>
      </c>
      <c r="AT290" s="2">
        <v>104</v>
      </c>
      <c r="AU290" s="2">
        <v>70</v>
      </c>
      <c r="AV290" s="2">
        <v>1</v>
      </c>
      <c r="AW290" s="2">
        <v>1</v>
      </c>
      <c r="AX290" s="2"/>
      <c r="AY290" s="2"/>
      <c r="AZ290" s="2">
        <v>1</v>
      </c>
      <c r="BA290" s="2">
        <v>1</v>
      </c>
      <c r="BB290" s="2">
        <v>1</v>
      </c>
      <c r="BC290" s="2">
        <v>1</v>
      </c>
      <c r="BD290" s="2" t="s">
        <v>3</v>
      </c>
      <c r="BE290" s="2" t="s">
        <v>3</v>
      </c>
      <c r="BF290" s="2" t="s">
        <v>3</v>
      </c>
      <c r="BG290" s="2" t="s">
        <v>3</v>
      </c>
      <c r="BH290" s="2">
        <v>3</v>
      </c>
      <c r="BI290" s="2">
        <v>1</v>
      </c>
      <c r="BJ290" s="2" t="s">
        <v>150</v>
      </c>
      <c r="BK290" s="2"/>
      <c r="BL290" s="2"/>
      <c r="BM290" s="2">
        <v>1662</v>
      </c>
      <c r="BN290" s="2">
        <v>0</v>
      </c>
      <c r="BO290" s="2" t="s">
        <v>3</v>
      </c>
      <c r="BP290" s="2">
        <v>0</v>
      </c>
      <c r="BQ290" s="2">
        <v>30</v>
      </c>
      <c r="BR290" s="2">
        <v>0</v>
      </c>
      <c r="BS290" s="2">
        <v>1</v>
      </c>
      <c r="BT290" s="2">
        <v>1</v>
      </c>
      <c r="BU290" s="2">
        <v>1</v>
      </c>
      <c r="BV290" s="2">
        <v>1</v>
      </c>
      <c r="BW290" s="2">
        <v>1</v>
      </c>
      <c r="BX290" s="2">
        <v>1</v>
      </c>
      <c r="BY290" s="2" t="s">
        <v>3</v>
      </c>
      <c r="BZ290" s="2">
        <v>104</v>
      </c>
      <c r="CA290" s="2">
        <v>70</v>
      </c>
      <c r="CB290" s="2" t="s">
        <v>3</v>
      </c>
      <c r="CC290" s="2"/>
      <c r="CD290" s="2"/>
      <c r="CE290" s="2">
        <v>30</v>
      </c>
      <c r="CF290" s="2">
        <v>0</v>
      </c>
      <c r="CG290" s="2">
        <v>0</v>
      </c>
      <c r="CH290" s="2"/>
      <c r="CI290" s="2"/>
      <c r="CJ290" s="2"/>
      <c r="CK290" s="2"/>
      <c r="CL290" s="2"/>
      <c r="CM290" s="2">
        <v>0</v>
      </c>
      <c r="CN290" s="2" t="s">
        <v>3</v>
      </c>
      <c r="CO290" s="2">
        <v>0</v>
      </c>
      <c r="CP290" s="2">
        <f t="shared" ref="CP290:CP311" si="286">(P290+Q290+S290)</f>
        <v>10477.31</v>
      </c>
      <c r="CQ290" s="2">
        <f t="shared" ref="CQ290:CQ311" si="287">ROUND((ROUND((AC290*AW290*1),2)*BC290),2)</f>
        <v>1979.84</v>
      </c>
      <c r="CR290" s="2">
        <f t="shared" si="272"/>
        <v>0</v>
      </c>
      <c r="CS290" s="2">
        <f t="shared" ref="CS290:CS311" si="288">ROUND((ROUND((AE290*AV290*1),2)*BS290),2)</f>
        <v>0</v>
      </c>
      <c r="CT290" s="2">
        <f t="shared" ref="CT290:CT311" si="289">ROUND((ROUND((AF290*AV290*1),2)*BA290),2)</f>
        <v>0</v>
      </c>
      <c r="CU290" s="2">
        <f t="shared" ref="CU290:CU311" si="290">AG290</f>
        <v>0</v>
      </c>
      <c r="CV290" s="2">
        <f t="shared" ref="CV290:CV311" si="291">(AH290*AV290)</f>
        <v>0</v>
      </c>
      <c r="CW290" s="2">
        <f t="shared" ref="CW290:CW311" si="292">AI290</f>
        <v>0</v>
      </c>
      <c r="CX290" s="2">
        <f t="shared" ref="CX290:CX311" si="293">AJ290</f>
        <v>0</v>
      </c>
      <c r="CY290" s="2">
        <f>((S290*BZ290)/100)</f>
        <v>0</v>
      </c>
      <c r="CZ290" s="2">
        <f>((S290*CA290)/100)</f>
        <v>0</v>
      </c>
      <c r="DA290" s="2"/>
      <c r="DB290" s="2"/>
      <c r="DC290" s="2" t="s">
        <v>3</v>
      </c>
      <c r="DD290" s="2" t="s">
        <v>3</v>
      </c>
      <c r="DE290" s="2" t="s">
        <v>3</v>
      </c>
      <c r="DF290" s="2" t="s">
        <v>3</v>
      </c>
      <c r="DG290" s="2" t="s">
        <v>3</v>
      </c>
      <c r="DH290" s="2" t="s">
        <v>3</v>
      </c>
      <c r="DI290" s="2" t="s">
        <v>3</v>
      </c>
      <c r="DJ290" s="2" t="s">
        <v>3</v>
      </c>
      <c r="DK290" s="2" t="s">
        <v>3</v>
      </c>
      <c r="DL290" s="2" t="s">
        <v>3</v>
      </c>
      <c r="DM290" s="2" t="s">
        <v>3</v>
      </c>
      <c r="DN290" s="2">
        <v>0</v>
      </c>
      <c r="DO290" s="2">
        <v>0</v>
      </c>
      <c r="DP290" s="2">
        <v>1</v>
      </c>
      <c r="DQ290" s="2">
        <v>1</v>
      </c>
      <c r="DR290" s="2"/>
      <c r="DS290" s="2"/>
      <c r="DT290" s="2"/>
      <c r="DU290" s="2">
        <v>1009</v>
      </c>
      <c r="DV290" s="2" t="s">
        <v>137</v>
      </c>
      <c r="DW290" s="2" t="s">
        <v>137</v>
      </c>
      <c r="DX290" s="2">
        <v>1000</v>
      </c>
      <c r="DY290" s="2"/>
      <c r="DZ290" s="2" t="s">
        <v>3</v>
      </c>
      <c r="EA290" s="2" t="s">
        <v>3</v>
      </c>
      <c r="EB290" s="2" t="s">
        <v>3</v>
      </c>
      <c r="EC290" s="2" t="s">
        <v>3</v>
      </c>
      <c r="ED290" s="2"/>
      <c r="EE290" s="2">
        <v>70703574</v>
      </c>
      <c r="EF290" s="2">
        <v>30</v>
      </c>
      <c r="EG290" s="2" t="s">
        <v>96</v>
      </c>
      <c r="EH290" s="2">
        <v>0</v>
      </c>
      <c r="EI290" s="2" t="s">
        <v>3</v>
      </c>
      <c r="EJ290" s="2">
        <v>1</v>
      </c>
      <c r="EK290" s="2">
        <v>1662</v>
      </c>
      <c r="EL290" s="2" t="s">
        <v>127</v>
      </c>
      <c r="EM290" s="2" t="s">
        <v>128</v>
      </c>
      <c r="EN290" s="2"/>
      <c r="EO290" s="2" t="s">
        <v>3</v>
      </c>
      <c r="EP290" s="2"/>
      <c r="EQ290" s="2">
        <v>0</v>
      </c>
      <c r="ER290" s="2">
        <v>1979.84</v>
      </c>
      <c r="ES290" s="2">
        <v>1979.84</v>
      </c>
      <c r="ET290" s="2">
        <v>0</v>
      </c>
      <c r="EU290" s="2">
        <v>0</v>
      </c>
      <c r="EV290" s="2">
        <v>0</v>
      </c>
      <c r="EW290" s="2">
        <v>0</v>
      </c>
      <c r="EX290" s="2">
        <v>0</v>
      </c>
      <c r="EY290" s="2"/>
      <c r="EZ290" s="2"/>
      <c r="FA290" s="2"/>
      <c r="FB290" s="2"/>
      <c r="FC290" s="2"/>
      <c r="FD290" s="2"/>
      <c r="FE290" s="2"/>
      <c r="FF290" s="2"/>
      <c r="FG290" s="2"/>
      <c r="FH290" s="2"/>
      <c r="FI290" s="2"/>
      <c r="FJ290" s="2"/>
      <c r="FK290" s="2"/>
      <c r="FL290" s="2"/>
      <c r="FM290" s="2"/>
      <c r="FN290" s="2"/>
      <c r="FO290" s="2"/>
      <c r="FP290" s="2"/>
      <c r="FQ290" s="2">
        <v>0</v>
      </c>
      <c r="FR290" s="2">
        <f t="shared" ref="FR290:FR311" si="294">ROUND(IF(BI290=3,GM290,0),2)</f>
        <v>0</v>
      </c>
      <c r="FS290" s="2">
        <v>0</v>
      </c>
      <c r="FT290" s="2"/>
      <c r="FU290" s="2"/>
      <c r="FV290" s="2"/>
      <c r="FW290" s="2"/>
      <c r="FX290" s="2">
        <v>104</v>
      </c>
      <c r="FY290" s="2">
        <v>70</v>
      </c>
      <c r="FZ290" s="2"/>
      <c r="GA290" s="2" t="s">
        <v>3</v>
      </c>
      <c r="GB290" s="2"/>
      <c r="GC290" s="2"/>
      <c r="GD290" s="2">
        <v>0</v>
      </c>
      <c r="GE290" s="2"/>
      <c r="GF290" s="2">
        <v>1072628727</v>
      </c>
      <c r="GG290" s="2">
        <v>2</v>
      </c>
      <c r="GH290" s="2">
        <v>1</v>
      </c>
      <c r="GI290" s="2">
        <v>-2</v>
      </c>
      <c r="GJ290" s="2">
        <v>0</v>
      </c>
      <c r="GK290" s="2">
        <f>ROUND(R290*(R12)/100,2)</f>
        <v>0</v>
      </c>
      <c r="GL290" s="2">
        <f t="shared" ref="GL290:GL311" si="295">ROUND(IF(AND(BH290=3,BI290=3,FS290&lt;&gt;0),P290,0),2)</f>
        <v>0</v>
      </c>
      <c r="GM290" s="2">
        <f t="shared" ref="GM290:GM311" si="296">ROUND(O290+X290+Y290+GK290,2)+GX290</f>
        <v>10477.31</v>
      </c>
      <c r="GN290" s="2">
        <f t="shared" ref="GN290:GN311" si="297">IF(OR(BI290=0,BI290=1),GM290-GX290,0)</f>
        <v>10477.31</v>
      </c>
      <c r="GO290" s="2">
        <f t="shared" ref="GO290:GO311" si="298">IF(BI290=2,GM290-GX290,0)</f>
        <v>0</v>
      </c>
      <c r="GP290" s="2">
        <f t="shared" ref="GP290:GP311" si="299">IF(BI290=4,GM290-GX290,0)</f>
        <v>0</v>
      </c>
      <c r="GQ290" s="2"/>
      <c r="GR290" s="2">
        <v>0</v>
      </c>
      <c r="GS290" s="2">
        <v>3</v>
      </c>
      <c r="GT290" s="2">
        <v>0</v>
      </c>
      <c r="GU290" s="2" t="s">
        <v>3</v>
      </c>
      <c r="GV290" s="2">
        <f t="shared" ref="GV290:GV311" si="300">ROUND((GT290),6)</f>
        <v>0</v>
      </c>
      <c r="GW290" s="2">
        <v>1</v>
      </c>
      <c r="GX290" s="2">
        <f t="shared" ref="GX290:GX311" si="301">ROUND(HC290*I290,2)</f>
        <v>0</v>
      </c>
      <c r="GY290" s="2"/>
      <c r="GZ290" s="2"/>
      <c r="HA290" s="2">
        <v>0</v>
      </c>
      <c r="HB290" s="2">
        <v>0</v>
      </c>
      <c r="HC290" s="2">
        <f t="shared" ref="HC290:HC311" si="302">GV290*GW290</f>
        <v>0</v>
      </c>
      <c r="HD290" s="2"/>
      <c r="HE290" s="2" t="s">
        <v>3</v>
      </c>
      <c r="HF290" s="2" t="s">
        <v>3</v>
      </c>
      <c r="HG290" s="2"/>
      <c r="HH290" s="2"/>
      <c r="HI290" s="2"/>
      <c r="HJ290" s="2"/>
      <c r="HK290" s="2"/>
      <c r="HL290" s="2"/>
      <c r="HM290" s="2" t="s">
        <v>3</v>
      </c>
      <c r="HN290" s="2" t="s">
        <v>3</v>
      </c>
      <c r="HO290" s="2" t="s">
        <v>3</v>
      </c>
      <c r="HP290" s="2" t="s">
        <v>3</v>
      </c>
      <c r="HQ290" s="2" t="s">
        <v>3</v>
      </c>
      <c r="HR290" s="2"/>
      <c r="HS290" s="2"/>
      <c r="HT290" s="2"/>
      <c r="HU290" s="2"/>
      <c r="HV290" s="2"/>
      <c r="HW290" s="2"/>
      <c r="HX290" s="2"/>
      <c r="HY290" s="2"/>
      <c r="HZ290" s="2"/>
      <c r="IA290" s="2"/>
      <c r="IB290" s="2"/>
      <c r="IC290" s="2"/>
      <c r="ID290" s="2"/>
      <c r="IE290" s="2"/>
      <c r="IF290" s="2"/>
      <c r="IG290" s="2"/>
      <c r="IH290" s="2"/>
      <c r="II290" s="2"/>
      <c r="IJ290" s="2"/>
      <c r="IK290" s="2">
        <v>0</v>
      </c>
      <c r="IL290" s="2"/>
      <c r="IM290" s="2"/>
      <c r="IN290" s="2"/>
      <c r="IO290" s="2"/>
      <c r="IP290" s="2"/>
      <c r="IQ290" s="2"/>
      <c r="IR290" s="2"/>
      <c r="IS290" s="2"/>
      <c r="IT290" s="2"/>
      <c r="IU290" s="2"/>
    </row>
    <row r="291" spans="1:255" x14ac:dyDescent="0.25">
      <c r="A291">
        <v>18</v>
      </c>
      <c r="B291">
        <v>1</v>
      </c>
      <c r="C291">
        <v>434</v>
      </c>
      <c r="E291" t="s">
        <v>318</v>
      </c>
      <c r="F291" t="s">
        <v>148</v>
      </c>
      <c r="G291" t="s">
        <v>149</v>
      </c>
      <c r="H291" t="s">
        <v>137</v>
      </c>
      <c r="I291">
        <f>I281*J291</f>
        <v>5.2919999999999998</v>
      </c>
      <c r="J291">
        <v>9</v>
      </c>
      <c r="K291">
        <v>9</v>
      </c>
      <c r="O291">
        <f t="shared" si="273"/>
        <v>51338.82</v>
      </c>
      <c r="P291">
        <f t="shared" si="274"/>
        <v>51338.82</v>
      </c>
      <c r="Q291">
        <f t="shared" si="266"/>
        <v>0</v>
      </c>
      <c r="R291">
        <f t="shared" si="275"/>
        <v>0</v>
      </c>
      <c r="S291">
        <f t="shared" si="276"/>
        <v>0</v>
      </c>
      <c r="T291">
        <f t="shared" si="277"/>
        <v>0</v>
      </c>
      <c r="U291">
        <f t="shared" si="278"/>
        <v>0</v>
      </c>
      <c r="V291">
        <f t="shared" si="279"/>
        <v>0</v>
      </c>
      <c r="W291">
        <f t="shared" si="280"/>
        <v>0</v>
      </c>
      <c r="X291">
        <f t="shared" si="281"/>
        <v>0</v>
      </c>
      <c r="Y291">
        <f t="shared" si="282"/>
        <v>0</v>
      </c>
      <c r="AA291">
        <v>75316143</v>
      </c>
      <c r="AB291">
        <f t="shared" si="283"/>
        <v>1979.84</v>
      </c>
      <c r="AC291">
        <f t="shared" si="265"/>
        <v>1979.84</v>
      </c>
      <c r="AD291">
        <f t="shared" si="267"/>
        <v>0</v>
      </c>
      <c r="AE291">
        <f t="shared" si="268"/>
        <v>0</v>
      </c>
      <c r="AF291">
        <f t="shared" si="269"/>
        <v>0</v>
      </c>
      <c r="AG291">
        <f t="shared" si="284"/>
        <v>0</v>
      </c>
      <c r="AH291">
        <f t="shared" si="270"/>
        <v>0</v>
      </c>
      <c r="AI291">
        <f t="shared" si="271"/>
        <v>0</v>
      </c>
      <c r="AJ291">
        <f t="shared" si="285"/>
        <v>0</v>
      </c>
      <c r="AK291">
        <v>1979.84</v>
      </c>
      <c r="AL291">
        <v>1979.84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1</v>
      </c>
      <c r="AW291">
        <v>1</v>
      </c>
      <c r="AZ291">
        <v>1</v>
      </c>
      <c r="BA291">
        <v>1</v>
      </c>
      <c r="BB291">
        <v>1</v>
      </c>
      <c r="BC291">
        <v>4.9000000000000004</v>
      </c>
      <c r="BD291" t="s">
        <v>3</v>
      </c>
      <c r="BE291" t="s">
        <v>3</v>
      </c>
      <c r="BF291" t="s">
        <v>3</v>
      </c>
      <c r="BG291" t="s">
        <v>3</v>
      </c>
      <c r="BH291">
        <v>3</v>
      </c>
      <c r="BI291">
        <v>1</v>
      </c>
      <c r="BJ291" t="s">
        <v>150</v>
      </c>
      <c r="BM291">
        <v>1662</v>
      </c>
      <c r="BN291">
        <v>0</v>
      </c>
      <c r="BO291" t="s">
        <v>148</v>
      </c>
      <c r="BP291">
        <v>1</v>
      </c>
      <c r="BQ291">
        <v>30</v>
      </c>
      <c r="BR291">
        <v>0</v>
      </c>
      <c r="BS291">
        <v>1</v>
      </c>
      <c r="BT291">
        <v>1</v>
      </c>
      <c r="BU291">
        <v>1</v>
      </c>
      <c r="BV291">
        <v>1</v>
      </c>
      <c r="BW291">
        <v>1</v>
      </c>
      <c r="BX291">
        <v>1</v>
      </c>
      <c r="BY291" t="s">
        <v>3</v>
      </c>
      <c r="BZ291">
        <v>0</v>
      </c>
      <c r="CA291">
        <v>0</v>
      </c>
      <c r="CB291" t="s">
        <v>3</v>
      </c>
      <c r="CE291">
        <v>30</v>
      </c>
      <c r="CF291">
        <v>0</v>
      </c>
      <c r="CG291">
        <v>0</v>
      </c>
      <c r="CM291">
        <v>0</v>
      </c>
      <c r="CN291" t="s">
        <v>3</v>
      </c>
      <c r="CO291">
        <v>0</v>
      </c>
      <c r="CP291">
        <f t="shared" si="286"/>
        <v>51338.82</v>
      </c>
      <c r="CQ291">
        <f t="shared" si="287"/>
        <v>9701.2199999999993</v>
      </c>
      <c r="CR291">
        <f t="shared" si="272"/>
        <v>0</v>
      </c>
      <c r="CS291">
        <f t="shared" si="288"/>
        <v>0</v>
      </c>
      <c r="CT291">
        <f t="shared" si="289"/>
        <v>0</v>
      </c>
      <c r="CU291">
        <f t="shared" si="290"/>
        <v>0</v>
      </c>
      <c r="CV291">
        <f t="shared" si="291"/>
        <v>0</v>
      </c>
      <c r="CW291">
        <f t="shared" si="292"/>
        <v>0</v>
      </c>
      <c r="CX291">
        <f t="shared" si="293"/>
        <v>0</v>
      </c>
      <c r="CY291">
        <f>S291*(BZ291/100)</f>
        <v>0</v>
      </c>
      <c r="CZ291">
        <f>S291*(CA291/100)</f>
        <v>0</v>
      </c>
      <c r="DC291" t="s">
        <v>3</v>
      </c>
      <c r="DD291" t="s">
        <v>3</v>
      </c>
      <c r="DE291" t="s">
        <v>3</v>
      </c>
      <c r="DF291" t="s">
        <v>3</v>
      </c>
      <c r="DG291" t="s">
        <v>3</v>
      </c>
      <c r="DH291" t="s">
        <v>3</v>
      </c>
      <c r="DI291" t="s">
        <v>3</v>
      </c>
      <c r="DJ291" t="s">
        <v>3</v>
      </c>
      <c r="DK291" t="s">
        <v>3</v>
      </c>
      <c r="DL291" t="s">
        <v>3</v>
      </c>
      <c r="DM291" t="s">
        <v>3</v>
      </c>
      <c r="DN291">
        <v>104</v>
      </c>
      <c r="DO291">
        <v>70</v>
      </c>
      <c r="DP291">
        <v>1</v>
      </c>
      <c r="DQ291">
        <v>1</v>
      </c>
      <c r="DU291">
        <v>1009</v>
      </c>
      <c r="DV291" t="s">
        <v>137</v>
      </c>
      <c r="DW291" t="s">
        <v>137</v>
      </c>
      <c r="DX291">
        <v>1000</v>
      </c>
      <c r="DZ291" t="s">
        <v>3</v>
      </c>
      <c r="EA291" t="s">
        <v>3</v>
      </c>
      <c r="EB291" t="s">
        <v>3</v>
      </c>
      <c r="EC291" t="s">
        <v>3</v>
      </c>
      <c r="EE291">
        <v>70703574</v>
      </c>
      <c r="EF291">
        <v>30</v>
      </c>
      <c r="EG291" t="s">
        <v>96</v>
      </c>
      <c r="EH291">
        <v>0</v>
      </c>
      <c r="EI291" t="s">
        <v>3</v>
      </c>
      <c r="EJ291">
        <v>1</v>
      </c>
      <c r="EK291">
        <v>1662</v>
      </c>
      <c r="EL291" t="s">
        <v>127</v>
      </c>
      <c r="EM291" t="s">
        <v>128</v>
      </c>
      <c r="EO291" t="s">
        <v>3</v>
      </c>
      <c r="EQ291">
        <v>0</v>
      </c>
      <c r="ER291">
        <v>1979.84</v>
      </c>
      <c r="ES291">
        <v>1979.84</v>
      </c>
      <c r="ET291">
        <v>0</v>
      </c>
      <c r="EU291">
        <v>0</v>
      </c>
      <c r="EV291">
        <v>0</v>
      </c>
      <c r="EW291">
        <v>0</v>
      </c>
      <c r="EX291">
        <v>0</v>
      </c>
      <c r="FQ291">
        <v>0</v>
      </c>
      <c r="FR291">
        <f t="shared" si="294"/>
        <v>0</v>
      </c>
      <c r="FS291">
        <v>0</v>
      </c>
      <c r="FX291">
        <v>104</v>
      </c>
      <c r="FY291">
        <v>70</v>
      </c>
      <c r="GA291" t="s">
        <v>3</v>
      </c>
      <c r="GD291">
        <v>0</v>
      </c>
      <c r="GF291">
        <v>1072628727</v>
      </c>
      <c r="GG291">
        <v>2</v>
      </c>
      <c r="GH291">
        <v>1</v>
      </c>
      <c r="GI291">
        <v>2</v>
      </c>
      <c r="GJ291">
        <v>0</v>
      </c>
      <c r="GK291">
        <f>ROUND(R291*(S12)/100,2)</f>
        <v>0</v>
      </c>
      <c r="GL291">
        <f t="shared" si="295"/>
        <v>0</v>
      </c>
      <c r="GM291">
        <f t="shared" si="296"/>
        <v>51338.82</v>
      </c>
      <c r="GN291">
        <f t="shared" si="297"/>
        <v>51338.82</v>
      </c>
      <c r="GO291">
        <f t="shared" si="298"/>
        <v>0</v>
      </c>
      <c r="GP291">
        <f t="shared" si="299"/>
        <v>0</v>
      </c>
      <c r="GR291">
        <v>0</v>
      </c>
      <c r="GS291">
        <v>0</v>
      </c>
      <c r="GT291">
        <v>0</v>
      </c>
      <c r="GU291" t="s">
        <v>3</v>
      </c>
      <c r="GV291">
        <f t="shared" si="300"/>
        <v>0</v>
      </c>
      <c r="GW291">
        <v>1</v>
      </c>
      <c r="GX291">
        <f t="shared" si="301"/>
        <v>0</v>
      </c>
      <c r="HA291">
        <v>0</v>
      </c>
      <c r="HB291">
        <v>0</v>
      </c>
      <c r="HC291">
        <f t="shared" si="302"/>
        <v>0</v>
      </c>
      <c r="HE291" t="s">
        <v>3</v>
      </c>
      <c r="HF291" t="s">
        <v>3</v>
      </c>
      <c r="HM291" t="s">
        <v>3</v>
      </c>
      <c r="HN291" t="s">
        <v>3</v>
      </c>
      <c r="HO291" t="s">
        <v>3</v>
      </c>
      <c r="HP291" t="s">
        <v>3</v>
      </c>
      <c r="HQ291" t="s">
        <v>3</v>
      </c>
      <c r="IK291">
        <v>0</v>
      </c>
    </row>
    <row r="292" spans="1:255" x14ac:dyDescent="0.25">
      <c r="A292" s="2">
        <v>17</v>
      </c>
      <c r="B292" s="2">
        <v>1</v>
      </c>
      <c r="C292" s="2">
        <f>ROW(SmtRes!A446)</f>
        <v>446</v>
      </c>
      <c r="D292" s="2">
        <f>ROW(EtalonRes!A435)</f>
        <v>435</v>
      </c>
      <c r="E292" s="2" t="s">
        <v>319</v>
      </c>
      <c r="F292" s="2" t="s">
        <v>152</v>
      </c>
      <c r="G292" s="2" t="s">
        <v>201</v>
      </c>
      <c r="H292" s="2" t="s">
        <v>91</v>
      </c>
      <c r="I292" s="2">
        <f>ROUND(58.8/100,9)</f>
        <v>0.58799999999999997</v>
      </c>
      <c r="J292" s="2">
        <v>0</v>
      </c>
      <c r="K292" s="2">
        <f>ROUND(58.8/100,9)</f>
        <v>0.58799999999999997</v>
      </c>
      <c r="L292" s="2"/>
      <c r="M292" s="2"/>
      <c r="N292" s="2"/>
      <c r="O292" s="2">
        <f t="shared" si="273"/>
        <v>142.63</v>
      </c>
      <c r="P292" s="2">
        <f t="shared" si="274"/>
        <v>97.54</v>
      </c>
      <c r="Q292" s="2">
        <f>(ROUND((ROUND((((ET292*1.25))*AV292*I292),2)*BB292),2)+ROUND((ROUND(((AE292-((EU292*1.25)))*AV292*I292),2)*BS292),2))</f>
        <v>22.92</v>
      </c>
      <c r="R292" s="2">
        <f t="shared" si="275"/>
        <v>0.84</v>
      </c>
      <c r="S292" s="2">
        <f t="shared" si="276"/>
        <v>22.17</v>
      </c>
      <c r="T292" s="2">
        <f t="shared" si="277"/>
        <v>0</v>
      </c>
      <c r="U292" s="2">
        <f t="shared" si="278"/>
        <v>1.8663119999999995</v>
      </c>
      <c r="V292" s="2">
        <f t="shared" si="279"/>
        <v>0</v>
      </c>
      <c r="W292" s="2">
        <f t="shared" si="280"/>
        <v>0</v>
      </c>
      <c r="X292" s="2">
        <f t="shared" si="281"/>
        <v>23.06</v>
      </c>
      <c r="Y292" s="2">
        <f t="shared" si="282"/>
        <v>15.52</v>
      </c>
      <c r="Z292" s="2"/>
      <c r="AA292" s="2">
        <v>75316141</v>
      </c>
      <c r="AB292" s="2">
        <f t="shared" si="283"/>
        <v>242.5745</v>
      </c>
      <c r="AC292" s="2">
        <f t="shared" si="265"/>
        <v>165.89</v>
      </c>
      <c r="AD292" s="2">
        <f>ROUND(((((ET292*1.25))-((EU292*1.25)))+AE292),6)</f>
        <v>38.987499999999997</v>
      </c>
      <c r="AE292" s="2">
        <f>ROUND(((EU292*1.25)),6)</f>
        <v>1.425</v>
      </c>
      <c r="AF292" s="2">
        <f>ROUND(((EV292*1.15)),6)</f>
        <v>37.697000000000003</v>
      </c>
      <c r="AG292" s="2">
        <f t="shared" si="284"/>
        <v>0</v>
      </c>
      <c r="AH292" s="2">
        <f>((EW292*1.15))</f>
        <v>3.1739999999999995</v>
      </c>
      <c r="AI292" s="2">
        <f>((EX292*1.25))</f>
        <v>0</v>
      </c>
      <c r="AJ292" s="2">
        <f t="shared" si="285"/>
        <v>0</v>
      </c>
      <c r="AK292" s="2">
        <v>229.86</v>
      </c>
      <c r="AL292" s="2">
        <v>165.89</v>
      </c>
      <c r="AM292" s="2">
        <v>31.19</v>
      </c>
      <c r="AN292" s="2">
        <v>1.1399999999999999</v>
      </c>
      <c r="AO292" s="2">
        <v>32.78</v>
      </c>
      <c r="AP292" s="2">
        <v>0</v>
      </c>
      <c r="AQ292" s="2">
        <v>2.76</v>
      </c>
      <c r="AR292" s="2">
        <v>0</v>
      </c>
      <c r="AS292" s="2">
        <v>0</v>
      </c>
      <c r="AT292" s="2">
        <v>104</v>
      </c>
      <c r="AU292" s="2">
        <v>70</v>
      </c>
      <c r="AV292" s="2">
        <v>1</v>
      </c>
      <c r="AW292" s="2">
        <v>1</v>
      </c>
      <c r="AX292" s="2"/>
      <c r="AY292" s="2"/>
      <c r="AZ292" s="2">
        <v>1</v>
      </c>
      <c r="BA292" s="2">
        <v>1</v>
      </c>
      <c r="BB292" s="2">
        <v>1</v>
      </c>
      <c r="BC292" s="2">
        <v>1</v>
      </c>
      <c r="BD292" s="2" t="s">
        <v>3</v>
      </c>
      <c r="BE292" s="2" t="s">
        <v>3</v>
      </c>
      <c r="BF292" s="2" t="s">
        <v>3</v>
      </c>
      <c r="BG292" s="2" t="s">
        <v>3</v>
      </c>
      <c r="BH292" s="2">
        <v>0</v>
      </c>
      <c r="BI292" s="2">
        <v>1</v>
      </c>
      <c r="BJ292" s="2" t="s">
        <v>154</v>
      </c>
      <c r="BK292" s="2"/>
      <c r="BL292" s="2"/>
      <c r="BM292" s="2">
        <v>1662</v>
      </c>
      <c r="BN292" s="2">
        <v>0</v>
      </c>
      <c r="BO292" s="2" t="s">
        <v>3</v>
      </c>
      <c r="BP292" s="2">
        <v>0</v>
      </c>
      <c r="BQ292" s="2">
        <v>30</v>
      </c>
      <c r="BR292" s="2">
        <v>0</v>
      </c>
      <c r="BS292" s="2">
        <v>1</v>
      </c>
      <c r="BT292" s="2">
        <v>1</v>
      </c>
      <c r="BU292" s="2">
        <v>1</v>
      </c>
      <c r="BV292" s="2">
        <v>1</v>
      </c>
      <c r="BW292" s="2">
        <v>1</v>
      </c>
      <c r="BX292" s="2">
        <v>1</v>
      </c>
      <c r="BY292" s="2" t="s">
        <v>3</v>
      </c>
      <c r="BZ292" s="2">
        <v>104</v>
      </c>
      <c r="CA292" s="2">
        <v>70</v>
      </c>
      <c r="CB292" s="2" t="s">
        <v>3</v>
      </c>
      <c r="CC292" s="2"/>
      <c r="CD292" s="2"/>
      <c r="CE292" s="2">
        <v>30</v>
      </c>
      <c r="CF292" s="2">
        <v>0</v>
      </c>
      <c r="CG292" s="2">
        <v>0</v>
      </c>
      <c r="CH292" s="2"/>
      <c r="CI292" s="2"/>
      <c r="CJ292" s="2"/>
      <c r="CK292" s="2"/>
      <c r="CL292" s="2"/>
      <c r="CM292" s="2">
        <v>0</v>
      </c>
      <c r="CN292" s="2" t="s">
        <v>93</v>
      </c>
      <c r="CO292" s="2">
        <v>0</v>
      </c>
      <c r="CP292" s="2">
        <f t="shared" si="286"/>
        <v>142.63</v>
      </c>
      <c r="CQ292" s="2">
        <f t="shared" si="287"/>
        <v>165.89</v>
      </c>
      <c r="CR292" s="2">
        <f>(ROUND((ROUND((((ET292*1.25))*AV292*1),2)*BB292),2)+ROUND((ROUND(((AE292-((EU292*1.25)))*AV292*1),2)*BS292),2))</f>
        <v>38.99</v>
      </c>
      <c r="CS292" s="2">
        <f t="shared" si="288"/>
        <v>1.43</v>
      </c>
      <c r="CT292" s="2">
        <f t="shared" si="289"/>
        <v>37.700000000000003</v>
      </c>
      <c r="CU292" s="2">
        <f t="shared" si="290"/>
        <v>0</v>
      </c>
      <c r="CV292" s="2">
        <f t="shared" si="291"/>
        <v>3.1739999999999995</v>
      </c>
      <c r="CW292" s="2">
        <f t="shared" si="292"/>
        <v>0</v>
      </c>
      <c r="CX292" s="2">
        <f t="shared" si="293"/>
        <v>0</v>
      </c>
      <c r="CY292" s="2">
        <f>((S292*BZ292)/100)</f>
        <v>23.056800000000003</v>
      </c>
      <c r="CZ292" s="2">
        <f>((S292*CA292)/100)</f>
        <v>15.519</v>
      </c>
      <c r="DA292" s="2"/>
      <c r="DB292" s="2"/>
      <c r="DC292" s="2" t="s">
        <v>3</v>
      </c>
      <c r="DD292" s="2" t="s">
        <v>3</v>
      </c>
      <c r="DE292" s="2" t="s">
        <v>94</v>
      </c>
      <c r="DF292" s="2" t="s">
        <v>94</v>
      </c>
      <c r="DG292" s="2" t="s">
        <v>95</v>
      </c>
      <c r="DH292" s="2" t="s">
        <v>3</v>
      </c>
      <c r="DI292" s="2" t="s">
        <v>95</v>
      </c>
      <c r="DJ292" s="2" t="s">
        <v>94</v>
      </c>
      <c r="DK292" s="2" t="s">
        <v>3</v>
      </c>
      <c r="DL292" s="2" t="s">
        <v>3</v>
      </c>
      <c r="DM292" s="2" t="s">
        <v>3</v>
      </c>
      <c r="DN292" s="2">
        <v>0</v>
      </c>
      <c r="DO292" s="2">
        <v>0</v>
      </c>
      <c r="DP292" s="2">
        <v>1</v>
      </c>
      <c r="DQ292" s="2">
        <v>1</v>
      </c>
      <c r="DR292" s="2"/>
      <c r="DS292" s="2"/>
      <c r="DT292" s="2"/>
      <c r="DU292" s="2">
        <v>1005</v>
      </c>
      <c r="DV292" s="2" t="s">
        <v>91</v>
      </c>
      <c r="DW292" s="2" t="s">
        <v>91</v>
      </c>
      <c r="DX292" s="2">
        <v>100</v>
      </c>
      <c r="DY292" s="2"/>
      <c r="DZ292" s="2" t="s">
        <v>3</v>
      </c>
      <c r="EA292" s="2" t="s">
        <v>3</v>
      </c>
      <c r="EB292" s="2" t="s">
        <v>3</v>
      </c>
      <c r="EC292" s="2" t="s">
        <v>3</v>
      </c>
      <c r="ED292" s="2"/>
      <c r="EE292" s="2">
        <v>70703574</v>
      </c>
      <c r="EF292" s="2">
        <v>30</v>
      </c>
      <c r="EG292" s="2" t="s">
        <v>96</v>
      </c>
      <c r="EH292" s="2">
        <v>0</v>
      </c>
      <c r="EI292" s="2" t="s">
        <v>3</v>
      </c>
      <c r="EJ292" s="2">
        <v>1</v>
      </c>
      <c r="EK292" s="2">
        <v>1662</v>
      </c>
      <c r="EL292" s="2" t="s">
        <v>127</v>
      </c>
      <c r="EM292" s="2" t="s">
        <v>128</v>
      </c>
      <c r="EN292" s="2"/>
      <c r="EO292" s="2" t="s">
        <v>99</v>
      </c>
      <c r="EP292" s="2"/>
      <c r="EQ292" s="2">
        <v>131072</v>
      </c>
      <c r="ER292" s="2">
        <v>229.86</v>
      </c>
      <c r="ES292" s="2">
        <v>165.89</v>
      </c>
      <c r="ET292" s="2">
        <v>31.19</v>
      </c>
      <c r="EU292" s="2">
        <v>1.1399999999999999</v>
      </c>
      <c r="EV292" s="2">
        <v>32.78</v>
      </c>
      <c r="EW292" s="2">
        <v>2.76</v>
      </c>
      <c r="EX292" s="2">
        <v>0</v>
      </c>
      <c r="EY292" s="2">
        <v>0</v>
      </c>
      <c r="EZ292" s="2"/>
      <c r="FA292" s="2"/>
      <c r="FB292" s="2"/>
      <c r="FC292" s="2"/>
      <c r="FD292" s="2"/>
      <c r="FE292" s="2"/>
      <c r="FF292" s="2"/>
      <c r="FG292" s="2"/>
      <c r="FH292" s="2"/>
      <c r="FI292" s="2"/>
      <c r="FJ292" s="2"/>
      <c r="FK292" s="2"/>
      <c r="FL292" s="2"/>
      <c r="FM292" s="2"/>
      <c r="FN292" s="2"/>
      <c r="FO292" s="2"/>
      <c r="FP292" s="2"/>
      <c r="FQ292" s="2">
        <v>0</v>
      </c>
      <c r="FR292" s="2">
        <f t="shared" si="294"/>
        <v>0</v>
      </c>
      <c r="FS292" s="2">
        <v>0</v>
      </c>
      <c r="FT292" s="2"/>
      <c r="FU292" s="2"/>
      <c r="FV292" s="2"/>
      <c r="FW292" s="2"/>
      <c r="FX292" s="2">
        <v>104</v>
      </c>
      <c r="FY292" s="2">
        <v>70</v>
      </c>
      <c r="FZ292" s="2"/>
      <c r="GA292" s="2" t="s">
        <v>3</v>
      </c>
      <c r="GB292" s="2"/>
      <c r="GC292" s="2"/>
      <c r="GD292" s="2">
        <v>0</v>
      </c>
      <c r="GE292" s="2"/>
      <c r="GF292" s="2">
        <v>-262001420</v>
      </c>
      <c r="GG292" s="2">
        <v>2</v>
      </c>
      <c r="GH292" s="2">
        <v>1</v>
      </c>
      <c r="GI292" s="2">
        <v>-2</v>
      </c>
      <c r="GJ292" s="2">
        <v>0</v>
      </c>
      <c r="GK292" s="2">
        <f>ROUND(R292*(R12)/100,2)</f>
        <v>1.34</v>
      </c>
      <c r="GL292" s="2">
        <f t="shared" si="295"/>
        <v>0</v>
      </c>
      <c r="GM292" s="2">
        <f t="shared" si="296"/>
        <v>182.55</v>
      </c>
      <c r="GN292" s="2">
        <f t="shared" si="297"/>
        <v>182.55</v>
      </c>
      <c r="GO292" s="2">
        <f t="shared" si="298"/>
        <v>0</v>
      </c>
      <c r="GP292" s="2">
        <f t="shared" si="299"/>
        <v>0</v>
      </c>
      <c r="GQ292" s="2"/>
      <c r="GR292" s="2">
        <v>0</v>
      </c>
      <c r="GS292" s="2">
        <v>3</v>
      </c>
      <c r="GT292" s="2">
        <v>0</v>
      </c>
      <c r="GU292" s="2" t="s">
        <v>3</v>
      </c>
      <c r="GV292" s="2">
        <f t="shared" si="300"/>
        <v>0</v>
      </c>
      <c r="GW292" s="2">
        <v>1</v>
      </c>
      <c r="GX292" s="2">
        <f t="shared" si="301"/>
        <v>0</v>
      </c>
      <c r="GY292" s="2"/>
      <c r="GZ292" s="2"/>
      <c r="HA292" s="2">
        <v>0</v>
      </c>
      <c r="HB292" s="2">
        <v>0</v>
      </c>
      <c r="HC292" s="2">
        <f t="shared" si="302"/>
        <v>0</v>
      </c>
      <c r="HD292" s="2"/>
      <c r="HE292" s="2" t="s">
        <v>3</v>
      </c>
      <c r="HF292" s="2" t="s">
        <v>3</v>
      </c>
      <c r="HG292" s="2"/>
      <c r="HH292" s="2"/>
      <c r="HI292" s="2"/>
      <c r="HJ292" s="2"/>
      <c r="HK292" s="2"/>
      <c r="HL292" s="2"/>
      <c r="HM292" s="2" t="s">
        <v>3</v>
      </c>
      <c r="HN292" s="2" t="s">
        <v>3</v>
      </c>
      <c r="HO292" s="2" t="s">
        <v>3</v>
      </c>
      <c r="HP292" s="2" t="s">
        <v>3</v>
      </c>
      <c r="HQ292" s="2" t="s">
        <v>3</v>
      </c>
      <c r="HR292" s="2"/>
      <c r="HS292" s="2"/>
      <c r="HT292" s="2"/>
      <c r="HU292" s="2"/>
      <c r="HV292" s="2"/>
      <c r="HW292" s="2"/>
      <c r="HX292" s="2"/>
      <c r="HY292" s="2"/>
      <c r="HZ292" s="2"/>
      <c r="IA292" s="2"/>
      <c r="IB292" s="2"/>
      <c r="IC292" s="2"/>
      <c r="ID292" s="2"/>
      <c r="IE292" s="2"/>
      <c r="IF292" s="2"/>
      <c r="IG292" s="2"/>
      <c r="IH292" s="2"/>
      <c r="II292" s="2"/>
      <c r="IJ292" s="2"/>
      <c r="IK292" s="2">
        <v>0</v>
      </c>
      <c r="IL292" s="2"/>
      <c r="IM292" s="2"/>
      <c r="IN292" s="2"/>
      <c r="IO292" s="2"/>
      <c r="IP292" s="2"/>
      <c r="IQ292" s="2"/>
      <c r="IR292" s="2"/>
      <c r="IS292" s="2"/>
      <c r="IT292" s="2"/>
      <c r="IU292" s="2"/>
    </row>
    <row r="293" spans="1:255" x14ac:dyDescent="0.25">
      <c r="A293">
        <v>17</v>
      </c>
      <c r="B293">
        <v>1</v>
      </c>
      <c r="C293">
        <f>ROW(SmtRes!A458)</f>
        <v>458</v>
      </c>
      <c r="D293">
        <f>ROW(EtalonRes!A446)</f>
        <v>446</v>
      </c>
      <c r="E293" t="s">
        <v>319</v>
      </c>
      <c r="F293" t="s">
        <v>152</v>
      </c>
      <c r="G293" t="s">
        <v>201</v>
      </c>
      <c r="H293" t="s">
        <v>91</v>
      </c>
      <c r="I293">
        <f>ROUND(58.8/100,9)</f>
        <v>0.58799999999999997</v>
      </c>
      <c r="J293">
        <v>0</v>
      </c>
      <c r="K293">
        <f>ROUND(58.8/100,9)</f>
        <v>0.58799999999999997</v>
      </c>
      <c r="O293">
        <f t="shared" si="273"/>
        <v>2405.84</v>
      </c>
      <c r="P293">
        <f t="shared" si="274"/>
        <v>1416.28</v>
      </c>
      <c r="Q293">
        <f>(ROUND((ROUND((((ET293*1.25))*AV293*I293),2)*BB293),2)+ROUND((ROUND(((AE293-((EU293*1.25)))*AV293*I293),2)*BS293),2))</f>
        <v>233.78</v>
      </c>
      <c r="R293">
        <f t="shared" si="275"/>
        <v>28.64</v>
      </c>
      <c r="S293">
        <f t="shared" si="276"/>
        <v>755.78</v>
      </c>
      <c r="T293">
        <f t="shared" si="277"/>
        <v>0</v>
      </c>
      <c r="U293">
        <f t="shared" si="278"/>
        <v>1.8663119999999995</v>
      </c>
      <c r="V293">
        <f t="shared" si="279"/>
        <v>0</v>
      </c>
      <c r="W293">
        <f t="shared" si="280"/>
        <v>0</v>
      </c>
      <c r="X293">
        <f t="shared" si="281"/>
        <v>672.64</v>
      </c>
      <c r="Y293">
        <f t="shared" si="282"/>
        <v>309.87</v>
      </c>
      <c r="AA293">
        <v>75316143</v>
      </c>
      <c r="AB293">
        <f t="shared" si="283"/>
        <v>242.5745</v>
      </c>
      <c r="AC293">
        <f t="shared" si="265"/>
        <v>165.89</v>
      </c>
      <c r="AD293">
        <f>ROUND(((((ET293*1.25))-((EU293*1.25)))+AE293),6)</f>
        <v>38.987499999999997</v>
      </c>
      <c r="AE293">
        <f>ROUND(((EU293*1.25)),6)</f>
        <v>1.425</v>
      </c>
      <c r="AF293">
        <f>ROUND(((EV293*1.15)),6)</f>
        <v>37.697000000000003</v>
      </c>
      <c r="AG293">
        <f t="shared" si="284"/>
        <v>0</v>
      </c>
      <c r="AH293">
        <f>((EW293*1.15))</f>
        <v>3.1739999999999995</v>
      </c>
      <c r="AI293">
        <f>((EX293*1.25))</f>
        <v>0</v>
      </c>
      <c r="AJ293">
        <f t="shared" si="285"/>
        <v>0</v>
      </c>
      <c r="AK293">
        <v>229.86</v>
      </c>
      <c r="AL293">
        <v>165.89</v>
      </c>
      <c r="AM293">
        <v>31.19</v>
      </c>
      <c r="AN293">
        <v>1.1399999999999999</v>
      </c>
      <c r="AO293">
        <v>32.78</v>
      </c>
      <c r="AP293">
        <v>0</v>
      </c>
      <c r="AQ293">
        <v>2.76</v>
      </c>
      <c r="AR293">
        <v>0</v>
      </c>
      <c r="AS293">
        <v>0</v>
      </c>
      <c r="AT293">
        <v>89</v>
      </c>
      <c r="AU293">
        <v>41</v>
      </c>
      <c r="AV293">
        <v>1</v>
      </c>
      <c r="AW293">
        <v>1</v>
      </c>
      <c r="AZ293">
        <v>1</v>
      </c>
      <c r="BA293">
        <v>34.090000000000003</v>
      </c>
      <c r="BB293">
        <v>10.199999999999999</v>
      </c>
      <c r="BC293">
        <v>14.52</v>
      </c>
      <c r="BD293" t="s">
        <v>3</v>
      </c>
      <c r="BE293" t="s">
        <v>3</v>
      </c>
      <c r="BF293" t="s">
        <v>3</v>
      </c>
      <c r="BG293" t="s">
        <v>3</v>
      </c>
      <c r="BH293">
        <v>0</v>
      </c>
      <c r="BI293">
        <v>1</v>
      </c>
      <c r="BJ293" t="s">
        <v>154</v>
      </c>
      <c r="BM293">
        <v>1662</v>
      </c>
      <c r="BN293">
        <v>0</v>
      </c>
      <c r="BO293" t="s">
        <v>152</v>
      </c>
      <c r="BP293">
        <v>1</v>
      </c>
      <c r="BQ293">
        <v>30</v>
      </c>
      <c r="BR293">
        <v>0</v>
      </c>
      <c r="BS293">
        <v>34.090000000000003</v>
      </c>
      <c r="BT293">
        <v>1</v>
      </c>
      <c r="BU293">
        <v>1</v>
      </c>
      <c r="BV293">
        <v>1</v>
      </c>
      <c r="BW293">
        <v>1</v>
      </c>
      <c r="BX293">
        <v>1</v>
      </c>
      <c r="BY293" t="s">
        <v>3</v>
      </c>
      <c r="BZ293">
        <v>89</v>
      </c>
      <c r="CA293">
        <v>41</v>
      </c>
      <c r="CB293" t="s">
        <v>3</v>
      </c>
      <c r="CE293">
        <v>30</v>
      </c>
      <c r="CF293">
        <v>0</v>
      </c>
      <c r="CG293">
        <v>0</v>
      </c>
      <c r="CM293">
        <v>0</v>
      </c>
      <c r="CN293" t="s">
        <v>93</v>
      </c>
      <c r="CO293">
        <v>0</v>
      </c>
      <c r="CP293">
        <f t="shared" si="286"/>
        <v>2405.84</v>
      </c>
      <c r="CQ293">
        <f t="shared" si="287"/>
        <v>2408.7199999999998</v>
      </c>
      <c r="CR293">
        <f>(ROUND((ROUND((((ET293*1.25))*AV293*1),2)*BB293),2)+ROUND((ROUND(((AE293-((EU293*1.25)))*AV293*1),2)*BS293),2))</f>
        <v>397.7</v>
      </c>
      <c r="CS293">
        <f t="shared" si="288"/>
        <v>48.75</v>
      </c>
      <c r="CT293">
        <f t="shared" si="289"/>
        <v>1285.19</v>
      </c>
      <c r="CU293">
        <f t="shared" si="290"/>
        <v>0</v>
      </c>
      <c r="CV293">
        <f t="shared" si="291"/>
        <v>3.1739999999999995</v>
      </c>
      <c r="CW293">
        <f t="shared" si="292"/>
        <v>0</v>
      </c>
      <c r="CX293">
        <f t="shared" si="293"/>
        <v>0</v>
      </c>
      <c r="CY293">
        <f>S293*(BZ293/100)</f>
        <v>672.64419999999996</v>
      </c>
      <c r="CZ293">
        <f>S293*(CA293/100)</f>
        <v>309.8698</v>
      </c>
      <c r="DC293" t="s">
        <v>3</v>
      </c>
      <c r="DD293" t="s">
        <v>3</v>
      </c>
      <c r="DE293" t="s">
        <v>94</v>
      </c>
      <c r="DF293" t="s">
        <v>94</v>
      </c>
      <c r="DG293" t="s">
        <v>95</v>
      </c>
      <c r="DH293" t="s">
        <v>3</v>
      </c>
      <c r="DI293" t="s">
        <v>95</v>
      </c>
      <c r="DJ293" t="s">
        <v>94</v>
      </c>
      <c r="DK293" t="s">
        <v>3</v>
      </c>
      <c r="DL293" t="s">
        <v>3</v>
      </c>
      <c r="DM293" t="s">
        <v>3</v>
      </c>
      <c r="DN293">
        <v>104</v>
      </c>
      <c r="DO293">
        <v>70</v>
      </c>
      <c r="DP293">
        <v>1</v>
      </c>
      <c r="DQ293">
        <v>1</v>
      </c>
      <c r="DU293">
        <v>1005</v>
      </c>
      <c r="DV293" t="s">
        <v>91</v>
      </c>
      <c r="DW293" t="s">
        <v>91</v>
      </c>
      <c r="DX293">
        <v>100</v>
      </c>
      <c r="DZ293" t="s">
        <v>3</v>
      </c>
      <c r="EA293" t="s">
        <v>3</v>
      </c>
      <c r="EB293" t="s">
        <v>3</v>
      </c>
      <c r="EC293" t="s">
        <v>3</v>
      </c>
      <c r="EE293">
        <v>70703574</v>
      </c>
      <c r="EF293">
        <v>30</v>
      </c>
      <c r="EG293" t="s">
        <v>96</v>
      </c>
      <c r="EH293">
        <v>0</v>
      </c>
      <c r="EI293" t="s">
        <v>3</v>
      </c>
      <c r="EJ293">
        <v>1</v>
      </c>
      <c r="EK293">
        <v>1662</v>
      </c>
      <c r="EL293" t="s">
        <v>127</v>
      </c>
      <c r="EM293" t="s">
        <v>128</v>
      </c>
      <c r="EO293" t="s">
        <v>99</v>
      </c>
      <c r="EQ293">
        <v>131072</v>
      </c>
      <c r="ER293">
        <v>229.86</v>
      </c>
      <c r="ES293">
        <v>165.89</v>
      </c>
      <c r="ET293">
        <v>31.19</v>
      </c>
      <c r="EU293">
        <v>1.1399999999999999</v>
      </c>
      <c r="EV293">
        <v>32.78</v>
      </c>
      <c r="EW293">
        <v>2.76</v>
      </c>
      <c r="EX293">
        <v>0</v>
      </c>
      <c r="EY293">
        <v>0</v>
      </c>
      <c r="FQ293">
        <v>0</v>
      </c>
      <c r="FR293">
        <f t="shared" si="294"/>
        <v>0</v>
      </c>
      <c r="FS293">
        <v>0</v>
      </c>
      <c r="FX293">
        <v>104</v>
      </c>
      <c r="FY293">
        <v>70</v>
      </c>
      <c r="GA293" t="s">
        <v>3</v>
      </c>
      <c r="GD293">
        <v>0</v>
      </c>
      <c r="GF293">
        <v>-262001420</v>
      </c>
      <c r="GG293">
        <v>2</v>
      </c>
      <c r="GH293">
        <v>1</v>
      </c>
      <c r="GI293">
        <v>2</v>
      </c>
      <c r="GJ293">
        <v>0</v>
      </c>
      <c r="GK293">
        <f>ROUND(R293*(S12)/100,2)</f>
        <v>45.82</v>
      </c>
      <c r="GL293">
        <f t="shared" si="295"/>
        <v>0</v>
      </c>
      <c r="GM293">
        <f t="shared" si="296"/>
        <v>3434.17</v>
      </c>
      <c r="GN293">
        <f t="shared" si="297"/>
        <v>3434.17</v>
      </c>
      <c r="GO293">
        <f t="shared" si="298"/>
        <v>0</v>
      </c>
      <c r="GP293">
        <f t="shared" si="299"/>
        <v>0</v>
      </c>
      <c r="GR293">
        <v>0</v>
      </c>
      <c r="GS293">
        <v>0</v>
      </c>
      <c r="GT293">
        <v>0</v>
      </c>
      <c r="GU293" t="s">
        <v>3</v>
      </c>
      <c r="GV293">
        <f t="shared" si="300"/>
        <v>0</v>
      </c>
      <c r="GW293">
        <v>1</v>
      </c>
      <c r="GX293">
        <f t="shared" si="301"/>
        <v>0</v>
      </c>
      <c r="HA293">
        <v>0</v>
      </c>
      <c r="HB293">
        <v>0</v>
      </c>
      <c r="HC293">
        <f t="shared" si="302"/>
        <v>0</v>
      </c>
      <c r="HE293" t="s">
        <v>3</v>
      </c>
      <c r="HF293" t="s">
        <v>3</v>
      </c>
      <c r="HM293" t="s">
        <v>3</v>
      </c>
      <c r="HN293" t="s">
        <v>3</v>
      </c>
      <c r="HO293" t="s">
        <v>3</v>
      </c>
      <c r="HP293" t="s">
        <v>3</v>
      </c>
      <c r="HQ293" t="s">
        <v>3</v>
      </c>
      <c r="IK293">
        <v>0</v>
      </c>
    </row>
    <row r="294" spans="1:255" x14ac:dyDescent="0.25">
      <c r="A294" s="2">
        <v>18</v>
      </c>
      <c r="B294" s="2">
        <v>1</v>
      </c>
      <c r="C294" s="2">
        <v>445</v>
      </c>
      <c r="D294" s="2"/>
      <c r="E294" s="2" t="s">
        <v>320</v>
      </c>
      <c r="F294" s="2" t="s">
        <v>130</v>
      </c>
      <c r="G294" s="2" t="s">
        <v>203</v>
      </c>
      <c r="H294" s="2" t="s">
        <v>132</v>
      </c>
      <c r="I294" s="2">
        <f>I292*J294</f>
        <v>0.8819999999999999</v>
      </c>
      <c r="J294" s="2">
        <v>1.5</v>
      </c>
      <c r="K294" s="2">
        <v>1.5</v>
      </c>
      <c r="L294" s="2"/>
      <c r="M294" s="2"/>
      <c r="N294" s="2"/>
      <c r="O294" s="2">
        <f t="shared" si="273"/>
        <v>43.3</v>
      </c>
      <c r="P294" s="2">
        <f t="shared" si="274"/>
        <v>43.3</v>
      </c>
      <c r="Q294" s="2">
        <f t="shared" ref="Q294:Q303" si="303">(ROUND((ROUND(((ET294)*AV294*I294),2)*BB294),2)+ROUND((ROUND(((AE294-(EU294))*AV294*I294),2)*BS294),2))</f>
        <v>0</v>
      </c>
      <c r="R294" s="2">
        <f t="shared" si="275"/>
        <v>0</v>
      </c>
      <c r="S294" s="2">
        <f t="shared" si="276"/>
        <v>0</v>
      </c>
      <c r="T294" s="2">
        <f t="shared" si="277"/>
        <v>0</v>
      </c>
      <c r="U294" s="2">
        <f t="shared" si="278"/>
        <v>0</v>
      </c>
      <c r="V294" s="2">
        <f t="shared" si="279"/>
        <v>0</v>
      </c>
      <c r="W294" s="2">
        <f t="shared" si="280"/>
        <v>0</v>
      </c>
      <c r="X294" s="2">
        <f t="shared" si="281"/>
        <v>0</v>
      </c>
      <c r="Y294" s="2">
        <f t="shared" si="282"/>
        <v>0</v>
      </c>
      <c r="Z294" s="2"/>
      <c r="AA294" s="2">
        <v>75316141</v>
      </c>
      <c r="AB294" s="2">
        <f t="shared" si="283"/>
        <v>49.09</v>
      </c>
      <c r="AC294" s="2">
        <f t="shared" si="265"/>
        <v>49.09</v>
      </c>
      <c r="AD294" s="2">
        <f t="shared" ref="AD294:AD303" si="304">ROUND((((ET294)-(EU294))+AE294),6)</f>
        <v>0</v>
      </c>
      <c r="AE294" s="2">
        <f t="shared" ref="AE294:AE303" si="305">ROUND((EU294),6)</f>
        <v>0</v>
      </c>
      <c r="AF294" s="2">
        <f t="shared" ref="AF294:AF303" si="306">ROUND((EV294),6)</f>
        <v>0</v>
      </c>
      <c r="AG294" s="2">
        <f t="shared" si="284"/>
        <v>0</v>
      </c>
      <c r="AH294" s="2">
        <f t="shared" ref="AH294:AH303" si="307">(EW294)</f>
        <v>0</v>
      </c>
      <c r="AI294" s="2">
        <f t="shared" ref="AI294:AI303" si="308">(EX294)</f>
        <v>0</v>
      </c>
      <c r="AJ294" s="2">
        <f t="shared" si="285"/>
        <v>0</v>
      </c>
      <c r="AK294" s="2">
        <v>49.09</v>
      </c>
      <c r="AL294" s="2">
        <v>49.09</v>
      </c>
      <c r="AM294" s="2">
        <v>0</v>
      </c>
      <c r="AN294" s="2">
        <v>0</v>
      </c>
      <c r="AO294" s="2">
        <v>0</v>
      </c>
      <c r="AP294" s="2">
        <v>0</v>
      </c>
      <c r="AQ294" s="2">
        <v>0</v>
      </c>
      <c r="AR294" s="2">
        <v>0</v>
      </c>
      <c r="AS294" s="2">
        <v>0</v>
      </c>
      <c r="AT294" s="2">
        <v>104</v>
      </c>
      <c r="AU294" s="2">
        <v>70</v>
      </c>
      <c r="AV294" s="2">
        <v>1</v>
      </c>
      <c r="AW294" s="2">
        <v>1</v>
      </c>
      <c r="AX294" s="2"/>
      <c r="AY294" s="2"/>
      <c r="AZ294" s="2">
        <v>1</v>
      </c>
      <c r="BA294" s="2">
        <v>1</v>
      </c>
      <c r="BB294" s="2">
        <v>1</v>
      </c>
      <c r="BC294" s="2">
        <v>1</v>
      </c>
      <c r="BD294" s="2" t="s">
        <v>3</v>
      </c>
      <c r="BE294" s="2" t="s">
        <v>3</v>
      </c>
      <c r="BF294" s="2" t="s">
        <v>3</v>
      </c>
      <c r="BG294" s="2" t="s">
        <v>3</v>
      </c>
      <c r="BH294" s="2">
        <v>3</v>
      </c>
      <c r="BI294" s="2">
        <v>1</v>
      </c>
      <c r="BJ294" s="2" t="s">
        <v>133</v>
      </c>
      <c r="BK294" s="2"/>
      <c r="BL294" s="2"/>
      <c r="BM294" s="2">
        <v>1662</v>
      </c>
      <c r="BN294" s="2">
        <v>0</v>
      </c>
      <c r="BO294" s="2" t="s">
        <v>3</v>
      </c>
      <c r="BP294" s="2">
        <v>0</v>
      </c>
      <c r="BQ294" s="2">
        <v>30</v>
      </c>
      <c r="BR294" s="2">
        <v>0</v>
      </c>
      <c r="BS294" s="2">
        <v>1</v>
      </c>
      <c r="BT294" s="2">
        <v>1</v>
      </c>
      <c r="BU294" s="2">
        <v>1</v>
      </c>
      <c r="BV294" s="2">
        <v>1</v>
      </c>
      <c r="BW294" s="2">
        <v>1</v>
      </c>
      <c r="BX294" s="2">
        <v>1</v>
      </c>
      <c r="BY294" s="2" t="s">
        <v>3</v>
      </c>
      <c r="BZ294" s="2">
        <v>104</v>
      </c>
      <c r="CA294" s="2">
        <v>70</v>
      </c>
      <c r="CB294" s="2" t="s">
        <v>3</v>
      </c>
      <c r="CC294" s="2"/>
      <c r="CD294" s="2"/>
      <c r="CE294" s="2">
        <v>30</v>
      </c>
      <c r="CF294" s="2">
        <v>0</v>
      </c>
      <c r="CG294" s="2">
        <v>0</v>
      </c>
      <c r="CH294" s="2"/>
      <c r="CI294" s="2"/>
      <c r="CJ294" s="2"/>
      <c r="CK294" s="2"/>
      <c r="CL294" s="2"/>
      <c r="CM294" s="2">
        <v>0</v>
      </c>
      <c r="CN294" s="2" t="s">
        <v>93</v>
      </c>
      <c r="CO294" s="2">
        <v>0</v>
      </c>
      <c r="CP294" s="2">
        <f t="shared" si="286"/>
        <v>43.3</v>
      </c>
      <c r="CQ294" s="2">
        <f t="shared" si="287"/>
        <v>49.09</v>
      </c>
      <c r="CR294" s="2">
        <f t="shared" ref="CR294:CR303" si="309">(ROUND((ROUND(((ET294)*AV294*1),2)*BB294),2)+ROUND((ROUND(((AE294-(EU294))*AV294*1),2)*BS294),2))</f>
        <v>0</v>
      </c>
      <c r="CS294" s="2">
        <f t="shared" si="288"/>
        <v>0</v>
      </c>
      <c r="CT294" s="2">
        <f t="shared" si="289"/>
        <v>0</v>
      </c>
      <c r="CU294" s="2">
        <f t="shared" si="290"/>
        <v>0</v>
      </c>
      <c r="CV294" s="2">
        <f t="shared" si="291"/>
        <v>0</v>
      </c>
      <c r="CW294" s="2">
        <f t="shared" si="292"/>
        <v>0</v>
      </c>
      <c r="CX294" s="2">
        <f t="shared" si="293"/>
        <v>0</v>
      </c>
      <c r="CY294" s="2">
        <f>((S294*BZ294)/100)</f>
        <v>0</v>
      </c>
      <c r="CZ294" s="2">
        <f>((S294*CA294)/100)</f>
        <v>0</v>
      </c>
      <c r="DA294" s="2"/>
      <c r="DB294" s="2"/>
      <c r="DC294" s="2" t="s">
        <v>3</v>
      </c>
      <c r="DD294" s="2" t="s">
        <v>3</v>
      </c>
      <c r="DE294" s="2" t="s">
        <v>3</v>
      </c>
      <c r="DF294" s="2" t="s">
        <v>3</v>
      </c>
      <c r="DG294" s="2" t="s">
        <v>3</v>
      </c>
      <c r="DH294" s="2" t="s">
        <v>3</v>
      </c>
      <c r="DI294" s="2" t="s">
        <v>3</v>
      </c>
      <c r="DJ294" s="2" t="s">
        <v>3</v>
      </c>
      <c r="DK294" s="2" t="s">
        <v>3</v>
      </c>
      <c r="DL294" s="2" t="s">
        <v>3</v>
      </c>
      <c r="DM294" s="2" t="s">
        <v>3</v>
      </c>
      <c r="DN294" s="2">
        <v>0</v>
      </c>
      <c r="DO294" s="2">
        <v>0</v>
      </c>
      <c r="DP294" s="2">
        <v>1</v>
      </c>
      <c r="DQ294" s="2">
        <v>1</v>
      </c>
      <c r="DR294" s="2"/>
      <c r="DS294" s="2"/>
      <c r="DT294" s="2"/>
      <c r="DU294" s="2">
        <v>1009</v>
      </c>
      <c r="DV294" s="2" t="s">
        <v>132</v>
      </c>
      <c r="DW294" s="2" t="s">
        <v>132</v>
      </c>
      <c r="DX294" s="2">
        <v>1</v>
      </c>
      <c r="DY294" s="2"/>
      <c r="DZ294" s="2" t="s">
        <v>3</v>
      </c>
      <c r="EA294" s="2" t="s">
        <v>3</v>
      </c>
      <c r="EB294" s="2" t="s">
        <v>3</v>
      </c>
      <c r="EC294" s="2" t="s">
        <v>3</v>
      </c>
      <c r="ED294" s="2"/>
      <c r="EE294" s="2">
        <v>70703574</v>
      </c>
      <c r="EF294" s="2">
        <v>30</v>
      </c>
      <c r="EG294" s="2" t="s">
        <v>96</v>
      </c>
      <c r="EH294" s="2">
        <v>0</v>
      </c>
      <c r="EI294" s="2" t="s">
        <v>3</v>
      </c>
      <c r="EJ294" s="2">
        <v>1</v>
      </c>
      <c r="EK294" s="2">
        <v>1662</v>
      </c>
      <c r="EL294" s="2" t="s">
        <v>127</v>
      </c>
      <c r="EM294" s="2" t="s">
        <v>128</v>
      </c>
      <c r="EN294" s="2"/>
      <c r="EO294" s="2" t="s">
        <v>99</v>
      </c>
      <c r="EP294" s="2"/>
      <c r="EQ294" s="2">
        <v>0</v>
      </c>
      <c r="ER294" s="2">
        <v>49.09</v>
      </c>
      <c r="ES294" s="2">
        <v>49.09</v>
      </c>
      <c r="ET294" s="2">
        <v>0</v>
      </c>
      <c r="EU294" s="2">
        <v>0</v>
      </c>
      <c r="EV294" s="2">
        <v>0</v>
      </c>
      <c r="EW294" s="2">
        <v>0</v>
      </c>
      <c r="EX294" s="2">
        <v>0</v>
      </c>
      <c r="EY294" s="2"/>
      <c r="EZ294" s="2"/>
      <c r="FA294" s="2"/>
      <c r="FB294" s="2"/>
      <c r="FC294" s="2"/>
      <c r="FD294" s="2"/>
      <c r="FE294" s="2"/>
      <c r="FF294" s="2"/>
      <c r="FG294" s="2"/>
      <c r="FH294" s="2"/>
      <c r="FI294" s="2"/>
      <c r="FJ294" s="2"/>
      <c r="FK294" s="2"/>
      <c r="FL294" s="2"/>
      <c r="FM294" s="2"/>
      <c r="FN294" s="2"/>
      <c r="FO294" s="2"/>
      <c r="FP294" s="2"/>
      <c r="FQ294" s="2">
        <v>0</v>
      </c>
      <c r="FR294" s="2">
        <f t="shared" si="294"/>
        <v>0</v>
      </c>
      <c r="FS294" s="2">
        <v>0</v>
      </c>
      <c r="FT294" s="2"/>
      <c r="FU294" s="2"/>
      <c r="FV294" s="2"/>
      <c r="FW294" s="2"/>
      <c r="FX294" s="2">
        <v>104</v>
      </c>
      <c r="FY294" s="2">
        <v>70</v>
      </c>
      <c r="FZ294" s="2"/>
      <c r="GA294" s="2" t="s">
        <v>3</v>
      </c>
      <c r="GB294" s="2"/>
      <c r="GC294" s="2"/>
      <c r="GD294" s="2">
        <v>0</v>
      </c>
      <c r="GE294" s="2"/>
      <c r="GF294" s="2">
        <v>682371483</v>
      </c>
      <c r="GG294" s="2">
        <v>2</v>
      </c>
      <c r="GH294" s="2">
        <v>1</v>
      </c>
      <c r="GI294" s="2">
        <v>-2</v>
      </c>
      <c r="GJ294" s="2">
        <v>0</v>
      </c>
      <c r="GK294" s="2">
        <f>ROUND(R294*(R12)/100,2)</f>
        <v>0</v>
      </c>
      <c r="GL294" s="2">
        <f t="shared" si="295"/>
        <v>0</v>
      </c>
      <c r="GM294" s="2">
        <f t="shared" si="296"/>
        <v>43.3</v>
      </c>
      <c r="GN294" s="2">
        <f t="shared" si="297"/>
        <v>43.3</v>
      </c>
      <c r="GO294" s="2">
        <f t="shared" si="298"/>
        <v>0</v>
      </c>
      <c r="GP294" s="2">
        <f t="shared" si="299"/>
        <v>0</v>
      </c>
      <c r="GQ294" s="2"/>
      <c r="GR294" s="2">
        <v>0</v>
      </c>
      <c r="GS294" s="2">
        <v>3</v>
      </c>
      <c r="GT294" s="2">
        <v>0</v>
      </c>
      <c r="GU294" s="2" t="s">
        <v>3</v>
      </c>
      <c r="GV294" s="2">
        <f t="shared" si="300"/>
        <v>0</v>
      </c>
      <c r="GW294" s="2">
        <v>1</v>
      </c>
      <c r="GX294" s="2">
        <f t="shared" si="301"/>
        <v>0</v>
      </c>
      <c r="GY294" s="2"/>
      <c r="GZ294" s="2"/>
      <c r="HA294" s="2">
        <v>0</v>
      </c>
      <c r="HB294" s="2">
        <v>0</v>
      </c>
      <c r="HC294" s="2">
        <f t="shared" si="302"/>
        <v>0</v>
      </c>
      <c r="HD294" s="2"/>
      <c r="HE294" s="2" t="s">
        <v>3</v>
      </c>
      <c r="HF294" s="2" t="s">
        <v>3</v>
      </c>
      <c r="HG294" s="2"/>
      <c r="HH294" s="2"/>
      <c r="HI294" s="2"/>
      <c r="HJ294" s="2"/>
      <c r="HK294" s="2"/>
      <c r="HL294" s="2"/>
      <c r="HM294" s="2" t="s">
        <v>3</v>
      </c>
      <c r="HN294" s="2" t="s">
        <v>3</v>
      </c>
      <c r="HO294" s="2" t="s">
        <v>3</v>
      </c>
      <c r="HP294" s="2" t="s">
        <v>3</v>
      </c>
      <c r="HQ294" s="2" t="s">
        <v>3</v>
      </c>
      <c r="HR294" s="2"/>
      <c r="HS294" s="2"/>
      <c r="HT294" s="2"/>
      <c r="HU294" s="2"/>
      <c r="HV294" s="2"/>
      <c r="HW294" s="2"/>
      <c r="HX294" s="2"/>
      <c r="HY294" s="2"/>
      <c r="HZ294" s="2"/>
      <c r="IA294" s="2"/>
      <c r="IB294" s="2"/>
      <c r="IC294" s="2"/>
      <c r="ID294" s="2"/>
      <c r="IE294" s="2"/>
      <c r="IF294" s="2"/>
      <c r="IG294" s="2"/>
      <c r="IH294" s="2"/>
      <c r="II294" s="2"/>
      <c r="IJ294" s="2"/>
      <c r="IK294" s="2">
        <v>0</v>
      </c>
      <c r="IL294" s="2"/>
      <c r="IM294" s="2"/>
      <c r="IN294" s="2"/>
      <c r="IO294" s="2"/>
      <c r="IP294" s="2"/>
      <c r="IQ294" s="2"/>
      <c r="IR294" s="2"/>
      <c r="IS294" s="2"/>
      <c r="IT294" s="2"/>
      <c r="IU294" s="2"/>
    </row>
    <row r="295" spans="1:255" x14ac:dyDescent="0.25">
      <c r="A295">
        <v>18</v>
      </c>
      <c r="B295">
        <v>1</v>
      </c>
      <c r="C295">
        <v>457</v>
      </c>
      <c r="E295" t="s">
        <v>320</v>
      </c>
      <c r="F295" t="s">
        <v>130</v>
      </c>
      <c r="G295" t="s">
        <v>203</v>
      </c>
      <c r="H295" t="s">
        <v>132</v>
      </c>
      <c r="I295">
        <f>I293*J295</f>
        <v>0.8819999999999999</v>
      </c>
      <c r="J295">
        <v>1.5</v>
      </c>
      <c r="K295">
        <v>1.5</v>
      </c>
      <c r="O295">
        <f t="shared" si="273"/>
        <v>193.98</v>
      </c>
      <c r="P295">
        <f t="shared" si="274"/>
        <v>193.98</v>
      </c>
      <c r="Q295">
        <f t="shared" si="303"/>
        <v>0</v>
      </c>
      <c r="R295">
        <f t="shared" si="275"/>
        <v>0</v>
      </c>
      <c r="S295">
        <f t="shared" si="276"/>
        <v>0</v>
      </c>
      <c r="T295">
        <f t="shared" si="277"/>
        <v>0</v>
      </c>
      <c r="U295">
        <f t="shared" si="278"/>
        <v>0</v>
      </c>
      <c r="V295">
        <f t="shared" si="279"/>
        <v>0</v>
      </c>
      <c r="W295">
        <f t="shared" si="280"/>
        <v>0</v>
      </c>
      <c r="X295">
        <f t="shared" si="281"/>
        <v>0</v>
      </c>
      <c r="Y295">
        <f t="shared" si="282"/>
        <v>0</v>
      </c>
      <c r="AA295">
        <v>75316143</v>
      </c>
      <c r="AB295">
        <f t="shared" si="283"/>
        <v>49.09</v>
      </c>
      <c r="AC295">
        <f t="shared" si="265"/>
        <v>49.09</v>
      </c>
      <c r="AD295">
        <f t="shared" si="304"/>
        <v>0</v>
      </c>
      <c r="AE295">
        <f t="shared" si="305"/>
        <v>0</v>
      </c>
      <c r="AF295">
        <f t="shared" si="306"/>
        <v>0</v>
      </c>
      <c r="AG295">
        <f t="shared" si="284"/>
        <v>0</v>
      </c>
      <c r="AH295">
        <f t="shared" si="307"/>
        <v>0</v>
      </c>
      <c r="AI295">
        <f t="shared" si="308"/>
        <v>0</v>
      </c>
      <c r="AJ295">
        <f t="shared" si="285"/>
        <v>0</v>
      </c>
      <c r="AK295">
        <v>49.09</v>
      </c>
      <c r="AL295">
        <v>49.09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1</v>
      </c>
      <c r="AW295">
        <v>1</v>
      </c>
      <c r="AZ295">
        <v>1</v>
      </c>
      <c r="BA295">
        <v>1</v>
      </c>
      <c r="BB295">
        <v>1</v>
      </c>
      <c r="BC295">
        <v>4.4800000000000004</v>
      </c>
      <c r="BD295" t="s">
        <v>3</v>
      </c>
      <c r="BE295" t="s">
        <v>3</v>
      </c>
      <c r="BF295" t="s">
        <v>3</v>
      </c>
      <c r="BG295" t="s">
        <v>3</v>
      </c>
      <c r="BH295">
        <v>3</v>
      </c>
      <c r="BI295">
        <v>1</v>
      </c>
      <c r="BJ295" t="s">
        <v>133</v>
      </c>
      <c r="BM295">
        <v>1662</v>
      </c>
      <c r="BN295">
        <v>0</v>
      </c>
      <c r="BO295" t="s">
        <v>130</v>
      </c>
      <c r="BP295">
        <v>1</v>
      </c>
      <c r="BQ295">
        <v>30</v>
      </c>
      <c r="BR295">
        <v>0</v>
      </c>
      <c r="BS295">
        <v>1</v>
      </c>
      <c r="BT295">
        <v>1</v>
      </c>
      <c r="BU295">
        <v>1</v>
      </c>
      <c r="BV295">
        <v>1</v>
      </c>
      <c r="BW295">
        <v>1</v>
      </c>
      <c r="BX295">
        <v>1</v>
      </c>
      <c r="BY295" t="s">
        <v>3</v>
      </c>
      <c r="BZ295">
        <v>0</v>
      </c>
      <c r="CA295">
        <v>0</v>
      </c>
      <c r="CB295" t="s">
        <v>3</v>
      </c>
      <c r="CE295">
        <v>30</v>
      </c>
      <c r="CF295">
        <v>0</v>
      </c>
      <c r="CG295">
        <v>0</v>
      </c>
      <c r="CM295">
        <v>0</v>
      </c>
      <c r="CN295" t="s">
        <v>93</v>
      </c>
      <c r="CO295">
        <v>0</v>
      </c>
      <c r="CP295">
        <f t="shared" si="286"/>
        <v>193.98</v>
      </c>
      <c r="CQ295">
        <f t="shared" si="287"/>
        <v>219.92</v>
      </c>
      <c r="CR295">
        <f t="shared" si="309"/>
        <v>0</v>
      </c>
      <c r="CS295">
        <f t="shared" si="288"/>
        <v>0</v>
      </c>
      <c r="CT295">
        <f t="shared" si="289"/>
        <v>0</v>
      </c>
      <c r="CU295">
        <f t="shared" si="290"/>
        <v>0</v>
      </c>
      <c r="CV295">
        <f t="shared" si="291"/>
        <v>0</v>
      </c>
      <c r="CW295">
        <f t="shared" si="292"/>
        <v>0</v>
      </c>
      <c r="CX295">
        <f t="shared" si="293"/>
        <v>0</v>
      </c>
      <c r="CY295">
        <f>S295*(BZ295/100)</f>
        <v>0</v>
      </c>
      <c r="CZ295">
        <f>S295*(CA295/100)</f>
        <v>0</v>
      </c>
      <c r="DC295" t="s">
        <v>3</v>
      </c>
      <c r="DD295" t="s">
        <v>3</v>
      </c>
      <c r="DE295" t="s">
        <v>3</v>
      </c>
      <c r="DF295" t="s">
        <v>3</v>
      </c>
      <c r="DG295" t="s">
        <v>3</v>
      </c>
      <c r="DH295" t="s">
        <v>3</v>
      </c>
      <c r="DI295" t="s">
        <v>3</v>
      </c>
      <c r="DJ295" t="s">
        <v>3</v>
      </c>
      <c r="DK295" t="s">
        <v>3</v>
      </c>
      <c r="DL295" t="s">
        <v>3</v>
      </c>
      <c r="DM295" t="s">
        <v>3</v>
      </c>
      <c r="DN295">
        <v>104</v>
      </c>
      <c r="DO295">
        <v>70</v>
      </c>
      <c r="DP295">
        <v>1</v>
      </c>
      <c r="DQ295">
        <v>1</v>
      </c>
      <c r="DU295">
        <v>1009</v>
      </c>
      <c r="DV295" t="s">
        <v>132</v>
      </c>
      <c r="DW295" t="s">
        <v>132</v>
      </c>
      <c r="DX295">
        <v>1</v>
      </c>
      <c r="DZ295" t="s">
        <v>3</v>
      </c>
      <c r="EA295" t="s">
        <v>3</v>
      </c>
      <c r="EB295" t="s">
        <v>3</v>
      </c>
      <c r="EC295" t="s">
        <v>3</v>
      </c>
      <c r="EE295">
        <v>70703574</v>
      </c>
      <c r="EF295">
        <v>30</v>
      </c>
      <c r="EG295" t="s">
        <v>96</v>
      </c>
      <c r="EH295">
        <v>0</v>
      </c>
      <c r="EI295" t="s">
        <v>3</v>
      </c>
      <c r="EJ295">
        <v>1</v>
      </c>
      <c r="EK295">
        <v>1662</v>
      </c>
      <c r="EL295" t="s">
        <v>127</v>
      </c>
      <c r="EM295" t="s">
        <v>128</v>
      </c>
      <c r="EO295" t="s">
        <v>99</v>
      </c>
      <c r="EQ295">
        <v>0</v>
      </c>
      <c r="ER295">
        <v>49.09</v>
      </c>
      <c r="ES295">
        <v>49.09</v>
      </c>
      <c r="ET295">
        <v>0</v>
      </c>
      <c r="EU295">
        <v>0</v>
      </c>
      <c r="EV295">
        <v>0</v>
      </c>
      <c r="EW295">
        <v>0</v>
      </c>
      <c r="EX295">
        <v>0</v>
      </c>
      <c r="FQ295">
        <v>0</v>
      </c>
      <c r="FR295">
        <f t="shared" si="294"/>
        <v>0</v>
      </c>
      <c r="FS295">
        <v>0</v>
      </c>
      <c r="FX295">
        <v>104</v>
      </c>
      <c r="FY295">
        <v>70</v>
      </c>
      <c r="GA295" t="s">
        <v>3</v>
      </c>
      <c r="GD295">
        <v>0</v>
      </c>
      <c r="GF295">
        <v>682371483</v>
      </c>
      <c r="GG295">
        <v>2</v>
      </c>
      <c r="GH295">
        <v>1</v>
      </c>
      <c r="GI295">
        <v>2</v>
      </c>
      <c r="GJ295">
        <v>0</v>
      </c>
      <c r="GK295">
        <f>ROUND(R295*(S12)/100,2)</f>
        <v>0</v>
      </c>
      <c r="GL295">
        <f t="shared" si="295"/>
        <v>0</v>
      </c>
      <c r="GM295">
        <f t="shared" si="296"/>
        <v>193.98</v>
      </c>
      <c r="GN295">
        <f t="shared" si="297"/>
        <v>193.98</v>
      </c>
      <c r="GO295">
        <f t="shared" si="298"/>
        <v>0</v>
      </c>
      <c r="GP295">
        <f t="shared" si="299"/>
        <v>0</v>
      </c>
      <c r="GR295">
        <v>0</v>
      </c>
      <c r="GS295">
        <v>0</v>
      </c>
      <c r="GT295">
        <v>0</v>
      </c>
      <c r="GU295" t="s">
        <v>3</v>
      </c>
      <c r="GV295">
        <f t="shared" si="300"/>
        <v>0</v>
      </c>
      <c r="GW295">
        <v>1</v>
      </c>
      <c r="GX295">
        <f t="shared" si="301"/>
        <v>0</v>
      </c>
      <c r="HA295">
        <v>0</v>
      </c>
      <c r="HB295">
        <v>0</v>
      </c>
      <c r="HC295">
        <f t="shared" si="302"/>
        <v>0</v>
      </c>
      <c r="HE295" t="s">
        <v>3</v>
      </c>
      <c r="HF295" t="s">
        <v>3</v>
      </c>
      <c r="HM295" t="s">
        <v>3</v>
      </c>
      <c r="HN295" t="s">
        <v>3</v>
      </c>
      <c r="HO295" t="s">
        <v>3</v>
      </c>
      <c r="HP295" t="s">
        <v>3</v>
      </c>
      <c r="HQ295" t="s">
        <v>3</v>
      </c>
      <c r="IK295">
        <v>0</v>
      </c>
    </row>
    <row r="296" spans="1:255" x14ac:dyDescent="0.25">
      <c r="A296" s="2">
        <v>18</v>
      </c>
      <c r="B296" s="2">
        <v>1</v>
      </c>
      <c r="C296" s="2">
        <v>446</v>
      </c>
      <c r="D296" s="2"/>
      <c r="E296" s="2" t="s">
        <v>321</v>
      </c>
      <c r="F296" s="2" t="s">
        <v>148</v>
      </c>
      <c r="G296" s="2" t="s">
        <v>149</v>
      </c>
      <c r="H296" s="2" t="s">
        <v>137</v>
      </c>
      <c r="I296" s="2">
        <f>I292*J296</f>
        <v>0.58799999999999997</v>
      </c>
      <c r="J296" s="2">
        <v>1</v>
      </c>
      <c r="K296" s="2">
        <v>1</v>
      </c>
      <c r="L296" s="2"/>
      <c r="M296" s="2"/>
      <c r="N296" s="2"/>
      <c r="O296" s="2">
        <f t="shared" si="273"/>
        <v>1164.1500000000001</v>
      </c>
      <c r="P296" s="2">
        <f t="shared" si="274"/>
        <v>1164.1500000000001</v>
      </c>
      <c r="Q296" s="2">
        <f t="shared" si="303"/>
        <v>0</v>
      </c>
      <c r="R296" s="2">
        <f t="shared" si="275"/>
        <v>0</v>
      </c>
      <c r="S296" s="2">
        <f t="shared" si="276"/>
        <v>0</v>
      </c>
      <c r="T296" s="2">
        <f t="shared" si="277"/>
        <v>0</v>
      </c>
      <c r="U296" s="2">
        <f t="shared" si="278"/>
        <v>0</v>
      </c>
      <c r="V296" s="2">
        <f t="shared" si="279"/>
        <v>0</v>
      </c>
      <c r="W296" s="2">
        <f t="shared" si="280"/>
        <v>0</v>
      </c>
      <c r="X296" s="2">
        <f t="shared" si="281"/>
        <v>0</v>
      </c>
      <c r="Y296" s="2">
        <f t="shared" si="282"/>
        <v>0</v>
      </c>
      <c r="Z296" s="2"/>
      <c r="AA296" s="2">
        <v>75316141</v>
      </c>
      <c r="AB296" s="2">
        <f t="shared" si="283"/>
        <v>1979.84</v>
      </c>
      <c r="AC296" s="2">
        <f t="shared" si="265"/>
        <v>1979.84</v>
      </c>
      <c r="AD296" s="2">
        <f t="shared" si="304"/>
        <v>0</v>
      </c>
      <c r="AE296" s="2">
        <f t="shared" si="305"/>
        <v>0</v>
      </c>
      <c r="AF296" s="2">
        <f t="shared" si="306"/>
        <v>0</v>
      </c>
      <c r="AG296" s="2">
        <f t="shared" si="284"/>
        <v>0</v>
      </c>
      <c r="AH296" s="2">
        <f t="shared" si="307"/>
        <v>0</v>
      </c>
      <c r="AI296" s="2">
        <f t="shared" si="308"/>
        <v>0</v>
      </c>
      <c r="AJ296" s="2">
        <f t="shared" si="285"/>
        <v>0</v>
      </c>
      <c r="AK296" s="2">
        <v>1979.84</v>
      </c>
      <c r="AL296" s="2">
        <v>1979.84</v>
      </c>
      <c r="AM296" s="2">
        <v>0</v>
      </c>
      <c r="AN296" s="2">
        <v>0</v>
      </c>
      <c r="AO296" s="2">
        <v>0</v>
      </c>
      <c r="AP296" s="2">
        <v>0</v>
      </c>
      <c r="AQ296" s="2">
        <v>0</v>
      </c>
      <c r="AR296" s="2">
        <v>0</v>
      </c>
      <c r="AS296" s="2">
        <v>0</v>
      </c>
      <c r="AT296" s="2">
        <v>104</v>
      </c>
      <c r="AU296" s="2">
        <v>70</v>
      </c>
      <c r="AV296" s="2">
        <v>1</v>
      </c>
      <c r="AW296" s="2">
        <v>1</v>
      </c>
      <c r="AX296" s="2"/>
      <c r="AY296" s="2"/>
      <c r="AZ296" s="2">
        <v>1</v>
      </c>
      <c r="BA296" s="2">
        <v>1</v>
      </c>
      <c r="BB296" s="2">
        <v>1</v>
      </c>
      <c r="BC296" s="2">
        <v>1</v>
      </c>
      <c r="BD296" s="2" t="s">
        <v>3</v>
      </c>
      <c r="BE296" s="2" t="s">
        <v>3</v>
      </c>
      <c r="BF296" s="2" t="s">
        <v>3</v>
      </c>
      <c r="BG296" s="2" t="s">
        <v>3</v>
      </c>
      <c r="BH296" s="2">
        <v>3</v>
      </c>
      <c r="BI296" s="2">
        <v>1</v>
      </c>
      <c r="BJ296" s="2" t="s">
        <v>161</v>
      </c>
      <c r="BK296" s="2"/>
      <c r="BL296" s="2"/>
      <c r="BM296" s="2">
        <v>1662</v>
      </c>
      <c r="BN296" s="2">
        <v>0</v>
      </c>
      <c r="BO296" s="2" t="s">
        <v>3</v>
      </c>
      <c r="BP296" s="2">
        <v>0</v>
      </c>
      <c r="BQ296" s="2">
        <v>30</v>
      </c>
      <c r="BR296" s="2">
        <v>0</v>
      </c>
      <c r="BS296" s="2">
        <v>1</v>
      </c>
      <c r="BT296" s="2">
        <v>1</v>
      </c>
      <c r="BU296" s="2">
        <v>1</v>
      </c>
      <c r="BV296" s="2">
        <v>1</v>
      </c>
      <c r="BW296" s="2">
        <v>1</v>
      </c>
      <c r="BX296" s="2">
        <v>1</v>
      </c>
      <c r="BY296" s="2" t="s">
        <v>3</v>
      </c>
      <c r="BZ296" s="2">
        <v>104</v>
      </c>
      <c r="CA296" s="2">
        <v>70</v>
      </c>
      <c r="CB296" s="2" t="s">
        <v>3</v>
      </c>
      <c r="CC296" s="2"/>
      <c r="CD296" s="2"/>
      <c r="CE296" s="2">
        <v>30</v>
      </c>
      <c r="CF296" s="2">
        <v>0</v>
      </c>
      <c r="CG296" s="2">
        <v>0</v>
      </c>
      <c r="CH296" s="2"/>
      <c r="CI296" s="2"/>
      <c r="CJ296" s="2"/>
      <c r="CK296" s="2"/>
      <c r="CL296" s="2"/>
      <c r="CM296" s="2">
        <v>0</v>
      </c>
      <c r="CN296" s="2" t="s">
        <v>93</v>
      </c>
      <c r="CO296" s="2">
        <v>0</v>
      </c>
      <c r="CP296" s="2">
        <f t="shared" si="286"/>
        <v>1164.1500000000001</v>
      </c>
      <c r="CQ296" s="2">
        <f t="shared" si="287"/>
        <v>1979.84</v>
      </c>
      <c r="CR296" s="2">
        <f t="shared" si="309"/>
        <v>0</v>
      </c>
      <c r="CS296" s="2">
        <f t="shared" si="288"/>
        <v>0</v>
      </c>
      <c r="CT296" s="2">
        <f t="shared" si="289"/>
        <v>0</v>
      </c>
      <c r="CU296" s="2">
        <f t="shared" si="290"/>
        <v>0</v>
      </c>
      <c r="CV296" s="2">
        <f t="shared" si="291"/>
        <v>0</v>
      </c>
      <c r="CW296" s="2">
        <f t="shared" si="292"/>
        <v>0</v>
      </c>
      <c r="CX296" s="2">
        <f t="shared" si="293"/>
        <v>0</v>
      </c>
      <c r="CY296" s="2">
        <f>((S296*BZ296)/100)</f>
        <v>0</v>
      </c>
      <c r="CZ296" s="2">
        <f>((S296*CA296)/100)</f>
        <v>0</v>
      </c>
      <c r="DA296" s="2"/>
      <c r="DB296" s="2"/>
      <c r="DC296" s="2" t="s">
        <v>3</v>
      </c>
      <c r="DD296" s="2" t="s">
        <v>3</v>
      </c>
      <c r="DE296" s="2" t="s">
        <v>3</v>
      </c>
      <c r="DF296" s="2" t="s">
        <v>3</v>
      </c>
      <c r="DG296" s="2" t="s">
        <v>3</v>
      </c>
      <c r="DH296" s="2" t="s">
        <v>3</v>
      </c>
      <c r="DI296" s="2" t="s">
        <v>3</v>
      </c>
      <c r="DJ296" s="2" t="s">
        <v>3</v>
      </c>
      <c r="DK296" s="2" t="s">
        <v>3</v>
      </c>
      <c r="DL296" s="2" t="s">
        <v>3</v>
      </c>
      <c r="DM296" s="2" t="s">
        <v>3</v>
      </c>
      <c r="DN296" s="2">
        <v>0</v>
      </c>
      <c r="DO296" s="2">
        <v>0</v>
      </c>
      <c r="DP296" s="2">
        <v>1</v>
      </c>
      <c r="DQ296" s="2">
        <v>1</v>
      </c>
      <c r="DR296" s="2"/>
      <c r="DS296" s="2"/>
      <c r="DT296" s="2"/>
      <c r="DU296" s="2">
        <v>1009</v>
      </c>
      <c r="DV296" s="2" t="s">
        <v>137</v>
      </c>
      <c r="DW296" s="2" t="s">
        <v>137</v>
      </c>
      <c r="DX296" s="2">
        <v>1000</v>
      </c>
      <c r="DY296" s="2"/>
      <c r="DZ296" s="2" t="s">
        <v>3</v>
      </c>
      <c r="EA296" s="2" t="s">
        <v>3</v>
      </c>
      <c r="EB296" s="2" t="s">
        <v>3</v>
      </c>
      <c r="EC296" s="2" t="s">
        <v>3</v>
      </c>
      <c r="ED296" s="2"/>
      <c r="EE296" s="2">
        <v>70703574</v>
      </c>
      <c r="EF296" s="2">
        <v>30</v>
      </c>
      <c r="EG296" s="2" t="s">
        <v>96</v>
      </c>
      <c r="EH296" s="2">
        <v>0</v>
      </c>
      <c r="EI296" s="2" t="s">
        <v>3</v>
      </c>
      <c r="EJ296" s="2">
        <v>1</v>
      </c>
      <c r="EK296" s="2">
        <v>1662</v>
      </c>
      <c r="EL296" s="2" t="s">
        <v>127</v>
      </c>
      <c r="EM296" s="2" t="s">
        <v>128</v>
      </c>
      <c r="EN296" s="2"/>
      <c r="EO296" s="2" t="s">
        <v>99</v>
      </c>
      <c r="EP296" s="2"/>
      <c r="EQ296" s="2">
        <v>0</v>
      </c>
      <c r="ER296" s="2">
        <v>1979.84</v>
      </c>
      <c r="ES296" s="2">
        <v>1979.84</v>
      </c>
      <c r="ET296" s="2">
        <v>0</v>
      </c>
      <c r="EU296" s="2">
        <v>0</v>
      </c>
      <c r="EV296" s="2">
        <v>0</v>
      </c>
      <c r="EW296" s="2">
        <v>0</v>
      </c>
      <c r="EX296" s="2">
        <v>0</v>
      </c>
      <c r="EY296" s="2"/>
      <c r="EZ296" s="2"/>
      <c r="FA296" s="2"/>
      <c r="FB296" s="2"/>
      <c r="FC296" s="2"/>
      <c r="FD296" s="2"/>
      <c r="FE296" s="2"/>
      <c r="FF296" s="2"/>
      <c r="FG296" s="2"/>
      <c r="FH296" s="2"/>
      <c r="FI296" s="2"/>
      <c r="FJ296" s="2"/>
      <c r="FK296" s="2"/>
      <c r="FL296" s="2"/>
      <c r="FM296" s="2"/>
      <c r="FN296" s="2"/>
      <c r="FO296" s="2"/>
      <c r="FP296" s="2"/>
      <c r="FQ296" s="2">
        <v>0</v>
      </c>
      <c r="FR296" s="2">
        <f t="shared" si="294"/>
        <v>0</v>
      </c>
      <c r="FS296" s="2">
        <v>0</v>
      </c>
      <c r="FT296" s="2"/>
      <c r="FU296" s="2"/>
      <c r="FV296" s="2"/>
      <c r="FW296" s="2"/>
      <c r="FX296" s="2">
        <v>104</v>
      </c>
      <c r="FY296" s="2">
        <v>70</v>
      </c>
      <c r="FZ296" s="2"/>
      <c r="GA296" s="2" t="s">
        <v>3</v>
      </c>
      <c r="GB296" s="2"/>
      <c r="GC296" s="2"/>
      <c r="GD296" s="2">
        <v>0</v>
      </c>
      <c r="GE296" s="2"/>
      <c r="GF296" s="2">
        <v>-945053036</v>
      </c>
      <c r="GG296" s="2">
        <v>2</v>
      </c>
      <c r="GH296" s="2">
        <v>1</v>
      </c>
      <c r="GI296" s="2">
        <v>-2</v>
      </c>
      <c r="GJ296" s="2">
        <v>0</v>
      </c>
      <c r="GK296" s="2">
        <f>ROUND(R296*(R12)/100,2)</f>
        <v>0</v>
      </c>
      <c r="GL296" s="2">
        <f t="shared" si="295"/>
        <v>0</v>
      </c>
      <c r="GM296" s="2">
        <f t="shared" si="296"/>
        <v>1164.1500000000001</v>
      </c>
      <c r="GN296" s="2">
        <f t="shared" si="297"/>
        <v>1164.1500000000001</v>
      </c>
      <c r="GO296" s="2">
        <f t="shared" si="298"/>
        <v>0</v>
      </c>
      <c r="GP296" s="2">
        <f t="shared" si="299"/>
        <v>0</v>
      </c>
      <c r="GQ296" s="2"/>
      <c r="GR296" s="2">
        <v>0</v>
      </c>
      <c r="GS296" s="2">
        <v>0</v>
      </c>
      <c r="GT296" s="2">
        <v>0</v>
      </c>
      <c r="GU296" s="2" t="s">
        <v>3</v>
      </c>
      <c r="GV296" s="2">
        <f t="shared" si="300"/>
        <v>0</v>
      </c>
      <c r="GW296" s="2">
        <v>1</v>
      </c>
      <c r="GX296" s="2">
        <f t="shared" si="301"/>
        <v>0</v>
      </c>
      <c r="GY296" s="2"/>
      <c r="GZ296" s="2"/>
      <c r="HA296" s="2">
        <v>0</v>
      </c>
      <c r="HB296" s="2">
        <v>0</v>
      </c>
      <c r="HC296" s="2">
        <f t="shared" si="302"/>
        <v>0</v>
      </c>
      <c r="HD296" s="2"/>
      <c r="HE296" s="2" t="s">
        <v>3</v>
      </c>
      <c r="HF296" s="2" t="s">
        <v>3</v>
      </c>
      <c r="HG296" s="2"/>
      <c r="HH296" s="2"/>
      <c r="HI296" s="2"/>
      <c r="HJ296" s="2"/>
      <c r="HK296" s="2"/>
      <c r="HL296" s="2"/>
      <c r="HM296" s="2" t="s">
        <v>3</v>
      </c>
      <c r="HN296" s="2" t="s">
        <v>3</v>
      </c>
      <c r="HO296" s="2" t="s">
        <v>3</v>
      </c>
      <c r="HP296" s="2" t="s">
        <v>3</v>
      </c>
      <c r="HQ296" s="2" t="s">
        <v>3</v>
      </c>
      <c r="HR296" s="2"/>
      <c r="HS296" s="2"/>
      <c r="HT296" s="2"/>
      <c r="HU296" s="2"/>
      <c r="HV296" s="2"/>
      <c r="HW296" s="2"/>
      <c r="HX296" s="2"/>
      <c r="HY296" s="2"/>
      <c r="HZ296" s="2"/>
      <c r="IA296" s="2"/>
      <c r="IB296" s="2"/>
      <c r="IC296" s="2"/>
      <c r="ID296" s="2"/>
      <c r="IE296" s="2"/>
      <c r="IF296" s="2"/>
      <c r="IG296" s="2"/>
      <c r="IH296" s="2"/>
      <c r="II296" s="2"/>
      <c r="IJ296" s="2"/>
      <c r="IK296" s="2">
        <v>0</v>
      </c>
      <c r="IL296" s="2"/>
      <c r="IM296" s="2"/>
      <c r="IN296" s="2"/>
      <c r="IO296" s="2"/>
      <c r="IP296" s="2"/>
      <c r="IQ296" s="2"/>
      <c r="IR296" s="2"/>
      <c r="IS296" s="2"/>
      <c r="IT296" s="2"/>
      <c r="IU296" s="2"/>
    </row>
    <row r="297" spans="1:255" x14ac:dyDescent="0.25">
      <c r="A297">
        <v>18</v>
      </c>
      <c r="B297">
        <v>1</v>
      </c>
      <c r="C297">
        <v>458</v>
      </c>
      <c r="E297" t="s">
        <v>321</v>
      </c>
      <c r="F297" t="s">
        <v>148</v>
      </c>
      <c r="G297" t="s">
        <v>149</v>
      </c>
      <c r="H297" t="s">
        <v>137</v>
      </c>
      <c r="I297">
        <f>I293*J297</f>
        <v>0.58799999999999997</v>
      </c>
      <c r="J297">
        <v>1</v>
      </c>
      <c r="K297">
        <v>1</v>
      </c>
      <c r="O297">
        <f t="shared" si="273"/>
        <v>5704.34</v>
      </c>
      <c r="P297">
        <f t="shared" si="274"/>
        <v>5704.34</v>
      </c>
      <c r="Q297">
        <f t="shared" si="303"/>
        <v>0</v>
      </c>
      <c r="R297">
        <f t="shared" si="275"/>
        <v>0</v>
      </c>
      <c r="S297">
        <f t="shared" si="276"/>
        <v>0</v>
      </c>
      <c r="T297">
        <f t="shared" si="277"/>
        <v>0</v>
      </c>
      <c r="U297">
        <f t="shared" si="278"/>
        <v>0</v>
      </c>
      <c r="V297">
        <f t="shared" si="279"/>
        <v>0</v>
      </c>
      <c r="W297">
        <f t="shared" si="280"/>
        <v>0</v>
      </c>
      <c r="X297">
        <f t="shared" si="281"/>
        <v>0</v>
      </c>
      <c r="Y297">
        <f t="shared" si="282"/>
        <v>0</v>
      </c>
      <c r="AA297">
        <v>75316143</v>
      </c>
      <c r="AB297">
        <f t="shared" si="283"/>
        <v>1979.84</v>
      </c>
      <c r="AC297">
        <f t="shared" si="265"/>
        <v>1979.84</v>
      </c>
      <c r="AD297">
        <f t="shared" si="304"/>
        <v>0</v>
      </c>
      <c r="AE297">
        <f t="shared" si="305"/>
        <v>0</v>
      </c>
      <c r="AF297">
        <f t="shared" si="306"/>
        <v>0</v>
      </c>
      <c r="AG297">
        <f t="shared" si="284"/>
        <v>0</v>
      </c>
      <c r="AH297">
        <f t="shared" si="307"/>
        <v>0</v>
      </c>
      <c r="AI297">
        <f t="shared" si="308"/>
        <v>0</v>
      </c>
      <c r="AJ297">
        <f t="shared" si="285"/>
        <v>0</v>
      </c>
      <c r="AK297">
        <v>1979.84</v>
      </c>
      <c r="AL297">
        <v>1979.84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1</v>
      </c>
      <c r="AW297">
        <v>1</v>
      </c>
      <c r="AZ297">
        <v>1</v>
      </c>
      <c r="BA297">
        <v>1</v>
      </c>
      <c r="BB297">
        <v>1</v>
      </c>
      <c r="BC297">
        <v>4.9000000000000004</v>
      </c>
      <c r="BD297" t="s">
        <v>3</v>
      </c>
      <c r="BE297" t="s">
        <v>3</v>
      </c>
      <c r="BF297" t="s">
        <v>3</v>
      </c>
      <c r="BG297" t="s">
        <v>3</v>
      </c>
      <c r="BH297">
        <v>3</v>
      </c>
      <c r="BI297">
        <v>1</v>
      </c>
      <c r="BJ297" t="s">
        <v>161</v>
      </c>
      <c r="BM297">
        <v>1662</v>
      </c>
      <c r="BN297">
        <v>0</v>
      </c>
      <c r="BO297" t="s">
        <v>148</v>
      </c>
      <c r="BP297">
        <v>1</v>
      </c>
      <c r="BQ297">
        <v>30</v>
      </c>
      <c r="BR297">
        <v>0</v>
      </c>
      <c r="BS297">
        <v>1</v>
      </c>
      <c r="BT297">
        <v>1</v>
      </c>
      <c r="BU297">
        <v>1</v>
      </c>
      <c r="BV297">
        <v>1</v>
      </c>
      <c r="BW297">
        <v>1</v>
      </c>
      <c r="BX297">
        <v>1</v>
      </c>
      <c r="BY297" t="s">
        <v>3</v>
      </c>
      <c r="BZ297">
        <v>0</v>
      </c>
      <c r="CA297">
        <v>0</v>
      </c>
      <c r="CB297" t="s">
        <v>3</v>
      </c>
      <c r="CE297">
        <v>30</v>
      </c>
      <c r="CF297">
        <v>0</v>
      </c>
      <c r="CG297">
        <v>0</v>
      </c>
      <c r="CM297">
        <v>0</v>
      </c>
      <c r="CN297" t="s">
        <v>93</v>
      </c>
      <c r="CO297">
        <v>0</v>
      </c>
      <c r="CP297">
        <f t="shared" si="286"/>
        <v>5704.34</v>
      </c>
      <c r="CQ297">
        <f t="shared" si="287"/>
        <v>9701.2199999999993</v>
      </c>
      <c r="CR297">
        <f t="shared" si="309"/>
        <v>0</v>
      </c>
      <c r="CS297">
        <f t="shared" si="288"/>
        <v>0</v>
      </c>
      <c r="CT297">
        <f t="shared" si="289"/>
        <v>0</v>
      </c>
      <c r="CU297">
        <f t="shared" si="290"/>
        <v>0</v>
      </c>
      <c r="CV297">
        <f t="shared" si="291"/>
        <v>0</v>
      </c>
      <c r="CW297">
        <f t="shared" si="292"/>
        <v>0</v>
      </c>
      <c r="CX297">
        <f t="shared" si="293"/>
        <v>0</v>
      </c>
      <c r="CY297">
        <f>S297*(BZ297/100)</f>
        <v>0</v>
      </c>
      <c r="CZ297">
        <f>S297*(CA297/100)</f>
        <v>0</v>
      </c>
      <c r="DC297" t="s">
        <v>3</v>
      </c>
      <c r="DD297" t="s">
        <v>3</v>
      </c>
      <c r="DE297" t="s">
        <v>3</v>
      </c>
      <c r="DF297" t="s">
        <v>3</v>
      </c>
      <c r="DG297" t="s">
        <v>3</v>
      </c>
      <c r="DH297" t="s">
        <v>3</v>
      </c>
      <c r="DI297" t="s">
        <v>3</v>
      </c>
      <c r="DJ297" t="s">
        <v>3</v>
      </c>
      <c r="DK297" t="s">
        <v>3</v>
      </c>
      <c r="DL297" t="s">
        <v>3</v>
      </c>
      <c r="DM297" t="s">
        <v>3</v>
      </c>
      <c r="DN297">
        <v>104</v>
      </c>
      <c r="DO297">
        <v>70</v>
      </c>
      <c r="DP297">
        <v>1</v>
      </c>
      <c r="DQ297">
        <v>1</v>
      </c>
      <c r="DU297">
        <v>1009</v>
      </c>
      <c r="DV297" t="s">
        <v>137</v>
      </c>
      <c r="DW297" t="s">
        <v>137</v>
      </c>
      <c r="DX297">
        <v>1000</v>
      </c>
      <c r="DZ297" t="s">
        <v>3</v>
      </c>
      <c r="EA297" t="s">
        <v>3</v>
      </c>
      <c r="EB297" t="s">
        <v>3</v>
      </c>
      <c r="EC297" t="s">
        <v>3</v>
      </c>
      <c r="EE297">
        <v>70703574</v>
      </c>
      <c r="EF297">
        <v>30</v>
      </c>
      <c r="EG297" t="s">
        <v>96</v>
      </c>
      <c r="EH297">
        <v>0</v>
      </c>
      <c r="EI297" t="s">
        <v>3</v>
      </c>
      <c r="EJ297">
        <v>1</v>
      </c>
      <c r="EK297">
        <v>1662</v>
      </c>
      <c r="EL297" t="s">
        <v>127</v>
      </c>
      <c r="EM297" t="s">
        <v>128</v>
      </c>
      <c r="EO297" t="s">
        <v>99</v>
      </c>
      <c r="EQ297">
        <v>0</v>
      </c>
      <c r="ER297">
        <v>1979.84</v>
      </c>
      <c r="ES297">
        <v>1979.84</v>
      </c>
      <c r="ET297">
        <v>0</v>
      </c>
      <c r="EU297">
        <v>0</v>
      </c>
      <c r="EV297">
        <v>0</v>
      </c>
      <c r="EW297">
        <v>0</v>
      </c>
      <c r="EX297">
        <v>0</v>
      </c>
      <c r="FQ297">
        <v>0</v>
      </c>
      <c r="FR297">
        <f t="shared" si="294"/>
        <v>0</v>
      </c>
      <c r="FS297">
        <v>0</v>
      </c>
      <c r="FX297">
        <v>104</v>
      </c>
      <c r="FY297">
        <v>70</v>
      </c>
      <c r="GA297" t="s">
        <v>3</v>
      </c>
      <c r="GD297">
        <v>0</v>
      </c>
      <c r="GF297">
        <v>-945053036</v>
      </c>
      <c r="GG297">
        <v>2</v>
      </c>
      <c r="GH297">
        <v>1</v>
      </c>
      <c r="GI297">
        <v>2</v>
      </c>
      <c r="GJ297">
        <v>0</v>
      </c>
      <c r="GK297">
        <f>ROUND(R297*(S12)/100,2)</f>
        <v>0</v>
      </c>
      <c r="GL297">
        <f t="shared" si="295"/>
        <v>0</v>
      </c>
      <c r="GM297">
        <f t="shared" si="296"/>
        <v>5704.34</v>
      </c>
      <c r="GN297">
        <f t="shared" si="297"/>
        <v>5704.34</v>
      </c>
      <c r="GO297">
        <f t="shared" si="298"/>
        <v>0</v>
      </c>
      <c r="GP297">
        <f t="shared" si="299"/>
        <v>0</v>
      </c>
      <c r="GR297">
        <v>0</v>
      </c>
      <c r="GS297">
        <v>0</v>
      </c>
      <c r="GT297">
        <v>0</v>
      </c>
      <c r="GU297" t="s">
        <v>3</v>
      </c>
      <c r="GV297">
        <f t="shared" si="300"/>
        <v>0</v>
      </c>
      <c r="GW297">
        <v>1</v>
      </c>
      <c r="GX297">
        <f t="shared" si="301"/>
        <v>0</v>
      </c>
      <c r="HA297">
        <v>0</v>
      </c>
      <c r="HB297">
        <v>0</v>
      </c>
      <c r="HC297">
        <f t="shared" si="302"/>
        <v>0</v>
      </c>
      <c r="HE297" t="s">
        <v>3</v>
      </c>
      <c r="HF297" t="s">
        <v>3</v>
      </c>
      <c r="HM297" t="s">
        <v>3</v>
      </c>
      <c r="HN297" t="s">
        <v>3</v>
      </c>
      <c r="HO297" t="s">
        <v>3</v>
      </c>
      <c r="HP297" t="s">
        <v>3</v>
      </c>
      <c r="HQ297" t="s">
        <v>3</v>
      </c>
      <c r="IK297">
        <v>0</v>
      </c>
    </row>
    <row r="298" spans="1:255" x14ac:dyDescent="0.25">
      <c r="A298" s="2">
        <v>18</v>
      </c>
      <c r="B298" s="2">
        <v>1</v>
      </c>
      <c r="C298" s="2">
        <v>442</v>
      </c>
      <c r="D298" s="2"/>
      <c r="E298" s="2" t="s">
        <v>322</v>
      </c>
      <c r="F298" s="2" t="s">
        <v>135</v>
      </c>
      <c r="G298" s="2" t="s">
        <v>136</v>
      </c>
      <c r="H298" s="2" t="s">
        <v>137</v>
      </c>
      <c r="I298" s="2">
        <f>I292*J298</f>
        <v>-0.13524</v>
      </c>
      <c r="J298" s="2">
        <v>-0.23</v>
      </c>
      <c r="K298" s="2">
        <v>-0.23</v>
      </c>
      <c r="L298" s="2"/>
      <c r="M298" s="2"/>
      <c r="N298" s="2"/>
      <c r="O298" s="2">
        <f t="shared" si="273"/>
        <v>-47.49</v>
      </c>
      <c r="P298" s="2">
        <f t="shared" si="274"/>
        <v>-47.49</v>
      </c>
      <c r="Q298" s="2">
        <f t="shared" si="303"/>
        <v>0</v>
      </c>
      <c r="R298" s="2">
        <f t="shared" si="275"/>
        <v>0</v>
      </c>
      <c r="S298" s="2">
        <f t="shared" si="276"/>
        <v>0</v>
      </c>
      <c r="T298" s="2">
        <f t="shared" si="277"/>
        <v>0</v>
      </c>
      <c r="U298" s="2">
        <f t="shared" si="278"/>
        <v>0</v>
      </c>
      <c r="V298" s="2">
        <f t="shared" si="279"/>
        <v>0</v>
      </c>
      <c r="W298" s="2">
        <f t="shared" si="280"/>
        <v>0</v>
      </c>
      <c r="X298" s="2">
        <f t="shared" si="281"/>
        <v>0</v>
      </c>
      <c r="Y298" s="2">
        <f t="shared" si="282"/>
        <v>0</v>
      </c>
      <c r="Z298" s="2"/>
      <c r="AA298" s="2">
        <v>75316141</v>
      </c>
      <c r="AB298" s="2">
        <f t="shared" si="283"/>
        <v>351.13</v>
      </c>
      <c r="AC298" s="2">
        <f t="shared" si="265"/>
        <v>351.13</v>
      </c>
      <c r="AD298" s="2">
        <f t="shared" si="304"/>
        <v>0</v>
      </c>
      <c r="AE298" s="2">
        <f t="shared" si="305"/>
        <v>0</v>
      </c>
      <c r="AF298" s="2">
        <f t="shared" si="306"/>
        <v>0</v>
      </c>
      <c r="AG298" s="2">
        <f t="shared" si="284"/>
        <v>0</v>
      </c>
      <c r="AH298" s="2">
        <f t="shared" si="307"/>
        <v>0</v>
      </c>
      <c r="AI298" s="2">
        <f t="shared" si="308"/>
        <v>0</v>
      </c>
      <c r="AJ298" s="2">
        <f t="shared" si="285"/>
        <v>0</v>
      </c>
      <c r="AK298" s="2">
        <v>351.13</v>
      </c>
      <c r="AL298" s="2">
        <v>351.13</v>
      </c>
      <c r="AM298" s="2">
        <v>0</v>
      </c>
      <c r="AN298" s="2">
        <v>0</v>
      </c>
      <c r="AO298" s="2">
        <v>0</v>
      </c>
      <c r="AP298" s="2">
        <v>0</v>
      </c>
      <c r="AQ298" s="2">
        <v>0</v>
      </c>
      <c r="AR298" s="2">
        <v>0</v>
      </c>
      <c r="AS298" s="2">
        <v>0</v>
      </c>
      <c r="AT298" s="2">
        <v>104</v>
      </c>
      <c r="AU298" s="2">
        <v>70</v>
      </c>
      <c r="AV298" s="2">
        <v>1</v>
      </c>
      <c r="AW298" s="2">
        <v>1</v>
      </c>
      <c r="AX298" s="2"/>
      <c r="AY298" s="2"/>
      <c r="AZ298" s="2">
        <v>1</v>
      </c>
      <c r="BA298" s="2">
        <v>1</v>
      </c>
      <c r="BB298" s="2">
        <v>1</v>
      </c>
      <c r="BC298" s="2">
        <v>1</v>
      </c>
      <c r="BD298" s="2" t="s">
        <v>3</v>
      </c>
      <c r="BE298" s="2" t="s">
        <v>3</v>
      </c>
      <c r="BF298" s="2" t="s">
        <v>3</v>
      </c>
      <c r="BG298" s="2" t="s">
        <v>3</v>
      </c>
      <c r="BH298" s="2">
        <v>3</v>
      </c>
      <c r="BI298" s="2">
        <v>1</v>
      </c>
      <c r="BJ298" s="2" t="s">
        <v>138</v>
      </c>
      <c r="BK298" s="2"/>
      <c r="BL298" s="2"/>
      <c r="BM298" s="2">
        <v>1662</v>
      </c>
      <c r="BN298" s="2">
        <v>0</v>
      </c>
      <c r="BO298" s="2" t="s">
        <v>3</v>
      </c>
      <c r="BP298" s="2">
        <v>0</v>
      </c>
      <c r="BQ298" s="2">
        <v>30</v>
      </c>
      <c r="BR298" s="2">
        <v>1</v>
      </c>
      <c r="BS298" s="2">
        <v>1</v>
      </c>
      <c r="BT298" s="2">
        <v>1</v>
      </c>
      <c r="BU298" s="2">
        <v>1</v>
      </c>
      <c r="BV298" s="2">
        <v>1</v>
      </c>
      <c r="BW298" s="2">
        <v>1</v>
      </c>
      <c r="BX298" s="2">
        <v>1</v>
      </c>
      <c r="BY298" s="2" t="s">
        <v>3</v>
      </c>
      <c r="BZ298" s="2">
        <v>104</v>
      </c>
      <c r="CA298" s="2">
        <v>70</v>
      </c>
      <c r="CB298" s="2" t="s">
        <v>3</v>
      </c>
      <c r="CC298" s="2"/>
      <c r="CD298" s="2"/>
      <c r="CE298" s="2">
        <v>30</v>
      </c>
      <c r="CF298" s="2">
        <v>0</v>
      </c>
      <c r="CG298" s="2">
        <v>0</v>
      </c>
      <c r="CH298" s="2"/>
      <c r="CI298" s="2"/>
      <c r="CJ298" s="2"/>
      <c r="CK298" s="2"/>
      <c r="CL298" s="2"/>
      <c r="CM298" s="2">
        <v>0</v>
      </c>
      <c r="CN298" s="2" t="s">
        <v>93</v>
      </c>
      <c r="CO298" s="2">
        <v>0</v>
      </c>
      <c r="CP298" s="2">
        <f t="shared" si="286"/>
        <v>-47.49</v>
      </c>
      <c r="CQ298" s="2">
        <f t="shared" si="287"/>
        <v>351.13</v>
      </c>
      <c r="CR298" s="2">
        <f t="shared" si="309"/>
        <v>0</v>
      </c>
      <c r="CS298" s="2">
        <f t="shared" si="288"/>
        <v>0</v>
      </c>
      <c r="CT298" s="2">
        <f t="shared" si="289"/>
        <v>0</v>
      </c>
      <c r="CU298" s="2">
        <f t="shared" si="290"/>
        <v>0</v>
      </c>
      <c r="CV298" s="2">
        <f t="shared" si="291"/>
        <v>0</v>
      </c>
      <c r="CW298" s="2">
        <f t="shared" si="292"/>
        <v>0</v>
      </c>
      <c r="CX298" s="2">
        <f t="shared" si="293"/>
        <v>0</v>
      </c>
      <c r="CY298" s="2">
        <f>((S298*BZ298)/100)</f>
        <v>0</v>
      </c>
      <c r="CZ298" s="2">
        <f>((S298*CA298)/100)</f>
        <v>0</v>
      </c>
      <c r="DA298" s="2"/>
      <c r="DB298" s="2"/>
      <c r="DC298" s="2" t="s">
        <v>3</v>
      </c>
      <c r="DD298" s="2" t="s">
        <v>3</v>
      </c>
      <c r="DE298" s="2" t="s">
        <v>3</v>
      </c>
      <c r="DF298" s="2" t="s">
        <v>3</v>
      </c>
      <c r="DG298" s="2" t="s">
        <v>3</v>
      </c>
      <c r="DH298" s="2" t="s">
        <v>3</v>
      </c>
      <c r="DI298" s="2" t="s">
        <v>3</v>
      </c>
      <c r="DJ298" s="2" t="s">
        <v>3</v>
      </c>
      <c r="DK298" s="2" t="s">
        <v>3</v>
      </c>
      <c r="DL298" s="2" t="s">
        <v>3</v>
      </c>
      <c r="DM298" s="2" t="s">
        <v>3</v>
      </c>
      <c r="DN298" s="2">
        <v>0</v>
      </c>
      <c r="DO298" s="2">
        <v>0</v>
      </c>
      <c r="DP298" s="2">
        <v>1</v>
      </c>
      <c r="DQ298" s="2">
        <v>1</v>
      </c>
      <c r="DR298" s="2"/>
      <c r="DS298" s="2"/>
      <c r="DT298" s="2"/>
      <c r="DU298" s="2">
        <v>1009</v>
      </c>
      <c r="DV298" s="2" t="s">
        <v>137</v>
      </c>
      <c r="DW298" s="2" t="s">
        <v>137</v>
      </c>
      <c r="DX298" s="2">
        <v>1000</v>
      </c>
      <c r="DY298" s="2"/>
      <c r="DZ298" s="2" t="s">
        <v>3</v>
      </c>
      <c r="EA298" s="2" t="s">
        <v>3</v>
      </c>
      <c r="EB298" s="2" t="s">
        <v>3</v>
      </c>
      <c r="EC298" s="2" t="s">
        <v>3</v>
      </c>
      <c r="ED298" s="2"/>
      <c r="EE298" s="2">
        <v>70703574</v>
      </c>
      <c r="EF298" s="2">
        <v>30</v>
      </c>
      <c r="EG298" s="2" t="s">
        <v>96</v>
      </c>
      <c r="EH298" s="2">
        <v>0</v>
      </c>
      <c r="EI298" s="2" t="s">
        <v>3</v>
      </c>
      <c r="EJ298" s="2">
        <v>1</v>
      </c>
      <c r="EK298" s="2">
        <v>1662</v>
      </c>
      <c r="EL298" s="2" t="s">
        <v>127</v>
      </c>
      <c r="EM298" s="2" t="s">
        <v>128</v>
      </c>
      <c r="EN298" s="2"/>
      <c r="EO298" s="2" t="s">
        <v>99</v>
      </c>
      <c r="EP298" s="2"/>
      <c r="EQ298" s="2">
        <v>32768</v>
      </c>
      <c r="ER298" s="2">
        <v>351.13</v>
      </c>
      <c r="ES298" s="2">
        <v>351.13</v>
      </c>
      <c r="ET298" s="2">
        <v>0</v>
      </c>
      <c r="EU298" s="2">
        <v>0</v>
      </c>
      <c r="EV298" s="2">
        <v>0</v>
      </c>
      <c r="EW298" s="2">
        <v>0</v>
      </c>
      <c r="EX298" s="2">
        <v>0</v>
      </c>
      <c r="EY298" s="2"/>
      <c r="EZ298" s="2"/>
      <c r="FA298" s="2"/>
      <c r="FB298" s="2"/>
      <c r="FC298" s="2"/>
      <c r="FD298" s="2"/>
      <c r="FE298" s="2"/>
      <c r="FF298" s="2"/>
      <c r="FG298" s="2"/>
      <c r="FH298" s="2"/>
      <c r="FI298" s="2"/>
      <c r="FJ298" s="2"/>
      <c r="FK298" s="2"/>
      <c r="FL298" s="2"/>
      <c r="FM298" s="2"/>
      <c r="FN298" s="2"/>
      <c r="FO298" s="2"/>
      <c r="FP298" s="2"/>
      <c r="FQ298" s="2">
        <v>0</v>
      </c>
      <c r="FR298" s="2">
        <f t="shared" si="294"/>
        <v>0</v>
      </c>
      <c r="FS298" s="2">
        <v>0</v>
      </c>
      <c r="FT298" s="2"/>
      <c r="FU298" s="2"/>
      <c r="FV298" s="2"/>
      <c r="FW298" s="2"/>
      <c r="FX298" s="2">
        <v>104</v>
      </c>
      <c r="FY298" s="2">
        <v>70</v>
      </c>
      <c r="FZ298" s="2"/>
      <c r="GA298" s="2" t="s">
        <v>3</v>
      </c>
      <c r="GB298" s="2"/>
      <c r="GC298" s="2"/>
      <c r="GD298" s="2">
        <v>0</v>
      </c>
      <c r="GE298" s="2"/>
      <c r="GF298" s="2">
        <v>1771149811</v>
      </c>
      <c r="GG298" s="2">
        <v>2</v>
      </c>
      <c r="GH298" s="2">
        <v>1</v>
      </c>
      <c r="GI298" s="2">
        <v>-2</v>
      </c>
      <c r="GJ298" s="2">
        <v>0</v>
      </c>
      <c r="GK298" s="2">
        <f>ROUND(R298*(R12)/100,2)</f>
        <v>0</v>
      </c>
      <c r="GL298" s="2">
        <f t="shared" si="295"/>
        <v>0</v>
      </c>
      <c r="GM298" s="2">
        <f t="shared" si="296"/>
        <v>-47.49</v>
      </c>
      <c r="GN298" s="2">
        <f t="shared" si="297"/>
        <v>-47.49</v>
      </c>
      <c r="GO298" s="2">
        <f t="shared" si="298"/>
        <v>0</v>
      </c>
      <c r="GP298" s="2">
        <f t="shared" si="299"/>
        <v>0</v>
      </c>
      <c r="GQ298" s="2"/>
      <c r="GR298" s="2">
        <v>0</v>
      </c>
      <c r="GS298" s="2">
        <v>3</v>
      </c>
      <c r="GT298" s="2">
        <v>0</v>
      </c>
      <c r="GU298" s="2" t="s">
        <v>3</v>
      </c>
      <c r="GV298" s="2">
        <f t="shared" si="300"/>
        <v>0</v>
      </c>
      <c r="GW298" s="2">
        <v>1</v>
      </c>
      <c r="GX298" s="2">
        <f t="shared" si="301"/>
        <v>0</v>
      </c>
      <c r="GY298" s="2"/>
      <c r="GZ298" s="2"/>
      <c r="HA298" s="2">
        <v>0</v>
      </c>
      <c r="HB298" s="2">
        <v>0</v>
      </c>
      <c r="HC298" s="2">
        <f t="shared" si="302"/>
        <v>0</v>
      </c>
      <c r="HD298" s="2"/>
      <c r="HE298" s="2" t="s">
        <v>3</v>
      </c>
      <c r="HF298" s="2" t="s">
        <v>3</v>
      </c>
      <c r="HG298" s="2"/>
      <c r="HH298" s="2"/>
      <c r="HI298" s="2"/>
      <c r="HJ298" s="2"/>
      <c r="HK298" s="2"/>
      <c r="HL298" s="2"/>
      <c r="HM298" s="2" t="s">
        <v>3</v>
      </c>
      <c r="HN298" s="2" t="s">
        <v>3</v>
      </c>
      <c r="HO298" s="2" t="s">
        <v>3</v>
      </c>
      <c r="HP298" s="2" t="s">
        <v>3</v>
      </c>
      <c r="HQ298" s="2" t="s">
        <v>3</v>
      </c>
      <c r="HR298" s="2"/>
      <c r="HS298" s="2"/>
      <c r="HT298" s="2"/>
      <c r="HU298" s="2"/>
      <c r="HV298" s="2"/>
      <c r="HW298" s="2"/>
      <c r="HX298" s="2"/>
      <c r="HY298" s="2"/>
      <c r="HZ298" s="2"/>
      <c r="IA298" s="2"/>
      <c r="IB298" s="2"/>
      <c r="IC298" s="2"/>
      <c r="ID298" s="2"/>
      <c r="IE298" s="2"/>
      <c r="IF298" s="2"/>
      <c r="IG298" s="2"/>
      <c r="IH298" s="2"/>
      <c r="II298" s="2"/>
      <c r="IJ298" s="2"/>
      <c r="IK298" s="2">
        <v>0</v>
      </c>
      <c r="IL298" s="2"/>
      <c r="IM298" s="2"/>
      <c r="IN298" s="2"/>
      <c r="IO298" s="2"/>
      <c r="IP298" s="2"/>
      <c r="IQ298" s="2"/>
      <c r="IR298" s="2"/>
      <c r="IS298" s="2"/>
      <c r="IT298" s="2"/>
      <c r="IU298" s="2"/>
    </row>
    <row r="299" spans="1:255" x14ac:dyDescent="0.25">
      <c r="A299">
        <v>18</v>
      </c>
      <c r="B299">
        <v>1</v>
      </c>
      <c r="C299">
        <v>454</v>
      </c>
      <c r="E299" t="s">
        <v>322</v>
      </c>
      <c r="F299" t="s">
        <v>135</v>
      </c>
      <c r="G299" t="s">
        <v>136</v>
      </c>
      <c r="H299" t="s">
        <v>137</v>
      </c>
      <c r="I299">
        <f>I293*J299</f>
        <v>-0.13524</v>
      </c>
      <c r="J299">
        <v>-0.23</v>
      </c>
      <c r="K299">
        <v>-0.23</v>
      </c>
      <c r="O299">
        <f t="shared" si="273"/>
        <v>-920.83</v>
      </c>
      <c r="P299">
        <f t="shared" si="274"/>
        <v>-920.83</v>
      </c>
      <c r="Q299">
        <f t="shared" si="303"/>
        <v>0</v>
      </c>
      <c r="R299">
        <f t="shared" si="275"/>
        <v>0</v>
      </c>
      <c r="S299">
        <f t="shared" si="276"/>
        <v>0</v>
      </c>
      <c r="T299">
        <f t="shared" si="277"/>
        <v>0</v>
      </c>
      <c r="U299">
        <f t="shared" si="278"/>
        <v>0</v>
      </c>
      <c r="V299">
        <f t="shared" si="279"/>
        <v>0</v>
      </c>
      <c r="W299">
        <f t="shared" si="280"/>
        <v>0</v>
      </c>
      <c r="X299">
        <f t="shared" si="281"/>
        <v>0</v>
      </c>
      <c r="Y299">
        <f t="shared" si="282"/>
        <v>0</v>
      </c>
      <c r="AA299">
        <v>75316143</v>
      </c>
      <c r="AB299">
        <f t="shared" si="283"/>
        <v>351.13</v>
      </c>
      <c r="AC299">
        <f t="shared" si="265"/>
        <v>351.13</v>
      </c>
      <c r="AD299">
        <f t="shared" si="304"/>
        <v>0</v>
      </c>
      <c r="AE299">
        <f t="shared" si="305"/>
        <v>0</v>
      </c>
      <c r="AF299">
        <f t="shared" si="306"/>
        <v>0</v>
      </c>
      <c r="AG299">
        <f t="shared" si="284"/>
        <v>0</v>
      </c>
      <c r="AH299">
        <f t="shared" si="307"/>
        <v>0</v>
      </c>
      <c r="AI299">
        <f t="shared" si="308"/>
        <v>0</v>
      </c>
      <c r="AJ299">
        <f t="shared" si="285"/>
        <v>0</v>
      </c>
      <c r="AK299">
        <v>351.13</v>
      </c>
      <c r="AL299">
        <v>351.13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1</v>
      </c>
      <c r="AW299">
        <v>1</v>
      </c>
      <c r="AZ299">
        <v>1</v>
      </c>
      <c r="BA299">
        <v>1</v>
      </c>
      <c r="BB299">
        <v>1</v>
      </c>
      <c r="BC299">
        <v>19.39</v>
      </c>
      <c r="BD299" t="s">
        <v>3</v>
      </c>
      <c r="BE299" t="s">
        <v>3</v>
      </c>
      <c r="BF299" t="s">
        <v>3</v>
      </c>
      <c r="BG299" t="s">
        <v>3</v>
      </c>
      <c r="BH299">
        <v>3</v>
      </c>
      <c r="BI299">
        <v>1</v>
      </c>
      <c r="BJ299" t="s">
        <v>138</v>
      </c>
      <c r="BM299">
        <v>1662</v>
      </c>
      <c r="BN299">
        <v>0</v>
      </c>
      <c r="BO299" t="s">
        <v>135</v>
      </c>
      <c r="BP299">
        <v>1</v>
      </c>
      <c r="BQ299">
        <v>30</v>
      </c>
      <c r="BR299">
        <v>1</v>
      </c>
      <c r="BS299">
        <v>1</v>
      </c>
      <c r="BT299">
        <v>1</v>
      </c>
      <c r="BU299">
        <v>1</v>
      </c>
      <c r="BV299">
        <v>1</v>
      </c>
      <c r="BW299">
        <v>1</v>
      </c>
      <c r="BX299">
        <v>1</v>
      </c>
      <c r="BY299" t="s">
        <v>3</v>
      </c>
      <c r="BZ299">
        <v>0</v>
      </c>
      <c r="CA299">
        <v>0</v>
      </c>
      <c r="CB299" t="s">
        <v>3</v>
      </c>
      <c r="CE299">
        <v>30</v>
      </c>
      <c r="CF299">
        <v>0</v>
      </c>
      <c r="CG299">
        <v>0</v>
      </c>
      <c r="CM299">
        <v>0</v>
      </c>
      <c r="CN299" t="s">
        <v>93</v>
      </c>
      <c r="CO299">
        <v>0</v>
      </c>
      <c r="CP299">
        <f t="shared" si="286"/>
        <v>-920.83</v>
      </c>
      <c r="CQ299">
        <f t="shared" si="287"/>
        <v>6808.41</v>
      </c>
      <c r="CR299">
        <f t="shared" si="309"/>
        <v>0</v>
      </c>
      <c r="CS299">
        <f t="shared" si="288"/>
        <v>0</v>
      </c>
      <c r="CT299">
        <f t="shared" si="289"/>
        <v>0</v>
      </c>
      <c r="CU299">
        <f t="shared" si="290"/>
        <v>0</v>
      </c>
      <c r="CV299">
        <f t="shared" si="291"/>
        <v>0</v>
      </c>
      <c r="CW299">
        <f t="shared" si="292"/>
        <v>0</v>
      </c>
      <c r="CX299">
        <f t="shared" si="293"/>
        <v>0</v>
      </c>
      <c r="CY299">
        <f>S299*(BZ299/100)</f>
        <v>0</v>
      </c>
      <c r="CZ299">
        <f>S299*(CA299/100)</f>
        <v>0</v>
      </c>
      <c r="DC299" t="s">
        <v>3</v>
      </c>
      <c r="DD299" t="s">
        <v>3</v>
      </c>
      <c r="DE299" t="s">
        <v>3</v>
      </c>
      <c r="DF299" t="s">
        <v>3</v>
      </c>
      <c r="DG299" t="s">
        <v>3</v>
      </c>
      <c r="DH299" t="s">
        <v>3</v>
      </c>
      <c r="DI299" t="s">
        <v>3</v>
      </c>
      <c r="DJ299" t="s">
        <v>3</v>
      </c>
      <c r="DK299" t="s">
        <v>3</v>
      </c>
      <c r="DL299" t="s">
        <v>3</v>
      </c>
      <c r="DM299" t="s">
        <v>3</v>
      </c>
      <c r="DN299">
        <v>104</v>
      </c>
      <c r="DO299">
        <v>70</v>
      </c>
      <c r="DP299">
        <v>1</v>
      </c>
      <c r="DQ299">
        <v>1</v>
      </c>
      <c r="DU299">
        <v>1009</v>
      </c>
      <c r="DV299" t="s">
        <v>137</v>
      </c>
      <c r="DW299" t="s">
        <v>137</v>
      </c>
      <c r="DX299">
        <v>1000</v>
      </c>
      <c r="DZ299" t="s">
        <v>3</v>
      </c>
      <c r="EA299" t="s">
        <v>3</v>
      </c>
      <c r="EB299" t="s">
        <v>3</v>
      </c>
      <c r="EC299" t="s">
        <v>3</v>
      </c>
      <c r="EE299">
        <v>70703574</v>
      </c>
      <c r="EF299">
        <v>30</v>
      </c>
      <c r="EG299" t="s">
        <v>96</v>
      </c>
      <c r="EH299">
        <v>0</v>
      </c>
      <c r="EI299" t="s">
        <v>3</v>
      </c>
      <c r="EJ299">
        <v>1</v>
      </c>
      <c r="EK299">
        <v>1662</v>
      </c>
      <c r="EL299" t="s">
        <v>127</v>
      </c>
      <c r="EM299" t="s">
        <v>128</v>
      </c>
      <c r="EO299" t="s">
        <v>99</v>
      </c>
      <c r="EQ299">
        <v>32768</v>
      </c>
      <c r="ER299">
        <v>351.13</v>
      </c>
      <c r="ES299">
        <v>351.13</v>
      </c>
      <c r="ET299">
        <v>0</v>
      </c>
      <c r="EU299">
        <v>0</v>
      </c>
      <c r="EV299">
        <v>0</v>
      </c>
      <c r="EW299">
        <v>0</v>
      </c>
      <c r="EX299">
        <v>0</v>
      </c>
      <c r="FQ299">
        <v>0</v>
      </c>
      <c r="FR299">
        <f t="shared" si="294"/>
        <v>0</v>
      </c>
      <c r="FS299">
        <v>0</v>
      </c>
      <c r="FX299">
        <v>104</v>
      </c>
      <c r="FY299">
        <v>70</v>
      </c>
      <c r="GA299" t="s">
        <v>3</v>
      </c>
      <c r="GD299">
        <v>0</v>
      </c>
      <c r="GF299">
        <v>1771149811</v>
      </c>
      <c r="GG299">
        <v>2</v>
      </c>
      <c r="GH299">
        <v>1</v>
      </c>
      <c r="GI299">
        <v>2</v>
      </c>
      <c r="GJ299">
        <v>0</v>
      </c>
      <c r="GK299">
        <f>ROUND(R299*(S12)/100,2)</f>
        <v>0</v>
      </c>
      <c r="GL299">
        <f t="shared" si="295"/>
        <v>0</v>
      </c>
      <c r="GM299">
        <f t="shared" si="296"/>
        <v>-920.83</v>
      </c>
      <c r="GN299">
        <f t="shared" si="297"/>
        <v>-920.83</v>
      </c>
      <c r="GO299">
        <f t="shared" si="298"/>
        <v>0</v>
      </c>
      <c r="GP299">
        <f t="shared" si="299"/>
        <v>0</v>
      </c>
      <c r="GR299">
        <v>0</v>
      </c>
      <c r="GS299">
        <v>0</v>
      </c>
      <c r="GT299">
        <v>0</v>
      </c>
      <c r="GU299" t="s">
        <v>3</v>
      </c>
      <c r="GV299">
        <f t="shared" si="300"/>
        <v>0</v>
      </c>
      <c r="GW299">
        <v>1</v>
      </c>
      <c r="GX299">
        <f t="shared" si="301"/>
        <v>0</v>
      </c>
      <c r="HA299">
        <v>0</v>
      </c>
      <c r="HB299">
        <v>0</v>
      </c>
      <c r="HC299">
        <f t="shared" si="302"/>
        <v>0</v>
      </c>
      <c r="HE299" t="s">
        <v>3</v>
      </c>
      <c r="HF299" t="s">
        <v>3</v>
      </c>
      <c r="HM299" t="s">
        <v>3</v>
      </c>
      <c r="HN299" t="s">
        <v>3</v>
      </c>
      <c r="HO299" t="s">
        <v>3</v>
      </c>
      <c r="HP299" t="s">
        <v>3</v>
      </c>
      <c r="HQ299" t="s">
        <v>3</v>
      </c>
      <c r="IK299">
        <v>0</v>
      </c>
    </row>
    <row r="300" spans="1:255" x14ac:dyDescent="0.25">
      <c r="A300" s="2">
        <v>18</v>
      </c>
      <c r="B300" s="2">
        <v>1</v>
      </c>
      <c r="C300" s="2">
        <v>443</v>
      </c>
      <c r="D300" s="2"/>
      <c r="E300" s="2" t="s">
        <v>323</v>
      </c>
      <c r="F300" s="2" t="s">
        <v>140</v>
      </c>
      <c r="G300" s="2" t="s">
        <v>141</v>
      </c>
      <c r="H300" s="2" t="s">
        <v>30</v>
      </c>
      <c r="I300" s="2">
        <f>I292*J300</f>
        <v>-0.29987999999999998</v>
      </c>
      <c r="J300" s="2">
        <v>-0.51</v>
      </c>
      <c r="K300" s="2">
        <v>-0.51</v>
      </c>
      <c r="L300" s="2"/>
      <c r="M300" s="2"/>
      <c r="N300" s="2"/>
      <c r="O300" s="2">
        <f t="shared" si="273"/>
        <v>-41.17</v>
      </c>
      <c r="P300" s="2">
        <f t="shared" si="274"/>
        <v>-41.17</v>
      </c>
      <c r="Q300" s="2">
        <f t="shared" si="303"/>
        <v>0</v>
      </c>
      <c r="R300" s="2">
        <f t="shared" si="275"/>
        <v>0</v>
      </c>
      <c r="S300" s="2">
        <f t="shared" si="276"/>
        <v>0</v>
      </c>
      <c r="T300" s="2">
        <f t="shared" si="277"/>
        <v>0</v>
      </c>
      <c r="U300" s="2">
        <f t="shared" si="278"/>
        <v>0</v>
      </c>
      <c r="V300" s="2">
        <f t="shared" si="279"/>
        <v>0</v>
      </c>
      <c r="W300" s="2">
        <f t="shared" si="280"/>
        <v>0</v>
      </c>
      <c r="X300" s="2">
        <f t="shared" si="281"/>
        <v>0</v>
      </c>
      <c r="Y300" s="2">
        <f t="shared" si="282"/>
        <v>0</v>
      </c>
      <c r="Z300" s="2"/>
      <c r="AA300" s="2">
        <v>75316141</v>
      </c>
      <c r="AB300" s="2">
        <f t="shared" si="283"/>
        <v>137.30000000000001</v>
      </c>
      <c r="AC300" s="2">
        <f t="shared" si="265"/>
        <v>137.30000000000001</v>
      </c>
      <c r="AD300" s="2">
        <f t="shared" si="304"/>
        <v>0</v>
      </c>
      <c r="AE300" s="2">
        <f t="shared" si="305"/>
        <v>0</v>
      </c>
      <c r="AF300" s="2">
        <f t="shared" si="306"/>
        <v>0</v>
      </c>
      <c r="AG300" s="2">
        <f t="shared" si="284"/>
        <v>0</v>
      </c>
      <c r="AH300" s="2">
        <f t="shared" si="307"/>
        <v>0</v>
      </c>
      <c r="AI300" s="2">
        <f t="shared" si="308"/>
        <v>0</v>
      </c>
      <c r="AJ300" s="2">
        <f t="shared" si="285"/>
        <v>0</v>
      </c>
      <c r="AK300" s="2">
        <v>137.30000000000001</v>
      </c>
      <c r="AL300" s="2">
        <v>137.30000000000001</v>
      </c>
      <c r="AM300" s="2">
        <v>0</v>
      </c>
      <c r="AN300" s="2">
        <v>0</v>
      </c>
      <c r="AO300" s="2">
        <v>0</v>
      </c>
      <c r="AP300" s="2">
        <v>0</v>
      </c>
      <c r="AQ300" s="2">
        <v>0</v>
      </c>
      <c r="AR300" s="2">
        <v>0</v>
      </c>
      <c r="AS300" s="2">
        <v>0</v>
      </c>
      <c r="AT300" s="2">
        <v>104</v>
      </c>
      <c r="AU300" s="2">
        <v>70</v>
      </c>
      <c r="AV300" s="2">
        <v>1</v>
      </c>
      <c r="AW300" s="2">
        <v>1</v>
      </c>
      <c r="AX300" s="2"/>
      <c r="AY300" s="2"/>
      <c r="AZ300" s="2">
        <v>1</v>
      </c>
      <c r="BA300" s="2">
        <v>1</v>
      </c>
      <c r="BB300" s="2">
        <v>1</v>
      </c>
      <c r="BC300" s="2">
        <v>1</v>
      </c>
      <c r="BD300" s="2" t="s">
        <v>3</v>
      </c>
      <c r="BE300" s="2" t="s">
        <v>3</v>
      </c>
      <c r="BF300" s="2" t="s">
        <v>3</v>
      </c>
      <c r="BG300" s="2" t="s">
        <v>3</v>
      </c>
      <c r="BH300" s="2">
        <v>3</v>
      </c>
      <c r="BI300" s="2">
        <v>1</v>
      </c>
      <c r="BJ300" s="2" t="s">
        <v>142</v>
      </c>
      <c r="BK300" s="2"/>
      <c r="BL300" s="2"/>
      <c r="BM300" s="2">
        <v>1662</v>
      </c>
      <c r="BN300" s="2">
        <v>0</v>
      </c>
      <c r="BO300" s="2" t="s">
        <v>3</v>
      </c>
      <c r="BP300" s="2">
        <v>0</v>
      </c>
      <c r="BQ300" s="2">
        <v>30</v>
      </c>
      <c r="BR300" s="2">
        <v>1</v>
      </c>
      <c r="BS300" s="2">
        <v>1</v>
      </c>
      <c r="BT300" s="2">
        <v>1</v>
      </c>
      <c r="BU300" s="2">
        <v>1</v>
      </c>
      <c r="BV300" s="2">
        <v>1</v>
      </c>
      <c r="BW300" s="2">
        <v>1</v>
      </c>
      <c r="BX300" s="2">
        <v>1</v>
      </c>
      <c r="BY300" s="2" t="s">
        <v>3</v>
      </c>
      <c r="BZ300" s="2">
        <v>104</v>
      </c>
      <c r="CA300" s="2">
        <v>70</v>
      </c>
      <c r="CB300" s="2" t="s">
        <v>3</v>
      </c>
      <c r="CC300" s="2"/>
      <c r="CD300" s="2"/>
      <c r="CE300" s="2">
        <v>30</v>
      </c>
      <c r="CF300" s="2">
        <v>0</v>
      </c>
      <c r="CG300" s="2">
        <v>0</v>
      </c>
      <c r="CH300" s="2"/>
      <c r="CI300" s="2"/>
      <c r="CJ300" s="2"/>
      <c r="CK300" s="2"/>
      <c r="CL300" s="2"/>
      <c r="CM300" s="2">
        <v>0</v>
      </c>
      <c r="CN300" s="2" t="s">
        <v>93</v>
      </c>
      <c r="CO300" s="2">
        <v>0</v>
      </c>
      <c r="CP300" s="2">
        <f t="shared" si="286"/>
        <v>-41.17</v>
      </c>
      <c r="CQ300" s="2">
        <f t="shared" si="287"/>
        <v>137.30000000000001</v>
      </c>
      <c r="CR300" s="2">
        <f t="shared" si="309"/>
        <v>0</v>
      </c>
      <c r="CS300" s="2">
        <f t="shared" si="288"/>
        <v>0</v>
      </c>
      <c r="CT300" s="2">
        <f t="shared" si="289"/>
        <v>0</v>
      </c>
      <c r="CU300" s="2">
        <f t="shared" si="290"/>
        <v>0</v>
      </c>
      <c r="CV300" s="2">
        <f t="shared" si="291"/>
        <v>0</v>
      </c>
      <c r="CW300" s="2">
        <f t="shared" si="292"/>
        <v>0</v>
      </c>
      <c r="CX300" s="2">
        <f t="shared" si="293"/>
        <v>0</v>
      </c>
      <c r="CY300" s="2">
        <f>((S300*BZ300)/100)</f>
        <v>0</v>
      </c>
      <c r="CZ300" s="2">
        <f>((S300*CA300)/100)</f>
        <v>0</v>
      </c>
      <c r="DA300" s="2"/>
      <c r="DB300" s="2"/>
      <c r="DC300" s="2" t="s">
        <v>3</v>
      </c>
      <c r="DD300" s="2" t="s">
        <v>3</v>
      </c>
      <c r="DE300" s="2" t="s">
        <v>3</v>
      </c>
      <c r="DF300" s="2" t="s">
        <v>3</v>
      </c>
      <c r="DG300" s="2" t="s">
        <v>3</v>
      </c>
      <c r="DH300" s="2" t="s">
        <v>3</v>
      </c>
      <c r="DI300" s="2" t="s">
        <v>3</v>
      </c>
      <c r="DJ300" s="2" t="s">
        <v>3</v>
      </c>
      <c r="DK300" s="2" t="s">
        <v>3</v>
      </c>
      <c r="DL300" s="2" t="s">
        <v>3</v>
      </c>
      <c r="DM300" s="2" t="s">
        <v>3</v>
      </c>
      <c r="DN300" s="2">
        <v>0</v>
      </c>
      <c r="DO300" s="2">
        <v>0</v>
      </c>
      <c r="DP300" s="2">
        <v>1</v>
      </c>
      <c r="DQ300" s="2">
        <v>1</v>
      </c>
      <c r="DR300" s="2"/>
      <c r="DS300" s="2"/>
      <c r="DT300" s="2"/>
      <c r="DU300" s="2">
        <v>1007</v>
      </c>
      <c r="DV300" s="2" t="s">
        <v>30</v>
      </c>
      <c r="DW300" s="2" t="s">
        <v>30</v>
      </c>
      <c r="DX300" s="2">
        <v>1</v>
      </c>
      <c r="DY300" s="2"/>
      <c r="DZ300" s="2" t="s">
        <v>3</v>
      </c>
      <c r="EA300" s="2" t="s">
        <v>3</v>
      </c>
      <c r="EB300" s="2" t="s">
        <v>3</v>
      </c>
      <c r="EC300" s="2" t="s">
        <v>3</v>
      </c>
      <c r="ED300" s="2"/>
      <c r="EE300" s="2">
        <v>70703574</v>
      </c>
      <c r="EF300" s="2">
        <v>30</v>
      </c>
      <c r="EG300" s="2" t="s">
        <v>96</v>
      </c>
      <c r="EH300" s="2">
        <v>0</v>
      </c>
      <c r="EI300" s="2" t="s">
        <v>3</v>
      </c>
      <c r="EJ300" s="2">
        <v>1</v>
      </c>
      <c r="EK300" s="2">
        <v>1662</v>
      </c>
      <c r="EL300" s="2" t="s">
        <v>127</v>
      </c>
      <c r="EM300" s="2" t="s">
        <v>128</v>
      </c>
      <c r="EN300" s="2"/>
      <c r="EO300" s="2" t="s">
        <v>99</v>
      </c>
      <c r="EP300" s="2"/>
      <c r="EQ300" s="2">
        <v>32768</v>
      </c>
      <c r="ER300" s="2">
        <v>137.30000000000001</v>
      </c>
      <c r="ES300" s="2">
        <v>137.30000000000001</v>
      </c>
      <c r="ET300" s="2">
        <v>0</v>
      </c>
      <c r="EU300" s="2">
        <v>0</v>
      </c>
      <c r="EV300" s="2">
        <v>0</v>
      </c>
      <c r="EW300" s="2">
        <v>0</v>
      </c>
      <c r="EX300" s="2">
        <v>0</v>
      </c>
      <c r="EY300" s="2"/>
      <c r="EZ300" s="2"/>
      <c r="FA300" s="2"/>
      <c r="FB300" s="2"/>
      <c r="FC300" s="2"/>
      <c r="FD300" s="2"/>
      <c r="FE300" s="2"/>
      <c r="FF300" s="2"/>
      <c r="FG300" s="2"/>
      <c r="FH300" s="2"/>
      <c r="FI300" s="2"/>
      <c r="FJ300" s="2"/>
      <c r="FK300" s="2"/>
      <c r="FL300" s="2"/>
      <c r="FM300" s="2"/>
      <c r="FN300" s="2"/>
      <c r="FO300" s="2"/>
      <c r="FP300" s="2"/>
      <c r="FQ300" s="2">
        <v>0</v>
      </c>
      <c r="FR300" s="2">
        <f t="shared" si="294"/>
        <v>0</v>
      </c>
      <c r="FS300" s="2">
        <v>0</v>
      </c>
      <c r="FT300" s="2"/>
      <c r="FU300" s="2"/>
      <c r="FV300" s="2"/>
      <c r="FW300" s="2"/>
      <c r="FX300" s="2">
        <v>104</v>
      </c>
      <c r="FY300" s="2">
        <v>70</v>
      </c>
      <c r="FZ300" s="2"/>
      <c r="GA300" s="2" t="s">
        <v>3</v>
      </c>
      <c r="GB300" s="2"/>
      <c r="GC300" s="2"/>
      <c r="GD300" s="2">
        <v>0</v>
      </c>
      <c r="GE300" s="2"/>
      <c r="GF300" s="2">
        <v>1556771397</v>
      </c>
      <c r="GG300" s="2">
        <v>2</v>
      </c>
      <c r="GH300" s="2">
        <v>1</v>
      </c>
      <c r="GI300" s="2">
        <v>-2</v>
      </c>
      <c r="GJ300" s="2">
        <v>0</v>
      </c>
      <c r="GK300" s="2">
        <f>ROUND(R300*(R12)/100,2)</f>
        <v>0</v>
      </c>
      <c r="GL300" s="2">
        <f t="shared" si="295"/>
        <v>0</v>
      </c>
      <c r="GM300" s="2">
        <f t="shared" si="296"/>
        <v>-41.17</v>
      </c>
      <c r="GN300" s="2">
        <f t="shared" si="297"/>
        <v>-41.17</v>
      </c>
      <c r="GO300" s="2">
        <f t="shared" si="298"/>
        <v>0</v>
      </c>
      <c r="GP300" s="2">
        <f t="shared" si="299"/>
        <v>0</v>
      </c>
      <c r="GQ300" s="2"/>
      <c r="GR300" s="2">
        <v>0</v>
      </c>
      <c r="GS300" s="2">
        <v>3</v>
      </c>
      <c r="GT300" s="2">
        <v>0</v>
      </c>
      <c r="GU300" s="2" t="s">
        <v>3</v>
      </c>
      <c r="GV300" s="2">
        <f t="shared" si="300"/>
        <v>0</v>
      </c>
      <c r="GW300" s="2">
        <v>1</v>
      </c>
      <c r="GX300" s="2">
        <f t="shared" si="301"/>
        <v>0</v>
      </c>
      <c r="GY300" s="2"/>
      <c r="GZ300" s="2"/>
      <c r="HA300" s="2">
        <v>0</v>
      </c>
      <c r="HB300" s="2">
        <v>0</v>
      </c>
      <c r="HC300" s="2">
        <f t="shared" si="302"/>
        <v>0</v>
      </c>
      <c r="HD300" s="2"/>
      <c r="HE300" s="2" t="s">
        <v>3</v>
      </c>
      <c r="HF300" s="2" t="s">
        <v>3</v>
      </c>
      <c r="HG300" s="2"/>
      <c r="HH300" s="2"/>
      <c r="HI300" s="2"/>
      <c r="HJ300" s="2"/>
      <c r="HK300" s="2"/>
      <c r="HL300" s="2"/>
      <c r="HM300" s="2" t="s">
        <v>3</v>
      </c>
      <c r="HN300" s="2" t="s">
        <v>3</v>
      </c>
      <c r="HO300" s="2" t="s">
        <v>3</v>
      </c>
      <c r="HP300" s="2" t="s">
        <v>3</v>
      </c>
      <c r="HQ300" s="2" t="s">
        <v>3</v>
      </c>
      <c r="HR300" s="2"/>
      <c r="HS300" s="2"/>
      <c r="HT300" s="2"/>
      <c r="HU300" s="2"/>
      <c r="HV300" s="2"/>
      <c r="HW300" s="2"/>
      <c r="HX300" s="2"/>
      <c r="HY300" s="2"/>
      <c r="HZ300" s="2"/>
      <c r="IA300" s="2"/>
      <c r="IB300" s="2"/>
      <c r="IC300" s="2"/>
      <c r="ID300" s="2"/>
      <c r="IE300" s="2"/>
      <c r="IF300" s="2"/>
      <c r="IG300" s="2"/>
      <c r="IH300" s="2"/>
      <c r="II300" s="2"/>
      <c r="IJ300" s="2"/>
      <c r="IK300" s="2">
        <v>0</v>
      </c>
      <c r="IL300" s="2"/>
      <c r="IM300" s="2"/>
      <c r="IN300" s="2"/>
      <c r="IO300" s="2"/>
      <c r="IP300" s="2"/>
      <c r="IQ300" s="2"/>
      <c r="IR300" s="2"/>
      <c r="IS300" s="2"/>
      <c r="IT300" s="2"/>
      <c r="IU300" s="2"/>
    </row>
    <row r="301" spans="1:255" x14ac:dyDescent="0.25">
      <c r="A301">
        <v>18</v>
      </c>
      <c r="B301">
        <v>1</v>
      </c>
      <c r="C301">
        <v>455</v>
      </c>
      <c r="E301" t="s">
        <v>323</v>
      </c>
      <c r="F301" t="s">
        <v>140</v>
      </c>
      <c r="G301" t="s">
        <v>141</v>
      </c>
      <c r="H301" t="s">
        <v>30</v>
      </c>
      <c r="I301">
        <f>I293*J301</f>
        <v>-0.29987999999999998</v>
      </c>
      <c r="J301">
        <v>-0.51</v>
      </c>
      <c r="K301">
        <v>-0.51</v>
      </c>
      <c r="O301">
        <f t="shared" si="273"/>
        <v>-389.47</v>
      </c>
      <c r="P301">
        <f t="shared" si="274"/>
        <v>-389.47</v>
      </c>
      <c r="Q301">
        <f t="shared" si="303"/>
        <v>0</v>
      </c>
      <c r="R301">
        <f t="shared" si="275"/>
        <v>0</v>
      </c>
      <c r="S301">
        <f t="shared" si="276"/>
        <v>0</v>
      </c>
      <c r="T301">
        <f t="shared" si="277"/>
        <v>0</v>
      </c>
      <c r="U301">
        <f t="shared" si="278"/>
        <v>0</v>
      </c>
      <c r="V301">
        <f t="shared" si="279"/>
        <v>0</v>
      </c>
      <c r="W301">
        <f t="shared" si="280"/>
        <v>0</v>
      </c>
      <c r="X301">
        <f t="shared" si="281"/>
        <v>0</v>
      </c>
      <c r="Y301">
        <f t="shared" si="282"/>
        <v>0</v>
      </c>
      <c r="AA301">
        <v>75316143</v>
      </c>
      <c r="AB301">
        <f t="shared" si="283"/>
        <v>137.30000000000001</v>
      </c>
      <c r="AC301">
        <f t="shared" si="265"/>
        <v>137.30000000000001</v>
      </c>
      <c r="AD301">
        <f t="shared" si="304"/>
        <v>0</v>
      </c>
      <c r="AE301">
        <f t="shared" si="305"/>
        <v>0</v>
      </c>
      <c r="AF301">
        <f t="shared" si="306"/>
        <v>0</v>
      </c>
      <c r="AG301">
        <f t="shared" si="284"/>
        <v>0</v>
      </c>
      <c r="AH301">
        <f t="shared" si="307"/>
        <v>0</v>
      </c>
      <c r="AI301">
        <f t="shared" si="308"/>
        <v>0</v>
      </c>
      <c r="AJ301">
        <f t="shared" si="285"/>
        <v>0</v>
      </c>
      <c r="AK301">
        <v>137.30000000000001</v>
      </c>
      <c r="AL301">
        <v>137.30000000000001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1</v>
      </c>
      <c r="AW301">
        <v>1</v>
      </c>
      <c r="AZ301">
        <v>1</v>
      </c>
      <c r="BA301">
        <v>1</v>
      </c>
      <c r="BB301">
        <v>1</v>
      </c>
      <c r="BC301">
        <v>9.4600000000000009</v>
      </c>
      <c r="BD301" t="s">
        <v>3</v>
      </c>
      <c r="BE301" t="s">
        <v>3</v>
      </c>
      <c r="BF301" t="s">
        <v>3</v>
      </c>
      <c r="BG301" t="s">
        <v>3</v>
      </c>
      <c r="BH301">
        <v>3</v>
      </c>
      <c r="BI301">
        <v>1</v>
      </c>
      <c r="BJ301" t="s">
        <v>142</v>
      </c>
      <c r="BM301">
        <v>1662</v>
      </c>
      <c r="BN301">
        <v>0</v>
      </c>
      <c r="BO301" t="s">
        <v>140</v>
      </c>
      <c r="BP301">
        <v>1</v>
      </c>
      <c r="BQ301">
        <v>30</v>
      </c>
      <c r="BR301">
        <v>1</v>
      </c>
      <c r="BS301">
        <v>1</v>
      </c>
      <c r="BT301">
        <v>1</v>
      </c>
      <c r="BU301">
        <v>1</v>
      </c>
      <c r="BV301">
        <v>1</v>
      </c>
      <c r="BW301">
        <v>1</v>
      </c>
      <c r="BX301">
        <v>1</v>
      </c>
      <c r="BY301" t="s">
        <v>3</v>
      </c>
      <c r="BZ301">
        <v>0</v>
      </c>
      <c r="CA301">
        <v>0</v>
      </c>
      <c r="CB301" t="s">
        <v>3</v>
      </c>
      <c r="CE301">
        <v>30</v>
      </c>
      <c r="CF301">
        <v>0</v>
      </c>
      <c r="CG301">
        <v>0</v>
      </c>
      <c r="CM301">
        <v>0</v>
      </c>
      <c r="CN301" t="s">
        <v>93</v>
      </c>
      <c r="CO301">
        <v>0</v>
      </c>
      <c r="CP301">
        <f t="shared" si="286"/>
        <v>-389.47</v>
      </c>
      <c r="CQ301">
        <f t="shared" si="287"/>
        <v>1298.8599999999999</v>
      </c>
      <c r="CR301">
        <f t="shared" si="309"/>
        <v>0</v>
      </c>
      <c r="CS301">
        <f t="shared" si="288"/>
        <v>0</v>
      </c>
      <c r="CT301">
        <f t="shared" si="289"/>
        <v>0</v>
      </c>
      <c r="CU301">
        <f t="shared" si="290"/>
        <v>0</v>
      </c>
      <c r="CV301">
        <f t="shared" si="291"/>
        <v>0</v>
      </c>
      <c r="CW301">
        <f t="shared" si="292"/>
        <v>0</v>
      </c>
      <c r="CX301">
        <f t="shared" si="293"/>
        <v>0</v>
      </c>
      <c r="CY301">
        <f>S301*(BZ301/100)</f>
        <v>0</v>
      </c>
      <c r="CZ301">
        <f>S301*(CA301/100)</f>
        <v>0</v>
      </c>
      <c r="DC301" t="s">
        <v>3</v>
      </c>
      <c r="DD301" t="s">
        <v>3</v>
      </c>
      <c r="DE301" t="s">
        <v>3</v>
      </c>
      <c r="DF301" t="s">
        <v>3</v>
      </c>
      <c r="DG301" t="s">
        <v>3</v>
      </c>
      <c r="DH301" t="s">
        <v>3</v>
      </c>
      <c r="DI301" t="s">
        <v>3</v>
      </c>
      <c r="DJ301" t="s">
        <v>3</v>
      </c>
      <c r="DK301" t="s">
        <v>3</v>
      </c>
      <c r="DL301" t="s">
        <v>3</v>
      </c>
      <c r="DM301" t="s">
        <v>3</v>
      </c>
      <c r="DN301">
        <v>104</v>
      </c>
      <c r="DO301">
        <v>70</v>
      </c>
      <c r="DP301">
        <v>1</v>
      </c>
      <c r="DQ301">
        <v>1</v>
      </c>
      <c r="DU301">
        <v>1007</v>
      </c>
      <c r="DV301" t="s">
        <v>30</v>
      </c>
      <c r="DW301" t="s">
        <v>30</v>
      </c>
      <c r="DX301">
        <v>1</v>
      </c>
      <c r="DZ301" t="s">
        <v>3</v>
      </c>
      <c r="EA301" t="s">
        <v>3</v>
      </c>
      <c r="EB301" t="s">
        <v>3</v>
      </c>
      <c r="EC301" t="s">
        <v>3</v>
      </c>
      <c r="EE301">
        <v>70703574</v>
      </c>
      <c r="EF301">
        <v>30</v>
      </c>
      <c r="EG301" t="s">
        <v>96</v>
      </c>
      <c r="EH301">
        <v>0</v>
      </c>
      <c r="EI301" t="s">
        <v>3</v>
      </c>
      <c r="EJ301">
        <v>1</v>
      </c>
      <c r="EK301">
        <v>1662</v>
      </c>
      <c r="EL301" t="s">
        <v>127</v>
      </c>
      <c r="EM301" t="s">
        <v>128</v>
      </c>
      <c r="EO301" t="s">
        <v>99</v>
      </c>
      <c r="EQ301">
        <v>32768</v>
      </c>
      <c r="ER301">
        <v>137.30000000000001</v>
      </c>
      <c r="ES301">
        <v>137.30000000000001</v>
      </c>
      <c r="ET301">
        <v>0</v>
      </c>
      <c r="EU301">
        <v>0</v>
      </c>
      <c r="EV301">
        <v>0</v>
      </c>
      <c r="EW301">
        <v>0</v>
      </c>
      <c r="EX301">
        <v>0</v>
      </c>
      <c r="FQ301">
        <v>0</v>
      </c>
      <c r="FR301">
        <f t="shared" si="294"/>
        <v>0</v>
      </c>
      <c r="FS301">
        <v>0</v>
      </c>
      <c r="FX301">
        <v>104</v>
      </c>
      <c r="FY301">
        <v>70</v>
      </c>
      <c r="GA301" t="s">
        <v>3</v>
      </c>
      <c r="GD301">
        <v>0</v>
      </c>
      <c r="GF301">
        <v>1556771397</v>
      </c>
      <c r="GG301">
        <v>2</v>
      </c>
      <c r="GH301">
        <v>1</v>
      </c>
      <c r="GI301">
        <v>2</v>
      </c>
      <c r="GJ301">
        <v>0</v>
      </c>
      <c r="GK301">
        <f>ROUND(R301*(S12)/100,2)</f>
        <v>0</v>
      </c>
      <c r="GL301">
        <f t="shared" si="295"/>
        <v>0</v>
      </c>
      <c r="GM301">
        <f t="shared" si="296"/>
        <v>-389.47</v>
      </c>
      <c r="GN301">
        <f t="shared" si="297"/>
        <v>-389.47</v>
      </c>
      <c r="GO301">
        <f t="shared" si="298"/>
        <v>0</v>
      </c>
      <c r="GP301">
        <f t="shared" si="299"/>
        <v>0</v>
      </c>
      <c r="GR301">
        <v>0</v>
      </c>
      <c r="GS301">
        <v>0</v>
      </c>
      <c r="GT301">
        <v>0</v>
      </c>
      <c r="GU301" t="s">
        <v>3</v>
      </c>
      <c r="GV301">
        <f t="shared" si="300"/>
        <v>0</v>
      </c>
      <c r="GW301">
        <v>1</v>
      </c>
      <c r="GX301">
        <f t="shared" si="301"/>
        <v>0</v>
      </c>
      <c r="HA301">
        <v>0</v>
      </c>
      <c r="HB301">
        <v>0</v>
      </c>
      <c r="HC301">
        <f t="shared" si="302"/>
        <v>0</v>
      </c>
      <c r="HE301" t="s">
        <v>3</v>
      </c>
      <c r="HF301" t="s">
        <v>3</v>
      </c>
      <c r="HM301" t="s">
        <v>3</v>
      </c>
      <c r="HN301" t="s">
        <v>3</v>
      </c>
      <c r="HO301" t="s">
        <v>3</v>
      </c>
      <c r="HP301" t="s">
        <v>3</v>
      </c>
      <c r="HQ301" t="s">
        <v>3</v>
      </c>
      <c r="IK301">
        <v>0</v>
      </c>
    </row>
    <row r="302" spans="1:255" x14ac:dyDescent="0.25">
      <c r="A302" s="2">
        <v>18</v>
      </c>
      <c r="B302" s="2">
        <v>1</v>
      </c>
      <c r="C302" s="2">
        <v>444</v>
      </c>
      <c r="D302" s="2"/>
      <c r="E302" s="2" t="s">
        <v>324</v>
      </c>
      <c r="F302" s="2" t="s">
        <v>144</v>
      </c>
      <c r="G302" s="2" t="s">
        <v>145</v>
      </c>
      <c r="H302" s="2" t="s">
        <v>132</v>
      </c>
      <c r="I302" s="2">
        <f>I292*J302</f>
        <v>-1.3465199999999999</v>
      </c>
      <c r="J302" s="2">
        <v>-2.29</v>
      </c>
      <c r="K302" s="2">
        <v>-2.29</v>
      </c>
      <c r="L302" s="2"/>
      <c r="M302" s="2"/>
      <c r="N302" s="2"/>
      <c r="O302" s="2">
        <f t="shared" si="273"/>
        <v>-8.59</v>
      </c>
      <c r="P302" s="2">
        <f t="shared" si="274"/>
        <v>-8.59</v>
      </c>
      <c r="Q302" s="2">
        <f t="shared" si="303"/>
        <v>0</v>
      </c>
      <c r="R302" s="2">
        <f t="shared" si="275"/>
        <v>0</v>
      </c>
      <c r="S302" s="2">
        <f t="shared" si="276"/>
        <v>0</v>
      </c>
      <c r="T302" s="2">
        <f t="shared" si="277"/>
        <v>0</v>
      </c>
      <c r="U302" s="2">
        <f t="shared" si="278"/>
        <v>0</v>
      </c>
      <c r="V302" s="2">
        <f t="shared" si="279"/>
        <v>0</v>
      </c>
      <c r="W302" s="2">
        <f t="shared" si="280"/>
        <v>0</v>
      </c>
      <c r="X302" s="2">
        <f t="shared" si="281"/>
        <v>0</v>
      </c>
      <c r="Y302" s="2">
        <f t="shared" si="282"/>
        <v>0</v>
      </c>
      <c r="Z302" s="2"/>
      <c r="AA302" s="2">
        <v>75316141</v>
      </c>
      <c r="AB302" s="2">
        <f t="shared" si="283"/>
        <v>6.38</v>
      </c>
      <c r="AC302" s="2">
        <f t="shared" si="265"/>
        <v>6.38</v>
      </c>
      <c r="AD302" s="2">
        <f t="shared" si="304"/>
        <v>0</v>
      </c>
      <c r="AE302" s="2">
        <f t="shared" si="305"/>
        <v>0</v>
      </c>
      <c r="AF302" s="2">
        <f t="shared" si="306"/>
        <v>0</v>
      </c>
      <c r="AG302" s="2">
        <f t="shared" si="284"/>
        <v>0</v>
      </c>
      <c r="AH302" s="2">
        <f t="shared" si="307"/>
        <v>0</v>
      </c>
      <c r="AI302" s="2">
        <f t="shared" si="308"/>
        <v>0</v>
      </c>
      <c r="AJ302" s="2">
        <f t="shared" si="285"/>
        <v>0</v>
      </c>
      <c r="AK302" s="2">
        <v>6.38</v>
      </c>
      <c r="AL302" s="2">
        <v>6.38</v>
      </c>
      <c r="AM302" s="2">
        <v>0</v>
      </c>
      <c r="AN302" s="2">
        <v>0</v>
      </c>
      <c r="AO302" s="2">
        <v>0</v>
      </c>
      <c r="AP302" s="2">
        <v>0</v>
      </c>
      <c r="AQ302" s="2">
        <v>0</v>
      </c>
      <c r="AR302" s="2">
        <v>0</v>
      </c>
      <c r="AS302" s="2">
        <v>0</v>
      </c>
      <c r="AT302" s="2">
        <v>104</v>
      </c>
      <c r="AU302" s="2">
        <v>70</v>
      </c>
      <c r="AV302" s="2">
        <v>1</v>
      </c>
      <c r="AW302" s="2">
        <v>1</v>
      </c>
      <c r="AX302" s="2"/>
      <c r="AY302" s="2"/>
      <c r="AZ302" s="2">
        <v>1</v>
      </c>
      <c r="BA302" s="2">
        <v>1</v>
      </c>
      <c r="BB302" s="2">
        <v>1</v>
      </c>
      <c r="BC302" s="2">
        <v>1</v>
      </c>
      <c r="BD302" s="2" t="s">
        <v>3</v>
      </c>
      <c r="BE302" s="2" t="s">
        <v>3</v>
      </c>
      <c r="BF302" s="2" t="s">
        <v>3</v>
      </c>
      <c r="BG302" s="2" t="s">
        <v>3</v>
      </c>
      <c r="BH302" s="2">
        <v>3</v>
      </c>
      <c r="BI302" s="2">
        <v>1</v>
      </c>
      <c r="BJ302" s="2" t="s">
        <v>146</v>
      </c>
      <c r="BK302" s="2"/>
      <c r="BL302" s="2"/>
      <c r="BM302" s="2">
        <v>1662</v>
      </c>
      <c r="BN302" s="2">
        <v>0</v>
      </c>
      <c r="BO302" s="2" t="s">
        <v>3</v>
      </c>
      <c r="BP302" s="2">
        <v>0</v>
      </c>
      <c r="BQ302" s="2">
        <v>30</v>
      </c>
      <c r="BR302" s="2">
        <v>1</v>
      </c>
      <c r="BS302" s="2">
        <v>1</v>
      </c>
      <c r="BT302" s="2">
        <v>1</v>
      </c>
      <c r="BU302" s="2">
        <v>1</v>
      </c>
      <c r="BV302" s="2">
        <v>1</v>
      </c>
      <c r="BW302" s="2">
        <v>1</v>
      </c>
      <c r="BX302" s="2">
        <v>1</v>
      </c>
      <c r="BY302" s="2" t="s">
        <v>3</v>
      </c>
      <c r="BZ302" s="2">
        <v>104</v>
      </c>
      <c r="CA302" s="2">
        <v>70</v>
      </c>
      <c r="CB302" s="2" t="s">
        <v>3</v>
      </c>
      <c r="CC302" s="2"/>
      <c r="CD302" s="2"/>
      <c r="CE302" s="2">
        <v>30</v>
      </c>
      <c r="CF302" s="2">
        <v>0</v>
      </c>
      <c r="CG302" s="2">
        <v>0</v>
      </c>
      <c r="CH302" s="2"/>
      <c r="CI302" s="2"/>
      <c r="CJ302" s="2"/>
      <c r="CK302" s="2"/>
      <c r="CL302" s="2"/>
      <c r="CM302" s="2">
        <v>0</v>
      </c>
      <c r="CN302" s="2" t="s">
        <v>93</v>
      </c>
      <c r="CO302" s="2">
        <v>0</v>
      </c>
      <c r="CP302" s="2">
        <f t="shared" si="286"/>
        <v>-8.59</v>
      </c>
      <c r="CQ302" s="2">
        <f t="shared" si="287"/>
        <v>6.38</v>
      </c>
      <c r="CR302" s="2">
        <f t="shared" si="309"/>
        <v>0</v>
      </c>
      <c r="CS302" s="2">
        <f t="shared" si="288"/>
        <v>0</v>
      </c>
      <c r="CT302" s="2">
        <f t="shared" si="289"/>
        <v>0</v>
      </c>
      <c r="CU302" s="2">
        <f t="shared" si="290"/>
        <v>0</v>
      </c>
      <c r="CV302" s="2">
        <f t="shared" si="291"/>
        <v>0</v>
      </c>
      <c r="CW302" s="2">
        <f t="shared" si="292"/>
        <v>0</v>
      </c>
      <c r="CX302" s="2">
        <f t="shared" si="293"/>
        <v>0</v>
      </c>
      <c r="CY302" s="2">
        <f>((S302*BZ302)/100)</f>
        <v>0</v>
      </c>
      <c r="CZ302" s="2">
        <f>((S302*CA302)/100)</f>
        <v>0</v>
      </c>
      <c r="DA302" s="2"/>
      <c r="DB302" s="2"/>
      <c r="DC302" s="2" t="s">
        <v>3</v>
      </c>
      <c r="DD302" s="2" t="s">
        <v>3</v>
      </c>
      <c r="DE302" s="2" t="s">
        <v>3</v>
      </c>
      <c r="DF302" s="2" t="s">
        <v>3</v>
      </c>
      <c r="DG302" s="2" t="s">
        <v>3</v>
      </c>
      <c r="DH302" s="2" t="s">
        <v>3</v>
      </c>
      <c r="DI302" s="2" t="s">
        <v>3</v>
      </c>
      <c r="DJ302" s="2" t="s">
        <v>3</v>
      </c>
      <c r="DK302" s="2" t="s">
        <v>3</v>
      </c>
      <c r="DL302" s="2" t="s">
        <v>3</v>
      </c>
      <c r="DM302" s="2" t="s">
        <v>3</v>
      </c>
      <c r="DN302" s="2">
        <v>0</v>
      </c>
      <c r="DO302" s="2">
        <v>0</v>
      </c>
      <c r="DP302" s="2">
        <v>1</v>
      </c>
      <c r="DQ302" s="2">
        <v>1</v>
      </c>
      <c r="DR302" s="2"/>
      <c r="DS302" s="2"/>
      <c r="DT302" s="2"/>
      <c r="DU302" s="2">
        <v>1009</v>
      </c>
      <c r="DV302" s="2" t="s">
        <v>132</v>
      </c>
      <c r="DW302" s="2" t="s">
        <v>132</v>
      </c>
      <c r="DX302" s="2">
        <v>1</v>
      </c>
      <c r="DY302" s="2"/>
      <c r="DZ302" s="2" t="s">
        <v>3</v>
      </c>
      <c r="EA302" s="2" t="s">
        <v>3</v>
      </c>
      <c r="EB302" s="2" t="s">
        <v>3</v>
      </c>
      <c r="EC302" s="2" t="s">
        <v>3</v>
      </c>
      <c r="ED302" s="2"/>
      <c r="EE302" s="2">
        <v>70703574</v>
      </c>
      <c r="EF302" s="2">
        <v>30</v>
      </c>
      <c r="EG302" s="2" t="s">
        <v>96</v>
      </c>
      <c r="EH302" s="2">
        <v>0</v>
      </c>
      <c r="EI302" s="2" t="s">
        <v>3</v>
      </c>
      <c r="EJ302" s="2">
        <v>1</v>
      </c>
      <c r="EK302" s="2">
        <v>1662</v>
      </c>
      <c r="EL302" s="2" t="s">
        <v>127</v>
      </c>
      <c r="EM302" s="2" t="s">
        <v>128</v>
      </c>
      <c r="EN302" s="2"/>
      <c r="EO302" s="2" t="s">
        <v>99</v>
      </c>
      <c r="EP302" s="2"/>
      <c r="EQ302" s="2">
        <v>32768</v>
      </c>
      <c r="ER302" s="2">
        <v>6.38</v>
      </c>
      <c r="ES302" s="2">
        <v>6.38</v>
      </c>
      <c r="ET302" s="2">
        <v>0</v>
      </c>
      <c r="EU302" s="2">
        <v>0</v>
      </c>
      <c r="EV302" s="2">
        <v>0</v>
      </c>
      <c r="EW302" s="2">
        <v>0</v>
      </c>
      <c r="EX302" s="2">
        <v>0</v>
      </c>
      <c r="EY302" s="2"/>
      <c r="EZ302" s="2"/>
      <c r="FA302" s="2"/>
      <c r="FB302" s="2"/>
      <c r="FC302" s="2"/>
      <c r="FD302" s="2"/>
      <c r="FE302" s="2"/>
      <c r="FF302" s="2"/>
      <c r="FG302" s="2"/>
      <c r="FH302" s="2"/>
      <c r="FI302" s="2"/>
      <c r="FJ302" s="2"/>
      <c r="FK302" s="2"/>
      <c r="FL302" s="2"/>
      <c r="FM302" s="2"/>
      <c r="FN302" s="2"/>
      <c r="FO302" s="2"/>
      <c r="FP302" s="2"/>
      <c r="FQ302" s="2">
        <v>0</v>
      </c>
      <c r="FR302" s="2">
        <f t="shared" si="294"/>
        <v>0</v>
      </c>
      <c r="FS302" s="2">
        <v>0</v>
      </c>
      <c r="FT302" s="2"/>
      <c r="FU302" s="2"/>
      <c r="FV302" s="2"/>
      <c r="FW302" s="2"/>
      <c r="FX302" s="2">
        <v>104</v>
      </c>
      <c r="FY302" s="2">
        <v>70</v>
      </c>
      <c r="FZ302" s="2"/>
      <c r="GA302" s="2" t="s">
        <v>3</v>
      </c>
      <c r="GB302" s="2"/>
      <c r="GC302" s="2"/>
      <c r="GD302" s="2">
        <v>0</v>
      </c>
      <c r="GE302" s="2"/>
      <c r="GF302" s="2">
        <v>729508448</v>
      </c>
      <c r="GG302" s="2">
        <v>2</v>
      </c>
      <c r="GH302" s="2">
        <v>1</v>
      </c>
      <c r="GI302" s="2">
        <v>-2</v>
      </c>
      <c r="GJ302" s="2">
        <v>0</v>
      </c>
      <c r="GK302" s="2">
        <f>ROUND(R302*(R12)/100,2)</f>
        <v>0</v>
      </c>
      <c r="GL302" s="2">
        <f t="shared" si="295"/>
        <v>0</v>
      </c>
      <c r="GM302" s="2">
        <f t="shared" si="296"/>
        <v>-8.59</v>
      </c>
      <c r="GN302" s="2">
        <f t="shared" si="297"/>
        <v>-8.59</v>
      </c>
      <c r="GO302" s="2">
        <f t="shared" si="298"/>
        <v>0</v>
      </c>
      <c r="GP302" s="2">
        <f t="shared" si="299"/>
        <v>0</v>
      </c>
      <c r="GQ302" s="2"/>
      <c r="GR302" s="2">
        <v>0</v>
      </c>
      <c r="GS302" s="2">
        <v>3</v>
      </c>
      <c r="GT302" s="2">
        <v>0</v>
      </c>
      <c r="GU302" s="2" t="s">
        <v>3</v>
      </c>
      <c r="GV302" s="2">
        <f t="shared" si="300"/>
        <v>0</v>
      </c>
      <c r="GW302" s="2">
        <v>1</v>
      </c>
      <c r="GX302" s="2">
        <f t="shared" si="301"/>
        <v>0</v>
      </c>
      <c r="GY302" s="2"/>
      <c r="GZ302" s="2"/>
      <c r="HA302" s="2">
        <v>0</v>
      </c>
      <c r="HB302" s="2">
        <v>0</v>
      </c>
      <c r="HC302" s="2">
        <f t="shared" si="302"/>
        <v>0</v>
      </c>
      <c r="HD302" s="2"/>
      <c r="HE302" s="2" t="s">
        <v>3</v>
      </c>
      <c r="HF302" s="2" t="s">
        <v>3</v>
      </c>
      <c r="HG302" s="2"/>
      <c r="HH302" s="2"/>
      <c r="HI302" s="2"/>
      <c r="HJ302" s="2"/>
      <c r="HK302" s="2"/>
      <c r="HL302" s="2"/>
      <c r="HM302" s="2" t="s">
        <v>3</v>
      </c>
      <c r="HN302" s="2" t="s">
        <v>3</v>
      </c>
      <c r="HO302" s="2" t="s">
        <v>3</v>
      </c>
      <c r="HP302" s="2" t="s">
        <v>3</v>
      </c>
      <c r="HQ302" s="2" t="s">
        <v>3</v>
      </c>
      <c r="HR302" s="2"/>
      <c r="HS302" s="2"/>
      <c r="HT302" s="2"/>
      <c r="HU302" s="2"/>
      <c r="HV302" s="2"/>
      <c r="HW302" s="2"/>
      <c r="HX302" s="2"/>
      <c r="HY302" s="2"/>
      <c r="HZ302" s="2"/>
      <c r="IA302" s="2"/>
      <c r="IB302" s="2"/>
      <c r="IC302" s="2"/>
      <c r="ID302" s="2"/>
      <c r="IE302" s="2"/>
      <c r="IF302" s="2"/>
      <c r="IG302" s="2"/>
      <c r="IH302" s="2"/>
      <c r="II302" s="2"/>
      <c r="IJ302" s="2"/>
      <c r="IK302" s="2">
        <v>0</v>
      </c>
      <c r="IL302" s="2"/>
      <c r="IM302" s="2"/>
      <c r="IN302" s="2"/>
      <c r="IO302" s="2"/>
      <c r="IP302" s="2"/>
      <c r="IQ302" s="2"/>
      <c r="IR302" s="2"/>
      <c r="IS302" s="2"/>
      <c r="IT302" s="2"/>
      <c r="IU302" s="2"/>
    </row>
    <row r="303" spans="1:255" x14ac:dyDescent="0.25">
      <c r="A303">
        <v>18</v>
      </c>
      <c r="B303">
        <v>1</v>
      </c>
      <c r="C303">
        <v>456</v>
      </c>
      <c r="E303" t="s">
        <v>324</v>
      </c>
      <c r="F303" t="s">
        <v>144</v>
      </c>
      <c r="G303" t="s">
        <v>145</v>
      </c>
      <c r="H303" t="s">
        <v>132</v>
      </c>
      <c r="I303">
        <f>I293*J303</f>
        <v>-1.3465199999999999</v>
      </c>
      <c r="J303">
        <v>-2.29</v>
      </c>
      <c r="K303">
        <v>-2.29</v>
      </c>
      <c r="O303">
        <f t="shared" si="273"/>
        <v>-103.94</v>
      </c>
      <c r="P303">
        <f t="shared" si="274"/>
        <v>-103.94</v>
      </c>
      <c r="Q303">
        <f t="shared" si="303"/>
        <v>0</v>
      </c>
      <c r="R303">
        <f t="shared" si="275"/>
        <v>0</v>
      </c>
      <c r="S303">
        <f t="shared" si="276"/>
        <v>0</v>
      </c>
      <c r="T303">
        <f t="shared" si="277"/>
        <v>0</v>
      </c>
      <c r="U303">
        <f t="shared" si="278"/>
        <v>0</v>
      </c>
      <c r="V303">
        <f t="shared" si="279"/>
        <v>0</v>
      </c>
      <c r="W303">
        <f t="shared" si="280"/>
        <v>0</v>
      </c>
      <c r="X303">
        <f t="shared" si="281"/>
        <v>0</v>
      </c>
      <c r="Y303">
        <f t="shared" si="282"/>
        <v>0</v>
      </c>
      <c r="AA303">
        <v>75316143</v>
      </c>
      <c r="AB303">
        <f t="shared" si="283"/>
        <v>6.38</v>
      </c>
      <c r="AC303">
        <f t="shared" si="265"/>
        <v>6.38</v>
      </c>
      <c r="AD303">
        <f t="shared" si="304"/>
        <v>0</v>
      </c>
      <c r="AE303">
        <f t="shared" si="305"/>
        <v>0</v>
      </c>
      <c r="AF303">
        <f t="shared" si="306"/>
        <v>0</v>
      </c>
      <c r="AG303">
        <f t="shared" si="284"/>
        <v>0</v>
      </c>
      <c r="AH303">
        <f t="shared" si="307"/>
        <v>0</v>
      </c>
      <c r="AI303">
        <f t="shared" si="308"/>
        <v>0</v>
      </c>
      <c r="AJ303">
        <f t="shared" si="285"/>
        <v>0</v>
      </c>
      <c r="AK303">
        <v>6.38</v>
      </c>
      <c r="AL303">
        <v>6.38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1</v>
      </c>
      <c r="AW303">
        <v>1</v>
      </c>
      <c r="AZ303">
        <v>1</v>
      </c>
      <c r="BA303">
        <v>1</v>
      </c>
      <c r="BB303">
        <v>1</v>
      </c>
      <c r="BC303">
        <v>12.1</v>
      </c>
      <c r="BD303" t="s">
        <v>3</v>
      </c>
      <c r="BE303" t="s">
        <v>3</v>
      </c>
      <c r="BF303" t="s">
        <v>3</v>
      </c>
      <c r="BG303" t="s">
        <v>3</v>
      </c>
      <c r="BH303">
        <v>3</v>
      </c>
      <c r="BI303">
        <v>1</v>
      </c>
      <c r="BJ303" t="s">
        <v>146</v>
      </c>
      <c r="BM303">
        <v>1662</v>
      </c>
      <c r="BN303">
        <v>0</v>
      </c>
      <c r="BO303" t="s">
        <v>144</v>
      </c>
      <c r="BP303">
        <v>1</v>
      </c>
      <c r="BQ303">
        <v>30</v>
      </c>
      <c r="BR303">
        <v>1</v>
      </c>
      <c r="BS303">
        <v>1</v>
      </c>
      <c r="BT303">
        <v>1</v>
      </c>
      <c r="BU303">
        <v>1</v>
      </c>
      <c r="BV303">
        <v>1</v>
      </c>
      <c r="BW303">
        <v>1</v>
      </c>
      <c r="BX303">
        <v>1</v>
      </c>
      <c r="BY303" t="s">
        <v>3</v>
      </c>
      <c r="BZ303">
        <v>0</v>
      </c>
      <c r="CA303">
        <v>0</v>
      </c>
      <c r="CB303" t="s">
        <v>3</v>
      </c>
      <c r="CE303">
        <v>30</v>
      </c>
      <c r="CF303">
        <v>0</v>
      </c>
      <c r="CG303">
        <v>0</v>
      </c>
      <c r="CM303">
        <v>0</v>
      </c>
      <c r="CN303" t="s">
        <v>93</v>
      </c>
      <c r="CO303">
        <v>0</v>
      </c>
      <c r="CP303">
        <f t="shared" si="286"/>
        <v>-103.94</v>
      </c>
      <c r="CQ303">
        <f t="shared" si="287"/>
        <v>77.2</v>
      </c>
      <c r="CR303">
        <f t="shared" si="309"/>
        <v>0</v>
      </c>
      <c r="CS303">
        <f t="shared" si="288"/>
        <v>0</v>
      </c>
      <c r="CT303">
        <f t="shared" si="289"/>
        <v>0</v>
      </c>
      <c r="CU303">
        <f t="shared" si="290"/>
        <v>0</v>
      </c>
      <c r="CV303">
        <f t="shared" si="291"/>
        <v>0</v>
      </c>
      <c r="CW303">
        <f t="shared" si="292"/>
        <v>0</v>
      </c>
      <c r="CX303">
        <f t="shared" si="293"/>
        <v>0</v>
      </c>
      <c r="CY303">
        <f>S303*(BZ303/100)</f>
        <v>0</v>
      </c>
      <c r="CZ303">
        <f>S303*(CA303/100)</f>
        <v>0</v>
      </c>
      <c r="DC303" t="s">
        <v>3</v>
      </c>
      <c r="DD303" t="s">
        <v>3</v>
      </c>
      <c r="DE303" t="s">
        <v>3</v>
      </c>
      <c r="DF303" t="s">
        <v>3</v>
      </c>
      <c r="DG303" t="s">
        <v>3</v>
      </c>
      <c r="DH303" t="s">
        <v>3</v>
      </c>
      <c r="DI303" t="s">
        <v>3</v>
      </c>
      <c r="DJ303" t="s">
        <v>3</v>
      </c>
      <c r="DK303" t="s">
        <v>3</v>
      </c>
      <c r="DL303" t="s">
        <v>3</v>
      </c>
      <c r="DM303" t="s">
        <v>3</v>
      </c>
      <c r="DN303">
        <v>104</v>
      </c>
      <c r="DO303">
        <v>70</v>
      </c>
      <c r="DP303">
        <v>1</v>
      </c>
      <c r="DQ303">
        <v>1</v>
      </c>
      <c r="DU303">
        <v>1009</v>
      </c>
      <c r="DV303" t="s">
        <v>132</v>
      </c>
      <c r="DW303" t="s">
        <v>132</v>
      </c>
      <c r="DX303">
        <v>1</v>
      </c>
      <c r="DZ303" t="s">
        <v>3</v>
      </c>
      <c r="EA303" t="s">
        <v>3</v>
      </c>
      <c r="EB303" t="s">
        <v>3</v>
      </c>
      <c r="EC303" t="s">
        <v>3</v>
      </c>
      <c r="EE303">
        <v>70703574</v>
      </c>
      <c r="EF303">
        <v>30</v>
      </c>
      <c r="EG303" t="s">
        <v>96</v>
      </c>
      <c r="EH303">
        <v>0</v>
      </c>
      <c r="EI303" t="s">
        <v>3</v>
      </c>
      <c r="EJ303">
        <v>1</v>
      </c>
      <c r="EK303">
        <v>1662</v>
      </c>
      <c r="EL303" t="s">
        <v>127</v>
      </c>
      <c r="EM303" t="s">
        <v>128</v>
      </c>
      <c r="EO303" t="s">
        <v>99</v>
      </c>
      <c r="EQ303">
        <v>32768</v>
      </c>
      <c r="ER303">
        <v>6.38</v>
      </c>
      <c r="ES303">
        <v>6.38</v>
      </c>
      <c r="ET303">
        <v>0</v>
      </c>
      <c r="EU303">
        <v>0</v>
      </c>
      <c r="EV303">
        <v>0</v>
      </c>
      <c r="EW303">
        <v>0</v>
      </c>
      <c r="EX303">
        <v>0</v>
      </c>
      <c r="FQ303">
        <v>0</v>
      </c>
      <c r="FR303">
        <f t="shared" si="294"/>
        <v>0</v>
      </c>
      <c r="FS303">
        <v>0</v>
      </c>
      <c r="FX303">
        <v>104</v>
      </c>
      <c r="FY303">
        <v>70</v>
      </c>
      <c r="GA303" t="s">
        <v>3</v>
      </c>
      <c r="GD303">
        <v>0</v>
      </c>
      <c r="GF303">
        <v>729508448</v>
      </c>
      <c r="GG303">
        <v>2</v>
      </c>
      <c r="GH303">
        <v>1</v>
      </c>
      <c r="GI303">
        <v>2</v>
      </c>
      <c r="GJ303">
        <v>0</v>
      </c>
      <c r="GK303">
        <f>ROUND(R303*(S12)/100,2)</f>
        <v>0</v>
      </c>
      <c r="GL303">
        <f t="shared" si="295"/>
        <v>0</v>
      </c>
      <c r="GM303">
        <f t="shared" si="296"/>
        <v>-103.94</v>
      </c>
      <c r="GN303">
        <f t="shared" si="297"/>
        <v>-103.94</v>
      </c>
      <c r="GO303">
        <f t="shared" si="298"/>
        <v>0</v>
      </c>
      <c r="GP303">
        <f t="shared" si="299"/>
        <v>0</v>
      </c>
      <c r="GR303">
        <v>0</v>
      </c>
      <c r="GS303">
        <v>0</v>
      </c>
      <c r="GT303">
        <v>0</v>
      </c>
      <c r="GU303" t="s">
        <v>3</v>
      </c>
      <c r="GV303">
        <f t="shared" si="300"/>
        <v>0</v>
      </c>
      <c r="GW303">
        <v>1</v>
      </c>
      <c r="GX303">
        <f t="shared" si="301"/>
        <v>0</v>
      </c>
      <c r="HA303">
        <v>0</v>
      </c>
      <c r="HB303">
        <v>0</v>
      </c>
      <c r="HC303">
        <f t="shared" si="302"/>
        <v>0</v>
      </c>
      <c r="HE303" t="s">
        <v>3</v>
      </c>
      <c r="HF303" t="s">
        <v>3</v>
      </c>
      <c r="HM303" t="s">
        <v>3</v>
      </c>
      <c r="HN303" t="s">
        <v>3</v>
      </c>
      <c r="HO303" t="s">
        <v>3</v>
      </c>
      <c r="HP303" t="s">
        <v>3</v>
      </c>
      <c r="HQ303" t="s">
        <v>3</v>
      </c>
      <c r="IK303">
        <v>0</v>
      </c>
    </row>
    <row r="304" spans="1:255" x14ac:dyDescent="0.25">
      <c r="A304" s="2">
        <v>17</v>
      </c>
      <c r="B304" s="2">
        <v>1</v>
      </c>
      <c r="C304" s="2">
        <f>ROW(SmtRes!A463)</f>
        <v>463</v>
      </c>
      <c r="D304" s="2">
        <f>ROW(EtalonRes!A451)</f>
        <v>451</v>
      </c>
      <c r="E304" s="2" t="s">
        <v>325</v>
      </c>
      <c r="F304" s="2" t="s">
        <v>170</v>
      </c>
      <c r="G304" s="2" t="s">
        <v>171</v>
      </c>
      <c r="H304" s="2" t="s">
        <v>172</v>
      </c>
      <c r="I304" s="2">
        <f>ROUND(58.8*2.8/1000,9)</f>
        <v>0.16464000000000001</v>
      </c>
      <c r="J304" s="2">
        <v>0</v>
      </c>
      <c r="K304" s="2">
        <f>ROUND(58.8*2.8/1000,9)</f>
        <v>0.16464000000000001</v>
      </c>
      <c r="L304" s="2"/>
      <c r="M304" s="2"/>
      <c r="N304" s="2"/>
      <c r="O304" s="2">
        <f t="shared" si="273"/>
        <v>77.08</v>
      </c>
      <c r="P304" s="2">
        <f t="shared" si="274"/>
        <v>42.63</v>
      </c>
      <c r="Q304" s="2">
        <f>(ROUND((ROUND((((ET304*1.25))*AV304*I304),2)*BB304),2)+ROUND((ROUND(((AE304-((EU304*1.25)))*AV304*I304),2)*BS304),2))</f>
        <v>8.9499999999999993</v>
      </c>
      <c r="R304" s="2">
        <f t="shared" si="275"/>
        <v>1.04</v>
      </c>
      <c r="S304" s="2">
        <f t="shared" si="276"/>
        <v>25.5</v>
      </c>
      <c r="T304" s="2">
        <f t="shared" si="277"/>
        <v>0</v>
      </c>
      <c r="U304" s="2">
        <f t="shared" si="278"/>
        <v>2.1962975999999998</v>
      </c>
      <c r="V304" s="2">
        <f t="shared" si="279"/>
        <v>0</v>
      </c>
      <c r="W304" s="2">
        <f t="shared" si="280"/>
        <v>0</v>
      </c>
      <c r="X304" s="2">
        <f t="shared" si="281"/>
        <v>21.68</v>
      </c>
      <c r="Y304" s="2">
        <f t="shared" si="282"/>
        <v>17.850000000000001</v>
      </c>
      <c r="Z304" s="2"/>
      <c r="AA304" s="2">
        <v>75316141</v>
      </c>
      <c r="AB304" s="2">
        <f t="shared" si="283"/>
        <v>468.16699999999997</v>
      </c>
      <c r="AC304" s="2">
        <f t="shared" si="265"/>
        <v>258.91000000000003</v>
      </c>
      <c r="AD304" s="2">
        <f>ROUND(((((ET304*1.25))-((EU304*1.25)))+AE304),6)</f>
        <v>54.375</v>
      </c>
      <c r="AE304" s="2">
        <f>ROUND(((EU304*1.25)),6)</f>
        <v>6.3250000000000002</v>
      </c>
      <c r="AF304" s="2">
        <f>ROUND(((EV304*1.15)),6)</f>
        <v>154.88200000000001</v>
      </c>
      <c r="AG304" s="2">
        <f t="shared" si="284"/>
        <v>0</v>
      </c>
      <c r="AH304" s="2">
        <f>((EW304*1.15))</f>
        <v>13.339999999999998</v>
      </c>
      <c r="AI304" s="2">
        <f>((EX304*1.25))</f>
        <v>0</v>
      </c>
      <c r="AJ304" s="2">
        <f t="shared" si="285"/>
        <v>0</v>
      </c>
      <c r="AK304" s="2">
        <v>437.09</v>
      </c>
      <c r="AL304" s="2">
        <v>258.91000000000003</v>
      </c>
      <c r="AM304" s="2">
        <v>43.5</v>
      </c>
      <c r="AN304" s="2">
        <v>5.0599999999999996</v>
      </c>
      <c r="AO304" s="2">
        <v>134.68</v>
      </c>
      <c r="AP304" s="2">
        <v>0</v>
      </c>
      <c r="AQ304" s="2">
        <v>11.6</v>
      </c>
      <c r="AR304" s="2">
        <v>0</v>
      </c>
      <c r="AS304" s="2">
        <v>0</v>
      </c>
      <c r="AT304" s="2">
        <v>85</v>
      </c>
      <c r="AU304" s="2">
        <v>70</v>
      </c>
      <c r="AV304" s="2">
        <v>1</v>
      </c>
      <c r="AW304" s="2">
        <v>1</v>
      </c>
      <c r="AX304" s="2"/>
      <c r="AY304" s="2"/>
      <c r="AZ304" s="2">
        <v>1</v>
      </c>
      <c r="BA304" s="2">
        <v>1</v>
      </c>
      <c r="BB304" s="2">
        <v>1</v>
      </c>
      <c r="BC304" s="2">
        <v>1</v>
      </c>
      <c r="BD304" s="2" t="s">
        <v>3</v>
      </c>
      <c r="BE304" s="2" t="s">
        <v>3</v>
      </c>
      <c r="BF304" s="2" t="s">
        <v>3</v>
      </c>
      <c r="BG304" s="2" t="s">
        <v>3</v>
      </c>
      <c r="BH304" s="2">
        <v>0</v>
      </c>
      <c r="BI304" s="2">
        <v>1</v>
      </c>
      <c r="BJ304" s="2" t="s">
        <v>173</v>
      </c>
      <c r="BK304" s="2"/>
      <c r="BL304" s="2"/>
      <c r="BM304" s="2">
        <v>47</v>
      </c>
      <c r="BN304" s="2">
        <v>0</v>
      </c>
      <c r="BO304" s="2" t="s">
        <v>3</v>
      </c>
      <c r="BP304" s="2">
        <v>0</v>
      </c>
      <c r="BQ304" s="2">
        <v>30</v>
      </c>
      <c r="BR304" s="2">
        <v>0</v>
      </c>
      <c r="BS304" s="2">
        <v>1</v>
      </c>
      <c r="BT304" s="2">
        <v>1</v>
      </c>
      <c r="BU304" s="2">
        <v>1</v>
      </c>
      <c r="BV304" s="2">
        <v>1</v>
      </c>
      <c r="BW304" s="2">
        <v>1</v>
      </c>
      <c r="BX304" s="2">
        <v>1</v>
      </c>
      <c r="BY304" s="2" t="s">
        <v>3</v>
      </c>
      <c r="BZ304" s="2">
        <v>85</v>
      </c>
      <c r="CA304" s="2">
        <v>70</v>
      </c>
      <c r="CB304" s="2" t="s">
        <v>3</v>
      </c>
      <c r="CC304" s="2"/>
      <c r="CD304" s="2"/>
      <c r="CE304" s="2">
        <v>30</v>
      </c>
      <c r="CF304" s="2">
        <v>0</v>
      </c>
      <c r="CG304" s="2">
        <v>0</v>
      </c>
      <c r="CH304" s="2"/>
      <c r="CI304" s="2"/>
      <c r="CJ304" s="2"/>
      <c r="CK304" s="2"/>
      <c r="CL304" s="2"/>
      <c r="CM304" s="2">
        <v>0</v>
      </c>
      <c r="CN304" s="2" t="s">
        <v>93</v>
      </c>
      <c r="CO304" s="2">
        <v>0</v>
      </c>
      <c r="CP304" s="2">
        <f t="shared" si="286"/>
        <v>77.08</v>
      </c>
      <c r="CQ304" s="2">
        <f t="shared" si="287"/>
        <v>258.91000000000003</v>
      </c>
      <c r="CR304" s="2">
        <f>(ROUND((ROUND((((ET304*1.25))*AV304*1),2)*BB304),2)+ROUND((ROUND(((AE304-((EU304*1.25)))*AV304*1),2)*BS304),2))</f>
        <v>54.38</v>
      </c>
      <c r="CS304" s="2">
        <f t="shared" si="288"/>
        <v>6.33</v>
      </c>
      <c r="CT304" s="2">
        <f t="shared" si="289"/>
        <v>154.88</v>
      </c>
      <c r="CU304" s="2">
        <f t="shared" si="290"/>
        <v>0</v>
      </c>
      <c r="CV304" s="2">
        <f t="shared" si="291"/>
        <v>13.339999999999998</v>
      </c>
      <c r="CW304" s="2">
        <f t="shared" si="292"/>
        <v>0</v>
      </c>
      <c r="CX304" s="2">
        <f t="shared" si="293"/>
        <v>0</v>
      </c>
      <c r="CY304" s="2">
        <f>((S304*BZ304)/100)</f>
        <v>21.675000000000001</v>
      </c>
      <c r="CZ304" s="2">
        <f>((S304*CA304)/100)</f>
        <v>17.850000000000001</v>
      </c>
      <c r="DA304" s="2"/>
      <c r="DB304" s="2"/>
      <c r="DC304" s="2" t="s">
        <v>3</v>
      </c>
      <c r="DD304" s="2" t="s">
        <v>3</v>
      </c>
      <c r="DE304" s="2" t="s">
        <v>94</v>
      </c>
      <c r="DF304" s="2" t="s">
        <v>94</v>
      </c>
      <c r="DG304" s="2" t="s">
        <v>95</v>
      </c>
      <c r="DH304" s="2" t="s">
        <v>3</v>
      </c>
      <c r="DI304" s="2" t="s">
        <v>95</v>
      </c>
      <c r="DJ304" s="2" t="s">
        <v>94</v>
      </c>
      <c r="DK304" s="2" t="s">
        <v>3</v>
      </c>
      <c r="DL304" s="2" t="s">
        <v>3</v>
      </c>
      <c r="DM304" s="2" t="s">
        <v>3</v>
      </c>
      <c r="DN304" s="2">
        <v>0</v>
      </c>
      <c r="DO304" s="2">
        <v>0</v>
      </c>
      <c r="DP304" s="2">
        <v>1</v>
      </c>
      <c r="DQ304" s="2">
        <v>1</v>
      </c>
      <c r="DR304" s="2"/>
      <c r="DS304" s="2"/>
      <c r="DT304" s="2"/>
      <c r="DU304" s="2">
        <v>1013</v>
      </c>
      <c r="DV304" s="2" t="s">
        <v>172</v>
      </c>
      <c r="DW304" s="2" t="s">
        <v>172</v>
      </c>
      <c r="DX304" s="2">
        <v>1</v>
      </c>
      <c r="DY304" s="2"/>
      <c r="DZ304" s="2" t="s">
        <v>3</v>
      </c>
      <c r="EA304" s="2" t="s">
        <v>3</v>
      </c>
      <c r="EB304" s="2" t="s">
        <v>3</v>
      </c>
      <c r="EC304" s="2" t="s">
        <v>3</v>
      </c>
      <c r="ED304" s="2"/>
      <c r="EE304" s="2">
        <v>70701959</v>
      </c>
      <c r="EF304" s="2">
        <v>30</v>
      </c>
      <c r="EG304" s="2" t="s">
        <v>96</v>
      </c>
      <c r="EH304" s="2">
        <v>0</v>
      </c>
      <c r="EI304" s="2" t="s">
        <v>3</v>
      </c>
      <c r="EJ304" s="2">
        <v>1</v>
      </c>
      <c r="EK304" s="2">
        <v>47</v>
      </c>
      <c r="EL304" s="2" t="s">
        <v>174</v>
      </c>
      <c r="EM304" s="2" t="s">
        <v>175</v>
      </c>
      <c r="EN304" s="2"/>
      <c r="EO304" s="2" t="s">
        <v>99</v>
      </c>
      <c r="EP304" s="2"/>
      <c r="EQ304" s="2">
        <v>131072</v>
      </c>
      <c r="ER304" s="2">
        <v>437.09</v>
      </c>
      <c r="ES304" s="2">
        <v>258.91000000000003</v>
      </c>
      <c r="ET304" s="2">
        <v>43.5</v>
      </c>
      <c r="EU304" s="2">
        <v>5.0599999999999996</v>
      </c>
      <c r="EV304" s="2">
        <v>134.68</v>
      </c>
      <c r="EW304" s="2">
        <v>11.6</v>
      </c>
      <c r="EX304" s="2">
        <v>0</v>
      </c>
      <c r="EY304" s="2">
        <v>0</v>
      </c>
      <c r="EZ304" s="2"/>
      <c r="FA304" s="2"/>
      <c r="FB304" s="2"/>
      <c r="FC304" s="2"/>
      <c r="FD304" s="2"/>
      <c r="FE304" s="2"/>
      <c r="FF304" s="2"/>
      <c r="FG304" s="2"/>
      <c r="FH304" s="2"/>
      <c r="FI304" s="2"/>
      <c r="FJ304" s="2"/>
      <c r="FK304" s="2"/>
      <c r="FL304" s="2"/>
      <c r="FM304" s="2"/>
      <c r="FN304" s="2"/>
      <c r="FO304" s="2"/>
      <c r="FP304" s="2"/>
      <c r="FQ304" s="2">
        <v>0</v>
      </c>
      <c r="FR304" s="2">
        <f t="shared" si="294"/>
        <v>0</v>
      </c>
      <c r="FS304" s="2">
        <v>0</v>
      </c>
      <c r="FT304" s="2"/>
      <c r="FU304" s="2"/>
      <c r="FV304" s="2"/>
      <c r="FW304" s="2"/>
      <c r="FX304" s="2">
        <v>85</v>
      </c>
      <c r="FY304" s="2">
        <v>70</v>
      </c>
      <c r="FZ304" s="2"/>
      <c r="GA304" s="2" t="s">
        <v>3</v>
      </c>
      <c r="GB304" s="2"/>
      <c r="GC304" s="2"/>
      <c r="GD304" s="2">
        <v>0</v>
      </c>
      <c r="GE304" s="2"/>
      <c r="GF304" s="2">
        <v>-226568550</v>
      </c>
      <c r="GG304" s="2">
        <v>2</v>
      </c>
      <c r="GH304" s="2">
        <v>1</v>
      </c>
      <c r="GI304" s="2">
        <v>-2</v>
      </c>
      <c r="GJ304" s="2">
        <v>0</v>
      </c>
      <c r="GK304" s="2">
        <f>ROUND(R304*(R12)/100,2)</f>
        <v>1.66</v>
      </c>
      <c r="GL304" s="2">
        <f t="shared" si="295"/>
        <v>0</v>
      </c>
      <c r="GM304" s="2">
        <f t="shared" si="296"/>
        <v>118.27</v>
      </c>
      <c r="GN304" s="2">
        <f t="shared" si="297"/>
        <v>118.27</v>
      </c>
      <c r="GO304" s="2">
        <f t="shared" si="298"/>
        <v>0</v>
      </c>
      <c r="GP304" s="2">
        <f t="shared" si="299"/>
        <v>0</v>
      </c>
      <c r="GQ304" s="2"/>
      <c r="GR304" s="2">
        <v>0</v>
      </c>
      <c r="GS304" s="2">
        <v>3</v>
      </c>
      <c r="GT304" s="2">
        <v>0</v>
      </c>
      <c r="GU304" s="2" t="s">
        <v>3</v>
      </c>
      <c r="GV304" s="2">
        <f t="shared" si="300"/>
        <v>0</v>
      </c>
      <c r="GW304" s="2">
        <v>1</v>
      </c>
      <c r="GX304" s="2">
        <f t="shared" si="301"/>
        <v>0</v>
      </c>
      <c r="GY304" s="2"/>
      <c r="GZ304" s="2"/>
      <c r="HA304" s="2">
        <v>0</v>
      </c>
      <c r="HB304" s="2">
        <v>0</v>
      </c>
      <c r="HC304" s="2">
        <f t="shared" si="302"/>
        <v>0</v>
      </c>
      <c r="HD304" s="2"/>
      <c r="HE304" s="2" t="s">
        <v>3</v>
      </c>
      <c r="HF304" s="2" t="s">
        <v>3</v>
      </c>
      <c r="HG304" s="2"/>
      <c r="HH304" s="2"/>
      <c r="HI304" s="2"/>
      <c r="HJ304" s="2"/>
      <c r="HK304" s="2"/>
      <c r="HL304" s="2"/>
      <c r="HM304" s="2" t="s">
        <v>3</v>
      </c>
      <c r="HN304" s="2" t="s">
        <v>3</v>
      </c>
      <c r="HO304" s="2" t="s">
        <v>3</v>
      </c>
      <c r="HP304" s="2" t="s">
        <v>3</v>
      </c>
      <c r="HQ304" s="2" t="s">
        <v>3</v>
      </c>
      <c r="HR304" s="2"/>
      <c r="HS304" s="2"/>
      <c r="HT304" s="2"/>
      <c r="HU304" s="2"/>
      <c r="HV304" s="2"/>
      <c r="HW304" s="2"/>
      <c r="HX304" s="2"/>
      <c r="HY304" s="2"/>
      <c r="HZ304" s="2"/>
      <c r="IA304" s="2"/>
      <c r="IB304" s="2"/>
      <c r="IC304" s="2"/>
      <c r="ID304" s="2"/>
      <c r="IE304" s="2"/>
      <c r="IF304" s="2"/>
      <c r="IG304" s="2"/>
      <c r="IH304" s="2"/>
      <c r="II304" s="2"/>
      <c r="IJ304" s="2"/>
      <c r="IK304" s="2">
        <v>0</v>
      </c>
      <c r="IL304" s="2"/>
      <c r="IM304" s="2"/>
      <c r="IN304" s="2"/>
      <c r="IO304" s="2"/>
      <c r="IP304" s="2"/>
      <c r="IQ304" s="2"/>
      <c r="IR304" s="2"/>
      <c r="IS304" s="2"/>
      <c r="IT304" s="2"/>
      <c r="IU304" s="2"/>
    </row>
    <row r="305" spans="1:255" x14ac:dyDescent="0.25">
      <c r="A305">
        <v>17</v>
      </c>
      <c r="B305">
        <v>1</v>
      </c>
      <c r="C305">
        <f>ROW(SmtRes!A468)</f>
        <v>468</v>
      </c>
      <c r="D305">
        <f>ROW(EtalonRes!A456)</f>
        <v>456</v>
      </c>
      <c r="E305" t="s">
        <v>325</v>
      </c>
      <c r="F305" t="s">
        <v>170</v>
      </c>
      <c r="G305" t="s">
        <v>171</v>
      </c>
      <c r="H305" t="s">
        <v>172</v>
      </c>
      <c r="I305">
        <f>ROUND(58.8*2.8/1000,9)</f>
        <v>0.16464000000000001</v>
      </c>
      <c r="J305">
        <v>0</v>
      </c>
      <c r="K305">
        <f>ROUND(58.8*2.8/1000,9)</f>
        <v>0.16464000000000001</v>
      </c>
      <c r="O305">
        <f t="shared" si="273"/>
        <v>1331.93</v>
      </c>
      <c r="P305">
        <f t="shared" si="274"/>
        <v>356.39</v>
      </c>
      <c r="Q305">
        <f>(ROUND((ROUND((((ET305*1.25))*AV305*I305),2)*BB305),2)+ROUND((ROUND(((AE305-((EU305*1.25)))*AV305*I305),2)*BS305),2))</f>
        <v>106.24</v>
      </c>
      <c r="R305">
        <f t="shared" si="275"/>
        <v>35.450000000000003</v>
      </c>
      <c r="S305">
        <f t="shared" si="276"/>
        <v>869.3</v>
      </c>
      <c r="T305">
        <f t="shared" si="277"/>
        <v>0</v>
      </c>
      <c r="U305">
        <f t="shared" si="278"/>
        <v>2.1962975999999998</v>
      </c>
      <c r="V305">
        <f t="shared" si="279"/>
        <v>0</v>
      </c>
      <c r="W305">
        <f t="shared" si="280"/>
        <v>0</v>
      </c>
      <c r="X305">
        <f t="shared" si="281"/>
        <v>817.14</v>
      </c>
      <c r="Y305">
        <f t="shared" si="282"/>
        <v>573.74</v>
      </c>
      <c r="AA305">
        <v>75316143</v>
      </c>
      <c r="AB305">
        <f t="shared" si="283"/>
        <v>468.16699999999997</v>
      </c>
      <c r="AC305">
        <f t="shared" si="265"/>
        <v>258.91000000000003</v>
      </c>
      <c r="AD305">
        <f>ROUND(((((ET305*1.25))-((EU305*1.25)))+AE305),6)</f>
        <v>54.375</v>
      </c>
      <c r="AE305">
        <f>ROUND(((EU305*1.25)),6)</f>
        <v>6.3250000000000002</v>
      </c>
      <c r="AF305">
        <f>ROUND(((EV305*1.15)),6)</f>
        <v>154.88200000000001</v>
      </c>
      <c r="AG305">
        <f t="shared" si="284"/>
        <v>0</v>
      </c>
      <c r="AH305">
        <f>((EW305*1.15))</f>
        <v>13.339999999999998</v>
      </c>
      <c r="AI305">
        <f>((EX305*1.25))</f>
        <v>0</v>
      </c>
      <c r="AJ305">
        <f t="shared" si="285"/>
        <v>0</v>
      </c>
      <c r="AK305">
        <v>437.09</v>
      </c>
      <c r="AL305">
        <v>258.91000000000003</v>
      </c>
      <c r="AM305">
        <v>43.5</v>
      </c>
      <c r="AN305">
        <v>5.0599999999999996</v>
      </c>
      <c r="AO305">
        <v>134.68</v>
      </c>
      <c r="AP305">
        <v>0</v>
      </c>
      <c r="AQ305">
        <v>11.6</v>
      </c>
      <c r="AR305">
        <v>0</v>
      </c>
      <c r="AS305">
        <v>0</v>
      </c>
      <c r="AT305">
        <v>94</v>
      </c>
      <c r="AU305">
        <v>66</v>
      </c>
      <c r="AV305">
        <v>1</v>
      </c>
      <c r="AW305">
        <v>1</v>
      </c>
      <c r="AZ305">
        <v>1</v>
      </c>
      <c r="BA305">
        <v>34.090000000000003</v>
      </c>
      <c r="BB305">
        <v>11.87</v>
      </c>
      <c r="BC305">
        <v>8.36</v>
      </c>
      <c r="BD305" t="s">
        <v>3</v>
      </c>
      <c r="BE305" t="s">
        <v>3</v>
      </c>
      <c r="BF305" t="s">
        <v>3</v>
      </c>
      <c r="BG305" t="s">
        <v>3</v>
      </c>
      <c r="BH305">
        <v>0</v>
      </c>
      <c r="BI305">
        <v>1</v>
      </c>
      <c r="BJ305" t="s">
        <v>173</v>
      </c>
      <c r="BM305">
        <v>47</v>
      </c>
      <c r="BN305">
        <v>0</v>
      </c>
      <c r="BO305" t="s">
        <v>170</v>
      </c>
      <c r="BP305">
        <v>1</v>
      </c>
      <c r="BQ305">
        <v>30</v>
      </c>
      <c r="BR305">
        <v>0</v>
      </c>
      <c r="BS305">
        <v>34.090000000000003</v>
      </c>
      <c r="BT305">
        <v>1</v>
      </c>
      <c r="BU305">
        <v>1</v>
      </c>
      <c r="BV305">
        <v>1</v>
      </c>
      <c r="BW305">
        <v>1</v>
      </c>
      <c r="BX305">
        <v>1</v>
      </c>
      <c r="BY305" t="s">
        <v>3</v>
      </c>
      <c r="BZ305">
        <v>94</v>
      </c>
      <c r="CA305">
        <v>66</v>
      </c>
      <c r="CB305" t="s">
        <v>3</v>
      </c>
      <c r="CE305">
        <v>30</v>
      </c>
      <c r="CF305">
        <v>0</v>
      </c>
      <c r="CG305">
        <v>0</v>
      </c>
      <c r="CM305">
        <v>0</v>
      </c>
      <c r="CN305" t="s">
        <v>93</v>
      </c>
      <c r="CO305">
        <v>0</v>
      </c>
      <c r="CP305">
        <f t="shared" si="286"/>
        <v>1331.9299999999998</v>
      </c>
      <c r="CQ305">
        <f t="shared" si="287"/>
        <v>2164.4899999999998</v>
      </c>
      <c r="CR305">
        <f>(ROUND((ROUND((((ET305*1.25))*AV305*1),2)*BB305),2)+ROUND((ROUND(((AE305-((EU305*1.25)))*AV305*1),2)*BS305),2))</f>
        <v>645.49</v>
      </c>
      <c r="CS305">
        <f t="shared" si="288"/>
        <v>215.79</v>
      </c>
      <c r="CT305">
        <f t="shared" si="289"/>
        <v>5279.86</v>
      </c>
      <c r="CU305">
        <f t="shared" si="290"/>
        <v>0</v>
      </c>
      <c r="CV305">
        <f t="shared" si="291"/>
        <v>13.339999999999998</v>
      </c>
      <c r="CW305">
        <f t="shared" si="292"/>
        <v>0</v>
      </c>
      <c r="CX305">
        <f t="shared" si="293"/>
        <v>0</v>
      </c>
      <c r="CY305">
        <f>S305*(BZ305/100)</f>
        <v>817.14199999999994</v>
      </c>
      <c r="CZ305">
        <f>S305*(CA305/100)</f>
        <v>573.73799999999994</v>
      </c>
      <c r="DC305" t="s">
        <v>3</v>
      </c>
      <c r="DD305" t="s">
        <v>3</v>
      </c>
      <c r="DE305" t="s">
        <v>94</v>
      </c>
      <c r="DF305" t="s">
        <v>94</v>
      </c>
      <c r="DG305" t="s">
        <v>95</v>
      </c>
      <c r="DH305" t="s">
        <v>3</v>
      </c>
      <c r="DI305" t="s">
        <v>95</v>
      </c>
      <c r="DJ305" t="s">
        <v>94</v>
      </c>
      <c r="DK305" t="s">
        <v>3</v>
      </c>
      <c r="DL305" t="s">
        <v>3</v>
      </c>
      <c r="DM305" t="s">
        <v>3</v>
      </c>
      <c r="DN305">
        <v>85</v>
      </c>
      <c r="DO305">
        <v>70</v>
      </c>
      <c r="DP305">
        <v>1</v>
      </c>
      <c r="DQ305">
        <v>1</v>
      </c>
      <c r="DU305">
        <v>1013</v>
      </c>
      <c r="DV305" t="s">
        <v>172</v>
      </c>
      <c r="DW305" t="s">
        <v>172</v>
      </c>
      <c r="DX305">
        <v>1</v>
      </c>
      <c r="DZ305" t="s">
        <v>3</v>
      </c>
      <c r="EA305" t="s">
        <v>3</v>
      </c>
      <c r="EB305" t="s">
        <v>3</v>
      </c>
      <c r="EC305" t="s">
        <v>3</v>
      </c>
      <c r="EE305">
        <v>70701959</v>
      </c>
      <c r="EF305">
        <v>30</v>
      </c>
      <c r="EG305" t="s">
        <v>96</v>
      </c>
      <c r="EH305">
        <v>0</v>
      </c>
      <c r="EI305" t="s">
        <v>3</v>
      </c>
      <c r="EJ305">
        <v>1</v>
      </c>
      <c r="EK305">
        <v>47</v>
      </c>
      <c r="EL305" t="s">
        <v>174</v>
      </c>
      <c r="EM305" t="s">
        <v>175</v>
      </c>
      <c r="EO305" t="s">
        <v>99</v>
      </c>
      <c r="EQ305">
        <v>131072</v>
      </c>
      <c r="ER305">
        <v>437.09</v>
      </c>
      <c r="ES305">
        <v>258.91000000000003</v>
      </c>
      <c r="ET305">
        <v>43.5</v>
      </c>
      <c r="EU305">
        <v>5.0599999999999996</v>
      </c>
      <c r="EV305">
        <v>134.68</v>
      </c>
      <c r="EW305">
        <v>11.6</v>
      </c>
      <c r="EX305">
        <v>0</v>
      </c>
      <c r="EY305">
        <v>0</v>
      </c>
      <c r="FQ305">
        <v>0</v>
      </c>
      <c r="FR305">
        <f t="shared" si="294"/>
        <v>0</v>
      </c>
      <c r="FS305">
        <v>0</v>
      </c>
      <c r="FX305">
        <v>85</v>
      </c>
      <c r="FY305">
        <v>70</v>
      </c>
      <c r="GA305" t="s">
        <v>3</v>
      </c>
      <c r="GD305">
        <v>0</v>
      </c>
      <c r="GF305">
        <v>-226568550</v>
      </c>
      <c r="GG305">
        <v>2</v>
      </c>
      <c r="GH305">
        <v>1</v>
      </c>
      <c r="GI305">
        <v>2</v>
      </c>
      <c r="GJ305">
        <v>0</v>
      </c>
      <c r="GK305">
        <f>ROUND(R305*(S12)/100,2)</f>
        <v>56.72</v>
      </c>
      <c r="GL305">
        <f t="shared" si="295"/>
        <v>0</v>
      </c>
      <c r="GM305">
        <f t="shared" si="296"/>
        <v>2779.53</v>
      </c>
      <c r="GN305">
        <f t="shared" si="297"/>
        <v>2779.53</v>
      </c>
      <c r="GO305">
        <f t="shared" si="298"/>
        <v>0</v>
      </c>
      <c r="GP305">
        <f t="shared" si="299"/>
        <v>0</v>
      </c>
      <c r="GR305">
        <v>0</v>
      </c>
      <c r="GS305">
        <v>0</v>
      </c>
      <c r="GT305">
        <v>0</v>
      </c>
      <c r="GU305" t="s">
        <v>3</v>
      </c>
      <c r="GV305">
        <f t="shared" si="300"/>
        <v>0</v>
      </c>
      <c r="GW305">
        <v>1</v>
      </c>
      <c r="GX305">
        <f t="shared" si="301"/>
        <v>0</v>
      </c>
      <c r="HA305">
        <v>0</v>
      </c>
      <c r="HB305">
        <v>0</v>
      </c>
      <c r="HC305">
        <f t="shared" si="302"/>
        <v>0</v>
      </c>
      <c r="HE305" t="s">
        <v>3</v>
      </c>
      <c r="HF305" t="s">
        <v>3</v>
      </c>
      <c r="HM305" t="s">
        <v>3</v>
      </c>
      <c r="HN305" t="s">
        <v>3</v>
      </c>
      <c r="HO305" t="s">
        <v>3</v>
      </c>
      <c r="HP305" t="s">
        <v>3</v>
      </c>
      <c r="HQ305" t="s">
        <v>3</v>
      </c>
      <c r="IK305">
        <v>0</v>
      </c>
    </row>
    <row r="306" spans="1:255" x14ac:dyDescent="0.25">
      <c r="A306" s="2">
        <v>18</v>
      </c>
      <c r="B306" s="2">
        <v>1</v>
      </c>
      <c r="C306" s="2">
        <v>463</v>
      </c>
      <c r="D306" s="2"/>
      <c r="E306" s="2" t="s">
        <v>326</v>
      </c>
      <c r="F306" s="2" t="s">
        <v>177</v>
      </c>
      <c r="G306" s="2" t="s">
        <v>178</v>
      </c>
      <c r="H306" s="2" t="s">
        <v>137</v>
      </c>
      <c r="I306" s="2">
        <f>I304*J306</f>
        <v>0.16464000000000001</v>
      </c>
      <c r="J306" s="2">
        <v>1</v>
      </c>
      <c r="K306" s="2">
        <v>1</v>
      </c>
      <c r="L306" s="2"/>
      <c r="M306" s="2"/>
      <c r="N306" s="2"/>
      <c r="O306" s="2">
        <f t="shared" si="273"/>
        <v>1602.53</v>
      </c>
      <c r="P306" s="2">
        <f t="shared" si="274"/>
        <v>1602.53</v>
      </c>
      <c r="Q306" s="2">
        <f>(ROUND((ROUND(((ET306)*AV306*I306),2)*BB306),2)+ROUND((ROUND(((AE306-(EU306))*AV306*I306),2)*BS306),2))</f>
        <v>0</v>
      </c>
      <c r="R306" s="2">
        <f t="shared" si="275"/>
        <v>0</v>
      </c>
      <c r="S306" s="2">
        <f t="shared" si="276"/>
        <v>0</v>
      </c>
      <c r="T306" s="2">
        <f t="shared" si="277"/>
        <v>0</v>
      </c>
      <c r="U306" s="2">
        <f t="shared" si="278"/>
        <v>0</v>
      </c>
      <c r="V306" s="2">
        <f t="shared" si="279"/>
        <v>0</v>
      </c>
      <c r="W306" s="2">
        <f t="shared" si="280"/>
        <v>0</v>
      </c>
      <c r="X306" s="2">
        <f t="shared" si="281"/>
        <v>0</v>
      </c>
      <c r="Y306" s="2">
        <f t="shared" si="282"/>
        <v>0</v>
      </c>
      <c r="Z306" s="2"/>
      <c r="AA306" s="2">
        <v>75316141</v>
      </c>
      <c r="AB306" s="2">
        <f t="shared" si="283"/>
        <v>9733.52</v>
      </c>
      <c r="AC306" s="2">
        <f t="shared" si="265"/>
        <v>9733.52</v>
      </c>
      <c r="AD306" s="2">
        <f>ROUND((((ET306)-(EU306))+AE306),6)</f>
        <v>0</v>
      </c>
      <c r="AE306" s="2">
        <f>ROUND((EU306),6)</f>
        <v>0</v>
      </c>
      <c r="AF306" s="2">
        <f>ROUND((EV306),6)</f>
        <v>0</v>
      </c>
      <c r="AG306" s="2">
        <f t="shared" si="284"/>
        <v>0</v>
      </c>
      <c r="AH306" s="2">
        <f>(EW306)</f>
        <v>0</v>
      </c>
      <c r="AI306" s="2">
        <f>(EX306)</f>
        <v>0</v>
      </c>
      <c r="AJ306" s="2">
        <f t="shared" si="285"/>
        <v>0</v>
      </c>
      <c r="AK306" s="2">
        <v>9733.52</v>
      </c>
      <c r="AL306" s="2">
        <v>9733.52</v>
      </c>
      <c r="AM306" s="2">
        <v>0</v>
      </c>
      <c r="AN306" s="2">
        <v>0</v>
      </c>
      <c r="AO306" s="2">
        <v>0</v>
      </c>
      <c r="AP306" s="2">
        <v>0</v>
      </c>
      <c r="AQ306" s="2">
        <v>0</v>
      </c>
      <c r="AR306" s="2">
        <v>0</v>
      </c>
      <c r="AS306" s="2">
        <v>0</v>
      </c>
      <c r="AT306" s="2">
        <v>85</v>
      </c>
      <c r="AU306" s="2">
        <v>70</v>
      </c>
      <c r="AV306" s="2">
        <v>1</v>
      </c>
      <c r="AW306" s="2">
        <v>1</v>
      </c>
      <c r="AX306" s="2"/>
      <c r="AY306" s="2"/>
      <c r="AZ306" s="2">
        <v>1</v>
      </c>
      <c r="BA306" s="2">
        <v>1</v>
      </c>
      <c r="BB306" s="2">
        <v>1</v>
      </c>
      <c r="BC306" s="2">
        <v>1</v>
      </c>
      <c r="BD306" s="2" t="s">
        <v>3</v>
      </c>
      <c r="BE306" s="2" t="s">
        <v>3</v>
      </c>
      <c r="BF306" s="2" t="s">
        <v>3</v>
      </c>
      <c r="BG306" s="2" t="s">
        <v>3</v>
      </c>
      <c r="BH306" s="2">
        <v>3</v>
      </c>
      <c r="BI306" s="2">
        <v>1</v>
      </c>
      <c r="BJ306" s="2" t="s">
        <v>179</v>
      </c>
      <c r="BK306" s="2"/>
      <c r="BL306" s="2"/>
      <c r="BM306" s="2">
        <v>47</v>
      </c>
      <c r="BN306" s="2">
        <v>0</v>
      </c>
      <c r="BO306" s="2" t="s">
        <v>3</v>
      </c>
      <c r="BP306" s="2">
        <v>0</v>
      </c>
      <c r="BQ306" s="2">
        <v>30</v>
      </c>
      <c r="BR306" s="2">
        <v>0</v>
      </c>
      <c r="BS306" s="2">
        <v>1</v>
      </c>
      <c r="BT306" s="2">
        <v>1</v>
      </c>
      <c r="BU306" s="2">
        <v>1</v>
      </c>
      <c r="BV306" s="2">
        <v>1</v>
      </c>
      <c r="BW306" s="2">
        <v>1</v>
      </c>
      <c r="BX306" s="2">
        <v>1</v>
      </c>
      <c r="BY306" s="2" t="s">
        <v>3</v>
      </c>
      <c r="BZ306" s="2">
        <v>85</v>
      </c>
      <c r="CA306" s="2">
        <v>70</v>
      </c>
      <c r="CB306" s="2" t="s">
        <v>3</v>
      </c>
      <c r="CC306" s="2"/>
      <c r="CD306" s="2"/>
      <c r="CE306" s="2">
        <v>30</v>
      </c>
      <c r="CF306" s="2">
        <v>0</v>
      </c>
      <c r="CG306" s="2">
        <v>0</v>
      </c>
      <c r="CH306" s="2"/>
      <c r="CI306" s="2"/>
      <c r="CJ306" s="2"/>
      <c r="CK306" s="2"/>
      <c r="CL306" s="2"/>
      <c r="CM306" s="2">
        <v>0</v>
      </c>
      <c r="CN306" s="2" t="s">
        <v>3</v>
      </c>
      <c r="CO306" s="2">
        <v>0</v>
      </c>
      <c r="CP306" s="2">
        <f t="shared" si="286"/>
        <v>1602.53</v>
      </c>
      <c r="CQ306" s="2">
        <f t="shared" si="287"/>
        <v>9733.52</v>
      </c>
      <c r="CR306" s="2">
        <f>(ROUND((ROUND(((ET306)*AV306*1),2)*BB306),2)+ROUND((ROUND(((AE306-(EU306))*AV306*1),2)*BS306),2))</f>
        <v>0</v>
      </c>
      <c r="CS306" s="2">
        <f t="shared" si="288"/>
        <v>0</v>
      </c>
      <c r="CT306" s="2">
        <f t="shared" si="289"/>
        <v>0</v>
      </c>
      <c r="CU306" s="2">
        <f t="shared" si="290"/>
        <v>0</v>
      </c>
      <c r="CV306" s="2">
        <f t="shared" si="291"/>
        <v>0</v>
      </c>
      <c r="CW306" s="2">
        <f t="shared" si="292"/>
        <v>0</v>
      </c>
      <c r="CX306" s="2">
        <f t="shared" si="293"/>
        <v>0</v>
      </c>
      <c r="CY306" s="2">
        <f>((S306*BZ306)/100)</f>
        <v>0</v>
      </c>
      <c r="CZ306" s="2">
        <f>((S306*CA306)/100)</f>
        <v>0</v>
      </c>
      <c r="DA306" s="2"/>
      <c r="DB306" s="2"/>
      <c r="DC306" s="2" t="s">
        <v>3</v>
      </c>
      <c r="DD306" s="2" t="s">
        <v>3</v>
      </c>
      <c r="DE306" s="2" t="s">
        <v>3</v>
      </c>
      <c r="DF306" s="2" t="s">
        <v>3</v>
      </c>
      <c r="DG306" s="2" t="s">
        <v>3</v>
      </c>
      <c r="DH306" s="2" t="s">
        <v>3</v>
      </c>
      <c r="DI306" s="2" t="s">
        <v>3</v>
      </c>
      <c r="DJ306" s="2" t="s">
        <v>3</v>
      </c>
      <c r="DK306" s="2" t="s">
        <v>3</v>
      </c>
      <c r="DL306" s="2" t="s">
        <v>3</v>
      </c>
      <c r="DM306" s="2" t="s">
        <v>3</v>
      </c>
      <c r="DN306" s="2">
        <v>0</v>
      </c>
      <c r="DO306" s="2">
        <v>0</v>
      </c>
      <c r="DP306" s="2">
        <v>1</v>
      </c>
      <c r="DQ306" s="2">
        <v>1</v>
      </c>
      <c r="DR306" s="2"/>
      <c r="DS306" s="2"/>
      <c r="DT306" s="2"/>
      <c r="DU306" s="2">
        <v>1009</v>
      </c>
      <c r="DV306" s="2" t="s">
        <v>137</v>
      </c>
      <c r="DW306" s="2" t="s">
        <v>137</v>
      </c>
      <c r="DX306" s="2">
        <v>1000</v>
      </c>
      <c r="DY306" s="2"/>
      <c r="DZ306" s="2" t="s">
        <v>3</v>
      </c>
      <c r="EA306" s="2" t="s">
        <v>3</v>
      </c>
      <c r="EB306" s="2" t="s">
        <v>3</v>
      </c>
      <c r="EC306" s="2" t="s">
        <v>3</v>
      </c>
      <c r="ED306" s="2"/>
      <c r="EE306" s="2">
        <v>70701959</v>
      </c>
      <c r="EF306" s="2">
        <v>30</v>
      </c>
      <c r="EG306" s="2" t="s">
        <v>96</v>
      </c>
      <c r="EH306" s="2">
        <v>0</v>
      </c>
      <c r="EI306" s="2" t="s">
        <v>3</v>
      </c>
      <c r="EJ306" s="2">
        <v>1</v>
      </c>
      <c r="EK306" s="2">
        <v>47</v>
      </c>
      <c r="EL306" s="2" t="s">
        <v>174</v>
      </c>
      <c r="EM306" s="2" t="s">
        <v>175</v>
      </c>
      <c r="EN306" s="2"/>
      <c r="EO306" s="2" t="s">
        <v>3</v>
      </c>
      <c r="EP306" s="2"/>
      <c r="EQ306" s="2">
        <v>0</v>
      </c>
      <c r="ER306" s="2">
        <v>9733.52</v>
      </c>
      <c r="ES306" s="2">
        <v>9733.52</v>
      </c>
      <c r="ET306" s="2">
        <v>0</v>
      </c>
      <c r="EU306" s="2">
        <v>0</v>
      </c>
      <c r="EV306" s="2">
        <v>0</v>
      </c>
      <c r="EW306" s="2">
        <v>0</v>
      </c>
      <c r="EX306" s="2">
        <v>0</v>
      </c>
      <c r="EY306" s="2"/>
      <c r="EZ306" s="2"/>
      <c r="FA306" s="2"/>
      <c r="FB306" s="2"/>
      <c r="FC306" s="2"/>
      <c r="FD306" s="2"/>
      <c r="FE306" s="2"/>
      <c r="FF306" s="2"/>
      <c r="FG306" s="2"/>
      <c r="FH306" s="2"/>
      <c r="FI306" s="2"/>
      <c r="FJ306" s="2"/>
      <c r="FK306" s="2"/>
      <c r="FL306" s="2"/>
      <c r="FM306" s="2"/>
      <c r="FN306" s="2"/>
      <c r="FO306" s="2"/>
      <c r="FP306" s="2"/>
      <c r="FQ306" s="2">
        <v>0</v>
      </c>
      <c r="FR306" s="2">
        <f t="shared" si="294"/>
        <v>0</v>
      </c>
      <c r="FS306" s="2">
        <v>0</v>
      </c>
      <c r="FT306" s="2"/>
      <c r="FU306" s="2"/>
      <c r="FV306" s="2"/>
      <c r="FW306" s="2"/>
      <c r="FX306" s="2">
        <v>85</v>
      </c>
      <c r="FY306" s="2">
        <v>70</v>
      </c>
      <c r="FZ306" s="2"/>
      <c r="GA306" s="2" t="s">
        <v>3</v>
      </c>
      <c r="GB306" s="2"/>
      <c r="GC306" s="2"/>
      <c r="GD306" s="2">
        <v>0</v>
      </c>
      <c r="GE306" s="2"/>
      <c r="GF306" s="2">
        <v>-1249988433</v>
      </c>
      <c r="GG306" s="2">
        <v>2</v>
      </c>
      <c r="GH306" s="2">
        <v>1</v>
      </c>
      <c r="GI306" s="2">
        <v>-2</v>
      </c>
      <c r="GJ306" s="2">
        <v>0</v>
      </c>
      <c r="GK306" s="2">
        <f>ROUND(R306*(R12)/100,2)</f>
        <v>0</v>
      </c>
      <c r="GL306" s="2">
        <f t="shared" si="295"/>
        <v>0</v>
      </c>
      <c r="GM306" s="2">
        <f t="shared" si="296"/>
        <v>1602.53</v>
      </c>
      <c r="GN306" s="2">
        <f t="shared" si="297"/>
        <v>1602.53</v>
      </c>
      <c r="GO306" s="2">
        <f t="shared" si="298"/>
        <v>0</v>
      </c>
      <c r="GP306" s="2">
        <f t="shared" si="299"/>
        <v>0</v>
      </c>
      <c r="GQ306" s="2"/>
      <c r="GR306" s="2">
        <v>0</v>
      </c>
      <c r="GS306" s="2">
        <v>3</v>
      </c>
      <c r="GT306" s="2">
        <v>0</v>
      </c>
      <c r="GU306" s="2" t="s">
        <v>3</v>
      </c>
      <c r="GV306" s="2">
        <f t="shared" si="300"/>
        <v>0</v>
      </c>
      <c r="GW306" s="2">
        <v>1</v>
      </c>
      <c r="GX306" s="2">
        <f t="shared" si="301"/>
        <v>0</v>
      </c>
      <c r="GY306" s="2"/>
      <c r="GZ306" s="2"/>
      <c r="HA306" s="2">
        <v>0</v>
      </c>
      <c r="HB306" s="2">
        <v>0</v>
      </c>
      <c r="HC306" s="2">
        <f t="shared" si="302"/>
        <v>0</v>
      </c>
      <c r="HD306" s="2"/>
      <c r="HE306" s="2" t="s">
        <v>3</v>
      </c>
      <c r="HF306" s="2" t="s">
        <v>3</v>
      </c>
      <c r="HG306" s="2"/>
      <c r="HH306" s="2"/>
      <c r="HI306" s="2"/>
      <c r="HJ306" s="2"/>
      <c r="HK306" s="2"/>
      <c r="HL306" s="2"/>
      <c r="HM306" s="2" t="s">
        <v>3</v>
      </c>
      <c r="HN306" s="2" t="s">
        <v>3</v>
      </c>
      <c r="HO306" s="2" t="s">
        <v>3</v>
      </c>
      <c r="HP306" s="2" t="s">
        <v>3</v>
      </c>
      <c r="HQ306" s="2" t="s">
        <v>3</v>
      </c>
      <c r="HR306" s="2"/>
      <c r="HS306" s="2"/>
      <c r="HT306" s="2"/>
      <c r="HU306" s="2"/>
      <c r="HV306" s="2"/>
      <c r="HW306" s="2"/>
      <c r="HX306" s="2"/>
      <c r="HY306" s="2"/>
      <c r="HZ306" s="2"/>
      <c r="IA306" s="2"/>
      <c r="IB306" s="2"/>
      <c r="IC306" s="2"/>
      <c r="ID306" s="2"/>
      <c r="IE306" s="2"/>
      <c r="IF306" s="2"/>
      <c r="IG306" s="2"/>
      <c r="IH306" s="2"/>
      <c r="II306" s="2"/>
      <c r="IJ306" s="2"/>
      <c r="IK306" s="2">
        <v>0</v>
      </c>
      <c r="IL306" s="2"/>
      <c r="IM306" s="2"/>
      <c r="IN306" s="2"/>
      <c r="IO306" s="2"/>
      <c r="IP306" s="2"/>
      <c r="IQ306" s="2"/>
      <c r="IR306" s="2"/>
      <c r="IS306" s="2"/>
      <c r="IT306" s="2"/>
      <c r="IU306" s="2"/>
    </row>
    <row r="307" spans="1:255" x14ac:dyDescent="0.25">
      <c r="A307">
        <v>18</v>
      </c>
      <c r="B307">
        <v>1</v>
      </c>
      <c r="C307">
        <v>468</v>
      </c>
      <c r="E307" t="s">
        <v>326</v>
      </c>
      <c r="F307" t="s">
        <v>177</v>
      </c>
      <c r="G307" t="s">
        <v>178</v>
      </c>
      <c r="H307" t="s">
        <v>137</v>
      </c>
      <c r="I307">
        <f>I305*J307</f>
        <v>0.16464000000000001</v>
      </c>
      <c r="J307">
        <v>1</v>
      </c>
      <c r="K307">
        <v>1</v>
      </c>
      <c r="O307">
        <f t="shared" si="273"/>
        <v>5144.12</v>
      </c>
      <c r="P307">
        <f t="shared" si="274"/>
        <v>5144.12</v>
      </c>
      <c r="Q307">
        <f>(ROUND((ROUND(((ET307)*AV307*I307),2)*BB307),2)+ROUND((ROUND(((AE307-(EU307))*AV307*I307),2)*BS307),2))</f>
        <v>0</v>
      </c>
      <c r="R307">
        <f t="shared" si="275"/>
        <v>0</v>
      </c>
      <c r="S307">
        <f t="shared" si="276"/>
        <v>0</v>
      </c>
      <c r="T307">
        <f t="shared" si="277"/>
        <v>0</v>
      </c>
      <c r="U307">
        <f t="shared" si="278"/>
        <v>0</v>
      </c>
      <c r="V307">
        <f t="shared" si="279"/>
        <v>0</v>
      </c>
      <c r="W307">
        <f t="shared" si="280"/>
        <v>0</v>
      </c>
      <c r="X307">
        <f t="shared" si="281"/>
        <v>0</v>
      </c>
      <c r="Y307">
        <f t="shared" si="282"/>
        <v>0</v>
      </c>
      <c r="AA307">
        <v>75316143</v>
      </c>
      <c r="AB307">
        <f t="shared" si="283"/>
        <v>9733.52</v>
      </c>
      <c r="AC307">
        <f t="shared" si="265"/>
        <v>9733.52</v>
      </c>
      <c r="AD307">
        <f>ROUND((((ET307)-(EU307))+AE307),6)</f>
        <v>0</v>
      </c>
      <c r="AE307">
        <f>ROUND((EU307),6)</f>
        <v>0</v>
      </c>
      <c r="AF307">
        <f>ROUND((EV307),6)</f>
        <v>0</v>
      </c>
      <c r="AG307">
        <f t="shared" si="284"/>
        <v>0</v>
      </c>
      <c r="AH307">
        <f>(EW307)</f>
        <v>0</v>
      </c>
      <c r="AI307">
        <f>(EX307)</f>
        <v>0</v>
      </c>
      <c r="AJ307">
        <f t="shared" si="285"/>
        <v>0</v>
      </c>
      <c r="AK307">
        <v>9733.52</v>
      </c>
      <c r="AL307">
        <v>9733.52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1</v>
      </c>
      <c r="AW307">
        <v>1</v>
      </c>
      <c r="AZ307">
        <v>1</v>
      </c>
      <c r="BA307">
        <v>1</v>
      </c>
      <c r="BB307">
        <v>1</v>
      </c>
      <c r="BC307">
        <v>3.21</v>
      </c>
      <c r="BD307" t="s">
        <v>3</v>
      </c>
      <c r="BE307" t="s">
        <v>3</v>
      </c>
      <c r="BF307" t="s">
        <v>3</v>
      </c>
      <c r="BG307" t="s">
        <v>3</v>
      </c>
      <c r="BH307">
        <v>3</v>
      </c>
      <c r="BI307">
        <v>1</v>
      </c>
      <c r="BJ307" t="s">
        <v>179</v>
      </c>
      <c r="BM307">
        <v>47</v>
      </c>
      <c r="BN307">
        <v>0</v>
      </c>
      <c r="BO307" t="s">
        <v>177</v>
      </c>
      <c r="BP307">
        <v>1</v>
      </c>
      <c r="BQ307">
        <v>30</v>
      </c>
      <c r="BR307">
        <v>0</v>
      </c>
      <c r="BS307">
        <v>1</v>
      </c>
      <c r="BT307">
        <v>1</v>
      </c>
      <c r="BU307">
        <v>1</v>
      </c>
      <c r="BV307">
        <v>1</v>
      </c>
      <c r="BW307">
        <v>1</v>
      </c>
      <c r="BX307">
        <v>1</v>
      </c>
      <c r="BY307" t="s">
        <v>3</v>
      </c>
      <c r="BZ307">
        <v>0</v>
      </c>
      <c r="CA307">
        <v>0</v>
      </c>
      <c r="CB307" t="s">
        <v>3</v>
      </c>
      <c r="CE307">
        <v>30</v>
      </c>
      <c r="CF307">
        <v>0</v>
      </c>
      <c r="CG307">
        <v>0</v>
      </c>
      <c r="CM307">
        <v>0</v>
      </c>
      <c r="CN307" t="s">
        <v>3</v>
      </c>
      <c r="CO307">
        <v>0</v>
      </c>
      <c r="CP307">
        <f t="shared" si="286"/>
        <v>5144.12</v>
      </c>
      <c r="CQ307">
        <f t="shared" si="287"/>
        <v>31244.6</v>
      </c>
      <c r="CR307">
        <f>(ROUND((ROUND(((ET307)*AV307*1),2)*BB307),2)+ROUND((ROUND(((AE307-(EU307))*AV307*1),2)*BS307),2))</f>
        <v>0</v>
      </c>
      <c r="CS307">
        <f t="shared" si="288"/>
        <v>0</v>
      </c>
      <c r="CT307">
        <f t="shared" si="289"/>
        <v>0</v>
      </c>
      <c r="CU307">
        <f t="shared" si="290"/>
        <v>0</v>
      </c>
      <c r="CV307">
        <f t="shared" si="291"/>
        <v>0</v>
      </c>
      <c r="CW307">
        <f t="shared" si="292"/>
        <v>0</v>
      </c>
      <c r="CX307">
        <f t="shared" si="293"/>
        <v>0</v>
      </c>
      <c r="CY307">
        <f>S307*(BZ307/100)</f>
        <v>0</v>
      </c>
      <c r="CZ307">
        <f>S307*(CA307/100)</f>
        <v>0</v>
      </c>
      <c r="DC307" t="s">
        <v>3</v>
      </c>
      <c r="DD307" t="s">
        <v>3</v>
      </c>
      <c r="DE307" t="s">
        <v>3</v>
      </c>
      <c r="DF307" t="s">
        <v>3</v>
      </c>
      <c r="DG307" t="s">
        <v>3</v>
      </c>
      <c r="DH307" t="s">
        <v>3</v>
      </c>
      <c r="DI307" t="s">
        <v>3</v>
      </c>
      <c r="DJ307" t="s">
        <v>3</v>
      </c>
      <c r="DK307" t="s">
        <v>3</v>
      </c>
      <c r="DL307" t="s">
        <v>3</v>
      </c>
      <c r="DM307" t="s">
        <v>3</v>
      </c>
      <c r="DN307">
        <v>85</v>
      </c>
      <c r="DO307">
        <v>70</v>
      </c>
      <c r="DP307">
        <v>1</v>
      </c>
      <c r="DQ307">
        <v>1</v>
      </c>
      <c r="DU307">
        <v>1009</v>
      </c>
      <c r="DV307" t="s">
        <v>137</v>
      </c>
      <c r="DW307" t="s">
        <v>137</v>
      </c>
      <c r="DX307">
        <v>1000</v>
      </c>
      <c r="DZ307" t="s">
        <v>3</v>
      </c>
      <c r="EA307" t="s">
        <v>3</v>
      </c>
      <c r="EB307" t="s">
        <v>3</v>
      </c>
      <c r="EC307" t="s">
        <v>3</v>
      </c>
      <c r="EE307">
        <v>70701959</v>
      </c>
      <c r="EF307">
        <v>30</v>
      </c>
      <c r="EG307" t="s">
        <v>96</v>
      </c>
      <c r="EH307">
        <v>0</v>
      </c>
      <c r="EI307" t="s">
        <v>3</v>
      </c>
      <c r="EJ307">
        <v>1</v>
      </c>
      <c r="EK307">
        <v>47</v>
      </c>
      <c r="EL307" t="s">
        <v>174</v>
      </c>
      <c r="EM307" t="s">
        <v>175</v>
      </c>
      <c r="EO307" t="s">
        <v>3</v>
      </c>
      <c r="EQ307">
        <v>0</v>
      </c>
      <c r="ER307">
        <v>9733.52</v>
      </c>
      <c r="ES307">
        <v>9733.52</v>
      </c>
      <c r="ET307">
        <v>0</v>
      </c>
      <c r="EU307">
        <v>0</v>
      </c>
      <c r="EV307">
        <v>0</v>
      </c>
      <c r="EW307">
        <v>0</v>
      </c>
      <c r="EX307">
        <v>0</v>
      </c>
      <c r="FQ307">
        <v>0</v>
      </c>
      <c r="FR307">
        <f t="shared" si="294"/>
        <v>0</v>
      </c>
      <c r="FS307">
        <v>0</v>
      </c>
      <c r="FX307">
        <v>85</v>
      </c>
      <c r="FY307">
        <v>70</v>
      </c>
      <c r="GA307" t="s">
        <v>3</v>
      </c>
      <c r="GD307">
        <v>0</v>
      </c>
      <c r="GF307">
        <v>-1249988433</v>
      </c>
      <c r="GG307">
        <v>2</v>
      </c>
      <c r="GH307">
        <v>1</v>
      </c>
      <c r="GI307">
        <v>2</v>
      </c>
      <c r="GJ307">
        <v>0</v>
      </c>
      <c r="GK307">
        <f>ROUND(R307*(S12)/100,2)</f>
        <v>0</v>
      </c>
      <c r="GL307">
        <f t="shared" si="295"/>
        <v>0</v>
      </c>
      <c r="GM307">
        <f t="shared" si="296"/>
        <v>5144.12</v>
      </c>
      <c r="GN307">
        <f t="shared" si="297"/>
        <v>5144.12</v>
      </c>
      <c r="GO307">
        <f t="shared" si="298"/>
        <v>0</v>
      </c>
      <c r="GP307">
        <f t="shared" si="299"/>
        <v>0</v>
      </c>
      <c r="GR307">
        <v>0</v>
      </c>
      <c r="GS307">
        <v>0</v>
      </c>
      <c r="GT307">
        <v>0</v>
      </c>
      <c r="GU307" t="s">
        <v>3</v>
      </c>
      <c r="GV307">
        <f t="shared" si="300"/>
        <v>0</v>
      </c>
      <c r="GW307">
        <v>1</v>
      </c>
      <c r="GX307">
        <f t="shared" si="301"/>
        <v>0</v>
      </c>
      <c r="HA307">
        <v>0</v>
      </c>
      <c r="HB307">
        <v>0</v>
      </c>
      <c r="HC307">
        <f t="shared" si="302"/>
        <v>0</v>
      </c>
      <c r="HE307" t="s">
        <v>3</v>
      </c>
      <c r="HF307" t="s">
        <v>3</v>
      </c>
      <c r="HM307" t="s">
        <v>3</v>
      </c>
      <c r="HN307" t="s">
        <v>3</v>
      </c>
      <c r="HO307" t="s">
        <v>3</v>
      </c>
      <c r="HP307" t="s">
        <v>3</v>
      </c>
      <c r="HQ307" t="s">
        <v>3</v>
      </c>
      <c r="IK307">
        <v>0</v>
      </c>
    </row>
    <row r="308" spans="1:255" x14ac:dyDescent="0.25">
      <c r="A308" s="2">
        <v>17</v>
      </c>
      <c r="B308" s="2">
        <v>1</v>
      </c>
      <c r="C308" s="2">
        <f>ROW(SmtRes!A474)</f>
        <v>474</v>
      </c>
      <c r="D308" s="2">
        <f>ROW(EtalonRes!A462)</f>
        <v>462</v>
      </c>
      <c r="E308" s="2" t="s">
        <v>327</v>
      </c>
      <c r="F308" s="2" t="s">
        <v>211</v>
      </c>
      <c r="G308" s="2" t="s">
        <v>212</v>
      </c>
      <c r="H308" s="2" t="s">
        <v>183</v>
      </c>
      <c r="I308" s="2">
        <f>ROUND(124.074/100,9)</f>
        <v>1.24074</v>
      </c>
      <c r="J308" s="2">
        <v>0</v>
      </c>
      <c r="K308" s="2">
        <f>ROUND(124.074/100,9)</f>
        <v>1.24074</v>
      </c>
      <c r="L308" s="2"/>
      <c r="M308" s="2"/>
      <c r="N308" s="2"/>
      <c r="O308" s="2">
        <f t="shared" si="273"/>
        <v>7861.87</v>
      </c>
      <c r="P308" s="2">
        <f t="shared" si="274"/>
        <v>7407.55</v>
      </c>
      <c r="Q308" s="2">
        <f>(ROUND((ROUND((((ET308*1.25))*AV308*I308),2)*BB308),2)+ROUND((ROUND(((AE308-((EU308*1.25)))*AV308*I308),2)*BS308),2))</f>
        <v>115.71</v>
      </c>
      <c r="R308" s="2">
        <f t="shared" si="275"/>
        <v>4.9000000000000004</v>
      </c>
      <c r="S308" s="2">
        <f t="shared" si="276"/>
        <v>338.61</v>
      </c>
      <c r="T308" s="2">
        <f t="shared" si="277"/>
        <v>0</v>
      </c>
      <c r="U308" s="2">
        <f t="shared" si="278"/>
        <v>27.110168999999996</v>
      </c>
      <c r="V308" s="2">
        <f t="shared" si="279"/>
        <v>0</v>
      </c>
      <c r="W308" s="2">
        <f t="shared" si="280"/>
        <v>0</v>
      </c>
      <c r="X308" s="2">
        <f t="shared" si="281"/>
        <v>352.15</v>
      </c>
      <c r="Y308" s="2">
        <f t="shared" si="282"/>
        <v>237.03</v>
      </c>
      <c r="Z308" s="2"/>
      <c r="AA308" s="2">
        <v>75316141</v>
      </c>
      <c r="AB308" s="2">
        <f t="shared" si="283"/>
        <v>6336.4390000000003</v>
      </c>
      <c r="AC308" s="2">
        <f t="shared" si="265"/>
        <v>5970.27</v>
      </c>
      <c r="AD308" s="2">
        <f>ROUND(((((ET308*1.25))-((EU308*1.25)))+AE308),6)</f>
        <v>93.262500000000003</v>
      </c>
      <c r="AE308" s="2">
        <f>ROUND(((EU308*1.25)),6)</f>
        <v>3.95</v>
      </c>
      <c r="AF308" s="2">
        <f>ROUND(((EV308*1.15)),6)</f>
        <v>272.90649999999999</v>
      </c>
      <c r="AG308" s="2">
        <f t="shared" si="284"/>
        <v>0</v>
      </c>
      <c r="AH308" s="2">
        <f>((EW308*1.15))</f>
        <v>21.849999999999998</v>
      </c>
      <c r="AI308" s="2">
        <f>((EX308*1.25))</f>
        <v>0</v>
      </c>
      <c r="AJ308" s="2">
        <f t="shared" si="285"/>
        <v>0</v>
      </c>
      <c r="AK308" s="2">
        <v>6282.19</v>
      </c>
      <c r="AL308" s="2">
        <v>5970.27</v>
      </c>
      <c r="AM308" s="2">
        <v>74.61</v>
      </c>
      <c r="AN308" s="2">
        <v>3.16</v>
      </c>
      <c r="AO308" s="2">
        <v>237.31</v>
      </c>
      <c r="AP308" s="2">
        <v>0</v>
      </c>
      <c r="AQ308" s="2">
        <v>19</v>
      </c>
      <c r="AR308" s="2">
        <v>0</v>
      </c>
      <c r="AS308" s="2">
        <v>0</v>
      </c>
      <c r="AT308" s="2">
        <v>104</v>
      </c>
      <c r="AU308" s="2">
        <v>70</v>
      </c>
      <c r="AV308" s="2">
        <v>1</v>
      </c>
      <c r="AW308" s="2">
        <v>1</v>
      </c>
      <c r="AX308" s="2"/>
      <c r="AY308" s="2"/>
      <c r="AZ308" s="2">
        <v>1</v>
      </c>
      <c r="BA308" s="2">
        <v>1</v>
      </c>
      <c r="BB308" s="2">
        <v>1</v>
      </c>
      <c r="BC308" s="2">
        <v>1</v>
      </c>
      <c r="BD308" s="2" t="s">
        <v>3</v>
      </c>
      <c r="BE308" s="2" t="s">
        <v>3</v>
      </c>
      <c r="BF308" s="2" t="s">
        <v>3</v>
      </c>
      <c r="BG308" s="2" t="s">
        <v>3</v>
      </c>
      <c r="BH308" s="2">
        <v>0</v>
      </c>
      <c r="BI308" s="2">
        <v>1</v>
      </c>
      <c r="BJ308" s="2" t="s">
        <v>213</v>
      </c>
      <c r="BK308" s="2"/>
      <c r="BL308" s="2"/>
      <c r="BM308" s="2">
        <v>89</v>
      </c>
      <c r="BN308" s="2">
        <v>0</v>
      </c>
      <c r="BO308" s="2" t="s">
        <v>3</v>
      </c>
      <c r="BP308" s="2">
        <v>0</v>
      </c>
      <c r="BQ308" s="2">
        <v>30</v>
      </c>
      <c r="BR308" s="2">
        <v>0</v>
      </c>
      <c r="BS308" s="2">
        <v>1</v>
      </c>
      <c r="BT308" s="2">
        <v>1</v>
      </c>
      <c r="BU308" s="2">
        <v>1</v>
      </c>
      <c r="BV308" s="2">
        <v>1</v>
      </c>
      <c r="BW308" s="2">
        <v>1</v>
      </c>
      <c r="BX308" s="2">
        <v>1</v>
      </c>
      <c r="BY308" s="2" t="s">
        <v>3</v>
      </c>
      <c r="BZ308" s="2">
        <v>104</v>
      </c>
      <c r="CA308" s="2">
        <v>70</v>
      </c>
      <c r="CB308" s="2" t="s">
        <v>3</v>
      </c>
      <c r="CC308" s="2"/>
      <c r="CD308" s="2"/>
      <c r="CE308" s="2">
        <v>30</v>
      </c>
      <c r="CF308" s="2">
        <v>0</v>
      </c>
      <c r="CG308" s="2">
        <v>0</v>
      </c>
      <c r="CH308" s="2"/>
      <c r="CI308" s="2"/>
      <c r="CJ308" s="2"/>
      <c r="CK308" s="2"/>
      <c r="CL308" s="2"/>
      <c r="CM308" s="2">
        <v>0</v>
      </c>
      <c r="CN308" s="2" t="s">
        <v>93</v>
      </c>
      <c r="CO308" s="2">
        <v>0</v>
      </c>
      <c r="CP308" s="2">
        <f t="shared" si="286"/>
        <v>7861.87</v>
      </c>
      <c r="CQ308" s="2">
        <f t="shared" si="287"/>
        <v>5970.27</v>
      </c>
      <c r="CR308" s="2">
        <f>(ROUND((ROUND((((ET308*1.25))*AV308*1),2)*BB308),2)+ROUND((ROUND(((AE308-((EU308*1.25)))*AV308*1),2)*BS308),2))</f>
        <v>93.26</v>
      </c>
      <c r="CS308" s="2">
        <f t="shared" si="288"/>
        <v>3.95</v>
      </c>
      <c r="CT308" s="2">
        <f t="shared" si="289"/>
        <v>272.91000000000003</v>
      </c>
      <c r="CU308" s="2">
        <f t="shared" si="290"/>
        <v>0</v>
      </c>
      <c r="CV308" s="2">
        <f t="shared" si="291"/>
        <v>21.849999999999998</v>
      </c>
      <c r="CW308" s="2">
        <f t="shared" si="292"/>
        <v>0</v>
      </c>
      <c r="CX308" s="2">
        <f t="shared" si="293"/>
        <v>0</v>
      </c>
      <c r="CY308" s="2">
        <f>((S308*BZ308)/100)</f>
        <v>352.15440000000001</v>
      </c>
      <c r="CZ308" s="2">
        <f>((S308*CA308)/100)</f>
        <v>237.02700000000002</v>
      </c>
      <c r="DA308" s="2"/>
      <c r="DB308" s="2"/>
      <c r="DC308" s="2" t="s">
        <v>3</v>
      </c>
      <c r="DD308" s="2" t="s">
        <v>3</v>
      </c>
      <c r="DE308" s="2" t="s">
        <v>94</v>
      </c>
      <c r="DF308" s="2" t="s">
        <v>94</v>
      </c>
      <c r="DG308" s="2" t="s">
        <v>95</v>
      </c>
      <c r="DH308" s="2" t="s">
        <v>3</v>
      </c>
      <c r="DI308" s="2" t="s">
        <v>95</v>
      </c>
      <c r="DJ308" s="2" t="s">
        <v>94</v>
      </c>
      <c r="DK308" s="2" t="s">
        <v>3</v>
      </c>
      <c r="DL308" s="2" t="s">
        <v>3</v>
      </c>
      <c r="DM308" s="2" t="s">
        <v>3</v>
      </c>
      <c r="DN308" s="2">
        <v>0</v>
      </c>
      <c r="DO308" s="2">
        <v>0</v>
      </c>
      <c r="DP308" s="2">
        <v>1</v>
      </c>
      <c r="DQ308" s="2">
        <v>1</v>
      </c>
      <c r="DR308" s="2"/>
      <c r="DS308" s="2"/>
      <c r="DT308" s="2"/>
      <c r="DU308" s="2">
        <v>1005</v>
      </c>
      <c r="DV308" s="2" t="s">
        <v>183</v>
      </c>
      <c r="DW308" s="2" t="s">
        <v>183</v>
      </c>
      <c r="DX308" s="2">
        <v>100</v>
      </c>
      <c r="DY308" s="2"/>
      <c r="DZ308" s="2" t="s">
        <v>3</v>
      </c>
      <c r="EA308" s="2" t="s">
        <v>3</v>
      </c>
      <c r="EB308" s="2" t="s">
        <v>3</v>
      </c>
      <c r="EC308" s="2" t="s">
        <v>3</v>
      </c>
      <c r="ED308" s="2"/>
      <c r="EE308" s="2">
        <v>70702001</v>
      </c>
      <c r="EF308" s="2">
        <v>30</v>
      </c>
      <c r="EG308" s="2" t="s">
        <v>96</v>
      </c>
      <c r="EH308" s="2">
        <v>0</v>
      </c>
      <c r="EI308" s="2" t="s">
        <v>3</v>
      </c>
      <c r="EJ308" s="2">
        <v>1</v>
      </c>
      <c r="EK308" s="2">
        <v>89</v>
      </c>
      <c r="EL308" s="2" t="s">
        <v>110</v>
      </c>
      <c r="EM308" s="2" t="s">
        <v>111</v>
      </c>
      <c r="EN308" s="2"/>
      <c r="EO308" s="2" t="s">
        <v>99</v>
      </c>
      <c r="EP308" s="2"/>
      <c r="EQ308" s="2">
        <v>131072</v>
      </c>
      <c r="ER308" s="2">
        <v>6282.19</v>
      </c>
      <c r="ES308" s="2">
        <v>5970.27</v>
      </c>
      <c r="ET308" s="2">
        <v>74.61</v>
      </c>
      <c r="EU308" s="2">
        <v>3.16</v>
      </c>
      <c r="EV308" s="2">
        <v>237.31</v>
      </c>
      <c r="EW308" s="2">
        <v>19</v>
      </c>
      <c r="EX308" s="2">
        <v>0</v>
      </c>
      <c r="EY308" s="2">
        <v>0</v>
      </c>
      <c r="EZ308" s="2"/>
      <c r="FA308" s="2"/>
      <c r="FB308" s="2"/>
      <c r="FC308" s="2"/>
      <c r="FD308" s="2"/>
      <c r="FE308" s="2"/>
      <c r="FF308" s="2"/>
      <c r="FG308" s="2"/>
      <c r="FH308" s="2"/>
      <c r="FI308" s="2"/>
      <c r="FJ308" s="2"/>
      <c r="FK308" s="2"/>
      <c r="FL308" s="2"/>
      <c r="FM308" s="2"/>
      <c r="FN308" s="2"/>
      <c r="FO308" s="2"/>
      <c r="FP308" s="2"/>
      <c r="FQ308" s="2">
        <v>0</v>
      </c>
      <c r="FR308" s="2">
        <f t="shared" si="294"/>
        <v>0</v>
      </c>
      <c r="FS308" s="2">
        <v>0</v>
      </c>
      <c r="FT308" s="2"/>
      <c r="FU308" s="2"/>
      <c r="FV308" s="2"/>
      <c r="FW308" s="2"/>
      <c r="FX308" s="2">
        <v>104</v>
      </c>
      <c r="FY308" s="2">
        <v>70</v>
      </c>
      <c r="FZ308" s="2"/>
      <c r="GA308" s="2" t="s">
        <v>3</v>
      </c>
      <c r="GB308" s="2"/>
      <c r="GC308" s="2"/>
      <c r="GD308" s="2">
        <v>0</v>
      </c>
      <c r="GE308" s="2"/>
      <c r="GF308" s="2">
        <v>770533267</v>
      </c>
      <c r="GG308" s="2">
        <v>2</v>
      </c>
      <c r="GH308" s="2">
        <v>1</v>
      </c>
      <c r="GI308" s="2">
        <v>-2</v>
      </c>
      <c r="GJ308" s="2">
        <v>0</v>
      </c>
      <c r="GK308" s="2">
        <f>ROUND(R308*(R12)/100,2)</f>
        <v>7.84</v>
      </c>
      <c r="GL308" s="2">
        <f t="shared" si="295"/>
        <v>0</v>
      </c>
      <c r="GM308" s="2">
        <f t="shared" si="296"/>
        <v>8458.89</v>
      </c>
      <c r="GN308" s="2">
        <f t="shared" si="297"/>
        <v>8458.89</v>
      </c>
      <c r="GO308" s="2">
        <f t="shared" si="298"/>
        <v>0</v>
      </c>
      <c r="GP308" s="2">
        <f t="shared" si="299"/>
        <v>0</v>
      </c>
      <c r="GQ308" s="2"/>
      <c r="GR308" s="2">
        <v>0</v>
      </c>
      <c r="GS308" s="2">
        <v>3</v>
      </c>
      <c r="GT308" s="2">
        <v>0</v>
      </c>
      <c r="GU308" s="2" t="s">
        <v>3</v>
      </c>
      <c r="GV308" s="2">
        <f t="shared" si="300"/>
        <v>0</v>
      </c>
      <c r="GW308" s="2">
        <v>1</v>
      </c>
      <c r="GX308" s="2">
        <f t="shared" si="301"/>
        <v>0</v>
      </c>
      <c r="GY308" s="2"/>
      <c r="GZ308" s="2"/>
      <c r="HA308" s="2">
        <v>0</v>
      </c>
      <c r="HB308" s="2">
        <v>0</v>
      </c>
      <c r="HC308" s="2">
        <f t="shared" si="302"/>
        <v>0</v>
      </c>
      <c r="HD308" s="2"/>
      <c r="HE308" s="2" t="s">
        <v>3</v>
      </c>
      <c r="HF308" s="2" t="s">
        <v>3</v>
      </c>
      <c r="HG308" s="2"/>
      <c r="HH308" s="2"/>
      <c r="HI308" s="2"/>
      <c r="HJ308" s="2"/>
      <c r="HK308" s="2"/>
      <c r="HL308" s="2"/>
      <c r="HM308" s="2" t="s">
        <v>3</v>
      </c>
      <c r="HN308" s="2" t="s">
        <v>3</v>
      </c>
      <c r="HO308" s="2" t="s">
        <v>3</v>
      </c>
      <c r="HP308" s="2" t="s">
        <v>3</v>
      </c>
      <c r="HQ308" s="2" t="s">
        <v>3</v>
      </c>
      <c r="HR308" s="2"/>
      <c r="HS308" s="2"/>
      <c r="HT308" s="2"/>
      <c r="HU308" s="2"/>
      <c r="HV308" s="2"/>
      <c r="HW308" s="2"/>
      <c r="HX308" s="2"/>
      <c r="HY308" s="2"/>
      <c r="HZ308" s="2"/>
      <c r="IA308" s="2"/>
      <c r="IB308" s="2"/>
      <c r="IC308" s="2"/>
      <c r="ID308" s="2"/>
      <c r="IE308" s="2"/>
      <c r="IF308" s="2"/>
      <c r="IG308" s="2"/>
      <c r="IH308" s="2"/>
      <c r="II308" s="2"/>
      <c r="IJ308" s="2"/>
      <c r="IK308" s="2">
        <v>0</v>
      </c>
      <c r="IL308" s="2"/>
      <c r="IM308" s="2"/>
      <c r="IN308" s="2"/>
      <c r="IO308" s="2"/>
      <c r="IP308" s="2"/>
      <c r="IQ308" s="2"/>
      <c r="IR308" s="2"/>
      <c r="IS308" s="2"/>
      <c r="IT308" s="2"/>
      <c r="IU308" s="2"/>
    </row>
    <row r="309" spans="1:255" x14ac:dyDescent="0.25">
      <c r="A309">
        <v>17</v>
      </c>
      <c r="B309">
        <v>1</v>
      </c>
      <c r="C309">
        <f>ROW(SmtRes!A480)</f>
        <v>480</v>
      </c>
      <c r="D309">
        <f>ROW(EtalonRes!A468)</f>
        <v>468</v>
      </c>
      <c r="E309" t="s">
        <v>327</v>
      </c>
      <c r="F309" t="s">
        <v>211</v>
      </c>
      <c r="G309" t="s">
        <v>212</v>
      </c>
      <c r="H309" t="s">
        <v>183</v>
      </c>
      <c r="I309">
        <f>ROUND(124.074/100,9)</f>
        <v>1.24074</v>
      </c>
      <c r="J309">
        <v>0</v>
      </c>
      <c r="K309">
        <f>ROUND(124.074/100,9)</f>
        <v>1.24074</v>
      </c>
      <c r="O309">
        <f t="shared" si="273"/>
        <v>46165.04</v>
      </c>
      <c r="P309">
        <f t="shared" si="274"/>
        <v>33333.980000000003</v>
      </c>
      <c r="Q309">
        <f>(ROUND((ROUND((((ET309*1.25))*AV309*I309),2)*BB309),2)+ROUND((ROUND(((AE309-((EU309*1.25)))*AV309*I309),2)*BS309),2))</f>
        <v>1287.8499999999999</v>
      </c>
      <c r="R309">
        <f t="shared" si="275"/>
        <v>167.04</v>
      </c>
      <c r="S309">
        <f t="shared" si="276"/>
        <v>11543.21</v>
      </c>
      <c r="T309">
        <f t="shared" si="277"/>
        <v>0</v>
      </c>
      <c r="U309">
        <f t="shared" si="278"/>
        <v>27.110168999999996</v>
      </c>
      <c r="V309">
        <f t="shared" si="279"/>
        <v>0</v>
      </c>
      <c r="W309">
        <f t="shared" si="280"/>
        <v>0</v>
      </c>
      <c r="X309">
        <f t="shared" si="281"/>
        <v>10273.459999999999</v>
      </c>
      <c r="Y309">
        <f t="shared" si="282"/>
        <v>4732.72</v>
      </c>
      <c r="AA309">
        <v>75316143</v>
      </c>
      <c r="AB309">
        <f t="shared" si="283"/>
        <v>6336.4390000000003</v>
      </c>
      <c r="AC309">
        <f t="shared" si="265"/>
        <v>5970.27</v>
      </c>
      <c r="AD309">
        <f>ROUND(((((ET309*1.25))-((EU309*1.25)))+AE309),6)</f>
        <v>93.262500000000003</v>
      </c>
      <c r="AE309">
        <f>ROUND(((EU309*1.25)),6)</f>
        <v>3.95</v>
      </c>
      <c r="AF309">
        <f>ROUND(((EV309*1.15)),6)</f>
        <v>272.90649999999999</v>
      </c>
      <c r="AG309">
        <f t="shared" si="284"/>
        <v>0</v>
      </c>
      <c r="AH309">
        <f>((EW309*1.15))</f>
        <v>21.849999999999998</v>
      </c>
      <c r="AI309">
        <f>((EX309*1.25))</f>
        <v>0</v>
      </c>
      <c r="AJ309">
        <f t="shared" si="285"/>
        <v>0</v>
      </c>
      <c r="AK309">
        <v>6282.19</v>
      </c>
      <c r="AL309">
        <v>5970.27</v>
      </c>
      <c r="AM309">
        <v>74.61</v>
      </c>
      <c r="AN309">
        <v>3.16</v>
      </c>
      <c r="AO309">
        <v>237.31</v>
      </c>
      <c r="AP309">
        <v>0</v>
      </c>
      <c r="AQ309">
        <v>19</v>
      </c>
      <c r="AR309">
        <v>0</v>
      </c>
      <c r="AS309">
        <v>0</v>
      </c>
      <c r="AT309">
        <v>89</v>
      </c>
      <c r="AU309">
        <v>41</v>
      </c>
      <c r="AV309">
        <v>1</v>
      </c>
      <c r="AW309">
        <v>1</v>
      </c>
      <c r="AZ309">
        <v>1</v>
      </c>
      <c r="BA309">
        <v>34.090000000000003</v>
      </c>
      <c r="BB309">
        <v>11.13</v>
      </c>
      <c r="BC309">
        <v>4.5</v>
      </c>
      <c r="BD309" t="s">
        <v>3</v>
      </c>
      <c r="BE309" t="s">
        <v>3</v>
      </c>
      <c r="BF309" t="s">
        <v>3</v>
      </c>
      <c r="BG309" t="s">
        <v>3</v>
      </c>
      <c r="BH309">
        <v>0</v>
      </c>
      <c r="BI309">
        <v>1</v>
      </c>
      <c r="BJ309" t="s">
        <v>213</v>
      </c>
      <c r="BM309">
        <v>89</v>
      </c>
      <c r="BN309">
        <v>0</v>
      </c>
      <c r="BO309" t="s">
        <v>211</v>
      </c>
      <c r="BP309">
        <v>1</v>
      </c>
      <c r="BQ309">
        <v>30</v>
      </c>
      <c r="BR309">
        <v>0</v>
      </c>
      <c r="BS309">
        <v>34.090000000000003</v>
      </c>
      <c r="BT309">
        <v>1</v>
      </c>
      <c r="BU309">
        <v>1</v>
      </c>
      <c r="BV309">
        <v>1</v>
      </c>
      <c r="BW309">
        <v>1</v>
      </c>
      <c r="BX309">
        <v>1</v>
      </c>
      <c r="BY309" t="s">
        <v>3</v>
      </c>
      <c r="BZ309">
        <v>89</v>
      </c>
      <c r="CA309">
        <v>41</v>
      </c>
      <c r="CB309" t="s">
        <v>3</v>
      </c>
      <c r="CE309">
        <v>30</v>
      </c>
      <c r="CF309">
        <v>0</v>
      </c>
      <c r="CG309">
        <v>0</v>
      </c>
      <c r="CM309">
        <v>0</v>
      </c>
      <c r="CN309" t="s">
        <v>93</v>
      </c>
      <c r="CO309">
        <v>0</v>
      </c>
      <c r="CP309">
        <f t="shared" si="286"/>
        <v>46165.04</v>
      </c>
      <c r="CQ309">
        <f t="shared" si="287"/>
        <v>26866.22</v>
      </c>
      <c r="CR309">
        <f>(ROUND((ROUND((((ET309*1.25))*AV309*1),2)*BB309),2)+ROUND((ROUND(((AE309-((EU309*1.25)))*AV309*1),2)*BS309),2))</f>
        <v>1037.98</v>
      </c>
      <c r="CS309">
        <f t="shared" si="288"/>
        <v>134.66</v>
      </c>
      <c r="CT309">
        <f t="shared" si="289"/>
        <v>9303.5</v>
      </c>
      <c r="CU309">
        <f t="shared" si="290"/>
        <v>0</v>
      </c>
      <c r="CV309">
        <f t="shared" si="291"/>
        <v>21.849999999999998</v>
      </c>
      <c r="CW309">
        <f t="shared" si="292"/>
        <v>0</v>
      </c>
      <c r="CX309">
        <f t="shared" si="293"/>
        <v>0</v>
      </c>
      <c r="CY309">
        <f>S309*(BZ309/100)</f>
        <v>10273.456899999999</v>
      </c>
      <c r="CZ309">
        <f>S309*(CA309/100)</f>
        <v>4732.7160999999996</v>
      </c>
      <c r="DC309" t="s">
        <v>3</v>
      </c>
      <c r="DD309" t="s">
        <v>3</v>
      </c>
      <c r="DE309" t="s">
        <v>94</v>
      </c>
      <c r="DF309" t="s">
        <v>94</v>
      </c>
      <c r="DG309" t="s">
        <v>95</v>
      </c>
      <c r="DH309" t="s">
        <v>3</v>
      </c>
      <c r="DI309" t="s">
        <v>95</v>
      </c>
      <c r="DJ309" t="s">
        <v>94</v>
      </c>
      <c r="DK309" t="s">
        <v>3</v>
      </c>
      <c r="DL309" t="s">
        <v>3</v>
      </c>
      <c r="DM309" t="s">
        <v>3</v>
      </c>
      <c r="DN309">
        <v>104</v>
      </c>
      <c r="DO309">
        <v>70</v>
      </c>
      <c r="DP309">
        <v>1</v>
      </c>
      <c r="DQ309">
        <v>1</v>
      </c>
      <c r="DU309">
        <v>1005</v>
      </c>
      <c r="DV309" t="s">
        <v>183</v>
      </c>
      <c r="DW309" t="s">
        <v>183</v>
      </c>
      <c r="DX309">
        <v>100</v>
      </c>
      <c r="DZ309" t="s">
        <v>3</v>
      </c>
      <c r="EA309" t="s">
        <v>3</v>
      </c>
      <c r="EB309" t="s">
        <v>3</v>
      </c>
      <c r="EC309" t="s">
        <v>3</v>
      </c>
      <c r="EE309">
        <v>70702001</v>
      </c>
      <c r="EF309">
        <v>30</v>
      </c>
      <c r="EG309" t="s">
        <v>96</v>
      </c>
      <c r="EH309">
        <v>0</v>
      </c>
      <c r="EI309" t="s">
        <v>3</v>
      </c>
      <c r="EJ309">
        <v>1</v>
      </c>
      <c r="EK309">
        <v>89</v>
      </c>
      <c r="EL309" t="s">
        <v>110</v>
      </c>
      <c r="EM309" t="s">
        <v>111</v>
      </c>
      <c r="EO309" t="s">
        <v>99</v>
      </c>
      <c r="EQ309">
        <v>131072</v>
      </c>
      <c r="ER309">
        <v>6282.19</v>
      </c>
      <c r="ES309">
        <v>5970.27</v>
      </c>
      <c r="ET309">
        <v>74.61</v>
      </c>
      <c r="EU309">
        <v>3.16</v>
      </c>
      <c r="EV309">
        <v>237.31</v>
      </c>
      <c r="EW309">
        <v>19</v>
      </c>
      <c r="EX309">
        <v>0</v>
      </c>
      <c r="EY309">
        <v>0</v>
      </c>
      <c r="FQ309">
        <v>0</v>
      </c>
      <c r="FR309">
        <f t="shared" si="294"/>
        <v>0</v>
      </c>
      <c r="FS309">
        <v>0</v>
      </c>
      <c r="FX309">
        <v>104</v>
      </c>
      <c r="FY309">
        <v>70</v>
      </c>
      <c r="GA309" t="s">
        <v>3</v>
      </c>
      <c r="GD309">
        <v>0</v>
      </c>
      <c r="GF309">
        <v>770533267</v>
      </c>
      <c r="GG309">
        <v>2</v>
      </c>
      <c r="GH309">
        <v>0</v>
      </c>
      <c r="GI309">
        <v>2</v>
      </c>
      <c r="GJ309">
        <v>0</v>
      </c>
      <c r="GK309">
        <f>ROUND(R309*(S12)/100,2)</f>
        <v>267.26</v>
      </c>
      <c r="GL309">
        <f t="shared" si="295"/>
        <v>0</v>
      </c>
      <c r="GM309">
        <f t="shared" si="296"/>
        <v>61438.48</v>
      </c>
      <c r="GN309">
        <f t="shared" si="297"/>
        <v>61438.48</v>
      </c>
      <c r="GO309">
        <f t="shared" si="298"/>
        <v>0</v>
      </c>
      <c r="GP309">
        <f t="shared" si="299"/>
        <v>0</v>
      </c>
      <c r="GR309">
        <v>0</v>
      </c>
      <c r="GS309">
        <v>7</v>
      </c>
      <c r="GT309">
        <v>0</v>
      </c>
      <c r="GU309" t="s">
        <v>3</v>
      </c>
      <c r="GV309">
        <f t="shared" si="300"/>
        <v>0</v>
      </c>
      <c r="GW309">
        <v>1</v>
      </c>
      <c r="GX309">
        <f t="shared" si="301"/>
        <v>0</v>
      </c>
      <c r="HA309">
        <v>0</v>
      </c>
      <c r="HB309">
        <v>0</v>
      </c>
      <c r="HC309">
        <f t="shared" si="302"/>
        <v>0</v>
      </c>
      <c r="HE309" t="s">
        <v>3</v>
      </c>
      <c r="HF309" t="s">
        <v>3</v>
      </c>
      <c r="HM309" t="s">
        <v>3</v>
      </c>
      <c r="HN309" t="s">
        <v>3</v>
      </c>
      <c r="HO309" t="s">
        <v>3</v>
      </c>
      <c r="HP309" t="s">
        <v>3</v>
      </c>
      <c r="HQ309" t="s">
        <v>3</v>
      </c>
      <c r="IK309">
        <v>0</v>
      </c>
    </row>
    <row r="310" spans="1:255" x14ac:dyDescent="0.25">
      <c r="A310" s="2">
        <v>17</v>
      </c>
      <c r="B310" s="2">
        <v>1</v>
      </c>
      <c r="C310" s="2">
        <f>ROW(SmtRes!A484)</f>
        <v>484</v>
      </c>
      <c r="D310" s="2">
        <f>ROW(EtalonRes!A472)</f>
        <v>472</v>
      </c>
      <c r="E310" s="2" t="s">
        <v>328</v>
      </c>
      <c r="F310" s="2" t="s">
        <v>215</v>
      </c>
      <c r="G310" s="2" t="s">
        <v>216</v>
      </c>
      <c r="H310" s="2" t="s">
        <v>183</v>
      </c>
      <c r="I310" s="2">
        <f>ROUND(124.074/100,9)</f>
        <v>1.24074</v>
      </c>
      <c r="J310" s="2">
        <v>0</v>
      </c>
      <c r="K310" s="2">
        <f>ROUND(124.074/100,9)</f>
        <v>1.24074</v>
      </c>
      <c r="L310" s="2"/>
      <c r="M310" s="2"/>
      <c r="N310" s="2"/>
      <c r="O310" s="2">
        <f t="shared" si="273"/>
        <v>3445.43</v>
      </c>
      <c r="P310" s="2">
        <f t="shared" si="274"/>
        <v>3284.87</v>
      </c>
      <c r="Q310" s="2">
        <f>(ROUND((ROUND((((ET310*1.25))*AV310*I310),2)*BB310),2)+ROUND((ROUND(((AE310-((EU310*1.25)))*AV310*I310),2)*BS310),2))</f>
        <v>59.88</v>
      </c>
      <c r="R310" s="2">
        <f t="shared" si="275"/>
        <v>2.75</v>
      </c>
      <c r="S310" s="2">
        <f t="shared" si="276"/>
        <v>100.68</v>
      </c>
      <c r="T310" s="2">
        <f t="shared" si="277"/>
        <v>0</v>
      </c>
      <c r="U310" s="2">
        <f t="shared" si="278"/>
        <v>8.5611059999999988</v>
      </c>
      <c r="V310" s="2">
        <f t="shared" si="279"/>
        <v>0</v>
      </c>
      <c r="W310" s="2">
        <f t="shared" si="280"/>
        <v>0</v>
      </c>
      <c r="X310" s="2">
        <f t="shared" si="281"/>
        <v>104.71</v>
      </c>
      <c r="Y310" s="2">
        <f t="shared" si="282"/>
        <v>70.48</v>
      </c>
      <c r="Z310" s="2"/>
      <c r="AA310" s="2">
        <v>75316141</v>
      </c>
      <c r="AB310" s="2">
        <f t="shared" si="283"/>
        <v>2776.9164999999998</v>
      </c>
      <c r="AC310" s="2">
        <f t="shared" si="265"/>
        <v>2647.51</v>
      </c>
      <c r="AD310" s="2">
        <f>ROUND(((((ET310*1.25))-((EU310*1.25)))+AE310),6)</f>
        <v>48.262500000000003</v>
      </c>
      <c r="AE310" s="2">
        <f>ROUND(((EU310*1.25)),6)</f>
        <v>2.2124999999999999</v>
      </c>
      <c r="AF310" s="2">
        <f>ROUND(((EV310*1.15)),6)</f>
        <v>81.144000000000005</v>
      </c>
      <c r="AG310" s="2">
        <f t="shared" si="284"/>
        <v>0</v>
      </c>
      <c r="AH310" s="2">
        <f>((EW310*1.15))</f>
        <v>6.8999999999999995</v>
      </c>
      <c r="AI310" s="2">
        <f>((EX310*1.25))</f>
        <v>0</v>
      </c>
      <c r="AJ310" s="2">
        <f t="shared" si="285"/>
        <v>0</v>
      </c>
      <c r="AK310" s="2">
        <v>2756.68</v>
      </c>
      <c r="AL310" s="2">
        <v>2647.51</v>
      </c>
      <c r="AM310" s="2">
        <v>38.61</v>
      </c>
      <c r="AN310" s="2">
        <v>1.77</v>
      </c>
      <c r="AO310" s="2">
        <v>70.56</v>
      </c>
      <c r="AP310" s="2">
        <v>0</v>
      </c>
      <c r="AQ310" s="2">
        <v>6</v>
      </c>
      <c r="AR310" s="2">
        <v>0</v>
      </c>
      <c r="AS310" s="2">
        <v>0</v>
      </c>
      <c r="AT310" s="2">
        <v>104</v>
      </c>
      <c r="AU310" s="2">
        <v>70</v>
      </c>
      <c r="AV310" s="2">
        <v>1</v>
      </c>
      <c r="AW310" s="2">
        <v>1</v>
      </c>
      <c r="AX310" s="2"/>
      <c r="AY310" s="2"/>
      <c r="AZ310" s="2">
        <v>1</v>
      </c>
      <c r="BA310" s="2">
        <v>1</v>
      </c>
      <c r="BB310" s="2">
        <v>1</v>
      </c>
      <c r="BC310" s="2">
        <v>1</v>
      </c>
      <c r="BD310" s="2" t="s">
        <v>3</v>
      </c>
      <c r="BE310" s="2" t="s">
        <v>3</v>
      </c>
      <c r="BF310" s="2" t="s">
        <v>3</v>
      </c>
      <c r="BG310" s="2" t="s">
        <v>3</v>
      </c>
      <c r="BH310" s="2">
        <v>0</v>
      </c>
      <c r="BI310" s="2">
        <v>1</v>
      </c>
      <c r="BJ310" s="2" t="s">
        <v>217</v>
      </c>
      <c r="BK310" s="2"/>
      <c r="BL310" s="2"/>
      <c r="BM310" s="2">
        <v>89</v>
      </c>
      <c r="BN310" s="2">
        <v>0</v>
      </c>
      <c r="BO310" s="2" t="s">
        <v>3</v>
      </c>
      <c r="BP310" s="2">
        <v>0</v>
      </c>
      <c r="BQ310" s="2">
        <v>30</v>
      </c>
      <c r="BR310" s="2">
        <v>0</v>
      </c>
      <c r="BS310" s="2">
        <v>1</v>
      </c>
      <c r="BT310" s="2">
        <v>1</v>
      </c>
      <c r="BU310" s="2">
        <v>1</v>
      </c>
      <c r="BV310" s="2">
        <v>1</v>
      </c>
      <c r="BW310" s="2">
        <v>1</v>
      </c>
      <c r="BX310" s="2">
        <v>1</v>
      </c>
      <c r="BY310" s="2" t="s">
        <v>3</v>
      </c>
      <c r="BZ310" s="2">
        <v>104</v>
      </c>
      <c r="CA310" s="2">
        <v>70</v>
      </c>
      <c r="CB310" s="2" t="s">
        <v>3</v>
      </c>
      <c r="CC310" s="2"/>
      <c r="CD310" s="2"/>
      <c r="CE310" s="2">
        <v>30</v>
      </c>
      <c r="CF310" s="2">
        <v>0</v>
      </c>
      <c r="CG310" s="2">
        <v>0</v>
      </c>
      <c r="CH310" s="2"/>
      <c r="CI310" s="2"/>
      <c r="CJ310" s="2"/>
      <c r="CK310" s="2"/>
      <c r="CL310" s="2"/>
      <c r="CM310" s="2">
        <v>0</v>
      </c>
      <c r="CN310" s="2" t="s">
        <v>93</v>
      </c>
      <c r="CO310" s="2">
        <v>0</v>
      </c>
      <c r="CP310" s="2">
        <f t="shared" si="286"/>
        <v>3445.43</v>
      </c>
      <c r="CQ310" s="2">
        <f t="shared" si="287"/>
        <v>2647.51</v>
      </c>
      <c r="CR310" s="2">
        <f>(ROUND((ROUND((((ET310*1.25))*AV310*1),2)*BB310),2)+ROUND((ROUND(((AE310-((EU310*1.25)))*AV310*1),2)*BS310),2))</f>
        <v>48.26</v>
      </c>
      <c r="CS310" s="2">
        <f t="shared" si="288"/>
        <v>2.21</v>
      </c>
      <c r="CT310" s="2">
        <f t="shared" si="289"/>
        <v>81.14</v>
      </c>
      <c r="CU310" s="2">
        <f t="shared" si="290"/>
        <v>0</v>
      </c>
      <c r="CV310" s="2">
        <f t="shared" si="291"/>
        <v>6.8999999999999995</v>
      </c>
      <c r="CW310" s="2">
        <f t="shared" si="292"/>
        <v>0</v>
      </c>
      <c r="CX310" s="2">
        <f t="shared" si="293"/>
        <v>0</v>
      </c>
      <c r="CY310" s="2">
        <f>((S310*BZ310)/100)</f>
        <v>104.70720000000001</v>
      </c>
      <c r="CZ310" s="2">
        <f>((S310*CA310)/100)</f>
        <v>70.475999999999999</v>
      </c>
      <c r="DA310" s="2"/>
      <c r="DB310" s="2"/>
      <c r="DC310" s="2" t="s">
        <v>3</v>
      </c>
      <c r="DD310" s="2" t="s">
        <v>3</v>
      </c>
      <c r="DE310" s="2" t="s">
        <v>94</v>
      </c>
      <c r="DF310" s="2" t="s">
        <v>94</v>
      </c>
      <c r="DG310" s="2" t="s">
        <v>95</v>
      </c>
      <c r="DH310" s="2" t="s">
        <v>3</v>
      </c>
      <c r="DI310" s="2" t="s">
        <v>95</v>
      </c>
      <c r="DJ310" s="2" t="s">
        <v>94</v>
      </c>
      <c r="DK310" s="2" t="s">
        <v>3</v>
      </c>
      <c r="DL310" s="2" t="s">
        <v>3</v>
      </c>
      <c r="DM310" s="2" t="s">
        <v>3</v>
      </c>
      <c r="DN310" s="2">
        <v>0</v>
      </c>
      <c r="DO310" s="2">
        <v>0</v>
      </c>
      <c r="DP310" s="2">
        <v>1</v>
      </c>
      <c r="DQ310" s="2">
        <v>1</v>
      </c>
      <c r="DR310" s="2"/>
      <c r="DS310" s="2"/>
      <c r="DT310" s="2"/>
      <c r="DU310" s="2">
        <v>1005</v>
      </c>
      <c r="DV310" s="2" t="s">
        <v>183</v>
      </c>
      <c r="DW310" s="2" t="s">
        <v>183</v>
      </c>
      <c r="DX310" s="2">
        <v>100</v>
      </c>
      <c r="DY310" s="2"/>
      <c r="DZ310" s="2" t="s">
        <v>3</v>
      </c>
      <c r="EA310" s="2" t="s">
        <v>3</v>
      </c>
      <c r="EB310" s="2" t="s">
        <v>3</v>
      </c>
      <c r="EC310" s="2" t="s">
        <v>3</v>
      </c>
      <c r="ED310" s="2"/>
      <c r="EE310" s="2">
        <v>70702001</v>
      </c>
      <c r="EF310" s="2">
        <v>30</v>
      </c>
      <c r="EG310" s="2" t="s">
        <v>96</v>
      </c>
      <c r="EH310" s="2">
        <v>0</v>
      </c>
      <c r="EI310" s="2" t="s">
        <v>3</v>
      </c>
      <c r="EJ310" s="2">
        <v>1</v>
      </c>
      <c r="EK310" s="2">
        <v>89</v>
      </c>
      <c r="EL310" s="2" t="s">
        <v>110</v>
      </c>
      <c r="EM310" s="2" t="s">
        <v>111</v>
      </c>
      <c r="EN310" s="2"/>
      <c r="EO310" s="2" t="s">
        <v>99</v>
      </c>
      <c r="EP310" s="2"/>
      <c r="EQ310" s="2">
        <v>131072</v>
      </c>
      <c r="ER310" s="2">
        <v>2756.68</v>
      </c>
      <c r="ES310" s="2">
        <v>2647.51</v>
      </c>
      <c r="ET310" s="2">
        <v>38.61</v>
      </c>
      <c r="EU310" s="2">
        <v>1.77</v>
      </c>
      <c r="EV310" s="2">
        <v>70.56</v>
      </c>
      <c r="EW310" s="2">
        <v>6</v>
      </c>
      <c r="EX310" s="2">
        <v>0</v>
      </c>
      <c r="EY310" s="2">
        <v>0</v>
      </c>
      <c r="EZ310" s="2"/>
      <c r="FA310" s="2"/>
      <c r="FB310" s="2"/>
      <c r="FC310" s="2"/>
      <c r="FD310" s="2"/>
      <c r="FE310" s="2"/>
      <c r="FF310" s="2"/>
      <c r="FG310" s="2"/>
      <c r="FH310" s="2"/>
      <c r="FI310" s="2"/>
      <c r="FJ310" s="2"/>
      <c r="FK310" s="2"/>
      <c r="FL310" s="2"/>
      <c r="FM310" s="2"/>
      <c r="FN310" s="2"/>
      <c r="FO310" s="2"/>
      <c r="FP310" s="2"/>
      <c r="FQ310" s="2">
        <v>0</v>
      </c>
      <c r="FR310" s="2">
        <f t="shared" si="294"/>
        <v>0</v>
      </c>
      <c r="FS310" s="2">
        <v>0</v>
      </c>
      <c r="FT310" s="2"/>
      <c r="FU310" s="2"/>
      <c r="FV310" s="2"/>
      <c r="FW310" s="2"/>
      <c r="FX310" s="2">
        <v>104</v>
      </c>
      <c r="FY310" s="2">
        <v>70</v>
      </c>
      <c r="FZ310" s="2"/>
      <c r="GA310" s="2" t="s">
        <v>3</v>
      </c>
      <c r="GB310" s="2"/>
      <c r="GC310" s="2"/>
      <c r="GD310" s="2">
        <v>0</v>
      </c>
      <c r="GE310" s="2"/>
      <c r="GF310" s="2">
        <v>600649336</v>
      </c>
      <c r="GG310" s="2">
        <v>2</v>
      </c>
      <c r="GH310" s="2">
        <v>1</v>
      </c>
      <c r="GI310" s="2">
        <v>-2</v>
      </c>
      <c r="GJ310" s="2">
        <v>0</v>
      </c>
      <c r="GK310" s="2">
        <f>ROUND(R310*(R12)/100,2)</f>
        <v>4.4000000000000004</v>
      </c>
      <c r="GL310" s="2">
        <f t="shared" si="295"/>
        <v>0</v>
      </c>
      <c r="GM310" s="2">
        <f t="shared" si="296"/>
        <v>3625.02</v>
      </c>
      <c r="GN310" s="2">
        <f t="shared" si="297"/>
        <v>3625.02</v>
      </c>
      <c r="GO310" s="2">
        <f t="shared" si="298"/>
        <v>0</v>
      </c>
      <c r="GP310" s="2">
        <f t="shared" si="299"/>
        <v>0</v>
      </c>
      <c r="GQ310" s="2"/>
      <c r="GR310" s="2">
        <v>0</v>
      </c>
      <c r="GS310" s="2">
        <v>3</v>
      </c>
      <c r="GT310" s="2">
        <v>0</v>
      </c>
      <c r="GU310" s="2" t="s">
        <v>3</v>
      </c>
      <c r="GV310" s="2">
        <f t="shared" si="300"/>
        <v>0</v>
      </c>
      <c r="GW310" s="2">
        <v>1</v>
      </c>
      <c r="GX310" s="2">
        <f t="shared" si="301"/>
        <v>0</v>
      </c>
      <c r="GY310" s="2"/>
      <c r="GZ310" s="2"/>
      <c r="HA310" s="2">
        <v>0</v>
      </c>
      <c r="HB310" s="2">
        <v>0</v>
      </c>
      <c r="HC310" s="2">
        <f t="shared" si="302"/>
        <v>0</v>
      </c>
      <c r="HD310" s="2"/>
      <c r="HE310" s="2" t="s">
        <v>3</v>
      </c>
      <c r="HF310" s="2" t="s">
        <v>3</v>
      </c>
      <c r="HG310" s="2"/>
      <c r="HH310" s="2"/>
      <c r="HI310" s="2"/>
      <c r="HJ310" s="2"/>
      <c r="HK310" s="2"/>
      <c r="HL310" s="2"/>
      <c r="HM310" s="2" t="s">
        <v>3</v>
      </c>
      <c r="HN310" s="2" t="s">
        <v>3</v>
      </c>
      <c r="HO310" s="2" t="s">
        <v>3</v>
      </c>
      <c r="HP310" s="2" t="s">
        <v>3</v>
      </c>
      <c r="HQ310" s="2" t="s">
        <v>3</v>
      </c>
      <c r="HR310" s="2"/>
      <c r="HS310" s="2"/>
      <c r="HT310" s="2"/>
      <c r="HU310" s="2"/>
      <c r="HV310" s="2"/>
      <c r="HW310" s="2"/>
      <c r="HX310" s="2"/>
      <c r="HY310" s="2"/>
      <c r="HZ310" s="2"/>
      <c r="IA310" s="2"/>
      <c r="IB310" s="2"/>
      <c r="IC310" s="2"/>
      <c r="ID310" s="2"/>
      <c r="IE310" s="2"/>
      <c r="IF310" s="2"/>
      <c r="IG310" s="2"/>
      <c r="IH310" s="2"/>
      <c r="II310" s="2"/>
      <c r="IJ310" s="2"/>
      <c r="IK310" s="2">
        <v>0</v>
      </c>
      <c r="IL310" s="2"/>
      <c r="IM310" s="2"/>
      <c r="IN310" s="2"/>
      <c r="IO310" s="2"/>
      <c r="IP310" s="2"/>
      <c r="IQ310" s="2"/>
      <c r="IR310" s="2"/>
      <c r="IS310" s="2"/>
      <c r="IT310" s="2"/>
      <c r="IU310" s="2"/>
    </row>
    <row r="311" spans="1:255" x14ac:dyDescent="0.25">
      <c r="A311">
        <v>17</v>
      </c>
      <c r="B311">
        <v>1</v>
      </c>
      <c r="C311">
        <f>ROW(SmtRes!A488)</f>
        <v>488</v>
      </c>
      <c r="D311">
        <f>ROW(EtalonRes!A476)</f>
        <v>476</v>
      </c>
      <c r="E311" t="s">
        <v>328</v>
      </c>
      <c r="F311" t="s">
        <v>215</v>
      </c>
      <c r="G311" t="s">
        <v>216</v>
      </c>
      <c r="H311" t="s">
        <v>183</v>
      </c>
      <c r="I311">
        <f>ROUND(124.074/100,9)</f>
        <v>1.24074</v>
      </c>
      <c r="J311">
        <v>0</v>
      </c>
      <c r="K311">
        <f>ROUND(124.074/100,9)</f>
        <v>1.24074</v>
      </c>
      <c r="O311">
        <f t="shared" si="273"/>
        <v>18423.669999999998</v>
      </c>
      <c r="P311">
        <f t="shared" si="274"/>
        <v>14322.03</v>
      </c>
      <c r="Q311">
        <f>(ROUND((ROUND((((ET311*1.25))*AV311*I311),2)*BB311),2)+ROUND((ROUND(((AE311-((EU311*1.25)))*AV311*I311),2)*BS311),2))</f>
        <v>669.46</v>
      </c>
      <c r="R311">
        <f t="shared" si="275"/>
        <v>93.75</v>
      </c>
      <c r="S311">
        <f t="shared" si="276"/>
        <v>3432.18</v>
      </c>
      <c r="T311">
        <f t="shared" si="277"/>
        <v>0</v>
      </c>
      <c r="U311">
        <f t="shared" si="278"/>
        <v>8.5611059999999988</v>
      </c>
      <c r="V311">
        <f t="shared" si="279"/>
        <v>0</v>
      </c>
      <c r="W311">
        <f t="shared" si="280"/>
        <v>0</v>
      </c>
      <c r="X311">
        <f t="shared" si="281"/>
        <v>3054.64</v>
      </c>
      <c r="Y311">
        <f t="shared" si="282"/>
        <v>1407.19</v>
      </c>
      <c r="AA311">
        <v>75316143</v>
      </c>
      <c r="AB311">
        <f t="shared" si="283"/>
        <v>2776.9164999999998</v>
      </c>
      <c r="AC311">
        <f t="shared" si="265"/>
        <v>2647.51</v>
      </c>
      <c r="AD311">
        <f>ROUND(((((ET311*1.25))-((EU311*1.25)))+AE311),6)</f>
        <v>48.262500000000003</v>
      </c>
      <c r="AE311">
        <f>ROUND(((EU311*1.25)),6)</f>
        <v>2.2124999999999999</v>
      </c>
      <c r="AF311">
        <f>ROUND(((EV311*1.15)),6)</f>
        <v>81.144000000000005</v>
      </c>
      <c r="AG311">
        <f t="shared" si="284"/>
        <v>0</v>
      </c>
      <c r="AH311">
        <f>((EW311*1.15))</f>
        <v>6.8999999999999995</v>
      </c>
      <c r="AI311">
        <f>((EX311*1.25))</f>
        <v>0</v>
      </c>
      <c r="AJ311">
        <f t="shared" si="285"/>
        <v>0</v>
      </c>
      <c r="AK311">
        <v>2756.68</v>
      </c>
      <c r="AL311">
        <v>2647.51</v>
      </c>
      <c r="AM311">
        <v>38.61</v>
      </c>
      <c r="AN311">
        <v>1.77</v>
      </c>
      <c r="AO311">
        <v>70.56</v>
      </c>
      <c r="AP311">
        <v>0</v>
      </c>
      <c r="AQ311">
        <v>6</v>
      </c>
      <c r="AR311">
        <v>0</v>
      </c>
      <c r="AS311">
        <v>0</v>
      </c>
      <c r="AT311">
        <v>89</v>
      </c>
      <c r="AU311">
        <v>41</v>
      </c>
      <c r="AV311">
        <v>1</v>
      </c>
      <c r="AW311">
        <v>1</v>
      </c>
      <c r="AZ311">
        <v>1</v>
      </c>
      <c r="BA311">
        <v>34.090000000000003</v>
      </c>
      <c r="BB311">
        <v>11.18</v>
      </c>
      <c r="BC311">
        <v>4.3600000000000003</v>
      </c>
      <c r="BD311" t="s">
        <v>3</v>
      </c>
      <c r="BE311" t="s">
        <v>3</v>
      </c>
      <c r="BF311" t="s">
        <v>3</v>
      </c>
      <c r="BG311" t="s">
        <v>3</v>
      </c>
      <c r="BH311">
        <v>0</v>
      </c>
      <c r="BI311">
        <v>1</v>
      </c>
      <c r="BJ311" t="s">
        <v>217</v>
      </c>
      <c r="BM311">
        <v>89</v>
      </c>
      <c r="BN311">
        <v>0</v>
      </c>
      <c r="BO311" t="s">
        <v>215</v>
      </c>
      <c r="BP311">
        <v>1</v>
      </c>
      <c r="BQ311">
        <v>30</v>
      </c>
      <c r="BR311">
        <v>0</v>
      </c>
      <c r="BS311">
        <v>34.090000000000003</v>
      </c>
      <c r="BT311">
        <v>1</v>
      </c>
      <c r="BU311">
        <v>1</v>
      </c>
      <c r="BV311">
        <v>1</v>
      </c>
      <c r="BW311">
        <v>1</v>
      </c>
      <c r="BX311">
        <v>1</v>
      </c>
      <c r="BY311" t="s">
        <v>3</v>
      </c>
      <c r="BZ311">
        <v>89</v>
      </c>
      <c r="CA311">
        <v>41</v>
      </c>
      <c r="CB311" t="s">
        <v>3</v>
      </c>
      <c r="CE311">
        <v>30</v>
      </c>
      <c r="CF311">
        <v>0</v>
      </c>
      <c r="CG311">
        <v>0</v>
      </c>
      <c r="CM311">
        <v>0</v>
      </c>
      <c r="CN311" t="s">
        <v>93</v>
      </c>
      <c r="CO311">
        <v>0</v>
      </c>
      <c r="CP311">
        <f t="shared" si="286"/>
        <v>18423.670000000002</v>
      </c>
      <c r="CQ311">
        <f t="shared" si="287"/>
        <v>11543.14</v>
      </c>
      <c r="CR311">
        <f>(ROUND((ROUND((((ET311*1.25))*AV311*1),2)*BB311),2)+ROUND((ROUND(((AE311-((EU311*1.25)))*AV311*1),2)*BS311),2))</f>
        <v>539.54999999999995</v>
      </c>
      <c r="CS311">
        <f t="shared" si="288"/>
        <v>75.34</v>
      </c>
      <c r="CT311">
        <f t="shared" si="289"/>
        <v>2766.06</v>
      </c>
      <c r="CU311">
        <f t="shared" si="290"/>
        <v>0</v>
      </c>
      <c r="CV311">
        <f t="shared" si="291"/>
        <v>6.8999999999999995</v>
      </c>
      <c r="CW311">
        <f t="shared" si="292"/>
        <v>0</v>
      </c>
      <c r="CX311">
        <f t="shared" si="293"/>
        <v>0</v>
      </c>
      <c r="CY311">
        <f>S311*(BZ311/100)</f>
        <v>3054.6401999999998</v>
      </c>
      <c r="CZ311">
        <f>S311*(CA311/100)</f>
        <v>1407.1937999999998</v>
      </c>
      <c r="DC311" t="s">
        <v>3</v>
      </c>
      <c r="DD311" t="s">
        <v>3</v>
      </c>
      <c r="DE311" t="s">
        <v>94</v>
      </c>
      <c r="DF311" t="s">
        <v>94</v>
      </c>
      <c r="DG311" t="s">
        <v>95</v>
      </c>
      <c r="DH311" t="s">
        <v>3</v>
      </c>
      <c r="DI311" t="s">
        <v>95</v>
      </c>
      <c r="DJ311" t="s">
        <v>94</v>
      </c>
      <c r="DK311" t="s">
        <v>3</v>
      </c>
      <c r="DL311" t="s">
        <v>3</v>
      </c>
      <c r="DM311" t="s">
        <v>3</v>
      </c>
      <c r="DN311">
        <v>104</v>
      </c>
      <c r="DO311">
        <v>70</v>
      </c>
      <c r="DP311">
        <v>1</v>
      </c>
      <c r="DQ311">
        <v>1</v>
      </c>
      <c r="DU311">
        <v>1005</v>
      </c>
      <c r="DV311" t="s">
        <v>183</v>
      </c>
      <c r="DW311" t="s">
        <v>183</v>
      </c>
      <c r="DX311">
        <v>100</v>
      </c>
      <c r="DZ311" t="s">
        <v>3</v>
      </c>
      <c r="EA311" t="s">
        <v>3</v>
      </c>
      <c r="EB311" t="s">
        <v>3</v>
      </c>
      <c r="EC311" t="s">
        <v>3</v>
      </c>
      <c r="EE311">
        <v>70702001</v>
      </c>
      <c r="EF311">
        <v>30</v>
      </c>
      <c r="EG311" t="s">
        <v>96</v>
      </c>
      <c r="EH311">
        <v>0</v>
      </c>
      <c r="EI311" t="s">
        <v>3</v>
      </c>
      <c r="EJ311">
        <v>1</v>
      </c>
      <c r="EK311">
        <v>89</v>
      </c>
      <c r="EL311" t="s">
        <v>110</v>
      </c>
      <c r="EM311" t="s">
        <v>111</v>
      </c>
      <c r="EO311" t="s">
        <v>99</v>
      </c>
      <c r="EQ311">
        <v>131072</v>
      </c>
      <c r="ER311">
        <v>2756.68</v>
      </c>
      <c r="ES311">
        <v>2647.51</v>
      </c>
      <c r="ET311">
        <v>38.61</v>
      </c>
      <c r="EU311">
        <v>1.77</v>
      </c>
      <c r="EV311">
        <v>70.56</v>
      </c>
      <c r="EW311">
        <v>6</v>
      </c>
      <c r="EX311">
        <v>0</v>
      </c>
      <c r="EY311">
        <v>0</v>
      </c>
      <c r="FQ311">
        <v>0</v>
      </c>
      <c r="FR311">
        <f t="shared" si="294"/>
        <v>0</v>
      </c>
      <c r="FS311">
        <v>0</v>
      </c>
      <c r="FX311">
        <v>104</v>
      </c>
      <c r="FY311">
        <v>70</v>
      </c>
      <c r="GA311" t="s">
        <v>3</v>
      </c>
      <c r="GD311">
        <v>0</v>
      </c>
      <c r="GF311">
        <v>600649336</v>
      </c>
      <c r="GG311">
        <v>2</v>
      </c>
      <c r="GH311">
        <v>0</v>
      </c>
      <c r="GI311">
        <v>2</v>
      </c>
      <c r="GJ311">
        <v>0</v>
      </c>
      <c r="GK311">
        <f>ROUND(R311*(S12)/100,2)</f>
        <v>150</v>
      </c>
      <c r="GL311">
        <f t="shared" si="295"/>
        <v>0</v>
      </c>
      <c r="GM311">
        <f t="shared" si="296"/>
        <v>23035.5</v>
      </c>
      <c r="GN311">
        <f t="shared" si="297"/>
        <v>23035.5</v>
      </c>
      <c r="GO311">
        <f t="shared" si="298"/>
        <v>0</v>
      </c>
      <c r="GP311">
        <f t="shared" si="299"/>
        <v>0</v>
      </c>
      <c r="GR311">
        <v>0</v>
      </c>
      <c r="GS311">
        <v>7</v>
      </c>
      <c r="GT311">
        <v>0</v>
      </c>
      <c r="GU311" t="s">
        <v>3</v>
      </c>
      <c r="GV311">
        <f t="shared" si="300"/>
        <v>0</v>
      </c>
      <c r="GW311">
        <v>1</v>
      </c>
      <c r="GX311">
        <f t="shared" si="301"/>
        <v>0</v>
      </c>
      <c r="HA311">
        <v>0</v>
      </c>
      <c r="HB311">
        <v>0</v>
      </c>
      <c r="HC311">
        <f t="shared" si="302"/>
        <v>0</v>
      </c>
      <c r="HE311" t="s">
        <v>3</v>
      </c>
      <c r="HF311" t="s">
        <v>3</v>
      </c>
      <c r="HM311" t="s">
        <v>3</v>
      </c>
      <c r="HN311" t="s">
        <v>3</v>
      </c>
      <c r="HO311" t="s">
        <v>3</v>
      </c>
      <c r="HP311" t="s">
        <v>3</v>
      </c>
      <c r="HQ311" t="s">
        <v>3</v>
      </c>
      <c r="IK311">
        <v>0</v>
      </c>
    </row>
    <row r="313" spans="1:255" x14ac:dyDescent="0.25">
      <c r="A313" s="3">
        <v>51</v>
      </c>
      <c r="B313" s="3">
        <f>B222</f>
        <v>1</v>
      </c>
      <c r="C313" s="3">
        <f>A222</f>
        <v>5</v>
      </c>
      <c r="D313" s="3">
        <f>ROW(A222)</f>
        <v>222</v>
      </c>
      <c r="E313" s="3"/>
      <c r="F313" s="3" t="str">
        <f>IF(F222&lt;&gt;"",F222,"")</f>
        <v>Новый подраздел</v>
      </c>
      <c r="G313" s="3" t="str">
        <f>IF(G222&lt;&gt;"",G222,"")</f>
        <v>2 этаж</v>
      </c>
      <c r="H313" s="3">
        <v>0</v>
      </c>
      <c r="I313" s="3"/>
      <c r="J313" s="3"/>
      <c r="K313" s="3"/>
      <c r="L313" s="3"/>
      <c r="M313" s="3"/>
      <c r="N313" s="3"/>
      <c r="O313" s="3">
        <f t="shared" ref="O313:T313" si="310">ROUND(AB313,2)</f>
        <v>182122.53</v>
      </c>
      <c r="P313" s="3">
        <f t="shared" si="310"/>
        <v>164908.26999999999</v>
      </c>
      <c r="Q313" s="3">
        <f t="shared" si="310"/>
        <v>2316.9499999999998</v>
      </c>
      <c r="R313" s="3">
        <f t="shared" si="310"/>
        <v>196.23</v>
      </c>
      <c r="S313" s="3">
        <f t="shared" si="310"/>
        <v>14897.31</v>
      </c>
      <c r="T313" s="3">
        <f t="shared" si="310"/>
        <v>0</v>
      </c>
      <c r="U313" s="3">
        <f>AH313</f>
        <v>1270.3754749000002</v>
      </c>
      <c r="V313" s="3">
        <f>AI313</f>
        <v>0</v>
      </c>
      <c r="W313" s="3">
        <f>ROUND(AJ313,2)</f>
        <v>0</v>
      </c>
      <c r="X313" s="3">
        <f>ROUND(AK313,2)</f>
        <v>15490.21</v>
      </c>
      <c r="Y313" s="3">
        <f>ROUND(AL313,2)</f>
        <v>10428.14</v>
      </c>
      <c r="Z313" s="3"/>
      <c r="AA313" s="3"/>
      <c r="AB313" s="3">
        <f>ROUND(SUMIF(AA226:AA311,"=75316141",O226:O311),2)</f>
        <v>182122.53</v>
      </c>
      <c r="AC313" s="3">
        <f>ROUND(SUMIF(AA226:AA311,"=75316141",P226:P311),2)</f>
        <v>164908.26999999999</v>
      </c>
      <c r="AD313" s="3">
        <f>ROUND(SUMIF(AA226:AA311,"=75316141",Q226:Q311),2)</f>
        <v>2316.9499999999998</v>
      </c>
      <c r="AE313" s="3">
        <f>ROUND(SUMIF(AA226:AA311,"=75316141",R226:R311),2)</f>
        <v>196.23</v>
      </c>
      <c r="AF313" s="3">
        <f>ROUND(SUMIF(AA226:AA311,"=75316141",S226:S311),2)</f>
        <v>14897.31</v>
      </c>
      <c r="AG313" s="3">
        <f>ROUND(SUMIF(AA226:AA311,"=75316141",T226:T311),2)</f>
        <v>0</v>
      </c>
      <c r="AH313" s="3">
        <f>SUMIF(AA226:AA311,"=75316141",U226:U311)</f>
        <v>1270.3754749000002</v>
      </c>
      <c r="AI313" s="3">
        <f>SUMIF(AA226:AA311,"=75316141",V226:V311)</f>
        <v>0</v>
      </c>
      <c r="AJ313" s="3">
        <f>ROUND(SUMIF(AA226:AA311,"=75316141",W226:W311),2)</f>
        <v>0</v>
      </c>
      <c r="AK313" s="3">
        <f>ROUND(SUMIF(AA226:AA311,"=75316141",X226:X311),2)</f>
        <v>15490.21</v>
      </c>
      <c r="AL313" s="3">
        <f>ROUND(SUMIF(AA226:AA311,"=75316141",Y226:Y311),2)</f>
        <v>10428.14</v>
      </c>
      <c r="AM313" s="3"/>
      <c r="AN313" s="3"/>
      <c r="AO313" s="3">
        <f t="shared" ref="AO313:BD313" si="311">ROUND(BX313,2)</f>
        <v>0</v>
      </c>
      <c r="AP313" s="3">
        <f t="shared" si="311"/>
        <v>0</v>
      </c>
      <c r="AQ313" s="3">
        <f t="shared" si="311"/>
        <v>0</v>
      </c>
      <c r="AR313" s="3">
        <f t="shared" si="311"/>
        <v>208354.83</v>
      </c>
      <c r="AS313" s="3">
        <f t="shared" si="311"/>
        <v>208354.83</v>
      </c>
      <c r="AT313" s="3">
        <f t="shared" si="311"/>
        <v>0</v>
      </c>
      <c r="AU313" s="3">
        <f t="shared" si="311"/>
        <v>0</v>
      </c>
      <c r="AV313" s="3">
        <f t="shared" si="311"/>
        <v>164908.26999999999</v>
      </c>
      <c r="AW313" s="3">
        <f t="shared" si="311"/>
        <v>164908.26999999999</v>
      </c>
      <c r="AX313" s="3">
        <f t="shared" si="311"/>
        <v>0</v>
      </c>
      <c r="AY313" s="3">
        <f t="shared" si="311"/>
        <v>164908.26999999999</v>
      </c>
      <c r="AZ313" s="3">
        <f t="shared" si="311"/>
        <v>0</v>
      </c>
      <c r="BA313" s="3">
        <f t="shared" si="311"/>
        <v>0</v>
      </c>
      <c r="BB313" s="3">
        <f t="shared" si="311"/>
        <v>0</v>
      </c>
      <c r="BC313" s="3">
        <f t="shared" si="311"/>
        <v>0</v>
      </c>
      <c r="BD313" s="3">
        <f t="shared" si="311"/>
        <v>0</v>
      </c>
      <c r="BE313" s="3"/>
      <c r="BF313" s="3"/>
      <c r="BG313" s="3"/>
      <c r="BH313" s="3"/>
      <c r="BI313" s="3"/>
      <c r="BJ313" s="3"/>
      <c r="BK313" s="3"/>
      <c r="BL313" s="3"/>
      <c r="BM313" s="3"/>
      <c r="BN313" s="3"/>
      <c r="BO313" s="3"/>
      <c r="BP313" s="3"/>
      <c r="BQ313" s="3"/>
      <c r="BR313" s="3"/>
      <c r="BS313" s="3"/>
      <c r="BT313" s="3"/>
      <c r="BU313" s="3"/>
      <c r="BV313" s="3"/>
      <c r="BW313" s="3"/>
      <c r="BX313" s="3">
        <f>ROUND(SUMIF(AA226:AA311,"=75316141",FQ226:FQ311),2)</f>
        <v>0</v>
      </c>
      <c r="BY313" s="3">
        <f>ROUND(SUMIF(AA226:AA311,"=75316141",FR226:FR311),2)</f>
        <v>0</v>
      </c>
      <c r="BZ313" s="3">
        <f>ROUND(SUMIF(AA226:AA311,"=75316141",GL226:GL311),2)</f>
        <v>0</v>
      </c>
      <c r="CA313" s="3">
        <f>ROUND(SUMIF(AA226:AA311,"=75316141",GM226:GM311),2)</f>
        <v>208354.83</v>
      </c>
      <c r="CB313" s="3">
        <f>ROUND(SUMIF(AA226:AA311,"=75316141",GN226:GN311),2)</f>
        <v>208354.83</v>
      </c>
      <c r="CC313" s="3">
        <f>ROUND(SUMIF(AA226:AA311,"=75316141",GO226:GO311),2)</f>
        <v>0</v>
      </c>
      <c r="CD313" s="3">
        <f>ROUND(SUMIF(AA226:AA311,"=75316141",GP226:GP311),2)</f>
        <v>0</v>
      </c>
      <c r="CE313" s="3">
        <f>AC313-BX313</f>
        <v>164908.26999999999</v>
      </c>
      <c r="CF313" s="3">
        <f>AC313-BY313</f>
        <v>164908.26999999999</v>
      </c>
      <c r="CG313" s="3">
        <f>BX313-BZ313</f>
        <v>0</v>
      </c>
      <c r="CH313" s="3">
        <f>AC313-BX313-BY313+BZ313</f>
        <v>164908.26999999999</v>
      </c>
      <c r="CI313" s="3">
        <f>BY313-BZ313</f>
        <v>0</v>
      </c>
      <c r="CJ313" s="3">
        <f>ROUND(SUMIF(AA226:AA311,"=75316141",GX226:GX311),2)</f>
        <v>0</v>
      </c>
      <c r="CK313" s="3">
        <f>ROUND(SUMIF(AA226:AA311,"=75316141",GY226:GY311),2)</f>
        <v>0</v>
      </c>
      <c r="CL313" s="3">
        <f>ROUND(SUMIF(AA226:AA311,"=75316141",GZ226:GZ311),2)</f>
        <v>0</v>
      </c>
      <c r="CM313" s="3">
        <f>ROUND(SUMIF(AA226:AA311,"=75316141",HD226:HD311),2)</f>
        <v>0</v>
      </c>
      <c r="CN313" s="3"/>
      <c r="CO313" s="3"/>
      <c r="CP313" s="3"/>
      <c r="CQ313" s="3"/>
      <c r="CR313" s="3"/>
      <c r="CS313" s="3"/>
      <c r="CT313" s="3"/>
      <c r="CU313" s="3"/>
      <c r="CV313" s="3"/>
      <c r="CW313" s="3"/>
      <c r="CX313" s="3"/>
      <c r="CY313" s="3"/>
      <c r="CZ313" s="3"/>
      <c r="DA313" s="3"/>
      <c r="DB313" s="3"/>
      <c r="DC313" s="3"/>
      <c r="DD313" s="3"/>
      <c r="DE313" s="3"/>
      <c r="DF313" s="3"/>
      <c r="DG313" s="4">
        <f t="shared" ref="DG313:DL313" si="312">ROUND(DT313,2)</f>
        <v>1884754.59</v>
      </c>
      <c r="DH313" s="4">
        <f t="shared" si="312"/>
        <v>1350580.01</v>
      </c>
      <c r="DI313" s="4">
        <f t="shared" si="312"/>
        <v>26325.279999999999</v>
      </c>
      <c r="DJ313" s="4">
        <f t="shared" si="312"/>
        <v>6689.48</v>
      </c>
      <c r="DK313" s="4">
        <f t="shared" si="312"/>
        <v>507849.3</v>
      </c>
      <c r="DL313" s="4">
        <f t="shared" si="312"/>
        <v>0</v>
      </c>
      <c r="DM313" s="4">
        <f>DZ313</f>
        <v>1270.3754749000002</v>
      </c>
      <c r="DN313" s="4">
        <f>EA313</f>
        <v>0</v>
      </c>
      <c r="DO313" s="4">
        <f>ROUND(EB313,2)</f>
        <v>0</v>
      </c>
      <c r="DP313" s="4">
        <f>ROUND(EC313,2)</f>
        <v>452029.34</v>
      </c>
      <c r="DQ313" s="4">
        <f>ROUND(ED313,2)</f>
        <v>208435.55</v>
      </c>
      <c r="DR313" s="4"/>
      <c r="DS313" s="4"/>
      <c r="DT313" s="4">
        <f>ROUND(SUMIF(AA226:AA311,"=75316143",O226:O311),2)</f>
        <v>1884754.59</v>
      </c>
      <c r="DU313" s="4">
        <f>ROUND(SUMIF(AA226:AA311,"=75316143",P226:P311),2)</f>
        <v>1350580.01</v>
      </c>
      <c r="DV313" s="4">
        <f>ROUND(SUMIF(AA226:AA311,"=75316143",Q226:Q311),2)</f>
        <v>26325.279999999999</v>
      </c>
      <c r="DW313" s="4">
        <f>ROUND(SUMIF(AA226:AA311,"=75316143",R226:R311),2)</f>
        <v>6689.48</v>
      </c>
      <c r="DX313" s="4">
        <f>ROUND(SUMIF(AA226:AA311,"=75316143",S226:S311),2)</f>
        <v>507849.3</v>
      </c>
      <c r="DY313" s="4">
        <f>ROUND(SUMIF(AA226:AA311,"=75316143",T226:T311),2)</f>
        <v>0</v>
      </c>
      <c r="DZ313" s="4">
        <f>SUMIF(AA226:AA311,"=75316143",U226:U311)</f>
        <v>1270.3754749000002</v>
      </c>
      <c r="EA313" s="4">
        <f>SUMIF(AA226:AA311,"=75316143",V226:V311)</f>
        <v>0</v>
      </c>
      <c r="EB313" s="4">
        <f>ROUND(SUMIF(AA226:AA311,"=75316143",W226:W311),2)</f>
        <v>0</v>
      </c>
      <c r="EC313" s="4">
        <f>ROUND(SUMIF(AA226:AA311,"=75316143",X226:X311),2)</f>
        <v>452029.34</v>
      </c>
      <c r="ED313" s="4">
        <f>ROUND(SUMIF(AA226:AA311,"=75316143",Y226:Y311),2)</f>
        <v>208435.55</v>
      </c>
      <c r="EE313" s="4"/>
      <c r="EF313" s="4"/>
      <c r="EG313" s="4">
        <f t="shared" ref="EG313:EV313" si="313">ROUND(FP313,2)</f>
        <v>0</v>
      </c>
      <c r="EH313" s="4">
        <f t="shared" si="313"/>
        <v>0</v>
      </c>
      <c r="EI313" s="4">
        <f t="shared" si="313"/>
        <v>0</v>
      </c>
      <c r="EJ313" s="4">
        <f t="shared" si="313"/>
        <v>2555922.62</v>
      </c>
      <c r="EK313" s="4">
        <f t="shared" si="313"/>
        <v>2555922.62</v>
      </c>
      <c r="EL313" s="4">
        <f t="shared" si="313"/>
        <v>0</v>
      </c>
      <c r="EM313" s="4">
        <f t="shared" si="313"/>
        <v>0</v>
      </c>
      <c r="EN313" s="4">
        <f t="shared" si="313"/>
        <v>1350580.01</v>
      </c>
      <c r="EO313" s="4">
        <f t="shared" si="313"/>
        <v>1350580.01</v>
      </c>
      <c r="EP313" s="4">
        <f t="shared" si="313"/>
        <v>0</v>
      </c>
      <c r="EQ313" s="4">
        <f t="shared" si="313"/>
        <v>1350580.01</v>
      </c>
      <c r="ER313" s="4">
        <f t="shared" si="313"/>
        <v>0</v>
      </c>
      <c r="ES313" s="4">
        <f t="shared" si="313"/>
        <v>0</v>
      </c>
      <c r="ET313" s="4">
        <f t="shared" si="313"/>
        <v>0</v>
      </c>
      <c r="EU313" s="4">
        <f t="shared" si="313"/>
        <v>0</v>
      </c>
      <c r="EV313" s="4">
        <f t="shared" si="313"/>
        <v>0</v>
      </c>
      <c r="EW313" s="4"/>
      <c r="EX313" s="4"/>
      <c r="EY313" s="4"/>
      <c r="EZ313" s="4"/>
      <c r="FA313" s="4"/>
      <c r="FB313" s="4"/>
      <c r="FC313" s="4"/>
      <c r="FD313" s="4"/>
      <c r="FE313" s="4"/>
      <c r="FF313" s="4"/>
      <c r="FG313" s="4"/>
      <c r="FH313" s="4"/>
      <c r="FI313" s="4"/>
      <c r="FJ313" s="4"/>
      <c r="FK313" s="4"/>
      <c r="FL313" s="4"/>
      <c r="FM313" s="4"/>
      <c r="FN313" s="4"/>
      <c r="FO313" s="4"/>
      <c r="FP313" s="4">
        <f>ROUND(SUMIF(AA226:AA311,"=75316143",FQ226:FQ311),2)</f>
        <v>0</v>
      </c>
      <c r="FQ313" s="4">
        <f>ROUND(SUMIF(AA226:AA311,"=75316143",FR226:FR311),2)</f>
        <v>0</v>
      </c>
      <c r="FR313" s="4">
        <f>ROUND(SUMIF(AA226:AA311,"=75316143",GL226:GL311),2)</f>
        <v>0</v>
      </c>
      <c r="FS313" s="4">
        <f>ROUND(SUMIF(AA226:AA311,"=75316143",GM226:GM311),2)</f>
        <v>2555922.62</v>
      </c>
      <c r="FT313" s="4">
        <f>ROUND(SUMIF(AA226:AA311,"=75316143",GN226:GN311),2)</f>
        <v>2555922.62</v>
      </c>
      <c r="FU313" s="4">
        <f>ROUND(SUMIF(AA226:AA311,"=75316143",GO226:GO311),2)</f>
        <v>0</v>
      </c>
      <c r="FV313" s="4">
        <f>ROUND(SUMIF(AA226:AA311,"=75316143",GP226:GP311),2)</f>
        <v>0</v>
      </c>
      <c r="FW313" s="4">
        <f>DU313-FP313</f>
        <v>1350580.01</v>
      </c>
      <c r="FX313" s="4">
        <f>DU313-FQ313</f>
        <v>1350580.01</v>
      </c>
      <c r="FY313" s="4">
        <f>FP313-FR313</f>
        <v>0</v>
      </c>
      <c r="FZ313" s="4">
        <f>DU313-FP313-FQ313+FR313</f>
        <v>1350580.01</v>
      </c>
      <c r="GA313" s="4">
        <f>FQ313-FR313</f>
        <v>0</v>
      </c>
      <c r="GB313" s="4">
        <f>ROUND(SUMIF(AA226:AA311,"=75316143",GX226:GX311),2)</f>
        <v>0</v>
      </c>
      <c r="GC313" s="4">
        <f>ROUND(SUMIF(AA226:AA311,"=75316143",GY226:GY311),2)</f>
        <v>0</v>
      </c>
      <c r="GD313" s="4">
        <f>ROUND(SUMIF(AA226:AA311,"=75316143",GZ226:GZ311),2)</f>
        <v>0</v>
      </c>
      <c r="GE313" s="4">
        <f>ROUND(SUMIF(AA226:AA311,"=75316143",HD226:HD311),2)</f>
        <v>0</v>
      </c>
      <c r="GF313" s="4"/>
      <c r="GG313" s="4"/>
      <c r="GH313" s="4"/>
      <c r="GI313" s="4"/>
      <c r="GJ313" s="4"/>
      <c r="GK313" s="4"/>
      <c r="GL313" s="4"/>
      <c r="GM313" s="4"/>
      <c r="GN313" s="4"/>
      <c r="GO313" s="4"/>
      <c r="GP313" s="4"/>
      <c r="GQ313" s="4"/>
      <c r="GR313" s="4"/>
      <c r="GS313" s="4"/>
      <c r="GT313" s="4"/>
      <c r="GU313" s="4"/>
      <c r="GV313" s="4"/>
      <c r="GW313" s="4"/>
      <c r="GX313" s="4">
        <v>0</v>
      </c>
    </row>
    <row r="315" spans="1:255" x14ac:dyDescent="0.25">
      <c r="A315" s="5">
        <v>50</v>
      </c>
      <c r="B315" s="5">
        <v>0</v>
      </c>
      <c r="C315" s="5">
        <v>0</v>
      </c>
      <c r="D315" s="5">
        <v>1</v>
      </c>
      <c r="E315" s="5">
        <v>201</v>
      </c>
      <c r="F315" s="5">
        <f>ROUND(Source!O313,O315)</f>
        <v>182122.53</v>
      </c>
      <c r="G315" s="5" t="s">
        <v>32</v>
      </c>
      <c r="H315" s="5" t="s">
        <v>33</v>
      </c>
      <c r="I315" s="5"/>
      <c r="J315" s="5"/>
      <c r="K315" s="5">
        <v>201</v>
      </c>
      <c r="L315" s="5">
        <v>1</v>
      </c>
      <c r="M315" s="5">
        <v>3</v>
      </c>
      <c r="N315" s="5" t="s">
        <v>3</v>
      </c>
      <c r="O315" s="5">
        <v>2</v>
      </c>
      <c r="P315" s="5">
        <f>ROUND(Source!DG313,O315)</f>
        <v>1884754.59</v>
      </c>
      <c r="Q315" s="5"/>
      <c r="R315" s="5"/>
      <c r="S315" s="5"/>
      <c r="T315" s="5"/>
      <c r="U315" s="5"/>
      <c r="V315" s="5"/>
      <c r="W315" s="5">
        <v>182122.53</v>
      </c>
      <c r="X315" s="5">
        <v>1</v>
      </c>
      <c r="Y315" s="5">
        <v>182122.53</v>
      </c>
      <c r="Z315" s="5">
        <v>1884754.59</v>
      </c>
      <c r="AA315" s="5">
        <v>1</v>
      </c>
      <c r="AB315" s="5">
        <v>1884754.59</v>
      </c>
    </row>
    <row r="316" spans="1:255" x14ac:dyDescent="0.25">
      <c r="A316" s="5">
        <v>50</v>
      </c>
      <c r="B316" s="5">
        <v>0</v>
      </c>
      <c r="C316" s="5">
        <v>0</v>
      </c>
      <c r="D316" s="5">
        <v>1</v>
      </c>
      <c r="E316" s="5">
        <v>202</v>
      </c>
      <c r="F316" s="5">
        <f>ROUND(Source!P313,O316)</f>
        <v>164908.26999999999</v>
      </c>
      <c r="G316" s="5" t="s">
        <v>34</v>
      </c>
      <c r="H316" s="5" t="s">
        <v>35</v>
      </c>
      <c r="I316" s="5"/>
      <c r="J316" s="5"/>
      <c r="K316" s="5">
        <v>202</v>
      </c>
      <c r="L316" s="5">
        <v>2</v>
      </c>
      <c r="M316" s="5">
        <v>3</v>
      </c>
      <c r="N316" s="5" t="s">
        <v>3</v>
      </c>
      <c r="O316" s="5">
        <v>2</v>
      </c>
      <c r="P316" s="5">
        <f>ROUND(Source!DH313,O316)</f>
        <v>1350580.01</v>
      </c>
      <c r="Q316" s="5"/>
      <c r="R316" s="5"/>
      <c r="S316" s="5"/>
      <c r="T316" s="5"/>
      <c r="U316" s="5"/>
      <c r="V316" s="5"/>
      <c r="W316" s="5">
        <v>164908.26999999999</v>
      </c>
      <c r="X316" s="5">
        <v>1</v>
      </c>
      <c r="Y316" s="5">
        <v>164908.26999999999</v>
      </c>
      <c r="Z316" s="5">
        <v>1350580.01</v>
      </c>
      <c r="AA316" s="5">
        <v>1</v>
      </c>
      <c r="AB316" s="5">
        <v>1350580.01</v>
      </c>
    </row>
    <row r="317" spans="1:255" x14ac:dyDescent="0.25">
      <c r="A317" s="5">
        <v>50</v>
      </c>
      <c r="B317" s="5">
        <v>0</v>
      </c>
      <c r="C317" s="5">
        <v>0</v>
      </c>
      <c r="D317" s="5">
        <v>1</v>
      </c>
      <c r="E317" s="5">
        <v>222</v>
      </c>
      <c r="F317" s="5">
        <f>ROUND(Source!AO313,O317)</f>
        <v>0</v>
      </c>
      <c r="G317" s="5" t="s">
        <v>36</v>
      </c>
      <c r="H317" s="5" t="s">
        <v>37</v>
      </c>
      <c r="I317" s="5"/>
      <c r="J317" s="5"/>
      <c r="K317" s="5">
        <v>222</v>
      </c>
      <c r="L317" s="5">
        <v>3</v>
      </c>
      <c r="M317" s="5">
        <v>3</v>
      </c>
      <c r="N317" s="5" t="s">
        <v>3</v>
      </c>
      <c r="O317" s="5">
        <v>2</v>
      </c>
      <c r="P317" s="5">
        <f>ROUND(Source!EG313,O317)</f>
        <v>0</v>
      </c>
      <c r="Q317" s="5"/>
      <c r="R317" s="5"/>
      <c r="S317" s="5"/>
      <c r="T317" s="5"/>
      <c r="U317" s="5"/>
      <c r="V317" s="5"/>
      <c r="W317" s="5">
        <v>0</v>
      </c>
      <c r="X317" s="5">
        <v>1</v>
      </c>
      <c r="Y317" s="5">
        <v>0</v>
      </c>
      <c r="Z317" s="5">
        <v>0</v>
      </c>
      <c r="AA317" s="5">
        <v>1</v>
      </c>
      <c r="AB317" s="5">
        <v>0</v>
      </c>
    </row>
    <row r="318" spans="1:255" x14ac:dyDescent="0.25">
      <c r="A318" s="5">
        <v>50</v>
      </c>
      <c r="B318" s="5">
        <v>0</v>
      </c>
      <c r="C318" s="5">
        <v>0</v>
      </c>
      <c r="D318" s="5">
        <v>1</v>
      </c>
      <c r="E318" s="5">
        <v>225</v>
      </c>
      <c r="F318" s="5">
        <f>ROUND(Source!AV313,O318)</f>
        <v>164908.26999999999</v>
      </c>
      <c r="G318" s="5" t="s">
        <v>38</v>
      </c>
      <c r="H318" s="5" t="s">
        <v>39</v>
      </c>
      <c r="I318" s="5"/>
      <c r="J318" s="5"/>
      <c r="K318" s="5">
        <v>225</v>
      </c>
      <c r="L318" s="5">
        <v>4</v>
      </c>
      <c r="M318" s="5">
        <v>3</v>
      </c>
      <c r="N318" s="5" t="s">
        <v>3</v>
      </c>
      <c r="O318" s="5">
        <v>2</v>
      </c>
      <c r="P318" s="5">
        <f>ROUND(Source!EN313,O318)</f>
        <v>1350580.01</v>
      </c>
      <c r="Q318" s="5"/>
      <c r="R318" s="5"/>
      <c r="S318" s="5"/>
      <c r="T318" s="5"/>
      <c r="U318" s="5"/>
      <c r="V318" s="5"/>
      <c r="W318" s="5">
        <v>164908.26999999999</v>
      </c>
      <c r="X318" s="5">
        <v>1</v>
      </c>
      <c r="Y318" s="5">
        <v>164908.26999999999</v>
      </c>
      <c r="Z318" s="5">
        <v>1350580.01</v>
      </c>
      <c r="AA318" s="5">
        <v>1</v>
      </c>
      <c r="AB318" s="5">
        <v>1350580.01</v>
      </c>
    </row>
    <row r="319" spans="1:255" x14ac:dyDescent="0.25">
      <c r="A319" s="5">
        <v>50</v>
      </c>
      <c r="B319" s="5">
        <v>0</v>
      </c>
      <c r="C319" s="5">
        <v>0</v>
      </c>
      <c r="D319" s="5">
        <v>1</v>
      </c>
      <c r="E319" s="5">
        <v>226</v>
      </c>
      <c r="F319" s="5">
        <f>ROUND(Source!AW313,O319)</f>
        <v>164908.26999999999</v>
      </c>
      <c r="G319" s="5" t="s">
        <v>40</v>
      </c>
      <c r="H319" s="5" t="s">
        <v>41</v>
      </c>
      <c r="I319" s="5"/>
      <c r="J319" s="5"/>
      <c r="K319" s="5">
        <v>226</v>
      </c>
      <c r="L319" s="5">
        <v>5</v>
      </c>
      <c r="M319" s="5">
        <v>3</v>
      </c>
      <c r="N319" s="5" t="s">
        <v>3</v>
      </c>
      <c r="O319" s="5">
        <v>2</v>
      </c>
      <c r="P319" s="5">
        <f>ROUND(Source!EO313,O319)</f>
        <v>1350580.01</v>
      </c>
      <c r="Q319" s="5"/>
      <c r="R319" s="5"/>
      <c r="S319" s="5"/>
      <c r="T319" s="5"/>
      <c r="U319" s="5"/>
      <c r="V319" s="5"/>
      <c r="W319" s="5">
        <v>164908.26999999999</v>
      </c>
      <c r="X319" s="5">
        <v>1</v>
      </c>
      <c r="Y319" s="5">
        <v>164908.26999999999</v>
      </c>
      <c r="Z319" s="5">
        <v>1350580.01</v>
      </c>
      <c r="AA319" s="5">
        <v>1</v>
      </c>
      <c r="AB319" s="5">
        <v>1350580.01</v>
      </c>
    </row>
    <row r="320" spans="1:255" x14ac:dyDescent="0.25">
      <c r="A320" s="5">
        <v>50</v>
      </c>
      <c r="B320" s="5">
        <v>0</v>
      </c>
      <c r="C320" s="5">
        <v>0</v>
      </c>
      <c r="D320" s="5">
        <v>1</v>
      </c>
      <c r="E320" s="5">
        <v>227</v>
      </c>
      <c r="F320" s="5">
        <f>ROUND(Source!AX313,O320)</f>
        <v>0</v>
      </c>
      <c r="G320" s="5" t="s">
        <v>42</v>
      </c>
      <c r="H320" s="5" t="s">
        <v>43</v>
      </c>
      <c r="I320" s="5"/>
      <c r="J320" s="5"/>
      <c r="K320" s="5">
        <v>227</v>
      </c>
      <c r="L320" s="5">
        <v>6</v>
      </c>
      <c r="M320" s="5">
        <v>3</v>
      </c>
      <c r="N320" s="5" t="s">
        <v>3</v>
      </c>
      <c r="O320" s="5">
        <v>2</v>
      </c>
      <c r="P320" s="5">
        <f>ROUND(Source!EP313,O320)</f>
        <v>0</v>
      </c>
      <c r="Q320" s="5"/>
      <c r="R320" s="5"/>
      <c r="S320" s="5"/>
      <c r="T320" s="5"/>
      <c r="U320" s="5"/>
      <c r="V320" s="5"/>
      <c r="W320" s="5">
        <v>0</v>
      </c>
      <c r="X320" s="5">
        <v>1</v>
      </c>
      <c r="Y320" s="5">
        <v>0</v>
      </c>
      <c r="Z320" s="5">
        <v>0</v>
      </c>
      <c r="AA320" s="5">
        <v>1</v>
      </c>
      <c r="AB320" s="5">
        <v>0</v>
      </c>
    </row>
    <row r="321" spans="1:28" x14ac:dyDescent="0.25">
      <c r="A321" s="5">
        <v>50</v>
      </c>
      <c r="B321" s="5">
        <v>0</v>
      </c>
      <c r="C321" s="5">
        <v>0</v>
      </c>
      <c r="D321" s="5">
        <v>1</v>
      </c>
      <c r="E321" s="5">
        <v>228</v>
      </c>
      <c r="F321" s="5">
        <f>ROUND(Source!AY313,O321)</f>
        <v>164908.26999999999</v>
      </c>
      <c r="G321" s="5" t="s">
        <v>44</v>
      </c>
      <c r="H321" s="5" t="s">
        <v>45</v>
      </c>
      <c r="I321" s="5"/>
      <c r="J321" s="5"/>
      <c r="K321" s="5">
        <v>228</v>
      </c>
      <c r="L321" s="5">
        <v>7</v>
      </c>
      <c r="M321" s="5">
        <v>3</v>
      </c>
      <c r="N321" s="5" t="s">
        <v>3</v>
      </c>
      <c r="O321" s="5">
        <v>2</v>
      </c>
      <c r="P321" s="5">
        <f>ROUND(Source!EQ313,O321)</f>
        <v>1350580.01</v>
      </c>
      <c r="Q321" s="5"/>
      <c r="R321" s="5"/>
      <c r="S321" s="5"/>
      <c r="T321" s="5"/>
      <c r="U321" s="5"/>
      <c r="V321" s="5"/>
      <c r="W321" s="5">
        <v>164908.26999999999</v>
      </c>
      <c r="X321" s="5">
        <v>1</v>
      </c>
      <c r="Y321" s="5">
        <v>164908.26999999999</v>
      </c>
      <c r="Z321" s="5">
        <v>1350580.01</v>
      </c>
      <c r="AA321" s="5">
        <v>1</v>
      </c>
      <c r="AB321" s="5">
        <v>1350580.01</v>
      </c>
    </row>
    <row r="322" spans="1:28" x14ac:dyDescent="0.25">
      <c r="A322" s="5">
        <v>50</v>
      </c>
      <c r="B322" s="5">
        <v>0</v>
      </c>
      <c r="C322" s="5">
        <v>0</v>
      </c>
      <c r="D322" s="5">
        <v>1</v>
      </c>
      <c r="E322" s="5">
        <v>216</v>
      </c>
      <c r="F322" s="5">
        <f>ROUND(Source!AP313,O322)</f>
        <v>0</v>
      </c>
      <c r="G322" s="5" t="s">
        <v>46</v>
      </c>
      <c r="H322" s="5" t="s">
        <v>47</v>
      </c>
      <c r="I322" s="5"/>
      <c r="J322" s="5"/>
      <c r="K322" s="5">
        <v>216</v>
      </c>
      <c r="L322" s="5">
        <v>8</v>
      </c>
      <c r="M322" s="5">
        <v>3</v>
      </c>
      <c r="N322" s="5" t="s">
        <v>3</v>
      </c>
      <c r="O322" s="5">
        <v>2</v>
      </c>
      <c r="P322" s="5">
        <f>ROUND(Source!EH313,O322)</f>
        <v>0</v>
      </c>
      <c r="Q322" s="5"/>
      <c r="R322" s="5"/>
      <c r="S322" s="5"/>
      <c r="T322" s="5"/>
      <c r="U322" s="5"/>
      <c r="V322" s="5"/>
      <c r="W322" s="5">
        <v>0</v>
      </c>
      <c r="X322" s="5">
        <v>1</v>
      </c>
      <c r="Y322" s="5">
        <v>0</v>
      </c>
      <c r="Z322" s="5">
        <v>0</v>
      </c>
      <c r="AA322" s="5">
        <v>1</v>
      </c>
      <c r="AB322" s="5">
        <v>0</v>
      </c>
    </row>
    <row r="323" spans="1:28" x14ac:dyDescent="0.25">
      <c r="A323" s="5">
        <v>50</v>
      </c>
      <c r="B323" s="5">
        <v>0</v>
      </c>
      <c r="C323" s="5">
        <v>0</v>
      </c>
      <c r="D323" s="5">
        <v>1</v>
      </c>
      <c r="E323" s="5">
        <v>223</v>
      </c>
      <c r="F323" s="5">
        <f>ROUND(Source!AQ313,O323)</f>
        <v>0</v>
      </c>
      <c r="G323" s="5" t="s">
        <v>48</v>
      </c>
      <c r="H323" s="5" t="s">
        <v>49</v>
      </c>
      <c r="I323" s="5"/>
      <c r="J323" s="5"/>
      <c r="K323" s="5">
        <v>223</v>
      </c>
      <c r="L323" s="5">
        <v>9</v>
      </c>
      <c r="M323" s="5">
        <v>3</v>
      </c>
      <c r="N323" s="5" t="s">
        <v>3</v>
      </c>
      <c r="O323" s="5">
        <v>2</v>
      </c>
      <c r="P323" s="5">
        <f>ROUND(Source!EI313,O323)</f>
        <v>0</v>
      </c>
      <c r="Q323" s="5"/>
      <c r="R323" s="5"/>
      <c r="S323" s="5"/>
      <c r="T323" s="5"/>
      <c r="U323" s="5"/>
      <c r="V323" s="5"/>
      <c r="W323" s="5">
        <v>0</v>
      </c>
      <c r="X323" s="5">
        <v>1</v>
      </c>
      <c r="Y323" s="5">
        <v>0</v>
      </c>
      <c r="Z323" s="5">
        <v>0</v>
      </c>
      <c r="AA323" s="5">
        <v>1</v>
      </c>
      <c r="AB323" s="5">
        <v>0</v>
      </c>
    </row>
    <row r="324" spans="1:28" x14ac:dyDescent="0.25">
      <c r="A324" s="5">
        <v>50</v>
      </c>
      <c r="B324" s="5">
        <v>0</v>
      </c>
      <c r="C324" s="5">
        <v>0</v>
      </c>
      <c r="D324" s="5">
        <v>1</v>
      </c>
      <c r="E324" s="5">
        <v>229</v>
      </c>
      <c r="F324" s="5">
        <f>ROUND(Source!AZ313,O324)</f>
        <v>0</v>
      </c>
      <c r="G324" s="5" t="s">
        <v>50</v>
      </c>
      <c r="H324" s="5" t="s">
        <v>51</v>
      </c>
      <c r="I324" s="5"/>
      <c r="J324" s="5"/>
      <c r="K324" s="5">
        <v>229</v>
      </c>
      <c r="L324" s="5">
        <v>10</v>
      </c>
      <c r="M324" s="5">
        <v>3</v>
      </c>
      <c r="N324" s="5" t="s">
        <v>3</v>
      </c>
      <c r="O324" s="5">
        <v>2</v>
      </c>
      <c r="P324" s="5">
        <f>ROUND(Source!ER313,O324)</f>
        <v>0</v>
      </c>
      <c r="Q324" s="5"/>
      <c r="R324" s="5"/>
      <c r="S324" s="5"/>
      <c r="T324" s="5"/>
      <c r="U324" s="5"/>
      <c r="V324" s="5"/>
      <c r="W324" s="5">
        <v>0</v>
      </c>
      <c r="X324" s="5">
        <v>1</v>
      </c>
      <c r="Y324" s="5">
        <v>0</v>
      </c>
      <c r="Z324" s="5">
        <v>0</v>
      </c>
      <c r="AA324" s="5">
        <v>1</v>
      </c>
      <c r="AB324" s="5">
        <v>0</v>
      </c>
    </row>
    <row r="325" spans="1:28" x14ac:dyDescent="0.25">
      <c r="A325" s="5">
        <v>50</v>
      </c>
      <c r="B325" s="5">
        <v>0</v>
      </c>
      <c r="C325" s="5">
        <v>0</v>
      </c>
      <c r="D325" s="5">
        <v>1</v>
      </c>
      <c r="E325" s="5">
        <v>203</v>
      </c>
      <c r="F325" s="5">
        <f>ROUND(Source!Q313,O325)</f>
        <v>2316.9499999999998</v>
      </c>
      <c r="G325" s="5" t="s">
        <v>52</v>
      </c>
      <c r="H325" s="5" t="s">
        <v>53</v>
      </c>
      <c r="I325" s="5"/>
      <c r="J325" s="5"/>
      <c r="K325" s="5">
        <v>203</v>
      </c>
      <c r="L325" s="5">
        <v>11</v>
      </c>
      <c r="M325" s="5">
        <v>3</v>
      </c>
      <c r="N325" s="5" t="s">
        <v>3</v>
      </c>
      <c r="O325" s="5">
        <v>2</v>
      </c>
      <c r="P325" s="5">
        <f>ROUND(Source!DI313,O325)</f>
        <v>26325.279999999999</v>
      </c>
      <c r="Q325" s="5"/>
      <c r="R325" s="5"/>
      <c r="S325" s="5"/>
      <c r="T325" s="5"/>
      <c r="U325" s="5"/>
      <c r="V325" s="5"/>
      <c r="W325" s="5">
        <v>2316.9499999999998</v>
      </c>
      <c r="X325" s="5">
        <v>1</v>
      </c>
      <c r="Y325" s="5">
        <v>2316.9499999999998</v>
      </c>
      <c r="Z325" s="5">
        <v>26325.279999999999</v>
      </c>
      <c r="AA325" s="5">
        <v>1</v>
      </c>
      <c r="AB325" s="5">
        <v>26325.279999999999</v>
      </c>
    </row>
    <row r="326" spans="1:28" x14ac:dyDescent="0.25">
      <c r="A326" s="5">
        <v>50</v>
      </c>
      <c r="B326" s="5">
        <v>0</v>
      </c>
      <c r="C326" s="5">
        <v>0</v>
      </c>
      <c r="D326" s="5">
        <v>1</v>
      </c>
      <c r="E326" s="5">
        <v>231</v>
      </c>
      <c r="F326" s="5">
        <f>ROUND(Source!BB313,O326)</f>
        <v>0</v>
      </c>
      <c r="G326" s="5" t="s">
        <v>54</v>
      </c>
      <c r="H326" s="5" t="s">
        <v>55</v>
      </c>
      <c r="I326" s="5"/>
      <c r="J326" s="5"/>
      <c r="K326" s="5">
        <v>231</v>
      </c>
      <c r="L326" s="5">
        <v>12</v>
      </c>
      <c r="M326" s="5">
        <v>3</v>
      </c>
      <c r="N326" s="5" t="s">
        <v>3</v>
      </c>
      <c r="O326" s="5">
        <v>2</v>
      </c>
      <c r="P326" s="5">
        <f>ROUND(Source!ET313,O326)</f>
        <v>0</v>
      </c>
      <c r="Q326" s="5"/>
      <c r="R326" s="5"/>
      <c r="S326" s="5"/>
      <c r="T326" s="5"/>
      <c r="U326" s="5"/>
      <c r="V326" s="5"/>
      <c r="W326" s="5">
        <v>0</v>
      </c>
      <c r="X326" s="5">
        <v>1</v>
      </c>
      <c r="Y326" s="5">
        <v>0</v>
      </c>
      <c r="Z326" s="5">
        <v>0</v>
      </c>
      <c r="AA326" s="5">
        <v>1</v>
      </c>
      <c r="AB326" s="5">
        <v>0</v>
      </c>
    </row>
    <row r="327" spans="1:28" x14ac:dyDescent="0.25">
      <c r="A327" s="5">
        <v>50</v>
      </c>
      <c r="B327" s="5">
        <v>0</v>
      </c>
      <c r="C327" s="5">
        <v>0</v>
      </c>
      <c r="D327" s="5">
        <v>1</v>
      </c>
      <c r="E327" s="5">
        <v>204</v>
      </c>
      <c r="F327" s="5">
        <f>ROUND(Source!R313,O327)</f>
        <v>196.23</v>
      </c>
      <c r="G327" s="5" t="s">
        <v>56</v>
      </c>
      <c r="H327" s="5" t="s">
        <v>57</v>
      </c>
      <c r="I327" s="5"/>
      <c r="J327" s="5"/>
      <c r="K327" s="5">
        <v>204</v>
      </c>
      <c r="L327" s="5">
        <v>13</v>
      </c>
      <c r="M327" s="5">
        <v>3</v>
      </c>
      <c r="N327" s="5" t="s">
        <v>3</v>
      </c>
      <c r="O327" s="5">
        <v>2</v>
      </c>
      <c r="P327" s="5">
        <f>ROUND(Source!DJ313,O327)</f>
        <v>6689.48</v>
      </c>
      <c r="Q327" s="5"/>
      <c r="R327" s="5"/>
      <c r="S327" s="5"/>
      <c r="T327" s="5"/>
      <c r="U327" s="5"/>
      <c r="V327" s="5"/>
      <c r="W327" s="5">
        <v>196.23</v>
      </c>
      <c r="X327" s="5">
        <v>1</v>
      </c>
      <c r="Y327" s="5">
        <v>196.23</v>
      </c>
      <c r="Z327" s="5">
        <v>6689.48</v>
      </c>
      <c r="AA327" s="5">
        <v>1</v>
      </c>
      <c r="AB327" s="5">
        <v>6689.48</v>
      </c>
    </row>
    <row r="328" spans="1:28" x14ac:dyDescent="0.25">
      <c r="A328" s="5">
        <v>50</v>
      </c>
      <c r="B328" s="5">
        <v>0</v>
      </c>
      <c r="C328" s="5">
        <v>0</v>
      </c>
      <c r="D328" s="5">
        <v>1</v>
      </c>
      <c r="E328" s="5">
        <v>205</v>
      </c>
      <c r="F328" s="5">
        <f>ROUND(Source!S313,O328)</f>
        <v>14897.31</v>
      </c>
      <c r="G328" s="5" t="s">
        <v>58</v>
      </c>
      <c r="H328" s="5" t="s">
        <v>59</v>
      </c>
      <c r="I328" s="5"/>
      <c r="J328" s="5"/>
      <c r="K328" s="5">
        <v>205</v>
      </c>
      <c r="L328" s="5">
        <v>14</v>
      </c>
      <c r="M328" s="5">
        <v>3</v>
      </c>
      <c r="N328" s="5" t="s">
        <v>3</v>
      </c>
      <c r="O328" s="5">
        <v>2</v>
      </c>
      <c r="P328" s="5">
        <f>ROUND(Source!DK313,O328)</f>
        <v>507849.3</v>
      </c>
      <c r="Q328" s="5"/>
      <c r="R328" s="5"/>
      <c r="S328" s="5"/>
      <c r="T328" s="5"/>
      <c r="U328" s="5"/>
      <c r="V328" s="5"/>
      <c r="W328" s="5">
        <v>14897.31</v>
      </c>
      <c r="X328" s="5">
        <v>1</v>
      </c>
      <c r="Y328" s="5">
        <v>14897.31</v>
      </c>
      <c r="Z328" s="5">
        <v>507849.3</v>
      </c>
      <c r="AA328" s="5">
        <v>1</v>
      </c>
      <c r="AB328" s="5">
        <v>507849.3</v>
      </c>
    </row>
    <row r="329" spans="1:28" x14ac:dyDescent="0.25">
      <c r="A329" s="5">
        <v>50</v>
      </c>
      <c r="B329" s="5">
        <v>0</v>
      </c>
      <c r="C329" s="5">
        <v>0</v>
      </c>
      <c r="D329" s="5">
        <v>1</v>
      </c>
      <c r="E329" s="5">
        <v>232</v>
      </c>
      <c r="F329" s="5">
        <f>ROUND(Source!BC313,O329)</f>
        <v>0</v>
      </c>
      <c r="G329" s="5" t="s">
        <v>60</v>
      </c>
      <c r="H329" s="5" t="s">
        <v>61</v>
      </c>
      <c r="I329" s="5"/>
      <c r="J329" s="5"/>
      <c r="K329" s="5">
        <v>232</v>
      </c>
      <c r="L329" s="5">
        <v>15</v>
      </c>
      <c r="M329" s="5">
        <v>3</v>
      </c>
      <c r="N329" s="5" t="s">
        <v>3</v>
      </c>
      <c r="O329" s="5">
        <v>2</v>
      </c>
      <c r="P329" s="5">
        <f>ROUND(Source!EU313,O329)</f>
        <v>0</v>
      </c>
      <c r="Q329" s="5"/>
      <c r="R329" s="5"/>
      <c r="S329" s="5"/>
      <c r="T329" s="5"/>
      <c r="U329" s="5"/>
      <c r="V329" s="5"/>
      <c r="W329" s="5">
        <v>0</v>
      </c>
      <c r="X329" s="5">
        <v>1</v>
      </c>
      <c r="Y329" s="5">
        <v>0</v>
      </c>
      <c r="Z329" s="5">
        <v>0</v>
      </c>
      <c r="AA329" s="5">
        <v>1</v>
      </c>
      <c r="AB329" s="5">
        <v>0</v>
      </c>
    </row>
    <row r="330" spans="1:28" x14ac:dyDescent="0.25">
      <c r="A330" s="5">
        <v>50</v>
      </c>
      <c r="B330" s="5">
        <v>0</v>
      </c>
      <c r="C330" s="5">
        <v>0</v>
      </c>
      <c r="D330" s="5">
        <v>1</v>
      </c>
      <c r="E330" s="5">
        <v>214</v>
      </c>
      <c r="F330" s="5">
        <f>ROUND(Source!AS313,O330)</f>
        <v>208354.83</v>
      </c>
      <c r="G330" s="5" t="s">
        <v>62</v>
      </c>
      <c r="H330" s="5" t="s">
        <v>63</v>
      </c>
      <c r="I330" s="5"/>
      <c r="J330" s="5"/>
      <c r="K330" s="5">
        <v>214</v>
      </c>
      <c r="L330" s="5">
        <v>16</v>
      </c>
      <c r="M330" s="5">
        <v>3</v>
      </c>
      <c r="N330" s="5" t="s">
        <v>3</v>
      </c>
      <c r="O330" s="5">
        <v>2</v>
      </c>
      <c r="P330" s="5">
        <f>ROUND(Source!EK313,O330)</f>
        <v>2555922.62</v>
      </c>
      <c r="Q330" s="5"/>
      <c r="R330" s="5"/>
      <c r="S330" s="5"/>
      <c r="T330" s="5"/>
      <c r="U330" s="5"/>
      <c r="V330" s="5"/>
      <c r="W330" s="5">
        <v>208354.83</v>
      </c>
      <c r="X330" s="5">
        <v>1</v>
      </c>
      <c r="Y330" s="5">
        <v>208354.83</v>
      </c>
      <c r="Z330" s="5">
        <v>2555922.62</v>
      </c>
      <c r="AA330" s="5">
        <v>1</v>
      </c>
      <c r="AB330" s="5">
        <v>2555922.62</v>
      </c>
    </row>
    <row r="331" spans="1:28" x14ac:dyDescent="0.25">
      <c r="A331" s="5">
        <v>50</v>
      </c>
      <c r="B331" s="5">
        <v>0</v>
      </c>
      <c r="C331" s="5">
        <v>0</v>
      </c>
      <c r="D331" s="5">
        <v>1</v>
      </c>
      <c r="E331" s="5">
        <v>215</v>
      </c>
      <c r="F331" s="5">
        <f>ROUND(Source!AT313,O331)</f>
        <v>0</v>
      </c>
      <c r="G331" s="5" t="s">
        <v>64</v>
      </c>
      <c r="H331" s="5" t="s">
        <v>65</v>
      </c>
      <c r="I331" s="5"/>
      <c r="J331" s="5"/>
      <c r="K331" s="5">
        <v>215</v>
      </c>
      <c r="L331" s="5">
        <v>17</v>
      </c>
      <c r="M331" s="5">
        <v>3</v>
      </c>
      <c r="N331" s="5" t="s">
        <v>3</v>
      </c>
      <c r="O331" s="5">
        <v>2</v>
      </c>
      <c r="P331" s="5">
        <f>ROUND(Source!EL313,O331)</f>
        <v>0</v>
      </c>
      <c r="Q331" s="5"/>
      <c r="R331" s="5"/>
      <c r="S331" s="5"/>
      <c r="T331" s="5"/>
      <c r="U331" s="5"/>
      <c r="V331" s="5"/>
      <c r="W331" s="5">
        <v>0</v>
      </c>
      <c r="X331" s="5">
        <v>1</v>
      </c>
      <c r="Y331" s="5">
        <v>0</v>
      </c>
      <c r="Z331" s="5">
        <v>0</v>
      </c>
      <c r="AA331" s="5">
        <v>1</v>
      </c>
      <c r="AB331" s="5">
        <v>0</v>
      </c>
    </row>
    <row r="332" spans="1:28" x14ac:dyDescent="0.25">
      <c r="A332" s="5">
        <v>50</v>
      </c>
      <c r="B332" s="5">
        <v>0</v>
      </c>
      <c r="C332" s="5">
        <v>0</v>
      </c>
      <c r="D332" s="5">
        <v>1</v>
      </c>
      <c r="E332" s="5">
        <v>217</v>
      </c>
      <c r="F332" s="5">
        <f>ROUND(Source!AU313,O332)</f>
        <v>0</v>
      </c>
      <c r="G332" s="5" t="s">
        <v>66</v>
      </c>
      <c r="H332" s="5" t="s">
        <v>67</v>
      </c>
      <c r="I332" s="5"/>
      <c r="J332" s="5"/>
      <c r="K332" s="5">
        <v>217</v>
      </c>
      <c r="L332" s="5">
        <v>18</v>
      </c>
      <c r="M332" s="5">
        <v>3</v>
      </c>
      <c r="N332" s="5" t="s">
        <v>3</v>
      </c>
      <c r="O332" s="5">
        <v>2</v>
      </c>
      <c r="P332" s="5">
        <f>ROUND(Source!EM313,O332)</f>
        <v>0</v>
      </c>
      <c r="Q332" s="5"/>
      <c r="R332" s="5"/>
      <c r="S332" s="5"/>
      <c r="T332" s="5"/>
      <c r="U332" s="5"/>
      <c r="V332" s="5"/>
      <c r="W332" s="5">
        <v>0</v>
      </c>
      <c r="X332" s="5">
        <v>1</v>
      </c>
      <c r="Y332" s="5">
        <v>0</v>
      </c>
      <c r="Z332" s="5">
        <v>0</v>
      </c>
      <c r="AA332" s="5">
        <v>1</v>
      </c>
      <c r="AB332" s="5">
        <v>0</v>
      </c>
    </row>
    <row r="333" spans="1:28" x14ac:dyDescent="0.25">
      <c r="A333" s="5">
        <v>50</v>
      </c>
      <c r="B333" s="5">
        <v>0</v>
      </c>
      <c r="C333" s="5">
        <v>0</v>
      </c>
      <c r="D333" s="5">
        <v>1</v>
      </c>
      <c r="E333" s="5">
        <v>230</v>
      </c>
      <c r="F333" s="5">
        <f>ROUND(Source!BA313,O333)</f>
        <v>0</v>
      </c>
      <c r="G333" s="5" t="s">
        <v>68</v>
      </c>
      <c r="H333" s="5" t="s">
        <v>69</v>
      </c>
      <c r="I333" s="5"/>
      <c r="J333" s="5"/>
      <c r="K333" s="5">
        <v>230</v>
      </c>
      <c r="L333" s="5">
        <v>19</v>
      </c>
      <c r="M333" s="5">
        <v>3</v>
      </c>
      <c r="N333" s="5" t="s">
        <v>3</v>
      </c>
      <c r="O333" s="5">
        <v>2</v>
      </c>
      <c r="P333" s="5">
        <f>ROUND(Source!ES313,O333)</f>
        <v>0</v>
      </c>
      <c r="Q333" s="5"/>
      <c r="R333" s="5"/>
      <c r="S333" s="5"/>
      <c r="T333" s="5"/>
      <c r="U333" s="5"/>
      <c r="V333" s="5"/>
      <c r="W333" s="5">
        <v>0</v>
      </c>
      <c r="X333" s="5">
        <v>1</v>
      </c>
      <c r="Y333" s="5">
        <v>0</v>
      </c>
      <c r="Z333" s="5">
        <v>0</v>
      </c>
      <c r="AA333" s="5">
        <v>1</v>
      </c>
      <c r="AB333" s="5">
        <v>0</v>
      </c>
    </row>
    <row r="334" spans="1:28" x14ac:dyDescent="0.25">
      <c r="A334" s="5">
        <v>50</v>
      </c>
      <c r="B334" s="5">
        <v>0</v>
      </c>
      <c r="C334" s="5">
        <v>0</v>
      </c>
      <c r="D334" s="5">
        <v>1</v>
      </c>
      <c r="E334" s="5">
        <v>206</v>
      </c>
      <c r="F334" s="5">
        <f>ROUND(Source!T313,O334)</f>
        <v>0</v>
      </c>
      <c r="G334" s="5" t="s">
        <v>70</v>
      </c>
      <c r="H334" s="5" t="s">
        <v>71</v>
      </c>
      <c r="I334" s="5"/>
      <c r="J334" s="5"/>
      <c r="K334" s="5">
        <v>206</v>
      </c>
      <c r="L334" s="5">
        <v>20</v>
      </c>
      <c r="M334" s="5">
        <v>3</v>
      </c>
      <c r="N334" s="5" t="s">
        <v>3</v>
      </c>
      <c r="O334" s="5">
        <v>2</v>
      </c>
      <c r="P334" s="5">
        <f>ROUND(Source!DL313,O334)</f>
        <v>0</v>
      </c>
      <c r="Q334" s="5"/>
      <c r="R334" s="5"/>
      <c r="S334" s="5"/>
      <c r="T334" s="5"/>
      <c r="U334" s="5"/>
      <c r="V334" s="5"/>
      <c r="W334" s="5">
        <v>0</v>
      </c>
      <c r="X334" s="5">
        <v>1</v>
      </c>
      <c r="Y334" s="5">
        <v>0</v>
      </c>
      <c r="Z334" s="5">
        <v>0</v>
      </c>
      <c r="AA334" s="5">
        <v>1</v>
      </c>
      <c r="AB334" s="5">
        <v>0</v>
      </c>
    </row>
    <row r="335" spans="1:28" x14ac:dyDescent="0.25">
      <c r="A335" s="5">
        <v>50</v>
      </c>
      <c r="B335" s="5">
        <v>0</v>
      </c>
      <c r="C335" s="5">
        <v>0</v>
      </c>
      <c r="D335" s="5">
        <v>1</v>
      </c>
      <c r="E335" s="5">
        <v>207</v>
      </c>
      <c r="F335" s="5">
        <f>Source!U313</f>
        <v>1270.3754749000002</v>
      </c>
      <c r="G335" s="5" t="s">
        <v>72</v>
      </c>
      <c r="H335" s="5" t="s">
        <v>73</v>
      </c>
      <c r="I335" s="5"/>
      <c r="J335" s="5"/>
      <c r="K335" s="5">
        <v>207</v>
      </c>
      <c r="L335" s="5">
        <v>21</v>
      </c>
      <c r="M335" s="5">
        <v>3</v>
      </c>
      <c r="N335" s="5" t="s">
        <v>3</v>
      </c>
      <c r="O335" s="5">
        <v>-1</v>
      </c>
      <c r="P335" s="5">
        <f>Source!DM313</f>
        <v>1270.3754749000002</v>
      </c>
      <c r="Q335" s="5"/>
      <c r="R335" s="5"/>
      <c r="S335" s="5"/>
      <c r="T335" s="5"/>
      <c r="U335" s="5"/>
      <c r="V335" s="5"/>
      <c r="W335" s="5">
        <v>1270.3754749000002</v>
      </c>
      <c r="X335" s="5">
        <v>1</v>
      </c>
      <c r="Y335" s="5">
        <v>1270.3754749000002</v>
      </c>
      <c r="Z335" s="5">
        <v>1270.3754749000002</v>
      </c>
      <c r="AA335" s="5">
        <v>1</v>
      </c>
      <c r="AB335" s="5">
        <v>1270.3754749000002</v>
      </c>
    </row>
    <row r="336" spans="1:28" x14ac:dyDescent="0.25">
      <c r="A336" s="5">
        <v>50</v>
      </c>
      <c r="B336" s="5">
        <v>0</v>
      </c>
      <c r="C336" s="5">
        <v>0</v>
      </c>
      <c r="D336" s="5">
        <v>1</v>
      </c>
      <c r="E336" s="5">
        <v>208</v>
      </c>
      <c r="F336" s="5">
        <f>Source!V313</f>
        <v>0</v>
      </c>
      <c r="G336" s="5" t="s">
        <v>74</v>
      </c>
      <c r="H336" s="5" t="s">
        <v>75</v>
      </c>
      <c r="I336" s="5"/>
      <c r="J336" s="5"/>
      <c r="K336" s="5">
        <v>208</v>
      </c>
      <c r="L336" s="5">
        <v>22</v>
      </c>
      <c r="M336" s="5">
        <v>3</v>
      </c>
      <c r="N336" s="5" t="s">
        <v>3</v>
      </c>
      <c r="O336" s="5">
        <v>-1</v>
      </c>
      <c r="P336" s="5">
        <f>Source!DN313</f>
        <v>0</v>
      </c>
      <c r="Q336" s="5"/>
      <c r="R336" s="5"/>
      <c r="S336" s="5"/>
      <c r="T336" s="5"/>
      <c r="U336" s="5"/>
      <c r="V336" s="5"/>
      <c r="W336" s="5">
        <v>0</v>
      </c>
      <c r="X336" s="5">
        <v>1</v>
      </c>
      <c r="Y336" s="5">
        <v>0</v>
      </c>
      <c r="Z336" s="5">
        <v>0</v>
      </c>
      <c r="AA336" s="5">
        <v>1</v>
      </c>
      <c r="AB336" s="5">
        <v>0</v>
      </c>
    </row>
    <row r="337" spans="1:255" x14ac:dyDescent="0.25">
      <c r="A337" s="5">
        <v>50</v>
      </c>
      <c r="B337" s="5">
        <v>0</v>
      </c>
      <c r="C337" s="5">
        <v>0</v>
      </c>
      <c r="D337" s="5">
        <v>1</v>
      </c>
      <c r="E337" s="5">
        <v>209</v>
      </c>
      <c r="F337" s="5">
        <f>ROUND(Source!W313,O337)</f>
        <v>0</v>
      </c>
      <c r="G337" s="5" t="s">
        <v>76</v>
      </c>
      <c r="H337" s="5" t="s">
        <v>77</v>
      </c>
      <c r="I337" s="5"/>
      <c r="J337" s="5"/>
      <c r="K337" s="5">
        <v>209</v>
      </c>
      <c r="L337" s="5">
        <v>23</v>
      </c>
      <c r="M337" s="5">
        <v>3</v>
      </c>
      <c r="N337" s="5" t="s">
        <v>3</v>
      </c>
      <c r="O337" s="5">
        <v>2</v>
      </c>
      <c r="P337" s="5">
        <f>ROUND(Source!DO313,O337)</f>
        <v>0</v>
      </c>
      <c r="Q337" s="5"/>
      <c r="R337" s="5"/>
      <c r="S337" s="5"/>
      <c r="T337" s="5"/>
      <c r="U337" s="5"/>
      <c r="V337" s="5"/>
      <c r="W337" s="5">
        <v>0</v>
      </c>
      <c r="X337" s="5">
        <v>1</v>
      </c>
      <c r="Y337" s="5">
        <v>0</v>
      </c>
      <c r="Z337" s="5">
        <v>0</v>
      </c>
      <c r="AA337" s="5">
        <v>1</v>
      </c>
      <c r="AB337" s="5">
        <v>0</v>
      </c>
    </row>
    <row r="338" spans="1:255" x14ac:dyDescent="0.25">
      <c r="A338" s="5">
        <v>50</v>
      </c>
      <c r="B338" s="5">
        <v>0</v>
      </c>
      <c r="C338" s="5">
        <v>0</v>
      </c>
      <c r="D338" s="5">
        <v>1</v>
      </c>
      <c r="E338" s="5">
        <v>233</v>
      </c>
      <c r="F338" s="5">
        <f>ROUND(Source!BD313,O338)</f>
        <v>0</v>
      </c>
      <c r="G338" s="5" t="s">
        <v>78</v>
      </c>
      <c r="H338" s="5" t="s">
        <v>79</v>
      </c>
      <c r="I338" s="5"/>
      <c r="J338" s="5"/>
      <c r="K338" s="5">
        <v>233</v>
      </c>
      <c r="L338" s="5">
        <v>24</v>
      </c>
      <c r="M338" s="5">
        <v>3</v>
      </c>
      <c r="N338" s="5" t="s">
        <v>3</v>
      </c>
      <c r="O338" s="5">
        <v>2</v>
      </c>
      <c r="P338" s="5">
        <f>ROUND(Source!EV313,O338)</f>
        <v>0</v>
      </c>
      <c r="Q338" s="5"/>
      <c r="R338" s="5"/>
      <c r="S338" s="5"/>
      <c r="T338" s="5"/>
      <c r="U338" s="5"/>
      <c r="V338" s="5"/>
      <c r="W338" s="5">
        <v>0</v>
      </c>
      <c r="X338" s="5">
        <v>1</v>
      </c>
      <c r="Y338" s="5">
        <v>0</v>
      </c>
      <c r="Z338" s="5">
        <v>0</v>
      </c>
      <c r="AA338" s="5">
        <v>1</v>
      </c>
      <c r="AB338" s="5">
        <v>0</v>
      </c>
    </row>
    <row r="339" spans="1:255" x14ac:dyDescent="0.25">
      <c r="A339" s="5">
        <v>50</v>
      </c>
      <c r="B339" s="5">
        <v>0</v>
      </c>
      <c r="C339" s="5">
        <v>0</v>
      </c>
      <c r="D339" s="5">
        <v>1</v>
      </c>
      <c r="E339" s="5">
        <v>210</v>
      </c>
      <c r="F339" s="5">
        <f>ROUND(Source!X313,O339)</f>
        <v>15490.21</v>
      </c>
      <c r="G339" s="5" t="s">
        <v>80</v>
      </c>
      <c r="H339" s="5" t="s">
        <v>81</v>
      </c>
      <c r="I339" s="5"/>
      <c r="J339" s="5"/>
      <c r="K339" s="5">
        <v>210</v>
      </c>
      <c r="L339" s="5">
        <v>25</v>
      </c>
      <c r="M339" s="5">
        <v>3</v>
      </c>
      <c r="N339" s="5" t="s">
        <v>3</v>
      </c>
      <c r="O339" s="5">
        <v>2</v>
      </c>
      <c r="P339" s="5">
        <f>ROUND(Source!DP313,O339)</f>
        <v>452029.34</v>
      </c>
      <c r="Q339" s="5"/>
      <c r="R339" s="5"/>
      <c r="S339" s="5"/>
      <c r="T339" s="5"/>
      <c r="U339" s="5"/>
      <c r="V339" s="5"/>
      <c r="W339" s="5">
        <v>15490.21</v>
      </c>
      <c r="X339" s="5">
        <v>1</v>
      </c>
      <c r="Y339" s="5">
        <v>15490.21</v>
      </c>
      <c r="Z339" s="5">
        <v>452029.34</v>
      </c>
      <c r="AA339" s="5">
        <v>1</v>
      </c>
      <c r="AB339" s="5">
        <v>452029.34</v>
      </c>
    </row>
    <row r="340" spans="1:255" x14ac:dyDescent="0.25">
      <c r="A340" s="5">
        <v>50</v>
      </c>
      <c r="B340" s="5">
        <v>0</v>
      </c>
      <c r="C340" s="5">
        <v>0</v>
      </c>
      <c r="D340" s="5">
        <v>1</v>
      </c>
      <c r="E340" s="5">
        <v>211</v>
      </c>
      <c r="F340" s="5">
        <f>ROUND(Source!Y313,O340)</f>
        <v>10428.14</v>
      </c>
      <c r="G340" s="5" t="s">
        <v>82</v>
      </c>
      <c r="H340" s="5" t="s">
        <v>83</v>
      </c>
      <c r="I340" s="5"/>
      <c r="J340" s="5"/>
      <c r="K340" s="5">
        <v>211</v>
      </c>
      <c r="L340" s="5">
        <v>26</v>
      </c>
      <c r="M340" s="5">
        <v>3</v>
      </c>
      <c r="N340" s="5" t="s">
        <v>3</v>
      </c>
      <c r="O340" s="5">
        <v>2</v>
      </c>
      <c r="P340" s="5">
        <f>ROUND(Source!DQ313,O340)</f>
        <v>208435.55</v>
      </c>
      <c r="Q340" s="5"/>
      <c r="R340" s="5"/>
      <c r="S340" s="5"/>
      <c r="T340" s="5"/>
      <c r="U340" s="5"/>
      <c r="V340" s="5"/>
      <c r="W340" s="5">
        <v>10428.14</v>
      </c>
      <c r="X340" s="5">
        <v>1</v>
      </c>
      <c r="Y340" s="5">
        <v>10428.14</v>
      </c>
      <c r="Z340" s="5">
        <v>208435.55</v>
      </c>
      <c r="AA340" s="5">
        <v>1</v>
      </c>
      <c r="AB340" s="5">
        <v>208435.55</v>
      </c>
    </row>
    <row r="341" spans="1:255" x14ac:dyDescent="0.25">
      <c r="A341" s="5">
        <v>50</v>
      </c>
      <c r="B341" s="5">
        <v>0</v>
      </c>
      <c r="C341" s="5">
        <v>0</v>
      </c>
      <c r="D341" s="5">
        <v>1</v>
      </c>
      <c r="E341" s="5">
        <v>224</v>
      </c>
      <c r="F341" s="5">
        <f>ROUND(Source!AR313,O341)</f>
        <v>208354.83</v>
      </c>
      <c r="G341" s="5" t="s">
        <v>84</v>
      </c>
      <c r="H341" s="5" t="s">
        <v>85</v>
      </c>
      <c r="I341" s="5"/>
      <c r="J341" s="5"/>
      <c r="K341" s="5">
        <v>224</v>
      </c>
      <c r="L341" s="5">
        <v>27</v>
      </c>
      <c r="M341" s="5">
        <v>3</v>
      </c>
      <c r="N341" s="5" t="s">
        <v>3</v>
      </c>
      <c r="O341" s="5">
        <v>2</v>
      </c>
      <c r="P341" s="5">
        <f>ROUND(Source!EJ313,O341)</f>
        <v>2555922.62</v>
      </c>
      <c r="Q341" s="5"/>
      <c r="R341" s="5"/>
      <c r="S341" s="5"/>
      <c r="T341" s="5"/>
      <c r="U341" s="5"/>
      <c r="V341" s="5"/>
      <c r="W341" s="5">
        <v>208354.83</v>
      </c>
      <c r="X341" s="5">
        <v>1</v>
      </c>
      <c r="Y341" s="5">
        <v>208354.83</v>
      </c>
      <c r="Z341" s="5">
        <v>2555922.62</v>
      </c>
      <c r="AA341" s="5">
        <v>1</v>
      </c>
      <c r="AB341" s="5">
        <v>2555922.62</v>
      </c>
    </row>
    <row r="343" spans="1:255" x14ac:dyDescent="0.25">
      <c r="A343" s="1">
        <v>5</v>
      </c>
      <c r="B343" s="1">
        <v>1</v>
      </c>
      <c r="C343" s="1"/>
      <c r="D343" s="1">
        <f>ROW(A464)</f>
        <v>464</v>
      </c>
      <c r="E343" s="1"/>
      <c r="F343" s="1" t="s">
        <v>18</v>
      </c>
      <c r="G343" s="1" t="s">
        <v>329</v>
      </c>
      <c r="H343" s="1" t="s">
        <v>3</v>
      </c>
      <c r="I343" s="1">
        <v>0</v>
      </c>
      <c r="J343" s="1"/>
      <c r="K343" s="1">
        <v>0</v>
      </c>
      <c r="L343" s="1"/>
      <c r="M343" s="1" t="s">
        <v>3</v>
      </c>
      <c r="N343" s="1"/>
      <c r="O343" s="1"/>
      <c r="P343" s="1"/>
      <c r="Q343" s="1"/>
      <c r="R343" s="1"/>
      <c r="S343" s="1">
        <v>0</v>
      </c>
      <c r="T343" s="1">
        <v>0</v>
      </c>
      <c r="U343" s="1" t="s">
        <v>3</v>
      </c>
      <c r="V343" s="1">
        <v>0</v>
      </c>
      <c r="W343" s="1"/>
      <c r="X343" s="1"/>
      <c r="Y343" s="1"/>
      <c r="Z343" s="1"/>
      <c r="AA343" s="1"/>
      <c r="AB343" s="1" t="s">
        <v>3</v>
      </c>
      <c r="AC343" s="1" t="s">
        <v>3</v>
      </c>
      <c r="AD343" s="1" t="s">
        <v>3</v>
      </c>
      <c r="AE343" s="1" t="s">
        <v>3</v>
      </c>
      <c r="AF343" s="1" t="s">
        <v>3</v>
      </c>
      <c r="AG343" s="1" t="s">
        <v>3</v>
      </c>
      <c r="AH343" s="1"/>
      <c r="AI343" s="1"/>
      <c r="AJ343" s="1"/>
      <c r="AK343" s="1"/>
      <c r="AL343" s="1"/>
      <c r="AM343" s="1"/>
      <c r="AN343" s="1"/>
      <c r="AO343" s="1"/>
      <c r="AP343" s="1" t="s">
        <v>3</v>
      </c>
      <c r="AQ343" s="1" t="s">
        <v>3</v>
      </c>
      <c r="AR343" s="1" t="s">
        <v>3</v>
      </c>
      <c r="AS343" s="1"/>
      <c r="AT343" s="1"/>
      <c r="AU343" s="1"/>
      <c r="AV343" s="1"/>
      <c r="AW343" s="1"/>
      <c r="AX343" s="1"/>
      <c r="AY343" s="1"/>
      <c r="AZ343" s="1" t="s">
        <v>3</v>
      </c>
      <c r="BA343" s="1"/>
      <c r="BB343" s="1" t="s">
        <v>3</v>
      </c>
      <c r="BC343" s="1" t="s">
        <v>3</v>
      </c>
      <c r="BD343" s="1" t="s">
        <v>3</v>
      </c>
      <c r="BE343" s="1" t="s">
        <v>3</v>
      </c>
      <c r="BF343" s="1" t="s">
        <v>3</v>
      </c>
      <c r="BG343" s="1" t="s">
        <v>3</v>
      </c>
      <c r="BH343" s="1" t="s">
        <v>3</v>
      </c>
      <c r="BI343" s="1" t="s">
        <v>3</v>
      </c>
      <c r="BJ343" s="1" t="s">
        <v>3</v>
      </c>
      <c r="BK343" s="1" t="s">
        <v>3</v>
      </c>
      <c r="BL343" s="1" t="s">
        <v>3</v>
      </c>
      <c r="BM343" s="1" t="s">
        <v>3</v>
      </c>
      <c r="BN343" s="1" t="s">
        <v>3</v>
      </c>
      <c r="BO343" s="1" t="s">
        <v>3</v>
      </c>
      <c r="BP343" s="1" t="s">
        <v>3</v>
      </c>
      <c r="BQ343" s="1"/>
      <c r="BR343" s="1"/>
      <c r="BS343" s="1"/>
      <c r="BT343" s="1"/>
      <c r="BU343" s="1"/>
      <c r="BV343" s="1"/>
      <c r="BW343" s="1"/>
      <c r="BX343" s="1">
        <v>0</v>
      </c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>
        <v>0</v>
      </c>
    </row>
    <row r="345" spans="1:255" x14ac:dyDescent="0.25">
      <c r="A345" s="3">
        <v>52</v>
      </c>
      <c r="B345" s="3">
        <f t="shared" ref="B345:G345" si="314">B464</f>
        <v>1</v>
      </c>
      <c r="C345" s="3">
        <f t="shared" si="314"/>
        <v>5</v>
      </c>
      <c r="D345" s="3">
        <f t="shared" si="314"/>
        <v>343</v>
      </c>
      <c r="E345" s="3">
        <f t="shared" si="314"/>
        <v>0</v>
      </c>
      <c r="F345" s="3" t="str">
        <f t="shared" si="314"/>
        <v>Новый подраздел</v>
      </c>
      <c r="G345" s="3" t="str">
        <f t="shared" si="314"/>
        <v>3 этаж</v>
      </c>
      <c r="H345" s="3"/>
      <c r="I345" s="3"/>
      <c r="J345" s="3"/>
      <c r="K345" s="3"/>
      <c r="L345" s="3"/>
      <c r="M345" s="3"/>
      <c r="N345" s="3"/>
      <c r="O345" s="3">
        <f t="shared" ref="O345:AT345" si="315">O464</f>
        <v>182021.73</v>
      </c>
      <c r="P345" s="3">
        <f t="shared" si="315"/>
        <v>164885.81</v>
      </c>
      <c r="Q345" s="3">
        <f t="shared" si="315"/>
        <v>2410.5500000000002</v>
      </c>
      <c r="R345" s="3">
        <f t="shared" si="315"/>
        <v>201.16</v>
      </c>
      <c r="S345" s="3">
        <f t="shared" si="315"/>
        <v>14725.37</v>
      </c>
      <c r="T345" s="3">
        <f t="shared" si="315"/>
        <v>0</v>
      </c>
      <c r="U345" s="3">
        <f t="shared" si="315"/>
        <v>1254.6209970000002</v>
      </c>
      <c r="V345" s="3">
        <f t="shared" si="315"/>
        <v>0</v>
      </c>
      <c r="W345" s="3">
        <f t="shared" si="315"/>
        <v>0</v>
      </c>
      <c r="X345" s="3">
        <f t="shared" si="315"/>
        <v>15311.38</v>
      </c>
      <c r="Y345" s="3">
        <f t="shared" si="315"/>
        <v>10307.75</v>
      </c>
      <c r="Z345" s="3">
        <f t="shared" si="315"/>
        <v>0</v>
      </c>
      <c r="AA345" s="3">
        <f t="shared" si="315"/>
        <v>0</v>
      </c>
      <c r="AB345" s="3">
        <f t="shared" si="315"/>
        <v>182021.73</v>
      </c>
      <c r="AC345" s="3">
        <f t="shared" si="315"/>
        <v>164885.81</v>
      </c>
      <c r="AD345" s="3">
        <f t="shared" si="315"/>
        <v>2410.5500000000002</v>
      </c>
      <c r="AE345" s="3">
        <f t="shared" si="315"/>
        <v>201.16</v>
      </c>
      <c r="AF345" s="3">
        <f t="shared" si="315"/>
        <v>14725.37</v>
      </c>
      <c r="AG345" s="3">
        <f t="shared" si="315"/>
        <v>0</v>
      </c>
      <c r="AH345" s="3">
        <f t="shared" si="315"/>
        <v>1254.6209970000002</v>
      </c>
      <c r="AI345" s="3">
        <f t="shared" si="315"/>
        <v>0</v>
      </c>
      <c r="AJ345" s="3">
        <f t="shared" si="315"/>
        <v>0</v>
      </c>
      <c r="AK345" s="3">
        <f t="shared" si="315"/>
        <v>15311.38</v>
      </c>
      <c r="AL345" s="3">
        <f t="shared" si="315"/>
        <v>10307.75</v>
      </c>
      <c r="AM345" s="3">
        <f t="shared" si="315"/>
        <v>0</v>
      </c>
      <c r="AN345" s="3">
        <f t="shared" si="315"/>
        <v>0</v>
      </c>
      <c r="AO345" s="3">
        <f t="shared" si="315"/>
        <v>0</v>
      </c>
      <c r="AP345" s="3">
        <f t="shared" si="315"/>
        <v>0</v>
      </c>
      <c r="AQ345" s="3">
        <f t="shared" si="315"/>
        <v>0</v>
      </c>
      <c r="AR345" s="3">
        <f t="shared" si="315"/>
        <v>207962.71</v>
      </c>
      <c r="AS345" s="3">
        <f t="shared" si="315"/>
        <v>207962.71</v>
      </c>
      <c r="AT345" s="3">
        <f t="shared" si="315"/>
        <v>0</v>
      </c>
      <c r="AU345" s="3">
        <f t="shared" ref="AU345:BZ345" si="316">AU464</f>
        <v>0</v>
      </c>
      <c r="AV345" s="3">
        <f t="shared" si="316"/>
        <v>164885.81</v>
      </c>
      <c r="AW345" s="3">
        <f t="shared" si="316"/>
        <v>164885.81</v>
      </c>
      <c r="AX345" s="3">
        <f t="shared" si="316"/>
        <v>0</v>
      </c>
      <c r="AY345" s="3">
        <f t="shared" si="316"/>
        <v>164885.81</v>
      </c>
      <c r="AZ345" s="3">
        <f t="shared" si="316"/>
        <v>0</v>
      </c>
      <c r="BA345" s="3">
        <f t="shared" si="316"/>
        <v>0</v>
      </c>
      <c r="BB345" s="3">
        <f t="shared" si="316"/>
        <v>0</v>
      </c>
      <c r="BC345" s="3">
        <f t="shared" si="316"/>
        <v>0</v>
      </c>
      <c r="BD345" s="3">
        <f t="shared" si="316"/>
        <v>0</v>
      </c>
      <c r="BE345" s="3">
        <f t="shared" si="316"/>
        <v>0</v>
      </c>
      <c r="BF345" s="3">
        <f t="shared" si="316"/>
        <v>0</v>
      </c>
      <c r="BG345" s="3">
        <f t="shared" si="316"/>
        <v>0</v>
      </c>
      <c r="BH345" s="3">
        <f t="shared" si="316"/>
        <v>0</v>
      </c>
      <c r="BI345" s="3">
        <f t="shared" si="316"/>
        <v>0</v>
      </c>
      <c r="BJ345" s="3">
        <f t="shared" si="316"/>
        <v>0</v>
      </c>
      <c r="BK345" s="3">
        <f t="shared" si="316"/>
        <v>0</v>
      </c>
      <c r="BL345" s="3">
        <f t="shared" si="316"/>
        <v>0</v>
      </c>
      <c r="BM345" s="3">
        <f t="shared" si="316"/>
        <v>0</v>
      </c>
      <c r="BN345" s="3">
        <f t="shared" si="316"/>
        <v>0</v>
      </c>
      <c r="BO345" s="3">
        <f t="shared" si="316"/>
        <v>0</v>
      </c>
      <c r="BP345" s="3">
        <f t="shared" si="316"/>
        <v>0</v>
      </c>
      <c r="BQ345" s="3">
        <f t="shared" si="316"/>
        <v>0</v>
      </c>
      <c r="BR345" s="3">
        <f t="shared" si="316"/>
        <v>0</v>
      </c>
      <c r="BS345" s="3">
        <f t="shared" si="316"/>
        <v>0</v>
      </c>
      <c r="BT345" s="3">
        <f t="shared" si="316"/>
        <v>0</v>
      </c>
      <c r="BU345" s="3">
        <f t="shared" si="316"/>
        <v>0</v>
      </c>
      <c r="BV345" s="3">
        <f t="shared" si="316"/>
        <v>0</v>
      </c>
      <c r="BW345" s="3">
        <f t="shared" si="316"/>
        <v>0</v>
      </c>
      <c r="BX345" s="3">
        <f t="shared" si="316"/>
        <v>0</v>
      </c>
      <c r="BY345" s="3">
        <f t="shared" si="316"/>
        <v>0</v>
      </c>
      <c r="BZ345" s="3">
        <f t="shared" si="316"/>
        <v>0</v>
      </c>
      <c r="CA345" s="3">
        <f t="shared" ref="CA345:DF345" si="317">CA464</f>
        <v>207962.71</v>
      </c>
      <c r="CB345" s="3">
        <f t="shared" si="317"/>
        <v>207962.71</v>
      </c>
      <c r="CC345" s="3">
        <f t="shared" si="317"/>
        <v>0</v>
      </c>
      <c r="CD345" s="3">
        <f t="shared" si="317"/>
        <v>0</v>
      </c>
      <c r="CE345" s="3">
        <f t="shared" si="317"/>
        <v>164885.81</v>
      </c>
      <c r="CF345" s="3">
        <f t="shared" si="317"/>
        <v>164885.81</v>
      </c>
      <c r="CG345" s="3">
        <f t="shared" si="317"/>
        <v>0</v>
      </c>
      <c r="CH345" s="3">
        <f t="shared" si="317"/>
        <v>164885.81</v>
      </c>
      <c r="CI345" s="3">
        <f t="shared" si="317"/>
        <v>0</v>
      </c>
      <c r="CJ345" s="3">
        <f t="shared" si="317"/>
        <v>0</v>
      </c>
      <c r="CK345" s="3">
        <f t="shared" si="317"/>
        <v>0</v>
      </c>
      <c r="CL345" s="3">
        <f t="shared" si="317"/>
        <v>0</v>
      </c>
      <c r="CM345" s="3">
        <f t="shared" si="317"/>
        <v>0</v>
      </c>
      <c r="CN345" s="3">
        <f t="shared" si="317"/>
        <v>0</v>
      </c>
      <c r="CO345" s="3">
        <f t="shared" si="317"/>
        <v>0</v>
      </c>
      <c r="CP345" s="3">
        <f t="shared" si="317"/>
        <v>0</v>
      </c>
      <c r="CQ345" s="3">
        <f t="shared" si="317"/>
        <v>0</v>
      </c>
      <c r="CR345" s="3">
        <f t="shared" si="317"/>
        <v>0</v>
      </c>
      <c r="CS345" s="3">
        <f t="shared" si="317"/>
        <v>0</v>
      </c>
      <c r="CT345" s="3">
        <f t="shared" si="317"/>
        <v>0</v>
      </c>
      <c r="CU345" s="3">
        <f t="shared" si="317"/>
        <v>0</v>
      </c>
      <c r="CV345" s="3">
        <f t="shared" si="317"/>
        <v>0</v>
      </c>
      <c r="CW345" s="3">
        <f t="shared" si="317"/>
        <v>0</v>
      </c>
      <c r="CX345" s="3">
        <f t="shared" si="317"/>
        <v>0</v>
      </c>
      <c r="CY345" s="3">
        <f t="shared" si="317"/>
        <v>0</v>
      </c>
      <c r="CZ345" s="3">
        <f t="shared" si="317"/>
        <v>0</v>
      </c>
      <c r="DA345" s="3">
        <f t="shared" si="317"/>
        <v>0</v>
      </c>
      <c r="DB345" s="3">
        <f t="shared" si="317"/>
        <v>0</v>
      </c>
      <c r="DC345" s="3">
        <f t="shared" si="317"/>
        <v>0</v>
      </c>
      <c r="DD345" s="3">
        <f t="shared" si="317"/>
        <v>0</v>
      </c>
      <c r="DE345" s="3">
        <f t="shared" si="317"/>
        <v>0</v>
      </c>
      <c r="DF345" s="3">
        <f t="shared" si="317"/>
        <v>0</v>
      </c>
      <c r="DG345" s="4">
        <f t="shared" ref="DG345:EL345" si="318">DG464</f>
        <v>1868625.51</v>
      </c>
      <c r="DH345" s="4">
        <f t="shared" si="318"/>
        <v>1339309.3400000001</v>
      </c>
      <c r="DI345" s="4">
        <f t="shared" si="318"/>
        <v>27328.29</v>
      </c>
      <c r="DJ345" s="4">
        <f t="shared" si="318"/>
        <v>6857.54</v>
      </c>
      <c r="DK345" s="4">
        <f t="shared" si="318"/>
        <v>501987.88</v>
      </c>
      <c r="DL345" s="4">
        <f t="shared" si="318"/>
        <v>0</v>
      </c>
      <c r="DM345" s="4">
        <f t="shared" si="318"/>
        <v>1254.6209970000002</v>
      </c>
      <c r="DN345" s="4">
        <f t="shared" si="318"/>
        <v>0</v>
      </c>
      <c r="DO345" s="4">
        <f t="shared" si="318"/>
        <v>0</v>
      </c>
      <c r="DP345" s="4">
        <f t="shared" si="318"/>
        <v>446812.67</v>
      </c>
      <c r="DQ345" s="4">
        <f t="shared" si="318"/>
        <v>206032.37</v>
      </c>
      <c r="DR345" s="4">
        <f t="shared" si="318"/>
        <v>0</v>
      </c>
      <c r="DS345" s="4">
        <f t="shared" si="318"/>
        <v>0</v>
      </c>
      <c r="DT345" s="4">
        <f t="shared" si="318"/>
        <v>1868625.51</v>
      </c>
      <c r="DU345" s="4">
        <f t="shared" si="318"/>
        <v>1339309.3400000001</v>
      </c>
      <c r="DV345" s="4">
        <f t="shared" si="318"/>
        <v>27328.29</v>
      </c>
      <c r="DW345" s="4">
        <f t="shared" si="318"/>
        <v>6857.54</v>
      </c>
      <c r="DX345" s="4">
        <f t="shared" si="318"/>
        <v>501987.88</v>
      </c>
      <c r="DY345" s="4">
        <f t="shared" si="318"/>
        <v>0</v>
      </c>
      <c r="DZ345" s="4">
        <f t="shared" si="318"/>
        <v>1254.6209970000002</v>
      </c>
      <c r="EA345" s="4">
        <f t="shared" si="318"/>
        <v>0</v>
      </c>
      <c r="EB345" s="4">
        <f t="shared" si="318"/>
        <v>0</v>
      </c>
      <c r="EC345" s="4">
        <f t="shared" si="318"/>
        <v>446812.67</v>
      </c>
      <c r="ED345" s="4">
        <f t="shared" si="318"/>
        <v>206032.37</v>
      </c>
      <c r="EE345" s="4">
        <f t="shared" si="318"/>
        <v>0</v>
      </c>
      <c r="EF345" s="4">
        <f t="shared" si="318"/>
        <v>0</v>
      </c>
      <c r="EG345" s="4">
        <f t="shared" si="318"/>
        <v>0</v>
      </c>
      <c r="EH345" s="4">
        <f t="shared" si="318"/>
        <v>0</v>
      </c>
      <c r="EI345" s="4">
        <f t="shared" si="318"/>
        <v>0</v>
      </c>
      <c r="EJ345" s="4">
        <f t="shared" si="318"/>
        <v>2532442.62</v>
      </c>
      <c r="EK345" s="4">
        <f t="shared" si="318"/>
        <v>2532442.62</v>
      </c>
      <c r="EL345" s="4">
        <f t="shared" si="318"/>
        <v>0</v>
      </c>
      <c r="EM345" s="4">
        <f t="shared" ref="EM345:FR345" si="319">EM464</f>
        <v>0</v>
      </c>
      <c r="EN345" s="4">
        <f t="shared" si="319"/>
        <v>1339309.3400000001</v>
      </c>
      <c r="EO345" s="4">
        <f t="shared" si="319"/>
        <v>1339309.3400000001</v>
      </c>
      <c r="EP345" s="4">
        <f t="shared" si="319"/>
        <v>0</v>
      </c>
      <c r="EQ345" s="4">
        <f t="shared" si="319"/>
        <v>1339309.3400000001</v>
      </c>
      <c r="ER345" s="4">
        <f t="shared" si="319"/>
        <v>0</v>
      </c>
      <c r="ES345" s="4">
        <f t="shared" si="319"/>
        <v>0</v>
      </c>
      <c r="ET345" s="4">
        <f t="shared" si="319"/>
        <v>0</v>
      </c>
      <c r="EU345" s="4">
        <f t="shared" si="319"/>
        <v>0</v>
      </c>
      <c r="EV345" s="4">
        <f t="shared" si="319"/>
        <v>0</v>
      </c>
      <c r="EW345" s="4">
        <f t="shared" si="319"/>
        <v>0</v>
      </c>
      <c r="EX345" s="4">
        <f t="shared" si="319"/>
        <v>0</v>
      </c>
      <c r="EY345" s="4">
        <f t="shared" si="319"/>
        <v>0</v>
      </c>
      <c r="EZ345" s="4">
        <f t="shared" si="319"/>
        <v>0</v>
      </c>
      <c r="FA345" s="4">
        <f t="shared" si="319"/>
        <v>0</v>
      </c>
      <c r="FB345" s="4">
        <f t="shared" si="319"/>
        <v>0</v>
      </c>
      <c r="FC345" s="4">
        <f t="shared" si="319"/>
        <v>0</v>
      </c>
      <c r="FD345" s="4">
        <f t="shared" si="319"/>
        <v>0</v>
      </c>
      <c r="FE345" s="4">
        <f t="shared" si="319"/>
        <v>0</v>
      </c>
      <c r="FF345" s="4">
        <f t="shared" si="319"/>
        <v>0</v>
      </c>
      <c r="FG345" s="4">
        <f t="shared" si="319"/>
        <v>0</v>
      </c>
      <c r="FH345" s="4">
        <f t="shared" si="319"/>
        <v>0</v>
      </c>
      <c r="FI345" s="4">
        <f t="shared" si="319"/>
        <v>0</v>
      </c>
      <c r="FJ345" s="4">
        <f t="shared" si="319"/>
        <v>0</v>
      </c>
      <c r="FK345" s="4">
        <f t="shared" si="319"/>
        <v>0</v>
      </c>
      <c r="FL345" s="4">
        <f t="shared" si="319"/>
        <v>0</v>
      </c>
      <c r="FM345" s="4">
        <f t="shared" si="319"/>
        <v>0</v>
      </c>
      <c r="FN345" s="4">
        <f t="shared" si="319"/>
        <v>0</v>
      </c>
      <c r="FO345" s="4">
        <f t="shared" si="319"/>
        <v>0</v>
      </c>
      <c r="FP345" s="4">
        <f t="shared" si="319"/>
        <v>0</v>
      </c>
      <c r="FQ345" s="4">
        <f t="shared" si="319"/>
        <v>0</v>
      </c>
      <c r="FR345" s="4">
        <f t="shared" si="319"/>
        <v>0</v>
      </c>
      <c r="FS345" s="4">
        <f t="shared" ref="FS345:GX345" si="320">FS464</f>
        <v>2532442.62</v>
      </c>
      <c r="FT345" s="4">
        <f t="shared" si="320"/>
        <v>2532442.62</v>
      </c>
      <c r="FU345" s="4">
        <f t="shared" si="320"/>
        <v>0</v>
      </c>
      <c r="FV345" s="4">
        <f t="shared" si="320"/>
        <v>0</v>
      </c>
      <c r="FW345" s="4">
        <f t="shared" si="320"/>
        <v>1339309.3400000001</v>
      </c>
      <c r="FX345" s="4">
        <f t="shared" si="320"/>
        <v>1339309.3400000001</v>
      </c>
      <c r="FY345" s="4">
        <f t="shared" si="320"/>
        <v>0</v>
      </c>
      <c r="FZ345" s="4">
        <f t="shared" si="320"/>
        <v>1339309.3400000001</v>
      </c>
      <c r="GA345" s="4">
        <f t="shared" si="320"/>
        <v>0</v>
      </c>
      <c r="GB345" s="4">
        <f t="shared" si="320"/>
        <v>0</v>
      </c>
      <c r="GC345" s="4">
        <f t="shared" si="320"/>
        <v>0</v>
      </c>
      <c r="GD345" s="4">
        <f t="shared" si="320"/>
        <v>0</v>
      </c>
      <c r="GE345" s="4">
        <f t="shared" si="320"/>
        <v>0</v>
      </c>
      <c r="GF345" s="4">
        <f t="shared" si="320"/>
        <v>0</v>
      </c>
      <c r="GG345" s="4">
        <f t="shared" si="320"/>
        <v>0</v>
      </c>
      <c r="GH345" s="4">
        <f t="shared" si="320"/>
        <v>0</v>
      </c>
      <c r="GI345" s="4">
        <f t="shared" si="320"/>
        <v>0</v>
      </c>
      <c r="GJ345" s="4">
        <f t="shared" si="320"/>
        <v>0</v>
      </c>
      <c r="GK345" s="4">
        <f t="shared" si="320"/>
        <v>0</v>
      </c>
      <c r="GL345" s="4">
        <f t="shared" si="320"/>
        <v>0</v>
      </c>
      <c r="GM345" s="4">
        <f t="shared" si="320"/>
        <v>0</v>
      </c>
      <c r="GN345" s="4">
        <f t="shared" si="320"/>
        <v>0</v>
      </c>
      <c r="GO345" s="4">
        <f t="shared" si="320"/>
        <v>0</v>
      </c>
      <c r="GP345" s="4">
        <f t="shared" si="320"/>
        <v>0</v>
      </c>
      <c r="GQ345" s="4">
        <f t="shared" si="320"/>
        <v>0</v>
      </c>
      <c r="GR345" s="4">
        <f t="shared" si="320"/>
        <v>0</v>
      </c>
      <c r="GS345" s="4">
        <f t="shared" si="320"/>
        <v>0</v>
      </c>
      <c r="GT345" s="4">
        <f t="shared" si="320"/>
        <v>0</v>
      </c>
      <c r="GU345" s="4">
        <f t="shared" si="320"/>
        <v>0</v>
      </c>
      <c r="GV345" s="4">
        <f t="shared" si="320"/>
        <v>0</v>
      </c>
      <c r="GW345" s="4">
        <f t="shared" si="320"/>
        <v>0</v>
      </c>
      <c r="GX345" s="4">
        <f t="shared" si="320"/>
        <v>0</v>
      </c>
    </row>
    <row r="347" spans="1:255" x14ac:dyDescent="0.25">
      <c r="A347" s="2">
        <v>17</v>
      </c>
      <c r="B347" s="2">
        <v>1</v>
      </c>
      <c r="C347" s="2">
        <f>ROW(SmtRes!A492)</f>
        <v>492</v>
      </c>
      <c r="D347" s="2">
        <f>ROW(EtalonRes!A480)</f>
        <v>480</v>
      </c>
      <c r="E347" s="2" t="s">
        <v>330</v>
      </c>
      <c r="F347" s="2" t="s">
        <v>220</v>
      </c>
      <c r="G347" s="2" t="s">
        <v>221</v>
      </c>
      <c r="H347" s="2" t="s">
        <v>222</v>
      </c>
      <c r="I347" s="2">
        <f>ROUND(330.02/100,9)</f>
        <v>3.3001999999999998</v>
      </c>
      <c r="J347" s="2">
        <v>0</v>
      </c>
      <c r="K347" s="2">
        <f>ROUND(330.02/100,9)</f>
        <v>3.3001999999999998</v>
      </c>
      <c r="L347" s="2"/>
      <c r="M347" s="2"/>
      <c r="N347" s="2"/>
      <c r="O347" s="2">
        <f t="shared" ref="O347:O378" si="321">ROUND(CP347,2)</f>
        <v>1762.89</v>
      </c>
      <c r="P347" s="2">
        <f t="shared" ref="P347:P378" si="322">ROUND((ROUND((AC347*AW347*I347),2)*BC347),2)</f>
        <v>290.38</v>
      </c>
      <c r="Q347" s="2">
        <f>(ROUND((ROUND((((ET347*1.25))*AV347*I347),2)*BB347),2)+ROUND((ROUND(((AE347-((EU347*1.25)))*AV347*I347),2)*BS347),2))</f>
        <v>89.15</v>
      </c>
      <c r="R347" s="2">
        <f t="shared" ref="R347:R378" si="323">ROUND((ROUND((AE347*AV347*I347),2)*BS347),2)</f>
        <v>13.53</v>
      </c>
      <c r="S347" s="2">
        <f t="shared" ref="S347:S378" si="324">ROUND((ROUND((AF347*AV347*I347),2)*BA347),2)</f>
        <v>1383.36</v>
      </c>
      <c r="T347" s="2">
        <f t="shared" ref="T347:T378" si="325">ROUND(CU347*I347,2)</f>
        <v>0</v>
      </c>
      <c r="U347" s="2">
        <f t="shared" ref="U347:U378" si="326">CV347*I347</f>
        <v>122.206406</v>
      </c>
      <c r="V347" s="2">
        <f t="shared" ref="V347:V378" si="327">CW347*I347</f>
        <v>0</v>
      </c>
      <c r="W347" s="2">
        <f t="shared" ref="W347:W378" si="328">ROUND(CX347*I347,2)</f>
        <v>0</v>
      </c>
      <c r="X347" s="2">
        <f t="shared" ref="X347:X378" si="329">ROUND(CY347,2)</f>
        <v>1438.69</v>
      </c>
      <c r="Y347" s="2">
        <f t="shared" ref="Y347:Y378" si="330">ROUND(CZ347,2)</f>
        <v>968.35</v>
      </c>
      <c r="Z347" s="2"/>
      <c r="AA347" s="2">
        <v>75316141</v>
      </c>
      <c r="AB347" s="2">
        <f t="shared" ref="AB347:AB378" si="331">ROUND((AC347+AD347+AF347),6)</f>
        <v>534.17750000000001</v>
      </c>
      <c r="AC347" s="2">
        <f t="shared" ref="AC347:AC362" si="332">ROUND((ES347),6)</f>
        <v>87.99</v>
      </c>
      <c r="AD347" s="2">
        <f>ROUND(((((ET347*1.25))-((EU347*1.25)))+AE347),6)</f>
        <v>27.012499999999999</v>
      </c>
      <c r="AE347" s="2">
        <f>ROUND(((EU347*1.25)),6)</f>
        <v>4.0999999999999996</v>
      </c>
      <c r="AF347" s="2">
        <f>ROUND(((EV347*1.15)),6)</f>
        <v>419.17500000000001</v>
      </c>
      <c r="AG347" s="2">
        <f t="shared" ref="AG347:AG378" si="333">ROUND((AP347),6)</f>
        <v>0</v>
      </c>
      <c r="AH347" s="2">
        <f>((EW347*1.15))</f>
        <v>37.03</v>
      </c>
      <c r="AI347" s="2">
        <f>((EX347*1.25))</f>
        <v>0</v>
      </c>
      <c r="AJ347" s="2">
        <f t="shared" ref="AJ347:AJ378" si="334">(AS347)</f>
        <v>0</v>
      </c>
      <c r="AK347" s="2">
        <v>474.1</v>
      </c>
      <c r="AL347" s="2">
        <v>87.99</v>
      </c>
      <c r="AM347" s="2">
        <v>21.61</v>
      </c>
      <c r="AN347" s="2">
        <v>3.28</v>
      </c>
      <c r="AO347" s="2">
        <v>364.5</v>
      </c>
      <c r="AP347" s="2">
        <v>0</v>
      </c>
      <c r="AQ347" s="2">
        <v>32.200000000000003</v>
      </c>
      <c r="AR347" s="2">
        <v>0</v>
      </c>
      <c r="AS347" s="2">
        <v>0</v>
      </c>
      <c r="AT347" s="2">
        <v>104</v>
      </c>
      <c r="AU347" s="2">
        <v>70</v>
      </c>
      <c r="AV347" s="2">
        <v>1</v>
      </c>
      <c r="AW347" s="2">
        <v>1</v>
      </c>
      <c r="AX347" s="2"/>
      <c r="AY347" s="2"/>
      <c r="AZ347" s="2">
        <v>1</v>
      </c>
      <c r="BA347" s="2">
        <v>1</v>
      </c>
      <c r="BB347" s="2">
        <v>1</v>
      </c>
      <c r="BC347" s="2">
        <v>1</v>
      </c>
      <c r="BD347" s="2" t="s">
        <v>3</v>
      </c>
      <c r="BE347" s="2" t="s">
        <v>3</v>
      </c>
      <c r="BF347" s="2" t="s">
        <v>3</v>
      </c>
      <c r="BG347" s="2" t="s">
        <v>3</v>
      </c>
      <c r="BH347" s="2">
        <v>0</v>
      </c>
      <c r="BI347" s="2">
        <v>1</v>
      </c>
      <c r="BJ347" s="2" t="s">
        <v>223</v>
      </c>
      <c r="BK347" s="2"/>
      <c r="BL347" s="2"/>
      <c r="BM347" s="2">
        <v>89</v>
      </c>
      <c r="BN347" s="2">
        <v>0</v>
      </c>
      <c r="BO347" s="2" t="s">
        <v>3</v>
      </c>
      <c r="BP347" s="2">
        <v>0</v>
      </c>
      <c r="BQ347" s="2">
        <v>30</v>
      </c>
      <c r="BR347" s="2">
        <v>0</v>
      </c>
      <c r="BS347" s="2">
        <v>1</v>
      </c>
      <c r="BT347" s="2">
        <v>1</v>
      </c>
      <c r="BU347" s="2">
        <v>1</v>
      </c>
      <c r="BV347" s="2">
        <v>1</v>
      </c>
      <c r="BW347" s="2">
        <v>1</v>
      </c>
      <c r="BX347" s="2">
        <v>1</v>
      </c>
      <c r="BY347" s="2" t="s">
        <v>3</v>
      </c>
      <c r="BZ347" s="2">
        <v>104</v>
      </c>
      <c r="CA347" s="2">
        <v>70</v>
      </c>
      <c r="CB347" s="2" t="s">
        <v>3</v>
      </c>
      <c r="CC347" s="2"/>
      <c r="CD347" s="2"/>
      <c r="CE347" s="2">
        <v>30</v>
      </c>
      <c r="CF347" s="2">
        <v>0</v>
      </c>
      <c r="CG347" s="2">
        <v>0</v>
      </c>
      <c r="CH347" s="2"/>
      <c r="CI347" s="2"/>
      <c r="CJ347" s="2"/>
      <c r="CK347" s="2"/>
      <c r="CL347" s="2"/>
      <c r="CM347" s="2">
        <v>0</v>
      </c>
      <c r="CN347" s="2" t="s">
        <v>93</v>
      </c>
      <c r="CO347" s="2">
        <v>0</v>
      </c>
      <c r="CP347" s="2">
        <f t="shared" ref="CP347:CP378" si="335">(P347+Q347+S347)</f>
        <v>1762.8899999999999</v>
      </c>
      <c r="CQ347" s="2">
        <f t="shared" ref="CQ347:CQ378" si="336">ROUND((ROUND((AC347*AW347*1),2)*BC347),2)</f>
        <v>87.99</v>
      </c>
      <c r="CR347" s="2">
        <f>(ROUND((ROUND((((ET347*1.25))*AV347*1),2)*BB347),2)+ROUND((ROUND(((AE347-((EU347*1.25)))*AV347*1),2)*BS347),2))</f>
        <v>27.01</v>
      </c>
      <c r="CS347" s="2">
        <f t="shared" ref="CS347:CS378" si="337">ROUND((ROUND((AE347*AV347*1),2)*BS347),2)</f>
        <v>4.0999999999999996</v>
      </c>
      <c r="CT347" s="2">
        <f t="shared" ref="CT347:CT378" si="338">ROUND((ROUND((AF347*AV347*1),2)*BA347),2)</f>
        <v>419.18</v>
      </c>
      <c r="CU347" s="2">
        <f t="shared" ref="CU347:CU378" si="339">AG347</f>
        <v>0</v>
      </c>
      <c r="CV347" s="2">
        <f t="shared" ref="CV347:CV378" si="340">(AH347*AV347)</f>
        <v>37.03</v>
      </c>
      <c r="CW347" s="2">
        <f t="shared" ref="CW347:CW378" si="341">AI347</f>
        <v>0</v>
      </c>
      <c r="CX347" s="2">
        <f t="shared" ref="CX347:CX378" si="342">AJ347</f>
        <v>0</v>
      </c>
      <c r="CY347" s="2">
        <f>((S347*BZ347)/100)</f>
        <v>1438.6944000000001</v>
      </c>
      <c r="CZ347" s="2">
        <f>((S347*CA347)/100)</f>
        <v>968.35199999999998</v>
      </c>
      <c r="DA347" s="2"/>
      <c r="DB347" s="2"/>
      <c r="DC347" s="2" t="s">
        <v>3</v>
      </c>
      <c r="DD347" s="2" t="s">
        <v>3</v>
      </c>
      <c r="DE347" s="2" t="s">
        <v>94</v>
      </c>
      <c r="DF347" s="2" t="s">
        <v>94</v>
      </c>
      <c r="DG347" s="2" t="s">
        <v>95</v>
      </c>
      <c r="DH347" s="2" t="s">
        <v>3</v>
      </c>
      <c r="DI347" s="2" t="s">
        <v>95</v>
      </c>
      <c r="DJ347" s="2" t="s">
        <v>94</v>
      </c>
      <c r="DK347" s="2" t="s">
        <v>3</v>
      </c>
      <c r="DL347" s="2" t="s">
        <v>3</v>
      </c>
      <c r="DM347" s="2" t="s">
        <v>3</v>
      </c>
      <c r="DN347" s="2">
        <v>0</v>
      </c>
      <c r="DO347" s="2">
        <v>0</v>
      </c>
      <c r="DP347" s="2">
        <v>1</v>
      </c>
      <c r="DQ347" s="2">
        <v>1</v>
      </c>
      <c r="DR347" s="2"/>
      <c r="DS347" s="2"/>
      <c r="DT347" s="2"/>
      <c r="DU347" s="2">
        <v>1013</v>
      </c>
      <c r="DV347" s="2" t="s">
        <v>222</v>
      </c>
      <c r="DW347" s="2" t="s">
        <v>222</v>
      </c>
      <c r="DX347" s="2">
        <v>1</v>
      </c>
      <c r="DY347" s="2"/>
      <c r="DZ347" s="2" t="s">
        <v>3</v>
      </c>
      <c r="EA347" s="2" t="s">
        <v>3</v>
      </c>
      <c r="EB347" s="2" t="s">
        <v>3</v>
      </c>
      <c r="EC347" s="2" t="s">
        <v>3</v>
      </c>
      <c r="ED347" s="2"/>
      <c r="EE347" s="2">
        <v>70702001</v>
      </c>
      <c r="EF347" s="2">
        <v>30</v>
      </c>
      <c r="EG347" s="2" t="s">
        <v>96</v>
      </c>
      <c r="EH347" s="2">
        <v>0</v>
      </c>
      <c r="EI347" s="2" t="s">
        <v>3</v>
      </c>
      <c r="EJ347" s="2">
        <v>1</v>
      </c>
      <c r="EK347" s="2">
        <v>89</v>
      </c>
      <c r="EL347" s="2" t="s">
        <v>110</v>
      </c>
      <c r="EM347" s="2" t="s">
        <v>111</v>
      </c>
      <c r="EN347" s="2"/>
      <c r="EO347" s="2" t="s">
        <v>99</v>
      </c>
      <c r="EP347" s="2"/>
      <c r="EQ347" s="2">
        <v>131072</v>
      </c>
      <c r="ER347" s="2">
        <v>474.1</v>
      </c>
      <c r="ES347" s="2">
        <v>87.99</v>
      </c>
      <c r="ET347" s="2">
        <v>21.61</v>
      </c>
      <c r="EU347" s="2">
        <v>3.28</v>
      </c>
      <c r="EV347" s="2">
        <v>364.5</v>
      </c>
      <c r="EW347" s="2">
        <v>32.200000000000003</v>
      </c>
      <c r="EX347" s="2">
        <v>0</v>
      </c>
      <c r="EY347" s="2">
        <v>0</v>
      </c>
      <c r="EZ347" s="2"/>
      <c r="FA347" s="2"/>
      <c r="FB347" s="2"/>
      <c r="FC347" s="2"/>
      <c r="FD347" s="2"/>
      <c r="FE347" s="2"/>
      <c r="FF347" s="2"/>
      <c r="FG347" s="2"/>
      <c r="FH347" s="2"/>
      <c r="FI347" s="2"/>
      <c r="FJ347" s="2"/>
      <c r="FK347" s="2"/>
      <c r="FL347" s="2"/>
      <c r="FM347" s="2"/>
      <c r="FN347" s="2"/>
      <c r="FO347" s="2"/>
      <c r="FP347" s="2"/>
      <c r="FQ347" s="2">
        <v>0</v>
      </c>
      <c r="FR347" s="2">
        <f t="shared" ref="FR347:FR378" si="343">ROUND(IF(BI347=3,GM347,0),2)</f>
        <v>0</v>
      </c>
      <c r="FS347" s="2">
        <v>0</v>
      </c>
      <c r="FT347" s="2"/>
      <c r="FU347" s="2"/>
      <c r="FV347" s="2"/>
      <c r="FW347" s="2"/>
      <c r="FX347" s="2">
        <v>104</v>
      </c>
      <c r="FY347" s="2">
        <v>70</v>
      </c>
      <c r="FZ347" s="2"/>
      <c r="GA347" s="2" t="s">
        <v>3</v>
      </c>
      <c r="GB347" s="2"/>
      <c r="GC347" s="2"/>
      <c r="GD347" s="2">
        <v>0</v>
      </c>
      <c r="GE347" s="2"/>
      <c r="GF347" s="2">
        <v>338134008</v>
      </c>
      <c r="GG347" s="2">
        <v>2</v>
      </c>
      <c r="GH347" s="2">
        <v>1</v>
      </c>
      <c r="GI347" s="2">
        <v>-2</v>
      </c>
      <c r="GJ347" s="2">
        <v>0</v>
      </c>
      <c r="GK347" s="2">
        <f>ROUND(R347*(R12)/100,2)</f>
        <v>21.65</v>
      </c>
      <c r="GL347" s="2">
        <f t="shared" ref="GL347:GL378" si="344">ROUND(IF(AND(BH347=3,BI347=3,FS347&lt;&gt;0),P347,0),2)</f>
        <v>0</v>
      </c>
      <c r="GM347" s="2">
        <f t="shared" ref="GM347:GM378" si="345">ROUND(O347+X347+Y347+GK347,2)+GX347</f>
        <v>4191.58</v>
      </c>
      <c r="GN347" s="2">
        <f t="shared" ref="GN347:GN378" si="346">IF(OR(BI347=0,BI347=1),GM347-GX347,0)</f>
        <v>4191.58</v>
      </c>
      <c r="GO347" s="2">
        <f t="shared" ref="GO347:GO378" si="347">IF(BI347=2,GM347-GX347,0)</f>
        <v>0</v>
      </c>
      <c r="GP347" s="2">
        <f t="shared" ref="GP347:GP378" si="348">IF(BI347=4,GM347-GX347,0)</f>
        <v>0</v>
      </c>
      <c r="GQ347" s="2"/>
      <c r="GR347" s="2">
        <v>0</v>
      </c>
      <c r="GS347" s="2">
        <v>3</v>
      </c>
      <c r="GT347" s="2">
        <v>0</v>
      </c>
      <c r="GU347" s="2" t="s">
        <v>3</v>
      </c>
      <c r="GV347" s="2">
        <f t="shared" ref="GV347:GV378" si="349">ROUND((GT347),6)</f>
        <v>0</v>
      </c>
      <c r="GW347" s="2">
        <v>1</v>
      </c>
      <c r="GX347" s="2">
        <f t="shared" ref="GX347:GX378" si="350">ROUND(HC347*I347,2)</f>
        <v>0</v>
      </c>
      <c r="GY347" s="2"/>
      <c r="GZ347" s="2"/>
      <c r="HA347" s="2">
        <v>0</v>
      </c>
      <c r="HB347" s="2">
        <v>0</v>
      </c>
      <c r="HC347" s="2">
        <f t="shared" ref="HC347:HC378" si="351">GV347*GW347</f>
        <v>0</v>
      </c>
      <c r="HD347" s="2"/>
      <c r="HE347" s="2" t="s">
        <v>3</v>
      </c>
      <c r="HF347" s="2" t="s">
        <v>3</v>
      </c>
      <c r="HG347" s="2"/>
      <c r="HH347" s="2"/>
      <c r="HI347" s="2"/>
      <c r="HJ347" s="2"/>
      <c r="HK347" s="2"/>
      <c r="HL347" s="2"/>
      <c r="HM347" s="2" t="s">
        <v>3</v>
      </c>
      <c r="HN347" s="2" t="s">
        <v>3</v>
      </c>
      <c r="HO347" s="2" t="s">
        <v>3</v>
      </c>
      <c r="HP347" s="2" t="s">
        <v>3</v>
      </c>
      <c r="HQ347" s="2" t="s">
        <v>3</v>
      </c>
      <c r="HR347" s="2"/>
      <c r="HS347" s="2"/>
      <c r="HT347" s="2"/>
      <c r="HU347" s="2"/>
      <c r="HV347" s="2"/>
      <c r="HW347" s="2"/>
      <c r="HX347" s="2"/>
      <c r="HY347" s="2"/>
      <c r="HZ347" s="2"/>
      <c r="IA347" s="2"/>
      <c r="IB347" s="2"/>
      <c r="IC347" s="2"/>
      <c r="ID347" s="2"/>
      <c r="IE347" s="2"/>
      <c r="IF347" s="2"/>
      <c r="IG347" s="2"/>
      <c r="IH347" s="2"/>
      <c r="II347" s="2"/>
      <c r="IJ347" s="2"/>
      <c r="IK347" s="2">
        <v>0</v>
      </c>
      <c r="IL347" s="2"/>
      <c r="IM347" s="2"/>
      <c r="IN347" s="2"/>
      <c r="IO347" s="2"/>
      <c r="IP347" s="2"/>
      <c r="IQ347" s="2"/>
      <c r="IR347" s="2"/>
      <c r="IS347" s="2"/>
      <c r="IT347" s="2"/>
      <c r="IU347" s="2"/>
    </row>
    <row r="348" spans="1:255" x14ac:dyDescent="0.25">
      <c r="A348">
        <v>17</v>
      </c>
      <c r="B348">
        <v>1</v>
      </c>
      <c r="C348">
        <f>ROW(SmtRes!A496)</f>
        <v>496</v>
      </c>
      <c r="D348">
        <f>ROW(EtalonRes!A484)</f>
        <v>484</v>
      </c>
      <c r="E348" t="s">
        <v>330</v>
      </c>
      <c r="F348" t="s">
        <v>220</v>
      </c>
      <c r="G348" t="s">
        <v>221</v>
      </c>
      <c r="H348" t="s">
        <v>222</v>
      </c>
      <c r="I348">
        <f>ROUND(330.02/100,9)</f>
        <v>3.3001999999999998</v>
      </c>
      <c r="J348">
        <v>0</v>
      </c>
      <c r="K348">
        <f>ROUND(330.02/100,9)</f>
        <v>3.3001999999999998</v>
      </c>
      <c r="O348">
        <f t="shared" si="321"/>
        <v>51100.7</v>
      </c>
      <c r="P348">
        <f t="shared" si="322"/>
        <v>2807.97</v>
      </c>
      <c r="Q348">
        <f>(ROUND((ROUND((((ET348*1.25))*AV348*I348),2)*BB348),2)+ROUND((ROUND(((AE348-((EU348*1.25)))*AV348*I348),2)*BS348),2))</f>
        <v>1133.99</v>
      </c>
      <c r="R348">
        <f t="shared" si="323"/>
        <v>461.24</v>
      </c>
      <c r="S348">
        <f t="shared" si="324"/>
        <v>47158.74</v>
      </c>
      <c r="T348">
        <f t="shared" si="325"/>
        <v>0</v>
      </c>
      <c r="U348">
        <f t="shared" si="326"/>
        <v>122.206406</v>
      </c>
      <c r="V348">
        <f t="shared" si="327"/>
        <v>0</v>
      </c>
      <c r="W348">
        <f t="shared" si="328"/>
        <v>0</v>
      </c>
      <c r="X348">
        <f t="shared" si="329"/>
        <v>41971.28</v>
      </c>
      <c r="Y348">
        <f t="shared" si="330"/>
        <v>19335.080000000002</v>
      </c>
      <c r="AA348">
        <v>75316143</v>
      </c>
      <c r="AB348">
        <f t="shared" si="331"/>
        <v>534.17750000000001</v>
      </c>
      <c r="AC348">
        <f t="shared" si="332"/>
        <v>87.99</v>
      </c>
      <c r="AD348">
        <f>ROUND(((((ET348*1.25))-((EU348*1.25)))+AE348),6)</f>
        <v>27.012499999999999</v>
      </c>
      <c r="AE348">
        <f>ROUND(((EU348*1.25)),6)</f>
        <v>4.0999999999999996</v>
      </c>
      <c r="AF348">
        <f>ROUND(((EV348*1.15)),6)</f>
        <v>419.17500000000001</v>
      </c>
      <c r="AG348">
        <f t="shared" si="333"/>
        <v>0</v>
      </c>
      <c r="AH348">
        <f>((EW348*1.15))</f>
        <v>37.03</v>
      </c>
      <c r="AI348">
        <f>((EX348*1.25))</f>
        <v>0</v>
      </c>
      <c r="AJ348">
        <f t="shared" si="334"/>
        <v>0</v>
      </c>
      <c r="AK348">
        <v>474.1</v>
      </c>
      <c r="AL348">
        <v>87.99</v>
      </c>
      <c r="AM348">
        <v>21.61</v>
      </c>
      <c r="AN348">
        <v>3.28</v>
      </c>
      <c r="AO348">
        <v>364.5</v>
      </c>
      <c r="AP348">
        <v>0</v>
      </c>
      <c r="AQ348">
        <v>32.200000000000003</v>
      </c>
      <c r="AR348">
        <v>0</v>
      </c>
      <c r="AS348">
        <v>0</v>
      </c>
      <c r="AT348">
        <v>89</v>
      </c>
      <c r="AU348">
        <v>41</v>
      </c>
      <c r="AV348">
        <v>1</v>
      </c>
      <c r="AW348">
        <v>1</v>
      </c>
      <c r="AZ348">
        <v>1</v>
      </c>
      <c r="BA348">
        <v>34.090000000000003</v>
      </c>
      <c r="BB348">
        <v>12.72</v>
      </c>
      <c r="BC348">
        <v>9.67</v>
      </c>
      <c r="BD348" t="s">
        <v>3</v>
      </c>
      <c r="BE348" t="s">
        <v>3</v>
      </c>
      <c r="BF348" t="s">
        <v>3</v>
      </c>
      <c r="BG348" t="s">
        <v>3</v>
      </c>
      <c r="BH348">
        <v>0</v>
      </c>
      <c r="BI348">
        <v>1</v>
      </c>
      <c r="BJ348" t="s">
        <v>223</v>
      </c>
      <c r="BM348">
        <v>89</v>
      </c>
      <c r="BN348">
        <v>0</v>
      </c>
      <c r="BO348" t="s">
        <v>220</v>
      </c>
      <c r="BP348">
        <v>1</v>
      </c>
      <c r="BQ348">
        <v>30</v>
      </c>
      <c r="BR348">
        <v>0</v>
      </c>
      <c r="BS348">
        <v>34.090000000000003</v>
      </c>
      <c r="BT348">
        <v>1</v>
      </c>
      <c r="BU348">
        <v>1</v>
      </c>
      <c r="BV348">
        <v>1</v>
      </c>
      <c r="BW348">
        <v>1</v>
      </c>
      <c r="BX348">
        <v>1</v>
      </c>
      <c r="BY348" t="s">
        <v>3</v>
      </c>
      <c r="BZ348">
        <v>89</v>
      </c>
      <c r="CA348">
        <v>41</v>
      </c>
      <c r="CB348" t="s">
        <v>3</v>
      </c>
      <c r="CE348">
        <v>30</v>
      </c>
      <c r="CF348">
        <v>0</v>
      </c>
      <c r="CG348">
        <v>0</v>
      </c>
      <c r="CM348">
        <v>0</v>
      </c>
      <c r="CN348" t="s">
        <v>93</v>
      </c>
      <c r="CO348">
        <v>0</v>
      </c>
      <c r="CP348">
        <f t="shared" si="335"/>
        <v>51100.7</v>
      </c>
      <c r="CQ348">
        <f t="shared" si="336"/>
        <v>850.86</v>
      </c>
      <c r="CR348">
        <f>(ROUND((ROUND((((ET348*1.25))*AV348*1),2)*BB348),2)+ROUND((ROUND(((AE348-((EU348*1.25)))*AV348*1),2)*BS348),2))</f>
        <v>343.57</v>
      </c>
      <c r="CS348">
        <f t="shared" si="337"/>
        <v>139.77000000000001</v>
      </c>
      <c r="CT348">
        <f t="shared" si="338"/>
        <v>14289.85</v>
      </c>
      <c r="CU348">
        <f t="shared" si="339"/>
        <v>0</v>
      </c>
      <c r="CV348">
        <f t="shared" si="340"/>
        <v>37.03</v>
      </c>
      <c r="CW348">
        <f t="shared" si="341"/>
        <v>0</v>
      </c>
      <c r="CX348">
        <f t="shared" si="342"/>
        <v>0</v>
      </c>
      <c r="CY348">
        <f>S348*(BZ348/100)</f>
        <v>41971.278599999998</v>
      </c>
      <c r="CZ348">
        <f>S348*(CA348/100)</f>
        <v>19335.0834</v>
      </c>
      <c r="DC348" t="s">
        <v>3</v>
      </c>
      <c r="DD348" t="s">
        <v>3</v>
      </c>
      <c r="DE348" t="s">
        <v>94</v>
      </c>
      <c r="DF348" t="s">
        <v>94</v>
      </c>
      <c r="DG348" t="s">
        <v>95</v>
      </c>
      <c r="DH348" t="s">
        <v>3</v>
      </c>
      <c r="DI348" t="s">
        <v>95</v>
      </c>
      <c r="DJ348" t="s">
        <v>94</v>
      </c>
      <c r="DK348" t="s">
        <v>3</v>
      </c>
      <c r="DL348" t="s">
        <v>3</v>
      </c>
      <c r="DM348" t="s">
        <v>3</v>
      </c>
      <c r="DN348">
        <v>104</v>
      </c>
      <c r="DO348">
        <v>70</v>
      </c>
      <c r="DP348">
        <v>1</v>
      </c>
      <c r="DQ348">
        <v>1</v>
      </c>
      <c r="DU348">
        <v>1013</v>
      </c>
      <c r="DV348" t="s">
        <v>222</v>
      </c>
      <c r="DW348" t="s">
        <v>222</v>
      </c>
      <c r="DX348">
        <v>1</v>
      </c>
      <c r="DZ348" t="s">
        <v>3</v>
      </c>
      <c r="EA348" t="s">
        <v>3</v>
      </c>
      <c r="EB348" t="s">
        <v>3</v>
      </c>
      <c r="EC348" t="s">
        <v>3</v>
      </c>
      <c r="EE348">
        <v>70702001</v>
      </c>
      <c r="EF348">
        <v>30</v>
      </c>
      <c r="EG348" t="s">
        <v>96</v>
      </c>
      <c r="EH348">
        <v>0</v>
      </c>
      <c r="EI348" t="s">
        <v>3</v>
      </c>
      <c r="EJ348">
        <v>1</v>
      </c>
      <c r="EK348">
        <v>89</v>
      </c>
      <c r="EL348" t="s">
        <v>110</v>
      </c>
      <c r="EM348" t="s">
        <v>111</v>
      </c>
      <c r="EO348" t="s">
        <v>99</v>
      </c>
      <c r="EQ348">
        <v>131072</v>
      </c>
      <c r="ER348">
        <v>474.1</v>
      </c>
      <c r="ES348">
        <v>87.99</v>
      </c>
      <c r="ET348">
        <v>21.61</v>
      </c>
      <c r="EU348">
        <v>3.28</v>
      </c>
      <c r="EV348">
        <v>364.5</v>
      </c>
      <c r="EW348">
        <v>32.200000000000003</v>
      </c>
      <c r="EX348">
        <v>0</v>
      </c>
      <c r="EY348">
        <v>0</v>
      </c>
      <c r="FQ348">
        <v>0</v>
      </c>
      <c r="FR348">
        <f t="shared" si="343"/>
        <v>0</v>
      </c>
      <c r="FS348">
        <v>0</v>
      </c>
      <c r="FX348">
        <v>104</v>
      </c>
      <c r="FY348">
        <v>70</v>
      </c>
      <c r="GA348" t="s">
        <v>3</v>
      </c>
      <c r="GD348">
        <v>0</v>
      </c>
      <c r="GF348">
        <v>338134008</v>
      </c>
      <c r="GG348">
        <v>2</v>
      </c>
      <c r="GH348">
        <v>0</v>
      </c>
      <c r="GI348">
        <v>2</v>
      </c>
      <c r="GJ348">
        <v>0</v>
      </c>
      <c r="GK348">
        <f>ROUND(R348*(S12)/100,2)</f>
        <v>737.98</v>
      </c>
      <c r="GL348">
        <f t="shared" si="344"/>
        <v>0</v>
      </c>
      <c r="GM348">
        <f t="shared" si="345"/>
        <v>113145.04</v>
      </c>
      <c r="GN348">
        <f t="shared" si="346"/>
        <v>113145.04</v>
      </c>
      <c r="GO348">
        <f t="shared" si="347"/>
        <v>0</v>
      </c>
      <c r="GP348">
        <f t="shared" si="348"/>
        <v>0</v>
      </c>
      <c r="GR348">
        <v>0</v>
      </c>
      <c r="GS348">
        <v>7</v>
      </c>
      <c r="GT348">
        <v>0</v>
      </c>
      <c r="GU348" t="s">
        <v>3</v>
      </c>
      <c r="GV348">
        <f t="shared" si="349"/>
        <v>0</v>
      </c>
      <c r="GW348">
        <v>1</v>
      </c>
      <c r="GX348">
        <f t="shared" si="350"/>
        <v>0</v>
      </c>
      <c r="HA348">
        <v>0</v>
      </c>
      <c r="HB348">
        <v>0</v>
      </c>
      <c r="HC348">
        <f t="shared" si="351"/>
        <v>0</v>
      </c>
      <c r="HE348" t="s">
        <v>3</v>
      </c>
      <c r="HF348" t="s">
        <v>3</v>
      </c>
      <c r="HM348" t="s">
        <v>3</v>
      </c>
      <c r="HN348" t="s">
        <v>3</v>
      </c>
      <c r="HO348" t="s">
        <v>3</v>
      </c>
      <c r="HP348" t="s">
        <v>3</v>
      </c>
      <c r="HQ348" t="s">
        <v>3</v>
      </c>
      <c r="IK348">
        <v>0</v>
      </c>
    </row>
    <row r="349" spans="1:255" x14ac:dyDescent="0.25">
      <c r="A349" s="2">
        <v>18</v>
      </c>
      <c r="B349" s="2">
        <v>1</v>
      </c>
      <c r="C349" s="2">
        <v>492</v>
      </c>
      <c r="D349" s="2"/>
      <c r="E349" s="2" t="s">
        <v>331</v>
      </c>
      <c r="F349" s="2" t="s">
        <v>225</v>
      </c>
      <c r="G349" s="2" t="s">
        <v>226</v>
      </c>
      <c r="H349" s="2" t="s">
        <v>30</v>
      </c>
      <c r="I349" s="2">
        <f>I347*J349</f>
        <v>2.7061639999999998</v>
      </c>
      <c r="J349" s="2">
        <v>0.82</v>
      </c>
      <c r="K349" s="2">
        <v>0.82</v>
      </c>
      <c r="L349" s="2"/>
      <c r="M349" s="2"/>
      <c r="N349" s="2"/>
      <c r="O349" s="2">
        <f t="shared" si="321"/>
        <v>5481.28</v>
      </c>
      <c r="P349" s="2">
        <f t="shared" si="322"/>
        <v>5481.28</v>
      </c>
      <c r="Q349" s="2">
        <f>(ROUND((ROUND(((ET349)*AV349*I349),2)*BB349),2)+ROUND((ROUND(((AE349-(EU349))*AV349*I349),2)*BS349),2))</f>
        <v>0</v>
      </c>
      <c r="R349" s="2">
        <f t="shared" si="323"/>
        <v>0</v>
      </c>
      <c r="S349" s="2">
        <f t="shared" si="324"/>
        <v>0</v>
      </c>
      <c r="T349" s="2">
        <f t="shared" si="325"/>
        <v>0</v>
      </c>
      <c r="U349" s="2">
        <f t="shared" si="326"/>
        <v>0</v>
      </c>
      <c r="V349" s="2">
        <f t="shared" si="327"/>
        <v>0</v>
      </c>
      <c r="W349" s="2">
        <f t="shared" si="328"/>
        <v>0</v>
      </c>
      <c r="X349" s="2">
        <f t="shared" si="329"/>
        <v>0</v>
      </c>
      <c r="Y349" s="2">
        <f t="shared" si="330"/>
        <v>0</v>
      </c>
      <c r="Z349" s="2"/>
      <c r="AA349" s="2">
        <v>75316141</v>
      </c>
      <c r="AB349" s="2">
        <f t="shared" si="331"/>
        <v>2025.48</v>
      </c>
      <c r="AC349" s="2">
        <f t="shared" si="332"/>
        <v>2025.48</v>
      </c>
      <c r="AD349" s="2">
        <f>ROUND((((ET349)-(EU349))+AE349),6)</f>
        <v>0</v>
      </c>
      <c r="AE349" s="2">
        <f>ROUND((EU349),6)</f>
        <v>0</v>
      </c>
      <c r="AF349" s="2">
        <f>ROUND((EV349),6)</f>
        <v>0</v>
      </c>
      <c r="AG349" s="2">
        <f t="shared" si="333"/>
        <v>0</v>
      </c>
      <c r="AH349" s="2">
        <f>(EW349)</f>
        <v>0</v>
      </c>
      <c r="AI349" s="2">
        <f>(EX349)</f>
        <v>0</v>
      </c>
      <c r="AJ349" s="2">
        <f t="shared" si="334"/>
        <v>0</v>
      </c>
      <c r="AK349" s="2">
        <v>2025.48</v>
      </c>
      <c r="AL349" s="2">
        <v>2025.48</v>
      </c>
      <c r="AM349" s="2">
        <v>0</v>
      </c>
      <c r="AN349" s="2">
        <v>0</v>
      </c>
      <c r="AO349" s="2">
        <v>0</v>
      </c>
      <c r="AP349" s="2">
        <v>0</v>
      </c>
      <c r="AQ349" s="2">
        <v>0</v>
      </c>
      <c r="AR349" s="2">
        <v>0</v>
      </c>
      <c r="AS349" s="2">
        <v>0</v>
      </c>
      <c r="AT349" s="2">
        <v>104</v>
      </c>
      <c r="AU349" s="2">
        <v>70</v>
      </c>
      <c r="AV349" s="2">
        <v>1</v>
      </c>
      <c r="AW349" s="2">
        <v>1</v>
      </c>
      <c r="AX349" s="2"/>
      <c r="AY349" s="2"/>
      <c r="AZ349" s="2">
        <v>1</v>
      </c>
      <c r="BA349" s="2">
        <v>1</v>
      </c>
      <c r="BB349" s="2">
        <v>1</v>
      </c>
      <c r="BC349" s="2">
        <v>1</v>
      </c>
      <c r="BD349" s="2" t="s">
        <v>3</v>
      </c>
      <c r="BE349" s="2" t="s">
        <v>3</v>
      </c>
      <c r="BF349" s="2" t="s">
        <v>3</v>
      </c>
      <c r="BG349" s="2" t="s">
        <v>3</v>
      </c>
      <c r="BH349" s="2">
        <v>3</v>
      </c>
      <c r="BI349" s="2">
        <v>1</v>
      </c>
      <c r="BJ349" s="2" t="s">
        <v>227</v>
      </c>
      <c r="BK349" s="2"/>
      <c r="BL349" s="2"/>
      <c r="BM349" s="2">
        <v>89</v>
      </c>
      <c r="BN349" s="2">
        <v>0</v>
      </c>
      <c r="BO349" s="2" t="s">
        <v>3</v>
      </c>
      <c r="BP349" s="2">
        <v>0</v>
      </c>
      <c r="BQ349" s="2">
        <v>30</v>
      </c>
      <c r="BR349" s="2">
        <v>0</v>
      </c>
      <c r="BS349" s="2">
        <v>1</v>
      </c>
      <c r="BT349" s="2">
        <v>1</v>
      </c>
      <c r="BU349" s="2">
        <v>1</v>
      </c>
      <c r="BV349" s="2">
        <v>1</v>
      </c>
      <c r="BW349" s="2">
        <v>1</v>
      </c>
      <c r="BX349" s="2">
        <v>1</v>
      </c>
      <c r="BY349" s="2" t="s">
        <v>3</v>
      </c>
      <c r="BZ349" s="2">
        <v>104</v>
      </c>
      <c r="CA349" s="2">
        <v>70</v>
      </c>
      <c r="CB349" s="2" t="s">
        <v>3</v>
      </c>
      <c r="CC349" s="2"/>
      <c r="CD349" s="2"/>
      <c r="CE349" s="2">
        <v>30</v>
      </c>
      <c r="CF349" s="2">
        <v>0</v>
      </c>
      <c r="CG349" s="2">
        <v>0</v>
      </c>
      <c r="CH349" s="2"/>
      <c r="CI349" s="2"/>
      <c r="CJ349" s="2"/>
      <c r="CK349" s="2"/>
      <c r="CL349" s="2"/>
      <c r="CM349" s="2">
        <v>0</v>
      </c>
      <c r="CN349" s="2" t="s">
        <v>3</v>
      </c>
      <c r="CO349" s="2">
        <v>0</v>
      </c>
      <c r="CP349" s="2">
        <f t="shared" si="335"/>
        <v>5481.28</v>
      </c>
      <c r="CQ349" s="2">
        <f t="shared" si="336"/>
        <v>2025.48</v>
      </c>
      <c r="CR349" s="2">
        <f>(ROUND((ROUND(((ET349)*AV349*1),2)*BB349),2)+ROUND((ROUND(((AE349-(EU349))*AV349*1),2)*BS349),2))</f>
        <v>0</v>
      </c>
      <c r="CS349" s="2">
        <f t="shared" si="337"/>
        <v>0</v>
      </c>
      <c r="CT349" s="2">
        <f t="shared" si="338"/>
        <v>0</v>
      </c>
      <c r="CU349" s="2">
        <f t="shared" si="339"/>
        <v>0</v>
      </c>
      <c r="CV349" s="2">
        <f t="shared" si="340"/>
        <v>0</v>
      </c>
      <c r="CW349" s="2">
        <f t="shared" si="341"/>
        <v>0</v>
      </c>
      <c r="CX349" s="2">
        <f t="shared" si="342"/>
        <v>0</v>
      </c>
      <c r="CY349" s="2">
        <f>((S349*BZ349)/100)</f>
        <v>0</v>
      </c>
      <c r="CZ349" s="2">
        <f>((S349*CA349)/100)</f>
        <v>0</v>
      </c>
      <c r="DA349" s="2"/>
      <c r="DB349" s="2"/>
      <c r="DC349" s="2" t="s">
        <v>3</v>
      </c>
      <c r="DD349" s="2" t="s">
        <v>3</v>
      </c>
      <c r="DE349" s="2" t="s">
        <v>3</v>
      </c>
      <c r="DF349" s="2" t="s">
        <v>3</v>
      </c>
      <c r="DG349" s="2" t="s">
        <v>3</v>
      </c>
      <c r="DH349" s="2" t="s">
        <v>3</v>
      </c>
      <c r="DI349" s="2" t="s">
        <v>3</v>
      </c>
      <c r="DJ349" s="2" t="s">
        <v>3</v>
      </c>
      <c r="DK349" s="2" t="s">
        <v>3</v>
      </c>
      <c r="DL349" s="2" t="s">
        <v>3</v>
      </c>
      <c r="DM349" s="2" t="s">
        <v>3</v>
      </c>
      <c r="DN349" s="2">
        <v>0</v>
      </c>
      <c r="DO349" s="2">
        <v>0</v>
      </c>
      <c r="DP349" s="2">
        <v>1</v>
      </c>
      <c r="DQ349" s="2">
        <v>1</v>
      </c>
      <c r="DR349" s="2"/>
      <c r="DS349" s="2"/>
      <c r="DT349" s="2"/>
      <c r="DU349" s="2">
        <v>1007</v>
      </c>
      <c r="DV349" s="2" t="s">
        <v>30</v>
      </c>
      <c r="DW349" s="2" t="s">
        <v>30</v>
      </c>
      <c r="DX349" s="2">
        <v>1</v>
      </c>
      <c r="DY349" s="2"/>
      <c r="DZ349" s="2" t="s">
        <v>3</v>
      </c>
      <c r="EA349" s="2" t="s">
        <v>3</v>
      </c>
      <c r="EB349" s="2" t="s">
        <v>3</v>
      </c>
      <c r="EC349" s="2" t="s">
        <v>3</v>
      </c>
      <c r="ED349" s="2"/>
      <c r="EE349" s="2">
        <v>70702001</v>
      </c>
      <c r="EF349" s="2">
        <v>30</v>
      </c>
      <c r="EG349" s="2" t="s">
        <v>96</v>
      </c>
      <c r="EH349" s="2">
        <v>0</v>
      </c>
      <c r="EI349" s="2" t="s">
        <v>3</v>
      </c>
      <c r="EJ349" s="2">
        <v>1</v>
      </c>
      <c r="EK349" s="2">
        <v>89</v>
      </c>
      <c r="EL349" s="2" t="s">
        <v>110</v>
      </c>
      <c r="EM349" s="2" t="s">
        <v>111</v>
      </c>
      <c r="EN349" s="2"/>
      <c r="EO349" s="2" t="s">
        <v>3</v>
      </c>
      <c r="EP349" s="2"/>
      <c r="EQ349" s="2">
        <v>0</v>
      </c>
      <c r="ER349" s="2">
        <v>2025.48</v>
      </c>
      <c r="ES349" s="2">
        <v>2025.48</v>
      </c>
      <c r="ET349" s="2">
        <v>0</v>
      </c>
      <c r="EU349" s="2">
        <v>0</v>
      </c>
      <c r="EV349" s="2">
        <v>0</v>
      </c>
      <c r="EW349" s="2">
        <v>0</v>
      </c>
      <c r="EX349" s="2">
        <v>0</v>
      </c>
      <c r="EY349" s="2"/>
      <c r="EZ349" s="2"/>
      <c r="FA349" s="2"/>
      <c r="FB349" s="2"/>
      <c r="FC349" s="2"/>
      <c r="FD349" s="2"/>
      <c r="FE349" s="2"/>
      <c r="FF349" s="2"/>
      <c r="FG349" s="2"/>
      <c r="FH349" s="2"/>
      <c r="FI349" s="2"/>
      <c r="FJ349" s="2"/>
      <c r="FK349" s="2"/>
      <c r="FL349" s="2"/>
      <c r="FM349" s="2"/>
      <c r="FN349" s="2"/>
      <c r="FO349" s="2"/>
      <c r="FP349" s="2"/>
      <c r="FQ349" s="2">
        <v>0</v>
      </c>
      <c r="FR349" s="2">
        <f t="shared" si="343"/>
        <v>0</v>
      </c>
      <c r="FS349" s="2">
        <v>0</v>
      </c>
      <c r="FT349" s="2"/>
      <c r="FU349" s="2"/>
      <c r="FV349" s="2"/>
      <c r="FW349" s="2"/>
      <c r="FX349" s="2">
        <v>104</v>
      </c>
      <c r="FY349" s="2">
        <v>70</v>
      </c>
      <c r="FZ349" s="2"/>
      <c r="GA349" s="2" t="s">
        <v>3</v>
      </c>
      <c r="GB349" s="2"/>
      <c r="GC349" s="2"/>
      <c r="GD349" s="2">
        <v>0</v>
      </c>
      <c r="GE349" s="2"/>
      <c r="GF349" s="2">
        <v>121754443</v>
      </c>
      <c r="GG349" s="2">
        <v>2</v>
      </c>
      <c r="GH349" s="2">
        <v>1</v>
      </c>
      <c r="GI349" s="2">
        <v>-2</v>
      </c>
      <c r="GJ349" s="2">
        <v>0</v>
      </c>
      <c r="GK349" s="2">
        <f>ROUND(R349*(R12)/100,2)</f>
        <v>0</v>
      </c>
      <c r="GL349" s="2">
        <f t="shared" si="344"/>
        <v>0</v>
      </c>
      <c r="GM349" s="2">
        <f t="shared" si="345"/>
        <v>5481.28</v>
      </c>
      <c r="GN349" s="2">
        <f t="shared" si="346"/>
        <v>5481.28</v>
      </c>
      <c r="GO349" s="2">
        <f t="shared" si="347"/>
        <v>0</v>
      </c>
      <c r="GP349" s="2">
        <f t="shared" si="348"/>
        <v>0</v>
      </c>
      <c r="GQ349" s="2"/>
      <c r="GR349" s="2">
        <v>0</v>
      </c>
      <c r="GS349" s="2">
        <v>3</v>
      </c>
      <c r="GT349" s="2">
        <v>0</v>
      </c>
      <c r="GU349" s="2" t="s">
        <v>3</v>
      </c>
      <c r="GV349" s="2">
        <f t="shared" si="349"/>
        <v>0</v>
      </c>
      <c r="GW349" s="2">
        <v>1</v>
      </c>
      <c r="GX349" s="2">
        <f t="shared" si="350"/>
        <v>0</v>
      </c>
      <c r="GY349" s="2"/>
      <c r="GZ349" s="2"/>
      <c r="HA349" s="2">
        <v>0</v>
      </c>
      <c r="HB349" s="2">
        <v>0</v>
      </c>
      <c r="HC349" s="2">
        <f t="shared" si="351"/>
        <v>0</v>
      </c>
      <c r="HD349" s="2"/>
      <c r="HE349" s="2" t="s">
        <v>3</v>
      </c>
      <c r="HF349" s="2" t="s">
        <v>3</v>
      </c>
      <c r="HG349" s="2"/>
      <c r="HH349" s="2"/>
      <c r="HI349" s="2"/>
      <c r="HJ349" s="2"/>
      <c r="HK349" s="2"/>
      <c r="HL349" s="2"/>
      <c r="HM349" s="2" t="s">
        <v>3</v>
      </c>
      <c r="HN349" s="2" t="s">
        <v>3</v>
      </c>
      <c r="HO349" s="2" t="s">
        <v>3</v>
      </c>
      <c r="HP349" s="2" t="s">
        <v>3</v>
      </c>
      <c r="HQ349" s="2" t="s">
        <v>3</v>
      </c>
      <c r="HR349" s="2"/>
      <c r="HS349" s="2"/>
      <c r="HT349" s="2"/>
      <c r="HU349" s="2"/>
      <c r="HV349" s="2"/>
      <c r="HW349" s="2"/>
      <c r="HX349" s="2"/>
      <c r="HY349" s="2"/>
      <c r="HZ349" s="2"/>
      <c r="IA349" s="2"/>
      <c r="IB349" s="2"/>
      <c r="IC349" s="2"/>
      <c r="ID349" s="2"/>
      <c r="IE349" s="2"/>
      <c r="IF349" s="2"/>
      <c r="IG349" s="2"/>
      <c r="IH349" s="2"/>
      <c r="II349" s="2"/>
      <c r="IJ349" s="2"/>
      <c r="IK349" s="2">
        <v>0</v>
      </c>
      <c r="IL349" s="2"/>
      <c r="IM349" s="2"/>
      <c r="IN349" s="2"/>
      <c r="IO349" s="2"/>
      <c r="IP349" s="2"/>
      <c r="IQ349" s="2"/>
      <c r="IR349" s="2"/>
      <c r="IS349" s="2"/>
      <c r="IT349" s="2"/>
      <c r="IU349" s="2"/>
    </row>
    <row r="350" spans="1:255" x14ac:dyDescent="0.25">
      <c r="A350">
        <v>18</v>
      </c>
      <c r="B350">
        <v>1</v>
      </c>
      <c r="C350">
        <v>496</v>
      </c>
      <c r="E350" t="s">
        <v>331</v>
      </c>
      <c r="F350" t="s">
        <v>225</v>
      </c>
      <c r="G350" t="s">
        <v>226</v>
      </c>
      <c r="H350" t="s">
        <v>30</v>
      </c>
      <c r="I350">
        <f>I348*J350</f>
        <v>2.7061639999999998</v>
      </c>
      <c r="J350">
        <v>0.82</v>
      </c>
      <c r="K350">
        <v>0.82</v>
      </c>
      <c r="O350">
        <f t="shared" si="321"/>
        <v>53880.98</v>
      </c>
      <c r="P350">
        <f t="shared" si="322"/>
        <v>53880.98</v>
      </c>
      <c r="Q350">
        <f>(ROUND((ROUND(((ET350)*AV350*I350),2)*BB350),2)+ROUND((ROUND(((AE350-(EU350))*AV350*I350),2)*BS350),2))</f>
        <v>0</v>
      </c>
      <c r="R350">
        <f t="shared" si="323"/>
        <v>0</v>
      </c>
      <c r="S350">
        <f t="shared" si="324"/>
        <v>0</v>
      </c>
      <c r="T350">
        <f t="shared" si="325"/>
        <v>0</v>
      </c>
      <c r="U350">
        <f t="shared" si="326"/>
        <v>0</v>
      </c>
      <c r="V350">
        <f t="shared" si="327"/>
        <v>0</v>
      </c>
      <c r="W350">
        <f t="shared" si="328"/>
        <v>0</v>
      </c>
      <c r="X350">
        <f t="shared" si="329"/>
        <v>0</v>
      </c>
      <c r="Y350">
        <f t="shared" si="330"/>
        <v>0</v>
      </c>
      <c r="AA350">
        <v>75316143</v>
      </c>
      <c r="AB350">
        <f t="shared" si="331"/>
        <v>2025.48</v>
      </c>
      <c r="AC350">
        <f t="shared" si="332"/>
        <v>2025.48</v>
      </c>
      <c r="AD350">
        <f>ROUND((((ET350)-(EU350))+AE350),6)</f>
        <v>0</v>
      </c>
      <c r="AE350">
        <f>ROUND((EU350),6)</f>
        <v>0</v>
      </c>
      <c r="AF350">
        <f>ROUND((EV350),6)</f>
        <v>0</v>
      </c>
      <c r="AG350">
        <f t="shared" si="333"/>
        <v>0</v>
      </c>
      <c r="AH350">
        <f>(EW350)</f>
        <v>0</v>
      </c>
      <c r="AI350">
        <f>(EX350)</f>
        <v>0</v>
      </c>
      <c r="AJ350">
        <f t="shared" si="334"/>
        <v>0</v>
      </c>
      <c r="AK350">
        <v>2025.48</v>
      </c>
      <c r="AL350">
        <v>2025.48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1</v>
      </c>
      <c r="AW350">
        <v>1</v>
      </c>
      <c r="AZ350">
        <v>1</v>
      </c>
      <c r="BA350">
        <v>1</v>
      </c>
      <c r="BB350">
        <v>1</v>
      </c>
      <c r="BC350">
        <v>9.83</v>
      </c>
      <c r="BD350" t="s">
        <v>3</v>
      </c>
      <c r="BE350" t="s">
        <v>3</v>
      </c>
      <c r="BF350" t="s">
        <v>3</v>
      </c>
      <c r="BG350" t="s">
        <v>3</v>
      </c>
      <c r="BH350">
        <v>3</v>
      </c>
      <c r="BI350">
        <v>1</v>
      </c>
      <c r="BJ350" t="s">
        <v>227</v>
      </c>
      <c r="BM350">
        <v>89</v>
      </c>
      <c r="BN350">
        <v>0</v>
      </c>
      <c r="BO350" t="s">
        <v>225</v>
      </c>
      <c r="BP350">
        <v>1</v>
      </c>
      <c r="BQ350">
        <v>30</v>
      </c>
      <c r="BR350">
        <v>0</v>
      </c>
      <c r="BS350">
        <v>1</v>
      </c>
      <c r="BT350">
        <v>1</v>
      </c>
      <c r="BU350">
        <v>1</v>
      </c>
      <c r="BV350">
        <v>1</v>
      </c>
      <c r="BW350">
        <v>1</v>
      </c>
      <c r="BX350">
        <v>1</v>
      </c>
      <c r="BY350" t="s">
        <v>3</v>
      </c>
      <c r="BZ350">
        <v>0</v>
      </c>
      <c r="CA350">
        <v>0</v>
      </c>
      <c r="CB350" t="s">
        <v>3</v>
      </c>
      <c r="CE350">
        <v>30</v>
      </c>
      <c r="CF350">
        <v>0</v>
      </c>
      <c r="CG350">
        <v>0</v>
      </c>
      <c r="CM350">
        <v>0</v>
      </c>
      <c r="CN350" t="s">
        <v>3</v>
      </c>
      <c r="CO350">
        <v>0</v>
      </c>
      <c r="CP350">
        <f t="shared" si="335"/>
        <v>53880.98</v>
      </c>
      <c r="CQ350">
        <f t="shared" si="336"/>
        <v>19910.47</v>
      </c>
      <c r="CR350">
        <f>(ROUND((ROUND(((ET350)*AV350*1),2)*BB350),2)+ROUND((ROUND(((AE350-(EU350))*AV350*1),2)*BS350),2))</f>
        <v>0</v>
      </c>
      <c r="CS350">
        <f t="shared" si="337"/>
        <v>0</v>
      </c>
      <c r="CT350">
        <f t="shared" si="338"/>
        <v>0</v>
      </c>
      <c r="CU350">
        <f t="shared" si="339"/>
        <v>0</v>
      </c>
      <c r="CV350">
        <f t="shared" si="340"/>
        <v>0</v>
      </c>
      <c r="CW350">
        <f t="shared" si="341"/>
        <v>0</v>
      </c>
      <c r="CX350">
        <f t="shared" si="342"/>
        <v>0</v>
      </c>
      <c r="CY350">
        <f>S350*(BZ350/100)</f>
        <v>0</v>
      </c>
      <c r="CZ350">
        <f>S350*(CA350/100)</f>
        <v>0</v>
      </c>
      <c r="DC350" t="s">
        <v>3</v>
      </c>
      <c r="DD350" t="s">
        <v>3</v>
      </c>
      <c r="DE350" t="s">
        <v>3</v>
      </c>
      <c r="DF350" t="s">
        <v>3</v>
      </c>
      <c r="DG350" t="s">
        <v>3</v>
      </c>
      <c r="DH350" t="s">
        <v>3</v>
      </c>
      <c r="DI350" t="s">
        <v>3</v>
      </c>
      <c r="DJ350" t="s">
        <v>3</v>
      </c>
      <c r="DK350" t="s">
        <v>3</v>
      </c>
      <c r="DL350" t="s">
        <v>3</v>
      </c>
      <c r="DM350" t="s">
        <v>3</v>
      </c>
      <c r="DN350">
        <v>104</v>
      </c>
      <c r="DO350">
        <v>70</v>
      </c>
      <c r="DP350">
        <v>1</v>
      </c>
      <c r="DQ350">
        <v>1</v>
      </c>
      <c r="DU350">
        <v>1007</v>
      </c>
      <c r="DV350" t="s">
        <v>30</v>
      </c>
      <c r="DW350" t="s">
        <v>30</v>
      </c>
      <c r="DX350">
        <v>1</v>
      </c>
      <c r="DZ350" t="s">
        <v>3</v>
      </c>
      <c r="EA350" t="s">
        <v>3</v>
      </c>
      <c r="EB350" t="s">
        <v>3</v>
      </c>
      <c r="EC350" t="s">
        <v>3</v>
      </c>
      <c r="EE350">
        <v>70702001</v>
      </c>
      <c r="EF350">
        <v>30</v>
      </c>
      <c r="EG350" t="s">
        <v>96</v>
      </c>
      <c r="EH350">
        <v>0</v>
      </c>
      <c r="EI350" t="s">
        <v>3</v>
      </c>
      <c r="EJ350">
        <v>1</v>
      </c>
      <c r="EK350">
        <v>89</v>
      </c>
      <c r="EL350" t="s">
        <v>110</v>
      </c>
      <c r="EM350" t="s">
        <v>111</v>
      </c>
      <c r="EO350" t="s">
        <v>3</v>
      </c>
      <c r="EQ350">
        <v>0</v>
      </c>
      <c r="ER350">
        <v>2025.48</v>
      </c>
      <c r="ES350">
        <v>2025.48</v>
      </c>
      <c r="ET350">
        <v>0</v>
      </c>
      <c r="EU350">
        <v>0</v>
      </c>
      <c r="EV350">
        <v>0</v>
      </c>
      <c r="EW350">
        <v>0</v>
      </c>
      <c r="EX350">
        <v>0</v>
      </c>
      <c r="FQ350">
        <v>0</v>
      </c>
      <c r="FR350">
        <f t="shared" si="343"/>
        <v>0</v>
      </c>
      <c r="FS350">
        <v>0</v>
      </c>
      <c r="FX350">
        <v>104</v>
      </c>
      <c r="FY350">
        <v>70</v>
      </c>
      <c r="GA350" t="s">
        <v>3</v>
      </c>
      <c r="GD350">
        <v>0</v>
      </c>
      <c r="GF350">
        <v>121754443</v>
      </c>
      <c r="GG350">
        <v>2</v>
      </c>
      <c r="GH350">
        <v>1</v>
      </c>
      <c r="GI350">
        <v>2</v>
      </c>
      <c r="GJ350">
        <v>0</v>
      </c>
      <c r="GK350">
        <f>ROUND(R350*(S12)/100,2)</f>
        <v>0</v>
      </c>
      <c r="GL350">
        <f t="shared" si="344"/>
        <v>0</v>
      </c>
      <c r="GM350">
        <f t="shared" si="345"/>
        <v>53880.98</v>
      </c>
      <c r="GN350">
        <f t="shared" si="346"/>
        <v>53880.98</v>
      </c>
      <c r="GO350">
        <f t="shared" si="347"/>
        <v>0</v>
      </c>
      <c r="GP350">
        <f t="shared" si="348"/>
        <v>0</v>
      </c>
      <c r="GR350">
        <v>0</v>
      </c>
      <c r="GS350">
        <v>0</v>
      </c>
      <c r="GT350">
        <v>0</v>
      </c>
      <c r="GU350" t="s">
        <v>3</v>
      </c>
      <c r="GV350">
        <f t="shared" si="349"/>
        <v>0</v>
      </c>
      <c r="GW350">
        <v>1</v>
      </c>
      <c r="GX350">
        <f t="shared" si="350"/>
        <v>0</v>
      </c>
      <c r="HA350">
        <v>0</v>
      </c>
      <c r="HB350">
        <v>0</v>
      </c>
      <c r="HC350">
        <f t="shared" si="351"/>
        <v>0</v>
      </c>
      <c r="HE350" t="s">
        <v>3</v>
      </c>
      <c r="HF350" t="s">
        <v>3</v>
      </c>
      <c r="HM350" t="s">
        <v>3</v>
      </c>
      <c r="HN350" t="s">
        <v>3</v>
      </c>
      <c r="HO350" t="s">
        <v>3</v>
      </c>
      <c r="HP350" t="s">
        <v>3</v>
      </c>
      <c r="HQ350" t="s">
        <v>3</v>
      </c>
      <c r="IK350">
        <v>0</v>
      </c>
    </row>
    <row r="351" spans="1:255" x14ac:dyDescent="0.25">
      <c r="A351" s="2">
        <v>17</v>
      </c>
      <c r="B351" s="2">
        <v>1</v>
      </c>
      <c r="C351" s="2">
        <f>ROW(SmtRes!A499)</f>
        <v>499</v>
      </c>
      <c r="D351" s="2">
        <f>ROW(EtalonRes!A487)</f>
        <v>487</v>
      </c>
      <c r="E351" s="2" t="s">
        <v>332</v>
      </c>
      <c r="F351" s="2" t="s">
        <v>89</v>
      </c>
      <c r="G351" s="2" t="s">
        <v>90</v>
      </c>
      <c r="H351" s="2" t="s">
        <v>91</v>
      </c>
      <c r="I351" s="2">
        <f>ROUND(330.02/100,9)</f>
        <v>3.3001999999999998</v>
      </c>
      <c r="J351" s="2">
        <v>0</v>
      </c>
      <c r="K351" s="2">
        <f>ROUND(330.02/100,9)</f>
        <v>3.3001999999999998</v>
      </c>
      <c r="L351" s="2"/>
      <c r="M351" s="2"/>
      <c r="N351" s="2"/>
      <c r="O351" s="2">
        <f t="shared" si="321"/>
        <v>153.08000000000001</v>
      </c>
      <c r="P351" s="2">
        <f t="shared" si="322"/>
        <v>0</v>
      </c>
      <c r="Q351" s="2">
        <f>(ROUND((ROUND((((ET351*1.25))*AV351*I351),2)*BB351),2)+ROUND((ROUND(((AE351-((EU351*1.25)))*AV351*I351),2)*BS351),2))</f>
        <v>6.85</v>
      </c>
      <c r="R351" s="2">
        <f t="shared" si="323"/>
        <v>1.03</v>
      </c>
      <c r="S351" s="2">
        <f t="shared" si="324"/>
        <v>146.22999999999999</v>
      </c>
      <c r="T351" s="2">
        <f t="shared" si="325"/>
        <v>0</v>
      </c>
      <c r="U351" s="2">
        <f t="shared" si="326"/>
        <v>13.093543499999999</v>
      </c>
      <c r="V351" s="2">
        <f t="shared" si="327"/>
        <v>0</v>
      </c>
      <c r="W351" s="2">
        <f t="shared" si="328"/>
        <v>0</v>
      </c>
      <c r="X351" s="2">
        <f t="shared" si="329"/>
        <v>152.08000000000001</v>
      </c>
      <c r="Y351" s="2">
        <f t="shared" si="330"/>
        <v>102.36</v>
      </c>
      <c r="Z351" s="2"/>
      <c r="AA351" s="2">
        <v>75316141</v>
      </c>
      <c r="AB351" s="2">
        <f t="shared" si="331"/>
        <v>46.384500000000003</v>
      </c>
      <c r="AC351" s="2">
        <f t="shared" si="332"/>
        <v>0</v>
      </c>
      <c r="AD351" s="2">
        <f>ROUND(((((ET351*1.25))-((EU351*1.25)))+AE351),6)</f>
        <v>2.0750000000000002</v>
      </c>
      <c r="AE351" s="2">
        <f>ROUND(((EU351*1.25)),6)</f>
        <v>0.3125</v>
      </c>
      <c r="AF351" s="2">
        <f>ROUND(((EV351*1.15)),6)</f>
        <v>44.3095</v>
      </c>
      <c r="AG351" s="2">
        <f t="shared" si="333"/>
        <v>0</v>
      </c>
      <c r="AH351" s="2">
        <f>((EW351*1.15))</f>
        <v>3.9674999999999998</v>
      </c>
      <c r="AI351" s="2">
        <f>((EX351*1.25))</f>
        <v>0</v>
      </c>
      <c r="AJ351" s="2">
        <f t="shared" si="334"/>
        <v>0</v>
      </c>
      <c r="AK351" s="2">
        <v>40.19</v>
      </c>
      <c r="AL351" s="2">
        <v>0</v>
      </c>
      <c r="AM351" s="2">
        <v>1.66</v>
      </c>
      <c r="AN351" s="2">
        <v>0.25</v>
      </c>
      <c r="AO351" s="2">
        <v>38.53</v>
      </c>
      <c r="AP351" s="2">
        <v>0</v>
      </c>
      <c r="AQ351" s="2">
        <v>3.45</v>
      </c>
      <c r="AR351" s="2">
        <v>0</v>
      </c>
      <c r="AS351" s="2">
        <v>0</v>
      </c>
      <c r="AT351" s="2">
        <v>104</v>
      </c>
      <c r="AU351" s="2">
        <v>70</v>
      </c>
      <c r="AV351" s="2">
        <v>1</v>
      </c>
      <c r="AW351" s="2">
        <v>1</v>
      </c>
      <c r="AX351" s="2"/>
      <c r="AY351" s="2"/>
      <c r="AZ351" s="2">
        <v>1</v>
      </c>
      <c r="BA351" s="2">
        <v>1</v>
      </c>
      <c r="BB351" s="2">
        <v>1</v>
      </c>
      <c r="BC351" s="2">
        <v>1</v>
      </c>
      <c r="BD351" s="2" t="s">
        <v>3</v>
      </c>
      <c r="BE351" s="2" t="s">
        <v>3</v>
      </c>
      <c r="BF351" s="2" t="s">
        <v>3</v>
      </c>
      <c r="BG351" s="2" t="s">
        <v>3</v>
      </c>
      <c r="BH351" s="2">
        <v>0</v>
      </c>
      <c r="BI351" s="2">
        <v>1</v>
      </c>
      <c r="BJ351" s="2" t="s">
        <v>92</v>
      </c>
      <c r="BK351" s="2"/>
      <c r="BL351" s="2"/>
      <c r="BM351" s="2">
        <v>93</v>
      </c>
      <c r="BN351" s="2">
        <v>0</v>
      </c>
      <c r="BO351" s="2" t="s">
        <v>3</v>
      </c>
      <c r="BP351" s="2">
        <v>0</v>
      </c>
      <c r="BQ351" s="2">
        <v>30</v>
      </c>
      <c r="BR351" s="2">
        <v>0</v>
      </c>
      <c r="BS351" s="2">
        <v>1</v>
      </c>
      <c r="BT351" s="2">
        <v>1</v>
      </c>
      <c r="BU351" s="2">
        <v>1</v>
      </c>
      <c r="BV351" s="2">
        <v>1</v>
      </c>
      <c r="BW351" s="2">
        <v>1</v>
      </c>
      <c r="BX351" s="2">
        <v>1</v>
      </c>
      <c r="BY351" s="2" t="s">
        <v>3</v>
      </c>
      <c r="BZ351" s="2">
        <v>104</v>
      </c>
      <c r="CA351" s="2">
        <v>70</v>
      </c>
      <c r="CB351" s="2" t="s">
        <v>3</v>
      </c>
      <c r="CC351" s="2"/>
      <c r="CD351" s="2"/>
      <c r="CE351" s="2">
        <v>30</v>
      </c>
      <c r="CF351" s="2">
        <v>0</v>
      </c>
      <c r="CG351" s="2">
        <v>0</v>
      </c>
      <c r="CH351" s="2"/>
      <c r="CI351" s="2"/>
      <c r="CJ351" s="2"/>
      <c r="CK351" s="2"/>
      <c r="CL351" s="2"/>
      <c r="CM351" s="2">
        <v>0</v>
      </c>
      <c r="CN351" s="2" t="s">
        <v>93</v>
      </c>
      <c r="CO351" s="2">
        <v>0</v>
      </c>
      <c r="CP351" s="2">
        <f t="shared" si="335"/>
        <v>153.07999999999998</v>
      </c>
      <c r="CQ351" s="2">
        <f t="shared" si="336"/>
        <v>0</v>
      </c>
      <c r="CR351" s="2">
        <f>(ROUND((ROUND((((ET351*1.25))*AV351*1),2)*BB351),2)+ROUND((ROUND(((AE351-((EU351*1.25)))*AV351*1),2)*BS351),2))</f>
        <v>2.08</v>
      </c>
      <c r="CS351" s="2">
        <f t="shared" si="337"/>
        <v>0.31</v>
      </c>
      <c r="CT351" s="2">
        <f t="shared" si="338"/>
        <v>44.31</v>
      </c>
      <c r="CU351" s="2">
        <f t="shared" si="339"/>
        <v>0</v>
      </c>
      <c r="CV351" s="2">
        <f t="shared" si="340"/>
        <v>3.9674999999999998</v>
      </c>
      <c r="CW351" s="2">
        <f t="shared" si="341"/>
        <v>0</v>
      </c>
      <c r="CX351" s="2">
        <f t="shared" si="342"/>
        <v>0</v>
      </c>
      <c r="CY351" s="2">
        <f>((S351*BZ351)/100)</f>
        <v>152.07919999999999</v>
      </c>
      <c r="CZ351" s="2">
        <f>((S351*CA351)/100)</f>
        <v>102.36099999999999</v>
      </c>
      <c r="DA351" s="2"/>
      <c r="DB351" s="2"/>
      <c r="DC351" s="2" t="s">
        <v>3</v>
      </c>
      <c r="DD351" s="2" t="s">
        <v>3</v>
      </c>
      <c r="DE351" s="2" t="s">
        <v>94</v>
      </c>
      <c r="DF351" s="2" t="s">
        <v>94</v>
      </c>
      <c r="DG351" s="2" t="s">
        <v>95</v>
      </c>
      <c r="DH351" s="2" t="s">
        <v>3</v>
      </c>
      <c r="DI351" s="2" t="s">
        <v>95</v>
      </c>
      <c r="DJ351" s="2" t="s">
        <v>94</v>
      </c>
      <c r="DK351" s="2" t="s">
        <v>3</v>
      </c>
      <c r="DL351" s="2" t="s">
        <v>3</v>
      </c>
      <c r="DM351" s="2" t="s">
        <v>3</v>
      </c>
      <c r="DN351" s="2">
        <v>0</v>
      </c>
      <c r="DO351" s="2">
        <v>0</v>
      </c>
      <c r="DP351" s="2">
        <v>1</v>
      </c>
      <c r="DQ351" s="2">
        <v>1</v>
      </c>
      <c r="DR351" s="2"/>
      <c r="DS351" s="2"/>
      <c r="DT351" s="2"/>
      <c r="DU351" s="2">
        <v>1005</v>
      </c>
      <c r="DV351" s="2" t="s">
        <v>91</v>
      </c>
      <c r="DW351" s="2" t="s">
        <v>91</v>
      </c>
      <c r="DX351" s="2">
        <v>100</v>
      </c>
      <c r="DY351" s="2"/>
      <c r="DZ351" s="2" t="s">
        <v>3</v>
      </c>
      <c r="EA351" s="2" t="s">
        <v>3</v>
      </c>
      <c r="EB351" s="2" t="s">
        <v>3</v>
      </c>
      <c r="EC351" s="2" t="s">
        <v>3</v>
      </c>
      <c r="ED351" s="2"/>
      <c r="EE351" s="2">
        <v>70702005</v>
      </c>
      <c r="EF351" s="2">
        <v>30</v>
      </c>
      <c r="EG351" s="2" t="s">
        <v>96</v>
      </c>
      <c r="EH351" s="2">
        <v>0</v>
      </c>
      <c r="EI351" s="2" t="s">
        <v>3</v>
      </c>
      <c r="EJ351" s="2">
        <v>1</v>
      </c>
      <c r="EK351" s="2">
        <v>93</v>
      </c>
      <c r="EL351" s="2" t="s">
        <v>97</v>
      </c>
      <c r="EM351" s="2" t="s">
        <v>98</v>
      </c>
      <c r="EN351" s="2"/>
      <c r="EO351" s="2" t="s">
        <v>99</v>
      </c>
      <c r="EP351" s="2"/>
      <c r="EQ351" s="2">
        <v>131072</v>
      </c>
      <c r="ER351" s="2">
        <v>40.19</v>
      </c>
      <c r="ES351" s="2">
        <v>0</v>
      </c>
      <c r="ET351" s="2">
        <v>1.66</v>
      </c>
      <c r="EU351" s="2">
        <v>0.25</v>
      </c>
      <c r="EV351" s="2">
        <v>38.53</v>
      </c>
      <c r="EW351" s="2">
        <v>3.45</v>
      </c>
      <c r="EX351" s="2">
        <v>0</v>
      </c>
      <c r="EY351" s="2">
        <v>0</v>
      </c>
      <c r="EZ351" s="2"/>
      <c r="FA351" s="2"/>
      <c r="FB351" s="2"/>
      <c r="FC351" s="2"/>
      <c r="FD351" s="2"/>
      <c r="FE351" s="2"/>
      <c r="FF351" s="2"/>
      <c r="FG351" s="2"/>
      <c r="FH351" s="2"/>
      <c r="FI351" s="2"/>
      <c r="FJ351" s="2"/>
      <c r="FK351" s="2"/>
      <c r="FL351" s="2"/>
      <c r="FM351" s="2"/>
      <c r="FN351" s="2"/>
      <c r="FO351" s="2"/>
      <c r="FP351" s="2"/>
      <c r="FQ351" s="2">
        <v>0</v>
      </c>
      <c r="FR351" s="2">
        <f t="shared" si="343"/>
        <v>0</v>
      </c>
      <c r="FS351" s="2">
        <v>0</v>
      </c>
      <c r="FT351" s="2"/>
      <c r="FU351" s="2"/>
      <c r="FV351" s="2"/>
      <c r="FW351" s="2"/>
      <c r="FX351" s="2">
        <v>104</v>
      </c>
      <c r="FY351" s="2">
        <v>70</v>
      </c>
      <c r="FZ351" s="2"/>
      <c r="GA351" s="2" t="s">
        <v>3</v>
      </c>
      <c r="GB351" s="2"/>
      <c r="GC351" s="2"/>
      <c r="GD351" s="2">
        <v>0</v>
      </c>
      <c r="GE351" s="2"/>
      <c r="GF351" s="2">
        <v>840611006</v>
      </c>
      <c r="GG351" s="2">
        <v>2</v>
      </c>
      <c r="GH351" s="2">
        <v>1</v>
      </c>
      <c r="GI351" s="2">
        <v>-2</v>
      </c>
      <c r="GJ351" s="2">
        <v>0</v>
      </c>
      <c r="GK351" s="2">
        <f>ROUND(R351*(R12)/100,2)</f>
        <v>1.65</v>
      </c>
      <c r="GL351" s="2">
        <f t="shared" si="344"/>
        <v>0</v>
      </c>
      <c r="GM351" s="2">
        <f t="shared" si="345"/>
        <v>409.17</v>
      </c>
      <c r="GN351" s="2">
        <f t="shared" si="346"/>
        <v>409.17</v>
      </c>
      <c r="GO351" s="2">
        <f t="shared" si="347"/>
        <v>0</v>
      </c>
      <c r="GP351" s="2">
        <f t="shared" si="348"/>
        <v>0</v>
      </c>
      <c r="GQ351" s="2"/>
      <c r="GR351" s="2">
        <v>0</v>
      </c>
      <c r="GS351" s="2">
        <v>3</v>
      </c>
      <c r="GT351" s="2">
        <v>0</v>
      </c>
      <c r="GU351" s="2" t="s">
        <v>3</v>
      </c>
      <c r="GV351" s="2">
        <f t="shared" si="349"/>
        <v>0</v>
      </c>
      <c r="GW351" s="2">
        <v>1</v>
      </c>
      <c r="GX351" s="2">
        <f t="shared" si="350"/>
        <v>0</v>
      </c>
      <c r="GY351" s="2"/>
      <c r="GZ351" s="2"/>
      <c r="HA351" s="2">
        <v>0</v>
      </c>
      <c r="HB351" s="2">
        <v>0</v>
      </c>
      <c r="HC351" s="2">
        <f t="shared" si="351"/>
        <v>0</v>
      </c>
      <c r="HD351" s="2"/>
      <c r="HE351" s="2" t="s">
        <v>3</v>
      </c>
      <c r="HF351" s="2" t="s">
        <v>3</v>
      </c>
      <c r="HG351" s="2"/>
      <c r="HH351" s="2"/>
      <c r="HI351" s="2"/>
      <c r="HJ351" s="2"/>
      <c r="HK351" s="2"/>
      <c r="HL351" s="2"/>
      <c r="HM351" s="2" t="s">
        <v>3</v>
      </c>
      <c r="HN351" s="2" t="s">
        <v>3</v>
      </c>
      <c r="HO351" s="2" t="s">
        <v>3</v>
      </c>
      <c r="HP351" s="2" t="s">
        <v>3</v>
      </c>
      <c r="HQ351" s="2" t="s">
        <v>3</v>
      </c>
      <c r="HR351" s="2"/>
      <c r="HS351" s="2"/>
      <c r="HT351" s="2"/>
      <c r="HU351" s="2"/>
      <c r="HV351" s="2"/>
      <c r="HW351" s="2"/>
      <c r="HX351" s="2"/>
      <c r="HY351" s="2"/>
      <c r="HZ351" s="2"/>
      <c r="IA351" s="2"/>
      <c r="IB351" s="2"/>
      <c r="IC351" s="2"/>
      <c r="ID351" s="2"/>
      <c r="IE351" s="2"/>
      <c r="IF351" s="2"/>
      <c r="IG351" s="2"/>
      <c r="IH351" s="2"/>
      <c r="II351" s="2"/>
      <c r="IJ351" s="2"/>
      <c r="IK351" s="2">
        <v>0</v>
      </c>
      <c r="IL351" s="2"/>
      <c r="IM351" s="2"/>
      <c r="IN351" s="2"/>
      <c r="IO351" s="2"/>
      <c r="IP351" s="2"/>
      <c r="IQ351" s="2"/>
      <c r="IR351" s="2"/>
      <c r="IS351" s="2"/>
      <c r="IT351" s="2"/>
      <c r="IU351" s="2"/>
    </row>
    <row r="352" spans="1:255" x14ac:dyDescent="0.25">
      <c r="A352">
        <v>17</v>
      </c>
      <c r="B352">
        <v>1</v>
      </c>
      <c r="C352">
        <f>ROW(SmtRes!A502)</f>
        <v>502</v>
      </c>
      <c r="D352">
        <f>ROW(EtalonRes!A490)</f>
        <v>490</v>
      </c>
      <c r="E352" t="s">
        <v>332</v>
      </c>
      <c r="F352" t="s">
        <v>89</v>
      </c>
      <c r="G352" t="s">
        <v>90</v>
      </c>
      <c r="H352" t="s">
        <v>91</v>
      </c>
      <c r="I352">
        <f>ROUND(330.02/100,9)</f>
        <v>3.3001999999999998</v>
      </c>
      <c r="J352">
        <v>0</v>
      </c>
      <c r="K352">
        <f>ROUND(330.02/100,9)</f>
        <v>3.3001999999999998</v>
      </c>
      <c r="O352">
        <f t="shared" si="321"/>
        <v>5072.18</v>
      </c>
      <c r="P352">
        <f t="shared" si="322"/>
        <v>0</v>
      </c>
      <c r="Q352">
        <f>(ROUND((ROUND((((ET352*1.25))*AV352*I352),2)*BB352),2)+ROUND((ROUND(((AE352-((EU352*1.25)))*AV352*I352),2)*BS352),2))</f>
        <v>87.2</v>
      </c>
      <c r="R352">
        <f t="shared" si="323"/>
        <v>35.11</v>
      </c>
      <c r="S352">
        <f t="shared" si="324"/>
        <v>4984.9799999999996</v>
      </c>
      <c r="T352">
        <f t="shared" si="325"/>
        <v>0</v>
      </c>
      <c r="U352">
        <f t="shared" si="326"/>
        <v>13.093543499999999</v>
      </c>
      <c r="V352">
        <f t="shared" si="327"/>
        <v>0</v>
      </c>
      <c r="W352">
        <f t="shared" si="328"/>
        <v>0</v>
      </c>
      <c r="X352">
        <f t="shared" si="329"/>
        <v>4436.63</v>
      </c>
      <c r="Y352">
        <f t="shared" si="330"/>
        <v>2043.84</v>
      </c>
      <c r="AA352">
        <v>75316143</v>
      </c>
      <c r="AB352">
        <f t="shared" si="331"/>
        <v>46.384500000000003</v>
      </c>
      <c r="AC352">
        <f t="shared" si="332"/>
        <v>0</v>
      </c>
      <c r="AD352">
        <f>ROUND(((((ET352*1.25))-((EU352*1.25)))+AE352),6)</f>
        <v>2.0750000000000002</v>
      </c>
      <c r="AE352">
        <f>ROUND(((EU352*1.25)),6)</f>
        <v>0.3125</v>
      </c>
      <c r="AF352">
        <f>ROUND(((EV352*1.15)),6)</f>
        <v>44.3095</v>
      </c>
      <c r="AG352">
        <f t="shared" si="333"/>
        <v>0</v>
      </c>
      <c r="AH352">
        <f>((EW352*1.15))</f>
        <v>3.9674999999999998</v>
      </c>
      <c r="AI352">
        <f>((EX352*1.25))</f>
        <v>0</v>
      </c>
      <c r="AJ352">
        <f t="shared" si="334"/>
        <v>0</v>
      </c>
      <c r="AK352">
        <v>40.19</v>
      </c>
      <c r="AL352">
        <v>0</v>
      </c>
      <c r="AM352">
        <v>1.66</v>
      </c>
      <c r="AN352">
        <v>0.25</v>
      </c>
      <c r="AO352">
        <v>38.53</v>
      </c>
      <c r="AP352">
        <v>0</v>
      </c>
      <c r="AQ352">
        <v>3.45</v>
      </c>
      <c r="AR352">
        <v>0</v>
      </c>
      <c r="AS352">
        <v>0</v>
      </c>
      <c r="AT352">
        <v>89</v>
      </c>
      <c r="AU352">
        <v>41</v>
      </c>
      <c r="AV352">
        <v>1</v>
      </c>
      <c r="AW352">
        <v>1</v>
      </c>
      <c r="AZ352">
        <v>1</v>
      </c>
      <c r="BA352">
        <v>34.090000000000003</v>
      </c>
      <c r="BB352">
        <v>12.73</v>
      </c>
      <c r="BC352">
        <v>1</v>
      </c>
      <c r="BD352" t="s">
        <v>3</v>
      </c>
      <c r="BE352" t="s">
        <v>3</v>
      </c>
      <c r="BF352" t="s">
        <v>3</v>
      </c>
      <c r="BG352" t="s">
        <v>3</v>
      </c>
      <c r="BH352">
        <v>0</v>
      </c>
      <c r="BI352">
        <v>1</v>
      </c>
      <c r="BJ352" t="s">
        <v>92</v>
      </c>
      <c r="BM352">
        <v>93</v>
      </c>
      <c r="BN352">
        <v>0</v>
      </c>
      <c r="BO352" t="s">
        <v>89</v>
      </c>
      <c r="BP352">
        <v>1</v>
      </c>
      <c r="BQ352">
        <v>30</v>
      </c>
      <c r="BR352">
        <v>0</v>
      </c>
      <c r="BS352">
        <v>34.090000000000003</v>
      </c>
      <c r="BT352">
        <v>1</v>
      </c>
      <c r="BU352">
        <v>1</v>
      </c>
      <c r="BV352">
        <v>1</v>
      </c>
      <c r="BW352">
        <v>1</v>
      </c>
      <c r="BX352">
        <v>1</v>
      </c>
      <c r="BY352" t="s">
        <v>3</v>
      </c>
      <c r="BZ352">
        <v>89</v>
      </c>
      <c r="CA352">
        <v>41</v>
      </c>
      <c r="CB352" t="s">
        <v>3</v>
      </c>
      <c r="CE352">
        <v>30</v>
      </c>
      <c r="CF352">
        <v>0</v>
      </c>
      <c r="CG352">
        <v>0</v>
      </c>
      <c r="CM352">
        <v>0</v>
      </c>
      <c r="CN352" t="s">
        <v>93</v>
      </c>
      <c r="CO352">
        <v>0</v>
      </c>
      <c r="CP352">
        <f t="shared" si="335"/>
        <v>5072.1799999999994</v>
      </c>
      <c r="CQ352">
        <f t="shared" si="336"/>
        <v>0</v>
      </c>
      <c r="CR352">
        <f>(ROUND((ROUND((((ET352*1.25))*AV352*1),2)*BB352),2)+ROUND((ROUND(((AE352-((EU352*1.25)))*AV352*1),2)*BS352),2))</f>
        <v>26.48</v>
      </c>
      <c r="CS352">
        <f t="shared" si="337"/>
        <v>10.57</v>
      </c>
      <c r="CT352">
        <f t="shared" si="338"/>
        <v>1510.53</v>
      </c>
      <c r="CU352">
        <f t="shared" si="339"/>
        <v>0</v>
      </c>
      <c r="CV352">
        <f t="shared" si="340"/>
        <v>3.9674999999999998</v>
      </c>
      <c r="CW352">
        <f t="shared" si="341"/>
        <v>0</v>
      </c>
      <c r="CX352">
        <f t="shared" si="342"/>
        <v>0</v>
      </c>
      <c r="CY352">
        <f>S352*(BZ352/100)</f>
        <v>4436.6322</v>
      </c>
      <c r="CZ352">
        <f>S352*(CA352/100)</f>
        <v>2043.8417999999997</v>
      </c>
      <c r="DC352" t="s">
        <v>3</v>
      </c>
      <c r="DD352" t="s">
        <v>3</v>
      </c>
      <c r="DE352" t="s">
        <v>94</v>
      </c>
      <c r="DF352" t="s">
        <v>94</v>
      </c>
      <c r="DG352" t="s">
        <v>95</v>
      </c>
      <c r="DH352" t="s">
        <v>3</v>
      </c>
      <c r="DI352" t="s">
        <v>95</v>
      </c>
      <c r="DJ352" t="s">
        <v>94</v>
      </c>
      <c r="DK352" t="s">
        <v>3</v>
      </c>
      <c r="DL352" t="s">
        <v>3</v>
      </c>
      <c r="DM352" t="s">
        <v>3</v>
      </c>
      <c r="DN352">
        <v>104</v>
      </c>
      <c r="DO352">
        <v>70</v>
      </c>
      <c r="DP352">
        <v>1</v>
      </c>
      <c r="DQ352">
        <v>1</v>
      </c>
      <c r="DU352">
        <v>1005</v>
      </c>
      <c r="DV352" t="s">
        <v>91</v>
      </c>
      <c r="DW352" t="s">
        <v>91</v>
      </c>
      <c r="DX352">
        <v>100</v>
      </c>
      <c r="DZ352" t="s">
        <v>3</v>
      </c>
      <c r="EA352" t="s">
        <v>3</v>
      </c>
      <c r="EB352" t="s">
        <v>3</v>
      </c>
      <c r="EC352" t="s">
        <v>3</v>
      </c>
      <c r="EE352">
        <v>70702005</v>
      </c>
      <c r="EF352">
        <v>30</v>
      </c>
      <c r="EG352" t="s">
        <v>96</v>
      </c>
      <c r="EH352">
        <v>0</v>
      </c>
      <c r="EI352" t="s">
        <v>3</v>
      </c>
      <c r="EJ352">
        <v>1</v>
      </c>
      <c r="EK352">
        <v>93</v>
      </c>
      <c r="EL352" t="s">
        <v>97</v>
      </c>
      <c r="EM352" t="s">
        <v>98</v>
      </c>
      <c r="EO352" t="s">
        <v>99</v>
      </c>
      <c r="EQ352">
        <v>131072</v>
      </c>
      <c r="ER352">
        <v>40.19</v>
      </c>
      <c r="ES352">
        <v>0</v>
      </c>
      <c r="ET352">
        <v>1.66</v>
      </c>
      <c r="EU352">
        <v>0.25</v>
      </c>
      <c r="EV352">
        <v>38.53</v>
      </c>
      <c r="EW352">
        <v>3.45</v>
      </c>
      <c r="EX352">
        <v>0</v>
      </c>
      <c r="EY352">
        <v>0</v>
      </c>
      <c r="FQ352">
        <v>0</v>
      </c>
      <c r="FR352">
        <f t="shared" si="343"/>
        <v>0</v>
      </c>
      <c r="FS352">
        <v>0</v>
      </c>
      <c r="FX352">
        <v>104</v>
      </c>
      <c r="FY352">
        <v>70</v>
      </c>
      <c r="GA352" t="s">
        <v>3</v>
      </c>
      <c r="GD352">
        <v>0</v>
      </c>
      <c r="GF352">
        <v>840611006</v>
      </c>
      <c r="GG352">
        <v>2</v>
      </c>
      <c r="GH352">
        <v>0</v>
      </c>
      <c r="GI352">
        <v>2</v>
      </c>
      <c r="GJ352">
        <v>0</v>
      </c>
      <c r="GK352">
        <f>ROUND(R352*(S12)/100,2)</f>
        <v>56.18</v>
      </c>
      <c r="GL352">
        <f t="shared" si="344"/>
        <v>0</v>
      </c>
      <c r="GM352">
        <f t="shared" si="345"/>
        <v>11608.83</v>
      </c>
      <c r="GN352">
        <f t="shared" si="346"/>
        <v>11608.83</v>
      </c>
      <c r="GO352">
        <f t="shared" si="347"/>
        <v>0</v>
      </c>
      <c r="GP352">
        <f t="shared" si="348"/>
        <v>0</v>
      </c>
      <c r="GR352">
        <v>0</v>
      </c>
      <c r="GS352">
        <v>7</v>
      </c>
      <c r="GT352">
        <v>0</v>
      </c>
      <c r="GU352" t="s">
        <v>3</v>
      </c>
      <c r="GV352">
        <f t="shared" si="349"/>
        <v>0</v>
      </c>
      <c r="GW352">
        <v>1</v>
      </c>
      <c r="GX352">
        <f t="shared" si="350"/>
        <v>0</v>
      </c>
      <c r="HA352">
        <v>0</v>
      </c>
      <c r="HB352">
        <v>0</v>
      </c>
      <c r="HC352">
        <f t="shared" si="351"/>
        <v>0</v>
      </c>
      <c r="HE352" t="s">
        <v>3</v>
      </c>
      <c r="HF352" t="s">
        <v>3</v>
      </c>
      <c r="HM352" t="s">
        <v>3</v>
      </c>
      <c r="HN352" t="s">
        <v>3</v>
      </c>
      <c r="HO352" t="s">
        <v>3</v>
      </c>
      <c r="HP352" t="s">
        <v>3</v>
      </c>
      <c r="HQ352" t="s">
        <v>3</v>
      </c>
      <c r="IK352">
        <v>0</v>
      </c>
    </row>
    <row r="353" spans="1:255" x14ac:dyDescent="0.25">
      <c r="A353" s="2">
        <v>18</v>
      </c>
      <c r="B353" s="2">
        <v>1</v>
      </c>
      <c r="C353" s="2">
        <v>499</v>
      </c>
      <c r="D353" s="2"/>
      <c r="E353" s="2" t="s">
        <v>333</v>
      </c>
      <c r="F353" s="2" t="s">
        <v>101</v>
      </c>
      <c r="G353" s="2" t="s">
        <v>102</v>
      </c>
      <c r="H353" s="2" t="s">
        <v>103</v>
      </c>
      <c r="I353" s="2">
        <f>I351*J353</f>
        <v>403.94448</v>
      </c>
      <c r="J353" s="2">
        <v>122.4</v>
      </c>
      <c r="K353" s="2">
        <v>122.4</v>
      </c>
      <c r="L353" s="2"/>
      <c r="M353" s="2"/>
      <c r="N353" s="2"/>
      <c r="O353" s="2">
        <f t="shared" si="321"/>
        <v>1745.04</v>
      </c>
      <c r="P353" s="2">
        <f t="shared" si="322"/>
        <v>1745.04</v>
      </c>
      <c r="Q353" s="2">
        <f>(ROUND((ROUND(((ET353)*AV353*I353),2)*BB353),2)+ROUND((ROUND(((AE353-(EU353))*AV353*I353),2)*BS353),2))</f>
        <v>0</v>
      </c>
      <c r="R353" s="2">
        <f t="shared" si="323"/>
        <v>0</v>
      </c>
      <c r="S353" s="2">
        <f t="shared" si="324"/>
        <v>0</v>
      </c>
      <c r="T353" s="2">
        <f t="shared" si="325"/>
        <v>0</v>
      </c>
      <c r="U353" s="2">
        <f t="shared" si="326"/>
        <v>0</v>
      </c>
      <c r="V353" s="2">
        <f t="shared" si="327"/>
        <v>0</v>
      </c>
      <c r="W353" s="2">
        <f t="shared" si="328"/>
        <v>0</v>
      </c>
      <c r="X353" s="2">
        <f t="shared" si="329"/>
        <v>0</v>
      </c>
      <c r="Y353" s="2">
        <f t="shared" si="330"/>
        <v>0</v>
      </c>
      <c r="Z353" s="2"/>
      <c r="AA353" s="2">
        <v>75316141</v>
      </c>
      <c r="AB353" s="2">
        <f t="shared" si="331"/>
        <v>4.32</v>
      </c>
      <c r="AC353" s="2">
        <f t="shared" si="332"/>
        <v>4.32</v>
      </c>
      <c r="AD353" s="2">
        <f>ROUND((((ET353)-(EU353))+AE353),6)</f>
        <v>0</v>
      </c>
      <c r="AE353" s="2">
        <f>ROUND((EU353),6)</f>
        <v>0</v>
      </c>
      <c r="AF353" s="2">
        <f>ROUND((EV353),6)</f>
        <v>0</v>
      </c>
      <c r="AG353" s="2">
        <f t="shared" si="333"/>
        <v>0</v>
      </c>
      <c r="AH353" s="2">
        <f>(EW353)</f>
        <v>0</v>
      </c>
      <c r="AI353" s="2">
        <f>(EX353)</f>
        <v>0</v>
      </c>
      <c r="AJ353" s="2">
        <f t="shared" si="334"/>
        <v>0</v>
      </c>
      <c r="AK353" s="2">
        <v>4.32</v>
      </c>
      <c r="AL353" s="2">
        <v>4.32</v>
      </c>
      <c r="AM353" s="2">
        <v>0</v>
      </c>
      <c r="AN353" s="2">
        <v>0</v>
      </c>
      <c r="AO353" s="2">
        <v>0</v>
      </c>
      <c r="AP353" s="2">
        <v>0</v>
      </c>
      <c r="AQ353" s="2">
        <v>0</v>
      </c>
      <c r="AR353" s="2">
        <v>0</v>
      </c>
      <c r="AS353" s="2">
        <v>0</v>
      </c>
      <c r="AT353" s="2">
        <v>104</v>
      </c>
      <c r="AU353" s="2">
        <v>70</v>
      </c>
      <c r="AV353" s="2">
        <v>1</v>
      </c>
      <c r="AW353" s="2">
        <v>1</v>
      </c>
      <c r="AX353" s="2"/>
      <c r="AY353" s="2"/>
      <c r="AZ353" s="2">
        <v>1</v>
      </c>
      <c r="BA353" s="2">
        <v>1</v>
      </c>
      <c r="BB353" s="2">
        <v>1</v>
      </c>
      <c r="BC353" s="2">
        <v>1</v>
      </c>
      <c r="BD353" s="2" t="s">
        <v>3</v>
      </c>
      <c r="BE353" s="2" t="s">
        <v>3</v>
      </c>
      <c r="BF353" s="2" t="s">
        <v>3</v>
      </c>
      <c r="BG353" s="2" t="s">
        <v>3</v>
      </c>
      <c r="BH353" s="2">
        <v>3</v>
      </c>
      <c r="BI353" s="2">
        <v>1</v>
      </c>
      <c r="BJ353" s="2" t="s">
        <v>104</v>
      </c>
      <c r="BK353" s="2"/>
      <c r="BL353" s="2"/>
      <c r="BM353" s="2">
        <v>93</v>
      </c>
      <c r="BN353" s="2">
        <v>0</v>
      </c>
      <c r="BO353" s="2" t="s">
        <v>3</v>
      </c>
      <c r="BP353" s="2">
        <v>0</v>
      </c>
      <c r="BQ353" s="2">
        <v>30</v>
      </c>
      <c r="BR353" s="2">
        <v>0</v>
      </c>
      <c r="BS353" s="2">
        <v>1</v>
      </c>
      <c r="BT353" s="2">
        <v>1</v>
      </c>
      <c r="BU353" s="2">
        <v>1</v>
      </c>
      <c r="BV353" s="2">
        <v>1</v>
      </c>
      <c r="BW353" s="2">
        <v>1</v>
      </c>
      <c r="BX353" s="2">
        <v>1</v>
      </c>
      <c r="BY353" s="2" t="s">
        <v>3</v>
      </c>
      <c r="BZ353" s="2">
        <v>104</v>
      </c>
      <c r="CA353" s="2">
        <v>70</v>
      </c>
      <c r="CB353" s="2" t="s">
        <v>3</v>
      </c>
      <c r="CC353" s="2"/>
      <c r="CD353" s="2"/>
      <c r="CE353" s="2">
        <v>30</v>
      </c>
      <c r="CF353" s="2">
        <v>0</v>
      </c>
      <c r="CG353" s="2">
        <v>0</v>
      </c>
      <c r="CH353" s="2"/>
      <c r="CI353" s="2"/>
      <c r="CJ353" s="2"/>
      <c r="CK353" s="2"/>
      <c r="CL353" s="2"/>
      <c r="CM353" s="2">
        <v>0</v>
      </c>
      <c r="CN353" s="2" t="s">
        <v>3</v>
      </c>
      <c r="CO353" s="2">
        <v>0</v>
      </c>
      <c r="CP353" s="2">
        <f t="shared" si="335"/>
        <v>1745.04</v>
      </c>
      <c r="CQ353" s="2">
        <f t="shared" si="336"/>
        <v>4.32</v>
      </c>
      <c r="CR353" s="2">
        <f>(ROUND((ROUND(((ET353)*AV353*1),2)*BB353),2)+ROUND((ROUND(((AE353-(EU353))*AV353*1),2)*BS353),2))</f>
        <v>0</v>
      </c>
      <c r="CS353" s="2">
        <f t="shared" si="337"/>
        <v>0</v>
      </c>
      <c r="CT353" s="2">
        <f t="shared" si="338"/>
        <v>0</v>
      </c>
      <c r="CU353" s="2">
        <f t="shared" si="339"/>
        <v>0</v>
      </c>
      <c r="CV353" s="2">
        <f t="shared" si="340"/>
        <v>0</v>
      </c>
      <c r="CW353" s="2">
        <f t="shared" si="341"/>
        <v>0</v>
      </c>
      <c r="CX353" s="2">
        <f t="shared" si="342"/>
        <v>0</v>
      </c>
      <c r="CY353" s="2">
        <f>((S353*BZ353)/100)</f>
        <v>0</v>
      </c>
      <c r="CZ353" s="2">
        <f>((S353*CA353)/100)</f>
        <v>0</v>
      </c>
      <c r="DA353" s="2"/>
      <c r="DB353" s="2"/>
      <c r="DC353" s="2" t="s">
        <v>3</v>
      </c>
      <c r="DD353" s="2" t="s">
        <v>3</v>
      </c>
      <c r="DE353" s="2" t="s">
        <v>3</v>
      </c>
      <c r="DF353" s="2" t="s">
        <v>3</v>
      </c>
      <c r="DG353" s="2" t="s">
        <v>3</v>
      </c>
      <c r="DH353" s="2" t="s">
        <v>3</v>
      </c>
      <c r="DI353" s="2" t="s">
        <v>3</v>
      </c>
      <c r="DJ353" s="2" t="s">
        <v>3</v>
      </c>
      <c r="DK353" s="2" t="s">
        <v>3</v>
      </c>
      <c r="DL353" s="2" t="s">
        <v>3</v>
      </c>
      <c r="DM353" s="2" t="s">
        <v>3</v>
      </c>
      <c r="DN353" s="2">
        <v>0</v>
      </c>
      <c r="DO353" s="2">
        <v>0</v>
      </c>
      <c r="DP353" s="2">
        <v>1</v>
      </c>
      <c r="DQ353" s="2">
        <v>1</v>
      </c>
      <c r="DR353" s="2"/>
      <c r="DS353" s="2"/>
      <c r="DT353" s="2"/>
      <c r="DU353" s="2">
        <v>1005</v>
      </c>
      <c r="DV353" s="2" t="s">
        <v>103</v>
      </c>
      <c r="DW353" s="2" t="s">
        <v>103</v>
      </c>
      <c r="DX353" s="2">
        <v>1</v>
      </c>
      <c r="DY353" s="2"/>
      <c r="DZ353" s="2" t="s">
        <v>3</v>
      </c>
      <c r="EA353" s="2" t="s">
        <v>3</v>
      </c>
      <c r="EB353" s="2" t="s">
        <v>3</v>
      </c>
      <c r="EC353" s="2" t="s">
        <v>3</v>
      </c>
      <c r="ED353" s="2"/>
      <c r="EE353" s="2">
        <v>70702005</v>
      </c>
      <c r="EF353" s="2">
        <v>30</v>
      </c>
      <c r="EG353" s="2" t="s">
        <v>96</v>
      </c>
      <c r="EH353" s="2">
        <v>0</v>
      </c>
      <c r="EI353" s="2" t="s">
        <v>3</v>
      </c>
      <c r="EJ353" s="2">
        <v>1</v>
      </c>
      <c r="EK353" s="2">
        <v>93</v>
      </c>
      <c r="EL353" s="2" t="s">
        <v>97</v>
      </c>
      <c r="EM353" s="2" t="s">
        <v>98</v>
      </c>
      <c r="EN353" s="2"/>
      <c r="EO353" s="2" t="s">
        <v>3</v>
      </c>
      <c r="EP353" s="2"/>
      <c r="EQ353" s="2">
        <v>0</v>
      </c>
      <c r="ER353" s="2">
        <v>4.32</v>
      </c>
      <c r="ES353" s="2">
        <v>4.32</v>
      </c>
      <c r="ET353" s="2">
        <v>0</v>
      </c>
      <c r="EU353" s="2">
        <v>0</v>
      </c>
      <c r="EV353" s="2">
        <v>0</v>
      </c>
      <c r="EW353" s="2">
        <v>0</v>
      </c>
      <c r="EX353" s="2">
        <v>0</v>
      </c>
      <c r="EY353" s="2"/>
      <c r="EZ353" s="2"/>
      <c r="FA353" s="2"/>
      <c r="FB353" s="2"/>
      <c r="FC353" s="2"/>
      <c r="FD353" s="2"/>
      <c r="FE353" s="2"/>
      <c r="FF353" s="2"/>
      <c r="FG353" s="2"/>
      <c r="FH353" s="2"/>
      <c r="FI353" s="2"/>
      <c r="FJ353" s="2"/>
      <c r="FK353" s="2"/>
      <c r="FL353" s="2"/>
      <c r="FM353" s="2"/>
      <c r="FN353" s="2"/>
      <c r="FO353" s="2"/>
      <c r="FP353" s="2"/>
      <c r="FQ353" s="2">
        <v>0</v>
      </c>
      <c r="FR353" s="2">
        <f t="shared" si="343"/>
        <v>0</v>
      </c>
      <c r="FS353" s="2">
        <v>0</v>
      </c>
      <c r="FT353" s="2"/>
      <c r="FU353" s="2"/>
      <c r="FV353" s="2"/>
      <c r="FW353" s="2"/>
      <c r="FX353" s="2">
        <v>104</v>
      </c>
      <c r="FY353" s="2">
        <v>70</v>
      </c>
      <c r="FZ353" s="2"/>
      <c r="GA353" s="2" t="s">
        <v>3</v>
      </c>
      <c r="GB353" s="2"/>
      <c r="GC353" s="2"/>
      <c r="GD353" s="2">
        <v>0</v>
      </c>
      <c r="GE353" s="2"/>
      <c r="GF353" s="2">
        <v>-1707056783</v>
      </c>
      <c r="GG353" s="2">
        <v>2</v>
      </c>
      <c r="GH353" s="2">
        <v>1</v>
      </c>
      <c r="GI353" s="2">
        <v>-2</v>
      </c>
      <c r="GJ353" s="2">
        <v>0</v>
      </c>
      <c r="GK353" s="2">
        <f>ROUND(R353*(R12)/100,2)</f>
        <v>0</v>
      </c>
      <c r="GL353" s="2">
        <f t="shared" si="344"/>
        <v>0</v>
      </c>
      <c r="GM353" s="2">
        <f t="shared" si="345"/>
        <v>1745.04</v>
      </c>
      <c r="GN353" s="2">
        <f t="shared" si="346"/>
        <v>1745.04</v>
      </c>
      <c r="GO353" s="2">
        <f t="shared" si="347"/>
        <v>0</v>
      </c>
      <c r="GP353" s="2">
        <f t="shared" si="348"/>
        <v>0</v>
      </c>
      <c r="GQ353" s="2"/>
      <c r="GR353" s="2">
        <v>0</v>
      </c>
      <c r="GS353" s="2">
        <v>3</v>
      </c>
      <c r="GT353" s="2">
        <v>0</v>
      </c>
      <c r="GU353" s="2" t="s">
        <v>3</v>
      </c>
      <c r="GV353" s="2">
        <f t="shared" si="349"/>
        <v>0</v>
      </c>
      <c r="GW353" s="2">
        <v>1</v>
      </c>
      <c r="GX353" s="2">
        <f t="shared" si="350"/>
        <v>0</v>
      </c>
      <c r="GY353" s="2"/>
      <c r="GZ353" s="2"/>
      <c r="HA353" s="2">
        <v>0</v>
      </c>
      <c r="HB353" s="2">
        <v>0</v>
      </c>
      <c r="HC353" s="2">
        <f t="shared" si="351"/>
        <v>0</v>
      </c>
      <c r="HD353" s="2"/>
      <c r="HE353" s="2" t="s">
        <v>3</v>
      </c>
      <c r="HF353" s="2" t="s">
        <v>3</v>
      </c>
      <c r="HG353" s="2"/>
      <c r="HH353" s="2"/>
      <c r="HI353" s="2"/>
      <c r="HJ353" s="2"/>
      <c r="HK353" s="2"/>
      <c r="HL353" s="2"/>
      <c r="HM353" s="2" t="s">
        <v>3</v>
      </c>
      <c r="HN353" s="2" t="s">
        <v>3</v>
      </c>
      <c r="HO353" s="2" t="s">
        <v>3</v>
      </c>
      <c r="HP353" s="2" t="s">
        <v>3</v>
      </c>
      <c r="HQ353" s="2" t="s">
        <v>3</v>
      </c>
      <c r="HR353" s="2"/>
      <c r="HS353" s="2"/>
      <c r="HT353" s="2"/>
      <c r="HU353" s="2"/>
      <c r="HV353" s="2"/>
      <c r="HW353" s="2"/>
      <c r="HX353" s="2"/>
      <c r="HY353" s="2"/>
      <c r="HZ353" s="2"/>
      <c r="IA353" s="2"/>
      <c r="IB353" s="2"/>
      <c r="IC353" s="2"/>
      <c r="ID353" s="2"/>
      <c r="IE353" s="2"/>
      <c r="IF353" s="2"/>
      <c r="IG353" s="2"/>
      <c r="IH353" s="2"/>
      <c r="II353" s="2"/>
      <c r="IJ353" s="2"/>
      <c r="IK353" s="2">
        <v>0</v>
      </c>
      <c r="IL353" s="2"/>
      <c r="IM353" s="2"/>
      <c r="IN353" s="2"/>
      <c r="IO353" s="2"/>
      <c r="IP353" s="2"/>
      <c r="IQ353" s="2"/>
      <c r="IR353" s="2"/>
      <c r="IS353" s="2"/>
      <c r="IT353" s="2"/>
      <c r="IU353" s="2"/>
    </row>
    <row r="354" spans="1:255" x14ac:dyDescent="0.25">
      <c r="A354">
        <v>18</v>
      </c>
      <c r="B354">
        <v>1</v>
      </c>
      <c r="C354">
        <v>502</v>
      </c>
      <c r="E354" t="s">
        <v>333</v>
      </c>
      <c r="F354" t="s">
        <v>101</v>
      </c>
      <c r="G354" t="s">
        <v>102</v>
      </c>
      <c r="H354" t="s">
        <v>103</v>
      </c>
      <c r="I354">
        <f>I352*J354</f>
        <v>403.94448</v>
      </c>
      <c r="J354">
        <v>122.4</v>
      </c>
      <c r="K354">
        <v>122.4</v>
      </c>
      <c r="O354">
        <f t="shared" si="321"/>
        <v>9615.17</v>
      </c>
      <c r="P354">
        <f t="shared" si="322"/>
        <v>9615.17</v>
      </c>
      <c r="Q354">
        <f>(ROUND((ROUND(((ET354)*AV354*I354),2)*BB354),2)+ROUND((ROUND(((AE354-(EU354))*AV354*I354),2)*BS354),2))</f>
        <v>0</v>
      </c>
      <c r="R354">
        <f t="shared" si="323"/>
        <v>0</v>
      </c>
      <c r="S354">
        <f t="shared" si="324"/>
        <v>0</v>
      </c>
      <c r="T354">
        <f t="shared" si="325"/>
        <v>0</v>
      </c>
      <c r="U354">
        <f t="shared" si="326"/>
        <v>0</v>
      </c>
      <c r="V354">
        <f t="shared" si="327"/>
        <v>0</v>
      </c>
      <c r="W354">
        <f t="shared" si="328"/>
        <v>0</v>
      </c>
      <c r="X354">
        <f t="shared" si="329"/>
        <v>0</v>
      </c>
      <c r="Y354">
        <f t="shared" si="330"/>
        <v>0</v>
      </c>
      <c r="AA354">
        <v>75316143</v>
      </c>
      <c r="AB354">
        <f t="shared" si="331"/>
        <v>4.32</v>
      </c>
      <c r="AC354">
        <f t="shared" si="332"/>
        <v>4.32</v>
      </c>
      <c r="AD354">
        <f>ROUND((((ET354)-(EU354))+AE354),6)</f>
        <v>0</v>
      </c>
      <c r="AE354">
        <f>ROUND((EU354),6)</f>
        <v>0</v>
      </c>
      <c r="AF354">
        <f>ROUND((EV354),6)</f>
        <v>0</v>
      </c>
      <c r="AG354">
        <f t="shared" si="333"/>
        <v>0</v>
      </c>
      <c r="AH354">
        <f>(EW354)</f>
        <v>0</v>
      </c>
      <c r="AI354">
        <f>(EX354)</f>
        <v>0</v>
      </c>
      <c r="AJ354">
        <f t="shared" si="334"/>
        <v>0</v>
      </c>
      <c r="AK354">
        <v>4.32</v>
      </c>
      <c r="AL354">
        <v>4.32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1</v>
      </c>
      <c r="AW354">
        <v>1</v>
      </c>
      <c r="AZ354">
        <v>1</v>
      </c>
      <c r="BA354">
        <v>1</v>
      </c>
      <c r="BB354">
        <v>1</v>
      </c>
      <c r="BC354">
        <v>5.51</v>
      </c>
      <c r="BD354" t="s">
        <v>3</v>
      </c>
      <c r="BE354" t="s">
        <v>3</v>
      </c>
      <c r="BF354" t="s">
        <v>3</v>
      </c>
      <c r="BG354" t="s">
        <v>3</v>
      </c>
      <c r="BH354">
        <v>3</v>
      </c>
      <c r="BI354">
        <v>1</v>
      </c>
      <c r="BJ354" t="s">
        <v>104</v>
      </c>
      <c r="BM354">
        <v>93</v>
      </c>
      <c r="BN354">
        <v>0</v>
      </c>
      <c r="BO354" t="s">
        <v>101</v>
      </c>
      <c r="BP354">
        <v>1</v>
      </c>
      <c r="BQ354">
        <v>30</v>
      </c>
      <c r="BR354">
        <v>0</v>
      </c>
      <c r="BS354">
        <v>1</v>
      </c>
      <c r="BT354">
        <v>1</v>
      </c>
      <c r="BU354">
        <v>1</v>
      </c>
      <c r="BV354">
        <v>1</v>
      </c>
      <c r="BW354">
        <v>1</v>
      </c>
      <c r="BX354">
        <v>1</v>
      </c>
      <c r="BY354" t="s">
        <v>3</v>
      </c>
      <c r="BZ354">
        <v>0</v>
      </c>
      <c r="CA354">
        <v>0</v>
      </c>
      <c r="CB354" t="s">
        <v>3</v>
      </c>
      <c r="CE354">
        <v>30</v>
      </c>
      <c r="CF354">
        <v>0</v>
      </c>
      <c r="CG354">
        <v>0</v>
      </c>
      <c r="CM354">
        <v>0</v>
      </c>
      <c r="CN354" t="s">
        <v>3</v>
      </c>
      <c r="CO354">
        <v>0</v>
      </c>
      <c r="CP354">
        <f t="shared" si="335"/>
        <v>9615.17</v>
      </c>
      <c r="CQ354">
        <f t="shared" si="336"/>
        <v>23.8</v>
      </c>
      <c r="CR354">
        <f>(ROUND((ROUND(((ET354)*AV354*1),2)*BB354),2)+ROUND((ROUND(((AE354-(EU354))*AV354*1),2)*BS354),2))</f>
        <v>0</v>
      </c>
      <c r="CS354">
        <f t="shared" si="337"/>
        <v>0</v>
      </c>
      <c r="CT354">
        <f t="shared" si="338"/>
        <v>0</v>
      </c>
      <c r="CU354">
        <f t="shared" si="339"/>
        <v>0</v>
      </c>
      <c r="CV354">
        <f t="shared" si="340"/>
        <v>0</v>
      </c>
      <c r="CW354">
        <f t="shared" si="341"/>
        <v>0</v>
      </c>
      <c r="CX354">
        <f t="shared" si="342"/>
        <v>0</v>
      </c>
      <c r="CY354">
        <f>S354*(BZ354/100)</f>
        <v>0</v>
      </c>
      <c r="CZ354">
        <f>S354*(CA354/100)</f>
        <v>0</v>
      </c>
      <c r="DC354" t="s">
        <v>3</v>
      </c>
      <c r="DD354" t="s">
        <v>3</v>
      </c>
      <c r="DE354" t="s">
        <v>3</v>
      </c>
      <c r="DF354" t="s">
        <v>3</v>
      </c>
      <c r="DG354" t="s">
        <v>3</v>
      </c>
      <c r="DH354" t="s">
        <v>3</v>
      </c>
      <c r="DI354" t="s">
        <v>3</v>
      </c>
      <c r="DJ354" t="s">
        <v>3</v>
      </c>
      <c r="DK354" t="s">
        <v>3</v>
      </c>
      <c r="DL354" t="s">
        <v>3</v>
      </c>
      <c r="DM354" t="s">
        <v>3</v>
      </c>
      <c r="DN354">
        <v>104</v>
      </c>
      <c r="DO354">
        <v>70</v>
      </c>
      <c r="DP354">
        <v>1</v>
      </c>
      <c r="DQ354">
        <v>1</v>
      </c>
      <c r="DU354">
        <v>1005</v>
      </c>
      <c r="DV354" t="s">
        <v>103</v>
      </c>
      <c r="DW354" t="s">
        <v>103</v>
      </c>
      <c r="DX354">
        <v>1</v>
      </c>
      <c r="DZ354" t="s">
        <v>3</v>
      </c>
      <c r="EA354" t="s">
        <v>3</v>
      </c>
      <c r="EB354" t="s">
        <v>3</v>
      </c>
      <c r="EC354" t="s">
        <v>3</v>
      </c>
      <c r="EE354">
        <v>70702005</v>
      </c>
      <c r="EF354">
        <v>30</v>
      </c>
      <c r="EG354" t="s">
        <v>96</v>
      </c>
      <c r="EH354">
        <v>0</v>
      </c>
      <c r="EI354" t="s">
        <v>3</v>
      </c>
      <c r="EJ354">
        <v>1</v>
      </c>
      <c r="EK354">
        <v>93</v>
      </c>
      <c r="EL354" t="s">
        <v>97</v>
      </c>
      <c r="EM354" t="s">
        <v>98</v>
      </c>
      <c r="EO354" t="s">
        <v>3</v>
      </c>
      <c r="EQ354">
        <v>0</v>
      </c>
      <c r="ER354">
        <v>4.32</v>
      </c>
      <c r="ES354">
        <v>4.32</v>
      </c>
      <c r="ET354">
        <v>0</v>
      </c>
      <c r="EU354">
        <v>0</v>
      </c>
      <c r="EV354">
        <v>0</v>
      </c>
      <c r="EW354">
        <v>0</v>
      </c>
      <c r="EX354">
        <v>0</v>
      </c>
      <c r="FQ354">
        <v>0</v>
      </c>
      <c r="FR354">
        <f t="shared" si="343"/>
        <v>0</v>
      </c>
      <c r="FS354">
        <v>0</v>
      </c>
      <c r="FX354">
        <v>104</v>
      </c>
      <c r="FY354">
        <v>70</v>
      </c>
      <c r="GA354" t="s">
        <v>3</v>
      </c>
      <c r="GD354">
        <v>0</v>
      </c>
      <c r="GF354">
        <v>-1707056783</v>
      </c>
      <c r="GG354">
        <v>2</v>
      </c>
      <c r="GH354">
        <v>1</v>
      </c>
      <c r="GI354">
        <v>2</v>
      </c>
      <c r="GJ354">
        <v>0</v>
      </c>
      <c r="GK354">
        <f>ROUND(R354*(S12)/100,2)</f>
        <v>0</v>
      </c>
      <c r="GL354">
        <f t="shared" si="344"/>
        <v>0</v>
      </c>
      <c r="GM354">
        <f t="shared" si="345"/>
        <v>9615.17</v>
      </c>
      <c r="GN354">
        <f t="shared" si="346"/>
        <v>9615.17</v>
      </c>
      <c r="GO354">
        <f t="shared" si="347"/>
        <v>0</v>
      </c>
      <c r="GP354">
        <f t="shared" si="348"/>
        <v>0</v>
      </c>
      <c r="GR354">
        <v>0</v>
      </c>
      <c r="GS354">
        <v>0</v>
      </c>
      <c r="GT354">
        <v>0</v>
      </c>
      <c r="GU354" t="s">
        <v>3</v>
      </c>
      <c r="GV354">
        <f t="shared" si="349"/>
        <v>0</v>
      </c>
      <c r="GW354">
        <v>1</v>
      </c>
      <c r="GX354">
        <f t="shared" si="350"/>
        <v>0</v>
      </c>
      <c r="HA354">
        <v>0</v>
      </c>
      <c r="HB354">
        <v>0</v>
      </c>
      <c r="HC354">
        <f t="shared" si="351"/>
        <v>0</v>
      </c>
      <c r="HE354" t="s">
        <v>3</v>
      </c>
      <c r="HF354" t="s">
        <v>3</v>
      </c>
      <c r="HM354" t="s">
        <v>3</v>
      </c>
      <c r="HN354" t="s">
        <v>3</v>
      </c>
      <c r="HO354" t="s">
        <v>3</v>
      </c>
      <c r="HP354" t="s">
        <v>3</v>
      </c>
      <c r="HQ354" t="s">
        <v>3</v>
      </c>
      <c r="IK354">
        <v>0</v>
      </c>
    </row>
    <row r="355" spans="1:255" x14ac:dyDescent="0.25">
      <c r="A355" s="2">
        <v>17</v>
      </c>
      <c r="B355" s="2">
        <v>1</v>
      </c>
      <c r="C355" s="2">
        <f>ROW(SmtRes!A505)</f>
        <v>505</v>
      </c>
      <c r="D355" s="2">
        <f>ROW(EtalonRes!A493)</f>
        <v>493</v>
      </c>
      <c r="E355" s="2" t="s">
        <v>334</v>
      </c>
      <c r="F355" s="2" t="s">
        <v>231</v>
      </c>
      <c r="G355" s="2" t="s">
        <v>232</v>
      </c>
      <c r="H355" s="2" t="s">
        <v>183</v>
      </c>
      <c r="I355" s="2">
        <f>ROUND(330.02/100,9)</f>
        <v>3.3001999999999998</v>
      </c>
      <c r="J355" s="2">
        <v>0</v>
      </c>
      <c r="K355" s="2">
        <f>ROUND(330.02/100,9)</f>
        <v>3.3001999999999998</v>
      </c>
      <c r="L355" s="2"/>
      <c r="M355" s="2"/>
      <c r="N355" s="2"/>
      <c r="O355" s="2">
        <f t="shared" si="321"/>
        <v>1460.04</v>
      </c>
      <c r="P355" s="2">
        <f t="shared" si="322"/>
        <v>0</v>
      </c>
      <c r="Q355" s="2">
        <f>(ROUND((ROUND((((ET355*1.25))*AV355*I355),2)*BB355),2)+ROUND((ROUND(((AE355-((EU355*1.25)))*AV355*I355),2)*BS355),2))</f>
        <v>308.52999999999997</v>
      </c>
      <c r="R355" s="2">
        <f t="shared" si="323"/>
        <v>46.86</v>
      </c>
      <c r="S355" s="2">
        <f t="shared" si="324"/>
        <v>1151.51</v>
      </c>
      <c r="T355" s="2">
        <f t="shared" si="325"/>
        <v>0</v>
      </c>
      <c r="U355" s="2">
        <f t="shared" si="326"/>
        <v>97.916933999999983</v>
      </c>
      <c r="V355" s="2">
        <f t="shared" si="327"/>
        <v>0</v>
      </c>
      <c r="W355" s="2">
        <f t="shared" si="328"/>
        <v>0</v>
      </c>
      <c r="X355" s="2">
        <f t="shared" si="329"/>
        <v>1197.57</v>
      </c>
      <c r="Y355" s="2">
        <f t="shared" si="330"/>
        <v>806.06</v>
      </c>
      <c r="Z355" s="2"/>
      <c r="AA355" s="2">
        <v>75316141</v>
      </c>
      <c r="AB355" s="2">
        <f t="shared" si="331"/>
        <v>442.40899999999999</v>
      </c>
      <c r="AC355" s="2">
        <f t="shared" si="332"/>
        <v>0</v>
      </c>
      <c r="AD355" s="2">
        <f>ROUND(((((ET355*1.25))-((EU355*1.25)))+AE355),6)</f>
        <v>93.487499999999997</v>
      </c>
      <c r="AE355" s="2">
        <f>ROUND(((EU355*1.25)),6)</f>
        <v>14.2</v>
      </c>
      <c r="AF355" s="2">
        <f>ROUND(((EV355*1.15)),6)</f>
        <v>348.92149999999998</v>
      </c>
      <c r="AG355" s="2">
        <f t="shared" si="333"/>
        <v>0</v>
      </c>
      <c r="AH355" s="2">
        <f>((EW355*1.15))</f>
        <v>29.669999999999998</v>
      </c>
      <c r="AI355" s="2">
        <f>((EX355*1.25))</f>
        <v>0</v>
      </c>
      <c r="AJ355" s="2">
        <f t="shared" si="334"/>
        <v>0</v>
      </c>
      <c r="AK355" s="2">
        <v>378.2</v>
      </c>
      <c r="AL355" s="2">
        <v>0</v>
      </c>
      <c r="AM355" s="2">
        <v>74.790000000000006</v>
      </c>
      <c r="AN355" s="2">
        <v>11.36</v>
      </c>
      <c r="AO355" s="2">
        <v>303.41000000000003</v>
      </c>
      <c r="AP355" s="2">
        <v>0</v>
      </c>
      <c r="AQ355" s="2">
        <v>25.8</v>
      </c>
      <c r="AR355" s="2">
        <v>0</v>
      </c>
      <c r="AS355" s="2">
        <v>0</v>
      </c>
      <c r="AT355" s="2">
        <v>104</v>
      </c>
      <c r="AU355" s="2">
        <v>70</v>
      </c>
      <c r="AV355" s="2">
        <v>1</v>
      </c>
      <c r="AW355" s="2">
        <v>1</v>
      </c>
      <c r="AX355" s="2"/>
      <c r="AY355" s="2"/>
      <c r="AZ355" s="2">
        <v>1</v>
      </c>
      <c r="BA355" s="2">
        <v>1</v>
      </c>
      <c r="BB355" s="2">
        <v>1</v>
      </c>
      <c r="BC355" s="2">
        <v>1</v>
      </c>
      <c r="BD355" s="2" t="s">
        <v>3</v>
      </c>
      <c r="BE355" s="2" t="s">
        <v>3</v>
      </c>
      <c r="BF355" s="2" t="s">
        <v>3</v>
      </c>
      <c r="BG355" s="2" t="s">
        <v>3</v>
      </c>
      <c r="BH355" s="2">
        <v>0</v>
      </c>
      <c r="BI355" s="2">
        <v>1</v>
      </c>
      <c r="BJ355" s="2" t="s">
        <v>233</v>
      </c>
      <c r="BK355" s="2"/>
      <c r="BL355" s="2"/>
      <c r="BM355" s="2">
        <v>89</v>
      </c>
      <c r="BN355" s="2">
        <v>0</v>
      </c>
      <c r="BO355" s="2" t="s">
        <v>3</v>
      </c>
      <c r="BP355" s="2">
        <v>0</v>
      </c>
      <c r="BQ355" s="2">
        <v>30</v>
      </c>
      <c r="BR355" s="2">
        <v>0</v>
      </c>
      <c r="BS355" s="2">
        <v>1</v>
      </c>
      <c r="BT355" s="2">
        <v>1</v>
      </c>
      <c r="BU355" s="2">
        <v>1</v>
      </c>
      <c r="BV355" s="2">
        <v>1</v>
      </c>
      <c r="BW355" s="2">
        <v>1</v>
      </c>
      <c r="BX355" s="2">
        <v>1</v>
      </c>
      <c r="BY355" s="2" t="s">
        <v>3</v>
      </c>
      <c r="BZ355" s="2">
        <v>104</v>
      </c>
      <c r="CA355" s="2">
        <v>70</v>
      </c>
      <c r="CB355" s="2" t="s">
        <v>3</v>
      </c>
      <c r="CC355" s="2"/>
      <c r="CD355" s="2"/>
      <c r="CE355" s="2">
        <v>30</v>
      </c>
      <c r="CF355" s="2">
        <v>0</v>
      </c>
      <c r="CG355" s="2">
        <v>0</v>
      </c>
      <c r="CH355" s="2"/>
      <c r="CI355" s="2"/>
      <c r="CJ355" s="2"/>
      <c r="CK355" s="2"/>
      <c r="CL355" s="2"/>
      <c r="CM355" s="2">
        <v>0</v>
      </c>
      <c r="CN355" s="2" t="s">
        <v>93</v>
      </c>
      <c r="CO355" s="2">
        <v>0</v>
      </c>
      <c r="CP355" s="2">
        <f t="shared" si="335"/>
        <v>1460.04</v>
      </c>
      <c r="CQ355" s="2">
        <f t="shared" si="336"/>
        <v>0</v>
      </c>
      <c r="CR355" s="2">
        <f>(ROUND((ROUND((((ET355*1.25))*AV355*1),2)*BB355),2)+ROUND((ROUND(((AE355-((EU355*1.25)))*AV355*1),2)*BS355),2))</f>
        <v>93.49</v>
      </c>
      <c r="CS355" s="2">
        <f t="shared" si="337"/>
        <v>14.2</v>
      </c>
      <c r="CT355" s="2">
        <f t="shared" si="338"/>
        <v>348.92</v>
      </c>
      <c r="CU355" s="2">
        <f t="shared" si="339"/>
        <v>0</v>
      </c>
      <c r="CV355" s="2">
        <f t="shared" si="340"/>
        <v>29.669999999999998</v>
      </c>
      <c r="CW355" s="2">
        <f t="shared" si="341"/>
        <v>0</v>
      </c>
      <c r="CX355" s="2">
        <f t="shared" si="342"/>
        <v>0</v>
      </c>
      <c r="CY355" s="2">
        <f>((S355*BZ355)/100)</f>
        <v>1197.5703999999998</v>
      </c>
      <c r="CZ355" s="2">
        <f>((S355*CA355)/100)</f>
        <v>806.05700000000002</v>
      </c>
      <c r="DA355" s="2"/>
      <c r="DB355" s="2"/>
      <c r="DC355" s="2" t="s">
        <v>3</v>
      </c>
      <c r="DD355" s="2" t="s">
        <v>3</v>
      </c>
      <c r="DE355" s="2" t="s">
        <v>94</v>
      </c>
      <c r="DF355" s="2" t="s">
        <v>94</v>
      </c>
      <c r="DG355" s="2" t="s">
        <v>95</v>
      </c>
      <c r="DH355" s="2" t="s">
        <v>3</v>
      </c>
      <c r="DI355" s="2" t="s">
        <v>95</v>
      </c>
      <c r="DJ355" s="2" t="s">
        <v>94</v>
      </c>
      <c r="DK355" s="2" t="s">
        <v>3</v>
      </c>
      <c r="DL355" s="2" t="s">
        <v>3</v>
      </c>
      <c r="DM355" s="2" t="s">
        <v>3</v>
      </c>
      <c r="DN355" s="2">
        <v>0</v>
      </c>
      <c r="DO355" s="2">
        <v>0</v>
      </c>
      <c r="DP355" s="2">
        <v>1</v>
      </c>
      <c r="DQ355" s="2">
        <v>1</v>
      </c>
      <c r="DR355" s="2"/>
      <c r="DS355" s="2"/>
      <c r="DT355" s="2"/>
      <c r="DU355" s="2">
        <v>1005</v>
      </c>
      <c r="DV355" s="2" t="s">
        <v>183</v>
      </c>
      <c r="DW355" s="2" t="s">
        <v>183</v>
      </c>
      <c r="DX355" s="2">
        <v>100</v>
      </c>
      <c r="DY355" s="2"/>
      <c r="DZ355" s="2" t="s">
        <v>3</v>
      </c>
      <c r="EA355" s="2" t="s">
        <v>3</v>
      </c>
      <c r="EB355" s="2" t="s">
        <v>3</v>
      </c>
      <c r="EC355" s="2" t="s">
        <v>3</v>
      </c>
      <c r="ED355" s="2"/>
      <c r="EE355" s="2">
        <v>70702001</v>
      </c>
      <c r="EF355" s="2">
        <v>30</v>
      </c>
      <c r="EG355" s="2" t="s">
        <v>96</v>
      </c>
      <c r="EH355" s="2">
        <v>0</v>
      </c>
      <c r="EI355" s="2" t="s">
        <v>3</v>
      </c>
      <c r="EJ355" s="2">
        <v>1</v>
      </c>
      <c r="EK355" s="2">
        <v>89</v>
      </c>
      <c r="EL355" s="2" t="s">
        <v>110</v>
      </c>
      <c r="EM355" s="2" t="s">
        <v>111</v>
      </c>
      <c r="EN355" s="2"/>
      <c r="EO355" s="2" t="s">
        <v>99</v>
      </c>
      <c r="EP355" s="2"/>
      <c r="EQ355" s="2">
        <v>131072</v>
      </c>
      <c r="ER355" s="2">
        <v>378.2</v>
      </c>
      <c r="ES355" s="2">
        <v>0</v>
      </c>
      <c r="ET355" s="2">
        <v>74.790000000000006</v>
      </c>
      <c r="EU355" s="2">
        <v>11.36</v>
      </c>
      <c r="EV355" s="2">
        <v>303.41000000000003</v>
      </c>
      <c r="EW355" s="2">
        <v>25.8</v>
      </c>
      <c r="EX355" s="2">
        <v>0</v>
      </c>
      <c r="EY355" s="2">
        <v>0</v>
      </c>
      <c r="EZ355" s="2"/>
      <c r="FA355" s="2"/>
      <c r="FB355" s="2"/>
      <c r="FC355" s="2"/>
      <c r="FD355" s="2"/>
      <c r="FE355" s="2"/>
      <c r="FF355" s="2"/>
      <c r="FG355" s="2"/>
      <c r="FH355" s="2"/>
      <c r="FI355" s="2"/>
      <c r="FJ355" s="2"/>
      <c r="FK355" s="2"/>
      <c r="FL355" s="2"/>
      <c r="FM355" s="2"/>
      <c r="FN355" s="2"/>
      <c r="FO355" s="2"/>
      <c r="FP355" s="2"/>
      <c r="FQ355" s="2">
        <v>0</v>
      </c>
      <c r="FR355" s="2">
        <f t="shared" si="343"/>
        <v>0</v>
      </c>
      <c r="FS355" s="2">
        <v>0</v>
      </c>
      <c r="FT355" s="2"/>
      <c r="FU355" s="2"/>
      <c r="FV355" s="2"/>
      <c r="FW355" s="2"/>
      <c r="FX355" s="2">
        <v>104</v>
      </c>
      <c r="FY355" s="2">
        <v>70</v>
      </c>
      <c r="FZ355" s="2"/>
      <c r="GA355" s="2" t="s">
        <v>3</v>
      </c>
      <c r="GB355" s="2"/>
      <c r="GC355" s="2"/>
      <c r="GD355" s="2">
        <v>0</v>
      </c>
      <c r="GE355" s="2"/>
      <c r="GF355" s="2">
        <v>-347482982</v>
      </c>
      <c r="GG355" s="2">
        <v>2</v>
      </c>
      <c r="GH355" s="2">
        <v>1</v>
      </c>
      <c r="GI355" s="2">
        <v>-2</v>
      </c>
      <c r="GJ355" s="2">
        <v>0</v>
      </c>
      <c r="GK355" s="2">
        <f>ROUND(R355*(R12)/100,2)</f>
        <v>74.98</v>
      </c>
      <c r="GL355" s="2">
        <f t="shared" si="344"/>
        <v>0</v>
      </c>
      <c r="GM355" s="2">
        <f t="shared" si="345"/>
        <v>3538.65</v>
      </c>
      <c r="GN355" s="2">
        <f t="shared" si="346"/>
        <v>3538.65</v>
      </c>
      <c r="GO355" s="2">
        <f t="shared" si="347"/>
        <v>0</v>
      </c>
      <c r="GP355" s="2">
        <f t="shared" si="348"/>
        <v>0</v>
      </c>
      <c r="GQ355" s="2"/>
      <c r="GR355" s="2">
        <v>0</v>
      </c>
      <c r="GS355" s="2">
        <v>3</v>
      </c>
      <c r="GT355" s="2">
        <v>0</v>
      </c>
      <c r="GU355" s="2" t="s">
        <v>3</v>
      </c>
      <c r="GV355" s="2">
        <f t="shared" si="349"/>
        <v>0</v>
      </c>
      <c r="GW355" s="2">
        <v>1</v>
      </c>
      <c r="GX355" s="2">
        <f t="shared" si="350"/>
        <v>0</v>
      </c>
      <c r="GY355" s="2"/>
      <c r="GZ355" s="2"/>
      <c r="HA355" s="2">
        <v>0</v>
      </c>
      <c r="HB355" s="2">
        <v>0</v>
      </c>
      <c r="HC355" s="2">
        <f t="shared" si="351"/>
        <v>0</v>
      </c>
      <c r="HD355" s="2"/>
      <c r="HE355" s="2" t="s">
        <v>3</v>
      </c>
      <c r="HF355" s="2" t="s">
        <v>3</v>
      </c>
      <c r="HG355" s="2"/>
      <c r="HH355" s="2"/>
      <c r="HI355" s="2"/>
      <c r="HJ355" s="2"/>
      <c r="HK355" s="2"/>
      <c r="HL355" s="2"/>
      <c r="HM355" s="2" t="s">
        <v>3</v>
      </c>
      <c r="HN355" s="2" t="s">
        <v>3</v>
      </c>
      <c r="HO355" s="2" t="s">
        <v>3</v>
      </c>
      <c r="HP355" s="2" t="s">
        <v>3</v>
      </c>
      <c r="HQ355" s="2" t="s">
        <v>3</v>
      </c>
      <c r="HR355" s="2"/>
      <c r="HS355" s="2"/>
      <c r="HT355" s="2"/>
      <c r="HU355" s="2"/>
      <c r="HV355" s="2"/>
      <c r="HW355" s="2"/>
      <c r="HX355" s="2"/>
      <c r="HY355" s="2"/>
      <c r="HZ355" s="2"/>
      <c r="IA355" s="2"/>
      <c r="IB355" s="2"/>
      <c r="IC355" s="2"/>
      <c r="ID355" s="2"/>
      <c r="IE355" s="2"/>
      <c r="IF355" s="2"/>
      <c r="IG355" s="2"/>
      <c r="IH355" s="2"/>
      <c r="II355" s="2"/>
      <c r="IJ355" s="2"/>
      <c r="IK355" s="2">
        <v>0</v>
      </c>
      <c r="IL355" s="2"/>
      <c r="IM355" s="2"/>
      <c r="IN355" s="2"/>
      <c r="IO355" s="2"/>
      <c r="IP355" s="2"/>
      <c r="IQ355" s="2"/>
      <c r="IR355" s="2"/>
      <c r="IS355" s="2"/>
      <c r="IT355" s="2"/>
      <c r="IU355" s="2"/>
    </row>
    <row r="356" spans="1:255" x14ac:dyDescent="0.25">
      <c r="A356">
        <v>17</v>
      </c>
      <c r="B356">
        <v>1</v>
      </c>
      <c r="C356">
        <f>ROW(SmtRes!A508)</f>
        <v>508</v>
      </c>
      <c r="D356">
        <f>ROW(EtalonRes!A496)</f>
        <v>496</v>
      </c>
      <c r="E356" t="s">
        <v>334</v>
      </c>
      <c r="F356" t="s">
        <v>231</v>
      </c>
      <c r="G356" t="s">
        <v>232</v>
      </c>
      <c r="H356" t="s">
        <v>183</v>
      </c>
      <c r="I356">
        <f>ROUND(330.02/100,9)</f>
        <v>3.3001999999999998</v>
      </c>
      <c r="J356">
        <v>0</v>
      </c>
      <c r="K356">
        <f>ROUND(330.02/100,9)</f>
        <v>3.3001999999999998</v>
      </c>
      <c r="O356">
        <f t="shared" si="321"/>
        <v>43179.48</v>
      </c>
      <c r="P356">
        <f t="shared" si="322"/>
        <v>0</v>
      </c>
      <c r="Q356">
        <f>(ROUND((ROUND((((ET356*1.25))*AV356*I356),2)*BB356),2)+ROUND((ROUND(((AE356-((EU356*1.25)))*AV356*I356),2)*BS356),2))</f>
        <v>3924.5</v>
      </c>
      <c r="R356">
        <f t="shared" si="323"/>
        <v>1597.46</v>
      </c>
      <c r="S356">
        <f t="shared" si="324"/>
        <v>39254.980000000003</v>
      </c>
      <c r="T356">
        <f t="shared" si="325"/>
        <v>0</v>
      </c>
      <c r="U356">
        <f t="shared" si="326"/>
        <v>97.916933999999983</v>
      </c>
      <c r="V356">
        <f t="shared" si="327"/>
        <v>0</v>
      </c>
      <c r="W356">
        <f t="shared" si="328"/>
        <v>0</v>
      </c>
      <c r="X356">
        <f t="shared" si="329"/>
        <v>34936.93</v>
      </c>
      <c r="Y356">
        <f t="shared" si="330"/>
        <v>16094.54</v>
      </c>
      <c r="AA356">
        <v>75316143</v>
      </c>
      <c r="AB356">
        <f t="shared" si="331"/>
        <v>442.40899999999999</v>
      </c>
      <c r="AC356">
        <f t="shared" si="332"/>
        <v>0</v>
      </c>
      <c r="AD356">
        <f>ROUND(((((ET356*1.25))-((EU356*1.25)))+AE356),6)</f>
        <v>93.487499999999997</v>
      </c>
      <c r="AE356">
        <f>ROUND(((EU356*1.25)),6)</f>
        <v>14.2</v>
      </c>
      <c r="AF356">
        <f>ROUND(((EV356*1.15)),6)</f>
        <v>348.92149999999998</v>
      </c>
      <c r="AG356">
        <f t="shared" si="333"/>
        <v>0</v>
      </c>
      <c r="AH356">
        <f>((EW356*1.15))</f>
        <v>29.669999999999998</v>
      </c>
      <c r="AI356">
        <f>((EX356*1.25))</f>
        <v>0</v>
      </c>
      <c r="AJ356">
        <f t="shared" si="334"/>
        <v>0</v>
      </c>
      <c r="AK356">
        <v>378.2</v>
      </c>
      <c r="AL356">
        <v>0</v>
      </c>
      <c r="AM356">
        <v>74.790000000000006</v>
      </c>
      <c r="AN356">
        <v>11.36</v>
      </c>
      <c r="AO356">
        <v>303.41000000000003</v>
      </c>
      <c r="AP356">
        <v>0</v>
      </c>
      <c r="AQ356">
        <v>25.8</v>
      </c>
      <c r="AR356">
        <v>0</v>
      </c>
      <c r="AS356">
        <v>0</v>
      </c>
      <c r="AT356">
        <v>89</v>
      </c>
      <c r="AU356">
        <v>41</v>
      </c>
      <c r="AV356">
        <v>1</v>
      </c>
      <c r="AW356">
        <v>1</v>
      </c>
      <c r="AZ356">
        <v>1</v>
      </c>
      <c r="BA356">
        <v>34.090000000000003</v>
      </c>
      <c r="BB356">
        <v>12.72</v>
      </c>
      <c r="BC356">
        <v>1</v>
      </c>
      <c r="BD356" t="s">
        <v>3</v>
      </c>
      <c r="BE356" t="s">
        <v>3</v>
      </c>
      <c r="BF356" t="s">
        <v>3</v>
      </c>
      <c r="BG356" t="s">
        <v>3</v>
      </c>
      <c r="BH356">
        <v>0</v>
      </c>
      <c r="BI356">
        <v>1</v>
      </c>
      <c r="BJ356" t="s">
        <v>233</v>
      </c>
      <c r="BM356">
        <v>89</v>
      </c>
      <c r="BN356">
        <v>0</v>
      </c>
      <c r="BO356" t="s">
        <v>231</v>
      </c>
      <c r="BP356">
        <v>1</v>
      </c>
      <c r="BQ356">
        <v>30</v>
      </c>
      <c r="BR356">
        <v>0</v>
      </c>
      <c r="BS356">
        <v>34.090000000000003</v>
      </c>
      <c r="BT356">
        <v>1</v>
      </c>
      <c r="BU356">
        <v>1</v>
      </c>
      <c r="BV356">
        <v>1</v>
      </c>
      <c r="BW356">
        <v>1</v>
      </c>
      <c r="BX356">
        <v>1</v>
      </c>
      <c r="BY356" t="s">
        <v>3</v>
      </c>
      <c r="BZ356">
        <v>89</v>
      </c>
      <c r="CA356">
        <v>41</v>
      </c>
      <c r="CB356" t="s">
        <v>3</v>
      </c>
      <c r="CE356">
        <v>30</v>
      </c>
      <c r="CF356">
        <v>0</v>
      </c>
      <c r="CG356">
        <v>0</v>
      </c>
      <c r="CM356">
        <v>0</v>
      </c>
      <c r="CN356" t="s">
        <v>93</v>
      </c>
      <c r="CO356">
        <v>0</v>
      </c>
      <c r="CP356">
        <f t="shared" si="335"/>
        <v>43179.48</v>
      </c>
      <c r="CQ356">
        <f t="shared" si="336"/>
        <v>0</v>
      </c>
      <c r="CR356">
        <f>(ROUND((ROUND((((ET356*1.25))*AV356*1),2)*BB356),2)+ROUND((ROUND(((AE356-((EU356*1.25)))*AV356*1),2)*BS356),2))</f>
        <v>1189.19</v>
      </c>
      <c r="CS356">
        <f t="shared" si="337"/>
        <v>484.08</v>
      </c>
      <c r="CT356">
        <f t="shared" si="338"/>
        <v>11894.68</v>
      </c>
      <c r="CU356">
        <f t="shared" si="339"/>
        <v>0</v>
      </c>
      <c r="CV356">
        <f t="shared" si="340"/>
        <v>29.669999999999998</v>
      </c>
      <c r="CW356">
        <f t="shared" si="341"/>
        <v>0</v>
      </c>
      <c r="CX356">
        <f t="shared" si="342"/>
        <v>0</v>
      </c>
      <c r="CY356">
        <f>S356*(BZ356/100)</f>
        <v>34936.932200000003</v>
      </c>
      <c r="CZ356">
        <f>S356*(CA356/100)</f>
        <v>16094.541800000001</v>
      </c>
      <c r="DC356" t="s">
        <v>3</v>
      </c>
      <c r="DD356" t="s">
        <v>3</v>
      </c>
      <c r="DE356" t="s">
        <v>94</v>
      </c>
      <c r="DF356" t="s">
        <v>94</v>
      </c>
      <c r="DG356" t="s">
        <v>95</v>
      </c>
      <c r="DH356" t="s">
        <v>3</v>
      </c>
      <c r="DI356" t="s">
        <v>95</v>
      </c>
      <c r="DJ356" t="s">
        <v>94</v>
      </c>
      <c r="DK356" t="s">
        <v>3</v>
      </c>
      <c r="DL356" t="s">
        <v>3</v>
      </c>
      <c r="DM356" t="s">
        <v>3</v>
      </c>
      <c r="DN356">
        <v>104</v>
      </c>
      <c r="DO356">
        <v>70</v>
      </c>
      <c r="DP356">
        <v>1</v>
      </c>
      <c r="DQ356">
        <v>1</v>
      </c>
      <c r="DU356">
        <v>1005</v>
      </c>
      <c r="DV356" t="s">
        <v>183</v>
      </c>
      <c r="DW356" t="s">
        <v>183</v>
      </c>
      <c r="DX356">
        <v>100</v>
      </c>
      <c r="DZ356" t="s">
        <v>3</v>
      </c>
      <c r="EA356" t="s">
        <v>3</v>
      </c>
      <c r="EB356" t="s">
        <v>3</v>
      </c>
      <c r="EC356" t="s">
        <v>3</v>
      </c>
      <c r="EE356">
        <v>70702001</v>
      </c>
      <c r="EF356">
        <v>30</v>
      </c>
      <c r="EG356" t="s">
        <v>96</v>
      </c>
      <c r="EH356">
        <v>0</v>
      </c>
      <c r="EI356" t="s">
        <v>3</v>
      </c>
      <c r="EJ356">
        <v>1</v>
      </c>
      <c r="EK356">
        <v>89</v>
      </c>
      <c r="EL356" t="s">
        <v>110</v>
      </c>
      <c r="EM356" t="s">
        <v>111</v>
      </c>
      <c r="EO356" t="s">
        <v>99</v>
      </c>
      <c r="EQ356">
        <v>131072</v>
      </c>
      <c r="ER356">
        <v>378.2</v>
      </c>
      <c r="ES356">
        <v>0</v>
      </c>
      <c r="ET356">
        <v>74.790000000000006</v>
      </c>
      <c r="EU356">
        <v>11.36</v>
      </c>
      <c r="EV356">
        <v>303.41000000000003</v>
      </c>
      <c r="EW356">
        <v>25.8</v>
      </c>
      <c r="EX356">
        <v>0</v>
      </c>
      <c r="EY356">
        <v>0</v>
      </c>
      <c r="FQ356">
        <v>0</v>
      </c>
      <c r="FR356">
        <f t="shared" si="343"/>
        <v>0</v>
      </c>
      <c r="FS356">
        <v>0</v>
      </c>
      <c r="FX356">
        <v>104</v>
      </c>
      <c r="FY356">
        <v>70</v>
      </c>
      <c r="GA356" t="s">
        <v>3</v>
      </c>
      <c r="GD356">
        <v>0</v>
      </c>
      <c r="GF356">
        <v>-347482982</v>
      </c>
      <c r="GG356">
        <v>2</v>
      </c>
      <c r="GH356">
        <v>1</v>
      </c>
      <c r="GI356">
        <v>2</v>
      </c>
      <c r="GJ356">
        <v>0</v>
      </c>
      <c r="GK356">
        <f>ROUND(R356*(S12)/100,2)</f>
        <v>2555.94</v>
      </c>
      <c r="GL356">
        <f t="shared" si="344"/>
        <v>0</v>
      </c>
      <c r="GM356">
        <f t="shared" si="345"/>
        <v>96766.89</v>
      </c>
      <c r="GN356">
        <f t="shared" si="346"/>
        <v>96766.89</v>
      </c>
      <c r="GO356">
        <f t="shared" si="347"/>
        <v>0</v>
      </c>
      <c r="GP356">
        <f t="shared" si="348"/>
        <v>0</v>
      </c>
      <c r="GR356">
        <v>0</v>
      </c>
      <c r="GS356">
        <v>0</v>
      </c>
      <c r="GT356">
        <v>0</v>
      </c>
      <c r="GU356" t="s">
        <v>3</v>
      </c>
      <c r="GV356">
        <f t="shared" si="349"/>
        <v>0</v>
      </c>
      <c r="GW356">
        <v>1</v>
      </c>
      <c r="GX356">
        <f t="shared" si="350"/>
        <v>0</v>
      </c>
      <c r="HA356">
        <v>0</v>
      </c>
      <c r="HB356">
        <v>0</v>
      </c>
      <c r="HC356">
        <f t="shared" si="351"/>
        <v>0</v>
      </c>
      <c r="HE356" t="s">
        <v>3</v>
      </c>
      <c r="HF356" t="s">
        <v>3</v>
      </c>
      <c r="HM356" t="s">
        <v>3</v>
      </c>
      <c r="HN356" t="s">
        <v>3</v>
      </c>
      <c r="HO356" t="s">
        <v>3</v>
      </c>
      <c r="HP356" t="s">
        <v>3</v>
      </c>
      <c r="HQ356" t="s">
        <v>3</v>
      </c>
      <c r="IK356">
        <v>0</v>
      </c>
    </row>
    <row r="357" spans="1:255" x14ac:dyDescent="0.25">
      <c r="A357" s="2">
        <v>18</v>
      </c>
      <c r="B357" s="2">
        <v>1</v>
      </c>
      <c r="C357" s="2">
        <v>505</v>
      </c>
      <c r="D357" s="2"/>
      <c r="E357" s="2" t="s">
        <v>335</v>
      </c>
      <c r="F357" s="2" t="s">
        <v>235</v>
      </c>
      <c r="G357" s="2" t="s">
        <v>236</v>
      </c>
      <c r="H357" s="2" t="s">
        <v>30</v>
      </c>
      <c r="I357" s="2">
        <f>I355*J357</f>
        <v>33.002000000000002</v>
      </c>
      <c r="J357" s="2">
        <v>10.000000000000002</v>
      </c>
      <c r="K357" s="2">
        <v>10</v>
      </c>
      <c r="L357" s="2"/>
      <c r="M357" s="2"/>
      <c r="N357" s="2"/>
      <c r="O357" s="2">
        <f t="shared" si="321"/>
        <v>41158.44</v>
      </c>
      <c r="P357" s="2">
        <f t="shared" si="322"/>
        <v>41158.44</v>
      </c>
      <c r="Q357" s="2">
        <f>(ROUND((ROUND(((ET357)*AV357*I357),2)*BB357),2)+ROUND((ROUND(((AE357-(EU357))*AV357*I357),2)*BS357),2))</f>
        <v>0</v>
      </c>
      <c r="R357" s="2">
        <f t="shared" si="323"/>
        <v>0</v>
      </c>
      <c r="S357" s="2">
        <f t="shared" si="324"/>
        <v>0</v>
      </c>
      <c r="T357" s="2">
        <f t="shared" si="325"/>
        <v>0</v>
      </c>
      <c r="U357" s="2">
        <f t="shared" si="326"/>
        <v>0</v>
      </c>
      <c r="V357" s="2">
        <f t="shared" si="327"/>
        <v>0</v>
      </c>
      <c r="W357" s="2">
        <f t="shared" si="328"/>
        <v>0</v>
      </c>
      <c r="X357" s="2">
        <f t="shared" si="329"/>
        <v>0</v>
      </c>
      <c r="Y357" s="2">
        <f t="shared" si="330"/>
        <v>0</v>
      </c>
      <c r="Z357" s="2"/>
      <c r="AA357" s="2">
        <v>75316141</v>
      </c>
      <c r="AB357" s="2">
        <f t="shared" si="331"/>
        <v>1247.1500000000001</v>
      </c>
      <c r="AC357" s="2">
        <f t="shared" si="332"/>
        <v>1247.1500000000001</v>
      </c>
      <c r="AD357" s="2">
        <f>ROUND((((ET357)-(EU357))+AE357),6)</f>
        <v>0</v>
      </c>
      <c r="AE357" s="2">
        <f>ROUND((EU357),6)</f>
        <v>0</v>
      </c>
      <c r="AF357" s="2">
        <f>ROUND((EV357),6)</f>
        <v>0</v>
      </c>
      <c r="AG357" s="2">
        <f t="shared" si="333"/>
        <v>0</v>
      </c>
      <c r="AH357" s="2">
        <f>(EW357)</f>
        <v>0</v>
      </c>
      <c r="AI357" s="2">
        <f>(EX357)</f>
        <v>0</v>
      </c>
      <c r="AJ357" s="2">
        <f t="shared" si="334"/>
        <v>0</v>
      </c>
      <c r="AK357" s="2">
        <v>1247.1500000000001</v>
      </c>
      <c r="AL357" s="2">
        <v>1247.1500000000001</v>
      </c>
      <c r="AM357" s="2">
        <v>0</v>
      </c>
      <c r="AN357" s="2">
        <v>0</v>
      </c>
      <c r="AO357" s="2">
        <v>0</v>
      </c>
      <c r="AP357" s="2">
        <v>0</v>
      </c>
      <c r="AQ357" s="2">
        <v>0</v>
      </c>
      <c r="AR357" s="2">
        <v>0</v>
      </c>
      <c r="AS357" s="2">
        <v>0</v>
      </c>
      <c r="AT357" s="2">
        <v>104</v>
      </c>
      <c r="AU357" s="2">
        <v>70</v>
      </c>
      <c r="AV357" s="2">
        <v>1</v>
      </c>
      <c r="AW357" s="2">
        <v>1</v>
      </c>
      <c r="AX357" s="2"/>
      <c r="AY357" s="2"/>
      <c r="AZ357" s="2">
        <v>1</v>
      </c>
      <c r="BA357" s="2">
        <v>1</v>
      </c>
      <c r="BB357" s="2">
        <v>1</v>
      </c>
      <c r="BC357" s="2">
        <v>1</v>
      </c>
      <c r="BD357" s="2" t="s">
        <v>3</v>
      </c>
      <c r="BE357" s="2" t="s">
        <v>3</v>
      </c>
      <c r="BF357" s="2" t="s">
        <v>3</v>
      </c>
      <c r="BG357" s="2" t="s">
        <v>3</v>
      </c>
      <c r="BH357" s="2">
        <v>3</v>
      </c>
      <c r="BI357" s="2">
        <v>1</v>
      </c>
      <c r="BJ357" s="2" t="s">
        <v>237</v>
      </c>
      <c r="BK357" s="2"/>
      <c r="BL357" s="2"/>
      <c r="BM357" s="2">
        <v>89</v>
      </c>
      <c r="BN357" s="2">
        <v>0</v>
      </c>
      <c r="BO357" s="2" t="s">
        <v>3</v>
      </c>
      <c r="BP357" s="2">
        <v>0</v>
      </c>
      <c r="BQ357" s="2">
        <v>30</v>
      </c>
      <c r="BR357" s="2">
        <v>0</v>
      </c>
      <c r="BS357" s="2">
        <v>1</v>
      </c>
      <c r="BT357" s="2">
        <v>1</v>
      </c>
      <c r="BU357" s="2">
        <v>1</v>
      </c>
      <c r="BV357" s="2">
        <v>1</v>
      </c>
      <c r="BW357" s="2">
        <v>1</v>
      </c>
      <c r="BX357" s="2">
        <v>1</v>
      </c>
      <c r="BY357" s="2" t="s">
        <v>3</v>
      </c>
      <c r="BZ357" s="2">
        <v>104</v>
      </c>
      <c r="CA357" s="2">
        <v>70</v>
      </c>
      <c r="CB357" s="2" t="s">
        <v>3</v>
      </c>
      <c r="CC357" s="2"/>
      <c r="CD357" s="2"/>
      <c r="CE357" s="2">
        <v>30</v>
      </c>
      <c r="CF357" s="2">
        <v>0</v>
      </c>
      <c r="CG357" s="2">
        <v>0</v>
      </c>
      <c r="CH357" s="2"/>
      <c r="CI357" s="2"/>
      <c r="CJ357" s="2"/>
      <c r="CK357" s="2"/>
      <c r="CL357" s="2"/>
      <c r="CM357" s="2">
        <v>0</v>
      </c>
      <c r="CN357" s="2" t="s">
        <v>3</v>
      </c>
      <c r="CO357" s="2">
        <v>0</v>
      </c>
      <c r="CP357" s="2">
        <f t="shared" si="335"/>
        <v>41158.44</v>
      </c>
      <c r="CQ357" s="2">
        <f t="shared" si="336"/>
        <v>1247.1500000000001</v>
      </c>
      <c r="CR357" s="2">
        <f>(ROUND((ROUND(((ET357)*AV357*1),2)*BB357),2)+ROUND((ROUND(((AE357-(EU357))*AV357*1),2)*BS357),2))</f>
        <v>0</v>
      </c>
      <c r="CS357" s="2">
        <f t="shared" si="337"/>
        <v>0</v>
      </c>
      <c r="CT357" s="2">
        <f t="shared" si="338"/>
        <v>0</v>
      </c>
      <c r="CU357" s="2">
        <f t="shared" si="339"/>
        <v>0</v>
      </c>
      <c r="CV357" s="2">
        <f t="shared" si="340"/>
        <v>0</v>
      </c>
      <c r="CW357" s="2">
        <f t="shared" si="341"/>
        <v>0</v>
      </c>
      <c r="CX357" s="2">
        <f t="shared" si="342"/>
        <v>0</v>
      </c>
      <c r="CY357" s="2">
        <f>((S357*BZ357)/100)</f>
        <v>0</v>
      </c>
      <c r="CZ357" s="2">
        <f>((S357*CA357)/100)</f>
        <v>0</v>
      </c>
      <c r="DA357" s="2"/>
      <c r="DB357" s="2"/>
      <c r="DC357" s="2" t="s">
        <v>3</v>
      </c>
      <c r="DD357" s="2" t="s">
        <v>3</v>
      </c>
      <c r="DE357" s="2" t="s">
        <v>3</v>
      </c>
      <c r="DF357" s="2" t="s">
        <v>3</v>
      </c>
      <c r="DG357" s="2" t="s">
        <v>3</v>
      </c>
      <c r="DH357" s="2" t="s">
        <v>3</v>
      </c>
      <c r="DI357" s="2" t="s">
        <v>3</v>
      </c>
      <c r="DJ357" s="2" t="s">
        <v>3</v>
      </c>
      <c r="DK357" s="2" t="s">
        <v>3</v>
      </c>
      <c r="DL357" s="2" t="s">
        <v>3</v>
      </c>
      <c r="DM357" s="2" t="s">
        <v>3</v>
      </c>
      <c r="DN357" s="2">
        <v>0</v>
      </c>
      <c r="DO357" s="2">
        <v>0</v>
      </c>
      <c r="DP357" s="2">
        <v>1</v>
      </c>
      <c r="DQ357" s="2">
        <v>1</v>
      </c>
      <c r="DR357" s="2"/>
      <c r="DS357" s="2"/>
      <c r="DT357" s="2"/>
      <c r="DU357" s="2">
        <v>1007</v>
      </c>
      <c r="DV357" s="2" t="s">
        <v>30</v>
      </c>
      <c r="DW357" s="2" t="s">
        <v>30</v>
      </c>
      <c r="DX357" s="2">
        <v>1</v>
      </c>
      <c r="DY357" s="2"/>
      <c r="DZ357" s="2" t="s">
        <v>3</v>
      </c>
      <c r="EA357" s="2" t="s">
        <v>3</v>
      </c>
      <c r="EB357" s="2" t="s">
        <v>3</v>
      </c>
      <c r="EC357" s="2" t="s">
        <v>3</v>
      </c>
      <c r="ED357" s="2"/>
      <c r="EE357" s="2">
        <v>70702001</v>
      </c>
      <c r="EF357" s="2">
        <v>30</v>
      </c>
      <c r="EG357" s="2" t="s">
        <v>96</v>
      </c>
      <c r="EH357" s="2">
        <v>0</v>
      </c>
      <c r="EI357" s="2" t="s">
        <v>3</v>
      </c>
      <c r="EJ357" s="2">
        <v>1</v>
      </c>
      <c r="EK357" s="2">
        <v>89</v>
      </c>
      <c r="EL357" s="2" t="s">
        <v>110</v>
      </c>
      <c r="EM357" s="2" t="s">
        <v>111</v>
      </c>
      <c r="EN357" s="2"/>
      <c r="EO357" s="2" t="s">
        <v>3</v>
      </c>
      <c r="EP357" s="2"/>
      <c r="EQ357" s="2">
        <v>0</v>
      </c>
      <c r="ER357" s="2">
        <v>1247.1500000000001</v>
      </c>
      <c r="ES357" s="2">
        <v>1247.1500000000001</v>
      </c>
      <c r="ET357" s="2">
        <v>0</v>
      </c>
      <c r="EU357" s="2">
        <v>0</v>
      </c>
      <c r="EV357" s="2">
        <v>0</v>
      </c>
      <c r="EW357" s="2">
        <v>0</v>
      </c>
      <c r="EX357" s="2">
        <v>0</v>
      </c>
      <c r="EY357" s="2"/>
      <c r="EZ357" s="2"/>
      <c r="FA357" s="2"/>
      <c r="FB357" s="2"/>
      <c r="FC357" s="2"/>
      <c r="FD357" s="2"/>
      <c r="FE357" s="2"/>
      <c r="FF357" s="2"/>
      <c r="FG357" s="2"/>
      <c r="FH357" s="2"/>
      <c r="FI357" s="2"/>
      <c r="FJ357" s="2"/>
      <c r="FK357" s="2"/>
      <c r="FL357" s="2"/>
      <c r="FM357" s="2"/>
      <c r="FN357" s="2"/>
      <c r="FO357" s="2"/>
      <c r="FP357" s="2"/>
      <c r="FQ357" s="2">
        <v>0</v>
      </c>
      <c r="FR357" s="2">
        <f t="shared" si="343"/>
        <v>0</v>
      </c>
      <c r="FS357" s="2">
        <v>0</v>
      </c>
      <c r="FT357" s="2"/>
      <c r="FU357" s="2"/>
      <c r="FV357" s="2"/>
      <c r="FW357" s="2"/>
      <c r="FX357" s="2">
        <v>104</v>
      </c>
      <c r="FY357" s="2">
        <v>70</v>
      </c>
      <c r="FZ357" s="2"/>
      <c r="GA357" s="2" t="s">
        <v>3</v>
      </c>
      <c r="GB357" s="2"/>
      <c r="GC357" s="2"/>
      <c r="GD357" s="2">
        <v>0</v>
      </c>
      <c r="GE357" s="2"/>
      <c r="GF357" s="2">
        <v>-590719318</v>
      </c>
      <c r="GG357" s="2">
        <v>2</v>
      </c>
      <c r="GH357" s="2">
        <v>1</v>
      </c>
      <c r="GI357" s="2">
        <v>-2</v>
      </c>
      <c r="GJ357" s="2">
        <v>0</v>
      </c>
      <c r="GK357" s="2">
        <f>ROUND(R357*(R12)/100,2)</f>
        <v>0</v>
      </c>
      <c r="GL357" s="2">
        <f t="shared" si="344"/>
        <v>0</v>
      </c>
      <c r="GM357" s="2">
        <f t="shared" si="345"/>
        <v>41158.44</v>
      </c>
      <c r="GN357" s="2">
        <f t="shared" si="346"/>
        <v>41158.44</v>
      </c>
      <c r="GO357" s="2">
        <f t="shared" si="347"/>
        <v>0</v>
      </c>
      <c r="GP357" s="2">
        <f t="shared" si="348"/>
        <v>0</v>
      </c>
      <c r="GQ357" s="2"/>
      <c r="GR357" s="2">
        <v>0</v>
      </c>
      <c r="GS357" s="2">
        <v>3</v>
      </c>
      <c r="GT357" s="2">
        <v>0</v>
      </c>
      <c r="GU357" s="2" t="s">
        <v>3</v>
      </c>
      <c r="GV357" s="2">
        <f t="shared" si="349"/>
        <v>0</v>
      </c>
      <c r="GW357" s="2">
        <v>1</v>
      </c>
      <c r="GX357" s="2">
        <f t="shared" si="350"/>
        <v>0</v>
      </c>
      <c r="GY357" s="2"/>
      <c r="GZ357" s="2"/>
      <c r="HA357" s="2">
        <v>0</v>
      </c>
      <c r="HB357" s="2">
        <v>0</v>
      </c>
      <c r="HC357" s="2">
        <f t="shared" si="351"/>
        <v>0</v>
      </c>
      <c r="HD357" s="2"/>
      <c r="HE357" s="2" t="s">
        <v>3</v>
      </c>
      <c r="HF357" s="2" t="s">
        <v>3</v>
      </c>
      <c r="HG357" s="2"/>
      <c r="HH357" s="2"/>
      <c r="HI357" s="2"/>
      <c r="HJ357" s="2"/>
      <c r="HK357" s="2"/>
      <c r="HL357" s="2"/>
      <c r="HM357" s="2" t="s">
        <v>3</v>
      </c>
      <c r="HN357" s="2" t="s">
        <v>3</v>
      </c>
      <c r="HO357" s="2" t="s">
        <v>3</v>
      </c>
      <c r="HP357" s="2" t="s">
        <v>3</v>
      </c>
      <c r="HQ357" s="2" t="s">
        <v>3</v>
      </c>
      <c r="HR357" s="2"/>
      <c r="HS357" s="2"/>
      <c r="HT357" s="2"/>
      <c r="HU357" s="2"/>
      <c r="HV357" s="2"/>
      <c r="HW357" s="2"/>
      <c r="HX357" s="2"/>
      <c r="HY357" s="2"/>
      <c r="HZ357" s="2"/>
      <c r="IA357" s="2"/>
      <c r="IB357" s="2"/>
      <c r="IC357" s="2"/>
      <c r="ID357" s="2"/>
      <c r="IE357" s="2"/>
      <c r="IF357" s="2"/>
      <c r="IG357" s="2"/>
      <c r="IH357" s="2"/>
      <c r="II357" s="2"/>
      <c r="IJ357" s="2"/>
      <c r="IK357" s="2">
        <v>0</v>
      </c>
      <c r="IL357" s="2"/>
      <c r="IM357" s="2"/>
      <c r="IN357" s="2"/>
      <c r="IO357" s="2"/>
      <c r="IP357" s="2"/>
      <c r="IQ357" s="2"/>
      <c r="IR357" s="2"/>
      <c r="IS357" s="2"/>
      <c r="IT357" s="2"/>
      <c r="IU357" s="2"/>
    </row>
    <row r="358" spans="1:255" x14ac:dyDescent="0.25">
      <c r="A358">
        <v>18</v>
      </c>
      <c r="B358">
        <v>1</v>
      </c>
      <c r="C358">
        <v>508</v>
      </c>
      <c r="E358" t="s">
        <v>335</v>
      </c>
      <c r="F358" t="s">
        <v>235</v>
      </c>
      <c r="G358" t="s">
        <v>236</v>
      </c>
      <c r="H358" t="s">
        <v>30</v>
      </c>
      <c r="I358">
        <f>I356*J358</f>
        <v>33.002000000000002</v>
      </c>
      <c r="J358">
        <v>10.000000000000002</v>
      </c>
      <c r="K358">
        <v>10</v>
      </c>
      <c r="O358">
        <f t="shared" si="321"/>
        <v>343672.97</v>
      </c>
      <c r="P358">
        <f t="shared" si="322"/>
        <v>343672.97</v>
      </c>
      <c r="Q358">
        <f>(ROUND((ROUND(((ET358)*AV358*I358),2)*BB358),2)+ROUND((ROUND(((AE358-(EU358))*AV358*I358),2)*BS358),2))</f>
        <v>0</v>
      </c>
      <c r="R358">
        <f t="shared" si="323"/>
        <v>0</v>
      </c>
      <c r="S358">
        <f t="shared" si="324"/>
        <v>0</v>
      </c>
      <c r="T358">
        <f t="shared" si="325"/>
        <v>0</v>
      </c>
      <c r="U358">
        <f t="shared" si="326"/>
        <v>0</v>
      </c>
      <c r="V358">
        <f t="shared" si="327"/>
        <v>0</v>
      </c>
      <c r="W358">
        <f t="shared" si="328"/>
        <v>0</v>
      </c>
      <c r="X358">
        <f t="shared" si="329"/>
        <v>0</v>
      </c>
      <c r="Y358">
        <f t="shared" si="330"/>
        <v>0</v>
      </c>
      <c r="AA358">
        <v>75316143</v>
      </c>
      <c r="AB358">
        <f t="shared" si="331"/>
        <v>1247.1500000000001</v>
      </c>
      <c r="AC358">
        <f t="shared" si="332"/>
        <v>1247.1500000000001</v>
      </c>
      <c r="AD358">
        <f>ROUND((((ET358)-(EU358))+AE358),6)</f>
        <v>0</v>
      </c>
      <c r="AE358">
        <f>ROUND((EU358),6)</f>
        <v>0</v>
      </c>
      <c r="AF358">
        <f>ROUND((EV358),6)</f>
        <v>0</v>
      </c>
      <c r="AG358">
        <f t="shared" si="333"/>
        <v>0</v>
      </c>
      <c r="AH358">
        <f>(EW358)</f>
        <v>0</v>
      </c>
      <c r="AI358">
        <f>(EX358)</f>
        <v>0</v>
      </c>
      <c r="AJ358">
        <f t="shared" si="334"/>
        <v>0</v>
      </c>
      <c r="AK358">
        <v>1247.1500000000001</v>
      </c>
      <c r="AL358">
        <v>1247.1500000000001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1</v>
      </c>
      <c r="AW358">
        <v>1</v>
      </c>
      <c r="AZ358">
        <v>1</v>
      </c>
      <c r="BA358">
        <v>1</v>
      </c>
      <c r="BB358">
        <v>1</v>
      </c>
      <c r="BC358">
        <v>8.35</v>
      </c>
      <c r="BD358" t="s">
        <v>3</v>
      </c>
      <c r="BE358" t="s">
        <v>3</v>
      </c>
      <c r="BF358" t="s">
        <v>3</v>
      </c>
      <c r="BG358" t="s">
        <v>3</v>
      </c>
      <c r="BH358">
        <v>3</v>
      </c>
      <c r="BI358">
        <v>1</v>
      </c>
      <c r="BJ358" t="s">
        <v>237</v>
      </c>
      <c r="BM358">
        <v>89</v>
      </c>
      <c r="BN358">
        <v>0</v>
      </c>
      <c r="BO358" t="s">
        <v>235</v>
      </c>
      <c r="BP358">
        <v>1</v>
      </c>
      <c r="BQ358">
        <v>30</v>
      </c>
      <c r="BR358">
        <v>0</v>
      </c>
      <c r="BS358">
        <v>1</v>
      </c>
      <c r="BT358">
        <v>1</v>
      </c>
      <c r="BU358">
        <v>1</v>
      </c>
      <c r="BV358">
        <v>1</v>
      </c>
      <c r="BW358">
        <v>1</v>
      </c>
      <c r="BX358">
        <v>1</v>
      </c>
      <c r="BY358" t="s">
        <v>3</v>
      </c>
      <c r="BZ358">
        <v>0</v>
      </c>
      <c r="CA358">
        <v>0</v>
      </c>
      <c r="CB358" t="s">
        <v>3</v>
      </c>
      <c r="CE358">
        <v>30</v>
      </c>
      <c r="CF358">
        <v>0</v>
      </c>
      <c r="CG358">
        <v>0</v>
      </c>
      <c r="CM358">
        <v>0</v>
      </c>
      <c r="CN358" t="s">
        <v>3</v>
      </c>
      <c r="CO358">
        <v>0</v>
      </c>
      <c r="CP358">
        <f t="shared" si="335"/>
        <v>343672.97</v>
      </c>
      <c r="CQ358">
        <f t="shared" si="336"/>
        <v>10413.700000000001</v>
      </c>
      <c r="CR358">
        <f>(ROUND((ROUND(((ET358)*AV358*1),2)*BB358),2)+ROUND((ROUND(((AE358-(EU358))*AV358*1),2)*BS358),2))</f>
        <v>0</v>
      </c>
      <c r="CS358">
        <f t="shared" si="337"/>
        <v>0</v>
      </c>
      <c r="CT358">
        <f t="shared" si="338"/>
        <v>0</v>
      </c>
      <c r="CU358">
        <f t="shared" si="339"/>
        <v>0</v>
      </c>
      <c r="CV358">
        <f t="shared" si="340"/>
        <v>0</v>
      </c>
      <c r="CW358">
        <f t="shared" si="341"/>
        <v>0</v>
      </c>
      <c r="CX358">
        <f t="shared" si="342"/>
        <v>0</v>
      </c>
      <c r="CY358">
        <f>S358*(BZ358/100)</f>
        <v>0</v>
      </c>
      <c r="CZ358">
        <f>S358*(CA358/100)</f>
        <v>0</v>
      </c>
      <c r="DC358" t="s">
        <v>3</v>
      </c>
      <c r="DD358" t="s">
        <v>3</v>
      </c>
      <c r="DE358" t="s">
        <v>3</v>
      </c>
      <c r="DF358" t="s">
        <v>3</v>
      </c>
      <c r="DG358" t="s">
        <v>3</v>
      </c>
      <c r="DH358" t="s">
        <v>3</v>
      </c>
      <c r="DI358" t="s">
        <v>3</v>
      </c>
      <c r="DJ358" t="s">
        <v>3</v>
      </c>
      <c r="DK358" t="s">
        <v>3</v>
      </c>
      <c r="DL358" t="s">
        <v>3</v>
      </c>
      <c r="DM358" t="s">
        <v>3</v>
      </c>
      <c r="DN358">
        <v>104</v>
      </c>
      <c r="DO358">
        <v>70</v>
      </c>
      <c r="DP358">
        <v>1</v>
      </c>
      <c r="DQ358">
        <v>1</v>
      </c>
      <c r="DU358">
        <v>1007</v>
      </c>
      <c r="DV358" t="s">
        <v>30</v>
      </c>
      <c r="DW358" t="s">
        <v>30</v>
      </c>
      <c r="DX358">
        <v>1</v>
      </c>
      <c r="DZ358" t="s">
        <v>3</v>
      </c>
      <c r="EA358" t="s">
        <v>3</v>
      </c>
      <c r="EB358" t="s">
        <v>3</v>
      </c>
      <c r="EC358" t="s">
        <v>3</v>
      </c>
      <c r="EE358">
        <v>70702001</v>
      </c>
      <c r="EF358">
        <v>30</v>
      </c>
      <c r="EG358" t="s">
        <v>96</v>
      </c>
      <c r="EH358">
        <v>0</v>
      </c>
      <c r="EI358" t="s">
        <v>3</v>
      </c>
      <c r="EJ358">
        <v>1</v>
      </c>
      <c r="EK358">
        <v>89</v>
      </c>
      <c r="EL358" t="s">
        <v>110</v>
      </c>
      <c r="EM358" t="s">
        <v>111</v>
      </c>
      <c r="EO358" t="s">
        <v>3</v>
      </c>
      <c r="EQ358">
        <v>0</v>
      </c>
      <c r="ER358">
        <v>1247.1500000000001</v>
      </c>
      <c r="ES358">
        <v>1247.1500000000001</v>
      </c>
      <c r="ET358">
        <v>0</v>
      </c>
      <c r="EU358">
        <v>0</v>
      </c>
      <c r="EV358">
        <v>0</v>
      </c>
      <c r="EW358">
        <v>0</v>
      </c>
      <c r="EX358">
        <v>0</v>
      </c>
      <c r="FQ358">
        <v>0</v>
      </c>
      <c r="FR358">
        <f t="shared" si="343"/>
        <v>0</v>
      </c>
      <c r="FS358">
        <v>0</v>
      </c>
      <c r="FX358">
        <v>104</v>
      </c>
      <c r="FY358">
        <v>70</v>
      </c>
      <c r="GA358" t="s">
        <v>3</v>
      </c>
      <c r="GD358">
        <v>0</v>
      </c>
      <c r="GF358">
        <v>-590719318</v>
      </c>
      <c r="GG358">
        <v>2</v>
      </c>
      <c r="GH358">
        <v>1</v>
      </c>
      <c r="GI358">
        <v>2</v>
      </c>
      <c r="GJ358">
        <v>0</v>
      </c>
      <c r="GK358">
        <f>ROUND(R358*(S12)/100,2)</f>
        <v>0</v>
      </c>
      <c r="GL358">
        <f t="shared" si="344"/>
        <v>0</v>
      </c>
      <c r="GM358">
        <f t="shared" si="345"/>
        <v>343672.97</v>
      </c>
      <c r="GN358">
        <f t="shared" si="346"/>
        <v>343672.97</v>
      </c>
      <c r="GO358">
        <f t="shared" si="347"/>
        <v>0</v>
      </c>
      <c r="GP358">
        <f t="shared" si="348"/>
        <v>0</v>
      </c>
      <c r="GR358">
        <v>0</v>
      </c>
      <c r="GS358">
        <v>0</v>
      </c>
      <c r="GT358">
        <v>0</v>
      </c>
      <c r="GU358" t="s">
        <v>3</v>
      </c>
      <c r="GV358">
        <f t="shared" si="349"/>
        <v>0</v>
      </c>
      <c r="GW358">
        <v>1</v>
      </c>
      <c r="GX358">
        <f t="shared" si="350"/>
        <v>0</v>
      </c>
      <c r="HA358">
        <v>0</v>
      </c>
      <c r="HB358">
        <v>0</v>
      </c>
      <c r="HC358">
        <f t="shared" si="351"/>
        <v>0</v>
      </c>
      <c r="HE358" t="s">
        <v>3</v>
      </c>
      <c r="HF358" t="s">
        <v>3</v>
      </c>
      <c r="HM358" t="s">
        <v>3</v>
      </c>
      <c r="HN358" t="s">
        <v>3</v>
      </c>
      <c r="HO358" t="s">
        <v>3</v>
      </c>
      <c r="HP358" t="s">
        <v>3</v>
      </c>
      <c r="HQ358" t="s">
        <v>3</v>
      </c>
      <c r="IK358">
        <v>0</v>
      </c>
    </row>
    <row r="359" spans="1:255" x14ac:dyDescent="0.25">
      <c r="A359" s="2">
        <v>17</v>
      </c>
      <c r="B359" s="2">
        <v>1</v>
      </c>
      <c r="C359" s="2">
        <f>ROW(SmtRes!A514)</f>
        <v>514</v>
      </c>
      <c r="D359" s="2">
        <f>ROW(EtalonRes!A502)</f>
        <v>502</v>
      </c>
      <c r="E359" s="2" t="s">
        <v>336</v>
      </c>
      <c r="F359" s="2" t="s">
        <v>239</v>
      </c>
      <c r="G359" s="2" t="s">
        <v>240</v>
      </c>
      <c r="H359" s="2" t="s">
        <v>241</v>
      </c>
      <c r="I359" s="2">
        <f>ROUND(285.92/100,9)</f>
        <v>2.8592</v>
      </c>
      <c r="J359" s="2">
        <v>0</v>
      </c>
      <c r="K359" s="2">
        <f>ROUND(285.92/100,9)</f>
        <v>2.8592</v>
      </c>
      <c r="L359" s="2"/>
      <c r="M359" s="2"/>
      <c r="N359" s="2"/>
      <c r="O359" s="2">
        <f t="shared" si="321"/>
        <v>3247.89</v>
      </c>
      <c r="P359" s="2">
        <f t="shared" si="322"/>
        <v>488.52</v>
      </c>
      <c r="Q359" s="2">
        <f>(ROUND((ROUND((((ET359*1.25))*AV359*I359),2)*BB359),2)+ROUND((ROUND(((AE359-((EU359*1.25)))*AV359*I359),2)*BS359),2))</f>
        <v>550.04</v>
      </c>
      <c r="R359" s="2">
        <f t="shared" si="323"/>
        <v>81.2</v>
      </c>
      <c r="S359" s="2">
        <f t="shared" si="324"/>
        <v>2209.33</v>
      </c>
      <c r="T359" s="2">
        <f t="shared" si="325"/>
        <v>0</v>
      </c>
      <c r="U359" s="2">
        <f t="shared" si="326"/>
        <v>197.61360799999997</v>
      </c>
      <c r="V359" s="2">
        <f t="shared" si="327"/>
        <v>0</v>
      </c>
      <c r="W359" s="2">
        <f t="shared" si="328"/>
        <v>0</v>
      </c>
      <c r="X359" s="2">
        <f t="shared" si="329"/>
        <v>2297.6999999999998</v>
      </c>
      <c r="Y359" s="2">
        <f t="shared" si="330"/>
        <v>1546.53</v>
      </c>
      <c r="Z359" s="2"/>
      <c r="AA359" s="2">
        <v>75316141</v>
      </c>
      <c r="AB359" s="2">
        <f t="shared" si="331"/>
        <v>1135.943</v>
      </c>
      <c r="AC359" s="2">
        <f t="shared" si="332"/>
        <v>170.86</v>
      </c>
      <c r="AD359" s="2">
        <f>ROUND(((((ET359*1.25))-((EU359*1.25)))+AE359),6)</f>
        <v>192.375</v>
      </c>
      <c r="AE359" s="2">
        <f>ROUND(((EU359*1.25)),6)</f>
        <v>28.4</v>
      </c>
      <c r="AF359" s="2">
        <f>ROUND(((EV359*1.15)),6)</f>
        <v>772.70799999999997</v>
      </c>
      <c r="AG359" s="2">
        <f t="shared" si="333"/>
        <v>0</v>
      </c>
      <c r="AH359" s="2">
        <f>((EW359*1.15))</f>
        <v>69.114999999999995</v>
      </c>
      <c r="AI359" s="2">
        <f>((EX359*1.25))</f>
        <v>0</v>
      </c>
      <c r="AJ359" s="2">
        <f t="shared" si="334"/>
        <v>0</v>
      </c>
      <c r="AK359" s="2">
        <v>996.68</v>
      </c>
      <c r="AL359" s="2">
        <v>170.86</v>
      </c>
      <c r="AM359" s="2">
        <v>153.9</v>
      </c>
      <c r="AN359" s="2">
        <v>22.72</v>
      </c>
      <c r="AO359" s="2">
        <v>671.92</v>
      </c>
      <c r="AP359" s="2">
        <v>0</v>
      </c>
      <c r="AQ359" s="2">
        <v>60.1</v>
      </c>
      <c r="AR359" s="2">
        <v>0</v>
      </c>
      <c r="AS359" s="2">
        <v>0</v>
      </c>
      <c r="AT359" s="2">
        <v>104</v>
      </c>
      <c r="AU359" s="2">
        <v>70</v>
      </c>
      <c r="AV359" s="2">
        <v>1</v>
      </c>
      <c r="AW359" s="2">
        <v>1</v>
      </c>
      <c r="AX359" s="2"/>
      <c r="AY359" s="2"/>
      <c r="AZ359" s="2">
        <v>1</v>
      </c>
      <c r="BA359" s="2">
        <v>1</v>
      </c>
      <c r="BB359" s="2">
        <v>1</v>
      </c>
      <c r="BC359" s="2">
        <v>1</v>
      </c>
      <c r="BD359" s="2" t="s">
        <v>3</v>
      </c>
      <c r="BE359" s="2" t="s">
        <v>3</v>
      </c>
      <c r="BF359" s="2" t="s">
        <v>3</v>
      </c>
      <c r="BG359" s="2" t="s">
        <v>3</v>
      </c>
      <c r="BH359" s="2">
        <v>0</v>
      </c>
      <c r="BI359" s="2">
        <v>1</v>
      </c>
      <c r="BJ359" s="2" t="s">
        <v>242</v>
      </c>
      <c r="BK359" s="2"/>
      <c r="BL359" s="2"/>
      <c r="BM359" s="2">
        <v>91</v>
      </c>
      <c r="BN359" s="2">
        <v>0</v>
      </c>
      <c r="BO359" s="2" t="s">
        <v>3</v>
      </c>
      <c r="BP359" s="2">
        <v>0</v>
      </c>
      <c r="BQ359" s="2">
        <v>30</v>
      </c>
      <c r="BR359" s="2">
        <v>0</v>
      </c>
      <c r="BS359" s="2">
        <v>1</v>
      </c>
      <c r="BT359" s="2">
        <v>1</v>
      </c>
      <c r="BU359" s="2">
        <v>1</v>
      </c>
      <c r="BV359" s="2">
        <v>1</v>
      </c>
      <c r="BW359" s="2">
        <v>1</v>
      </c>
      <c r="BX359" s="2">
        <v>1</v>
      </c>
      <c r="BY359" s="2" t="s">
        <v>3</v>
      </c>
      <c r="BZ359" s="2">
        <v>104</v>
      </c>
      <c r="CA359" s="2">
        <v>70</v>
      </c>
      <c r="CB359" s="2" t="s">
        <v>3</v>
      </c>
      <c r="CC359" s="2"/>
      <c r="CD359" s="2"/>
      <c r="CE359" s="2">
        <v>30</v>
      </c>
      <c r="CF359" s="2">
        <v>0</v>
      </c>
      <c r="CG359" s="2">
        <v>0</v>
      </c>
      <c r="CH359" s="2"/>
      <c r="CI359" s="2"/>
      <c r="CJ359" s="2"/>
      <c r="CK359" s="2"/>
      <c r="CL359" s="2"/>
      <c r="CM359" s="2">
        <v>0</v>
      </c>
      <c r="CN359" s="2" t="s">
        <v>93</v>
      </c>
      <c r="CO359" s="2">
        <v>0</v>
      </c>
      <c r="CP359" s="2">
        <f t="shared" si="335"/>
        <v>3247.89</v>
      </c>
      <c r="CQ359" s="2">
        <f t="shared" si="336"/>
        <v>170.86</v>
      </c>
      <c r="CR359" s="2">
        <f>(ROUND((ROUND((((ET359*1.25))*AV359*1),2)*BB359),2)+ROUND((ROUND(((AE359-((EU359*1.25)))*AV359*1),2)*BS359),2))</f>
        <v>192.38</v>
      </c>
      <c r="CS359" s="2">
        <f t="shared" si="337"/>
        <v>28.4</v>
      </c>
      <c r="CT359" s="2">
        <f t="shared" si="338"/>
        <v>772.71</v>
      </c>
      <c r="CU359" s="2">
        <f t="shared" si="339"/>
        <v>0</v>
      </c>
      <c r="CV359" s="2">
        <f t="shared" si="340"/>
        <v>69.114999999999995</v>
      </c>
      <c r="CW359" s="2">
        <f t="shared" si="341"/>
        <v>0</v>
      </c>
      <c r="CX359" s="2">
        <f t="shared" si="342"/>
        <v>0</v>
      </c>
      <c r="CY359" s="2">
        <f>((S359*BZ359)/100)</f>
        <v>2297.7031999999999</v>
      </c>
      <c r="CZ359" s="2">
        <f>((S359*CA359)/100)</f>
        <v>1546.5309999999999</v>
      </c>
      <c r="DA359" s="2"/>
      <c r="DB359" s="2"/>
      <c r="DC359" s="2" t="s">
        <v>3</v>
      </c>
      <c r="DD359" s="2" t="s">
        <v>3</v>
      </c>
      <c r="DE359" s="2" t="s">
        <v>94</v>
      </c>
      <c r="DF359" s="2" t="s">
        <v>94</v>
      </c>
      <c r="DG359" s="2" t="s">
        <v>95</v>
      </c>
      <c r="DH359" s="2" t="s">
        <v>3</v>
      </c>
      <c r="DI359" s="2" t="s">
        <v>95</v>
      </c>
      <c r="DJ359" s="2" t="s">
        <v>94</v>
      </c>
      <c r="DK359" s="2" t="s">
        <v>3</v>
      </c>
      <c r="DL359" s="2" t="s">
        <v>3</v>
      </c>
      <c r="DM359" s="2" t="s">
        <v>3</v>
      </c>
      <c r="DN359" s="2">
        <v>0</v>
      </c>
      <c r="DO359" s="2">
        <v>0</v>
      </c>
      <c r="DP359" s="2">
        <v>1</v>
      </c>
      <c r="DQ359" s="2">
        <v>1</v>
      </c>
      <c r="DR359" s="2"/>
      <c r="DS359" s="2"/>
      <c r="DT359" s="2"/>
      <c r="DU359" s="2">
        <v>1013</v>
      </c>
      <c r="DV359" s="2" t="s">
        <v>241</v>
      </c>
      <c r="DW359" s="2" t="s">
        <v>241</v>
      </c>
      <c r="DX359" s="2">
        <v>1</v>
      </c>
      <c r="DY359" s="2"/>
      <c r="DZ359" s="2" t="s">
        <v>3</v>
      </c>
      <c r="EA359" s="2" t="s">
        <v>3</v>
      </c>
      <c r="EB359" s="2" t="s">
        <v>3</v>
      </c>
      <c r="EC359" s="2" t="s">
        <v>3</v>
      </c>
      <c r="ED359" s="2"/>
      <c r="EE359" s="2">
        <v>70702003</v>
      </c>
      <c r="EF359" s="2">
        <v>30</v>
      </c>
      <c r="EG359" s="2" t="s">
        <v>96</v>
      </c>
      <c r="EH359" s="2">
        <v>0</v>
      </c>
      <c r="EI359" s="2" t="s">
        <v>3</v>
      </c>
      <c r="EJ359" s="2">
        <v>1</v>
      </c>
      <c r="EK359" s="2">
        <v>91</v>
      </c>
      <c r="EL359" s="2" t="s">
        <v>243</v>
      </c>
      <c r="EM359" s="2" t="s">
        <v>244</v>
      </c>
      <c r="EN359" s="2"/>
      <c r="EO359" s="2" t="s">
        <v>99</v>
      </c>
      <c r="EP359" s="2"/>
      <c r="EQ359" s="2">
        <v>131072</v>
      </c>
      <c r="ER359" s="2">
        <v>996.68</v>
      </c>
      <c r="ES359" s="2">
        <v>170.86</v>
      </c>
      <c r="ET359" s="2">
        <v>153.9</v>
      </c>
      <c r="EU359" s="2">
        <v>22.72</v>
      </c>
      <c r="EV359" s="2">
        <v>671.92</v>
      </c>
      <c r="EW359" s="2">
        <v>60.1</v>
      </c>
      <c r="EX359" s="2">
        <v>0</v>
      </c>
      <c r="EY359" s="2">
        <v>0</v>
      </c>
      <c r="EZ359" s="2"/>
      <c r="FA359" s="2"/>
      <c r="FB359" s="2"/>
      <c r="FC359" s="2"/>
      <c r="FD359" s="2"/>
      <c r="FE359" s="2"/>
      <c r="FF359" s="2"/>
      <c r="FG359" s="2"/>
      <c r="FH359" s="2"/>
      <c r="FI359" s="2"/>
      <c r="FJ359" s="2"/>
      <c r="FK359" s="2"/>
      <c r="FL359" s="2"/>
      <c r="FM359" s="2"/>
      <c r="FN359" s="2"/>
      <c r="FO359" s="2"/>
      <c r="FP359" s="2"/>
      <c r="FQ359" s="2">
        <v>0</v>
      </c>
      <c r="FR359" s="2">
        <f t="shared" si="343"/>
        <v>0</v>
      </c>
      <c r="FS359" s="2">
        <v>0</v>
      </c>
      <c r="FT359" s="2"/>
      <c r="FU359" s="2"/>
      <c r="FV359" s="2"/>
      <c r="FW359" s="2"/>
      <c r="FX359" s="2">
        <v>104</v>
      </c>
      <c r="FY359" s="2">
        <v>70</v>
      </c>
      <c r="FZ359" s="2"/>
      <c r="GA359" s="2" t="s">
        <v>3</v>
      </c>
      <c r="GB359" s="2"/>
      <c r="GC359" s="2"/>
      <c r="GD359" s="2">
        <v>0</v>
      </c>
      <c r="GE359" s="2"/>
      <c r="GF359" s="2">
        <v>842268450</v>
      </c>
      <c r="GG359" s="2">
        <v>2</v>
      </c>
      <c r="GH359" s="2">
        <v>1</v>
      </c>
      <c r="GI359" s="2">
        <v>-2</v>
      </c>
      <c r="GJ359" s="2">
        <v>0</v>
      </c>
      <c r="GK359" s="2">
        <f>ROUND(R359*(R12)/100,2)</f>
        <v>129.91999999999999</v>
      </c>
      <c r="GL359" s="2">
        <f t="shared" si="344"/>
        <v>0</v>
      </c>
      <c r="GM359" s="2">
        <f t="shared" si="345"/>
        <v>7222.04</v>
      </c>
      <c r="GN359" s="2">
        <f t="shared" si="346"/>
        <v>7222.04</v>
      </c>
      <c r="GO359" s="2">
        <f t="shared" si="347"/>
        <v>0</v>
      </c>
      <c r="GP359" s="2">
        <f t="shared" si="348"/>
        <v>0</v>
      </c>
      <c r="GQ359" s="2"/>
      <c r="GR359" s="2">
        <v>0</v>
      </c>
      <c r="GS359" s="2">
        <v>3</v>
      </c>
      <c r="GT359" s="2">
        <v>0</v>
      </c>
      <c r="GU359" s="2" t="s">
        <v>3</v>
      </c>
      <c r="GV359" s="2">
        <f t="shared" si="349"/>
        <v>0</v>
      </c>
      <c r="GW359" s="2">
        <v>1</v>
      </c>
      <c r="GX359" s="2">
        <f t="shared" si="350"/>
        <v>0</v>
      </c>
      <c r="GY359" s="2"/>
      <c r="GZ359" s="2"/>
      <c r="HA359" s="2">
        <v>0</v>
      </c>
      <c r="HB359" s="2">
        <v>0</v>
      </c>
      <c r="HC359" s="2">
        <f t="shared" si="351"/>
        <v>0</v>
      </c>
      <c r="HD359" s="2"/>
      <c r="HE359" s="2" t="s">
        <v>3</v>
      </c>
      <c r="HF359" s="2" t="s">
        <v>3</v>
      </c>
      <c r="HG359" s="2"/>
      <c r="HH359" s="2"/>
      <c r="HI359" s="2"/>
      <c r="HJ359" s="2"/>
      <c r="HK359" s="2"/>
      <c r="HL359" s="2"/>
      <c r="HM359" s="2" t="s">
        <v>3</v>
      </c>
      <c r="HN359" s="2" t="s">
        <v>3</v>
      </c>
      <c r="HO359" s="2" t="s">
        <v>3</v>
      </c>
      <c r="HP359" s="2" t="s">
        <v>3</v>
      </c>
      <c r="HQ359" s="2" t="s">
        <v>3</v>
      </c>
      <c r="HR359" s="2"/>
      <c r="HS359" s="2"/>
      <c r="HT359" s="2"/>
      <c r="HU359" s="2"/>
      <c r="HV359" s="2"/>
      <c r="HW359" s="2"/>
      <c r="HX359" s="2"/>
      <c r="HY359" s="2"/>
      <c r="HZ359" s="2"/>
      <c r="IA359" s="2"/>
      <c r="IB359" s="2"/>
      <c r="IC359" s="2"/>
      <c r="ID359" s="2"/>
      <c r="IE359" s="2"/>
      <c r="IF359" s="2"/>
      <c r="IG359" s="2"/>
      <c r="IH359" s="2"/>
      <c r="II359" s="2"/>
      <c r="IJ359" s="2"/>
      <c r="IK359" s="2">
        <v>0</v>
      </c>
      <c r="IL359" s="2"/>
      <c r="IM359" s="2"/>
      <c r="IN359" s="2"/>
      <c r="IO359" s="2"/>
      <c r="IP359" s="2"/>
      <c r="IQ359" s="2"/>
      <c r="IR359" s="2"/>
      <c r="IS359" s="2"/>
      <c r="IT359" s="2"/>
      <c r="IU359" s="2"/>
    </row>
    <row r="360" spans="1:255" x14ac:dyDescent="0.25">
      <c r="A360">
        <v>17</v>
      </c>
      <c r="B360">
        <v>1</v>
      </c>
      <c r="C360">
        <f>ROW(SmtRes!A520)</f>
        <v>520</v>
      </c>
      <c r="D360">
        <f>ROW(EtalonRes!A508)</f>
        <v>508</v>
      </c>
      <c r="E360" t="s">
        <v>336</v>
      </c>
      <c r="F360" t="s">
        <v>239</v>
      </c>
      <c r="G360" t="s">
        <v>240</v>
      </c>
      <c r="H360" t="s">
        <v>241</v>
      </c>
      <c r="I360">
        <f>ROUND(285.92/100,9)</f>
        <v>2.8592</v>
      </c>
      <c r="J360">
        <v>0</v>
      </c>
      <c r="K360">
        <f>ROUND(285.92/100,9)</f>
        <v>2.8592</v>
      </c>
      <c r="O360">
        <f t="shared" si="321"/>
        <v>88143.61</v>
      </c>
      <c r="P360">
        <f t="shared" si="322"/>
        <v>5891.55</v>
      </c>
      <c r="Q360">
        <f>(ROUND((ROUND((((ET360*1.25))*AV360*I360),2)*BB360),2)+ROUND((ROUND(((AE360-((EU360*1.25)))*AV360*I360),2)*BS360),2))</f>
        <v>6936</v>
      </c>
      <c r="R360">
        <f t="shared" si="323"/>
        <v>2768.11</v>
      </c>
      <c r="S360">
        <f t="shared" si="324"/>
        <v>75316.06</v>
      </c>
      <c r="T360">
        <f t="shared" si="325"/>
        <v>0</v>
      </c>
      <c r="U360">
        <f t="shared" si="326"/>
        <v>197.61360799999997</v>
      </c>
      <c r="V360">
        <f t="shared" si="327"/>
        <v>0</v>
      </c>
      <c r="W360">
        <f t="shared" si="328"/>
        <v>0</v>
      </c>
      <c r="X360">
        <f t="shared" si="329"/>
        <v>67031.289999999994</v>
      </c>
      <c r="Y360">
        <f t="shared" si="330"/>
        <v>30879.58</v>
      </c>
      <c r="AA360">
        <v>75316143</v>
      </c>
      <c r="AB360">
        <f t="shared" si="331"/>
        <v>1135.943</v>
      </c>
      <c r="AC360">
        <f t="shared" si="332"/>
        <v>170.86</v>
      </c>
      <c r="AD360">
        <f>ROUND(((((ET360*1.25))-((EU360*1.25)))+AE360),6)</f>
        <v>192.375</v>
      </c>
      <c r="AE360">
        <f>ROUND(((EU360*1.25)),6)</f>
        <v>28.4</v>
      </c>
      <c r="AF360">
        <f>ROUND(((EV360*1.15)),6)</f>
        <v>772.70799999999997</v>
      </c>
      <c r="AG360">
        <f t="shared" si="333"/>
        <v>0</v>
      </c>
      <c r="AH360">
        <f>((EW360*1.15))</f>
        <v>69.114999999999995</v>
      </c>
      <c r="AI360">
        <f>((EX360*1.25))</f>
        <v>0</v>
      </c>
      <c r="AJ360">
        <f t="shared" si="334"/>
        <v>0</v>
      </c>
      <c r="AK360">
        <v>996.68</v>
      </c>
      <c r="AL360">
        <v>170.86</v>
      </c>
      <c r="AM360">
        <v>153.9</v>
      </c>
      <c r="AN360">
        <v>22.72</v>
      </c>
      <c r="AO360">
        <v>671.92</v>
      </c>
      <c r="AP360">
        <v>0</v>
      </c>
      <c r="AQ360">
        <v>60.1</v>
      </c>
      <c r="AR360">
        <v>0</v>
      </c>
      <c r="AS360">
        <v>0</v>
      </c>
      <c r="AT360">
        <v>89</v>
      </c>
      <c r="AU360">
        <v>41</v>
      </c>
      <c r="AV360">
        <v>1</v>
      </c>
      <c r="AW360">
        <v>1</v>
      </c>
      <c r="AZ360">
        <v>1</v>
      </c>
      <c r="BA360">
        <v>34.090000000000003</v>
      </c>
      <c r="BB360">
        <v>12.61</v>
      </c>
      <c r="BC360">
        <v>12.06</v>
      </c>
      <c r="BD360" t="s">
        <v>3</v>
      </c>
      <c r="BE360" t="s">
        <v>3</v>
      </c>
      <c r="BF360" t="s">
        <v>3</v>
      </c>
      <c r="BG360" t="s">
        <v>3</v>
      </c>
      <c r="BH360">
        <v>0</v>
      </c>
      <c r="BI360">
        <v>1</v>
      </c>
      <c r="BJ360" t="s">
        <v>242</v>
      </c>
      <c r="BM360">
        <v>91</v>
      </c>
      <c r="BN360">
        <v>0</v>
      </c>
      <c r="BO360" t="s">
        <v>239</v>
      </c>
      <c r="BP360">
        <v>1</v>
      </c>
      <c r="BQ360">
        <v>30</v>
      </c>
      <c r="BR360">
        <v>0</v>
      </c>
      <c r="BS360">
        <v>34.090000000000003</v>
      </c>
      <c r="BT360">
        <v>1</v>
      </c>
      <c r="BU360">
        <v>1</v>
      </c>
      <c r="BV360">
        <v>1</v>
      </c>
      <c r="BW360">
        <v>1</v>
      </c>
      <c r="BX360">
        <v>1</v>
      </c>
      <c r="BY360" t="s">
        <v>3</v>
      </c>
      <c r="BZ360">
        <v>89</v>
      </c>
      <c r="CA360">
        <v>41</v>
      </c>
      <c r="CB360" t="s">
        <v>3</v>
      </c>
      <c r="CE360">
        <v>30</v>
      </c>
      <c r="CF360">
        <v>0</v>
      </c>
      <c r="CG360">
        <v>0</v>
      </c>
      <c r="CM360">
        <v>0</v>
      </c>
      <c r="CN360" t="s">
        <v>93</v>
      </c>
      <c r="CO360">
        <v>0</v>
      </c>
      <c r="CP360">
        <f t="shared" si="335"/>
        <v>88143.61</v>
      </c>
      <c r="CQ360">
        <f t="shared" si="336"/>
        <v>2060.5700000000002</v>
      </c>
      <c r="CR360">
        <f>(ROUND((ROUND((((ET360*1.25))*AV360*1),2)*BB360),2)+ROUND((ROUND(((AE360-((EU360*1.25)))*AV360*1),2)*BS360),2))</f>
        <v>2425.91</v>
      </c>
      <c r="CS360">
        <f t="shared" si="337"/>
        <v>968.16</v>
      </c>
      <c r="CT360">
        <f t="shared" si="338"/>
        <v>26341.68</v>
      </c>
      <c r="CU360">
        <f t="shared" si="339"/>
        <v>0</v>
      </c>
      <c r="CV360">
        <f t="shared" si="340"/>
        <v>69.114999999999995</v>
      </c>
      <c r="CW360">
        <f t="shared" si="341"/>
        <v>0</v>
      </c>
      <c r="CX360">
        <f t="shared" si="342"/>
        <v>0</v>
      </c>
      <c r="CY360">
        <f>S360*(BZ360/100)</f>
        <v>67031.293399999995</v>
      </c>
      <c r="CZ360">
        <f>S360*(CA360/100)</f>
        <v>30879.584599999998</v>
      </c>
      <c r="DC360" t="s">
        <v>3</v>
      </c>
      <c r="DD360" t="s">
        <v>3</v>
      </c>
      <c r="DE360" t="s">
        <v>94</v>
      </c>
      <c r="DF360" t="s">
        <v>94</v>
      </c>
      <c r="DG360" t="s">
        <v>95</v>
      </c>
      <c r="DH360" t="s">
        <v>3</v>
      </c>
      <c r="DI360" t="s">
        <v>95</v>
      </c>
      <c r="DJ360" t="s">
        <v>94</v>
      </c>
      <c r="DK360" t="s">
        <v>3</v>
      </c>
      <c r="DL360" t="s">
        <v>3</v>
      </c>
      <c r="DM360" t="s">
        <v>3</v>
      </c>
      <c r="DN360">
        <v>104</v>
      </c>
      <c r="DO360">
        <v>70</v>
      </c>
      <c r="DP360">
        <v>1</v>
      </c>
      <c r="DQ360">
        <v>1</v>
      </c>
      <c r="DU360">
        <v>1013</v>
      </c>
      <c r="DV360" t="s">
        <v>241</v>
      </c>
      <c r="DW360" t="s">
        <v>241</v>
      </c>
      <c r="DX360">
        <v>1</v>
      </c>
      <c r="DZ360" t="s">
        <v>3</v>
      </c>
      <c r="EA360" t="s">
        <v>3</v>
      </c>
      <c r="EB360" t="s">
        <v>3</v>
      </c>
      <c r="EC360" t="s">
        <v>3</v>
      </c>
      <c r="EE360">
        <v>70702003</v>
      </c>
      <c r="EF360">
        <v>30</v>
      </c>
      <c r="EG360" t="s">
        <v>96</v>
      </c>
      <c r="EH360">
        <v>0</v>
      </c>
      <c r="EI360" t="s">
        <v>3</v>
      </c>
      <c r="EJ360">
        <v>1</v>
      </c>
      <c r="EK360">
        <v>91</v>
      </c>
      <c r="EL360" t="s">
        <v>243</v>
      </c>
      <c r="EM360" t="s">
        <v>244</v>
      </c>
      <c r="EO360" t="s">
        <v>99</v>
      </c>
      <c r="EQ360">
        <v>131072</v>
      </c>
      <c r="ER360">
        <v>996.68</v>
      </c>
      <c r="ES360">
        <v>170.86</v>
      </c>
      <c r="ET360">
        <v>153.9</v>
      </c>
      <c r="EU360">
        <v>22.72</v>
      </c>
      <c r="EV360">
        <v>671.92</v>
      </c>
      <c r="EW360">
        <v>60.1</v>
      </c>
      <c r="EX360">
        <v>0</v>
      </c>
      <c r="EY360">
        <v>0</v>
      </c>
      <c r="FQ360">
        <v>0</v>
      </c>
      <c r="FR360">
        <f t="shared" si="343"/>
        <v>0</v>
      </c>
      <c r="FS360">
        <v>0</v>
      </c>
      <c r="FX360">
        <v>104</v>
      </c>
      <c r="FY360">
        <v>70</v>
      </c>
      <c r="GA360" t="s">
        <v>3</v>
      </c>
      <c r="GD360">
        <v>0</v>
      </c>
      <c r="GF360">
        <v>842268450</v>
      </c>
      <c r="GG360">
        <v>2</v>
      </c>
      <c r="GH360">
        <v>0</v>
      </c>
      <c r="GI360">
        <v>2</v>
      </c>
      <c r="GJ360">
        <v>0</v>
      </c>
      <c r="GK360">
        <f>ROUND(R360*(S12)/100,2)</f>
        <v>4428.9799999999996</v>
      </c>
      <c r="GL360">
        <f t="shared" si="344"/>
        <v>0</v>
      </c>
      <c r="GM360">
        <f t="shared" si="345"/>
        <v>190483.46</v>
      </c>
      <c r="GN360">
        <f t="shared" si="346"/>
        <v>190483.46</v>
      </c>
      <c r="GO360">
        <f t="shared" si="347"/>
        <v>0</v>
      </c>
      <c r="GP360">
        <f t="shared" si="348"/>
        <v>0</v>
      </c>
      <c r="GR360">
        <v>0</v>
      </c>
      <c r="GS360">
        <v>7</v>
      </c>
      <c r="GT360">
        <v>0</v>
      </c>
      <c r="GU360" t="s">
        <v>3</v>
      </c>
      <c r="GV360">
        <f t="shared" si="349"/>
        <v>0</v>
      </c>
      <c r="GW360">
        <v>1</v>
      </c>
      <c r="GX360">
        <f t="shared" si="350"/>
        <v>0</v>
      </c>
      <c r="HA360">
        <v>0</v>
      </c>
      <c r="HB360">
        <v>0</v>
      </c>
      <c r="HC360">
        <f t="shared" si="351"/>
        <v>0</v>
      </c>
      <c r="HE360" t="s">
        <v>3</v>
      </c>
      <c r="HF360" t="s">
        <v>3</v>
      </c>
      <c r="HM360" t="s">
        <v>3</v>
      </c>
      <c r="HN360" t="s">
        <v>3</v>
      </c>
      <c r="HO360" t="s">
        <v>3</v>
      </c>
      <c r="HP360" t="s">
        <v>3</v>
      </c>
      <c r="HQ360" t="s">
        <v>3</v>
      </c>
      <c r="IK360">
        <v>0</v>
      </c>
    </row>
    <row r="361" spans="1:255" x14ac:dyDescent="0.25">
      <c r="A361" s="2">
        <v>18</v>
      </c>
      <c r="B361" s="2">
        <v>1</v>
      </c>
      <c r="C361" s="2">
        <v>514</v>
      </c>
      <c r="D361" s="2"/>
      <c r="E361" s="2" t="s">
        <v>337</v>
      </c>
      <c r="F361" s="2" t="s">
        <v>28</v>
      </c>
      <c r="G361" s="2" t="s">
        <v>246</v>
      </c>
      <c r="H361" s="2" t="s">
        <v>30</v>
      </c>
      <c r="I361" s="2">
        <f>I359*J361</f>
        <v>10.607632000000001</v>
      </c>
      <c r="J361" s="2">
        <v>3.7100000000000004</v>
      </c>
      <c r="K361" s="2">
        <v>3.71</v>
      </c>
      <c r="L361" s="2"/>
      <c r="M361" s="2"/>
      <c r="N361" s="2"/>
      <c r="O361" s="2">
        <f t="shared" si="321"/>
        <v>19396.689999999999</v>
      </c>
      <c r="P361" s="2">
        <f t="shared" si="322"/>
        <v>19396.689999999999</v>
      </c>
      <c r="Q361" s="2">
        <f>(ROUND((ROUND(((ET361)*AV361*I361),2)*BB361),2)+ROUND((ROUND(((AE361-(EU361))*AV361*I361),2)*BS361),2))</f>
        <v>0</v>
      </c>
      <c r="R361" s="2">
        <f t="shared" si="323"/>
        <v>0</v>
      </c>
      <c r="S361" s="2">
        <f t="shared" si="324"/>
        <v>0</v>
      </c>
      <c r="T361" s="2">
        <f t="shared" si="325"/>
        <v>0</v>
      </c>
      <c r="U361" s="2">
        <f t="shared" si="326"/>
        <v>0</v>
      </c>
      <c r="V361" s="2">
        <f t="shared" si="327"/>
        <v>0</v>
      </c>
      <c r="W361" s="2">
        <f t="shared" si="328"/>
        <v>0</v>
      </c>
      <c r="X361" s="2">
        <f t="shared" si="329"/>
        <v>0</v>
      </c>
      <c r="Y361" s="2">
        <f t="shared" si="330"/>
        <v>0</v>
      </c>
      <c r="Z361" s="2"/>
      <c r="AA361" s="2">
        <v>75316141</v>
      </c>
      <c r="AB361" s="2">
        <f t="shared" si="331"/>
        <v>1828.56</v>
      </c>
      <c r="AC361" s="2">
        <f t="shared" si="332"/>
        <v>1828.56</v>
      </c>
      <c r="AD361" s="2">
        <f>ROUND((((ET361)-(EU361))+AE361),6)</f>
        <v>0</v>
      </c>
      <c r="AE361" s="2">
        <f>ROUND((EU361),6)</f>
        <v>0</v>
      </c>
      <c r="AF361" s="2">
        <f>ROUND((EV361),6)</f>
        <v>0</v>
      </c>
      <c r="AG361" s="2">
        <f t="shared" si="333"/>
        <v>0</v>
      </c>
      <c r="AH361" s="2">
        <f>(EW361)</f>
        <v>0</v>
      </c>
      <c r="AI361" s="2">
        <f>(EX361)</f>
        <v>0</v>
      </c>
      <c r="AJ361" s="2">
        <f t="shared" si="334"/>
        <v>0</v>
      </c>
      <c r="AK361" s="2">
        <v>1828.56</v>
      </c>
      <c r="AL361" s="2">
        <v>1828.56</v>
      </c>
      <c r="AM361" s="2">
        <v>0</v>
      </c>
      <c r="AN361" s="2">
        <v>0</v>
      </c>
      <c r="AO361" s="2">
        <v>0</v>
      </c>
      <c r="AP361" s="2">
        <v>0</v>
      </c>
      <c r="AQ361" s="2">
        <v>0</v>
      </c>
      <c r="AR361" s="2">
        <v>0</v>
      </c>
      <c r="AS361" s="2">
        <v>0</v>
      </c>
      <c r="AT361" s="2">
        <v>104</v>
      </c>
      <c r="AU361" s="2">
        <v>70</v>
      </c>
      <c r="AV361" s="2">
        <v>1</v>
      </c>
      <c r="AW361" s="2">
        <v>1</v>
      </c>
      <c r="AX361" s="2"/>
      <c r="AY361" s="2"/>
      <c r="AZ361" s="2">
        <v>1</v>
      </c>
      <c r="BA361" s="2">
        <v>1</v>
      </c>
      <c r="BB361" s="2">
        <v>1</v>
      </c>
      <c r="BC361" s="2">
        <v>1</v>
      </c>
      <c r="BD361" s="2" t="s">
        <v>3</v>
      </c>
      <c r="BE361" s="2" t="s">
        <v>3</v>
      </c>
      <c r="BF361" s="2" t="s">
        <v>3</v>
      </c>
      <c r="BG361" s="2" t="s">
        <v>3</v>
      </c>
      <c r="BH361" s="2">
        <v>3</v>
      </c>
      <c r="BI361" s="2">
        <v>1</v>
      </c>
      <c r="BJ361" s="2" t="s">
        <v>247</v>
      </c>
      <c r="BK361" s="2"/>
      <c r="BL361" s="2"/>
      <c r="BM361" s="2">
        <v>91</v>
      </c>
      <c r="BN361" s="2">
        <v>0</v>
      </c>
      <c r="BO361" s="2" t="s">
        <v>3</v>
      </c>
      <c r="BP361" s="2">
        <v>0</v>
      </c>
      <c r="BQ361" s="2">
        <v>30</v>
      </c>
      <c r="BR361" s="2">
        <v>0</v>
      </c>
      <c r="BS361" s="2">
        <v>1</v>
      </c>
      <c r="BT361" s="2">
        <v>1</v>
      </c>
      <c r="BU361" s="2">
        <v>1</v>
      </c>
      <c r="BV361" s="2">
        <v>1</v>
      </c>
      <c r="BW361" s="2">
        <v>1</v>
      </c>
      <c r="BX361" s="2">
        <v>1</v>
      </c>
      <c r="BY361" s="2" t="s">
        <v>3</v>
      </c>
      <c r="BZ361" s="2">
        <v>104</v>
      </c>
      <c r="CA361" s="2">
        <v>70</v>
      </c>
      <c r="CB361" s="2" t="s">
        <v>3</v>
      </c>
      <c r="CC361" s="2"/>
      <c r="CD361" s="2"/>
      <c r="CE361" s="2">
        <v>30</v>
      </c>
      <c r="CF361" s="2">
        <v>0</v>
      </c>
      <c r="CG361" s="2">
        <v>0</v>
      </c>
      <c r="CH361" s="2"/>
      <c r="CI361" s="2"/>
      <c r="CJ361" s="2"/>
      <c r="CK361" s="2"/>
      <c r="CL361" s="2"/>
      <c r="CM361" s="2">
        <v>0</v>
      </c>
      <c r="CN361" s="2" t="s">
        <v>3</v>
      </c>
      <c r="CO361" s="2">
        <v>0</v>
      </c>
      <c r="CP361" s="2">
        <f t="shared" si="335"/>
        <v>19396.689999999999</v>
      </c>
      <c r="CQ361" s="2">
        <f t="shared" si="336"/>
        <v>1828.56</v>
      </c>
      <c r="CR361" s="2">
        <f>(ROUND((ROUND(((ET361)*AV361*1),2)*BB361),2)+ROUND((ROUND(((AE361-(EU361))*AV361*1),2)*BS361),2))</f>
        <v>0</v>
      </c>
      <c r="CS361" s="2">
        <f t="shared" si="337"/>
        <v>0</v>
      </c>
      <c r="CT361" s="2">
        <f t="shared" si="338"/>
        <v>0</v>
      </c>
      <c r="CU361" s="2">
        <f t="shared" si="339"/>
        <v>0</v>
      </c>
      <c r="CV361" s="2">
        <f t="shared" si="340"/>
        <v>0</v>
      </c>
      <c r="CW361" s="2">
        <f t="shared" si="341"/>
        <v>0</v>
      </c>
      <c r="CX361" s="2">
        <f t="shared" si="342"/>
        <v>0</v>
      </c>
      <c r="CY361" s="2">
        <f>((S361*BZ361)/100)</f>
        <v>0</v>
      </c>
      <c r="CZ361" s="2">
        <f>((S361*CA361)/100)</f>
        <v>0</v>
      </c>
      <c r="DA361" s="2"/>
      <c r="DB361" s="2"/>
      <c r="DC361" s="2" t="s">
        <v>3</v>
      </c>
      <c r="DD361" s="2" t="s">
        <v>3</v>
      </c>
      <c r="DE361" s="2" t="s">
        <v>3</v>
      </c>
      <c r="DF361" s="2" t="s">
        <v>3</v>
      </c>
      <c r="DG361" s="2" t="s">
        <v>3</v>
      </c>
      <c r="DH361" s="2" t="s">
        <v>3</v>
      </c>
      <c r="DI361" s="2" t="s">
        <v>3</v>
      </c>
      <c r="DJ361" s="2" t="s">
        <v>3</v>
      </c>
      <c r="DK361" s="2" t="s">
        <v>3</v>
      </c>
      <c r="DL361" s="2" t="s">
        <v>3</v>
      </c>
      <c r="DM361" s="2" t="s">
        <v>3</v>
      </c>
      <c r="DN361" s="2">
        <v>0</v>
      </c>
      <c r="DO361" s="2">
        <v>0</v>
      </c>
      <c r="DP361" s="2">
        <v>1</v>
      </c>
      <c r="DQ361" s="2">
        <v>1</v>
      </c>
      <c r="DR361" s="2"/>
      <c r="DS361" s="2"/>
      <c r="DT361" s="2"/>
      <c r="DU361" s="2">
        <v>1007</v>
      </c>
      <c r="DV361" s="2" t="s">
        <v>30</v>
      </c>
      <c r="DW361" s="2" t="s">
        <v>30</v>
      </c>
      <c r="DX361" s="2">
        <v>1</v>
      </c>
      <c r="DY361" s="2"/>
      <c r="DZ361" s="2" t="s">
        <v>3</v>
      </c>
      <c r="EA361" s="2" t="s">
        <v>3</v>
      </c>
      <c r="EB361" s="2" t="s">
        <v>3</v>
      </c>
      <c r="EC361" s="2" t="s">
        <v>3</v>
      </c>
      <c r="ED361" s="2"/>
      <c r="EE361" s="2">
        <v>70702003</v>
      </c>
      <c r="EF361" s="2">
        <v>30</v>
      </c>
      <c r="EG361" s="2" t="s">
        <v>96</v>
      </c>
      <c r="EH361" s="2">
        <v>0</v>
      </c>
      <c r="EI361" s="2" t="s">
        <v>3</v>
      </c>
      <c r="EJ361" s="2">
        <v>1</v>
      </c>
      <c r="EK361" s="2">
        <v>91</v>
      </c>
      <c r="EL361" s="2" t="s">
        <v>243</v>
      </c>
      <c r="EM361" s="2" t="s">
        <v>244</v>
      </c>
      <c r="EN361" s="2"/>
      <c r="EO361" s="2" t="s">
        <v>3</v>
      </c>
      <c r="EP361" s="2"/>
      <c r="EQ361" s="2">
        <v>0</v>
      </c>
      <c r="ER361" s="2">
        <v>1828.56</v>
      </c>
      <c r="ES361" s="2">
        <v>1828.56</v>
      </c>
      <c r="ET361" s="2">
        <v>0</v>
      </c>
      <c r="EU361" s="2">
        <v>0</v>
      </c>
      <c r="EV361" s="2">
        <v>0</v>
      </c>
      <c r="EW361" s="2">
        <v>0</v>
      </c>
      <c r="EX361" s="2">
        <v>0</v>
      </c>
      <c r="EY361" s="2"/>
      <c r="EZ361" s="2"/>
      <c r="FA361" s="2"/>
      <c r="FB361" s="2"/>
      <c r="FC361" s="2"/>
      <c r="FD361" s="2"/>
      <c r="FE361" s="2"/>
      <c r="FF361" s="2"/>
      <c r="FG361" s="2"/>
      <c r="FH361" s="2"/>
      <c r="FI361" s="2"/>
      <c r="FJ361" s="2"/>
      <c r="FK361" s="2"/>
      <c r="FL361" s="2"/>
      <c r="FM361" s="2"/>
      <c r="FN361" s="2"/>
      <c r="FO361" s="2"/>
      <c r="FP361" s="2"/>
      <c r="FQ361" s="2">
        <v>0</v>
      </c>
      <c r="FR361" s="2">
        <f t="shared" si="343"/>
        <v>0</v>
      </c>
      <c r="FS361" s="2">
        <v>0</v>
      </c>
      <c r="FT361" s="2"/>
      <c r="FU361" s="2"/>
      <c r="FV361" s="2"/>
      <c r="FW361" s="2"/>
      <c r="FX361" s="2">
        <v>104</v>
      </c>
      <c r="FY361" s="2">
        <v>70</v>
      </c>
      <c r="FZ361" s="2"/>
      <c r="GA361" s="2" t="s">
        <v>3</v>
      </c>
      <c r="GB361" s="2"/>
      <c r="GC361" s="2"/>
      <c r="GD361" s="2">
        <v>0</v>
      </c>
      <c r="GE361" s="2"/>
      <c r="GF361" s="2">
        <v>1539744804</v>
      </c>
      <c r="GG361" s="2">
        <v>2</v>
      </c>
      <c r="GH361" s="2">
        <v>1</v>
      </c>
      <c r="GI361" s="2">
        <v>-2</v>
      </c>
      <c r="GJ361" s="2">
        <v>0</v>
      </c>
      <c r="GK361" s="2">
        <f>ROUND(R361*(R12)/100,2)</f>
        <v>0</v>
      </c>
      <c r="GL361" s="2">
        <f t="shared" si="344"/>
        <v>0</v>
      </c>
      <c r="GM361" s="2">
        <f t="shared" si="345"/>
        <v>19396.689999999999</v>
      </c>
      <c r="GN361" s="2">
        <f t="shared" si="346"/>
        <v>19396.689999999999</v>
      </c>
      <c r="GO361" s="2">
        <f t="shared" si="347"/>
        <v>0</v>
      </c>
      <c r="GP361" s="2">
        <f t="shared" si="348"/>
        <v>0</v>
      </c>
      <c r="GQ361" s="2"/>
      <c r="GR361" s="2">
        <v>0</v>
      </c>
      <c r="GS361" s="2">
        <v>3</v>
      </c>
      <c r="GT361" s="2">
        <v>0</v>
      </c>
      <c r="GU361" s="2" t="s">
        <v>3</v>
      </c>
      <c r="GV361" s="2">
        <f t="shared" si="349"/>
        <v>0</v>
      </c>
      <c r="GW361" s="2">
        <v>1</v>
      </c>
      <c r="GX361" s="2">
        <f t="shared" si="350"/>
        <v>0</v>
      </c>
      <c r="GY361" s="2"/>
      <c r="GZ361" s="2"/>
      <c r="HA361" s="2">
        <v>0</v>
      </c>
      <c r="HB361" s="2">
        <v>0</v>
      </c>
      <c r="HC361" s="2">
        <f t="shared" si="351"/>
        <v>0</v>
      </c>
      <c r="HD361" s="2"/>
      <c r="HE361" s="2" t="s">
        <v>3</v>
      </c>
      <c r="HF361" s="2" t="s">
        <v>3</v>
      </c>
      <c r="HG361" s="2"/>
      <c r="HH361" s="2"/>
      <c r="HI361" s="2"/>
      <c r="HJ361" s="2"/>
      <c r="HK361" s="2"/>
      <c r="HL361" s="2"/>
      <c r="HM361" s="2" t="s">
        <v>3</v>
      </c>
      <c r="HN361" s="2" t="s">
        <v>3</v>
      </c>
      <c r="HO361" s="2" t="s">
        <v>3</v>
      </c>
      <c r="HP361" s="2" t="s">
        <v>3</v>
      </c>
      <c r="HQ361" s="2" t="s">
        <v>3</v>
      </c>
      <c r="HR361" s="2"/>
      <c r="HS361" s="2"/>
      <c r="HT361" s="2"/>
      <c r="HU361" s="2"/>
      <c r="HV361" s="2"/>
      <c r="HW361" s="2"/>
      <c r="HX361" s="2"/>
      <c r="HY361" s="2"/>
      <c r="HZ361" s="2"/>
      <c r="IA361" s="2"/>
      <c r="IB361" s="2"/>
      <c r="IC361" s="2"/>
      <c r="ID361" s="2"/>
      <c r="IE361" s="2"/>
      <c r="IF361" s="2"/>
      <c r="IG361" s="2"/>
      <c r="IH361" s="2"/>
      <c r="II361" s="2"/>
      <c r="IJ361" s="2"/>
      <c r="IK361" s="2">
        <v>0</v>
      </c>
      <c r="IL361" s="2"/>
      <c r="IM361" s="2"/>
      <c r="IN361" s="2"/>
      <c r="IO361" s="2"/>
      <c r="IP361" s="2"/>
      <c r="IQ361" s="2"/>
      <c r="IR361" s="2"/>
      <c r="IS361" s="2"/>
      <c r="IT361" s="2"/>
      <c r="IU361" s="2"/>
    </row>
    <row r="362" spans="1:255" x14ac:dyDescent="0.25">
      <c r="A362">
        <v>18</v>
      </c>
      <c r="B362">
        <v>1</v>
      </c>
      <c r="C362">
        <v>520</v>
      </c>
      <c r="E362" t="s">
        <v>337</v>
      </c>
      <c r="F362" t="s">
        <v>28</v>
      </c>
      <c r="G362" t="s">
        <v>246</v>
      </c>
      <c r="H362" t="s">
        <v>30</v>
      </c>
      <c r="I362">
        <f>I360*J362</f>
        <v>10.607632000000001</v>
      </c>
      <c r="J362">
        <v>3.7100000000000004</v>
      </c>
      <c r="K362">
        <v>3.71</v>
      </c>
      <c r="O362">
        <f t="shared" si="321"/>
        <v>145669.14000000001</v>
      </c>
      <c r="P362">
        <f t="shared" si="322"/>
        <v>145669.14000000001</v>
      </c>
      <c r="Q362">
        <f>(ROUND((ROUND(((ET362)*AV362*I362),2)*BB362),2)+ROUND((ROUND(((AE362-(EU362))*AV362*I362),2)*BS362),2))</f>
        <v>0</v>
      </c>
      <c r="R362">
        <f t="shared" si="323"/>
        <v>0</v>
      </c>
      <c r="S362">
        <f t="shared" si="324"/>
        <v>0</v>
      </c>
      <c r="T362">
        <f t="shared" si="325"/>
        <v>0</v>
      </c>
      <c r="U362">
        <f t="shared" si="326"/>
        <v>0</v>
      </c>
      <c r="V362">
        <f t="shared" si="327"/>
        <v>0</v>
      </c>
      <c r="W362">
        <f t="shared" si="328"/>
        <v>0</v>
      </c>
      <c r="X362">
        <f t="shared" si="329"/>
        <v>0</v>
      </c>
      <c r="Y362">
        <f t="shared" si="330"/>
        <v>0</v>
      </c>
      <c r="AA362">
        <v>75316143</v>
      </c>
      <c r="AB362">
        <f t="shared" si="331"/>
        <v>1828.56</v>
      </c>
      <c r="AC362">
        <f t="shared" si="332"/>
        <v>1828.56</v>
      </c>
      <c r="AD362">
        <f>ROUND((((ET362)-(EU362))+AE362),6)</f>
        <v>0</v>
      </c>
      <c r="AE362">
        <f>ROUND((EU362),6)</f>
        <v>0</v>
      </c>
      <c r="AF362">
        <f>ROUND((EV362),6)</f>
        <v>0</v>
      </c>
      <c r="AG362">
        <f t="shared" si="333"/>
        <v>0</v>
      </c>
      <c r="AH362">
        <f>(EW362)</f>
        <v>0</v>
      </c>
      <c r="AI362">
        <f>(EX362)</f>
        <v>0</v>
      </c>
      <c r="AJ362">
        <f t="shared" si="334"/>
        <v>0</v>
      </c>
      <c r="AK362">
        <v>1828.56</v>
      </c>
      <c r="AL362">
        <v>1828.56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1</v>
      </c>
      <c r="AW362">
        <v>1</v>
      </c>
      <c r="AZ362">
        <v>1</v>
      </c>
      <c r="BA362">
        <v>1</v>
      </c>
      <c r="BB362">
        <v>1</v>
      </c>
      <c r="BC362">
        <v>7.51</v>
      </c>
      <c r="BD362" t="s">
        <v>3</v>
      </c>
      <c r="BE362" t="s">
        <v>3</v>
      </c>
      <c r="BF362" t="s">
        <v>3</v>
      </c>
      <c r="BG362" t="s">
        <v>3</v>
      </c>
      <c r="BH362">
        <v>3</v>
      </c>
      <c r="BI362">
        <v>1</v>
      </c>
      <c r="BJ362" t="s">
        <v>247</v>
      </c>
      <c r="BM362">
        <v>91</v>
      </c>
      <c r="BN362">
        <v>0</v>
      </c>
      <c r="BO362" t="s">
        <v>28</v>
      </c>
      <c r="BP362">
        <v>1</v>
      </c>
      <c r="BQ362">
        <v>30</v>
      </c>
      <c r="BR362">
        <v>0</v>
      </c>
      <c r="BS362">
        <v>1</v>
      </c>
      <c r="BT362">
        <v>1</v>
      </c>
      <c r="BU362">
        <v>1</v>
      </c>
      <c r="BV362">
        <v>1</v>
      </c>
      <c r="BW362">
        <v>1</v>
      </c>
      <c r="BX362">
        <v>1</v>
      </c>
      <c r="BY362" t="s">
        <v>3</v>
      </c>
      <c r="BZ362">
        <v>0</v>
      </c>
      <c r="CA362">
        <v>0</v>
      </c>
      <c r="CB362" t="s">
        <v>3</v>
      </c>
      <c r="CE362">
        <v>30</v>
      </c>
      <c r="CF362">
        <v>0</v>
      </c>
      <c r="CG362">
        <v>0</v>
      </c>
      <c r="CM362">
        <v>0</v>
      </c>
      <c r="CN362" t="s">
        <v>3</v>
      </c>
      <c r="CO362">
        <v>0</v>
      </c>
      <c r="CP362">
        <f t="shared" si="335"/>
        <v>145669.14000000001</v>
      </c>
      <c r="CQ362">
        <f t="shared" si="336"/>
        <v>13732.49</v>
      </c>
      <c r="CR362">
        <f>(ROUND((ROUND(((ET362)*AV362*1),2)*BB362),2)+ROUND((ROUND(((AE362-(EU362))*AV362*1),2)*BS362),2))</f>
        <v>0</v>
      </c>
      <c r="CS362">
        <f t="shared" si="337"/>
        <v>0</v>
      </c>
      <c r="CT362">
        <f t="shared" si="338"/>
        <v>0</v>
      </c>
      <c r="CU362">
        <f t="shared" si="339"/>
        <v>0</v>
      </c>
      <c r="CV362">
        <f t="shared" si="340"/>
        <v>0</v>
      </c>
      <c r="CW362">
        <f t="shared" si="341"/>
        <v>0</v>
      </c>
      <c r="CX362">
        <f t="shared" si="342"/>
        <v>0</v>
      </c>
      <c r="CY362">
        <f>S362*(BZ362/100)</f>
        <v>0</v>
      </c>
      <c r="CZ362">
        <f>S362*(CA362/100)</f>
        <v>0</v>
      </c>
      <c r="DC362" t="s">
        <v>3</v>
      </c>
      <c r="DD362" t="s">
        <v>3</v>
      </c>
      <c r="DE362" t="s">
        <v>3</v>
      </c>
      <c r="DF362" t="s">
        <v>3</v>
      </c>
      <c r="DG362" t="s">
        <v>3</v>
      </c>
      <c r="DH362" t="s">
        <v>3</v>
      </c>
      <c r="DI362" t="s">
        <v>3</v>
      </c>
      <c r="DJ362" t="s">
        <v>3</v>
      </c>
      <c r="DK362" t="s">
        <v>3</v>
      </c>
      <c r="DL362" t="s">
        <v>3</v>
      </c>
      <c r="DM362" t="s">
        <v>3</v>
      </c>
      <c r="DN362">
        <v>104</v>
      </c>
      <c r="DO362">
        <v>70</v>
      </c>
      <c r="DP362">
        <v>1</v>
      </c>
      <c r="DQ362">
        <v>1</v>
      </c>
      <c r="DU362">
        <v>1007</v>
      </c>
      <c r="DV362" t="s">
        <v>30</v>
      </c>
      <c r="DW362" t="s">
        <v>30</v>
      </c>
      <c r="DX362">
        <v>1</v>
      </c>
      <c r="DZ362" t="s">
        <v>3</v>
      </c>
      <c r="EA362" t="s">
        <v>3</v>
      </c>
      <c r="EB362" t="s">
        <v>3</v>
      </c>
      <c r="EC362" t="s">
        <v>3</v>
      </c>
      <c r="EE362">
        <v>70702003</v>
      </c>
      <c r="EF362">
        <v>30</v>
      </c>
      <c r="EG362" t="s">
        <v>96</v>
      </c>
      <c r="EH362">
        <v>0</v>
      </c>
      <c r="EI362" t="s">
        <v>3</v>
      </c>
      <c r="EJ362">
        <v>1</v>
      </c>
      <c r="EK362">
        <v>91</v>
      </c>
      <c r="EL362" t="s">
        <v>243</v>
      </c>
      <c r="EM362" t="s">
        <v>244</v>
      </c>
      <c r="EO362" t="s">
        <v>3</v>
      </c>
      <c r="EQ362">
        <v>0</v>
      </c>
      <c r="ER362">
        <v>1828.56</v>
      </c>
      <c r="ES362">
        <v>1828.56</v>
      </c>
      <c r="ET362">
        <v>0</v>
      </c>
      <c r="EU362">
        <v>0</v>
      </c>
      <c r="EV362">
        <v>0</v>
      </c>
      <c r="EW362">
        <v>0</v>
      </c>
      <c r="EX362">
        <v>0</v>
      </c>
      <c r="FQ362">
        <v>0</v>
      </c>
      <c r="FR362">
        <f t="shared" si="343"/>
        <v>0</v>
      </c>
      <c r="FS362">
        <v>0</v>
      </c>
      <c r="FX362">
        <v>104</v>
      </c>
      <c r="FY362">
        <v>70</v>
      </c>
      <c r="GA362" t="s">
        <v>3</v>
      </c>
      <c r="GD362">
        <v>0</v>
      </c>
      <c r="GF362">
        <v>1539744804</v>
      </c>
      <c r="GG362">
        <v>2</v>
      </c>
      <c r="GH362">
        <v>1</v>
      </c>
      <c r="GI362">
        <v>2</v>
      </c>
      <c r="GJ362">
        <v>0</v>
      </c>
      <c r="GK362">
        <f>ROUND(R362*(S12)/100,2)</f>
        <v>0</v>
      </c>
      <c r="GL362">
        <f t="shared" si="344"/>
        <v>0</v>
      </c>
      <c r="GM362">
        <f t="shared" si="345"/>
        <v>145669.14000000001</v>
      </c>
      <c r="GN362">
        <f t="shared" si="346"/>
        <v>145669.14000000001</v>
      </c>
      <c r="GO362">
        <f t="shared" si="347"/>
        <v>0</v>
      </c>
      <c r="GP362">
        <f t="shared" si="348"/>
        <v>0</v>
      </c>
      <c r="GR362">
        <v>0</v>
      </c>
      <c r="GS362">
        <v>0</v>
      </c>
      <c r="GT362">
        <v>0</v>
      </c>
      <c r="GU362" t="s">
        <v>3</v>
      </c>
      <c r="GV362">
        <f t="shared" si="349"/>
        <v>0</v>
      </c>
      <c r="GW362">
        <v>1</v>
      </c>
      <c r="GX362">
        <f t="shared" si="350"/>
        <v>0</v>
      </c>
      <c r="HA362">
        <v>0</v>
      </c>
      <c r="HB362">
        <v>0</v>
      </c>
      <c r="HC362">
        <f t="shared" si="351"/>
        <v>0</v>
      </c>
      <c r="HE362" t="s">
        <v>3</v>
      </c>
      <c r="HF362" t="s">
        <v>3</v>
      </c>
      <c r="HM362" t="s">
        <v>3</v>
      </c>
      <c r="HN362" t="s">
        <v>3</v>
      </c>
      <c r="HO362" t="s">
        <v>3</v>
      </c>
      <c r="HP362" t="s">
        <v>3</v>
      </c>
      <c r="HQ362" t="s">
        <v>3</v>
      </c>
      <c r="IK362">
        <v>0</v>
      </c>
    </row>
    <row r="363" spans="1:255" x14ac:dyDescent="0.25">
      <c r="A363" s="2">
        <v>17</v>
      </c>
      <c r="B363" s="2">
        <v>1</v>
      </c>
      <c r="C363" s="2">
        <f>ROW(SmtRes!A530)</f>
        <v>530</v>
      </c>
      <c r="D363" s="2">
        <f>ROW(EtalonRes!A518)</f>
        <v>518</v>
      </c>
      <c r="E363" s="2" t="s">
        <v>338</v>
      </c>
      <c r="F363" s="2" t="s">
        <v>249</v>
      </c>
      <c r="G363" s="2" t="s">
        <v>250</v>
      </c>
      <c r="H363" s="2" t="s">
        <v>241</v>
      </c>
      <c r="I363" s="2">
        <f>ROUND(88.2/100,9)</f>
        <v>0.88200000000000001</v>
      </c>
      <c r="J363" s="2">
        <v>0</v>
      </c>
      <c r="K363" s="2">
        <f>ROUND(88.2/100,9)</f>
        <v>0.88200000000000001</v>
      </c>
      <c r="L363" s="2"/>
      <c r="M363" s="2"/>
      <c r="N363" s="2"/>
      <c r="O363" s="2">
        <f t="shared" si="321"/>
        <v>1789.07</v>
      </c>
      <c r="P363" s="2">
        <f t="shared" si="322"/>
        <v>555.57000000000005</v>
      </c>
      <c r="Q363" s="2">
        <f>(ROUND((ROUND((((ET363*1.25*2))*AV363*I363),2)*BB363),2)+ROUND((ROUND(((AE363-((EU363*1.25*2)))*AV363*I363),2)*BS363),2))</f>
        <v>92.21</v>
      </c>
      <c r="R363" s="2">
        <f t="shared" si="323"/>
        <v>7.52</v>
      </c>
      <c r="S363" s="2">
        <f t="shared" si="324"/>
        <v>1141.29</v>
      </c>
      <c r="T363" s="2">
        <f t="shared" si="325"/>
        <v>0</v>
      </c>
      <c r="U363" s="2">
        <f t="shared" si="326"/>
        <v>100.82142</v>
      </c>
      <c r="V363" s="2">
        <f t="shared" si="327"/>
        <v>0</v>
      </c>
      <c r="W363" s="2">
        <f t="shared" si="328"/>
        <v>0</v>
      </c>
      <c r="X363" s="2">
        <f t="shared" si="329"/>
        <v>1186.94</v>
      </c>
      <c r="Y363" s="2">
        <f t="shared" si="330"/>
        <v>798.9</v>
      </c>
      <c r="Z363" s="2"/>
      <c r="AA363" s="2">
        <v>75316141</v>
      </c>
      <c r="AB363" s="2">
        <f t="shared" si="331"/>
        <v>2028.43</v>
      </c>
      <c r="AC363" s="2">
        <f>ROUND(((ES363*2)),6)</f>
        <v>629.9</v>
      </c>
      <c r="AD363" s="2">
        <f>ROUND(((((ET363*1.25*2))-((EU363*1.25*2)))+AE363),6)</f>
        <v>104.55</v>
      </c>
      <c r="AE363" s="2">
        <f>ROUND(((EU363*1.25*2)),6)</f>
        <v>8.5250000000000004</v>
      </c>
      <c r="AF363" s="2">
        <f>ROUND(((EV363*1.15*2)),6)</f>
        <v>1293.98</v>
      </c>
      <c r="AG363" s="2">
        <f t="shared" si="333"/>
        <v>0</v>
      </c>
      <c r="AH363" s="2">
        <f>((EW363*1.15*2))</f>
        <v>114.31</v>
      </c>
      <c r="AI363" s="2">
        <f>((EX363*1.25*2))</f>
        <v>0</v>
      </c>
      <c r="AJ363" s="2">
        <f t="shared" si="334"/>
        <v>0</v>
      </c>
      <c r="AK363" s="2">
        <v>919.37</v>
      </c>
      <c r="AL363" s="2">
        <v>314.95</v>
      </c>
      <c r="AM363" s="2">
        <v>41.82</v>
      </c>
      <c r="AN363" s="2">
        <v>3.41</v>
      </c>
      <c r="AO363" s="2">
        <v>562.6</v>
      </c>
      <c r="AP363" s="2">
        <v>0</v>
      </c>
      <c r="AQ363" s="2">
        <v>49.7</v>
      </c>
      <c r="AR363" s="2">
        <v>0</v>
      </c>
      <c r="AS363" s="2">
        <v>0</v>
      </c>
      <c r="AT363" s="2">
        <v>104</v>
      </c>
      <c r="AU363" s="2">
        <v>70</v>
      </c>
      <c r="AV363" s="2">
        <v>1</v>
      </c>
      <c r="AW363" s="2">
        <v>1</v>
      </c>
      <c r="AX363" s="2"/>
      <c r="AY363" s="2"/>
      <c r="AZ363" s="2">
        <v>1</v>
      </c>
      <c r="BA363" s="2">
        <v>1</v>
      </c>
      <c r="BB363" s="2">
        <v>1</v>
      </c>
      <c r="BC363" s="2">
        <v>1</v>
      </c>
      <c r="BD363" s="2" t="s">
        <v>3</v>
      </c>
      <c r="BE363" s="2" t="s">
        <v>3</v>
      </c>
      <c r="BF363" s="2" t="s">
        <v>3</v>
      </c>
      <c r="BG363" s="2" t="s">
        <v>3</v>
      </c>
      <c r="BH363" s="2">
        <v>0</v>
      </c>
      <c r="BI363" s="2">
        <v>1</v>
      </c>
      <c r="BJ363" s="2" t="s">
        <v>251</v>
      </c>
      <c r="BK363" s="2"/>
      <c r="BL363" s="2"/>
      <c r="BM363" s="2">
        <v>91</v>
      </c>
      <c r="BN363" s="2">
        <v>0</v>
      </c>
      <c r="BO363" s="2" t="s">
        <v>3</v>
      </c>
      <c r="BP363" s="2">
        <v>0</v>
      </c>
      <c r="BQ363" s="2">
        <v>30</v>
      </c>
      <c r="BR363" s="2">
        <v>0</v>
      </c>
      <c r="BS363" s="2">
        <v>1</v>
      </c>
      <c r="BT363" s="2">
        <v>1</v>
      </c>
      <c r="BU363" s="2">
        <v>1</v>
      </c>
      <c r="BV363" s="2">
        <v>1</v>
      </c>
      <c r="BW363" s="2">
        <v>1</v>
      </c>
      <c r="BX363" s="2">
        <v>1</v>
      </c>
      <c r="BY363" s="2" t="s">
        <v>3</v>
      </c>
      <c r="BZ363" s="2">
        <v>104</v>
      </c>
      <c r="CA363" s="2">
        <v>70</v>
      </c>
      <c r="CB363" s="2" t="s">
        <v>3</v>
      </c>
      <c r="CC363" s="2"/>
      <c r="CD363" s="2"/>
      <c r="CE363" s="2">
        <v>30</v>
      </c>
      <c r="CF363" s="2">
        <v>0</v>
      </c>
      <c r="CG363" s="2">
        <v>0</v>
      </c>
      <c r="CH363" s="2"/>
      <c r="CI363" s="2"/>
      <c r="CJ363" s="2"/>
      <c r="CK363" s="2"/>
      <c r="CL363" s="2"/>
      <c r="CM363" s="2">
        <v>0</v>
      </c>
      <c r="CN363" s="2" t="s">
        <v>93</v>
      </c>
      <c r="CO363" s="2">
        <v>0</v>
      </c>
      <c r="CP363" s="2">
        <f t="shared" si="335"/>
        <v>1789.0700000000002</v>
      </c>
      <c r="CQ363" s="2">
        <f t="shared" si="336"/>
        <v>629.9</v>
      </c>
      <c r="CR363" s="2">
        <f>(ROUND((ROUND((((ET363*1.25*2))*AV363*1),2)*BB363),2)+ROUND((ROUND(((AE363-((EU363*1.25*2)))*AV363*1),2)*BS363),2))</f>
        <v>104.55</v>
      </c>
      <c r="CS363" s="2">
        <f t="shared" si="337"/>
        <v>8.5299999999999994</v>
      </c>
      <c r="CT363" s="2">
        <f t="shared" si="338"/>
        <v>1293.98</v>
      </c>
      <c r="CU363" s="2">
        <f t="shared" si="339"/>
        <v>0</v>
      </c>
      <c r="CV363" s="2">
        <f t="shared" si="340"/>
        <v>114.31</v>
      </c>
      <c r="CW363" s="2">
        <f t="shared" si="341"/>
        <v>0</v>
      </c>
      <c r="CX363" s="2">
        <f t="shared" si="342"/>
        <v>0</v>
      </c>
      <c r="CY363" s="2">
        <f>((S363*BZ363)/100)</f>
        <v>1186.9416000000001</v>
      </c>
      <c r="CZ363" s="2">
        <f>((S363*CA363)/100)</f>
        <v>798.90300000000002</v>
      </c>
      <c r="DA363" s="2"/>
      <c r="DB363" s="2"/>
      <c r="DC363" s="2" t="s">
        <v>3</v>
      </c>
      <c r="DD363" s="2" t="s">
        <v>252</v>
      </c>
      <c r="DE363" s="2" t="s">
        <v>253</v>
      </c>
      <c r="DF363" s="2" t="s">
        <v>253</v>
      </c>
      <c r="DG363" s="2" t="s">
        <v>254</v>
      </c>
      <c r="DH363" s="2" t="s">
        <v>3</v>
      </c>
      <c r="DI363" s="2" t="s">
        <v>254</v>
      </c>
      <c r="DJ363" s="2" t="s">
        <v>253</v>
      </c>
      <c r="DK363" s="2" t="s">
        <v>3</v>
      </c>
      <c r="DL363" s="2" t="s">
        <v>3</v>
      </c>
      <c r="DM363" s="2" t="s">
        <v>3</v>
      </c>
      <c r="DN363" s="2">
        <v>0</v>
      </c>
      <c r="DO363" s="2">
        <v>0</v>
      </c>
      <c r="DP363" s="2">
        <v>1</v>
      </c>
      <c r="DQ363" s="2">
        <v>1</v>
      </c>
      <c r="DR363" s="2"/>
      <c r="DS363" s="2"/>
      <c r="DT363" s="2"/>
      <c r="DU363" s="2">
        <v>1013</v>
      </c>
      <c r="DV363" s="2" t="s">
        <v>241</v>
      </c>
      <c r="DW363" s="2" t="s">
        <v>241</v>
      </c>
      <c r="DX363" s="2">
        <v>1</v>
      </c>
      <c r="DY363" s="2"/>
      <c r="DZ363" s="2" t="s">
        <v>3</v>
      </c>
      <c r="EA363" s="2" t="s">
        <v>3</v>
      </c>
      <c r="EB363" s="2" t="s">
        <v>3</v>
      </c>
      <c r="EC363" s="2" t="s">
        <v>3</v>
      </c>
      <c r="ED363" s="2"/>
      <c r="EE363" s="2">
        <v>70702003</v>
      </c>
      <c r="EF363" s="2">
        <v>30</v>
      </c>
      <c r="EG363" s="2" t="s">
        <v>96</v>
      </c>
      <c r="EH363" s="2">
        <v>0</v>
      </c>
      <c r="EI363" s="2" t="s">
        <v>3</v>
      </c>
      <c r="EJ363" s="2">
        <v>1</v>
      </c>
      <c r="EK363" s="2">
        <v>91</v>
      </c>
      <c r="EL363" s="2" t="s">
        <v>243</v>
      </c>
      <c r="EM363" s="2" t="s">
        <v>244</v>
      </c>
      <c r="EN363" s="2"/>
      <c r="EO363" s="2" t="s">
        <v>99</v>
      </c>
      <c r="EP363" s="2"/>
      <c r="EQ363" s="2">
        <v>131072</v>
      </c>
      <c r="ER363" s="2">
        <v>919.37</v>
      </c>
      <c r="ES363" s="2">
        <v>314.95</v>
      </c>
      <c r="ET363" s="2">
        <v>41.82</v>
      </c>
      <c r="EU363" s="2">
        <v>3.41</v>
      </c>
      <c r="EV363" s="2">
        <v>562.6</v>
      </c>
      <c r="EW363" s="2">
        <v>49.7</v>
      </c>
      <c r="EX363" s="2">
        <v>0</v>
      </c>
      <c r="EY363" s="2">
        <v>0</v>
      </c>
      <c r="EZ363" s="2"/>
      <c r="FA363" s="2"/>
      <c r="FB363" s="2"/>
      <c r="FC363" s="2"/>
      <c r="FD363" s="2"/>
      <c r="FE363" s="2"/>
      <c r="FF363" s="2"/>
      <c r="FG363" s="2"/>
      <c r="FH363" s="2"/>
      <c r="FI363" s="2"/>
      <c r="FJ363" s="2"/>
      <c r="FK363" s="2"/>
      <c r="FL363" s="2"/>
      <c r="FM363" s="2"/>
      <c r="FN363" s="2"/>
      <c r="FO363" s="2"/>
      <c r="FP363" s="2"/>
      <c r="FQ363" s="2">
        <v>0</v>
      </c>
      <c r="FR363" s="2">
        <f t="shared" si="343"/>
        <v>0</v>
      </c>
      <c r="FS363" s="2">
        <v>0</v>
      </c>
      <c r="FT363" s="2"/>
      <c r="FU363" s="2"/>
      <c r="FV363" s="2"/>
      <c r="FW363" s="2"/>
      <c r="FX363" s="2">
        <v>104</v>
      </c>
      <c r="FY363" s="2">
        <v>70</v>
      </c>
      <c r="FZ363" s="2"/>
      <c r="GA363" s="2" t="s">
        <v>3</v>
      </c>
      <c r="GB363" s="2"/>
      <c r="GC363" s="2"/>
      <c r="GD363" s="2">
        <v>0</v>
      </c>
      <c r="GE363" s="2"/>
      <c r="GF363" s="2">
        <v>-1888464072</v>
      </c>
      <c r="GG363" s="2">
        <v>2</v>
      </c>
      <c r="GH363" s="2">
        <v>1</v>
      </c>
      <c r="GI363" s="2">
        <v>-2</v>
      </c>
      <c r="GJ363" s="2">
        <v>0</v>
      </c>
      <c r="GK363" s="2">
        <f>ROUND(R363*(R12)/100,2)</f>
        <v>12.03</v>
      </c>
      <c r="GL363" s="2">
        <f t="shared" si="344"/>
        <v>0</v>
      </c>
      <c r="GM363" s="2">
        <f t="shared" si="345"/>
        <v>3786.94</v>
      </c>
      <c r="GN363" s="2">
        <f t="shared" si="346"/>
        <v>3786.94</v>
      </c>
      <c r="GO363" s="2">
        <f t="shared" si="347"/>
        <v>0</v>
      </c>
      <c r="GP363" s="2">
        <f t="shared" si="348"/>
        <v>0</v>
      </c>
      <c r="GQ363" s="2"/>
      <c r="GR363" s="2">
        <v>0</v>
      </c>
      <c r="GS363" s="2">
        <v>3</v>
      </c>
      <c r="GT363" s="2">
        <v>0</v>
      </c>
      <c r="GU363" s="2" t="s">
        <v>3</v>
      </c>
      <c r="GV363" s="2">
        <f t="shared" si="349"/>
        <v>0</v>
      </c>
      <c r="GW363" s="2">
        <v>1</v>
      </c>
      <c r="GX363" s="2">
        <f t="shared" si="350"/>
        <v>0</v>
      </c>
      <c r="GY363" s="2"/>
      <c r="GZ363" s="2"/>
      <c r="HA363" s="2">
        <v>0</v>
      </c>
      <c r="HB363" s="2">
        <v>0</v>
      </c>
      <c r="HC363" s="2">
        <f t="shared" si="351"/>
        <v>0</v>
      </c>
      <c r="HD363" s="2"/>
      <c r="HE363" s="2" t="s">
        <v>3</v>
      </c>
      <c r="HF363" s="2" t="s">
        <v>3</v>
      </c>
      <c r="HG363" s="2"/>
      <c r="HH363" s="2"/>
      <c r="HI363" s="2"/>
      <c r="HJ363" s="2"/>
      <c r="HK363" s="2"/>
      <c r="HL363" s="2"/>
      <c r="HM363" s="2" t="s">
        <v>3</v>
      </c>
      <c r="HN363" s="2" t="s">
        <v>3</v>
      </c>
      <c r="HO363" s="2" t="s">
        <v>3</v>
      </c>
      <c r="HP363" s="2" t="s">
        <v>3</v>
      </c>
      <c r="HQ363" s="2" t="s">
        <v>3</v>
      </c>
      <c r="HR363" s="2"/>
      <c r="HS363" s="2"/>
      <c r="HT363" s="2"/>
      <c r="HU363" s="2"/>
      <c r="HV363" s="2"/>
      <c r="HW363" s="2"/>
      <c r="HX363" s="2"/>
      <c r="HY363" s="2"/>
      <c r="HZ363" s="2"/>
      <c r="IA363" s="2"/>
      <c r="IB363" s="2"/>
      <c r="IC363" s="2"/>
      <c r="ID363" s="2"/>
      <c r="IE363" s="2"/>
      <c r="IF363" s="2"/>
      <c r="IG363" s="2"/>
      <c r="IH363" s="2"/>
      <c r="II363" s="2"/>
      <c r="IJ363" s="2"/>
      <c r="IK363" s="2">
        <v>0</v>
      </c>
      <c r="IL363" s="2"/>
      <c r="IM363" s="2"/>
      <c r="IN363" s="2"/>
      <c r="IO363" s="2"/>
      <c r="IP363" s="2"/>
      <c r="IQ363" s="2"/>
      <c r="IR363" s="2"/>
      <c r="IS363" s="2"/>
      <c r="IT363" s="2"/>
      <c r="IU363" s="2"/>
    </row>
    <row r="364" spans="1:255" x14ac:dyDescent="0.25">
      <c r="A364">
        <v>17</v>
      </c>
      <c r="B364">
        <v>1</v>
      </c>
      <c r="C364">
        <f>ROW(SmtRes!A540)</f>
        <v>540</v>
      </c>
      <c r="D364">
        <f>ROW(EtalonRes!A528)</f>
        <v>528</v>
      </c>
      <c r="E364" t="s">
        <v>338</v>
      </c>
      <c r="F364" t="s">
        <v>249</v>
      </c>
      <c r="G364" t="s">
        <v>250</v>
      </c>
      <c r="H364" t="s">
        <v>241</v>
      </c>
      <c r="I364">
        <f>ROUND(88.2/100,9)</f>
        <v>0.88200000000000001</v>
      </c>
      <c r="J364">
        <v>0</v>
      </c>
      <c r="K364">
        <f>ROUND(88.2/100,9)</f>
        <v>0.88200000000000001</v>
      </c>
      <c r="O364">
        <f t="shared" si="321"/>
        <v>46555.09</v>
      </c>
      <c r="P364">
        <f t="shared" si="322"/>
        <v>6577.95</v>
      </c>
      <c r="Q364">
        <f>(ROUND((ROUND((((ET364*1.25*2))*AV364*I364),2)*BB364),2)+ROUND((ROUND(((AE364-((EU364*1.25*2)))*AV364*I364),2)*BS364),2))</f>
        <v>1070.56</v>
      </c>
      <c r="R364">
        <f t="shared" si="323"/>
        <v>256.36</v>
      </c>
      <c r="S364">
        <f t="shared" si="324"/>
        <v>38906.58</v>
      </c>
      <c r="T364">
        <f t="shared" si="325"/>
        <v>0</v>
      </c>
      <c r="U364">
        <f t="shared" si="326"/>
        <v>100.82142</v>
      </c>
      <c r="V364">
        <f t="shared" si="327"/>
        <v>0</v>
      </c>
      <c r="W364">
        <f t="shared" si="328"/>
        <v>0</v>
      </c>
      <c r="X364">
        <f t="shared" si="329"/>
        <v>34626.86</v>
      </c>
      <c r="Y364">
        <f t="shared" si="330"/>
        <v>15951.7</v>
      </c>
      <c r="AA364">
        <v>75316143</v>
      </c>
      <c r="AB364">
        <f t="shared" si="331"/>
        <v>2028.43</v>
      </c>
      <c r="AC364">
        <f>ROUND(((ES364*2)),6)</f>
        <v>629.9</v>
      </c>
      <c r="AD364">
        <f>ROUND(((((ET364*1.25*2))-((EU364*1.25*2)))+AE364),6)</f>
        <v>104.55</v>
      </c>
      <c r="AE364">
        <f>ROUND(((EU364*1.25*2)),6)</f>
        <v>8.5250000000000004</v>
      </c>
      <c r="AF364">
        <f>ROUND(((EV364*1.15*2)),6)</f>
        <v>1293.98</v>
      </c>
      <c r="AG364">
        <f t="shared" si="333"/>
        <v>0</v>
      </c>
      <c r="AH364">
        <f>((EW364*1.15*2))</f>
        <v>114.31</v>
      </c>
      <c r="AI364">
        <f>((EX364*1.25*2))</f>
        <v>0</v>
      </c>
      <c r="AJ364">
        <f t="shared" si="334"/>
        <v>0</v>
      </c>
      <c r="AK364">
        <v>919.37</v>
      </c>
      <c r="AL364">
        <v>314.95</v>
      </c>
      <c r="AM364">
        <v>41.82</v>
      </c>
      <c r="AN364">
        <v>3.41</v>
      </c>
      <c r="AO364">
        <v>562.6</v>
      </c>
      <c r="AP364">
        <v>0</v>
      </c>
      <c r="AQ364">
        <v>49.7</v>
      </c>
      <c r="AR364">
        <v>0</v>
      </c>
      <c r="AS364">
        <v>0</v>
      </c>
      <c r="AT364">
        <v>89</v>
      </c>
      <c r="AU364">
        <v>41</v>
      </c>
      <c r="AV364">
        <v>1</v>
      </c>
      <c r="AW364">
        <v>1</v>
      </c>
      <c r="AZ364">
        <v>1</v>
      </c>
      <c r="BA364">
        <v>34.090000000000003</v>
      </c>
      <c r="BB364">
        <v>11.61</v>
      </c>
      <c r="BC364">
        <v>11.84</v>
      </c>
      <c r="BD364" t="s">
        <v>3</v>
      </c>
      <c r="BE364" t="s">
        <v>3</v>
      </c>
      <c r="BF364" t="s">
        <v>3</v>
      </c>
      <c r="BG364" t="s">
        <v>3</v>
      </c>
      <c r="BH364">
        <v>0</v>
      </c>
      <c r="BI364">
        <v>1</v>
      </c>
      <c r="BJ364" t="s">
        <v>251</v>
      </c>
      <c r="BM364">
        <v>91</v>
      </c>
      <c r="BN364">
        <v>0</v>
      </c>
      <c r="BO364" t="s">
        <v>249</v>
      </c>
      <c r="BP364">
        <v>1</v>
      </c>
      <c r="BQ364">
        <v>30</v>
      </c>
      <c r="BR364">
        <v>0</v>
      </c>
      <c r="BS364">
        <v>34.090000000000003</v>
      </c>
      <c r="BT364">
        <v>1</v>
      </c>
      <c r="BU364">
        <v>1</v>
      </c>
      <c r="BV364">
        <v>1</v>
      </c>
      <c r="BW364">
        <v>1</v>
      </c>
      <c r="BX364">
        <v>1</v>
      </c>
      <c r="BY364" t="s">
        <v>3</v>
      </c>
      <c r="BZ364">
        <v>89</v>
      </c>
      <c r="CA364">
        <v>41</v>
      </c>
      <c r="CB364" t="s">
        <v>3</v>
      </c>
      <c r="CE364">
        <v>30</v>
      </c>
      <c r="CF364">
        <v>0</v>
      </c>
      <c r="CG364">
        <v>0</v>
      </c>
      <c r="CM364">
        <v>0</v>
      </c>
      <c r="CN364" t="s">
        <v>93</v>
      </c>
      <c r="CO364">
        <v>0</v>
      </c>
      <c r="CP364">
        <f t="shared" si="335"/>
        <v>46555.090000000004</v>
      </c>
      <c r="CQ364">
        <f t="shared" si="336"/>
        <v>7458.02</v>
      </c>
      <c r="CR364">
        <f>(ROUND((ROUND((((ET364*1.25*2))*AV364*1),2)*BB364),2)+ROUND((ROUND(((AE364-((EU364*1.25*2)))*AV364*1),2)*BS364),2))</f>
        <v>1213.83</v>
      </c>
      <c r="CS364">
        <f t="shared" si="337"/>
        <v>290.79000000000002</v>
      </c>
      <c r="CT364">
        <f t="shared" si="338"/>
        <v>44111.78</v>
      </c>
      <c r="CU364">
        <f t="shared" si="339"/>
        <v>0</v>
      </c>
      <c r="CV364">
        <f t="shared" si="340"/>
        <v>114.31</v>
      </c>
      <c r="CW364">
        <f t="shared" si="341"/>
        <v>0</v>
      </c>
      <c r="CX364">
        <f t="shared" si="342"/>
        <v>0</v>
      </c>
      <c r="CY364">
        <f>S364*(BZ364/100)</f>
        <v>34626.856200000002</v>
      </c>
      <c r="CZ364">
        <f>S364*(CA364/100)</f>
        <v>15951.6978</v>
      </c>
      <c r="DC364" t="s">
        <v>3</v>
      </c>
      <c r="DD364" t="s">
        <v>252</v>
      </c>
      <c r="DE364" t="s">
        <v>253</v>
      </c>
      <c r="DF364" t="s">
        <v>253</v>
      </c>
      <c r="DG364" t="s">
        <v>254</v>
      </c>
      <c r="DH364" t="s">
        <v>3</v>
      </c>
      <c r="DI364" t="s">
        <v>254</v>
      </c>
      <c r="DJ364" t="s">
        <v>253</v>
      </c>
      <c r="DK364" t="s">
        <v>3</v>
      </c>
      <c r="DL364" t="s">
        <v>3</v>
      </c>
      <c r="DM364" t="s">
        <v>3</v>
      </c>
      <c r="DN364">
        <v>104</v>
      </c>
      <c r="DO364">
        <v>70</v>
      </c>
      <c r="DP364">
        <v>1</v>
      </c>
      <c r="DQ364">
        <v>1</v>
      </c>
      <c r="DU364">
        <v>1013</v>
      </c>
      <c r="DV364" t="s">
        <v>241</v>
      </c>
      <c r="DW364" t="s">
        <v>241</v>
      </c>
      <c r="DX364">
        <v>1</v>
      </c>
      <c r="DZ364" t="s">
        <v>3</v>
      </c>
      <c r="EA364" t="s">
        <v>3</v>
      </c>
      <c r="EB364" t="s">
        <v>3</v>
      </c>
      <c r="EC364" t="s">
        <v>3</v>
      </c>
      <c r="EE364">
        <v>70702003</v>
      </c>
      <c r="EF364">
        <v>30</v>
      </c>
      <c r="EG364" t="s">
        <v>96</v>
      </c>
      <c r="EH364">
        <v>0</v>
      </c>
      <c r="EI364" t="s">
        <v>3</v>
      </c>
      <c r="EJ364">
        <v>1</v>
      </c>
      <c r="EK364">
        <v>91</v>
      </c>
      <c r="EL364" t="s">
        <v>243</v>
      </c>
      <c r="EM364" t="s">
        <v>244</v>
      </c>
      <c r="EO364" t="s">
        <v>99</v>
      </c>
      <c r="EQ364">
        <v>131072</v>
      </c>
      <c r="ER364">
        <v>919.37</v>
      </c>
      <c r="ES364">
        <v>314.95</v>
      </c>
      <c r="ET364">
        <v>41.82</v>
      </c>
      <c r="EU364">
        <v>3.41</v>
      </c>
      <c r="EV364">
        <v>562.6</v>
      </c>
      <c r="EW364">
        <v>49.7</v>
      </c>
      <c r="EX364">
        <v>0</v>
      </c>
      <c r="EY364">
        <v>0</v>
      </c>
      <c r="FQ364">
        <v>0</v>
      </c>
      <c r="FR364">
        <f t="shared" si="343"/>
        <v>0</v>
      </c>
      <c r="FS364">
        <v>0</v>
      </c>
      <c r="FX364">
        <v>104</v>
      </c>
      <c r="FY364">
        <v>70</v>
      </c>
      <c r="GA364" t="s">
        <v>3</v>
      </c>
      <c r="GD364">
        <v>0</v>
      </c>
      <c r="GF364">
        <v>-1888464072</v>
      </c>
      <c r="GG364">
        <v>2</v>
      </c>
      <c r="GH364">
        <v>0</v>
      </c>
      <c r="GI364">
        <v>2</v>
      </c>
      <c r="GJ364">
        <v>0</v>
      </c>
      <c r="GK364">
        <f>ROUND(R364*(S12)/100,2)</f>
        <v>410.18</v>
      </c>
      <c r="GL364">
        <f t="shared" si="344"/>
        <v>0</v>
      </c>
      <c r="GM364">
        <f t="shared" si="345"/>
        <v>97543.83</v>
      </c>
      <c r="GN364">
        <f t="shared" si="346"/>
        <v>97543.83</v>
      </c>
      <c r="GO364">
        <f t="shared" si="347"/>
        <v>0</v>
      </c>
      <c r="GP364">
        <f t="shared" si="348"/>
        <v>0</v>
      </c>
      <c r="GR364">
        <v>0</v>
      </c>
      <c r="GS364">
        <v>7</v>
      </c>
      <c r="GT364">
        <v>0</v>
      </c>
      <c r="GU364" t="s">
        <v>3</v>
      </c>
      <c r="GV364">
        <f t="shared" si="349"/>
        <v>0</v>
      </c>
      <c r="GW364">
        <v>1</v>
      </c>
      <c r="GX364">
        <f t="shared" si="350"/>
        <v>0</v>
      </c>
      <c r="HA364">
        <v>0</v>
      </c>
      <c r="HB364">
        <v>0</v>
      </c>
      <c r="HC364">
        <f t="shared" si="351"/>
        <v>0</v>
      </c>
      <c r="HE364" t="s">
        <v>3</v>
      </c>
      <c r="HF364" t="s">
        <v>3</v>
      </c>
      <c r="HM364" t="s">
        <v>3</v>
      </c>
      <c r="HN364" t="s">
        <v>3</v>
      </c>
      <c r="HO364" t="s">
        <v>3</v>
      </c>
      <c r="HP364" t="s">
        <v>3</v>
      </c>
      <c r="HQ364" t="s">
        <v>3</v>
      </c>
      <c r="IK364">
        <v>0</v>
      </c>
    </row>
    <row r="365" spans="1:255" x14ac:dyDescent="0.25">
      <c r="A365" s="2">
        <v>18</v>
      </c>
      <c r="B365" s="2">
        <v>1</v>
      </c>
      <c r="C365" s="2">
        <v>530</v>
      </c>
      <c r="D365" s="2"/>
      <c r="E365" s="2" t="s">
        <v>339</v>
      </c>
      <c r="F365" s="2" t="s">
        <v>256</v>
      </c>
      <c r="G365" s="2" t="s">
        <v>257</v>
      </c>
      <c r="H365" s="2" t="s">
        <v>103</v>
      </c>
      <c r="I365" s="2">
        <f>I363*J365</f>
        <v>179.928</v>
      </c>
      <c r="J365" s="2">
        <v>204</v>
      </c>
      <c r="K365" s="2">
        <v>102</v>
      </c>
      <c r="L365" s="2"/>
      <c r="M365" s="2"/>
      <c r="N365" s="2"/>
      <c r="O365" s="2">
        <f t="shared" si="321"/>
        <v>4491</v>
      </c>
      <c r="P365" s="2">
        <f t="shared" si="322"/>
        <v>4491</v>
      </c>
      <c r="Q365" s="2">
        <f>(ROUND((ROUND(((ET365)*AV365*I365),2)*BB365),2)+ROUND((ROUND(((AE365-(EU365))*AV365*I365),2)*BS365),2))</f>
        <v>0</v>
      </c>
      <c r="R365" s="2">
        <f t="shared" si="323"/>
        <v>0</v>
      </c>
      <c r="S365" s="2">
        <f t="shared" si="324"/>
        <v>0</v>
      </c>
      <c r="T365" s="2">
        <f t="shared" si="325"/>
        <v>0</v>
      </c>
      <c r="U365" s="2">
        <f t="shared" si="326"/>
        <v>0</v>
      </c>
      <c r="V365" s="2">
        <f t="shared" si="327"/>
        <v>0</v>
      </c>
      <c r="W365" s="2">
        <f t="shared" si="328"/>
        <v>0</v>
      </c>
      <c r="X365" s="2">
        <f t="shared" si="329"/>
        <v>0</v>
      </c>
      <c r="Y365" s="2">
        <f t="shared" si="330"/>
        <v>0</v>
      </c>
      <c r="Z365" s="2"/>
      <c r="AA365" s="2">
        <v>75316141</v>
      </c>
      <c r="AB365" s="2">
        <f t="shared" si="331"/>
        <v>24.96</v>
      </c>
      <c r="AC365" s="2">
        <f t="shared" ref="AC365:AC410" si="352">ROUND((ES365),6)</f>
        <v>24.96</v>
      </c>
      <c r="AD365" s="2">
        <f>ROUND((((ET365)-(EU365))+AE365),6)</f>
        <v>0</v>
      </c>
      <c r="AE365" s="2">
        <f t="shared" ref="AE365:AF368" si="353">ROUND((EU365),6)</f>
        <v>0</v>
      </c>
      <c r="AF365" s="2">
        <f t="shared" si="353"/>
        <v>0</v>
      </c>
      <c r="AG365" s="2">
        <f t="shared" si="333"/>
        <v>0</v>
      </c>
      <c r="AH365" s="2">
        <f t="shared" ref="AH365:AI368" si="354">(EW365)</f>
        <v>0</v>
      </c>
      <c r="AI365" s="2">
        <f t="shared" si="354"/>
        <v>0</v>
      </c>
      <c r="AJ365" s="2">
        <f t="shared" si="334"/>
        <v>0</v>
      </c>
      <c r="AK365" s="2">
        <v>24.96</v>
      </c>
      <c r="AL365" s="2">
        <v>24.96</v>
      </c>
      <c r="AM365" s="2">
        <v>0</v>
      </c>
      <c r="AN365" s="2">
        <v>0</v>
      </c>
      <c r="AO365" s="2">
        <v>0</v>
      </c>
      <c r="AP365" s="2">
        <v>0</v>
      </c>
      <c r="AQ365" s="2">
        <v>0</v>
      </c>
      <c r="AR365" s="2">
        <v>0</v>
      </c>
      <c r="AS365" s="2">
        <v>0</v>
      </c>
      <c r="AT365" s="2">
        <v>104</v>
      </c>
      <c r="AU365" s="2">
        <v>70</v>
      </c>
      <c r="AV365" s="2">
        <v>1</v>
      </c>
      <c r="AW365" s="2">
        <v>1</v>
      </c>
      <c r="AX365" s="2"/>
      <c r="AY365" s="2"/>
      <c r="AZ365" s="2">
        <v>1</v>
      </c>
      <c r="BA365" s="2">
        <v>1</v>
      </c>
      <c r="BB365" s="2">
        <v>1</v>
      </c>
      <c r="BC365" s="2">
        <v>1</v>
      </c>
      <c r="BD365" s="2" t="s">
        <v>3</v>
      </c>
      <c r="BE365" s="2" t="s">
        <v>3</v>
      </c>
      <c r="BF365" s="2" t="s">
        <v>3</v>
      </c>
      <c r="BG365" s="2" t="s">
        <v>3</v>
      </c>
      <c r="BH365" s="2">
        <v>3</v>
      </c>
      <c r="BI365" s="2">
        <v>1</v>
      </c>
      <c r="BJ365" s="2" t="s">
        <v>258</v>
      </c>
      <c r="BK365" s="2"/>
      <c r="BL365" s="2"/>
      <c r="BM365" s="2">
        <v>91</v>
      </c>
      <c r="BN365" s="2">
        <v>0</v>
      </c>
      <c r="BO365" s="2" t="s">
        <v>3</v>
      </c>
      <c r="BP365" s="2">
        <v>0</v>
      </c>
      <c r="BQ365" s="2">
        <v>30</v>
      </c>
      <c r="BR365" s="2">
        <v>0</v>
      </c>
      <c r="BS365" s="2">
        <v>1</v>
      </c>
      <c r="BT365" s="2">
        <v>1</v>
      </c>
      <c r="BU365" s="2">
        <v>1</v>
      </c>
      <c r="BV365" s="2">
        <v>1</v>
      </c>
      <c r="BW365" s="2">
        <v>1</v>
      </c>
      <c r="BX365" s="2">
        <v>1</v>
      </c>
      <c r="BY365" s="2" t="s">
        <v>3</v>
      </c>
      <c r="BZ365" s="2">
        <v>104</v>
      </c>
      <c r="CA365" s="2">
        <v>70</v>
      </c>
      <c r="CB365" s="2" t="s">
        <v>3</v>
      </c>
      <c r="CC365" s="2"/>
      <c r="CD365" s="2"/>
      <c r="CE365" s="2">
        <v>30</v>
      </c>
      <c r="CF365" s="2">
        <v>0</v>
      </c>
      <c r="CG365" s="2">
        <v>0</v>
      </c>
      <c r="CH365" s="2"/>
      <c r="CI365" s="2"/>
      <c r="CJ365" s="2"/>
      <c r="CK365" s="2"/>
      <c r="CL365" s="2"/>
      <c r="CM365" s="2">
        <v>0</v>
      </c>
      <c r="CN365" s="2" t="s">
        <v>93</v>
      </c>
      <c r="CO365" s="2">
        <v>0</v>
      </c>
      <c r="CP365" s="2">
        <f t="shared" si="335"/>
        <v>4491</v>
      </c>
      <c r="CQ365" s="2">
        <f t="shared" si="336"/>
        <v>24.96</v>
      </c>
      <c r="CR365" s="2">
        <f>(ROUND((ROUND(((ET365)*AV365*1),2)*BB365),2)+ROUND((ROUND(((AE365-(EU365))*AV365*1),2)*BS365),2))</f>
        <v>0</v>
      </c>
      <c r="CS365" s="2">
        <f t="shared" si="337"/>
        <v>0</v>
      </c>
      <c r="CT365" s="2">
        <f t="shared" si="338"/>
        <v>0</v>
      </c>
      <c r="CU365" s="2">
        <f t="shared" si="339"/>
        <v>0</v>
      </c>
      <c r="CV365" s="2">
        <f t="shared" si="340"/>
        <v>0</v>
      </c>
      <c r="CW365" s="2">
        <f t="shared" si="341"/>
        <v>0</v>
      </c>
      <c r="CX365" s="2">
        <f t="shared" si="342"/>
        <v>0</v>
      </c>
      <c r="CY365" s="2">
        <f>((S365*BZ365)/100)</f>
        <v>0</v>
      </c>
      <c r="CZ365" s="2">
        <f>((S365*CA365)/100)</f>
        <v>0</v>
      </c>
      <c r="DA365" s="2"/>
      <c r="DB365" s="2"/>
      <c r="DC365" s="2" t="s">
        <v>3</v>
      </c>
      <c r="DD365" s="2" t="s">
        <v>3</v>
      </c>
      <c r="DE365" s="2" t="s">
        <v>3</v>
      </c>
      <c r="DF365" s="2" t="s">
        <v>3</v>
      </c>
      <c r="DG365" s="2" t="s">
        <v>3</v>
      </c>
      <c r="DH365" s="2" t="s">
        <v>3</v>
      </c>
      <c r="DI365" s="2" t="s">
        <v>3</v>
      </c>
      <c r="DJ365" s="2" t="s">
        <v>3</v>
      </c>
      <c r="DK365" s="2" t="s">
        <v>3</v>
      </c>
      <c r="DL365" s="2" t="s">
        <v>3</v>
      </c>
      <c r="DM365" s="2" t="s">
        <v>3</v>
      </c>
      <c r="DN365" s="2">
        <v>0</v>
      </c>
      <c r="DO365" s="2">
        <v>0</v>
      </c>
      <c r="DP365" s="2">
        <v>1</v>
      </c>
      <c r="DQ365" s="2">
        <v>1</v>
      </c>
      <c r="DR365" s="2"/>
      <c r="DS365" s="2"/>
      <c r="DT365" s="2"/>
      <c r="DU365" s="2">
        <v>1005</v>
      </c>
      <c r="DV365" s="2" t="s">
        <v>103</v>
      </c>
      <c r="DW365" s="2" t="s">
        <v>103</v>
      </c>
      <c r="DX365" s="2">
        <v>1</v>
      </c>
      <c r="DY365" s="2"/>
      <c r="DZ365" s="2" t="s">
        <v>3</v>
      </c>
      <c r="EA365" s="2" t="s">
        <v>3</v>
      </c>
      <c r="EB365" s="2" t="s">
        <v>3</v>
      </c>
      <c r="EC365" s="2" t="s">
        <v>3</v>
      </c>
      <c r="ED365" s="2"/>
      <c r="EE365" s="2">
        <v>70702003</v>
      </c>
      <c r="EF365" s="2">
        <v>30</v>
      </c>
      <c r="EG365" s="2" t="s">
        <v>96</v>
      </c>
      <c r="EH365" s="2">
        <v>0</v>
      </c>
      <c r="EI365" s="2" t="s">
        <v>3</v>
      </c>
      <c r="EJ365" s="2">
        <v>1</v>
      </c>
      <c r="EK365" s="2">
        <v>91</v>
      </c>
      <c r="EL365" s="2" t="s">
        <v>243</v>
      </c>
      <c r="EM365" s="2" t="s">
        <v>244</v>
      </c>
      <c r="EN365" s="2"/>
      <c r="EO365" s="2" t="s">
        <v>99</v>
      </c>
      <c r="EP365" s="2"/>
      <c r="EQ365" s="2">
        <v>0</v>
      </c>
      <c r="ER365" s="2">
        <v>24.96</v>
      </c>
      <c r="ES365" s="2">
        <v>24.96</v>
      </c>
      <c r="ET365" s="2">
        <v>0</v>
      </c>
      <c r="EU365" s="2">
        <v>0</v>
      </c>
      <c r="EV365" s="2">
        <v>0</v>
      </c>
      <c r="EW365" s="2">
        <v>0</v>
      </c>
      <c r="EX365" s="2">
        <v>0</v>
      </c>
      <c r="EY365" s="2"/>
      <c r="EZ365" s="2"/>
      <c r="FA365" s="2"/>
      <c r="FB365" s="2"/>
      <c r="FC365" s="2"/>
      <c r="FD365" s="2"/>
      <c r="FE365" s="2"/>
      <c r="FF365" s="2"/>
      <c r="FG365" s="2"/>
      <c r="FH365" s="2"/>
      <c r="FI365" s="2"/>
      <c r="FJ365" s="2"/>
      <c r="FK365" s="2"/>
      <c r="FL365" s="2"/>
      <c r="FM365" s="2"/>
      <c r="FN365" s="2"/>
      <c r="FO365" s="2"/>
      <c r="FP365" s="2"/>
      <c r="FQ365" s="2">
        <v>0</v>
      </c>
      <c r="FR365" s="2">
        <f t="shared" si="343"/>
        <v>0</v>
      </c>
      <c r="FS365" s="2">
        <v>0</v>
      </c>
      <c r="FT365" s="2"/>
      <c r="FU365" s="2"/>
      <c r="FV365" s="2"/>
      <c r="FW365" s="2"/>
      <c r="FX365" s="2">
        <v>104</v>
      </c>
      <c r="FY365" s="2">
        <v>70</v>
      </c>
      <c r="FZ365" s="2"/>
      <c r="GA365" s="2" t="s">
        <v>3</v>
      </c>
      <c r="GB365" s="2"/>
      <c r="GC365" s="2"/>
      <c r="GD365" s="2">
        <v>0</v>
      </c>
      <c r="GE365" s="2"/>
      <c r="GF365" s="2">
        <v>-836788645</v>
      </c>
      <c r="GG365" s="2">
        <v>2</v>
      </c>
      <c r="GH365" s="2">
        <v>1</v>
      </c>
      <c r="GI365" s="2">
        <v>-2</v>
      </c>
      <c r="GJ365" s="2">
        <v>0</v>
      </c>
      <c r="GK365" s="2">
        <f>ROUND(R365*(R12)/100,2)</f>
        <v>0</v>
      </c>
      <c r="GL365" s="2">
        <f t="shared" si="344"/>
        <v>0</v>
      </c>
      <c r="GM365" s="2">
        <f t="shared" si="345"/>
        <v>4491</v>
      </c>
      <c r="GN365" s="2">
        <f t="shared" si="346"/>
        <v>4491</v>
      </c>
      <c r="GO365" s="2">
        <f t="shared" si="347"/>
        <v>0</v>
      </c>
      <c r="GP365" s="2">
        <f t="shared" si="348"/>
        <v>0</v>
      </c>
      <c r="GQ365" s="2"/>
      <c r="GR365" s="2">
        <v>0</v>
      </c>
      <c r="GS365" s="2">
        <v>3</v>
      </c>
      <c r="GT365" s="2">
        <v>0</v>
      </c>
      <c r="GU365" s="2" t="s">
        <v>3</v>
      </c>
      <c r="GV365" s="2">
        <f t="shared" si="349"/>
        <v>0</v>
      </c>
      <c r="GW365" s="2">
        <v>1</v>
      </c>
      <c r="GX365" s="2">
        <f t="shared" si="350"/>
        <v>0</v>
      </c>
      <c r="GY365" s="2"/>
      <c r="GZ365" s="2"/>
      <c r="HA365" s="2">
        <v>0</v>
      </c>
      <c r="HB365" s="2">
        <v>0</v>
      </c>
      <c r="HC365" s="2">
        <f t="shared" si="351"/>
        <v>0</v>
      </c>
      <c r="HD365" s="2"/>
      <c r="HE365" s="2" t="s">
        <v>3</v>
      </c>
      <c r="HF365" s="2" t="s">
        <v>3</v>
      </c>
      <c r="HG365" s="2"/>
      <c r="HH365" s="2"/>
      <c r="HI365" s="2"/>
      <c r="HJ365" s="2"/>
      <c r="HK365" s="2"/>
      <c r="HL365" s="2"/>
      <c r="HM365" s="2" t="s">
        <v>252</v>
      </c>
      <c r="HN365" s="2" t="s">
        <v>3</v>
      </c>
      <c r="HO365" s="2" t="s">
        <v>3</v>
      </c>
      <c r="HP365" s="2" t="s">
        <v>3</v>
      </c>
      <c r="HQ365" s="2" t="s">
        <v>3</v>
      </c>
      <c r="HR365" s="2"/>
      <c r="HS365" s="2"/>
      <c r="HT365" s="2"/>
      <c r="HU365" s="2"/>
      <c r="HV365" s="2"/>
      <c r="HW365" s="2"/>
      <c r="HX365" s="2"/>
      <c r="HY365" s="2"/>
      <c r="HZ365" s="2"/>
      <c r="IA365" s="2"/>
      <c r="IB365" s="2"/>
      <c r="IC365" s="2"/>
      <c r="ID365" s="2"/>
      <c r="IE365" s="2"/>
      <c r="IF365" s="2"/>
      <c r="IG365" s="2"/>
      <c r="IH365" s="2"/>
      <c r="II365" s="2"/>
      <c r="IJ365" s="2"/>
      <c r="IK365" s="2">
        <v>0</v>
      </c>
      <c r="IL365" s="2"/>
      <c r="IM365" s="2"/>
      <c r="IN365" s="2"/>
      <c r="IO365" s="2"/>
      <c r="IP365" s="2"/>
      <c r="IQ365" s="2"/>
      <c r="IR365" s="2"/>
      <c r="IS365" s="2"/>
      <c r="IT365" s="2"/>
      <c r="IU365" s="2"/>
    </row>
    <row r="366" spans="1:255" x14ac:dyDescent="0.25">
      <c r="A366">
        <v>18</v>
      </c>
      <c r="B366">
        <v>1</v>
      </c>
      <c r="C366">
        <v>540</v>
      </c>
      <c r="E366" t="s">
        <v>339</v>
      </c>
      <c r="F366" t="s">
        <v>256</v>
      </c>
      <c r="G366" t="s">
        <v>257</v>
      </c>
      <c r="H366" t="s">
        <v>103</v>
      </c>
      <c r="I366">
        <f>I364*J366</f>
        <v>179.928</v>
      </c>
      <c r="J366">
        <v>204</v>
      </c>
      <c r="K366">
        <v>102</v>
      </c>
      <c r="O366">
        <f t="shared" si="321"/>
        <v>45808.2</v>
      </c>
      <c r="P366">
        <f t="shared" si="322"/>
        <v>45808.2</v>
      </c>
      <c r="Q366">
        <f>(ROUND((ROUND(((ET366)*AV366*I366),2)*BB366),2)+ROUND((ROUND(((AE366-(EU366))*AV366*I366),2)*BS366),2))</f>
        <v>0</v>
      </c>
      <c r="R366">
        <f t="shared" si="323"/>
        <v>0</v>
      </c>
      <c r="S366">
        <f t="shared" si="324"/>
        <v>0</v>
      </c>
      <c r="T366">
        <f t="shared" si="325"/>
        <v>0</v>
      </c>
      <c r="U366">
        <f t="shared" si="326"/>
        <v>0</v>
      </c>
      <c r="V366">
        <f t="shared" si="327"/>
        <v>0</v>
      </c>
      <c r="W366">
        <f t="shared" si="328"/>
        <v>0</v>
      </c>
      <c r="X366">
        <f t="shared" si="329"/>
        <v>0</v>
      </c>
      <c r="Y366">
        <f t="shared" si="330"/>
        <v>0</v>
      </c>
      <c r="AA366">
        <v>75316143</v>
      </c>
      <c r="AB366">
        <f t="shared" si="331"/>
        <v>24.96</v>
      </c>
      <c r="AC366">
        <f t="shared" si="352"/>
        <v>24.96</v>
      </c>
      <c r="AD366">
        <f>ROUND((((ET366)-(EU366))+AE366),6)</f>
        <v>0</v>
      </c>
      <c r="AE366">
        <f t="shared" si="353"/>
        <v>0</v>
      </c>
      <c r="AF366">
        <f t="shared" si="353"/>
        <v>0</v>
      </c>
      <c r="AG366">
        <f t="shared" si="333"/>
        <v>0</v>
      </c>
      <c r="AH366">
        <f t="shared" si="354"/>
        <v>0</v>
      </c>
      <c r="AI366">
        <f t="shared" si="354"/>
        <v>0</v>
      </c>
      <c r="AJ366">
        <f t="shared" si="334"/>
        <v>0</v>
      </c>
      <c r="AK366">
        <v>24.96</v>
      </c>
      <c r="AL366">
        <v>24.96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1</v>
      </c>
      <c r="AW366">
        <v>1</v>
      </c>
      <c r="AZ366">
        <v>1</v>
      </c>
      <c r="BA366">
        <v>1</v>
      </c>
      <c r="BB366">
        <v>1</v>
      </c>
      <c r="BC366">
        <v>10.199999999999999</v>
      </c>
      <c r="BD366" t="s">
        <v>3</v>
      </c>
      <c r="BE366" t="s">
        <v>3</v>
      </c>
      <c r="BF366" t="s">
        <v>3</v>
      </c>
      <c r="BG366" t="s">
        <v>3</v>
      </c>
      <c r="BH366">
        <v>3</v>
      </c>
      <c r="BI366">
        <v>1</v>
      </c>
      <c r="BJ366" t="s">
        <v>258</v>
      </c>
      <c r="BM366">
        <v>91</v>
      </c>
      <c r="BN366">
        <v>0</v>
      </c>
      <c r="BO366" t="s">
        <v>256</v>
      </c>
      <c r="BP366">
        <v>1</v>
      </c>
      <c r="BQ366">
        <v>30</v>
      </c>
      <c r="BR366">
        <v>0</v>
      </c>
      <c r="BS366">
        <v>1</v>
      </c>
      <c r="BT366">
        <v>1</v>
      </c>
      <c r="BU366">
        <v>1</v>
      </c>
      <c r="BV366">
        <v>1</v>
      </c>
      <c r="BW366">
        <v>1</v>
      </c>
      <c r="BX366">
        <v>1</v>
      </c>
      <c r="BY366" t="s">
        <v>3</v>
      </c>
      <c r="BZ366">
        <v>0</v>
      </c>
      <c r="CA366">
        <v>0</v>
      </c>
      <c r="CB366" t="s">
        <v>3</v>
      </c>
      <c r="CE366">
        <v>30</v>
      </c>
      <c r="CF366">
        <v>0</v>
      </c>
      <c r="CG366">
        <v>0</v>
      </c>
      <c r="CM366">
        <v>0</v>
      </c>
      <c r="CN366" t="s">
        <v>93</v>
      </c>
      <c r="CO366">
        <v>0</v>
      </c>
      <c r="CP366">
        <f t="shared" si="335"/>
        <v>45808.2</v>
      </c>
      <c r="CQ366">
        <f t="shared" si="336"/>
        <v>254.59</v>
      </c>
      <c r="CR366">
        <f>(ROUND((ROUND(((ET366)*AV366*1),2)*BB366),2)+ROUND((ROUND(((AE366-(EU366))*AV366*1),2)*BS366),2))</f>
        <v>0</v>
      </c>
      <c r="CS366">
        <f t="shared" si="337"/>
        <v>0</v>
      </c>
      <c r="CT366">
        <f t="shared" si="338"/>
        <v>0</v>
      </c>
      <c r="CU366">
        <f t="shared" si="339"/>
        <v>0</v>
      </c>
      <c r="CV366">
        <f t="shared" si="340"/>
        <v>0</v>
      </c>
      <c r="CW366">
        <f t="shared" si="341"/>
        <v>0</v>
      </c>
      <c r="CX366">
        <f t="shared" si="342"/>
        <v>0</v>
      </c>
      <c r="CY366">
        <f>S366*(BZ366/100)</f>
        <v>0</v>
      </c>
      <c r="CZ366">
        <f>S366*(CA366/100)</f>
        <v>0</v>
      </c>
      <c r="DC366" t="s">
        <v>3</v>
      </c>
      <c r="DD366" t="s">
        <v>3</v>
      </c>
      <c r="DE366" t="s">
        <v>3</v>
      </c>
      <c r="DF366" t="s">
        <v>3</v>
      </c>
      <c r="DG366" t="s">
        <v>3</v>
      </c>
      <c r="DH366" t="s">
        <v>3</v>
      </c>
      <c r="DI366" t="s">
        <v>3</v>
      </c>
      <c r="DJ366" t="s">
        <v>3</v>
      </c>
      <c r="DK366" t="s">
        <v>3</v>
      </c>
      <c r="DL366" t="s">
        <v>3</v>
      </c>
      <c r="DM366" t="s">
        <v>3</v>
      </c>
      <c r="DN366">
        <v>104</v>
      </c>
      <c r="DO366">
        <v>70</v>
      </c>
      <c r="DP366">
        <v>1</v>
      </c>
      <c r="DQ366">
        <v>1</v>
      </c>
      <c r="DU366">
        <v>1005</v>
      </c>
      <c r="DV366" t="s">
        <v>103</v>
      </c>
      <c r="DW366" t="s">
        <v>103</v>
      </c>
      <c r="DX366">
        <v>1</v>
      </c>
      <c r="DZ366" t="s">
        <v>3</v>
      </c>
      <c r="EA366" t="s">
        <v>3</v>
      </c>
      <c r="EB366" t="s">
        <v>3</v>
      </c>
      <c r="EC366" t="s">
        <v>3</v>
      </c>
      <c r="EE366">
        <v>70702003</v>
      </c>
      <c r="EF366">
        <v>30</v>
      </c>
      <c r="EG366" t="s">
        <v>96</v>
      </c>
      <c r="EH366">
        <v>0</v>
      </c>
      <c r="EI366" t="s">
        <v>3</v>
      </c>
      <c r="EJ366">
        <v>1</v>
      </c>
      <c r="EK366">
        <v>91</v>
      </c>
      <c r="EL366" t="s">
        <v>243</v>
      </c>
      <c r="EM366" t="s">
        <v>244</v>
      </c>
      <c r="EO366" t="s">
        <v>99</v>
      </c>
      <c r="EQ366">
        <v>0</v>
      </c>
      <c r="ER366">
        <v>24.96</v>
      </c>
      <c r="ES366">
        <v>24.96</v>
      </c>
      <c r="ET366">
        <v>0</v>
      </c>
      <c r="EU366">
        <v>0</v>
      </c>
      <c r="EV366">
        <v>0</v>
      </c>
      <c r="EW366">
        <v>0</v>
      </c>
      <c r="EX366">
        <v>0</v>
      </c>
      <c r="FQ366">
        <v>0</v>
      </c>
      <c r="FR366">
        <f t="shared" si="343"/>
        <v>0</v>
      </c>
      <c r="FS366">
        <v>0</v>
      </c>
      <c r="FX366">
        <v>104</v>
      </c>
      <c r="FY366">
        <v>70</v>
      </c>
      <c r="GA366" t="s">
        <v>3</v>
      </c>
      <c r="GD366">
        <v>0</v>
      </c>
      <c r="GF366">
        <v>-836788645</v>
      </c>
      <c r="GG366">
        <v>2</v>
      </c>
      <c r="GH366">
        <v>1</v>
      </c>
      <c r="GI366">
        <v>2</v>
      </c>
      <c r="GJ366">
        <v>0</v>
      </c>
      <c r="GK366">
        <f>ROUND(R366*(S12)/100,2)</f>
        <v>0</v>
      </c>
      <c r="GL366">
        <f t="shared" si="344"/>
        <v>0</v>
      </c>
      <c r="GM366">
        <f t="shared" si="345"/>
        <v>45808.2</v>
      </c>
      <c r="GN366">
        <f t="shared" si="346"/>
        <v>45808.2</v>
      </c>
      <c r="GO366">
        <f t="shared" si="347"/>
        <v>0</v>
      </c>
      <c r="GP366">
        <f t="shared" si="348"/>
        <v>0</v>
      </c>
      <c r="GR366">
        <v>0</v>
      </c>
      <c r="GS366">
        <v>0</v>
      </c>
      <c r="GT366">
        <v>0</v>
      </c>
      <c r="GU366" t="s">
        <v>3</v>
      </c>
      <c r="GV366">
        <f t="shared" si="349"/>
        <v>0</v>
      </c>
      <c r="GW366">
        <v>1</v>
      </c>
      <c r="GX366">
        <f t="shared" si="350"/>
        <v>0</v>
      </c>
      <c r="HA366">
        <v>0</v>
      </c>
      <c r="HB366">
        <v>0</v>
      </c>
      <c r="HC366">
        <f t="shared" si="351"/>
        <v>0</v>
      </c>
      <c r="HE366" t="s">
        <v>3</v>
      </c>
      <c r="HF366" t="s">
        <v>3</v>
      </c>
      <c r="HM366" t="s">
        <v>252</v>
      </c>
      <c r="HN366" t="s">
        <v>3</v>
      </c>
      <c r="HO366" t="s">
        <v>3</v>
      </c>
      <c r="HP366" t="s">
        <v>3</v>
      </c>
      <c r="HQ366" t="s">
        <v>3</v>
      </c>
      <c r="IK366">
        <v>0</v>
      </c>
    </row>
    <row r="367" spans="1:255" x14ac:dyDescent="0.25">
      <c r="A367" s="2">
        <v>18</v>
      </c>
      <c r="B367" s="2">
        <v>1</v>
      </c>
      <c r="C367" s="2">
        <v>529</v>
      </c>
      <c r="D367" s="2"/>
      <c r="E367" s="2" t="s">
        <v>340</v>
      </c>
      <c r="F367" s="2" t="s">
        <v>260</v>
      </c>
      <c r="G367" s="2" t="s">
        <v>261</v>
      </c>
      <c r="H367" s="2" t="s">
        <v>137</v>
      </c>
      <c r="I367" s="2">
        <f>I363*J367</f>
        <v>0.23461199999999996</v>
      </c>
      <c r="J367" s="2">
        <v>0.26599999999999996</v>
      </c>
      <c r="K367" s="2">
        <v>0.13300000000000001</v>
      </c>
      <c r="L367" s="2"/>
      <c r="M367" s="2"/>
      <c r="N367" s="2"/>
      <c r="O367" s="2">
        <f t="shared" si="321"/>
        <v>921.04</v>
      </c>
      <c r="P367" s="2">
        <f t="shared" si="322"/>
        <v>921.04</v>
      </c>
      <c r="Q367" s="2">
        <f>(ROUND((ROUND(((ET367)*AV367*I367),2)*BB367),2)+ROUND((ROUND(((AE367-(EU367))*AV367*I367),2)*BS367),2))</f>
        <v>0</v>
      </c>
      <c r="R367" s="2">
        <f t="shared" si="323"/>
        <v>0</v>
      </c>
      <c r="S367" s="2">
        <f t="shared" si="324"/>
        <v>0</v>
      </c>
      <c r="T367" s="2">
        <f t="shared" si="325"/>
        <v>0</v>
      </c>
      <c r="U367" s="2">
        <f t="shared" si="326"/>
        <v>0</v>
      </c>
      <c r="V367" s="2">
        <f t="shared" si="327"/>
        <v>0</v>
      </c>
      <c r="W367" s="2">
        <f t="shared" si="328"/>
        <v>0</v>
      </c>
      <c r="X367" s="2">
        <f t="shared" si="329"/>
        <v>0</v>
      </c>
      <c r="Y367" s="2">
        <f t="shared" si="330"/>
        <v>0</v>
      </c>
      <c r="Z367" s="2"/>
      <c r="AA367" s="2">
        <v>75316141</v>
      </c>
      <c r="AB367" s="2">
        <f t="shared" si="331"/>
        <v>3925.79</v>
      </c>
      <c r="AC367" s="2">
        <f t="shared" si="352"/>
        <v>3925.79</v>
      </c>
      <c r="AD367" s="2">
        <f>ROUND((((ET367)-(EU367))+AE367),6)</f>
        <v>0</v>
      </c>
      <c r="AE367" s="2">
        <f t="shared" si="353"/>
        <v>0</v>
      </c>
      <c r="AF367" s="2">
        <f t="shared" si="353"/>
        <v>0</v>
      </c>
      <c r="AG367" s="2">
        <f t="shared" si="333"/>
        <v>0</v>
      </c>
      <c r="AH367" s="2">
        <f t="shared" si="354"/>
        <v>0</v>
      </c>
      <c r="AI367" s="2">
        <f t="shared" si="354"/>
        <v>0</v>
      </c>
      <c r="AJ367" s="2">
        <f t="shared" si="334"/>
        <v>0</v>
      </c>
      <c r="AK367" s="2">
        <v>3925.79</v>
      </c>
      <c r="AL367" s="2">
        <v>3925.79</v>
      </c>
      <c r="AM367" s="2">
        <v>0</v>
      </c>
      <c r="AN367" s="2">
        <v>0</v>
      </c>
      <c r="AO367" s="2">
        <v>0</v>
      </c>
      <c r="AP367" s="2">
        <v>0</v>
      </c>
      <c r="AQ367" s="2">
        <v>0</v>
      </c>
      <c r="AR367" s="2">
        <v>0</v>
      </c>
      <c r="AS367" s="2">
        <v>0</v>
      </c>
      <c r="AT367" s="2">
        <v>104</v>
      </c>
      <c r="AU367" s="2">
        <v>70</v>
      </c>
      <c r="AV367" s="2">
        <v>1</v>
      </c>
      <c r="AW367" s="2">
        <v>1</v>
      </c>
      <c r="AX367" s="2"/>
      <c r="AY367" s="2"/>
      <c r="AZ367" s="2">
        <v>1</v>
      </c>
      <c r="BA367" s="2">
        <v>1</v>
      </c>
      <c r="BB367" s="2">
        <v>1</v>
      </c>
      <c r="BC367" s="2">
        <v>1</v>
      </c>
      <c r="BD367" s="2" t="s">
        <v>3</v>
      </c>
      <c r="BE367" s="2" t="s">
        <v>3</v>
      </c>
      <c r="BF367" s="2" t="s">
        <v>3</v>
      </c>
      <c r="BG367" s="2" t="s">
        <v>3</v>
      </c>
      <c r="BH367" s="2">
        <v>3</v>
      </c>
      <c r="BI367" s="2">
        <v>1</v>
      </c>
      <c r="BJ367" s="2" t="s">
        <v>262</v>
      </c>
      <c r="BK367" s="2"/>
      <c r="BL367" s="2"/>
      <c r="BM367" s="2">
        <v>91</v>
      </c>
      <c r="BN367" s="2">
        <v>0</v>
      </c>
      <c r="BO367" s="2" t="s">
        <v>3</v>
      </c>
      <c r="BP367" s="2">
        <v>0</v>
      </c>
      <c r="BQ367" s="2">
        <v>30</v>
      </c>
      <c r="BR367" s="2">
        <v>0</v>
      </c>
      <c r="BS367" s="2">
        <v>1</v>
      </c>
      <c r="BT367" s="2">
        <v>1</v>
      </c>
      <c r="BU367" s="2">
        <v>1</v>
      </c>
      <c r="BV367" s="2">
        <v>1</v>
      </c>
      <c r="BW367" s="2">
        <v>1</v>
      </c>
      <c r="BX367" s="2">
        <v>1</v>
      </c>
      <c r="BY367" s="2" t="s">
        <v>3</v>
      </c>
      <c r="BZ367" s="2">
        <v>104</v>
      </c>
      <c r="CA367" s="2">
        <v>70</v>
      </c>
      <c r="CB367" s="2" t="s">
        <v>3</v>
      </c>
      <c r="CC367" s="2"/>
      <c r="CD367" s="2"/>
      <c r="CE367" s="2">
        <v>30</v>
      </c>
      <c r="CF367" s="2">
        <v>0</v>
      </c>
      <c r="CG367" s="2">
        <v>0</v>
      </c>
      <c r="CH367" s="2"/>
      <c r="CI367" s="2"/>
      <c r="CJ367" s="2"/>
      <c r="CK367" s="2"/>
      <c r="CL367" s="2"/>
      <c r="CM367" s="2">
        <v>0</v>
      </c>
      <c r="CN367" s="2" t="s">
        <v>93</v>
      </c>
      <c r="CO367" s="2">
        <v>0</v>
      </c>
      <c r="CP367" s="2">
        <f t="shared" si="335"/>
        <v>921.04</v>
      </c>
      <c r="CQ367" s="2">
        <f t="shared" si="336"/>
        <v>3925.79</v>
      </c>
      <c r="CR367" s="2">
        <f>(ROUND((ROUND(((ET367)*AV367*1),2)*BB367),2)+ROUND((ROUND(((AE367-(EU367))*AV367*1),2)*BS367),2))</f>
        <v>0</v>
      </c>
      <c r="CS367" s="2">
        <f t="shared" si="337"/>
        <v>0</v>
      </c>
      <c r="CT367" s="2">
        <f t="shared" si="338"/>
        <v>0</v>
      </c>
      <c r="CU367" s="2">
        <f t="shared" si="339"/>
        <v>0</v>
      </c>
      <c r="CV367" s="2">
        <f t="shared" si="340"/>
        <v>0</v>
      </c>
      <c r="CW367" s="2">
        <f t="shared" si="341"/>
        <v>0</v>
      </c>
      <c r="CX367" s="2">
        <f t="shared" si="342"/>
        <v>0</v>
      </c>
      <c r="CY367" s="2">
        <f>((S367*BZ367)/100)</f>
        <v>0</v>
      </c>
      <c r="CZ367" s="2">
        <f>((S367*CA367)/100)</f>
        <v>0</v>
      </c>
      <c r="DA367" s="2"/>
      <c r="DB367" s="2"/>
      <c r="DC367" s="2" t="s">
        <v>3</v>
      </c>
      <c r="DD367" s="2" t="s">
        <v>3</v>
      </c>
      <c r="DE367" s="2" t="s">
        <v>3</v>
      </c>
      <c r="DF367" s="2" t="s">
        <v>3</v>
      </c>
      <c r="DG367" s="2" t="s">
        <v>3</v>
      </c>
      <c r="DH367" s="2" t="s">
        <v>3</v>
      </c>
      <c r="DI367" s="2" t="s">
        <v>3</v>
      </c>
      <c r="DJ367" s="2" t="s">
        <v>3</v>
      </c>
      <c r="DK367" s="2" t="s">
        <v>3</v>
      </c>
      <c r="DL367" s="2" t="s">
        <v>3</v>
      </c>
      <c r="DM367" s="2" t="s">
        <v>3</v>
      </c>
      <c r="DN367" s="2">
        <v>0</v>
      </c>
      <c r="DO367" s="2">
        <v>0</v>
      </c>
      <c r="DP367" s="2">
        <v>1</v>
      </c>
      <c r="DQ367" s="2">
        <v>1</v>
      </c>
      <c r="DR367" s="2"/>
      <c r="DS367" s="2"/>
      <c r="DT367" s="2"/>
      <c r="DU367" s="2">
        <v>1009</v>
      </c>
      <c r="DV367" s="2" t="s">
        <v>137</v>
      </c>
      <c r="DW367" s="2" t="s">
        <v>137</v>
      </c>
      <c r="DX367" s="2">
        <v>1000</v>
      </c>
      <c r="DY367" s="2"/>
      <c r="DZ367" s="2" t="s">
        <v>3</v>
      </c>
      <c r="EA367" s="2" t="s">
        <v>3</v>
      </c>
      <c r="EB367" s="2" t="s">
        <v>3</v>
      </c>
      <c r="EC367" s="2" t="s">
        <v>3</v>
      </c>
      <c r="ED367" s="2"/>
      <c r="EE367" s="2">
        <v>70702003</v>
      </c>
      <c r="EF367" s="2">
        <v>30</v>
      </c>
      <c r="EG367" s="2" t="s">
        <v>96</v>
      </c>
      <c r="EH367" s="2">
        <v>0</v>
      </c>
      <c r="EI367" s="2" t="s">
        <v>3</v>
      </c>
      <c r="EJ367" s="2">
        <v>1</v>
      </c>
      <c r="EK367" s="2">
        <v>91</v>
      </c>
      <c r="EL367" s="2" t="s">
        <v>243</v>
      </c>
      <c r="EM367" s="2" t="s">
        <v>244</v>
      </c>
      <c r="EN367" s="2"/>
      <c r="EO367" s="2" t="s">
        <v>99</v>
      </c>
      <c r="EP367" s="2"/>
      <c r="EQ367" s="2">
        <v>0</v>
      </c>
      <c r="ER367" s="2">
        <v>3925.79</v>
      </c>
      <c r="ES367" s="2">
        <v>3925.79</v>
      </c>
      <c r="ET367" s="2">
        <v>0</v>
      </c>
      <c r="EU367" s="2">
        <v>0</v>
      </c>
      <c r="EV367" s="2">
        <v>0</v>
      </c>
      <c r="EW367" s="2">
        <v>0</v>
      </c>
      <c r="EX367" s="2">
        <v>0</v>
      </c>
      <c r="EY367" s="2"/>
      <c r="EZ367" s="2"/>
      <c r="FA367" s="2"/>
      <c r="FB367" s="2"/>
      <c r="FC367" s="2"/>
      <c r="FD367" s="2"/>
      <c r="FE367" s="2"/>
      <c r="FF367" s="2"/>
      <c r="FG367" s="2"/>
      <c r="FH367" s="2"/>
      <c r="FI367" s="2"/>
      <c r="FJ367" s="2"/>
      <c r="FK367" s="2"/>
      <c r="FL367" s="2"/>
      <c r="FM367" s="2"/>
      <c r="FN367" s="2"/>
      <c r="FO367" s="2"/>
      <c r="FP367" s="2"/>
      <c r="FQ367" s="2">
        <v>0</v>
      </c>
      <c r="FR367" s="2">
        <f t="shared" si="343"/>
        <v>0</v>
      </c>
      <c r="FS367" s="2">
        <v>0</v>
      </c>
      <c r="FT367" s="2"/>
      <c r="FU367" s="2"/>
      <c r="FV367" s="2"/>
      <c r="FW367" s="2"/>
      <c r="FX367" s="2">
        <v>104</v>
      </c>
      <c r="FY367" s="2">
        <v>70</v>
      </c>
      <c r="FZ367" s="2"/>
      <c r="GA367" s="2" t="s">
        <v>3</v>
      </c>
      <c r="GB367" s="2"/>
      <c r="GC367" s="2"/>
      <c r="GD367" s="2">
        <v>0</v>
      </c>
      <c r="GE367" s="2"/>
      <c r="GF367" s="2">
        <v>1697234708</v>
      </c>
      <c r="GG367" s="2">
        <v>2</v>
      </c>
      <c r="GH367" s="2">
        <v>1</v>
      </c>
      <c r="GI367" s="2">
        <v>-2</v>
      </c>
      <c r="GJ367" s="2">
        <v>0</v>
      </c>
      <c r="GK367" s="2">
        <f>ROUND(R367*(R12)/100,2)</f>
        <v>0</v>
      </c>
      <c r="GL367" s="2">
        <f t="shared" si="344"/>
        <v>0</v>
      </c>
      <c r="GM367" s="2">
        <f t="shared" si="345"/>
        <v>921.04</v>
      </c>
      <c r="GN367" s="2">
        <f t="shared" si="346"/>
        <v>921.04</v>
      </c>
      <c r="GO367" s="2">
        <f t="shared" si="347"/>
        <v>0</v>
      </c>
      <c r="GP367" s="2">
        <f t="shared" si="348"/>
        <v>0</v>
      </c>
      <c r="GQ367" s="2"/>
      <c r="GR367" s="2">
        <v>0</v>
      </c>
      <c r="GS367" s="2">
        <v>3</v>
      </c>
      <c r="GT367" s="2">
        <v>0</v>
      </c>
      <c r="GU367" s="2" t="s">
        <v>3</v>
      </c>
      <c r="GV367" s="2">
        <f t="shared" si="349"/>
        <v>0</v>
      </c>
      <c r="GW367" s="2">
        <v>1</v>
      </c>
      <c r="GX367" s="2">
        <f t="shared" si="350"/>
        <v>0</v>
      </c>
      <c r="GY367" s="2"/>
      <c r="GZ367" s="2"/>
      <c r="HA367" s="2">
        <v>0</v>
      </c>
      <c r="HB367" s="2">
        <v>0</v>
      </c>
      <c r="HC367" s="2">
        <f t="shared" si="351"/>
        <v>0</v>
      </c>
      <c r="HD367" s="2"/>
      <c r="HE367" s="2" t="s">
        <v>3</v>
      </c>
      <c r="HF367" s="2" t="s">
        <v>3</v>
      </c>
      <c r="HG367" s="2"/>
      <c r="HH367" s="2"/>
      <c r="HI367" s="2"/>
      <c r="HJ367" s="2"/>
      <c r="HK367" s="2"/>
      <c r="HL367" s="2"/>
      <c r="HM367" s="2" t="s">
        <v>252</v>
      </c>
      <c r="HN367" s="2" t="s">
        <v>3</v>
      </c>
      <c r="HO367" s="2" t="s">
        <v>3</v>
      </c>
      <c r="HP367" s="2" t="s">
        <v>3</v>
      </c>
      <c r="HQ367" s="2" t="s">
        <v>3</v>
      </c>
      <c r="HR367" s="2"/>
      <c r="HS367" s="2"/>
      <c r="HT367" s="2"/>
      <c r="HU367" s="2"/>
      <c r="HV367" s="2"/>
      <c r="HW367" s="2"/>
      <c r="HX367" s="2"/>
      <c r="HY367" s="2"/>
      <c r="HZ367" s="2"/>
      <c r="IA367" s="2"/>
      <c r="IB367" s="2"/>
      <c r="IC367" s="2"/>
      <c r="ID367" s="2"/>
      <c r="IE367" s="2"/>
      <c r="IF367" s="2"/>
      <c r="IG367" s="2"/>
      <c r="IH367" s="2"/>
      <c r="II367" s="2"/>
      <c r="IJ367" s="2"/>
      <c r="IK367" s="2">
        <v>0</v>
      </c>
      <c r="IL367" s="2"/>
      <c r="IM367" s="2"/>
      <c r="IN367" s="2"/>
      <c r="IO367" s="2"/>
      <c r="IP367" s="2"/>
      <c r="IQ367" s="2"/>
      <c r="IR367" s="2"/>
      <c r="IS367" s="2"/>
      <c r="IT367" s="2"/>
      <c r="IU367" s="2"/>
    </row>
    <row r="368" spans="1:255" x14ac:dyDescent="0.25">
      <c r="A368">
        <v>18</v>
      </c>
      <c r="B368">
        <v>1</v>
      </c>
      <c r="C368">
        <v>539</v>
      </c>
      <c r="E368" t="s">
        <v>340</v>
      </c>
      <c r="F368" t="s">
        <v>260</v>
      </c>
      <c r="G368" t="s">
        <v>261</v>
      </c>
      <c r="H368" t="s">
        <v>137</v>
      </c>
      <c r="I368">
        <f>I364*J368</f>
        <v>0.23461199999999996</v>
      </c>
      <c r="J368">
        <v>0.26599999999999996</v>
      </c>
      <c r="K368">
        <v>0.13300000000000001</v>
      </c>
      <c r="O368">
        <f t="shared" si="321"/>
        <v>11522.21</v>
      </c>
      <c r="P368">
        <f t="shared" si="322"/>
        <v>11522.21</v>
      </c>
      <c r="Q368">
        <f>(ROUND((ROUND(((ET368)*AV368*I368),2)*BB368),2)+ROUND((ROUND(((AE368-(EU368))*AV368*I368),2)*BS368),2))</f>
        <v>0</v>
      </c>
      <c r="R368">
        <f t="shared" si="323"/>
        <v>0</v>
      </c>
      <c r="S368">
        <f t="shared" si="324"/>
        <v>0</v>
      </c>
      <c r="T368">
        <f t="shared" si="325"/>
        <v>0</v>
      </c>
      <c r="U368">
        <f t="shared" si="326"/>
        <v>0</v>
      </c>
      <c r="V368">
        <f t="shared" si="327"/>
        <v>0</v>
      </c>
      <c r="W368">
        <f t="shared" si="328"/>
        <v>0</v>
      </c>
      <c r="X368">
        <f t="shared" si="329"/>
        <v>0</v>
      </c>
      <c r="Y368">
        <f t="shared" si="330"/>
        <v>0</v>
      </c>
      <c r="AA368">
        <v>75316143</v>
      </c>
      <c r="AB368">
        <f t="shared" si="331"/>
        <v>3925.79</v>
      </c>
      <c r="AC368">
        <f t="shared" si="352"/>
        <v>3925.79</v>
      </c>
      <c r="AD368">
        <f>ROUND((((ET368)-(EU368))+AE368),6)</f>
        <v>0</v>
      </c>
      <c r="AE368">
        <f t="shared" si="353"/>
        <v>0</v>
      </c>
      <c r="AF368">
        <f t="shared" si="353"/>
        <v>0</v>
      </c>
      <c r="AG368">
        <f t="shared" si="333"/>
        <v>0</v>
      </c>
      <c r="AH368">
        <f t="shared" si="354"/>
        <v>0</v>
      </c>
      <c r="AI368">
        <f t="shared" si="354"/>
        <v>0</v>
      </c>
      <c r="AJ368">
        <f t="shared" si="334"/>
        <v>0</v>
      </c>
      <c r="AK368">
        <v>3925.79</v>
      </c>
      <c r="AL368">
        <v>3925.79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1</v>
      </c>
      <c r="AW368">
        <v>1</v>
      </c>
      <c r="AZ368">
        <v>1</v>
      </c>
      <c r="BA368">
        <v>1</v>
      </c>
      <c r="BB368">
        <v>1</v>
      </c>
      <c r="BC368">
        <v>12.51</v>
      </c>
      <c r="BD368" t="s">
        <v>3</v>
      </c>
      <c r="BE368" t="s">
        <v>3</v>
      </c>
      <c r="BF368" t="s">
        <v>3</v>
      </c>
      <c r="BG368" t="s">
        <v>3</v>
      </c>
      <c r="BH368">
        <v>3</v>
      </c>
      <c r="BI368">
        <v>1</v>
      </c>
      <c r="BJ368" t="s">
        <v>262</v>
      </c>
      <c r="BM368">
        <v>91</v>
      </c>
      <c r="BN368">
        <v>0</v>
      </c>
      <c r="BO368" t="s">
        <v>260</v>
      </c>
      <c r="BP368">
        <v>1</v>
      </c>
      <c r="BQ368">
        <v>30</v>
      </c>
      <c r="BR368">
        <v>0</v>
      </c>
      <c r="BS368">
        <v>1</v>
      </c>
      <c r="BT368">
        <v>1</v>
      </c>
      <c r="BU368">
        <v>1</v>
      </c>
      <c r="BV368">
        <v>1</v>
      </c>
      <c r="BW368">
        <v>1</v>
      </c>
      <c r="BX368">
        <v>1</v>
      </c>
      <c r="BY368" t="s">
        <v>3</v>
      </c>
      <c r="BZ368">
        <v>0</v>
      </c>
      <c r="CA368">
        <v>0</v>
      </c>
      <c r="CB368" t="s">
        <v>3</v>
      </c>
      <c r="CE368">
        <v>30</v>
      </c>
      <c r="CF368">
        <v>0</v>
      </c>
      <c r="CG368">
        <v>0</v>
      </c>
      <c r="CM368">
        <v>0</v>
      </c>
      <c r="CN368" t="s">
        <v>93</v>
      </c>
      <c r="CO368">
        <v>0</v>
      </c>
      <c r="CP368">
        <f t="shared" si="335"/>
        <v>11522.21</v>
      </c>
      <c r="CQ368">
        <f t="shared" si="336"/>
        <v>49111.63</v>
      </c>
      <c r="CR368">
        <f>(ROUND((ROUND(((ET368)*AV368*1),2)*BB368),2)+ROUND((ROUND(((AE368-(EU368))*AV368*1),2)*BS368),2))</f>
        <v>0</v>
      </c>
      <c r="CS368">
        <f t="shared" si="337"/>
        <v>0</v>
      </c>
      <c r="CT368">
        <f t="shared" si="338"/>
        <v>0</v>
      </c>
      <c r="CU368">
        <f t="shared" si="339"/>
        <v>0</v>
      </c>
      <c r="CV368">
        <f t="shared" si="340"/>
        <v>0</v>
      </c>
      <c r="CW368">
        <f t="shared" si="341"/>
        <v>0</v>
      </c>
      <c r="CX368">
        <f t="shared" si="342"/>
        <v>0</v>
      </c>
      <c r="CY368">
        <f>S368*(BZ368/100)</f>
        <v>0</v>
      </c>
      <c r="CZ368">
        <f>S368*(CA368/100)</f>
        <v>0</v>
      </c>
      <c r="DC368" t="s">
        <v>3</v>
      </c>
      <c r="DD368" t="s">
        <v>3</v>
      </c>
      <c r="DE368" t="s">
        <v>3</v>
      </c>
      <c r="DF368" t="s">
        <v>3</v>
      </c>
      <c r="DG368" t="s">
        <v>3</v>
      </c>
      <c r="DH368" t="s">
        <v>3</v>
      </c>
      <c r="DI368" t="s">
        <v>3</v>
      </c>
      <c r="DJ368" t="s">
        <v>3</v>
      </c>
      <c r="DK368" t="s">
        <v>3</v>
      </c>
      <c r="DL368" t="s">
        <v>3</v>
      </c>
      <c r="DM368" t="s">
        <v>3</v>
      </c>
      <c r="DN368">
        <v>104</v>
      </c>
      <c r="DO368">
        <v>70</v>
      </c>
      <c r="DP368">
        <v>1</v>
      </c>
      <c r="DQ368">
        <v>1</v>
      </c>
      <c r="DU368">
        <v>1009</v>
      </c>
      <c r="DV368" t="s">
        <v>137</v>
      </c>
      <c r="DW368" t="s">
        <v>137</v>
      </c>
      <c r="DX368">
        <v>1000</v>
      </c>
      <c r="DZ368" t="s">
        <v>3</v>
      </c>
      <c r="EA368" t="s">
        <v>3</v>
      </c>
      <c r="EB368" t="s">
        <v>3</v>
      </c>
      <c r="EC368" t="s">
        <v>3</v>
      </c>
      <c r="EE368">
        <v>70702003</v>
      </c>
      <c r="EF368">
        <v>30</v>
      </c>
      <c r="EG368" t="s">
        <v>96</v>
      </c>
      <c r="EH368">
        <v>0</v>
      </c>
      <c r="EI368" t="s">
        <v>3</v>
      </c>
      <c r="EJ368">
        <v>1</v>
      </c>
      <c r="EK368">
        <v>91</v>
      </c>
      <c r="EL368" t="s">
        <v>243</v>
      </c>
      <c r="EM368" t="s">
        <v>244</v>
      </c>
      <c r="EO368" t="s">
        <v>99</v>
      </c>
      <c r="EQ368">
        <v>0</v>
      </c>
      <c r="ER368">
        <v>3925.79</v>
      </c>
      <c r="ES368">
        <v>3925.79</v>
      </c>
      <c r="ET368">
        <v>0</v>
      </c>
      <c r="EU368">
        <v>0</v>
      </c>
      <c r="EV368">
        <v>0</v>
      </c>
      <c r="EW368">
        <v>0</v>
      </c>
      <c r="EX368">
        <v>0</v>
      </c>
      <c r="FQ368">
        <v>0</v>
      </c>
      <c r="FR368">
        <f t="shared" si="343"/>
        <v>0</v>
      </c>
      <c r="FS368">
        <v>0</v>
      </c>
      <c r="FX368">
        <v>104</v>
      </c>
      <c r="FY368">
        <v>70</v>
      </c>
      <c r="GA368" t="s">
        <v>3</v>
      </c>
      <c r="GD368">
        <v>0</v>
      </c>
      <c r="GF368">
        <v>1697234708</v>
      </c>
      <c r="GG368">
        <v>2</v>
      </c>
      <c r="GH368">
        <v>1</v>
      </c>
      <c r="GI368">
        <v>2</v>
      </c>
      <c r="GJ368">
        <v>0</v>
      </c>
      <c r="GK368">
        <f>ROUND(R368*(S12)/100,2)</f>
        <v>0</v>
      </c>
      <c r="GL368">
        <f t="shared" si="344"/>
        <v>0</v>
      </c>
      <c r="GM368">
        <f t="shared" si="345"/>
        <v>11522.21</v>
      </c>
      <c r="GN368">
        <f t="shared" si="346"/>
        <v>11522.21</v>
      </c>
      <c r="GO368">
        <f t="shared" si="347"/>
        <v>0</v>
      </c>
      <c r="GP368">
        <f t="shared" si="348"/>
        <v>0</v>
      </c>
      <c r="GR368">
        <v>0</v>
      </c>
      <c r="GS368">
        <v>0</v>
      </c>
      <c r="GT368">
        <v>0</v>
      </c>
      <c r="GU368" t="s">
        <v>3</v>
      </c>
      <c r="GV368">
        <f t="shared" si="349"/>
        <v>0</v>
      </c>
      <c r="GW368">
        <v>1</v>
      </c>
      <c r="GX368">
        <f t="shared" si="350"/>
        <v>0</v>
      </c>
      <c r="HA368">
        <v>0</v>
      </c>
      <c r="HB368">
        <v>0</v>
      </c>
      <c r="HC368">
        <f t="shared" si="351"/>
        <v>0</v>
      </c>
      <c r="HE368" t="s">
        <v>3</v>
      </c>
      <c r="HF368" t="s">
        <v>3</v>
      </c>
      <c r="HM368" t="s">
        <v>252</v>
      </c>
      <c r="HN368" t="s">
        <v>3</v>
      </c>
      <c r="HO368" t="s">
        <v>3</v>
      </c>
      <c r="HP368" t="s">
        <v>3</v>
      </c>
      <c r="HQ368" t="s">
        <v>3</v>
      </c>
      <c r="IK368">
        <v>0</v>
      </c>
    </row>
    <row r="369" spans="1:255" x14ac:dyDescent="0.25">
      <c r="A369" s="2">
        <v>17</v>
      </c>
      <c r="B369" s="2">
        <v>1</v>
      </c>
      <c r="C369" s="2">
        <f>ROW(SmtRes!A554)</f>
        <v>554</v>
      </c>
      <c r="D369" s="2">
        <f>ROW(EtalonRes!A542)</f>
        <v>542</v>
      </c>
      <c r="E369" s="2" t="s">
        <v>341</v>
      </c>
      <c r="F369" s="2" t="s">
        <v>264</v>
      </c>
      <c r="G369" s="2" t="s">
        <v>265</v>
      </c>
      <c r="H369" s="2" t="s">
        <v>91</v>
      </c>
      <c r="I369" s="2">
        <f>ROUND(285.92/100,9)</f>
        <v>2.8592</v>
      </c>
      <c r="J369" s="2">
        <v>0</v>
      </c>
      <c r="K369" s="2">
        <f>ROUND(285.92/100,9)</f>
        <v>2.8592</v>
      </c>
      <c r="L369" s="2"/>
      <c r="M369" s="2"/>
      <c r="N369" s="2"/>
      <c r="O369" s="2">
        <f t="shared" si="321"/>
        <v>3770.85</v>
      </c>
      <c r="P369" s="2">
        <f t="shared" si="322"/>
        <v>310.22000000000003</v>
      </c>
      <c r="Q369" s="2">
        <f>(ROUND((ROUND((((ET369*1.25))*AV369*I369),2)*BB369),2)+ROUND((ROUND(((AE369-((EU369*1.25)))*AV369*I369),2)*BS369),2))</f>
        <v>155.29</v>
      </c>
      <c r="R369" s="2">
        <f t="shared" si="323"/>
        <v>2.72</v>
      </c>
      <c r="S369" s="2">
        <f t="shared" si="324"/>
        <v>3305.34</v>
      </c>
      <c r="T369" s="2">
        <f t="shared" si="325"/>
        <v>0</v>
      </c>
      <c r="U369" s="2">
        <f t="shared" si="326"/>
        <v>273.0421632</v>
      </c>
      <c r="V369" s="2">
        <f t="shared" si="327"/>
        <v>0</v>
      </c>
      <c r="W369" s="2">
        <f t="shared" si="328"/>
        <v>0</v>
      </c>
      <c r="X369" s="2">
        <f t="shared" si="329"/>
        <v>3437.55</v>
      </c>
      <c r="Y369" s="2">
        <f t="shared" si="330"/>
        <v>2313.7399999999998</v>
      </c>
      <c r="Z369" s="2"/>
      <c r="AA369" s="2">
        <v>75316141</v>
      </c>
      <c r="AB369" s="2">
        <f t="shared" si="331"/>
        <v>1318.85</v>
      </c>
      <c r="AC369" s="2">
        <f t="shared" si="352"/>
        <v>108.5</v>
      </c>
      <c r="AD369" s="2">
        <f>ROUND(((((ET369*1.25))-((EU369*1.25)))+AE369),6)</f>
        <v>54.3125</v>
      </c>
      <c r="AE369" s="2">
        <f>ROUND(((EU369*1.25)),6)</f>
        <v>0.95</v>
      </c>
      <c r="AF369" s="2">
        <f>ROUND(((EV369*1.15)),6)</f>
        <v>1156.0374999999999</v>
      </c>
      <c r="AG369" s="2">
        <f t="shared" si="333"/>
        <v>0</v>
      </c>
      <c r="AH369" s="2">
        <f>((EW369*1.15))</f>
        <v>95.495999999999995</v>
      </c>
      <c r="AI369" s="2">
        <f>((EX369*1.25))</f>
        <v>0</v>
      </c>
      <c r="AJ369" s="2">
        <f t="shared" si="334"/>
        <v>0</v>
      </c>
      <c r="AK369" s="2">
        <v>1157.2</v>
      </c>
      <c r="AL369" s="2">
        <v>108.5</v>
      </c>
      <c r="AM369" s="2">
        <v>43.45</v>
      </c>
      <c r="AN369" s="2">
        <v>0.76</v>
      </c>
      <c r="AO369" s="2">
        <v>1005.25</v>
      </c>
      <c r="AP369" s="2">
        <v>0</v>
      </c>
      <c r="AQ369" s="2">
        <v>83.04</v>
      </c>
      <c r="AR369" s="2">
        <v>0</v>
      </c>
      <c r="AS369" s="2">
        <v>0</v>
      </c>
      <c r="AT369" s="2">
        <v>104</v>
      </c>
      <c r="AU369" s="2">
        <v>70</v>
      </c>
      <c r="AV369" s="2">
        <v>1</v>
      </c>
      <c r="AW369" s="2">
        <v>1</v>
      </c>
      <c r="AX369" s="2"/>
      <c r="AY369" s="2"/>
      <c r="AZ369" s="2">
        <v>1</v>
      </c>
      <c r="BA369" s="2">
        <v>1</v>
      </c>
      <c r="BB369" s="2">
        <v>1</v>
      </c>
      <c r="BC369" s="2">
        <v>1</v>
      </c>
      <c r="BD369" s="2" t="s">
        <v>3</v>
      </c>
      <c r="BE369" s="2" t="s">
        <v>3</v>
      </c>
      <c r="BF369" s="2" t="s">
        <v>3</v>
      </c>
      <c r="BG369" s="2" t="s">
        <v>3</v>
      </c>
      <c r="BH369" s="2">
        <v>0</v>
      </c>
      <c r="BI369" s="2">
        <v>1</v>
      </c>
      <c r="BJ369" s="2" t="s">
        <v>266</v>
      </c>
      <c r="BK369" s="2"/>
      <c r="BL369" s="2"/>
      <c r="BM369" s="2">
        <v>1522</v>
      </c>
      <c r="BN369" s="2">
        <v>0</v>
      </c>
      <c r="BO369" s="2" t="s">
        <v>3</v>
      </c>
      <c r="BP369" s="2">
        <v>0</v>
      </c>
      <c r="BQ369" s="2">
        <v>30</v>
      </c>
      <c r="BR369" s="2">
        <v>0</v>
      </c>
      <c r="BS369" s="2">
        <v>1</v>
      </c>
      <c r="BT369" s="2">
        <v>1</v>
      </c>
      <c r="BU369" s="2">
        <v>1</v>
      </c>
      <c r="BV369" s="2">
        <v>1</v>
      </c>
      <c r="BW369" s="2">
        <v>1</v>
      </c>
      <c r="BX369" s="2">
        <v>1</v>
      </c>
      <c r="BY369" s="2" t="s">
        <v>3</v>
      </c>
      <c r="BZ369" s="2">
        <v>104</v>
      </c>
      <c r="CA369" s="2">
        <v>70</v>
      </c>
      <c r="CB369" s="2" t="s">
        <v>3</v>
      </c>
      <c r="CC369" s="2"/>
      <c r="CD369" s="2"/>
      <c r="CE369" s="2">
        <v>30</v>
      </c>
      <c r="CF369" s="2">
        <v>0</v>
      </c>
      <c r="CG369" s="2">
        <v>0</v>
      </c>
      <c r="CH369" s="2"/>
      <c r="CI369" s="2"/>
      <c r="CJ369" s="2"/>
      <c r="CK369" s="2"/>
      <c r="CL369" s="2"/>
      <c r="CM369" s="2">
        <v>0</v>
      </c>
      <c r="CN369" s="2" t="s">
        <v>93</v>
      </c>
      <c r="CO369" s="2">
        <v>0</v>
      </c>
      <c r="CP369" s="2">
        <f t="shared" si="335"/>
        <v>3770.8500000000004</v>
      </c>
      <c r="CQ369" s="2">
        <f t="shared" si="336"/>
        <v>108.5</v>
      </c>
      <c r="CR369" s="2">
        <f>(ROUND((ROUND((((ET369*1.25))*AV369*1),2)*BB369),2)+ROUND((ROUND(((AE369-((EU369*1.25)))*AV369*1),2)*BS369),2))</f>
        <v>54.31</v>
      </c>
      <c r="CS369" s="2">
        <f t="shared" si="337"/>
        <v>0.95</v>
      </c>
      <c r="CT369" s="2">
        <f t="shared" si="338"/>
        <v>1156.04</v>
      </c>
      <c r="CU369" s="2">
        <f t="shared" si="339"/>
        <v>0</v>
      </c>
      <c r="CV369" s="2">
        <f t="shared" si="340"/>
        <v>95.495999999999995</v>
      </c>
      <c r="CW369" s="2">
        <f t="shared" si="341"/>
        <v>0</v>
      </c>
      <c r="CX369" s="2">
        <f t="shared" si="342"/>
        <v>0</v>
      </c>
      <c r="CY369" s="2">
        <f>((S369*BZ369)/100)</f>
        <v>3437.5535999999997</v>
      </c>
      <c r="CZ369" s="2">
        <f>((S369*CA369)/100)</f>
        <v>2313.7380000000003</v>
      </c>
      <c r="DA369" s="2"/>
      <c r="DB369" s="2"/>
      <c r="DC369" s="2" t="s">
        <v>3</v>
      </c>
      <c r="DD369" s="2" t="s">
        <v>3</v>
      </c>
      <c r="DE369" s="2" t="s">
        <v>94</v>
      </c>
      <c r="DF369" s="2" t="s">
        <v>94</v>
      </c>
      <c r="DG369" s="2" t="s">
        <v>95</v>
      </c>
      <c r="DH369" s="2" t="s">
        <v>3</v>
      </c>
      <c r="DI369" s="2" t="s">
        <v>95</v>
      </c>
      <c r="DJ369" s="2" t="s">
        <v>94</v>
      </c>
      <c r="DK369" s="2" t="s">
        <v>3</v>
      </c>
      <c r="DL369" s="2" t="s">
        <v>3</v>
      </c>
      <c r="DM369" s="2" t="s">
        <v>3</v>
      </c>
      <c r="DN369" s="2">
        <v>0</v>
      </c>
      <c r="DO369" s="2">
        <v>0</v>
      </c>
      <c r="DP369" s="2">
        <v>1</v>
      </c>
      <c r="DQ369" s="2">
        <v>1</v>
      </c>
      <c r="DR369" s="2"/>
      <c r="DS369" s="2"/>
      <c r="DT369" s="2"/>
      <c r="DU369" s="2">
        <v>1005</v>
      </c>
      <c r="DV369" s="2" t="s">
        <v>91</v>
      </c>
      <c r="DW369" s="2" t="s">
        <v>91</v>
      </c>
      <c r="DX369" s="2">
        <v>100</v>
      </c>
      <c r="DY369" s="2"/>
      <c r="DZ369" s="2" t="s">
        <v>3</v>
      </c>
      <c r="EA369" s="2" t="s">
        <v>3</v>
      </c>
      <c r="EB369" s="2" t="s">
        <v>3</v>
      </c>
      <c r="EC369" s="2" t="s">
        <v>3</v>
      </c>
      <c r="ED369" s="2"/>
      <c r="EE369" s="2">
        <v>70703434</v>
      </c>
      <c r="EF369" s="2">
        <v>30</v>
      </c>
      <c r="EG369" s="2" t="s">
        <v>96</v>
      </c>
      <c r="EH369" s="2">
        <v>0</v>
      </c>
      <c r="EI369" s="2" t="s">
        <v>3</v>
      </c>
      <c r="EJ369" s="2">
        <v>1</v>
      </c>
      <c r="EK369" s="2">
        <v>1522</v>
      </c>
      <c r="EL369" s="2" t="s">
        <v>267</v>
      </c>
      <c r="EM369" s="2" t="s">
        <v>268</v>
      </c>
      <c r="EN369" s="2"/>
      <c r="EO369" s="2" t="s">
        <v>99</v>
      </c>
      <c r="EP369" s="2"/>
      <c r="EQ369" s="2">
        <v>131072</v>
      </c>
      <c r="ER369" s="2">
        <v>1157.2</v>
      </c>
      <c r="ES369" s="2">
        <v>108.5</v>
      </c>
      <c r="ET369" s="2">
        <v>43.45</v>
      </c>
      <c r="EU369" s="2">
        <v>0.76</v>
      </c>
      <c r="EV369" s="2">
        <v>1005.25</v>
      </c>
      <c r="EW369" s="2">
        <v>83.04</v>
      </c>
      <c r="EX369" s="2">
        <v>0</v>
      </c>
      <c r="EY369" s="2">
        <v>0</v>
      </c>
      <c r="EZ369" s="2"/>
      <c r="FA369" s="2"/>
      <c r="FB369" s="2"/>
      <c r="FC369" s="2"/>
      <c r="FD369" s="2"/>
      <c r="FE369" s="2"/>
      <c r="FF369" s="2"/>
      <c r="FG369" s="2"/>
      <c r="FH369" s="2"/>
      <c r="FI369" s="2"/>
      <c r="FJ369" s="2"/>
      <c r="FK369" s="2"/>
      <c r="FL369" s="2"/>
      <c r="FM369" s="2"/>
      <c r="FN369" s="2"/>
      <c r="FO369" s="2"/>
      <c r="FP369" s="2"/>
      <c r="FQ369" s="2">
        <v>0</v>
      </c>
      <c r="FR369" s="2">
        <f t="shared" si="343"/>
        <v>0</v>
      </c>
      <c r="FS369" s="2">
        <v>0</v>
      </c>
      <c r="FT369" s="2"/>
      <c r="FU369" s="2"/>
      <c r="FV369" s="2"/>
      <c r="FW369" s="2"/>
      <c r="FX369" s="2">
        <v>104</v>
      </c>
      <c r="FY369" s="2">
        <v>70</v>
      </c>
      <c r="FZ369" s="2"/>
      <c r="GA369" s="2" t="s">
        <v>3</v>
      </c>
      <c r="GB369" s="2"/>
      <c r="GC369" s="2"/>
      <c r="GD369" s="2">
        <v>0</v>
      </c>
      <c r="GE369" s="2"/>
      <c r="GF369" s="2">
        <v>-357359516</v>
      </c>
      <c r="GG369" s="2">
        <v>2</v>
      </c>
      <c r="GH369" s="2">
        <v>1</v>
      </c>
      <c r="GI369" s="2">
        <v>-2</v>
      </c>
      <c r="GJ369" s="2">
        <v>0</v>
      </c>
      <c r="GK369" s="2">
        <f>ROUND(R369*(R12)/100,2)</f>
        <v>4.3499999999999996</v>
      </c>
      <c r="GL369" s="2">
        <f t="shared" si="344"/>
        <v>0</v>
      </c>
      <c r="GM369" s="2">
        <f t="shared" si="345"/>
        <v>9526.49</v>
      </c>
      <c r="GN369" s="2">
        <f t="shared" si="346"/>
        <v>9526.49</v>
      </c>
      <c r="GO369" s="2">
        <f t="shared" si="347"/>
        <v>0</v>
      </c>
      <c r="GP369" s="2">
        <f t="shared" si="348"/>
        <v>0</v>
      </c>
      <c r="GQ369" s="2"/>
      <c r="GR369" s="2">
        <v>0</v>
      </c>
      <c r="GS369" s="2">
        <v>3</v>
      </c>
      <c r="GT369" s="2">
        <v>0</v>
      </c>
      <c r="GU369" s="2" t="s">
        <v>3</v>
      </c>
      <c r="GV369" s="2">
        <f t="shared" si="349"/>
        <v>0</v>
      </c>
      <c r="GW369" s="2">
        <v>1</v>
      </c>
      <c r="GX369" s="2">
        <f t="shared" si="350"/>
        <v>0</v>
      </c>
      <c r="GY369" s="2"/>
      <c r="GZ369" s="2"/>
      <c r="HA369" s="2">
        <v>0</v>
      </c>
      <c r="HB369" s="2">
        <v>0</v>
      </c>
      <c r="HC369" s="2">
        <f t="shared" si="351"/>
        <v>0</v>
      </c>
      <c r="HD369" s="2"/>
      <c r="HE369" s="2" t="s">
        <v>3</v>
      </c>
      <c r="HF369" s="2" t="s">
        <v>3</v>
      </c>
      <c r="HG369" s="2"/>
      <c r="HH369" s="2"/>
      <c r="HI369" s="2"/>
      <c r="HJ369" s="2"/>
      <c r="HK369" s="2"/>
      <c r="HL369" s="2"/>
      <c r="HM369" s="2" t="s">
        <v>3</v>
      </c>
      <c r="HN369" s="2" t="s">
        <v>3</v>
      </c>
      <c r="HO369" s="2" t="s">
        <v>3</v>
      </c>
      <c r="HP369" s="2" t="s">
        <v>3</v>
      </c>
      <c r="HQ369" s="2" t="s">
        <v>3</v>
      </c>
      <c r="HR369" s="2"/>
      <c r="HS369" s="2"/>
      <c r="HT369" s="2"/>
      <c r="HU369" s="2"/>
      <c r="HV369" s="2"/>
      <c r="HW369" s="2"/>
      <c r="HX369" s="2"/>
      <c r="HY369" s="2"/>
      <c r="HZ369" s="2"/>
      <c r="IA369" s="2"/>
      <c r="IB369" s="2"/>
      <c r="IC369" s="2"/>
      <c r="ID369" s="2"/>
      <c r="IE369" s="2"/>
      <c r="IF369" s="2"/>
      <c r="IG369" s="2"/>
      <c r="IH369" s="2"/>
      <c r="II369" s="2"/>
      <c r="IJ369" s="2"/>
      <c r="IK369" s="2">
        <v>0</v>
      </c>
      <c r="IL369" s="2"/>
      <c r="IM369" s="2"/>
      <c r="IN369" s="2"/>
      <c r="IO369" s="2"/>
      <c r="IP369" s="2"/>
      <c r="IQ369" s="2"/>
      <c r="IR369" s="2"/>
      <c r="IS369" s="2"/>
      <c r="IT369" s="2"/>
      <c r="IU369" s="2"/>
    </row>
    <row r="370" spans="1:255" x14ac:dyDescent="0.25">
      <c r="A370">
        <v>17</v>
      </c>
      <c r="B370">
        <v>1</v>
      </c>
      <c r="C370">
        <f>ROW(SmtRes!A568)</f>
        <v>568</v>
      </c>
      <c r="D370">
        <f>ROW(EtalonRes!A556)</f>
        <v>556</v>
      </c>
      <c r="E370" t="s">
        <v>341</v>
      </c>
      <c r="F370" t="s">
        <v>264</v>
      </c>
      <c r="G370" t="s">
        <v>265</v>
      </c>
      <c r="H370" t="s">
        <v>91</v>
      </c>
      <c r="I370">
        <f>ROUND(285.92/100,9)</f>
        <v>2.8592</v>
      </c>
      <c r="J370">
        <v>0</v>
      </c>
      <c r="K370">
        <f>ROUND(285.92/100,9)</f>
        <v>2.8592</v>
      </c>
      <c r="O370">
        <f t="shared" si="321"/>
        <v>118291.04</v>
      </c>
      <c r="P370">
        <f t="shared" si="322"/>
        <v>4172.46</v>
      </c>
      <c r="Q370">
        <f>(ROUND((ROUND((((ET370*1.25))*AV370*I370),2)*BB370),2)+ROUND((ROUND(((AE370-((EU370*1.25)))*AV370*I370),2)*BS370),2))</f>
        <v>1439.54</v>
      </c>
      <c r="R370">
        <f t="shared" si="323"/>
        <v>92.72</v>
      </c>
      <c r="S370">
        <f t="shared" si="324"/>
        <v>112679.03999999999</v>
      </c>
      <c r="T370">
        <f t="shared" si="325"/>
        <v>0</v>
      </c>
      <c r="U370">
        <f t="shared" si="326"/>
        <v>273.0421632</v>
      </c>
      <c r="V370">
        <f t="shared" si="327"/>
        <v>0</v>
      </c>
      <c r="W370">
        <f t="shared" si="328"/>
        <v>0</v>
      </c>
      <c r="X370">
        <f t="shared" si="329"/>
        <v>100284.35</v>
      </c>
      <c r="Y370">
        <f t="shared" si="330"/>
        <v>46198.41</v>
      </c>
      <c r="AA370">
        <v>75316143</v>
      </c>
      <c r="AB370">
        <f t="shared" si="331"/>
        <v>1318.85</v>
      </c>
      <c r="AC370">
        <f t="shared" si="352"/>
        <v>108.5</v>
      </c>
      <c r="AD370">
        <f>ROUND(((((ET370*1.25))-((EU370*1.25)))+AE370),6)</f>
        <v>54.3125</v>
      </c>
      <c r="AE370">
        <f>ROUND(((EU370*1.25)),6)</f>
        <v>0.95</v>
      </c>
      <c r="AF370">
        <f>ROUND(((EV370*1.15)),6)</f>
        <v>1156.0374999999999</v>
      </c>
      <c r="AG370">
        <f t="shared" si="333"/>
        <v>0</v>
      </c>
      <c r="AH370">
        <f>((EW370*1.15))</f>
        <v>95.495999999999995</v>
      </c>
      <c r="AI370">
        <f>((EX370*1.25))</f>
        <v>0</v>
      </c>
      <c r="AJ370">
        <f t="shared" si="334"/>
        <v>0</v>
      </c>
      <c r="AK370">
        <v>1157.2</v>
      </c>
      <c r="AL370">
        <v>108.5</v>
      </c>
      <c r="AM370">
        <v>43.45</v>
      </c>
      <c r="AN370">
        <v>0.76</v>
      </c>
      <c r="AO370">
        <v>1005.25</v>
      </c>
      <c r="AP370">
        <v>0</v>
      </c>
      <c r="AQ370">
        <v>83.04</v>
      </c>
      <c r="AR370">
        <v>0</v>
      </c>
      <c r="AS370">
        <v>0</v>
      </c>
      <c r="AT370">
        <v>89</v>
      </c>
      <c r="AU370">
        <v>41</v>
      </c>
      <c r="AV370">
        <v>1</v>
      </c>
      <c r="AW370">
        <v>1</v>
      </c>
      <c r="AZ370">
        <v>1</v>
      </c>
      <c r="BA370">
        <v>34.090000000000003</v>
      </c>
      <c r="BB370">
        <v>9.27</v>
      </c>
      <c r="BC370">
        <v>13.45</v>
      </c>
      <c r="BD370" t="s">
        <v>3</v>
      </c>
      <c r="BE370" t="s">
        <v>3</v>
      </c>
      <c r="BF370" t="s">
        <v>3</v>
      </c>
      <c r="BG370" t="s">
        <v>3</v>
      </c>
      <c r="BH370">
        <v>0</v>
      </c>
      <c r="BI370">
        <v>1</v>
      </c>
      <c r="BJ370" t="s">
        <v>266</v>
      </c>
      <c r="BM370">
        <v>1522</v>
      </c>
      <c r="BN370">
        <v>0</v>
      </c>
      <c r="BO370" t="s">
        <v>264</v>
      </c>
      <c r="BP370">
        <v>1</v>
      </c>
      <c r="BQ370">
        <v>30</v>
      </c>
      <c r="BR370">
        <v>0</v>
      </c>
      <c r="BS370">
        <v>34.090000000000003</v>
      </c>
      <c r="BT370">
        <v>1</v>
      </c>
      <c r="BU370">
        <v>1</v>
      </c>
      <c r="BV370">
        <v>1</v>
      </c>
      <c r="BW370">
        <v>1</v>
      </c>
      <c r="BX370">
        <v>1</v>
      </c>
      <c r="BY370" t="s">
        <v>3</v>
      </c>
      <c r="BZ370">
        <v>89</v>
      </c>
      <c r="CA370">
        <v>41</v>
      </c>
      <c r="CB370" t="s">
        <v>3</v>
      </c>
      <c r="CE370">
        <v>30</v>
      </c>
      <c r="CF370">
        <v>0</v>
      </c>
      <c r="CG370">
        <v>0</v>
      </c>
      <c r="CM370">
        <v>0</v>
      </c>
      <c r="CN370" t="s">
        <v>93</v>
      </c>
      <c r="CO370">
        <v>0</v>
      </c>
      <c r="CP370">
        <f t="shared" si="335"/>
        <v>118291.04</v>
      </c>
      <c r="CQ370">
        <f t="shared" si="336"/>
        <v>1459.33</v>
      </c>
      <c r="CR370">
        <f>(ROUND((ROUND((((ET370*1.25))*AV370*1),2)*BB370),2)+ROUND((ROUND(((AE370-((EU370*1.25)))*AV370*1),2)*BS370),2))</f>
        <v>503.45</v>
      </c>
      <c r="CS370">
        <f t="shared" si="337"/>
        <v>32.39</v>
      </c>
      <c r="CT370">
        <f t="shared" si="338"/>
        <v>39409.4</v>
      </c>
      <c r="CU370">
        <f t="shared" si="339"/>
        <v>0</v>
      </c>
      <c r="CV370">
        <f t="shared" si="340"/>
        <v>95.495999999999995</v>
      </c>
      <c r="CW370">
        <f t="shared" si="341"/>
        <v>0</v>
      </c>
      <c r="CX370">
        <f t="shared" si="342"/>
        <v>0</v>
      </c>
      <c r="CY370">
        <f>S370*(BZ370/100)</f>
        <v>100284.3456</v>
      </c>
      <c r="CZ370">
        <f>S370*(CA370/100)</f>
        <v>46198.406399999993</v>
      </c>
      <c r="DC370" t="s">
        <v>3</v>
      </c>
      <c r="DD370" t="s">
        <v>3</v>
      </c>
      <c r="DE370" t="s">
        <v>94</v>
      </c>
      <c r="DF370" t="s">
        <v>94</v>
      </c>
      <c r="DG370" t="s">
        <v>95</v>
      </c>
      <c r="DH370" t="s">
        <v>3</v>
      </c>
      <c r="DI370" t="s">
        <v>95</v>
      </c>
      <c r="DJ370" t="s">
        <v>94</v>
      </c>
      <c r="DK370" t="s">
        <v>3</v>
      </c>
      <c r="DL370" t="s">
        <v>3</v>
      </c>
      <c r="DM370" t="s">
        <v>3</v>
      </c>
      <c r="DN370">
        <v>104</v>
      </c>
      <c r="DO370">
        <v>70</v>
      </c>
      <c r="DP370">
        <v>1</v>
      </c>
      <c r="DQ370">
        <v>1</v>
      </c>
      <c r="DU370">
        <v>1005</v>
      </c>
      <c r="DV370" t="s">
        <v>91</v>
      </c>
      <c r="DW370" t="s">
        <v>91</v>
      </c>
      <c r="DX370">
        <v>100</v>
      </c>
      <c r="DZ370" t="s">
        <v>3</v>
      </c>
      <c r="EA370" t="s">
        <v>3</v>
      </c>
      <c r="EB370" t="s">
        <v>3</v>
      </c>
      <c r="EC370" t="s">
        <v>3</v>
      </c>
      <c r="EE370">
        <v>70703434</v>
      </c>
      <c r="EF370">
        <v>30</v>
      </c>
      <c r="EG370" t="s">
        <v>96</v>
      </c>
      <c r="EH370">
        <v>0</v>
      </c>
      <c r="EI370" t="s">
        <v>3</v>
      </c>
      <c r="EJ370">
        <v>1</v>
      </c>
      <c r="EK370">
        <v>1522</v>
      </c>
      <c r="EL370" t="s">
        <v>267</v>
      </c>
      <c r="EM370" t="s">
        <v>268</v>
      </c>
      <c r="EO370" t="s">
        <v>99</v>
      </c>
      <c r="EQ370">
        <v>131072</v>
      </c>
      <c r="ER370">
        <v>1157.2</v>
      </c>
      <c r="ES370">
        <v>108.5</v>
      </c>
      <c r="ET370">
        <v>43.45</v>
      </c>
      <c r="EU370">
        <v>0.76</v>
      </c>
      <c r="EV370">
        <v>1005.25</v>
      </c>
      <c r="EW370">
        <v>83.04</v>
      </c>
      <c r="EX370">
        <v>0</v>
      </c>
      <c r="EY370">
        <v>0</v>
      </c>
      <c r="FQ370">
        <v>0</v>
      </c>
      <c r="FR370">
        <f t="shared" si="343"/>
        <v>0</v>
      </c>
      <c r="FS370">
        <v>0</v>
      </c>
      <c r="FX370">
        <v>104</v>
      </c>
      <c r="FY370">
        <v>70</v>
      </c>
      <c r="GA370" t="s">
        <v>3</v>
      </c>
      <c r="GD370">
        <v>0</v>
      </c>
      <c r="GF370">
        <v>-357359516</v>
      </c>
      <c r="GG370">
        <v>2</v>
      </c>
      <c r="GH370">
        <v>1</v>
      </c>
      <c r="GI370">
        <v>2</v>
      </c>
      <c r="GJ370">
        <v>0</v>
      </c>
      <c r="GK370">
        <f>ROUND(R370*(S12)/100,2)</f>
        <v>148.35</v>
      </c>
      <c r="GL370">
        <f t="shared" si="344"/>
        <v>0</v>
      </c>
      <c r="GM370">
        <f t="shared" si="345"/>
        <v>264922.15000000002</v>
      </c>
      <c r="GN370">
        <f t="shared" si="346"/>
        <v>264922.15000000002</v>
      </c>
      <c r="GO370">
        <f t="shared" si="347"/>
        <v>0</v>
      </c>
      <c r="GP370">
        <f t="shared" si="348"/>
        <v>0</v>
      </c>
      <c r="GR370">
        <v>0</v>
      </c>
      <c r="GS370">
        <v>0</v>
      </c>
      <c r="GT370">
        <v>0</v>
      </c>
      <c r="GU370" t="s">
        <v>3</v>
      </c>
      <c r="GV370">
        <f t="shared" si="349"/>
        <v>0</v>
      </c>
      <c r="GW370">
        <v>1</v>
      </c>
      <c r="GX370">
        <f t="shared" si="350"/>
        <v>0</v>
      </c>
      <c r="HA370">
        <v>0</v>
      </c>
      <c r="HB370">
        <v>0</v>
      </c>
      <c r="HC370">
        <f t="shared" si="351"/>
        <v>0</v>
      </c>
      <c r="HE370" t="s">
        <v>3</v>
      </c>
      <c r="HF370" t="s">
        <v>3</v>
      </c>
      <c r="HM370" t="s">
        <v>3</v>
      </c>
      <c r="HN370" t="s">
        <v>3</v>
      </c>
      <c r="HO370" t="s">
        <v>3</v>
      </c>
      <c r="HP370" t="s">
        <v>3</v>
      </c>
      <c r="HQ370" t="s">
        <v>3</v>
      </c>
      <c r="IK370">
        <v>0</v>
      </c>
    </row>
    <row r="371" spans="1:255" x14ac:dyDescent="0.25">
      <c r="A371" s="2">
        <v>18</v>
      </c>
      <c r="B371" s="2">
        <v>1</v>
      </c>
      <c r="C371" s="2">
        <v>551</v>
      </c>
      <c r="D371" s="2"/>
      <c r="E371" s="2" t="s">
        <v>342</v>
      </c>
      <c r="F371" s="2" t="s">
        <v>270</v>
      </c>
      <c r="G371" s="2" t="s">
        <v>271</v>
      </c>
      <c r="H371" s="2" t="s">
        <v>272</v>
      </c>
      <c r="I371" s="2">
        <f>I369*J371</f>
        <v>43.45984</v>
      </c>
      <c r="J371" s="2">
        <v>15.2</v>
      </c>
      <c r="K371" s="2">
        <v>15.2</v>
      </c>
      <c r="L371" s="2"/>
      <c r="M371" s="2"/>
      <c r="N371" s="2"/>
      <c r="O371" s="2">
        <f t="shared" si="321"/>
        <v>4126.08</v>
      </c>
      <c r="P371" s="2">
        <f t="shared" si="322"/>
        <v>4126.08</v>
      </c>
      <c r="Q371" s="2">
        <f t="shared" ref="Q371:Q376" si="355">(ROUND((ROUND(((ET371)*AV371*I371),2)*BB371),2)+ROUND((ROUND(((AE371-(EU371))*AV371*I371),2)*BS371),2))</f>
        <v>0</v>
      </c>
      <c r="R371" s="2">
        <f t="shared" si="323"/>
        <v>0</v>
      </c>
      <c r="S371" s="2">
        <f t="shared" si="324"/>
        <v>0</v>
      </c>
      <c r="T371" s="2">
        <f t="shared" si="325"/>
        <v>0</v>
      </c>
      <c r="U371" s="2">
        <f t="shared" si="326"/>
        <v>0</v>
      </c>
      <c r="V371" s="2">
        <f t="shared" si="327"/>
        <v>0</v>
      </c>
      <c r="W371" s="2">
        <f t="shared" si="328"/>
        <v>0</v>
      </c>
      <c r="X371" s="2">
        <f t="shared" si="329"/>
        <v>0</v>
      </c>
      <c r="Y371" s="2">
        <f t="shared" si="330"/>
        <v>0</v>
      </c>
      <c r="Z371" s="2"/>
      <c r="AA371" s="2">
        <v>75316141</v>
      </c>
      <c r="AB371" s="2">
        <f t="shared" si="331"/>
        <v>94.94</v>
      </c>
      <c r="AC371" s="2">
        <f t="shared" si="352"/>
        <v>94.94</v>
      </c>
      <c r="AD371" s="2">
        <f t="shared" ref="AD371:AD376" si="356">ROUND((((ET371)-(EU371))+AE371),6)</f>
        <v>0</v>
      </c>
      <c r="AE371" s="2">
        <f t="shared" ref="AE371:AF376" si="357">ROUND((EU371),6)</f>
        <v>0</v>
      </c>
      <c r="AF371" s="2">
        <f t="shared" si="357"/>
        <v>0</v>
      </c>
      <c r="AG371" s="2">
        <f t="shared" si="333"/>
        <v>0</v>
      </c>
      <c r="AH371" s="2">
        <f t="shared" ref="AH371:AI376" si="358">(EW371)</f>
        <v>0</v>
      </c>
      <c r="AI371" s="2">
        <f t="shared" si="358"/>
        <v>0</v>
      </c>
      <c r="AJ371" s="2">
        <f t="shared" si="334"/>
        <v>0</v>
      </c>
      <c r="AK371" s="2">
        <v>94.94</v>
      </c>
      <c r="AL371" s="2">
        <v>94.94</v>
      </c>
      <c r="AM371" s="2">
        <v>0</v>
      </c>
      <c r="AN371" s="2">
        <v>0</v>
      </c>
      <c r="AO371" s="2">
        <v>0</v>
      </c>
      <c r="AP371" s="2">
        <v>0</v>
      </c>
      <c r="AQ371" s="2">
        <v>0</v>
      </c>
      <c r="AR371" s="2">
        <v>0</v>
      </c>
      <c r="AS371" s="2">
        <v>0</v>
      </c>
      <c r="AT371" s="2">
        <v>104</v>
      </c>
      <c r="AU371" s="2">
        <v>70</v>
      </c>
      <c r="AV371" s="2">
        <v>1</v>
      </c>
      <c r="AW371" s="2">
        <v>1</v>
      </c>
      <c r="AX371" s="2"/>
      <c r="AY371" s="2"/>
      <c r="AZ371" s="2">
        <v>1</v>
      </c>
      <c r="BA371" s="2">
        <v>1</v>
      </c>
      <c r="BB371" s="2">
        <v>1</v>
      </c>
      <c r="BC371" s="2">
        <v>1</v>
      </c>
      <c r="BD371" s="2" t="s">
        <v>3</v>
      </c>
      <c r="BE371" s="2" t="s">
        <v>3</v>
      </c>
      <c r="BF371" s="2" t="s">
        <v>3</v>
      </c>
      <c r="BG371" s="2" t="s">
        <v>3</v>
      </c>
      <c r="BH371" s="2">
        <v>3</v>
      </c>
      <c r="BI371" s="2">
        <v>1</v>
      </c>
      <c r="BJ371" s="2" t="s">
        <v>273</v>
      </c>
      <c r="BK371" s="2"/>
      <c r="BL371" s="2"/>
      <c r="BM371" s="2">
        <v>1522</v>
      </c>
      <c r="BN371" s="2">
        <v>0</v>
      </c>
      <c r="BO371" s="2" t="s">
        <v>3</v>
      </c>
      <c r="BP371" s="2">
        <v>0</v>
      </c>
      <c r="BQ371" s="2">
        <v>30</v>
      </c>
      <c r="BR371" s="2">
        <v>0</v>
      </c>
      <c r="BS371" s="2">
        <v>1</v>
      </c>
      <c r="BT371" s="2">
        <v>1</v>
      </c>
      <c r="BU371" s="2">
        <v>1</v>
      </c>
      <c r="BV371" s="2">
        <v>1</v>
      </c>
      <c r="BW371" s="2">
        <v>1</v>
      </c>
      <c r="BX371" s="2">
        <v>1</v>
      </c>
      <c r="BY371" s="2" t="s">
        <v>3</v>
      </c>
      <c r="BZ371" s="2">
        <v>104</v>
      </c>
      <c r="CA371" s="2">
        <v>70</v>
      </c>
      <c r="CB371" s="2" t="s">
        <v>3</v>
      </c>
      <c r="CC371" s="2"/>
      <c r="CD371" s="2"/>
      <c r="CE371" s="2">
        <v>30</v>
      </c>
      <c r="CF371" s="2">
        <v>0</v>
      </c>
      <c r="CG371" s="2">
        <v>0</v>
      </c>
      <c r="CH371" s="2"/>
      <c r="CI371" s="2"/>
      <c r="CJ371" s="2"/>
      <c r="CK371" s="2"/>
      <c r="CL371" s="2"/>
      <c r="CM371" s="2">
        <v>0</v>
      </c>
      <c r="CN371" s="2" t="s">
        <v>3</v>
      </c>
      <c r="CO371" s="2">
        <v>0</v>
      </c>
      <c r="CP371" s="2">
        <f t="shared" si="335"/>
        <v>4126.08</v>
      </c>
      <c r="CQ371" s="2">
        <f t="shared" si="336"/>
        <v>94.94</v>
      </c>
      <c r="CR371" s="2">
        <f t="shared" ref="CR371:CR376" si="359">(ROUND((ROUND(((ET371)*AV371*1),2)*BB371),2)+ROUND((ROUND(((AE371-(EU371))*AV371*1),2)*BS371),2))</f>
        <v>0</v>
      </c>
      <c r="CS371" s="2">
        <f t="shared" si="337"/>
        <v>0</v>
      </c>
      <c r="CT371" s="2">
        <f t="shared" si="338"/>
        <v>0</v>
      </c>
      <c r="CU371" s="2">
        <f t="shared" si="339"/>
        <v>0</v>
      </c>
      <c r="CV371" s="2">
        <f t="shared" si="340"/>
        <v>0</v>
      </c>
      <c r="CW371" s="2">
        <f t="shared" si="341"/>
        <v>0</v>
      </c>
      <c r="CX371" s="2">
        <f t="shared" si="342"/>
        <v>0</v>
      </c>
      <c r="CY371" s="2">
        <f>((S371*BZ371)/100)</f>
        <v>0</v>
      </c>
      <c r="CZ371" s="2">
        <f>((S371*CA371)/100)</f>
        <v>0</v>
      </c>
      <c r="DA371" s="2"/>
      <c r="DB371" s="2"/>
      <c r="DC371" s="2" t="s">
        <v>3</v>
      </c>
      <c r="DD371" s="2" t="s">
        <v>3</v>
      </c>
      <c r="DE371" s="2" t="s">
        <v>3</v>
      </c>
      <c r="DF371" s="2" t="s">
        <v>3</v>
      </c>
      <c r="DG371" s="2" t="s">
        <v>3</v>
      </c>
      <c r="DH371" s="2" t="s">
        <v>3</v>
      </c>
      <c r="DI371" s="2" t="s">
        <v>3</v>
      </c>
      <c r="DJ371" s="2" t="s">
        <v>3</v>
      </c>
      <c r="DK371" s="2" t="s">
        <v>3</v>
      </c>
      <c r="DL371" s="2" t="s">
        <v>3</v>
      </c>
      <c r="DM371" s="2" t="s">
        <v>3</v>
      </c>
      <c r="DN371" s="2">
        <v>0</v>
      </c>
      <c r="DO371" s="2">
        <v>0</v>
      </c>
      <c r="DP371" s="2">
        <v>1</v>
      </c>
      <c r="DQ371" s="2">
        <v>1</v>
      </c>
      <c r="DR371" s="2"/>
      <c r="DS371" s="2"/>
      <c r="DT371" s="2"/>
      <c r="DU371" s="2">
        <v>1010</v>
      </c>
      <c r="DV371" s="2" t="s">
        <v>272</v>
      </c>
      <c r="DW371" s="2" t="s">
        <v>272</v>
      </c>
      <c r="DX371" s="2">
        <v>100</v>
      </c>
      <c r="DY371" s="2"/>
      <c r="DZ371" s="2" t="s">
        <v>3</v>
      </c>
      <c r="EA371" s="2" t="s">
        <v>3</v>
      </c>
      <c r="EB371" s="2" t="s">
        <v>3</v>
      </c>
      <c r="EC371" s="2" t="s">
        <v>3</v>
      </c>
      <c r="ED371" s="2"/>
      <c r="EE371" s="2">
        <v>70703434</v>
      </c>
      <c r="EF371" s="2">
        <v>30</v>
      </c>
      <c r="EG371" s="2" t="s">
        <v>96</v>
      </c>
      <c r="EH371" s="2">
        <v>0</v>
      </c>
      <c r="EI371" s="2" t="s">
        <v>3</v>
      </c>
      <c r="EJ371" s="2">
        <v>1</v>
      </c>
      <c r="EK371" s="2">
        <v>1522</v>
      </c>
      <c r="EL371" s="2" t="s">
        <v>267</v>
      </c>
      <c r="EM371" s="2" t="s">
        <v>268</v>
      </c>
      <c r="EN371" s="2"/>
      <c r="EO371" s="2" t="s">
        <v>3</v>
      </c>
      <c r="EP371" s="2"/>
      <c r="EQ371" s="2">
        <v>0</v>
      </c>
      <c r="ER371" s="2">
        <v>94.94</v>
      </c>
      <c r="ES371" s="2">
        <v>94.94</v>
      </c>
      <c r="ET371" s="2">
        <v>0</v>
      </c>
      <c r="EU371" s="2">
        <v>0</v>
      </c>
      <c r="EV371" s="2">
        <v>0</v>
      </c>
      <c r="EW371" s="2">
        <v>0</v>
      </c>
      <c r="EX371" s="2">
        <v>0</v>
      </c>
      <c r="EY371" s="2"/>
      <c r="EZ371" s="2"/>
      <c r="FA371" s="2"/>
      <c r="FB371" s="2"/>
      <c r="FC371" s="2"/>
      <c r="FD371" s="2"/>
      <c r="FE371" s="2"/>
      <c r="FF371" s="2"/>
      <c r="FG371" s="2"/>
      <c r="FH371" s="2"/>
      <c r="FI371" s="2"/>
      <c r="FJ371" s="2"/>
      <c r="FK371" s="2"/>
      <c r="FL371" s="2"/>
      <c r="FM371" s="2"/>
      <c r="FN371" s="2"/>
      <c r="FO371" s="2"/>
      <c r="FP371" s="2"/>
      <c r="FQ371" s="2">
        <v>0</v>
      </c>
      <c r="FR371" s="2">
        <f t="shared" si="343"/>
        <v>0</v>
      </c>
      <c r="FS371" s="2">
        <v>0</v>
      </c>
      <c r="FT371" s="2"/>
      <c r="FU371" s="2"/>
      <c r="FV371" s="2"/>
      <c r="FW371" s="2"/>
      <c r="FX371" s="2">
        <v>104</v>
      </c>
      <c r="FY371" s="2">
        <v>70</v>
      </c>
      <c r="FZ371" s="2"/>
      <c r="GA371" s="2" t="s">
        <v>3</v>
      </c>
      <c r="GB371" s="2"/>
      <c r="GC371" s="2"/>
      <c r="GD371" s="2">
        <v>0</v>
      </c>
      <c r="GE371" s="2"/>
      <c r="GF371" s="2">
        <v>341332049</v>
      </c>
      <c r="GG371" s="2">
        <v>2</v>
      </c>
      <c r="GH371" s="2">
        <v>1</v>
      </c>
      <c r="GI371" s="2">
        <v>-2</v>
      </c>
      <c r="GJ371" s="2">
        <v>0</v>
      </c>
      <c r="GK371" s="2">
        <f>ROUND(R371*(R12)/100,2)</f>
        <v>0</v>
      </c>
      <c r="GL371" s="2">
        <f t="shared" si="344"/>
        <v>0</v>
      </c>
      <c r="GM371" s="2">
        <f t="shared" si="345"/>
        <v>4126.08</v>
      </c>
      <c r="GN371" s="2">
        <f t="shared" si="346"/>
        <v>4126.08</v>
      </c>
      <c r="GO371" s="2">
        <f t="shared" si="347"/>
        <v>0</v>
      </c>
      <c r="GP371" s="2">
        <f t="shared" si="348"/>
        <v>0</v>
      </c>
      <c r="GQ371" s="2"/>
      <c r="GR371" s="2">
        <v>0</v>
      </c>
      <c r="GS371" s="2">
        <v>3</v>
      </c>
      <c r="GT371" s="2">
        <v>0</v>
      </c>
      <c r="GU371" s="2" t="s">
        <v>3</v>
      </c>
      <c r="GV371" s="2">
        <f t="shared" si="349"/>
        <v>0</v>
      </c>
      <c r="GW371" s="2">
        <v>1</v>
      </c>
      <c r="GX371" s="2">
        <f t="shared" si="350"/>
        <v>0</v>
      </c>
      <c r="GY371" s="2"/>
      <c r="GZ371" s="2"/>
      <c r="HA371" s="2">
        <v>0</v>
      </c>
      <c r="HB371" s="2">
        <v>0</v>
      </c>
      <c r="HC371" s="2">
        <f t="shared" si="351"/>
        <v>0</v>
      </c>
      <c r="HD371" s="2"/>
      <c r="HE371" s="2" t="s">
        <v>3</v>
      </c>
      <c r="HF371" s="2" t="s">
        <v>3</v>
      </c>
      <c r="HG371" s="2"/>
      <c r="HH371" s="2"/>
      <c r="HI371" s="2"/>
      <c r="HJ371" s="2"/>
      <c r="HK371" s="2"/>
      <c r="HL371" s="2"/>
      <c r="HM371" s="2" t="s">
        <v>3</v>
      </c>
      <c r="HN371" s="2" t="s">
        <v>3</v>
      </c>
      <c r="HO371" s="2" t="s">
        <v>3</v>
      </c>
      <c r="HP371" s="2" t="s">
        <v>3</v>
      </c>
      <c r="HQ371" s="2" t="s">
        <v>3</v>
      </c>
      <c r="HR371" s="2"/>
      <c r="HS371" s="2"/>
      <c r="HT371" s="2"/>
      <c r="HU371" s="2"/>
      <c r="HV371" s="2"/>
      <c r="HW371" s="2"/>
      <c r="HX371" s="2"/>
      <c r="HY371" s="2"/>
      <c r="HZ371" s="2"/>
      <c r="IA371" s="2"/>
      <c r="IB371" s="2"/>
      <c r="IC371" s="2"/>
      <c r="ID371" s="2"/>
      <c r="IE371" s="2"/>
      <c r="IF371" s="2"/>
      <c r="IG371" s="2"/>
      <c r="IH371" s="2"/>
      <c r="II371" s="2"/>
      <c r="IJ371" s="2"/>
      <c r="IK371" s="2">
        <v>0</v>
      </c>
      <c r="IL371" s="2"/>
      <c r="IM371" s="2"/>
      <c r="IN371" s="2"/>
      <c r="IO371" s="2"/>
      <c r="IP371" s="2"/>
      <c r="IQ371" s="2"/>
      <c r="IR371" s="2"/>
      <c r="IS371" s="2"/>
      <c r="IT371" s="2"/>
      <c r="IU371" s="2"/>
    </row>
    <row r="372" spans="1:255" x14ac:dyDescent="0.25">
      <c r="A372">
        <v>18</v>
      </c>
      <c r="B372">
        <v>1</v>
      </c>
      <c r="C372">
        <v>565</v>
      </c>
      <c r="E372" t="s">
        <v>342</v>
      </c>
      <c r="F372" t="s">
        <v>270</v>
      </c>
      <c r="G372" t="s">
        <v>271</v>
      </c>
      <c r="H372" t="s">
        <v>272</v>
      </c>
      <c r="I372">
        <f>I370*J372</f>
        <v>43.45984</v>
      </c>
      <c r="J372">
        <v>15.2</v>
      </c>
      <c r="K372">
        <v>15.2</v>
      </c>
      <c r="O372">
        <f t="shared" si="321"/>
        <v>19433.84</v>
      </c>
      <c r="P372">
        <f t="shared" si="322"/>
        <v>19433.84</v>
      </c>
      <c r="Q372">
        <f t="shared" si="355"/>
        <v>0</v>
      </c>
      <c r="R372">
        <f t="shared" si="323"/>
        <v>0</v>
      </c>
      <c r="S372">
        <f t="shared" si="324"/>
        <v>0</v>
      </c>
      <c r="T372">
        <f t="shared" si="325"/>
        <v>0</v>
      </c>
      <c r="U372">
        <f t="shared" si="326"/>
        <v>0</v>
      </c>
      <c r="V372">
        <f t="shared" si="327"/>
        <v>0</v>
      </c>
      <c r="W372">
        <f t="shared" si="328"/>
        <v>0</v>
      </c>
      <c r="X372">
        <f t="shared" si="329"/>
        <v>0</v>
      </c>
      <c r="Y372">
        <f t="shared" si="330"/>
        <v>0</v>
      </c>
      <c r="AA372">
        <v>75316143</v>
      </c>
      <c r="AB372">
        <f t="shared" si="331"/>
        <v>94.94</v>
      </c>
      <c r="AC372">
        <f t="shared" si="352"/>
        <v>94.94</v>
      </c>
      <c r="AD372">
        <f t="shared" si="356"/>
        <v>0</v>
      </c>
      <c r="AE372">
        <f t="shared" si="357"/>
        <v>0</v>
      </c>
      <c r="AF372">
        <f t="shared" si="357"/>
        <v>0</v>
      </c>
      <c r="AG372">
        <f t="shared" si="333"/>
        <v>0</v>
      </c>
      <c r="AH372">
        <f t="shared" si="358"/>
        <v>0</v>
      </c>
      <c r="AI372">
        <f t="shared" si="358"/>
        <v>0</v>
      </c>
      <c r="AJ372">
        <f t="shared" si="334"/>
        <v>0</v>
      </c>
      <c r="AK372">
        <v>94.94</v>
      </c>
      <c r="AL372">
        <v>94.94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1</v>
      </c>
      <c r="AW372">
        <v>1</v>
      </c>
      <c r="AZ372">
        <v>1</v>
      </c>
      <c r="BA372">
        <v>1</v>
      </c>
      <c r="BB372">
        <v>1</v>
      </c>
      <c r="BC372">
        <v>4.71</v>
      </c>
      <c r="BD372" t="s">
        <v>3</v>
      </c>
      <c r="BE372" t="s">
        <v>3</v>
      </c>
      <c r="BF372" t="s">
        <v>3</v>
      </c>
      <c r="BG372" t="s">
        <v>3</v>
      </c>
      <c r="BH372">
        <v>3</v>
      </c>
      <c r="BI372">
        <v>1</v>
      </c>
      <c r="BJ372" t="s">
        <v>273</v>
      </c>
      <c r="BM372">
        <v>1522</v>
      </c>
      <c r="BN372">
        <v>0</v>
      </c>
      <c r="BO372" t="s">
        <v>270</v>
      </c>
      <c r="BP372">
        <v>1</v>
      </c>
      <c r="BQ372">
        <v>30</v>
      </c>
      <c r="BR372">
        <v>0</v>
      </c>
      <c r="BS372">
        <v>1</v>
      </c>
      <c r="BT372">
        <v>1</v>
      </c>
      <c r="BU372">
        <v>1</v>
      </c>
      <c r="BV372">
        <v>1</v>
      </c>
      <c r="BW372">
        <v>1</v>
      </c>
      <c r="BX372">
        <v>1</v>
      </c>
      <c r="BY372" t="s">
        <v>3</v>
      </c>
      <c r="BZ372">
        <v>0</v>
      </c>
      <c r="CA372">
        <v>0</v>
      </c>
      <c r="CB372" t="s">
        <v>3</v>
      </c>
      <c r="CE372">
        <v>30</v>
      </c>
      <c r="CF372">
        <v>0</v>
      </c>
      <c r="CG372">
        <v>0</v>
      </c>
      <c r="CM372">
        <v>0</v>
      </c>
      <c r="CN372" t="s">
        <v>3</v>
      </c>
      <c r="CO372">
        <v>0</v>
      </c>
      <c r="CP372">
        <f t="shared" si="335"/>
        <v>19433.84</v>
      </c>
      <c r="CQ372">
        <f t="shared" si="336"/>
        <v>447.17</v>
      </c>
      <c r="CR372">
        <f t="shared" si="359"/>
        <v>0</v>
      </c>
      <c r="CS372">
        <f t="shared" si="337"/>
        <v>0</v>
      </c>
      <c r="CT372">
        <f t="shared" si="338"/>
        <v>0</v>
      </c>
      <c r="CU372">
        <f t="shared" si="339"/>
        <v>0</v>
      </c>
      <c r="CV372">
        <f t="shared" si="340"/>
        <v>0</v>
      </c>
      <c r="CW372">
        <f t="shared" si="341"/>
        <v>0</v>
      </c>
      <c r="CX372">
        <f t="shared" si="342"/>
        <v>0</v>
      </c>
      <c r="CY372">
        <f>S372*(BZ372/100)</f>
        <v>0</v>
      </c>
      <c r="CZ372">
        <f>S372*(CA372/100)</f>
        <v>0</v>
      </c>
      <c r="DC372" t="s">
        <v>3</v>
      </c>
      <c r="DD372" t="s">
        <v>3</v>
      </c>
      <c r="DE372" t="s">
        <v>3</v>
      </c>
      <c r="DF372" t="s">
        <v>3</v>
      </c>
      <c r="DG372" t="s">
        <v>3</v>
      </c>
      <c r="DH372" t="s">
        <v>3</v>
      </c>
      <c r="DI372" t="s">
        <v>3</v>
      </c>
      <c r="DJ372" t="s">
        <v>3</v>
      </c>
      <c r="DK372" t="s">
        <v>3</v>
      </c>
      <c r="DL372" t="s">
        <v>3</v>
      </c>
      <c r="DM372" t="s">
        <v>3</v>
      </c>
      <c r="DN372">
        <v>104</v>
      </c>
      <c r="DO372">
        <v>70</v>
      </c>
      <c r="DP372">
        <v>1</v>
      </c>
      <c r="DQ372">
        <v>1</v>
      </c>
      <c r="DU372">
        <v>1010</v>
      </c>
      <c r="DV372" t="s">
        <v>272</v>
      </c>
      <c r="DW372" t="s">
        <v>272</v>
      </c>
      <c r="DX372">
        <v>100</v>
      </c>
      <c r="DZ372" t="s">
        <v>3</v>
      </c>
      <c r="EA372" t="s">
        <v>3</v>
      </c>
      <c r="EB372" t="s">
        <v>3</v>
      </c>
      <c r="EC372" t="s">
        <v>3</v>
      </c>
      <c r="EE372">
        <v>70703434</v>
      </c>
      <c r="EF372">
        <v>30</v>
      </c>
      <c r="EG372" t="s">
        <v>96</v>
      </c>
      <c r="EH372">
        <v>0</v>
      </c>
      <c r="EI372" t="s">
        <v>3</v>
      </c>
      <c r="EJ372">
        <v>1</v>
      </c>
      <c r="EK372">
        <v>1522</v>
      </c>
      <c r="EL372" t="s">
        <v>267</v>
      </c>
      <c r="EM372" t="s">
        <v>268</v>
      </c>
      <c r="EO372" t="s">
        <v>3</v>
      </c>
      <c r="EQ372">
        <v>0</v>
      </c>
      <c r="ER372">
        <v>94.94</v>
      </c>
      <c r="ES372">
        <v>94.94</v>
      </c>
      <c r="ET372">
        <v>0</v>
      </c>
      <c r="EU372">
        <v>0</v>
      </c>
      <c r="EV372">
        <v>0</v>
      </c>
      <c r="EW372">
        <v>0</v>
      </c>
      <c r="EX372">
        <v>0</v>
      </c>
      <c r="FQ372">
        <v>0</v>
      </c>
      <c r="FR372">
        <f t="shared" si="343"/>
        <v>0</v>
      </c>
      <c r="FS372">
        <v>0</v>
      </c>
      <c r="FX372">
        <v>104</v>
      </c>
      <c r="FY372">
        <v>70</v>
      </c>
      <c r="GA372" t="s">
        <v>3</v>
      </c>
      <c r="GD372">
        <v>0</v>
      </c>
      <c r="GF372">
        <v>341332049</v>
      </c>
      <c r="GG372">
        <v>2</v>
      </c>
      <c r="GH372">
        <v>0</v>
      </c>
      <c r="GI372">
        <v>2</v>
      </c>
      <c r="GJ372">
        <v>0</v>
      </c>
      <c r="GK372">
        <f>ROUND(R372*(S12)/100,2)</f>
        <v>0</v>
      </c>
      <c r="GL372">
        <f t="shared" si="344"/>
        <v>0</v>
      </c>
      <c r="GM372">
        <f t="shared" si="345"/>
        <v>19433.84</v>
      </c>
      <c r="GN372">
        <f t="shared" si="346"/>
        <v>19433.84</v>
      </c>
      <c r="GO372">
        <f t="shared" si="347"/>
        <v>0</v>
      </c>
      <c r="GP372">
        <f t="shared" si="348"/>
        <v>0</v>
      </c>
      <c r="GR372">
        <v>0</v>
      </c>
      <c r="GS372">
        <v>0</v>
      </c>
      <c r="GT372">
        <v>0</v>
      </c>
      <c r="GU372" t="s">
        <v>3</v>
      </c>
      <c r="GV372">
        <f t="shared" si="349"/>
        <v>0</v>
      </c>
      <c r="GW372">
        <v>1</v>
      </c>
      <c r="GX372">
        <f t="shared" si="350"/>
        <v>0</v>
      </c>
      <c r="HA372">
        <v>0</v>
      </c>
      <c r="HB372">
        <v>0</v>
      </c>
      <c r="HC372">
        <f t="shared" si="351"/>
        <v>0</v>
      </c>
      <c r="HE372" t="s">
        <v>3</v>
      </c>
      <c r="HF372" t="s">
        <v>3</v>
      </c>
      <c r="HM372" t="s">
        <v>3</v>
      </c>
      <c r="HN372" t="s">
        <v>3</v>
      </c>
      <c r="HO372" t="s">
        <v>3</v>
      </c>
      <c r="HP372" t="s">
        <v>3</v>
      </c>
      <c r="HQ372" t="s">
        <v>3</v>
      </c>
      <c r="IK372">
        <v>0</v>
      </c>
    </row>
    <row r="373" spans="1:255" x14ac:dyDescent="0.25">
      <c r="A373" s="2">
        <v>18</v>
      </c>
      <c r="B373" s="2">
        <v>1</v>
      </c>
      <c r="C373" s="2">
        <v>553</v>
      </c>
      <c r="D373" s="2"/>
      <c r="E373" s="2" t="s">
        <v>343</v>
      </c>
      <c r="F373" s="2" t="s">
        <v>275</v>
      </c>
      <c r="G373" s="2" t="s">
        <v>276</v>
      </c>
      <c r="H373" s="2" t="s">
        <v>132</v>
      </c>
      <c r="I373" s="2">
        <f>I369*J373</f>
        <v>228.73599999999999</v>
      </c>
      <c r="J373" s="2">
        <v>80</v>
      </c>
      <c r="K373" s="2">
        <v>80</v>
      </c>
      <c r="L373" s="2"/>
      <c r="M373" s="2"/>
      <c r="N373" s="2"/>
      <c r="O373" s="2">
        <f t="shared" si="321"/>
        <v>2285.0700000000002</v>
      </c>
      <c r="P373" s="2">
        <f t="shared" si="322"/>
        <v>2285.0700000000002</v>
      </c>
      <c r="Q373" s="2">
        <f t="shared" si="355"/>
        <v>0</v>
      </c>
      <c r="R373" s="2">
        <f t="shared" si="323"/>
        <v>0</v>
      </c>
      <c r="S373" s="2">
        <f t="shared" si="324"/>
        <v>0</v>
      </c>
      <c r="T373" s="2">
        <f t="shared" si="325"/>
        <v>0</v>
      </c>
      <c r="U373" s="2">
        <f t="shared" si="326"/>
        <v>0</v>
      </c>
      <c r="V373" s="2">
        <f t="shared" si="327"/>
        <v>0</v>
      </c>
      <c r="W373" s="2">
        <f t="shared" si="328"/>
        <v>0</v>
      </c>
      <c r="X373" s="2">
        <f t="shared" si="329"/>
        <v>0</v>
      </c>
      <c r="Y373" s="2">
        <f t="shared" si="330"/>
        <v>0</v>
      </c>
      <c r="Z373" s="2"/>
      <c r="AA373" s="2">
        <v>75316141</v>
      </c>
      <c r="AB373" s="2">
        <f t="shared" si="331"/>
        <v>9.99</v>
      </c>
      <c r="AC373" s="2">
        <f t="shared" si="352"/>
        <v>9.99</v>
      </c>
      <c r="AD373" s="2">
        <f t="shared" si="356"/>
        <v>0</v>
      </c>
      <c r="AE373" s="2">
        <f t="shared" si="357"/>
        <v>0</v>
      </c>
      <c r="AF373" s="2">
        <f t="shared" si="357"/>
        <v>0</v>
      </c>
      <c r="AG373" s="2">
        <f t="shared" si="333"/>
        <v>0</v>
      </c>
      <c r="AH373" s="2">
        <f t="shared" si="358"/>
        <v>0</v>
      </c>
      <c r="AI373" s="2">
        <f t="shared" si="358"/>
        <v>0</v>
      </c>
      <c r="AJ373" s="2">
        <f t="shared" si="334"/>
        <v>0</v>
      </c>
      <c r="AK373" s="2">
        <v>9.99</v>
      </c>
      <c r="AL373" s="2">
        <v>9.99</v>
      </c>
      <c r="AM373" s="2">
        <v>0</v>
      </c>
      <c r="AN373" s="2">
        <v>0</v>
      </c>
      <c r="AO373" s="2">
        <v>0</v>
      </c>
      <c r="AP373" s="2">
        <v>0</v>
      </c>
      <c r="AQ373" s="2">
        <v>0</v>
      </c>
      <c r="AR373" s="2">
        <v>0</v>
      </c>
      <c r="AS373" s="2">
        <v>0</v>
      </c>
      <c r="AT373" s="2">
        <v>104</v>
      </c>
      <c r="AU373" s="2">
        <v>70</v>
      </c>
      <c r="AV373" s="2">
        <v>1</v>
      </c>
      <c r="AW373" s="2">
        <v>1</v>
      </c>
      <c r="AX373" s="2"/>
      <c r="AY373" s="2"/>
      <c r="AZ373" s="2">
        <v>1</v>
      </c>
      <c r="BA373" s="2">
        <v>1</v>
      </c>
      <c r="BB373" s="2">
        <v>1</v>
      </c>
      <c r="BC373" s="2">
        <v>1</v>
      </c>
      <c r="BD373" s="2" t="s">
        <v>3</v>
      </c>
      <c r="BE373" s="2" t="s">
        <v>3</v>
      </c>
      <c r="BF373" s="2" t="s">
        <v>3</v>
      </c>
      <c r="BG373" s="2" t="s">
        <v>3</v>
      </c>
      <c r="BH373" s="2">
        <v>3</v>
      </c>
      <c r="BI373" s="2">
        <v>1</v>
      </c>
      <c r="BJ373" s="2" t="s">
        <v>277</v>
      </c>
      <c r="BK373" s="2"/>
      <c r="BL373" s="2"/>
      <c r="BM373" s="2">
        <v>1522</v>
      </c>
      <c r="BN373" s="2">
        <v>0</v>
      </c>
      <c r="BO373" s="2" t="s">
        <v>3</v>
      </c>
      <c r="BP373" s="2">
        <v>0</v>
      </c>
      <c r="BQ373" s="2">
        <v>30</v>
      </c>
      <c r="BR373" s="2">
        <v>0</v>
      </c>
      <c r="BS373" s="2">
        <v>1</v>
      </c>
      <c r="BT373" s="2">
        <v>1</v>
      </c>
      <c r="BU373" s="2">
        <v>1</v>
      </c>
      <c r="BV373" s="2">
        <v>1</v>
      </c>
      <c r="BW373" s="2">
        <v>1</v>
      </c>
      <c r="BX373" s="2">
        <v>1</v>
      </c>
      <c r="BY373" s="2" t="s">
        <v>3</v>
      </c>
      <c r="BZ373" s="2">
        <v>104</v>
      </c>
      <c r="CA373" s="2">
        <v>70</v>
      </c>
      <c r="CB373" s="2" t="s">
        <v>3</v>
      </c>
      <c r="CC373" s="2"/>
      <c r="CD373" s="2"/>
      <c r="CE373" s="2">
        <v>30</v>
      </c>
      <c r="CF373" s="2">
        <v>0</v>
      </c>
      <c r="CG373" s="2">
        <v>0</v>
      </c>
      <c r="CH373" s="2"/>
      <c r="CI373" s="2"/>
      <c r="CJ373" s="2"/>
      <c r="CK373" s="2"/>
      <c r="CL373" s="2"/>
      <c r="CM373" s="2">
        <v>0</v>
      </c>
      <c r="CN373" s="2" t="s">
        <v>3</v>
      </c>
      <c r="CO373" s="2">
        <v>0</v>
      </c>
      <c r="CP373" s="2">
        <f t="shared" si="335"/>
        <v>2285.0700000000002</v>
      </c>
      <c r="CQ373" s="2">
        <f t="shared" si="336"/>
        <v>9.99</v>
      </c>
      <c r="CR373" s="2">
        <f t="shared" si="359"/>
        <v>0</v>
      </c>
      <c r="CS373" s="2">
        <f t="shared" si="337"/>
        <v>0</v>
      </c>
      <c r="CT373" s="2">
        <f t="shared" si="338"/>
        <v>0</v>
      </c>
      <c r="CU373" s="2">
        <f t="shared" si="339"/>
        <v>0</v>
      </c>
      <c r="CV373" s="2">
        <f t="shared" si="340"/>
        <v>0</v>
      </c>
      <c r="CW373" s="2">
        <f t="shared" si="341"/>
        <v>0</v>
      </c>
      <c r="CX373" s="2">
        <f t="shared" si="342"/>
        <v>0</v>
      </c>
      <c r="CY373" s="2">
        <f>((S373*BZ373)/100)</f>
        <v>0</v>
      </c>
      <c r="CZ373" s="2">
        <f>((S373*CA373)/100)</f>
        <v>0</v>
      </c>
      <c r="DA373" s="2"/>
      <c r="DB373" s="2"/>
      <c r="DC373" s="2" t="s">
        <v>3</v>
      </c>
      <c r="DD373" s="2" t="s">
        <v>3</v>
      </c>
      <c r="DE373" s="2" t="s">
        <v>3</v>
      </c>
      <c r="DF373" s="2" t="s">
        <v>3</v>
      </c>
      <c r="DG373" s="2" t="s">
        <v>3</v>
      </c>
      <c r="DH373" s="2" t="s">
        <v>3</v>
      </c>
      <c r="DI373" s="2" t="s">
        <v>3</v>
      </c>
      <c r="DJ373" s="2" t="s">
        <v>3</v>
      </c>
      <c r="DK373" s="2" t="s">
        <v>3</v>
      </c>
      <c r="DL373" s="2" t="s">
        <v>3</v>
      </c>
      <c r="DM373" s="2" t="s">
        <v>3</v>
      </c>
      <c r="DN373" s="2">
        <v>0</v>
      </c>
      <c r="DO373" s="2">
        <v>0</v>
      </c>
      <c r="DP373" s="2">
        <v>1</v>
      </c>
      <c r="DQ373" s="2">
        <v>1</v>
      </c>
      <c r="DR373" s="2"/>
      <c r="DS373" s="2"/>
      <c r="DT373" s="2"/>
      <c r="DU373" s="2">
        <v>1009</v>
      </c>
      <c r="DV373" s="2" t="s">
        <v>132</v>
      </c>
      <c r="DW373" s="2" t="s">
        <v>132</v>
      </c>
      <c r="DX373" s="2">
        <v>1</v>
      </c>
      <c r="DY373" s="2"/>
      <c r="DZ373" s="2" t="s">
        <v>3</v>
      </c>
      <c r="EA373" s="2" t="s">
        <v>3</v>
      </c>
      <c r="EB373" s="2" t="s">
        <v>3</v>
      </c>
      <c r="EC373" s="2" t="s">
        <v>3</v>
      </c>
      <c r="ED373" s="2"/>
      <c r="EE373" s="2">
        <v>70703434</v>
      </c>
      <c r="EF373" s="2">
        <v>30</v>
      </c>
      <c r="EG373" s="2" t="s">
        <v>96</v>
      </c>
      <c r="EH373" s="2">
        <v>0</v>
      </c>
      <c r="EI373" s="2" t="s">
        <v>3</v>
      </c>
      <c r="EJ373" s="2">
        <v>1</v>
      </c>
      <c r="EK373" s="2">
        <v>1522</v>
      </c>
      <c r="EL373" s="2" t="s">
        <v>267</v>
      </c>
      <c r="EM373" s="2" t="s">
        <v>268</v>
      </c>
      <c r="EN373" s="2"/>
      <c r="EO373" s="2" t="s">
        <v>3</v>
      </c>
      <c r="EP373" s="2"/>
      <c r="EQ373" s="2">
        <v>0</v>
      </c>
      <c r="ER373" s="2">
        <v>9.99</v>
      </c>
      <c r="ES373" s="2">
        <v>9.99</v>
      </c>
      <c r="ET373" s="2">
        <v>0</v>
      </c>
      <c r="EU373" s="2">
        <v>0</v>
      </c>
      <c r="EV373" s="2">
        <v>0</v>
      </c>
      <c r="EW373" s="2">
        <v>0</v>
      </c>
      <c r="EX373" s="2">
        <v>0</v>
      </c>
      <c r="EY373" s="2"/>
      <c r="EZ373" s="2"/>
      <c r="FA373" s="2"/>
      <c r="FB373" s="2"/>
      <c r="FC373" s="2"/>
      <c r="FD373" s="2"/>
      <c r="FE373" s="2"/>
      <c r="FF373" s="2"/>
      <c r="FG373" s="2"/>
      <c r="FH373" s="2"/>
      <c r="FI373" s="2"/>
      <c r="FJ373" s="2"/>
      <c r="FK373" s="2"/>
      <c r="FL373" s="2"/>
      <c r="FM373" s="2"/>
      <c r="FN373" s="2"/>
      <c r="FO373" s="2"/>
      <c r="FP373" s="2"/>
      <c r="FQ373" s="2">
        <v>0</v>
      </c>
      <c r="FR373" s="2">
        <f t="shared" si="343"/>
        <v>0</v>
      </c>
      <c r="FS373" s="2">
        <v>0</v>
      </c>
      <c r="FT373" s="2"/>
      <c r="FU373" s="2"/>
      <c r="FV373" s="2"/>
      <c r="FW373" s="2"/>
      <c r="FX373" s="2">
        <v>104</v>
      </c>
      <c r="FY373" s="2">
        <v>70</v>
      </c>
      <c r="FZ373" s="2"/>
      <c r="GA373" s="2" t="s">
        <v>3</v>
      </c>
      <c r="GB373" s="2"/>
      <c r="GC373" s="2"/>
      <c r="GD373" s="2">
        <v>0</v>
      </c>
      <c r="GE373" s="2"/>
      <c r="GF373" s="2">
        <v>779866210</v>
      </c>
      <c r="GG373" s="2">
        <v>2</v>
      </c>
      <c r="GH373" s="2">
        <v>1</v>
      </c>
      <c r="GI373" s="2">
        <v>-2</v>
      </c>
      <c r="GJ373" s="2">
        <v>0</v>
      </c>
      <c r="GK373" s="2">
        <f>ROUND(R373*(R12)/100,2)</f>
        <v>0</v>
      </c>
      <c r="GL373" s="2">
        <f t="shared" si="344"/>
        <v>0</v>
      </c>
      <c r="GM373" s="2">
        <f t="shared" si="345"/>
        <v>2285.0700000000002</v>
      </c>
      <c r="GN373" s="2">
        <f t="shared" si="346"/>
        <v>2285.0700000000002</v>
      </c>
      <c r="GO373" s="2">
        <f t="shared" si="347"/>
        <v>0</v>
      </c>
      <c r="GP373" s="2">
        <f t="shared" si="348"/>
        <v>0</v>
      </c>
      <c r="GQ373" s="2"/>
      <c r="GR373" s="2">
        <v>0</v>
      </c>
      <c r="GS373" s="2">
        <v>3</v>
      </c>
      <c r="GT373" s="2">
        <v>0</v>
      </c>
      <c r="GU373" s="2" t="s">
        <v>3</v>
      </c>
      <c r="GV373" s="2">
        <f t="shared" si="349"/>
        <v>0</v>
      </c>
      <c r="GW373" s="2">
        <v>1</v>
      </c>
      <c r="GX373" s="2">
        <f t="shared" si="350"/>
        <v>0</v>
      </c>
      <c r="GY373" s="2"/>
      <c r="GZ373" s="2"/>
      <c r="HA373" s="2">
        <v>0</v>
      </c>
      <c r="HB373" s="2">
        <v>0</v>
      </c>
      <c r="HC373" s="2">
        <f t="shared" si="351"/>
        <v>0</v>
      </c>
      <c r="HD373" s="2"/>
      <c r="HE373" s="2" t="s">
        <v>3</v>
      </c>
      <c r="HF373" s="2" t="s">
        <v>3</v>
      </c>
      <c r="HG373" s="2"/>
      <c r="HH373" s="2"/>
      <c r="HI373" s="2"/>
      <c r="HJ373" s="2"/>
      <c r="HK373" s="2"/>
      <c r="HL373" s="2"/>
      <c r="HM373" s="2" t="s">
        <v>3</v>
      </c>
      <c r="HN373" s="2" t="s">
        <v>3</v>
      </c>
      <c r="HO373" s="2" t="s">
        <v>3</v>
      </c>
      <c r="HP373" s="2" t="s">
        <v>3</v>
      </c>
      <c r="HQ373" s="2" t="s">
        <v>3</v>
      </c>
      <c r="HR373" s="2"/>
      <c r="HS373" s="2"/>
      <c r="HT373" s="2"/>
      <c r="HU373" s="2"/>
      <c r="HV373" s="2"/>
      <c r="HW373" s="2"/>
      <c r="HX373" s="2"/>
      <c r="HY373" s="2"/>
      <c r="HZ373" s="2"/>
      <c r="IA373" s="2"/>
      <c r="IB373" s="2"/>
      <c r="IC373" s="2"/>
      <c r="ID373" s="2"/>
      <c r="IE373" s="2"/>
      <c r="IF373" s="2"/>
      <c r="IG373" s="2"/>
      <c r="IH373" s="2"/>
      <c r="II373" s="2"/>
      <c r="IJ373" s="2"/>
      <c r="IK373" s="2">
        <v>0</v>
      </c>
      <c r="IL373" s="2"/>
      <c r="IM373" s="2"/>
      <c r="IN373" s="2"/>
      <c r="IO373" s="2"/>
      <c r="IP373" s="2"/>
      <c r="IQ373" s="2"/>
      <c r="IR373" s="2"/>
      <c r="IS373" s="2"/>
      <c r="IT373" s="2"/>
      <c r="IU373" s="2"/>
    </row>
    <row r="374" spans="1:255" x14ac:dyDescent="0.25">
      <c r="A374">
        <v>18</v>
      </c>
      <c r="B374">
        <v>1</v>
      </c>
      <c r="C374">
        <v>567</v>
      </c>
      <c r="E374" t="s">
        <v>343</v>
      </c>
      <c r="F374" t="s">
        <v>275</v>
      </c>
      <c r="G374" t="s">
        <v>276</v>
      </c>
      <c r="H374" t="s">
        <v>132</v>
      </c>
      <c r="I374">
        <f>I370*J374</f>
        <v>228.73599999999999</v>
      </c>
      <c r="J374">
        <v>80</v>
      </c>
      <c r="K374">
        <v>80</v>
      </c>
      <c r="O374">
        <f t="shared" si="321"/>
        <v>21685.31</v>
      </c>
      <c r="P374">
        <f t="shared" si="322"/>
        <v>21685.31</v>
      </c>
      <c r="Q374">
        <f t="shared" si="355"/>
        <v>0</v>
      </c>
      <c r="R374">
        <f t="shared" si="323"/>
        <v>0</v>
      </c>
      <c r="S374">
        <f t="shared" si="324"/>
        <v>0</v>
      </c>
      <c r="T374">
        <f t="shared" si="325"/>
        <v>0</v>
      </c>
      <c r="U374">
        <f t="shared" si="326"/>
        <v>0</v>
      </c>
      <c r="V374">
        <f t="shared" si="327"/>
        <v>0</v>
      </c>
      <c r="W374">
        <f t="shared" si="328"/>
        <v>0</v>
      </c>
      <c r="X374">
        <f t="shared" si="329"/>
        <v>0</v>
      </c>
      <c r="Y374">
        <f t="shared" si="330"/>
        <v>0</v>
      </c>
      <c r="AA374">
        <v>75316143</v>
      </c>
      <c r="AB374">
        <f t="shared" si="331"/>
        <v>9.99</v>
      </c>
      <c r="AC374">
        <f t="shared" si="352"/>
        <v>9.99</v>
      </c>
      <c r="AD374">
        <f t="shared" si="356"/>
        <v>0</v>
      </c>
      <c r="AE374">
        <f t="shared" si="357"/>
        <v>0</v>
      </c>
      <c r="AF374">
        <f t="shared" si="357"/>
        <v>0</v>
      </c>
      <c r="AG374">
        <f t="shared" si="333"/>
        <v>0</v>
      </c>
      <c r="AH374">
        <f t="shared" si="358"/>
        <v>0</v>
      </c>
      <c r="AI374">
        <f t="shared" si="358"/>
        <v>0</v>
      </c>
      <c r="AJ374">
        <f t="shared" si="334"/>
        <v>0</v>
      </c>
      <c r="AK374">
        <v>9.99</v>
      </c>
      <c r="AL374">
        <v>9.99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1</v>
      </c>
      <c r="AW374">
        <v>1</v>
      </c>
      <c r="AZ374">
        <v>1</v>
      </c>
      <c r="BA374">
        <v>1</v>
      </c>
      <c r="BB374">
        <v>1</v>
      </c>
      <c r="BC374">
        <v>9.49</v>
      </c>
      <c r="BD374" t="s">
        <v>3</v>
      </c>
      <c r="BE374" t="s">
        <v>3</v>
      </c>
      <c r="BF374" t="s">
        <v>3</v>
      </c>
      <c r="BG374" t="s">
        <v>3</v>
      </c>
      <c r="BH374">
        <v>3</v>
      </c>
      <c r="BI374">
        <v>1</v>
      </c>
      <c r="BJ374" t="s">
        <v>277</v>
      </c>
      <c r="BM374">
        <v>1522</v>
      </c>
      <c r="BN374">
        <v>0</v>
      </c>
      <c r="BO374" t="s">
        <v>275</v>
      </c>
      <c r="BP374">
        <v>1</v>
      </c>
      <c r="BQ374">
        <v>30</v>
      </c>
      <c r="BR374">
        <v>0</v>
      </c>
      <c r="BS374">
        <v>1</v>
      </c>
      <c r="BT374">
        <v>1</v>
      </c>
      <c r="BU374">
        <v>1</v>
      </c>
      <c r="BV374">
        <v>1</v>
      </c>
      <c r="BW374">
        <v>1</v>
      </c>
      <c r="BX374">
        <v>1</v>
      </c>
      <c r="BY374" t="s">
        <v>3</v>
      </c>
      <c r="BZ374">
        <v>0</v>
      </c>
      <c r="CA374">
        <v>0</v>
      </c>
      <c r="CB374" t="s">
        <v>3</v>
      </c>
      <c r="CE374">
        <v>30</v>
      </c>
      <c r="CF374">
        <v>0</v>
      </c>
      <c r="CG374">
        <v>0</v>
      </c>
      <c r="CM374">
        <v>0</v>
      </c>
      <c r="CN374" t="s">
        <v>3</v>
      </c>
      <c r="CO374">
        <v>0</v>
      </c>
      <c r="CP374">
        <f t="shared" si="335"/>
        <v>21685.31</v>
      </c>
      <c r="CQ374">
        <f t="shared" si="336"/>
        <v>94.81</v>
      </c>
      <c r="CR374">
        <f t="shared" si="359"/>
        <v>0</v>
      </c>
      <c r="CS374">
        <f t="shared" si="337"/>
        <v>0</v>
      </c>
      <c r="CT374">
        <f t="shared" si="338"/>
        <v>0</v>
      </c>
      <c r="CU374">
        <f t="shared" si="339"/>
        <v>0</v>
      </c>
      <c r="CV374">
        <f t="shared" si="340"/>
        <v>0</v>
      </c>
      <c r="CW374">
        <f t="shared" si="341"/>
        <v>0</v>
      </c>
      <c r="CX374">
        <f t="shared" si="342"/>
        <v>0</v>
      </c>
      <c r="CY374">
        <f>S374*(BZ374/100)</f>
        <v>0</v>
      </c>
      <c r="CZ374">
        <f>S374*(CA374/100)</f>
        <v>0</v>
      </c>
      <c r="DC374" t="s">
        <v>3</v>
      </c>
      <c r="DD374" t="s">
        <v>3</v>
      </c>
      <c r="DE374" t="s">
        <v>3</v>
      </c>
      <c r="DF374" t="s">
        <v>3</v>
      </c>
      <c r="DG374" t="s">
        <v>3</v>
      </c>
      <c r="DH374" t="s">
        <v>3</v>
      </c>
      <c r="DI374" t="s">
        <v>3</v>
      </c>
      <c r="DJ374" t="s">
        <v>3</v>
      </c>
      <c r="DK374" t="s">
        <v>3</v>
      </c>
      <c r="DL374" t="s">
        <v>3</v>
      </c>
      <c r="DM374" t="s">
        <v>3</v>
      </c>
      <c r="DN374">
        <v>104</v>
      </c>
      <c r="DO374">
        <v>70</v>
      </c>
      <c r="DP374">
        <v>1</v>
      </c>
      <c r="DQ374">
        <v>1</v>
      </c>
      <c r="DU374">
        <v>1009</v>
      </c>
      <c r="DV374" t="s">
        <v>132</v>
      </c>
      <c r="DW374" t="s">
        <v>132</v>
      </c>
      <c r="DX374">
        <v>1</v>
      </c>
      <c r="DZ374" t="s">
        <v>3</v>
      </c>
      <c r="EA374" t="s">
        <v>3</v>
      </c>
      <c r="EB374" t="s">
        <v>3</v>
      </c>
      <c r="EC374" t="s">
        <v>3</v>
      </c>
      <c r="EE374">
        <v>70703434</v>
      </c>
      <c r="EF374">
        <v>30</v>
      </c>
      <c r="EG374" t="s">
        <v>96</v>
      </c>
      <c r="EH374">
        <v>0</v>
      </c>
      <c r="EI374" t="s">
        <v>3</v>
      </c>
      <c r="EJ374">
        <v>1</v>
      </c>
      <c r="EK374">
        <v>1522</v>
      </c>
      <c r="EL374" t="s">
        <v>267</v>
      </c>
      <c r="EM374" t="s">
        <v>268</v>
      </c>
      <c r="EO374" t="s">
        <v>3</v>
      </c>
      <c r="EQ374">
        <v>0</v>
      </c>
      <c r="ER374">
        <v>9.99</v>
      </c>
      <c r="ES374">
        <v>9.99</v>
      </c>
      <c r="ET374">
        <v>0</v>
      </c>
      <c r="EU374">
        <v>0</v>
      </c>
      <c r="EV374">
        <v>0</v>
      </c>
      <c r="EW374">
        <v>0</v>
      </c>
      <c r="EX374">
        <v>0</v>
      </c>
      <c r="FQ374">
        <v>0</v>
      </c>
      <c r="FR374">
        <f t="shared" si="343"/>
        <v>0</v>
      </c>
      <c r="FS374">
        <v>0</v>
      </c>
      <c r="FX374">
        <v>104</v>
      </c>
      <c r="FY374">
        <v>70</v>
      </c>
      <c r="GA374" t="s">
        <v>3</v>
      </c>
      <c r="GD374">
        <v>0</v>
      </c>
      <c r="GF374">
        <v>779866210</v>
      </c>
      <c r="GG374">
        <v>2</v>
      </c>
      <c r="GH374">
        <v>1</v>
      </c>
      <c r="GI374">
        <v>2</v>
      </c>
      <c r="GJ374">
        <v>0</v>
      </c>
      <c r="GK374">
        <f>ROUND(R374*(S12)/100,2)</f>
        <v>0</v>
      </c>
      <c r="GL374">
        <f t="shared" si="344"/>
        <v>0</v>
      </c>
      <c r="GM374">
        <f t="shared" si="345"/>
        <v>21685.31</v>
      </c>
      <c r="GN374">
        <f t="shared" si="346"/>
        <v>21685.31</v>
      </c>
      <c r="GO374">
        <f t="shared" si="347"/>
        <v>0</v>
      </c>
      <c r="GP374">
        <f t="shared" si="348"/>
        <v>0</v>
      </c>
      <c r="GR374">
        <v>0</v>
      </c>
      <c r="GS374">
        <v>0</v>
      </c>
      <c r="GT374">
        <v>0</v>
      </c>
      <c r="GU374" t="s">
        <v>3</v>
      </c>
      <c r="GV374">
        <f t="shared" si="349"/>
        <v>0</v>
      </c>
      <c r="GW374">
        <v>1</v>
      </c>
      <c r="GX374">
        <f t="shared" si="350"/>
        <v>0</v>
      </c>
      <c r="HA374">
        <v>0</v>
      </c>
      <c r="HB374">
        <v>0</v>
      </c>
      <c r="HC374">
        <f t="shared" si="351"/>
        <v>0</v>
      </c>
      <c r="HE374" t="s">
        <v>3</v>
      </c>
      <c r="HF374" t="s">
        <v>3</v>
      </c>
      <c r="HM374" t="s">
        <v>3</v>
      </c>
      <c r="HN374" t="s">
        <v>3</v>
      </c>
      <c r="HO374" t="s">
        <v>3</v>
      </c>
      <c r="HP374" t="s">
        <v>3</v>
      </c>
      <c r="HQ374" t="s">
        <v>3</v>
      </c>
      <c r="IK374">
        <v>0</v>
      </c>
    </row>
    <row r="375" spans="1:255" x14ac:dyDescent="0.25">
      <c r="A375" s="2">
        <v>18</v>
      </c>
      <c r="B375" s="2">
        <v>1</v>
      </c>
      <c r="C375" s="2">
        <v>550</v>
      </c>
      <c r="D375" s="2"/>
      <c r="E375" s="2" t="s">
        <v>344</v>
      </c>
      <c r="F375" s="2" t="s">
        <v>279</v>
      </c>
      <c r="G375" s="2" t="s">
        <v>280</v>
      </c>
      <c r="H375" s="2" t="s">
        <v>30</v>
      </c>
      <c r="I375" s="2">
        <f>I369*J375</f>
        <v>3.4310399999999999</v>
      </c>
      <c r="J375" s="2">
        <v>1.2</v>
      </c>
      <c r="K375" s="2">
        <v>1.2</v>
      </c>
      <c r="L375" s="2"/>
      <c r="M375" s="2"/>
      <c r="N375" s="2"/>
      <c r="O375" s="2">
        <f t="shared" si="321"/>
        <v>10134.91</v>
      </c>
      <c r="P375" s="2">
        <f t="shared" si="322"/>
        <v>10134.91</v>
      </c>
      <c r="Q375" s="2">
        <f t="shared" si="355"/>
        <v>0</v>
      </c>
      <c r="R375" s="2">
        <f t="shared" si="323"/>
        <v>0</v>
      </c>
      <c r="S375" s="2">
        <f t="shared" si="324"/>
        <v>0</v>
      </c>
      <c r="T375" s="2">
        <f t="shared" si="325"/>
        <v>0</v>
      </c>
      <c r="U375" s="2">
        <f t="shared" si="326"/>
        <v>0</v>
      </c>
      <c r="V375" s="2">
        <f t="shared" si="327"/>
        <v>0</v>
      </c>
      <c r="W375" s="2">
        <f t="shared" si="328"/>
        <v>0</v>
      </c>
      <c r="X375" s="2">
        <f t="shared" si="329"/>
        <v>0</v>
      </c>
      <c r="Y375" s="2">
        <f t="shared" si="330"/>
        <v>0</v>
      </c>
      <c r="Z375" s="2"/>
      <c r="AA375" s="2">
        <v>75316141</v>
      </c>
      <c r="AB375" s="2">
        <f t="shared" si="331"/>
        <v>2953.89</v>
      </c>
      <c r="AC375" s="2">
        <f t="shared" si="352"/>
        <v>2953.89</v>
      </c>
      <c r="AD375" s="2">
        <f t="shared" si="356"/>
        <v>0</v>
      </c>
      <c r="AE375" s="2">
        <f t="shared" si="357"/>
        <v>0</v>
      </c>
      <c r="AF375" s="2">
        <f t="shared" si="357"/>
        <v>0</v>
      </c>
      <c r="AG375" s="2">
        <f t="shared" si="333"/>
        <v>0</v>
      </c>
      <c r="AH375" s="2">
        <f t="shared" si="358"/>
        <v>0</v>
      </c>
      <c r="AI375" s="2">
        <f t="shared" si="358"/>
        <v>0</v>
      </c>
      <c r="AJ375" s="2">
        <f t="shared" si="334"/>
        <v>0</v>
      </c>
      <c r="AK375" s="2">
        <v>2953.89</v>
      </c>
      <c r="AL375" s="2">
        <v>2953.89</v>
      </c>
      <c r="AM375" s="2">
        <v>0</v>
      </c>
      <c r="AN375" s="2">
        <v>0</v>
      </c>
      <c r="AO375" s="2">
        <v>0</v>
      </c>
      <c r="AP375" s="2">
        <v>0</v>
      </c>
      <c r="AQ375" s="2">
        <v>0</v>
      </c>
      <c r="AR375" s="2">
        <v>0</v>
      </c>
      <c r="AS375" s="2">
        <v>0</v>
      </c>
      <c r="AT375" s="2">
        <v>104</v>
      </c>
      <c r="AU375" s="2">
        <v>70</v>
      </c>
      <c r="AV375" s="2">
        <v>1</v>
      </c>
      <c r="AW375" s="2">
        <v>1</v>
      </c>
      <c r="AX375" s="2"/>
      <c r="AY375" s="2"/>
      <c r="AZ375" s="2">
        <v>1</v>
      </c>
      <c r="BA375" s="2">
        <v>1</v>
      </c>
      <c r="BB375" s="2">
        <v>1</v>
      </c>
      <c r="BC375" s="2">
        <v>1</v>
      </c>
      <c r="BD375" s="2" t="s">
        <v>3</v>
      </c>
      <c r="BE375" s="2" t="s">
        <v>3</v>
      </c>
      <c r="BF375" s="2" t="s">
        <v>3</v>
      </c>
      <c r="BG375" s="2" t="s">
        <v>3</v>
      </c>
      <c r="BH375" s="2">
        <v>3</v>
      </c>
      <c r="BI375" s="2">
        <v>1</v>
      </c>
      <c r="BJ375" s="2" t="s">
        <v>281</v>
      </c>
      <c r="BK375" s="2"/>
      <c r="BL375" s="2"/>
      <c r="BM375" s="2">
        <v>1522</v>
      </c>
      <c r="BN375" s="2">
        <v>0</v>
      </c>
      <c r="BO375" s="2" t="s">
        <v>3</v>
      </c>
      <c r="BP375" s="2">
        <v>0</v>
      </c>
      <c r="BQ375" s="2">
        <v>30</v>
      </c>
      <c r="BR375" s="2">
        <v>0</v>
      </c>
      <c r="BS375" s="2">
        <v>1</v>
      </c>
      <c r="BT375" s="2">
        <v>1</v>
      </c>
      <c r="BU375" s="2">
        <v>1</v>
      </c>
      <c r="BV375" s="2">
        <v>1</v>
      </c>
      <c r="BW375" s="2">
        <v>1</v>
      </c>
      <c r="BX375" s="2">
        <v>1</v>
      </c>
      <c r="BY375" s="2" t="s">
        <v>3</v>
      </c>
      <c r="BZ375" s="2">
        <v>104</v>
      </c>
      <c r="CA375" s="2">
        <v>70</v>
      </c>
      <c r="CB375" s="2" t="s">
        <v>3</v>
      </c>
      <c r="CC375" s="2"/>
      <c r="CD375" s="2"/>
      <c r="CE375" s="2">
        <v>30</v>
      </c>
      <c r="CF375" s="2">
        <v>0</v>
      </c>
      <c r="CG375" s="2">
        <v>0</v>
      </c>
      <c r="CH375" s="2"/>
      <c r="CI375" s="2"/>
      <c r="CJ375" s="2"/>
      <c r="CK375" s="2"/>
      <c r="CL375" s="2"/>
      <c r="CM375" s="2">
        <v>0</v>
      </c>
      <c r="CN375" s="2" t="s">
        <v>3</v>
      </c>
      <c r="CO375" s="2">
        <v>0</v>
      </c>
      <c r="CP375" s="2">
        <f t="shared" si="335"/>
        <v>10134.91</v>
      </c>
      <c r="CQ375" s="2">
        <f t="shared" si="336"/>
        <v>2953.89</v>
      </c>
      <c r="CR375" s="2">
        <f t="shared" si="359"/>
        <v>0</v>
      </c>
      <c r="CS375" s="2">
        <f t="shared" si="337"/>
        <v>0</v>
      </c>
      <c r="CT375" s="2">
        <f t="shared" si="338"/>
        <v>0</v>
      </c>
      <c r="CU375" s="2">
        <f t="shared" si="339"/>
        <v>0</v>
      </c>
      <c r="CV375" s="2">
        <f t="shared" si="340"/>
        <v>0</v>
      </c>
      <c r="CW375" s="2">
        <f t="shared" si="341"/>
        <v>0</v>
      </c>
      <c r="CX375" s="2">
        <f t="shared" si="342"/>
        <v>0</v>
      </c>
      <c r="CY375" s="2">
        <f>((S375*BZ375)/100)</f>
        <v>0</v>
      </c>
      <c r="CZ375" s="2">
        <f>((S375*CA375)/100)</f>
        <v>0</v>
      </c>
      <c r="DA375" s="2"/>
      <c r="DB375" s="2"/>
      <c r="DC375" s="2" t="s">
        <v>3</v>
      </c>
      <c r="DD375" s="2" t="s">
        <v>3</v>
      </c>
      <c r="DE375" s="2" t="s">
        <v>3</v>
      </c>
      <c r="DF375" s="2" t="s">
        <v>3</v>
      </c>
      <c r="DG375" s="2" t="s">
        <v>3</v>
      </c>
      <c r="DH375" s="2" t="s">
        <v>3</v>
      </c>
      <c r="DI375" s="2" t="s">
        <v>3</v>
      </c>
      <c r="DJ375" s="2" t="s">
        <v>3</v>
      </c>
      <c r="DK375" s="2" t="s">
        <v>3</v>
      </c>
      <c r="DL375" s="2" t="s">
        <v>3</v>
      </c>
      <c r="DM375" s="2" t="s">
        <v>3</v>
      </c>
      <c r="DN375" s="2">
        <v>0</v>
      </c>
      <c r="DO375" s="2">
        <v>0</v>
      </c>
      <c r="DP375" s="2">
        <v>1</v>
      </c>
      <c r="DQ375" s="2">
        <v>1</v>
      </c>
      <c r="DR375" s="2"/>
      <c r="DS375" s="2"/>
      <c r="DT375" s="2"/>
      <c r="DU375" s="2">
        <v>1007</v>
      </c>
      <c r="DV375" s="2" t="s">
        <v>30</v>
      </c>
      <c r="DW375" s="2" t="s">
        <v>30</v>
      </c>
      <c r="DX375" s="2">
        <v>1</v>
      </c>
      <c r="DY375" s="2"/>
      <c r="DZ375" s="2" t="s">
        <v>3</v>
      </c>
      <c r="EA375" s="2" t="s">
        <v>3</v>
      </c>
      <c r="EB375" s="2" t="s">
        <v>3</v>
      </c>
      <c r="EC375" s="2" t="s">
        <v>3</v>
      </c>
      <c r="ED375" s="2"/>
      <c r="EE375" s="2">
        <v>70703434</v>
      </c>
      <c r="EF375" s="2">
        <v>30</v>
      </c>
      <c r="EG375" s="2" t="s">
        <v>96</v>
      </c>
      <c r="EH375" s="2">
        <v>0</v>
      </c>
      <c r="EI375" s="2" t="s">
        <v>3</v>
      </c>
      <c r="EJ375" s="2">
        <v>1</v>
      </c>
      <c r="EK375" s="2">
        <v>1522</v>
      </c>
      <c r="EL375" s="2" t="s">
        <v>267</v>
      </c>
      <c r="EM375" s="2" t="s">
        <v>268</v>
      </c>
      <c r="EN375" s="2"/>
      <c r="EO375" s="2" t="s">
        <v>3</v>
      </c>
      <c r="EP375" s="2"/>
      <c r="EQ375" s="2">
        <v>0</v>
      </c>
      <c r="ER375" s="2">
        <v>2953.89</v>
      </c>
      <c r="ES375" s="2">
        <v>2953.89</v>
      </c>
      <c r="ET375" s="2">
        <v>0</v>
      </c>
      <c r="EU375" s="2">
        <v>0</v>
      </c>
      <c r="EV375" s="2">
        <v>0</v>
      </c>
      <c r="EW375" s="2">
        <v>0</v>
      </c>
      <c r="EX375" s="2">
        <v>0</v>
      </c>
      <c r="EY375" s="2"/>
      <c r="EZ375" s="2"/>
      <c r="FA375" s="2"/>
      <c r="FB375" s="2"/>
      <c r="FC375" s="2"/>
      <c r="FD375" s="2"/>
      <c r="FE375" s="2"/>
      <c r="FF375" s="2"/>
      <c r="FG375" s="2"/>
      <c r="FH375" s="2"/>
      <c r="FI375" s="2"/>
      <c r="FJ375" s="2"/>
      <c r="FK375" s="2"/>
      <c r="FL375" s="2"/>
      <c r="FM375" s="2"/>
      <c r="FN375" s="2"/>
      <c r="FO375" s="2"/>
      <c r="FP375" s="2"/>
      <c r="FQ375" s="2">
        <v>0</v>
      </c>
      <c r="FR375" s="2">
        <f t="shared" si="343"/>
        <v>0</v>
      </c>
      <c r="FS375" s="2">
        <v>0</v>
      </c>
      <c r="FT375" s="2"/>
      <c r="FU375" s="2"/>
      <c r="FV375" s="2"/>
      <c r="FW375" s="2"/>
      <c r="FX375" s="2">
        <v>104</v>
      </c>
      <c r="FY375" s="2">
        <v>70</v>
      </c>
      <c r="FZ375" s="2"/>
      <c r="GA375" s="2" t="s">
        <v>3</v>
      </c>
      <c r="GB375" s="2"/>
      <c r="GC375" s="2"/>
      <c r="GD375" s="2">
        <v>0</v>
      </c>
      <c r="GE375" s="2"/>
      <c r="GF375" s="2">
        <v>768183948</v>
      </c>
      <c r="GG375" s="2">
        <v>2</v>
      </c>
      <c r="GH375" s="2">
        <v>1</v>
      </c>
      <c r="GI375" s="2">
        <v>-2</v>
      </c>
      <c r="GJ375" s="2">
        <v>0</v>
      </c>
      <c r="GK375" s="2">
        <f>ROUND(R375*(R12)/100,2)</f>
        <v>0</v>
      </c>
      <c r="GL375" s="2">
        <f t="shared" si="344"/>
        <v>0</v>
      </c>
      <c r="GM375" s="2">
        <f t="shared" si="345"/>
        <v>10134.91</v>
      </c>
      <c r="GN375" s="2">
        <f t="shared" si="346"/>
        <v>10134.91</v>
      </c>
      <c r="GO375" s="2">
        <f t="shared" si="347"/>
        <v>0</v>
      </c>
      <c r="GP375" s="2">
        <f t="shared" si="348"/>
        <v>0</v>
      </c>
      <c r="GQ375" s="2"/>
      <c r="GR375" s="2">
        <v>0</v>
      </c>
      <c r="GS375" s="2">
        <v>3</v>
      </c>
      <c r="GT375" s="2">
        <v>0</v>
      </c>
      <c r="GU375" s="2" t="s">
        <v>3</v>
      </c>
      <c r="GV375" s="2">
        <f t="shared" si="349"/>
        <v>0</v>
      </c>
      <c r="GW375" s="2">
        <v>1</v>
      </c>
      <c r="GX375" s="2">
        <f t="shared" si="350"/>
        <v>0</v>
      </c>
      <c r="GY375" s="2"/>
      <c r="GZ375" s="2"/>
      <c r="HA375" s="2">
        <v>0</v>
      </c>
      <c r="HB375" s="2">
        <v>0</v>
      </c>
      <c r="HC375" s="2">
        <f t="shared" si="351"/>
        <v>0</v>
      </c>
      <c r="HD375" s="2"/>
      <c r="HE375" s="2" t="s">
        <v>3</v>
      </c>
      <c r="HF375" s="2" t="s">
        <v>3</v>
      </c>
      <c r="HG375" s="2"/>
      <c r="HH375" s="2"/>
      <c r="HI375" s="2"/>
      <c r="HJ375" s="2"/>
      <c r="HK375" s="2"/>
      <c r="HL375" s="2"/>
      <c r="HM375" s="2" t="s">
        <v>3</v>
      </c>
      <c r="HN375" s="2" t="s">
        <v>3</v>
      </c>
      <c r="HO375" s="2" t="s">
        <v>3</v>
      </c>
      <c r="HP375" s="2" t="s">
        <v>3</v>
      </c>
      <c r="HQ375" s="2" t="s">
        <v>3</v>
      </c>
      <c r="HR375" s="2"/>
      <c r="HS375" s="2"/>
      <c r="HT375" s="2"/>
      <c r="HU375" s="2"/>
      <c r="HV375" s="2"/>
      <c r="HW375" s="2"/>
      <c r="HX375" s="2"/>
      <c r="HY375" s="2"/>
      <c r="HZ375" s="2"/>
      <c r="IA375" s="2"/>
      <c r="IB375" s="2"/>
      <c r="IC375" s="2"/>
      <c r="ID375" s="2"/>
      <c r="IE375" s="2"/>
      <c r="IF375" s="2"/>
      <c r="IG375" s="2"/>
      <c r="IH375" s="2"/>
      <c r="II375" s="2"/>
      <c r="IJ375" s="2"/>
      <c r="IK375" s="2">
        <v>0</v>
      </c>
      <c r="IL375" s="2"/>
      <c r="IM375" s="2"/>
      <c r="IN375" s="2"/>
      <c r="IO375" s="2"/>
      <c r="IP375" s="2"/>
      <c r="IQ375" s="2"/>
      <c r="IR375" s="2"/>
      <c r="IS375" s="2"/>
      <c r="IT375" s="2"/>
      <c r="IU375" s="2"/>
    </row>
    <row r="376" spans="1:255" x14ac:dyDescent="0.25">
      <c r="A376">
        <v>18</v>
      </c>
      <c r="B376">
        <v>1</v>
      </c>
      <c r="C376">
        <v>564</v>
      </c>
      <c r="E376" t="s">
        <v>344</v>
      </c>
      <c r="F376" t="s">
        <v>279</v>
      </c>
      <c r="G376" t="s">
        <v>280</v>
      </c>
      <c r="H376" t="s">
        <v>30</v>
      </c>
      <c r="I376">
        <f>I370*J376</f>
        <v>3.4310399999999999</v>
      </c>
      <c r="J376">
        <v>1.2</v>
      </c>
      <c r="K376">
        <v>1.2</v>
      </c>
      <c r="O376">
        <f t="shared" si="321"/>
        <v>220535.64</v>
      </c>
      <c r="P376">
        <f t="shared" si="322"/>
        <v>220535.64</v>
      </c>
      <c r="Q376">
        <f t="shared" si="355"/>
        <v>0</v>
      </c>
      <c r="R376">
        <f t="shared" si="323"/>
        <v>0</v>
      </c>
      <c r="S376">
        <f t="shared" si="324"/>
        <v>0</v>
      </c>
      <c r="T376">
        <f t="shared" si="325"/>
        <v>0</v>
      </c>
      <c r="U376">
        <f t="shared" si="326"/>
        <v>0</v>
      </c>
      <c r="V376">
        <f t="shared" si="327"/>
        <v>0</v>
      </c>
      <c r="W376">
        <f t="shared" si="328"/>
        <v>0</v>
      </c>
      <c r="X376">
        <f t="shared" si="329"/>
        <v>0</v>
      </c>
      <c r="Y376">
        <f t="shared" si="330"/>
        <v>0</v>
      </c>
      <c r="AA376">
        <v>75316143</v>
      </c>
      <c r="AB376">
        <f t="shared" si="331"/>
        <v>2953.89</v>
      </c>
      <c r="AC376">
        <f t="shared" si="352"/>
        <v>2953.89</v>
      </c>
      <c r="AD376">
        <f t="shared" si="356"/>
        <v>0</v>
      </c>
      <c r="AE376">
        <f t="shared" si="357"/>
        <v>0</v>
      </c>
      <c r="AF376">
        <f t="shared" si="357"/>
        <v>0</v>
      </c>
      <c r="AG376">
        <f t="shared" si="333"/>
        <v>0</v>
      </c>
      <c r="AH376">
        <f t="shared" si="358"/>
        <v>0</v>
      </c>
      <c r="AI376">
        <f t="shared" si="358"/>
        <v>0</v>
      </c>
      <c r="AJ376">
        <f t="shared" si="334"/>
        <v>0</v>
      </c>
      <c r="AK376">
        <v>2953.89</v>
      </c>
      <c r="AL376">
        <v>2953.89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1</v>
      </c>
      <c r="AW376">
        <v>1</v>
      </c>
      <c r="AZ376">
        <v>1</v>
      </c>
      <c r="BA376">
        <v>1</v>
      </c>
      <c r="BB376">
        <v>1</v>
      </c>
      <c r="BC376">
        <v>21.76</v>
      </c>
      <c r="BD376" t="s">
        <v>3</v>
      </c>
      <c r="BE376" t="s">
        <v>3</v>
      </c>
      <c r="BF376" t="s">
        <v>3</v>
      </c>
      <c r="BG376" t="s">
        <v>3</v>
      </c>
      <c r="BH376">
        <v>3</v>
      </c>
      <c r="BI376">
        <v>1</v>
      </c>
      <c r="BJ376" t="s">
        <v>281</v>
      </c>
      <c r="BM376">
        <v>1522</v>
      </c>
      <c r="BN376">
        <v>0</v>
      </c>
      <c r="BO376" t="s">
        <v>279</v>
      </c>
      <c r="BP376">
        <v>1</v>
      </c>
      <c r="BQ376">
        <v>30</v>
      </c>
      <c r="BR376">
        <v>0</v>
      </c>
      <c r="BS376">
        <v>1</v>
      </c>
      <c r="BT376">
        <v>1</v>
      </c>
      <c r="BU376">
        <v>1</v>
      </c>
      <c r="BV376">
        <v>1</v>
      </c>
      <c r="BW376">
        <v>1</v>
      </c>
      <c r="BX376">
        <v>1</v>
      </c>
      <c r="BY376" t="s">
        <v>3</v>
      </c>
      <c r="BZ376">
        <v>0</v>
      </c>
      <c r="CA376">
        <v>0</v>
      </c>
      <c r="CB376" t="s">
        <v>3</v>
      </c>
      <c r="CE376">
        <v>30</v>
      </c>
      <c r="CF376">
        <v>0</v>
      </c>
      <c r="CG376">
        <v>0</v>
      </c>
      <c r="CM376">
        <v>0</v>
      </c>
      <c r="CN376" t="s">
        <v>3</v>
      </c>
      <c r="CO376">
        <v>0</v>
      </c>
      <c r="CP376">
        <f t="shared" si="335"/>
        <v>220535.64</v>
      </c>
      <c r="CQ376">
        <f t="shared" si="336"/>
        <v>64276.65</v>
      </c>
      <c r="CR376">
        <f t="shared" si="359"/>
        <v>0</v>
      </c>
      <c r="CS376">
        <f t="shared" si="337"/>
        <v>0</v>
      </c>
      <c r="CT376">
        <f t="shared" si="338"/>
        <v>0</v>
      </c>
      <c r="CU376">
        <f t="shared" si="339"/>
        <v>0</v>
      </c>
      <c r="CV376">
        <f t="shared" si="340"/>
        <v>0</v>
      </c>
      <c r="CW376">
        <f t="shared" si="341"/>
        <v>0</v>
      </c>
      <c r="CX376">
        <f t="shared" si="342"/>
        <v>0</v>
      </c>
      <c r="CY376">
        <f>S376*(BZ376/100)</f>
        <v>0</v>
      </c>
      <c r="CZ376">
        <f>S376*(CA376/100)</f>
        <v>0</v>
      </c>
      <c r="DC376" t="s">
        <v>3</v>
      </c>
      <c r="DD376" t="s">
        <v>3</v>
      </c>
      <c r="DE376" t="s">
        <v>3</v>
      </c>
      <c r="DF376" t="s">
        <v>3</v>
      </c>
      <c r="DG376" t="s">
        <v>3</v>
      </c>
      <c r="DH376" t="s">
        <v>3</v>
      </c>
      <c r="DI376" t="s">
        <v>3</v>
      </c>
      <c r="DJ376" t="s">
        <v>3</v>
      </c>
      <c r="DK376" t="s">
        <v>3</v>
      </c>
      <c r="DL376" t="s">
        <v>3</v>
      </c>
      <c r="DM376" t="s">
        <v>3</v>
      </c>
      <c r="DN376">
        <v>104</v>
      </c>
      <c r="DO376">
        <v>70</v>
      </c>
      <c r="DP376">
        <v>1</v>
      </c>
      <c r="DQ376">
        <v>1</v>
      </c>
      <c r="DU376">
        <v>1007</v>
      </c>
      <c r="DV376" t="s">
        <v>30</v>
      </c>
      <c r="DW376" t="s">
        <v>30</v>
      </c>
      <c r="DX376">
        <v>1</v>
      </c>
      <c r="DZ376" t="s">
        <v>3</v>
      </c>
      <c r="EA376" t="s">
        <v>3</v>
      </c>
      <c r="EB376" t="s">
        <v>3</v>
      </c>
      <c r="EC376" t="s">
        <v>3</v>
      </c>
      <c r="EE376">
        <v>70703434</v>
      </c>
      <c r="EF376">
        <v>30</v>
      </c>
      <c r="EG376" t="s">
        <v>96</v>
      </c>
      <c r="EH376">
        <v>0</v>
      </c>
      <c r="EI376" t="s">
        <v>3</v>
      </c>
      <c r="EJ376">
        <v>1</v>
      </c>
      <c r="EK376">
        <v>1522</v>
      </c>
      <c r="EL376" t="s">
        <v>267</v>
      </c>
      <c r="EM376" t="s">
        <v>268</v>
      </c>
      <c r="EO376" t="s">
        <v>3</v>
      </c>
      <c r="EQ376">
        <v>0</v>
      </c>
      <c r="ER376">
        <v>2953.89</v>
      </c>
      <c r="ES376">
        <v>2953.89</v>
      </c>
      <c r="ET376">
        <v>0</v>
      </c>
      <c r="EU376">
        <v>0</v>
      </c>
      <c r="EV376">
        <v>0</v>
      </c>
      <c r="EW376">
        <v>0</v>
      </c>
      <c r="EX376">
        <v>0</v>
      </c>
      <c r="FQ376">
        <v>0</v>
      </c>
      <c r="FR376">
        <f t="shared" si="343"/>
        <v>0</v>
      </c>
      <c r="FS376">
        <v>0</v>
      </c>
      <c r="FX376">
        <v>104</v>
      </c>
      <c r="FY376">
        <v>70</v>
      </c>
      <c r="GA376" t="s">
        <v>3</v>
      </c>
      <c r="GD376">
        <v>0</v>
      </c>
      <c r="GF376">
        <v>768183948</v>
      </c>
      <c r="GG376">
        <v>2</v>
      </c>
      <c r="GH376">
        <v>1</v>
      </c>
      <c r="GI376">
        <v>2</v>
      </c>
      <c r="GJ376">
        <v>0</v>
      </c>
      <c r="GK376">
        <f>ROUND(R376*(S12)/100,2)</f>
        <v>0</v>
      </c>
      <c r="GL376">
        <f t="shared" si="344"/>
        <v>0</v>
      </c>
      <c r="GM376">
        <f t="shared" si="345"/>
        <v>220535.64</v>
      </c>
      <c r="GN376">
        <f t="shared" si="346"/>
        <v>220535.64</v>
      </c>
      <c r="GO376">
        <f t="shared" si="347"/>
        <v>0</v>
      </c>
      <c r="GP376">
        <f t="shared" si="348"/>
        <v>0</v>
      </c>
      <c r="GR376">
        <v>0</v>
      </c>
      <c r="GS376">
        <v>0</v>
      </c>
      <c r="GT376">
        <v>0</v>
      </c>
      <c r="GU376" t="s">
        <v>3</v>
      </c>
      <c r="GV376">
        <f t="shared" si="349"/>
        <v>0</v>
      </c>
      <c r="GW376">
        <v>1</v>
      </c>
      <c r="GX376">
        <f t="shared" si="350"/>
        <v>0</v>
      </c>
      <c r="HA376">
        <v>0</v>
      </c>
      <c r="HB376">
        <v>0</v>
      </c>
      <c r="HC376">
        <f t="shared" si="351"/>
        <v>0</v>
      </c>
      <c r="HE376" t="s">
        <v>3</v>
      </c>
      <c r="HF376" t="s">
        <v>3</v>
      </c>
      <c r="HM376" t="s">
        <v>3</v>
      </c>
      <c r="HN376" t="s">
        <v>3</v>
      </c>
      <c r="HO376" t="s">
        <v>3</v>
      </c>
      <c r="HP376" t="s">
        <v>3</v>
      </c>
      <c r="HQ376" t="s">
        <v>3</v>
      </c>
      <c r="IK376">
        <v>0</v>
      </c>
    </row>
    <row r="377" spans="1:255" x14ac:dyDescent="0.25">
      <c r="A377" s="2">
        <v>17</v>
      </c>
      <c r="B377" s="2">
        <v>1</v>
      </c>
      <c r="C377" s="2">
        <f>ROW(SmtRes!A582)</f>
        <v>582</v>
      </c>
      <c r="D377" s="2">
        <f>ROW(EtalonRes!A570)</f>
        <v>570</v>
      </c>
      <c r="E377" s="2" t="s">
        <v>345</v>
      </c>
      <c r="F377" s="2" t="s">
        <v>264</v>
      </c>
      <c r="G377" s="2" t="s">
        <v>283</v>
      </c>
      <c r="H377" s="2" t="s">
        <v>91</v>
      </c>
      <c r="I377" s="2">
        <f>ROUND(285.92/100,9)</f>
        <v>2.8592</v>
      </c>
      <c r="J377" s="2">
        <v>0</v>
      </c>
      <c r="K377" s="2">
        <f>ROUND(285.92/100,9)</f>
        <v>2.8592</v>
      </c>
      <c r="L377" s="2"/>
      <c r="M377" s="2"/>
      <c r="N377" s="2"/>
      <c r="O377" s="2">
        <f t="shared" si="321"/>
        <v>3770.85</v>
      </c>
      <c r="P377" s="2">
        <f t="shared" si="322"/>
        <v>310.22000000000003</v>
      </c>
      <c r="Q377" s="2">
        <f>(ROUND((ROUND((((ET377*1.25))*AV377*I377),2)*BB377),2)+ROUND((ROUND(((AE377-((EU377*1.25)))*AV377*I377),2)*BS377),2))</f>
        <v>155.29</v>
      </c>
      <c r="R377" s="2">
        <f t="shared" si="323"/>
        <v>2.72</v>
      </c>
      <c r="S377" s="2">
        <f t="shared" si="324"/>
        <v>3305.34</v>
      </c>
      <c r="T377" s="2">
        <f t="shared" si="325"/>
        <v>0</v>
      </c>
      <c r="U377" s="2">
        <f t="shared" si="326"/>
        <v>273.0421632</v>
      </c>
      <c r="V377" s="2">
        <f t="shared" si="327"/>
        <v>0</v>
      </c>
      <c r="W377" s="2">
        <f t="shared" si="328"/>
        <v>0</v>
      </c>
      <c r="X377" s="2">
        <f t="shared" si="329"/>
        <v>3437.55</v>
      </c>
      <c r="Y377" s="2">
        <f t="shared" si="330"/>
        <v>2313.7399999999998</v>
      </c>
      <c r="Z377" s="2"/>
      <c r="AA377" s="2">
        <v>75316141</v>
      </c>
      <c r="AB377" s="2">
        <f t="shared" si="331"/>
        <v>1318.85</v>
      </c>
      <c r="AC377" s="2">
        <f t="shared" si="352"/>
        <v>108.5</v>
      </c>
      <c r="AD377" s="2">
        <f>ROUND(((((ET377*1.25))-((EU377*1.25)))+AE377),6)</f>
        <v>54.3125</v>
      </c>
      <c r="AE377" s="2">
        <f>ROUND(((EU377*1.25)),6)</f>
        <v>0.95</v>
      </c>
      <c r="AF377" s="2">
        <f>ROUND(((EV377*1.15)),6)</f>
        <v>1156.0374999999999</v>
      </c>
      <c r="AG377" s="2">
        <f t="shared" si="333"/>
        <v>0</v>
      </c>
      <c r="AH377" s="2">
        <f>((EW377*1.15))</f>
        <v>95.495999999999995</v>
      </c>
      <c r="AI377" s="2">
        <f>((EX377*1.25))</f>
        <v>0</v>
      </c>
      <c r="AJ377" s="2">
        <f t="shared" si="334"/>
        <v>0</v>
      </c>
      <c r="AK377" s="2">
        <v>1157.2</v>
      </c>
      <c r="AL377" s="2">
        <v>108.5</v>
      </c>
      <c r="AM377" s="2">
        <v>43.45</v>
      </c>
      <c r="AN377" s="2">
        <v>0.76</v>
      </c>
      <c r="AO377" s="2">
        <v>1005.25</v>
      </c>
      <c r="AP377" s="2">
        <v>0</v>
      </c>
      <c r="AQ377" s="2">
        <v>83.04</v>
      </c>
      <c r="AR377" s="2">
        <v>0</v>
      </c>
      <c r="AS377" s="2">
        <v>0</v>
      </c>
      <c r="AT377" s="2">
        <v>104</v>
      </c>
      <c r="AU377" s="2">
        <v>70</v>
      </c>
      <c r="AV377" s="2">
        <v>1</v>
      </c>
      <c r="AW377" s="2">
        <v>1</v>
      </c>
      <c r="AX377" s="2"/>
      <c r="AY377" s="2"/>
      <c r="AZ377" s="2">
        <v>1</v>
      </c>
      <c r="BA377" s="2">
        <v>1</v>
      </c>
      <c r="BB377" s="2">
        <v>1</v>
      </c>
      <c r="BC377" s="2">
        <v>1</v>
      </c>
      <c r="BD377" s="2" t="s">
        <v>3</v>
      </c>
      <c r="BE377" s="2" t="s">
        <v>3</v>
      </c>
      <c r="BF377" s="2" t="s">
        <v>3</v>
      </c>
      <c r="BG377" s="2" t="s">
        <v>3</v>
      </c>
      <c r="BH377" s="2">
        <v>0</v>
      </c>
      <c r="BI377" s="2">
        <v>1</v>
      </c>
      <c r="BJ377" s="2" t="s">
        <v>266</v>
      </c>
      <c r="BK377" s="2"/>
      <c r="BL377" s="2"/>
      <c r="BM377" s="2">
        <v>1522</v>
      </c>
      <c r="BN377" s="2">
        <v>0</v>
      </c>
      <c r="BO377" s="2" t="s">
        <v>3</v>
      </c>
      <c r="BP377" s="2">
        <v>0</v>
      </c>
      <c r="BQ377" s="2">
        <v>30</v>
      </c>
      <c r="BR377" s="2">
        <v>0</v>
      </c>
      <c r="BS377" s="2">
        <v>1</v>
      </c>
      <c r="BT377" s="2">
        <v>1</v>
      </c>
      <c r="BU377" s="2">
        <v>1</v>
      </c>
      <c r="BV377" s="2">
        <v>1</v>
      </c>
      <c r="BW377" s="2">
        <v>1</v>
      </c>
      <c r="BX377" s="2">
        <v>1</v>
      </c>
      <c r="BY377" s="2" t="s">
        <v>3</v>
      </c>
      <c r="BZ377" s="2">
        <v>104</v>
      </c>
      <c r="CA377" s="2">
        <v>70</v>
      </c>
      <c r="CB377" s="2" t="s">
        <v>3</v>
      </c>
      <c r="CC377" s="2"/>
      <c r="CD377" s="2"/>
      <c r="CE377" s="2">
        <v>30</v>
      </c>
      <c r="CF377" s="2">
        <v>0</v>
      </c>
      <c r="CG377" s="2">
        <v>0</v>
      </c>
      <c r="CH377" s="2"/>
      <c r="CI377" s="2"/>
      <c r="CJ377" s="2"/>
      <c r="CK377" s="2"/>
      <c r="CL377" s="2"/>
      <c r="CM377" s="2">
        <v>0</v>
      </c>
      <c r="CN377" s="2" t="s">
        <v>93</v>
      </c>
      <c r="CO377" s="2">
        <v>0</v>
      </c>
      <c r="CP377" s="2">
        <f t="shared" si="335"/>
        <v>3770.8500000000004</v>
      </c>
      <c r="CQ377" s="2">
        <f t="shared" si="336"/>
        <v>108.5</v>
      </c>
      <c r="CR377" s="2">
        <f>(ROUND((ROUND((((ET377*1.25))*AV377*1),2)*BB377),2)+ROUND((ROUND(((AE377-((EU377*1.25)))*AV377*1),2)*BS377),2))</f>
        <v>54.31</v>
      </c>
      <c r="CS377" s="2">
        <f t="shared" si="337"/>
        <v>0.95</v>
      </c>
      <c r="CT377" s="2">
        <f t="shared" si="338"/>
        <v>1156.04</v>
      </c>
      <c r="CU377" s="2">
        <f t="shared" si="339"/>
        <v>0</v>
      </c>
      <c r="CV377" s="2">
        <f t="shared" si="340"/>
        <v>95.495999999999995</v>
      </c>
      <c r="CW377" s="2">
        <f t="shared" si="341"/>
        <v>0</v>
      </c>
      <c r="CX377" s="2">
        <f t="shared" si="342"/>
        <v>0</v>
      </c>
      <c r="CY377" s="2">
        <f>((S377*BZ377)/100)</f>
        <v>3437.5535999999997</v>
      </c>
      <c r="CZ377" s="2">
        <f>((S377*CA377)/100)</f>
        <v>2313.7380000000003</v>
      </c>
      <c r="DA377" s="2"/>
      <c r="DB377" s="2"/>
      <c r="DC377" s="2" t="s">
        <v>3</v>
      </c>
      <c r="DD377" s="2" t="s">
        <v>3</v>
      </c>
      <c r="DE377" s="2" t="s">
        <v>94</v>
      </c>
      <c r="DF377" s="2" t="s">
        <v>94</v>
      </c>
      <c r="DG377" s="2" t="s">
        <v>95</v>
      </c>
      <c r="DH377" s="2" t="s">
        <v>3</v>
      </c>
      <c r="DI377" s="2" t="s">
        <v>95</v>
      </c>
      <c r="DJ377" s="2" t="s">
        <v>94</v>
      </c>
      <c r="DK377" s="2" t="s">
        <v>3</v>
      </c>
      <c r="DL377" s="2" t="s">
        <v>3</v>
      </c>
      <c r="DM377" s="2" t="s">
        <v>3</v>
      </c>
      <c r="DN377" s="2">
        <v>0</v>
      </c>
      <c r="DO377" s="2">
        <v>0</v>
      </c>
      <c r="DP377" s="2">
        <v>1</v>
      </c>
      <c r="DQ377" s="2">
        <v>1</v>
      </c>
      <c r="DR377" s="2"/>
      <c r="DS377" s="2"/>
      <c r="DT377" s="2"/>
      <c r="DU377" s="2">
        <v>1005</v>
      </c>
      <c r="DV377" s="2" t="s">
        <v>91</v>
      </c>
      <c r="DW377" s="2" t="s">
        <v>91</v>
      </c>
      <c r="DX377" s="2">
        <v>100</v>
      </c>
      <c r="DY377" s="2"/>
      <c r="DZ377" s="2" t="s">
        <v>3</v>
      </c>
      <c r="EA377" s="2" t="s">
        <v>3</v>
      </c>
      <c r="EB377" s="2" t="s">
        <v>3</v>
      </c>
      <c r="EC377" s="2" t="s">
        <v>3</v>
      </c>
      <c r="ED377" s="2"/>
      <c r="EE377" s="2">
        <v>70703434</v>
      </c>
      <c r="EF377" s="2">
        <v>30</v>
      </c>
      <c r="EG377" s="2" t="s">
        <v>96</v>
      </c>
      <c r="EH377" s="2">
        <v>0</v>
      </c>
      <c r="EI377" s="2" t="s">
        <v>3</v>
      </c>
      <c r="EJ377" s="2">
        <v>1</v>
      </c>
      <c r="EK377" s="2">
        <v>1522</v>
      </c>
      <c r="EL377" s="2" t="s">
        <v>267</v>
      </c>
      <c r="EM377" s="2" t="s">
        <v>268</v>
      </c>
      <c r="EN377" s="2"/>
      <c r="EO377" s="2" t="s">
        <v>99</v>
      </c>
      <c r="EP377" s="2"/>
      <c r="EQ377" s="2">
        <v>131072</v>
      </c>
      <c r="ER377" s="2">
        <v>1157.2</v>
      </c>
      <c r="ES377" s="2">
        <v>108.5</v>
      </c>
      <c r="ET377" s="2">
        <v>43.45</v>
      </c>
      <c r="EU377" s="2">
        <v>0.76</v>
      </c>
      <c r="EV377" s="2">
        <v>1005.25</v>
      </c>
      <c r="EW377" s="2">
        <v>83.04</v>
      </c>
      <c r="EX377" s="2">
        <v>0</v>
      </c>
      <c r="EY377" s="2">
        <v>0</v>
      </c>
      <c r="EZ377" s="2"/>
      <c r="FA377" s="2"/>
      <c r="FB377" s="2"/>
      <c r="FC377" s="2"/>
      <c r="FD377" s="2"/>
      <c r="FE377" s="2"/>
      <c r="FF377" s="2"/>
      <c r="FG377" s="2"/>
      <c r="FH377" s="2"/>
      <c r="FI377" s="2"/>
      <c r="FJ377" s="2"/>
      <c r="FK377" s="2"/>
      <c r="FL377" s="2"/>
      <c r="FM377" s="2"/>
      <c r="FN377" s="2"/>
      <c r="FO377" s="2"/>
      <c r="FP377" s="2"/>
      <c r="FQ377" s="2">
        <v>0</v>
      </c>
      <c r="FR377" s="2">
        <f t="shared" si="343"/>
        <v>0</v>
      </c>
      <c r="FS377" s="2">
        <v>0</v>
      </c>
      <c r="FT377" s="2"/>
      <c r="FU377" s="2"/>
      <c r="FV377" s="2"/>
      <c r="FW377" s="2"/>
      <c r="FX377" s="2">
        <v>104</v>
      </c>
      <c r="FY377" s="2">
        <v>70</v>
      </c>
      <c r="FZ377" s="2"/>
      <c r="GA377" s="2" t="s">
        <v>3</v>
      </c>
      <c r="GB377" s="2"/>
      <c r="GC377" s="2"/>
      <c r="GD377" s="2">
        <v>0</v>
      </c>
      <c r="GE377" s="2"/>
      <c r="GF377" s="2">
        <v>789780533</v>
      </c>
      <c r="GG377" s="2">
        <v>2</v>
      </c>
      <c r="GH377" s="2">
        <v>1</v>
      </c>
      <c r="GI377" s="2">
        <v>-2</v>
      </c>
      <c r="GJ377" s="2">
        <v>0</v>
      </c>
      <c r="GK377" s="2">
        <f>ROUND(R377*(R12)/100,2)</f>
        <v>4.3499999999999996</v>
      </c>
      <c r="GL377" s="2">
        <f t="shared" si="344"/>
        <v>0</v>
      </c>
      <c r="GM377" s="2">
        <f t="shared" si="345"/>
        <v>9526.49</v>
      </c>
      <c r="GN377" s="2">
        <f t="shared" si="346"/>
        <v>9526.49</v>
      </c>
      <c r="GO377" s="2">
        <f t="shared" si="347"/>
        <v>0</v>
      </c>
      <c r="GP377" s="2">
        <f t="shared" si="348"/>
        <v>0</v>
      </c>
      <c r="GQ377" s="2"/>
      <c r="GR377" s="2">
        <v>0</v>
      </c>
      <c r="GS377" s="2">
        <v>3</v>
      </c>
      <c r="GT377" s="2">
        <v>0</v>
      </c>
      <c r="GU377" s="2" t="s">
        <v>3</v>
      </c>
      <c r="GV377" s="2">
        <f t="shared" si="349"/>
        <v>0</v>
      </c>
      <c r="GW377" s="2">
        <v>1</v>
      </c>
      <c r="GX377" s="2">
        <f t="shared" si="350"/>
        <v>0</v>
      </c>
      <c r="GY377" s="2"/>
      <c r="GZ377" s="2"/>
      <c r="HA377" s="2">
        <v>0</v>
      </c>
      <c r="HB377" s="2">
        <v>0</v>
      </c>
      <c r="HC377" s="2">
        <f t="shared" si="351"/>
        <v>0</v>
      </c>
      <c r="HD377" s="2"/>
      <c r="HE377" s="2" t="s">
        <v>3</v>
      </c>
      <c r="HF377" s="2" t="s">
        <v>3</v>
      </c>
      <c r="HG377" s="2"/>
      <c r="HH377" s="2"/>
      <c r="HI377" s="2"/>
      <c r="HJ377" s="2"/>
      <c r="HK377" s="2"/>
      <c r="HL377" s="2"/>
      <c r="HM377" s="2" t="s">
        <v>3</v>
      </c>
      <c r="HN377" s="2" t="s">
        <v>3</v>
      </c>
      <c r="HO377" s="2" t="s">
        <v>3</v>
      </c>
      <c r="HP377" s="2" t="s">
        <v>3</v>
      </c>
      <c r="HQ377" s="2" t="s">
        <v>3</v>
      </c>
      <c r="HR377" s="2"/>
      <c r="HS377" s="2"/>
      <c r="HT377" s="2"/>
      <c r="HU377" s="2"/>
      <c r="HV377" s="2"/>
      <c r="HW377" s="2"/>
      <c r="HX377" s="2"/>
      <c r="HY377" s="2"/>
      <c r="HZ377" s="2"/>
      <c r="IA377" s="2"/>
      <c r="IB377" s="2"/>
      <c r="IC377" s="2"/>
      <c r="ID377" s="2"/>
      <c r="IE377" s="2"/>
      <c r="IF377" s="2"/>
      <c r="IG377" s="2"/>
      <c r="IH377" s="2"/>
      <c r="II377" s="2"/>
      <c r="IJ377" s="2"/>
      <c r="IK377" s="2">
        <v>0</v>
      </c>
      <c r="IL377" s="2"/>
      <c r="IM377" s="2"/>
      <c r="IN377" s="2"/>
      <c r="IO377" s="2"/>
      <c r="IP377" s="2"/>
      <c r="IQ377" s="2"/>
      <c r="IR377" s="2"/>
      <c r="IS377" s="2"/>
      <c r="IT377" s="2"/>
      <c r="IU377" s="2"/>
    </row>
    <row r="378" spans="1:255" x14ac:dyDescent="0.25">
      <c r="A378">
        <v>17</v>
      </c>
      <c r="B378">
        <v>1</v>
      </c>
      <c r="C378">
        <f>ROW(SmtRes!A596)</f>
        <v>596</v>
      </c>
      <c r="D378">
        <f>ROW(EtalonRes!A584)</f>
        <v>584</v>
      </c>
      <c r="E378" t="s">
        <v>345</v>
      </c>
      <c r="F378" t="s">
        <v>264</v>
      </c>
      <c r="G378" t="s">
        <v>283</v>
      </c>
      <c r="H378" t="s">
        <v>91</v>
      </c>
      <c r="I378">
        <f>ROUND(285.92/100,9)</f>
        <v>2.8592</v>
      </c>
      <c r="J378">
        <v>0</v>
      </c>
      <c r="K378">
        <f>ROUND(285.92/100,9)</f>
        <v>2.8592</v>
      </c>
      <c r="O378">
        <f t="shared" si="321"/>
        <v>118291.04</v>
      </c>
      <c r="P378">
        <f t="shared" si="322"/>
        <v>4172.46</v>
      </c>
      <c r="Q378">
        <f>(ROUND((ROUND((((ET378*1.25))*AV378*I378),2)*BB378),2)+ROUND((ROUND(((AE378-((EU378*1.25)))*AV378*I378),2)*BS378),2))</f>
        <v>1439.54</v>
      </c>
      <c r="R378">
        <f t="shared" si="323"/>
        <v>92.72</v>
      </c>
      <c r="S378">
        <f t="shared" si="324"/>
        <v>112679.03999999999</v>
      </c>
      <c r="T378">
        <f t="shared" si="325"/>
        <v>0</v>
      </c>
      <c r="U378">
        <f t="shared" si="326"/>
        <v>273.0421632</v>
      </c>
      <c r="V378">
        <f t="shared" si="327"/>
        <v>0</v>
      </c>
      <c r="W378">
        <f t="shared" si="328"/>
        <v>0</v>
      </c>
      <c r="X378">
        <f t="shared" si="329"/>
        <v>100284.35</v>
      </c>
      <c r="Y378">
        <f t="shared" si="330"/>
        <v>46198.41</v>
      </c>
      <c r="AA378">
        <v>75316143</v>
      </c>
      <c r="AB378">
        <f t="shared" si="331"/>
        <v>1318.85</v>
      </c>
      <c r="AC378">
        <f t="shared" si="352"/>
        <v>108.5</v>
      </c>
      <c r="AD378">
        <f>ROUND(((((ET378*1.25))-((EU378*1.25)))+AE378),6)</f>
        <v>54.3125</v>
      </c>
      <c r="AE378">
        <f>ROUND(((EU378*1.25)),6)</f>
        <v>0.95</v>
      </c>
      <c r="AF378">
        <f>ROUND(((EV378*1.15)),6)</f>
        <v>1156.0374999999999</v>
      </c>
      <c r="AG378">
        <f t="shared" si="333"/>
        <v>0</v>
      </c>
      <c r="AH378">
        <f>((EW378*1.15))</f>
        <v>95.495999999999995</v>
      </c>
      <c r="AI378">
        <f>((EX378*1.25))</f>
        <v>0</v>
      </c>
      <c r="AJ378">
        <f t="shared" si="334"/>
        <v>0</v>
      </c>
      <c r="AK378">
        <v>1157.2</v>
      </c>
      <c r="AL378">
        <v>108.5</v>
      </c>
      <c r="AM378">
        <v>43.45</v>
      </c>
      <c r="AN378">
        <v>0.76</v>
      </c>
      <c r="AO378">
        <v>1005.25</v>
      </c>
      <c r="AP378">
        <v>0</v>
      </c>
      <c r="AQ378">
        <v>83.04</v>
      </c>
      <c r="AR378">
        <v>0</v>
      </c>
      <c r="AS378">
        <v>0</v>
      </c>
      <c r="AT378">
        <v>89</v>
      </c>
      <c r="AU378">
        <v>41</v>
      </c>
      <c r="AV378">
        <v>1</v>
      </c>
      <c r="AW378">
        <v>1</v>
      </c>
      <c r="AZ378">
        <v>1</v>
      </c>
      <c r="BA378">
        <v>34.090000000000003</v>
      </c>
      <c r="BB378">
        <v>9.27</v>
      </c>
      <c r="BC378">
        <v>13.45</v>
      </c>
      <c r="BD378" t="s">
        <v>3</v>
      </c>
      <c r="BE378" t="s">
        <v>3</v>
      </c>
      <c r="BF378" t="s">
        <v>3</v>
      </c>
      <c r="BG378" t="s">
        <v>3</v>
      </c>
      <c r="BH378">
        <v>0</v>
      </c>
      <c r="BI378">
        <v>1</v>
      </c>
      <c r="BJ378" t="s">
        <v>266</v>
      </c>
      <c r="BM378">
        <v>1522</v>
      </c>
      <c r="BN378">
        <v>0</v>
      </c>
      <c r="BO378" t="s">
        <v>264</v>
      </c>
      <c r="BP378">
        <v>1</v>
      </c>
      <c r="BQ378">
        <v>30</v>
      </c>
      <c r="BR378">
        <v>0</v>
      </c>
      <c r="BS378">
        <v>34.090000000000003</v>
      </c>
      <c r="BT378">
        <v>1</v>
      </c>
      <c r="BU378">
        <v>1</v>
      </c>
      <c r="BV378">
        <v>1</v>
      </c>
      <c r="BW378">
        <v>1</v>
      </c>
      <c r="BX378">
        <v>1</v>
      </c>
      <c r="BY378" t="s">
        <v>3</v>
      </c>
      <c r="BZ378">
        <v>89</v>
      </c>
      <c r="CA378">
        <v>41</v>
      </c>
      <c r="CB378" t="s">
        <v>3</v>
      </c>
      <c r="CE378">
        <v>30</v>
      </c>
      <c r="CF378">
        <v>0</v>
      </c>
      <c r="CG378">
        <v>0</v>
      </c>
      <c r="CM378">
        <v>0</v>
      </c>
      <c r="CN378" t="s">
        <v>93</v>
      </c>
      <c r="CO378">
        <v>0</v>
      </c>
      <c r="CP378">
        <f t="shared" si="335"/>
        <v>118291.04</v>
      </c>
      <c r="CQ378">
        <f t="shared" si="336"/>
        <v>1459.33</v>
      </c>
      <c r="CR378">
        <f>(ROUND((ROUND((((ET378*1.25))*AV378*1),2)*BB378),2)+ROUND((ROUND(((AE378-((EU378*1.25)))*AV378*1),2)*BS378),2))</f>
        <v>503.45</v>
      </c>
      <c r="CS378">
        <f t="shared" si="337"/>
        <v>32.39</v>
      </c>
      <c r="CT378">
        <f t="shared" si="338"/>
        <v>39409.4</v>
      </c>
      <c r="CU378">
        <f t="shared" si="339"/>
        <v>0</v>
      </c>
      <c r="CV378">
        <f t="shared" si="340"/>
        <v>95.495999999999995</v>
      </c>
      <c r="CW378">
        <f t="shared" si="341"/>
        <v>0</v>
      </c>
      <c r="CX378">
        <f t="shared" si="342"/>
        <v>0</v>
      </c>
      <c r="CY378">
        <f>S378*(BZ378/100)</f>
        <v>100284.3456</v>
      </c>
      <c r="CZ378">
        <f>S378*(CA378/100)</f>
        <v>46198.406399999993</v>
      </c>
      <c r="DC378" t="s">
        <v>3</v>
      </c>
      <c r="DD378" t="s">
        <v>3</v>
      </c>
      <c r="DE378" t="s">
        <v>94</v>
      </c>
      <c r="DF378" t="s">
        <v>94</v>
      </c>
      <c r="DG378" t="s">
        <v>95</v>
      </c>
      <c r="DH378" t="s">
        <v>3</v>
      </c>
      <c r="DI378" t="s">
        <v>95</v>
      </c>
      <c r="DJ378" t="s">
        <v>94</v>
      </c>
      <c r="DK378" t="s">
        <v>3</v>
      </c>
      <c r="DL378" t="s">
        <v>3</v>
      </c>
      <c r="DM378" t="s">
        <v>3</v>
      </c>
      <c r="DN378">
        <v>104</v>
      </c>
      <c r="DO378">
        <v>70</v>
      </c>
      <c r="DP378">
        <v>1</v>
      </c>
      <c r="DQ378">
        <v>1</v>
      </c>
      <c r="DU378">
        <v>1005</v>
      </c>
      <c r="DV378" t="s">
        <v>91</v>
      </c>
      <c r="DW378" t="s">
        <v>91</v>
      </c>
      <c r="DX378">
        <v>100</v>
      </c>
      <c r="DZ378" t="s">
        <v>3</v>
      </c>
      <c r="EA378" t="s">
        <v>3</v>
      </c>
      <c r="EB378" t="s">
        <v>3</v>
      </c>
      <c r="EC378" t="s">
        <v>3</v>
      </c>
      <c r="EE378">
        <v>70703434</v>
      </c>
      <c r="EF378">
        <v>30</v>
      </c>
      <c r="EG378" t="s">
        <v>96</v>
      </c>
      <c r="EH378">
        <v>0</v>
      </c>
      <c r="EI378" t="s">
        <v>3</v>
      </c>
      <c r="EJ378">
        <v>1</v>
      </c>
      <c r="EK378">
        <v>1522</v>
      </c>
      <c r="EL378" t="s">
        <v>267</v>
      </c>
      <c r="EM378" t="s">
        <v>268</v>
      </c>
      <c r="EO378" t="s">
        <v>99</v>
      </c>
      <c r="EQ378">
        <v>131072</v>
      </c>
      <c r="ER378">
        <v>1157.2</v>
      </c>
      <c r="ES378">
        <v>108.5</v>
      </c>
      <c r="ET378">
        <v>43.45</v>
      </c>
      <c r="EU378">
        <v>0.76</v>
      </c>
      <c r="EV378">
        <v>1005.25</v>
      </c>
      <c r="EW378">
        <v>83.04</v>
      </c>
      <c r="EX378">
        <v>0</v>
      </c>
      <c r="EY378">
        <v>0</v>
      </c>
      <c r="FQ378">
        <v>0</v>
      </c>
      <c r="FR378">
        <f t="shared" si="343"/>
        <v>0</v>
      </c>
      <c r="FS378">
        <v>0</v>
      </c>
      <c r="FX378">
        <v>104</v>
      </c>
      <c r="FY378">
        <v>70</v>
      </c>
      <c r="GA378" t="s">
        <v>3</v>
      </c>
      <c r="GD378">
        <v>0</v>
      </c>
      <c r="GF378">
        <v>789780533</v>
      </c>
      <c r="GG378">
        <v>2</v>
      </c>
      <c r="GH378">
        <v>1</v>
      </c>
      <c r="GI378">
        <v>2</v>
      </c>
      <c r="GJ378">
        <v>0</v>
      </c>
      <c r="GK378">
        <f>ROUND(R378*(S12)/100,2)</f>
        <v>148.35</v>
      </c>
      <c r="GL378">
        <f t="shared" si="344"/>
        <v>0</v>
      </c>
      <c r="GM378">
        <f t="shared" si="345"/>
        <v>264922.15000000002</v>
      </c>
      <c r="GN378">
        <f t="shared" si="346"/>
        <v>264922.15000000002</v>
      </c>
      <c r="GO378">
        <f t="shared" si="347"/>
        <v>0</v>
      </c>
      <c r="GP378">
        <f t="shared" si="348"/>
        <v>0</v>
      </c>
      <c r="GR378">
        <v>0</v>
      </c>
      <c r="GS378">
        <v>0</v>
      </c>
      <c r="GT378">
        <v>0</v>
      </c>
      <c r="GU378" t="s">
        <v>3</v>
      </c>
      <c r="GV378">
        <f t="shared" si="349"/>
        <v>0</v>
      </c>
      <c r="GW378">
        <v>1</v>
      </c>
      <c r="GX378">
        <f t="shared" si="350"/>
        <v>0</v>
      </c>
      <c r="HA378">
        <v>0</v>
      </c>
      <c r="HB378">
        <v>0</v>
      </c>
      <c r="HC378">
        <f t="shared" si="351"/>
        <v>0</v>
      </c>
      <c r="HE378" t="s">
        <v>3</v>
      </c>
      <c r="HF378" t="s">
        <v>3</v>
      </c>
      <c r="HM378" t="s">
        <v>3</v>
      </c>
      <c r="HN378" t="s">
        <v>3</v>
      </c>
      <c r="HO378" t="s">
        <v>3</v>
      </c>
      <c r="HP378" t="s">
        <v>3</v>
      </c>
      <c r="HQ378" t="s">
        <v>3</v>
      </c>
      <c r="IK378">
        <v>0</v>
      </c>
    </row>
    <row r="379" spans="1:255" x14ac:dyDescent="0.25">
      <c r="A379" s="2">
        <v>18</v>
      </c>
      <c r="B379" s="2">
        <v>1</v>
      </c>
      <c r="C379" s="2">
        <v>579</v>
      </c>
      <c r="D379" s="2"/>
      <c r="E379" s="2" t="s">
        <v>346</v>
      </c>
      <c r="F379" s="2" t="s">
        <v>270</v>
      </c>
      <c r="G379" s="2" t="s">
        <v>271</v>
      </c>
      <c r="H379" s="2" t="s">
        <v>272</v>
      </c>
      <c r="I379" s="2">
        <f>I377*J379</f>
        <v>43.45984</v>
      </c>
      <c r="J379" s="2">
        <v>15.2</v>
      </c>
      <c r="K379" s="2">
        <v>15.2</v>
      </c>
      <c r="L379" s="2"/>
      <c r="M379" s="2"/>
      <c r="N379" s="2"/>
      <c r="O379" s="2">
        <f t="shared" ref="O379:O410" si="360">ROUND(CP379,2)</f>
        <v>4126.08</v>
      </c>
      <c r="P379" s="2">
        <f t="shared" ref="P379:P410" si="361">ROUND((ROUND((AC379*AW379*I379),2)*BC379),2)</f>
        <v>4126.08</v>
      </c>
      <c r="Q379" s="2">
        <f t="shared" ref="Q379:Q384" si="362">(ROUND((ROUND(((ET379)*AV379*I379),2)*BB379),2)+ROUND((ROUND(((AE379-(EU379))*AV379*I379),2)*BS379),2))</f>
        <v>0</v>
      </c>
      <c r="R379" s="2">
        <f t="shared" ref="R379:R410" si="363">ROUND((ROUND((AE379*AV379*I379),2)*BS379),2)</f>
        <v>0</v>
      </c>
      <c r="S379" s="2">
        <f t="shared" ref="S379:S410" si="364">ROUND((ROUND((AF379*AV379*I379),2)*BA379),2)</f>
        <v>0</v>
      </c>
      <c r="T379" s="2">
        <f t="shared" ref="T379:T410" si="365">ROUND(CU379*I379,2)</f>
        <v>0</v>
      </c>
      <c r="U379" s="2">
        <f t="shared" ref="U379:U410" si="366">CV379*I379</f>
        <v>0</v>
      </c>
      <c r="V379" s="2">
        <f t="shared" ref="V379:V410" si="367">CW379*I379</f>
        <v>0</v>
      </c>
      <c r="W379" s="2">
        <f t="shared" ref="W379:W410" si="368">ROUND(CX379*I379,2)</f>
        <v>0</v>
      </c>
      <c r="X379" s="2">
        <f t="shared" ref="X379:X410" si="369">ROUND(CY379,2)</f>
        <v>0</v>
      </c>
      <c r="Y379" s="2">
        <f t="shared" ref="Y379:Y410" si="370">ROUND(CZ379,2)</f>
        <v>0</v>
      </c>
      <c r="Z379" s="2"/>
      <c r="AA379" s="2">
        <v>75316141</v>
      </c>
      <c r="AB379" s="2">
        <f t="shared" ref="AB379:AB410" si="371">ROUND((AC379+AD379+AF379),6)</f>
        <v>94.94</v>
      </c>
      <c r="AC379" s="2">
        <f t="shared" si="352"/>
        <v>94.94</v>
      </c>
      <c r="AD379" s="2">
        <f t="shared" ref="AD379:AD384" si="372">ROUND((((ET379)-(EU379))+AE379),6)</f>
        <v>0</v>
      </c>
      <c r="AE379" s="2">
        <f t="shared" ref="AE379:AF384" si="373">ROUND((EU379),6)</f>
        <v>0</v>
      </c>
      <c r="AF379" s="2">
        <f t="shared" si="373"/>
        <v>0</v>
      </c>
      <c r="AG379" s="2">
        <f t="shared" ref="AG379:AG410" si="374">ROUND((AP379),6)</f>
        <v>0</v>
      </c>
      <c r="AH379" s="2">
        <f t="shared" ref="AH379:AI384" si="375">(EW379)</f>
        <v>0</v>
      </c>
      <c r="AI379" s="2">
        <f t="shared" si="375"/>
        <v>0</v>
      </c>
      <c r="AJ379" s="2">
        <f t="shared" ref="AJ379:AJ410" si="376">(AS379)</f>
        <v>0</v>
      </c>
      <c r="AK379" s="2">
        <v>94.94</v>
      </c>
      <c r="AL379" s="2">
        <v>94.94</v>
      </c>
      <c r="AM379" s="2">
        <v>0</v>
      </c>
      <c r="AN379" s="2">
        <v>0</v>
      </c>
      <c r="AO379" s="2">
        <v>0</v>
      </c>
      <c r="AP379" s="2">
        <v>0</v>
      </c>
      <c r="AQ379" s="2">
        <v>0</v>
      </c>
      <c r="AR379" s="2">
        <v>0</v>
      </c>
      <c r="AS379" s="2">
        <v>0</v>
      </c>
      <c r="AT379" s="2">
        <v>104</v>
      </c>
      <c r="AU379" s="2">
        <v>70</v>
      </c>
      <c r="AV379" s="2">
        <v>1</v>
      </c>
      <c r="AW379" s="2">
        <v>1</v>
      </c>
      <c r="AX379" s="2"/>
      <c r="AY379" s="2"/>
      <c r="AZ379" s="2">
        <v>1</v>
      </c>
      <c r="BA379" s="2">
        <v>1</v>
      </c>
      <c r="BB379" s="2">
        <v>1</v>
      </c>
      <c r="BC379" s="2">
        <v>1</v>
      </c>
      <c r="BD379" s="2" t="s">
        <v>3</v>
      </c>
      <c r="BE379" s="2" t="s">
        <v>3</v>
      </c>
      <c r="BF379" s="2" t="s">
        <v>3</v>
      </c>
      <c r="BG379" s="2" t="s">
        <v>3</v>
      </c>
      <c r="BH379" s="2">
        <v>3</v>
      </c>
      <c r="BI379" s="2">
        <v>1</v>
      </c>
      <c r="BJ379" s="2" t="s">
        <v>273</v>
      </c>
      <c r="BK379" s="2"/>
      <c r="BL379" s="2"/>
      <c r="BM379" s="2">
        <v>1522</v>
      </c>
      <c r="BN379" s="2">
        <v>0</v>
      </c>
      <c r="BO379" s="2" t="s">
        <v>3</v>
      </c>
      <c r="BP379" s="2">
        <v>0</v>
      </c>
      <c r="BQ379" s="2">
        <v>30</v>
      </c>
      <c r="BR379" s="2">
        <v>0</v>
      </c>
      <c r="BS379" s="2">
        <v>1</v>
      </c>
      <c r="BT379" s="2">
        <v>1</v>
      </c>
      <c r="BU379" s="2">
        <v>1</v>
      </c>
      <c r="BV379" s="2">
        <v>1</v>
      </c>
      <c r="BW379" s="2">
        <v>1</v>
      </c>
      <c r="BX379" s="2">
        <v>1</v>
      </c>
      <c r="BY379" s="2" t="s">
        <v>3</v>
      </c>
      <c r="BZ379" s="2">
        <v>104</v>
      </c>
      <c r="CA379" s="2">
        <v>70</v>
      </c>
      <c r="CB379" s="2" t="s">
        <v>3</v>
      </c>
      <c r="CC379" s="2"/>
      <c r="CD379" s="2"/>
      <c r="CE379" s="2">
        <v>30</v>
      </c>
      <c r="CF379" s="2">
        <v>0</v>
      </c>
      <c r="CG379" s="2">
        <v>0</v>
      </c>
      <c r="CH379" s="2"/>
      <c r="CI379" s="2"/>
      <c r="CJ379" s="2"/>
      <c r="CK379" s="2"/>
      <c r="CL379" s="2"/>
      <c r="CM379" s="2">
        <v>0</v>
      </c>
      <c r="CN379" s="2" t="s">
        <v>3</v>
      </c>
      <c r="CO379" s="2">
        <v>0</v>
      </c>
      <c r="CP379" s="2">
        <f t="shared" ref="CP379:CP410" si="377">(P379+Q379+S379)</f>
        <v>4126.08</v>
      </c>
      <c r="CQ379" s="2">
        <f t="shared" ref="CQ379:CQ410" si="378">ROUND((ROUND((AC379*AW379*1),2)*BC379),2)</f>
        <v>94.94</v>
      </c>
      <c r="CR379" s="2">
        <f t="shared" ref="CR379:CR384" si="379">(ROUND((ROUND(((ET379)*AV379*1),2)*BB379),2)+ROUND((ROUND(((AE379-(EU379))*AV379*1),2)*BS379),2))</f>
        <v>0</v>
      </c>
      <c r="CS379" s="2">
        <f t="shared" ref="CS379:CS410" si="380">ROUND((ROUND((AE379*AV379*1),2)*BS379),2)</f>
        <v>0</v>
      </c>
      <c r="CT379" s="2">
        <f t="shared" ref="CT379:CT410" si="381">ROUND((ROUND((AF379*AV379*1),2)*BA379),2)</f>
        <v>0</v>
      </c>
      <c r="CU379" s="2">
        <f t="shared" ref="CU379:CU410" si="382">AG379</f>
        <v>0</v>
      </c>
      <c r="CV379" s="2">
        <f t="shared" ref="CV379:CV410" si="383">(AH379*AV379)</f>
        <v>0</v>
      </c>
      <c r="CW379" s="2">
        <f t="shared" ref="CW379:CW410" si="384">AI379</f>
        <v>0</v>
      </c>
      <c r="CX379" s="2">
        <f t="shared" ref="CX379:CX410" si="385">AJ379</f>
        <v>0</v>
      </c>
      <c r="CY379" s="2">
        <f>((S379*BZ379)/100)</f>
        <v>0</v>
      </c>
      <c r="CZ379" s="2">
        <f>((S379*CA379)/100)</f>
        <v>0</v>
      </c>
      <c r="DA379" s="2"/>
      <c r="DB379" s="2"/>
      <c r="DC379" s="2" t="s">
        <v>3</v>
      </c>
      <c r="DD379" s="2" t="s">
        <v>3</v>
      </c>
      <c r="DE379" s="2" t="s">
        <v>3</v>
      </c>
      <c r="DF379" s="2" t="s">
        <v>3</v>
      </c>
      <c r="DG379" s="2" t="s">
        <v>3</v>
      </c>
      <c r="DH379" s="2" t="s">
        <v>3</v>
      </c>
      <c r="DI379" s="2" t="s">
        <v>3</v>
      </c>
      <c r="DJ379" s="2" t="s">
        <v>3</v>
      </c>
      <c r="DK379" s="2" t="s">
        <v>3</v>
      </c>
      <c r="DL379" s="2" t="s">
        <v>3</v>
      </c>
      <c r="DM379" s="2" t="s">
        <v>3</v>
      </c>
      <c r="DN379" s="2">
        <v>0</v>
      </c>
      <c r="DO379" s="2">
        <v>0</v>
      </c>
      <c r="DP379" s="2">
        <v>1</v>
      </c>
      <c r="DQ379" s="2">
        <v>1</v>
      </c>
      <c r="DR379" s="2"/>
      <c r="DS379" s="2"/>
      <c r="DT379" s="2"/>
      <c r="DU379" s="2">
        <v>1010</v>
      </c>
      <c r="DV379" s="2" t="s">
        <v>272</v>
      </c>
      <c r="DW379" s="2" t="s">
        <v>272</v>
      </c>
      <c r="DX379" s="2">
        <v>100</v>
      </c>
      <c r="DY379" s="2"/>
      <c r="DZ379" s="2" t="s">
        <v>3</v>
      </c>
      <c r="EA379" s="2" t="s">
        <v>3</v>
      </c>
      <c r="EB379" s="2" t="s">
        <v>3</v>
      </c>
      <c r="EC379" s="2" t="s">
        <v>3</v>
      </c>
      <c r="ED379" s="2"/>
      <c r="EE379" s="2">
        <v>70703434</v>
      </c>
      <c r="EF379" s="2">
        <v>30</v>
      </c>
      <c r="EG379" s="2" t="s">
        <v>96</v>
      </c>
      <c r="EH379" s="2">
        <v>0</v>
      </c>
      <c r="EI379" s="2" t="s">
        <v>3</v>
      </c>
      <c r="EJ379" s="2">
        <v>1</v>
      </c>
      <c r="EK379" s="2">
        <v>1522</v>
      </c>
      <c r="EL379" s="2" t="s">
        <v>267</v>
      </c>
      <c r="EM379" s="2" t="s">
        <v>268</v>
      </c>
      <c r="EN379" s="2"/>
      <c r="EO379" s="2" t="s">
        <v>3</v>
      </c>
      <c r="EP379" s="2"/>
      <c r="EQ379" s="2">
        <v>0</v>
      </c>
      <c r="ER379" s="2">
        <v>94.94</v>
      </c>
      <c r="ES379" s="2">
        <v>94.94</v>
      </c>
      <c r="ET379" s="2">
        <v>0</v>
      </c>
      <c r="EU379" s="2">
        <v>0</v>
      </c>
      <c r="EV379" s="2">
        <v>0</v>
      </c>
      <c r="EW379" s="2">
        <v>0</v>
      </c>
      <c r="EX379" s="2">
        <v>0</v>
      </c>
      <c r="EY379" s="2"/>
      <c r="EZ379" s="2"/>
      <c r="FA379" s="2"/>
      <c r="FB379" s="2"/>
      <c r="FC379" s="2"/>
      <c r="FD379" s="2"/>
      <c r="FE379" s="2"/>
      <c r="FF379" s="2"/>
      <c r="FG379" s="2"/>
      <c r="FH379" s="2"/>
      <c r="FI379" s="2"/>
      <c r="FJ379" s="2"/>
      <c r="FK379" s="2"/>
      <c r="FL379" s="2"/>
      <c r="FM379" s="2"/>
      <c r="FN379" s="2"/>
      <c r="FO379" s="2"/>
      <c r="FP379" s="2"/>
      <c r="FQ379" s="2">
        <v>0</v>
      </c>
      <c r="FR379" s="2">
        <f t="shared" ref="FR379:FR410" si="386">ROUND(IF(BI379=3,GM379,0),2)</f>
        <v>0</v>
      </c>
      <c r="FS379" s="2">
        <v>0</v>
      </c>
      <c r="FT379" s="2"/>
      <c r="FU379" s="2"/>
      <c r="FV379" s="2"/>
      <c r="FW379" s="2"/>
      <c r="FX379" s="2">
        <v>104</v>
      </c>
      <c r="FY379" s="2">
        <v>70</v>
      </c>
      <c r="FZ379" s="2"/>
      <c r="GA379" s="2" t="s">
        <v>3</v>
      </c>
      <c r="GB379" s="2"/>
      <c r="GC379" s="2"/>
      <c r="GD379" s="2">
        <v>0</v>
      </c>
      <c r="GE379" s="2"/>
      <c r="GF379" s="2">
        <v>341332049</v>
      </c>
      <c r="GG379" s="2">
        <v>2</v>
      </c>
      <c r="GH379" s="2">
        <v>1</v>
      </c>
      <c r="GI379" s="2">
        <v>-2</v>
      </c>
      <c r="GJ379" s="2">
        <v>0</v>
      </c>
      <c r="GK379" s="2">
        <f>ROUND(R379*(R12)/100,2)</f>
        <v>0</v>
      </c>
      <c r="GL379" s="2">
        <f t="shared" ref="GL379:GL410" si="387">ROUND(IF(AND(BH379=3,BI379=3,FS379&lt;&gt;0),P379,0),2)</f>
        <v>0</v>
      </c>
      <c r="GM379" s="2">
        <f t="shared" ref="GM379:GM410" si="388">ROUND(O379+X379+Y379+GK379,2)+GX379</f>
        <v>4126.08</v>
      </c>
      <c r="GN379" s="2">
        <f t="shared" ref="GN379:GN410" si="389">IF(OR(BI379=0,BI379=1),GM379-GX379,0)</f>
        <v>4126.08</v>
      </c>
      <c r="GO379" s="2">
        <f t="shared" ref="GO379:GO410" si="390">IF(BI379=2,GM379-GX379,0)</f>
        <v>0</v>
      </c>
      <c r="GP379" s="2">
        <f t="shared" ref="GP379:GP410" si="391">IF(BI379=4,GM379-GX379,0)</f>
        <v>0</v>
      </c>
      <c r="GQ379" s="2"/>
      <c r="GR379" s="2">
        <v>0</v>
      </c>
      <c r="GS379" s="2">
        <v>3</v>
      </c>
      <c r="GT379" s="2">
        <v>0</v>
      </c>
      <c r="GU379" s="2" t="s">
        <v>3</v>
      </c>
      <c r="GV379" s="2">
        <f t="shared" ref="GV379:GV410" si="392">ROUND((GT379),6)</f>
        <v>0</v>
      </c>
      <c r="GW379" s="2">
        <v>1</v>
      </c>
      <c r="GX379" s="2">
        <f t="shared" ref="GX379:GX410" si="393">ROUND(HC379*I379,2)</f>
        <v>0</v>
      </c>
      <c r="GY379" s="2"/>
      <c r="GZ379" s="2"/>
      <c r="HA379" s="2">
        <v>0</v>
      </c>
      <c r="HB379" s="2">
        <v>0</v>
      </c>
      <c r="HC379" s="2">
        <f t="shared" ref="HC379:HC410" si="394">GV379*GW379</f>
        <v>0</v>
      </c>
      <c r="HD379" s="2"/>
      <c r="HE379" s="2" t="s">
        <v>3</v>
      </c>
      <c r="HF379" s="2" t="s">
        <v>3</v>
      </c>
      <c r="HG379" s="2"/>
      <c r="HH379" s="2"/>
      <c r="HI379" s="2"/>
      <c r="HJ379" s="2"/>
      <c r="HK379" s="2"/>
      <c r="HL379" s="2"/>
      <c r="HM379" s="2" t="s">
        <v>3</v>
      </c>
      <c r="HN379" s="2" t="s">
        <v>3</v>
      </c>
      <c r="HO379" s="2" t="s">
        <v>3</v>
      </c>
      <c r="HP379" s="2" t="s">
        <v>3</v>
      </c>
      <c r="HQ379" s="2" t="s">
        <v>3</v>
      </c>
      <c r="HR379" s="2"/>
      <c r="HS379" s="2"/>
      <c r="HT379" s="2"/>
      <c r="HU379" s="2"/>
      <c r="HV379" s="2"/>
      <c r="HW379" s="2"/>
      <c r="HX379" s="2"/>
      <c r="HY379" s="2"/>
      <c r="HZ379" s="2"/>
      <c r="IA379" s="2"/>
      <c r="IB379" s="2"/>
      <c r="IC379" s="2"/>
      <c r="ID379" s="2"/>
      <c r="IE379" s="2"/>
      <c r="IF379" s="2"/>
      <c r="IG379" s="2"/>
      <c r="IH379" s="2"/>
      <c r="II379" s="2"/>
      <c r="IJ379" s="2"/>
      <c r="IK379" s="2">
        <v>0</v>
      </c>
      <c r="IL379" s="2"/>
      <c r="IM379" s="2"/>
      <c r="IN379" s="2"/>
      <c r="IO379" s="2"/>
      <c r="IP379" s="2"/>
      <c r="IQ379" s="2"/>
      <c r="IR379" s="2"/>
      <c r="IS379" s="2"/>
      <c r="IT379" s="2"/>
      <c r="IU379" s="2"/>
    </row>
    <row r="380" spans="1:255" x14ac:dyDescent="0.25">
      <c r="A380">
        <v>18</v>
      </c>
      <c r="B380">
        <v>1</v>
      </c>
      <c r="C380">
        <v>593</v>
      </c>
      <c r="E380" t="s">
        <v>346</v>
      </c>
      <c r="F380" t="s">
        <v>270</v>
      </c>
      <c r="G380" t="s">
        <v>271</v>
      </c>
      <c r="H380" t="s">
        <v>272</v>
      </c>
      <c r="I380">
        <f>I378*J380</f>
        <v>43.45984</v>
      </c>
      <c r="J380">
        <v>15.2</v>
      </c>
      <c r="K380">
        <v>15.2</v>
      </c>
      <c r="O380">
        <f t="shared" si="360"/>
        <v>19433.84</v>
      </c>
      <c r="P380">
        <f t="shared" si="361"/>
        <v>19433.84</v>
      </c>
      <c r="Q380">
        <f t="shared" si="362"/>
        <v>0</v>
      </c>
      <c r="R380">
        <f t="shared" si="363"/>
        <v>0</v>
      </c>
      <c r="S380">
        <f t="shared" si="364"/>
        <v>0</v>
      </c>
      <c r="T380">
        <f t="shared" si="365"/>
        <v>0</v>
      </c>
      <c r="U380">
        <f t="shared" si="366"/>
        <v>0</v>
      </c>
      <c r="V380">
        <f t="shared" si="367"/>
        <v>0</v>
      </c>
      <c r="W380">
        <f t="shared" si="368"/>
        <v>0</v>
      </c>
      <c r="X380">
        <f t="shared" si="369"/>
        <v>0</v>
      </c>
      <c r="Y380">
        <f t="shared" si="370"/>
        <v>0</v>
      </c>
      <c r="AA380">
        <v>75316143</v>
      </c>
      <c r="AB380">
        <f t="shared" si="371"/>
        <v>94.94</v>
      </c>
      <c r="AC380">
        <f t="shared" si="352"/>
        <v>94.94</v>
      </c>
      <c r="AD380">
        <f t="shared" si="372"/>
        <v>0</v>
      </c>
      <c r="AE380">
        <f t="shared" si="373"/>
        <v>0</v>
      </c>
      <c r="AF380">
        <f t="shared" si="373"/>
        <v>0</v>
      </c>
      <c r="AG380">
        <f t="shared" si="374"/>
        <v>0</v>
      </c>
      <c r="AH380">
        <f t="shared" si="375"/>
        <v>0</v>
      </c>
      <c r="AI380">
        <f t="shared" si="375"/>
        <v>0</v>
      </c>
      <c r="AJ380">
        <f t="shared" si="376"/>
        <v>0</v>
      </c>
      <c r="AK380">
        <v>94.94</v>
      </c>
      <c r="AL380">
        <v>94.94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1</v>
      </c>
      <c r="AW380">
        <v>1</v>
      </c>
      <c r="AZ380">
        <v>1</v>
      </c>
      <c r="BA380">
        <v>1</v>
      </c>
      <c r="BB380">
        <v>1</v>
      </c>
      <c r="BC380">
        <v>4.71</v>
      </c>
      <c r="BD380" t="s">
        <v>3</v>
      </c>
      <c r="BE380" t="s">
        <v>3</v>
      </c>
      <c r="BF380" t="s">
        <v>3</v>
      </c>
      <c r="BG380" t="s">
        <v>3</v>
      </c>
      <c r="BH380">
        <v>3</v>
      </c>
      <c r="BI380">
        <v>1</v>
      </c>
      <c r="BJ380" t="s">
        <v>273</v>
      </c>
      <c r="BM380">
        <v>1522</v>
      </c>
      <c r="BN380">
        <v>0</v>
      </c>
      <c r="BO380" t="s">
        <v>270</v>
      </c>
      <c r="BP380">
        <v>1</v>
      </c>
      <c r="BQ380">
        <v>30</v>
      </c>
      <c r="BR380">
        <v>0</v>
      </c>
      <c r="BS380">
        <v>1</v>
      </c>
      <c r="BT380">
        <v>1</v>
      </c>
      <c r="BU380">
        <v>1</v>
      </c>
      <c r="BV380">
        <v>1</v>
      </c>
      <c r="BW380">
        <v>1</v>
      </c>
      <c r="BX380">
        <v>1</v>
      </c>
      <c r="BY380" t="s">
        <v>3</v>
      </c>
      <c r="BZ380">
        <v>0</v>
      </c>
      <c r="CA380">
        <v>0</v>
      </c>
      <c r="CB380" t="s">
        <v>3</v>
      </c>
      <c r="CE380">
        <v>30</v>
      </c>
      <c r="CF380">
        <v>0</v>
      </c>
      <c r="CG380">
        <v>0</v>
      </c>
      <c r="CM380">
        <v>0</v>
      </c>
      <c r="CN380" t="s">
        <v>3</v>
      </c>
      <c r="CO380">
        <v>0</v>
      </c>
      <c r="CP380">
        <f t="shared" si="377"/>
        <v>19433.84</v>
      </c>
      <c r="CQ380">
        <f t="shared" si="378"/>
        <v>447.17</v>
      </c>
      <c r="CR380">
        <f t="shared" si="379"/>
        <v>0</v>
      </c>
      <c r="CS380">
        <f t="shared" si="380"/>
        <v>0</v>
      </c>
      <c r="CT380">
        <f t="shared" si="381"/>
        <v>0</v>
      </c>
      <c r="CU380">
        <f t="shared" si="382"/>
        <v>0</v>
      </c>
      <c r="CV380">
        <f t="shared" si="383"/>
        <v>0</v>
      </c>
      <c r="CW380">
        <f t="shared" si="384"/>
        <v>0</v>
      </c>
      <c r="CX380">
        <f t="shared" si="385"/>
        <v>0</v>
      </c>
      <c r="CY380">
        <f>S380*(BZ380/100)</f>
        <v>0</v>
      </c>
      <c r="CZ380">
        <f>S380*(CA380/100)</f>
        <v>0</v>
      </c>
      <c r="DC380" t="s">
        <v>3</v>
      </c>
      <c r="DD380" t="s">
        <v>3</v>
      </c>
      <c r="DE380" t="s">
        <v>3</v>
      </c>
      <c r="DF380" t="s">
        <v>3</v>
      </c>
      <c r="DG380" t="s">
        <v>3</v>
      </c>
      <c r="DH380" t="s">
        <v>3</v>
      </c>
      <c r="DI380" t="s">
        <v>3</v>
      </c>
      <c r="DJ380" t="s">
        <v>3</v>
      </c>
      <c r="DK380" t="s">
        <v>3</v>
      </c>
      <c r="DL380" t="s">
        <v>3</v>
      </c>
      <c r="DM380" t="s">
        <v>3</v>
      </c>
      <c r="DN380">
        <v>104</v>
      </c>
      <c r="DO380">
        <v>70</v>
      </c>
      <c r="DP380">
        <v>1</v>
      </c>
      <c r="DQ380">
        <v>1</v>
      </c>
      <c r="DU380">
        <v>1010</v>
      </c>
      <c r="DV380" t="s">
        <v>272</v>
      </c>
      <c r="DW380" t="s">
        <v>272</v>
      </c>
      <c r="DX380">
        <v>100</v>
      </c>
      <c r="DZ380" t="s">
        <v>3</v>
      </c>
      <c r="EA380" t="s">
        <v>3</v>
      </c>
      <c r="EB380" t="s">
        <v>3</v>
      </c>
      <c r="EC380" t="s">
        <v>3</v>
      </c>
      <c r="EE380">
        <v>70703434</v>
      </c>
      <c r="EF380">
        <v>30</v>
      </c>
      <c r="EG380" t="s">
        <v>96</v>
      </c>
      <c r="EH380">
        <v>0</v>
      </c>
      <c r="EI380" t="s">
        <v>3</v>
      </c>
      <c r="EJ380">
        <v>1</v>
      </c>
      <c r="EK380">
        <v>1522</v>
      </c>
      <c r="EL380" t="s">
        <v>267</v>
      </c>
      <c r="EM380" t="s">
        <v>268</v>
      </c>
      <c r="EO380" t="s">
        <v>3</v>
      </c>
      <c r="EQ380">
        <v>0</v>
      </c>
      <c r="ER380">
        <v>94.94</v>
      </c>
      <c r="ES380">
        <v>94.94</v>
      </c>
      <c r="ET380">
        <v>0</v>
      </c>
      <c r="EU380">
        <v>0</v>
      </c>
      <c r="EV380">
        <v>0</v>
      </c>
      <c r="EW380">
        <v>0</v>
      </c>
      <c r="EX380">
        <v>0</v>
      </c>
      <c r="FQ380">
        <v>0</v>
      </c>
      <c r="FR380">
        <f t="shared" si="386"/>
        <v>0</v>
      </c>
      <c r="FS380">
        <v>0</v>
      </c>
      <c r="FX380">
        <v>104</v>
      </c>
      <c r="FY380">
        <v>70</v>
      </c>
      <c r="GA380" t="s">
        <v>3</v>
      </c>
      <c r="GD380">
        <v>0</v>
      </c>
      <c r="GF380">
        <v>341332049</v>
      </c>
      <c r="GG380">
        <v>2</v>
      </c>
      <c r="GH380">
        <v>0</v>
      </c>
      <c r="GI380">
        <v>2</v>
      </c>
      <c r="GJ380">
        <v>0</v>
      </c>
      <c r="GK380">
        <f>ROUND(R380*(S12)/100,2)</f>
        <v>0</v>
      </c>
      <c r="GL380">
        <f t="shared" si="387"/>
        <v>0</v>
      </c>
      <c r="GM380">
        <f t="shared" si="388"/>
        <v>19433.84</v>
      </c>
      <c r="GN380">
        <f t="shared" si="389"/>
        <v>19433.84</v>
      </c>
      <c r="GO380">
        <f t="shared" si="390"/>
        <v>0</v>
      </c>
      <c r="GP380">
        <f t="shared" si="391"/>
        <v>0</v>
      </c>
      <c r="GR380">
        <v>0</v>
      </c>
      <c r="GS380">
        <v>0</v>
      </c>
      <c r="GT380">
        <v>0</v>
      </c>
      <c r="GU380" t="s">
        <v>3</v>
      </c>
      <c r="GV380">
        <f t="shared" si="392"/>
        <v>0</v>
      </c>
      <c r="GW380">
        <v>1</v>
      </c>
      <c r="GX380">
        <f t="shared" si="393"/>
        <v>0</v>
      </c>
      <c r="HA380">
        <v>0</v>
      </c>
      <c r="HB380">
        <v>0</v>
      </c>
      <c r="HC380">
        <f t="shared" si="394"/>
        <v>0</v>
      </c>
      <c r="HE380" t="s">
        <v>3</v>
      </c>
      <c r="HF380" t="s">
        <v>3</v>
      </c>
      <c r="HM380" t="s">
        <v>3</v>
      </c>
      <c r="HN380" t="s">
        <v>3</v>
      </c>
      <c r="HO380" t="s">
        <v>3</v>
      </c>
      <c r="HP380" t="s">
        <v>3</v>
      </c>
      <c r="HQ380" t="s">
        <v>3</v>
      </c>
      <c r="IK380">
        <v>0</v>
      </c>
    </row>
    <row r="381" spans="1:255" x14ac:dyDescent="0.25">
      <c r="A381" s="2">
        <v>18</v>
      </c>
      <c r="B381" s="2">
        <v>1</v>
      </c>
      <c r="C381" s="2">
        <v>581</v>
      </c>
      <c r="D381" s="2"/>
      <c r="E381" s="2" t="s">
        <v>347</v>
      </c>
      <c r="F381" s="2" t="s">
        <v>275</v>
      </c>
      <c r="G381" s="2" t="s">
        <v>276</v>
      </c>
      <c r="H381" s="2" t="s">
        <v>132</v>
      </c>
      <c r="I381" s="2">
        <f>I377*J381</f>
        <v>228.73599999999999</v>
      </c>
      <c r="J381" s="2">
        <v>80</v>
      </c>
      <c r="K381" s="2">
        <v>80</v>
      </c>
      <c r="L381" s="2"/>
      <c r="M381" s="2"/>
      <c r="N381" s="2"/>
      <c r="O381" s="2">
        <f t="shared" si="360"/>
        <v>2285.0700000000002</v>
      </c>
      <c r="P381" s="2">
        <f t="shared" si="361"/>
        <v>2285.0700000000002</v>
      </c>
      <c r="Q381" s="2">
        <f t="shared" si="362"/>
        <v>0</v>
      </c>
      <c r="R381" s="2">
        <f t="shared" si="363"/>
        <v>0</v>
      </c>
      <c r="S381" s="2">
        <f t="shared" si="364"/>
        <v>0</v>
      </c>
      <c r="T381" s="2">
        <f t="shared" si="365"/>
        <v>0</v>
      </c>
      <c r="U381" s="2">
        <f t="shared" si="366"/>
        <v>0</v>
      </c>
      <c r="V381" s="2">
        <f t="shared" si="367"/>
        <v>0</v>
      </c>
      <c r="W381" s="2">
        <f t="shared" si="368"/>
        <v>0</v>
      </c>
      <c r="X381" s="2">
        <f t="shared" si="369"/>
        <v>0</v>
      </c>
      <c r="Y381" s="2">
        <f t="shared" si="370"/>
        <v>0</v>
      </c>
      <c r="Z381" s="2"/>
      <c r="AA381" s="2">
        <v>75316141</v>
      </c>
      <c r="AB381" s="2">
        <f t="shared" si="371"/>
        <v>9.99</v>
      </c>
      <c r="AC381" s="2">
        <f t="shared" si="352"/>
        <v>9.99</v>
      </c>
      <c r="AD381" s="2">
        <f t="shared" si="372"/>
        <v>0</v>
      </c>
      <c r="AE381" s="2">
        <f t="shared" si="373"/>
        <v>0</v>
      </c>
      <c r="AF381" s="2">
        <f t="shared" si="373"/>
        <v>0</v>
      </c>
      <c r="AG381" s="2">
        <f t="shared" si="374"/>
        <v>0</v>
      </c>
      <c r="AH381" s="2">
        <f t="shared" si="375"/>
        <v>0</v>
      </c>
      <c r="AI381" s="2">
        <f t="shared" si="375"/>
        <v>0</v>
      </c>
      <c r="AJ381" s="2">
        <f t="shared" si="376"/>
        <v>0</v>
      </c>
      <c r="AK381" s="2">
        <v>9.99</v>
      </c>
      <c r="AL381" s="2">
        <v>9.99</v>
      </c>
      <c r="AM381" s="2">
        <v>0</v>
      </c>
      <c r="AN381" s="2">
        <v>0</v>
      </c>
      <c r="AO381" s="2">
        <v>0</v>
      </c>
      <c r="AP381" s="2">
        <v>0</v>
      </c>
      <c r="AQ381" s="2">
        <v>0</v>
      </c>
      <c r="AR381" s="2">
        <v>0</v>
      </c>
      <c r="AS381" s="2">
        <v>0</v>
      </c>
      <c r="AT381" s="2">
        <v>104</v>
      </c>
      <c r="AU381" s="2">
        <v>70</v>
      </c>
      <c r="AV381" s="2">
        <v>1</v>
      </c>
      <c r="AW381" s="2">
        <v>1</v>
      </c>
      <c r="AX381" s="2"/>
      <c r="AY381" s="2"/>
      <c r="AZ381" s="2">
        <v>1</v>
      </c>
      <c r="BA381" s="2">
        <v>1</v>
      </c>
      <c r="BB381" s="2">
        <v>1</v>
      </c>
      <c r="BC381" s="2">
        <v>1</v>
      </c>
      <c r="BD381" s="2" t="s">
        <v>3</v>
      </c>
      <c r="BE381" s="2" t="s">
        <v>3</v>
      </c>
      <c r="BF381" s="2" t="s">
        <v>3</v>
      </c>
      <c r="BG381" s="2" t="s">
        <v>3</v>
      </c>
      <c r="BH381" s="2">
        <v>3</v>
      </c>
      <c r="BI381" s="2">
        <v>1</v>
      </c>
      <c r="BJ381" s="2" t="s">
        <v>277</v>
      </c>
      <c r="BK381" s="2"/>
      <c r="BL381" s="2"/>
      <c r="BM381" s="2">
        <v>1522</v>
      </c>
      <c r="BN381" s="2">
        <v>0</v>
      </c>
      <c r="BO381" s="2" t="s">
        <v>3</v>
      </c>
      <c r="BP381" s="2">
        <v>0</v>
      </c>
      <c r="BQ381" s="2">
        <v>30</v>
      </c>
      <c r="BR381" s="2">
        <v>0</v>
      </c>
      <c r="BS381" s="2">
        <v>1</v>
      </c>
      <c r="BT381" s="2">
        <v>1</v>
      </c>
      <c r="BU381" s="2">
        <v>1</v>
      </c>
      <c r="BV381" s="2">
        <v>1</v>
      </c>
      <c r="BW381" s="2">
        <v>1</v>
      </c>
      <c r="BX381" s="2">
        <v>1</v>
      </c>
      <c r="BY381" s="2" t="s">
        <v>3</v>
      </c>
      <c r="BZ381" s="2">
        <v>104</v>
      </c>
      <c r="CA381" s="2">
        <v>70</v>
      </c>
      <c r="CB381" s="2" t="s">
        <v>3</v>
      </c>
      <c r="CC381" s="2"/>
      <c r="CD381" s="2"/>
      <c r="CE381" s="2">
        <v>30</v>
      </c>
      <c r="CF381" s="2">
        <v>0</v>
      </c>
      <c r="CG381" s="2">
        <v>0</v>
      </c>
      <c r="CH381" s="2"/>
      <c r="CI381" s="2"/>
      <c r="CJ381" s="2"/>
      <c r="CK381" s="2"/>
      <c r="CL381" s="2"/>
      <c r="CM381" s="2">
        <v>0</v>
      </c>
      <c r="CN381" s="2" t="s">
        <v>3</v>
      </c>
      <c r="CO381" s="2">
        <v>0</v>
      </c>
      <c r="CP381" s="2">
        <f t="shared" si="377"/>
        <v>2285.0700000000002</v>
      </c>
      <c r="CQ381" s="2">
        <f t="shared" si="378"/>
        <v>9.99</v>
      </c>
      <c r="CR381" s="2">
        <f t="shared" si="379"/>
        <v>0</v>
      </c>
      <c r="CS381" s="2">
        <f t="shared" si="380"/>
        <v>0</v>
      </c>
      <c r="CT381" s="2">
        <f t="shared" si="381"/>
        <v>0</v>
      </c>
      <c r="CU381" s="2">
        <f t="shared" si="382"/>
        <v>0</v>
      </c>
      <c r="CV381" s="2">
        <f t="shared" si="383"/>
        <v>0</v>
      </c>
      <c r="CW381" s="2">
        <f t="shared" si="384"/>
        <v>0</v>
      </c>
      <c r="CX381" s="2">
        <f t="shared" si="385"/>
        <v>0</v>
      </c>
      <c r="CY381" s="2">
        <f>((S381*BZ381)/100)</f>
        <v>0</v>
      </c>
      <c r="CZ381" s="2">
        <f>((S381*CA381)/100)</f>
        <v>0</v>
      </c>
      <c r="DA381" s="2"/>
      <c r="DB381" s="2"/>
      <c r="DC381" s="2" t="s">
        <v>3</v>
      </c>
      <c r="DD381" s="2" t="s">
        <v>3</v>
      </c>
      <c r="DE381" s="2" t="s">
        <v>3</v>
      </c>
      <c r="DF381" s="2" t="s">
        <v>3</v>
      </c>
      <c r="DG381" s="2" t="s">
        <v>3</v>
      </c>
      <c r="DH381" s="2" t="s">
        <v>3</v>
      </c>
      <c r="DI381" s="2" t="s">
        <v>3</v>
      </c>
      <c r="DJ381" s="2" t="s">
        <v>3</v>
      </c>
      <c r="DK381" s="2" t="s">
        <v>3</v>
      </c>
      <c r="DL381" s="2" t="s">
        <v>3</v>
      </c>
      <c r="DM381" s="2" t="s">
        <v>3</v>
      </c>
      <c r="DN381" s="2">
        <v>0</v>
      </c>
      <c r="DO381" s="2">
        <v>0</v>
      </c>
      <c r="DP381" s="2">
        <v>1</v>
      </c>
      <c r="DQ381" s="2">
        <v>1</v>
      </c>
      <c r="DR381" s="2"/>
      <c r="DS381" s="2"/>
      <c r="DT381" s="2"/>
      <c r="DU381" s="2">
        <v>1009</v>
      </c>
      <c r="DV381" s="2" t="s">
        <v>132</v>
      </c>
      <c r="DW381" s="2" t="s">
        <v>132</v>
      </c>
      <c r="DX381" s="2">
        <v>1</v>
      </c>
      <c r="DY381" s="2"/>
      <c r="DZ381" s="2" t="s">
        <v>3</v>
      </c>
      <c r="EA381" s="2" t="s">
        <v>3</v>
      </c>
      <c r="EB381" s="2" t="s">
        <v>3</v>
      </c>
      <c r="EC381" s="2" t="s">
        <v>3</v>
      </c>
      <c r="ED381" s="2"/>
      <c r="EE381" s="2">
        <v>70703434</v>
      </c>
      <c r="EF381" s="2">
        <v>30</v>
      </c>
      <c r="EG381" s="2" t="s">
        <v>96</v>
      </c>
      <c r="EH381" s="2">
        <v>0</v>
      </c>
      <c r="EI381" s="2" t="s">
        <v>3</v>
      </c>
      <c r="EJ381" s="2">
        <v>1</v>
      </c>
      <c r="EK381" s="2">
        <v>1522</v>
      </c>
      <c r="EL381" s="2" t="s">
        <v>267</v>
      </c>
      <c r="EM381" s="2" t="s">
        <v>268</v>
      </c>
      <c r="EN381" s="2"/>
      <c r="EO381" s="2" t="s">
        <v>3</v>
      </c>
      <c r="EP381" s="2"/>
      <c r="EQ381" s="2">
        <v>0</v>
      </c>
      <c r="ER381" s="2">
        <v>9.99</v>
      </c>
      <c r="ES381" s="2">
        <v>9.99</v>
      </c>
      <c r="ET381" s="2">
        <v>0</v>
      </c>
      <c r="EU381" s="2">
        <v>0</v>
      </c>
      <c r="EV381" s="2">
        <v>0</v>
      </c>
      <c r="EW381" s="2">
        <v>0</v>
      </c>
      <c r="EX381" s="2">
        <v>0</v>
      </c>
      <c r="EY381" s="2"/>
      <c r="EZ381" s="2"/>
      <c r="FA381" s="2"/>
      <c r="FB381" s="2"/>
      <c r="FC381" s="2"/>
      <c r="FD381" s="2"/>
      <c r="FE381" s="2"/>
      <c r="FF381" s="2"/>
      <c r="FG381" s="2"/>
      <c r="FH381" s="2"/>
      <c r="FI381" s="2"/>
      <c r="FJ381" s="2"/>
      <c r="FK381" s="2"/>
      <c r="FL381" s="2"/>
      <c r="FM381" s="2"/>
      <c r="FN381" s="2"/>
      <c r="FO381" s="2"/>
      <c r="FP381" s="2"/>
      <c r="FQ381" s="2">
        <v>0</v>
      </c>
      <c r="FR381" s="2">
        <f t="shared" si="386"/>
        <v>0</v>
      </c>
      <c r="FS381" s="2">
        <v>0</v>
      </c>
      <c r="FT381" s="2"/>
      <c r="FU381" s="2"/>
      <c r="FV381" s="2"/>
      <c r="FW381" s="2"/>
      <c r="FX381" s="2">
        <v>104</v>
      </c>
      <c r="FY381" s="2">
        <v>70</v>
      </c>
      <c r="FZ381" s="2"/>
      <c r="GA381" s="2" t="s">
        <v>3</v>
      </c>
      <c r="GB381" s="2"/>
      <c r="GC381" s="2"/>
      <c r="GD381" s="2">
        <v>0</v>
      </c>
      <c r="GE381" s="2"/>
      <c r="GF381" s="2">
        <v>779866210</v>
      </c>
      <c r="GG381" s="2">
        <v>2</v>
      </c>
      <c r="GH381" s="2">
        <v>1</v>
      </c>
      <c r="GI381" s="2">
        <v>-2</v>
      </c>
      <c r="GJ381" s="2">
        <v>0</v>
      </c>
      <c r="GK381" s="2">
        <f>ROUND(R381*(R12)/100,2)</f>
        <v>0</v>
      </c>
      <c r="GL381" s="2">
        <f t="shared" si="387"/>
        <v>0</v>
      </c>
      <c r="GM381" s="2">
        <f t="shared" si="388"/>
        <v>2285.0700000000002</v>
      </c>
      <c r="GN381" s="2">
        <f t="shared" si="389"/>
        <v>2285.0700000000002</v>
      </c>
      <c r="GO381" s="2">
        <f t="shared" si="390"/>
        <v>0</v>
      </c>
      <c r="GP381" s="2">
        <f t="shared" si="391"/>
        <v>0</v>
      </c>
      <c r="GQ381" s="2"/>
      <c r="GR381" s="2">
        <v>0</v>
      </c>
      <c r="GS381" s="2">
        <v>3</v>
      </c>
      <c r="GT381" s="2">
        <v>0</v>
      </c>
      <c r="GU381" s="2" t="s">
        <v>3</v>
      </c>
      <c r="GV381" s="2">
        <f t="shared" si="392"/>
        <v>0</v>
      </c>
      <c r="GW381" s="2">
        <v>1</v>
      </c>
      <c r="GX381" s="2">
        <f t="shared" si="393"/>
        <v>0</v>
      </c>
      <c r="GY381" s="2"/>
      <c r="GZ381" s="2"/>
      <c r="HA381" s="2">
        <v>0</v>
      </c>
      <c r="HB381" s="2">
        <v>0</v>
      </c>
      <c r="HC381" s="2">
        <f t="shared" si="394"/>
        <v>0</v>
      </c>
      <c r="HD381" s="2"/>
      <c r="HE381" s="2" t="s">
        <v>3</v>
      </c>
      <c r="HF381" s="2" t="s">
        <v>3</v>
      </c>
      <c r="HG381" s="2"/>
      <c r="HH381" s="2"/>
      <c r="HI381" s="2"/>
      <c r="HJ381" s="2"/>
      <c r="HK381" s="2"/>
      <c r="HL381" s="2"/>
      <c r="HM381" s="2" t="s">
        <v>3</v>
      </c>
      <c r="HN381" s="2" t="s">
        <v>3</v>
      </c>
      <c r="HO381" s="2" t="s">
        <v>3</v>
      </c>
      <c r="HP381" s="2" t="s">
        <v>3</v>
      </c>
      <c r="HQ381" s="2" t="s">
        <v>3</v>
      </c>
      <c r="HR381" s="2"/>
      <c r="HS381" s="2"/>
      <c r="HT381" s="2"/>
      <c r="HU381" s="2"/>
      <c r="HV381" s="2"/>
      <c r="HW381" s="2"/>
      <c r="HX381" s="2"/>
      <c r="HY381" s="2"/>
      <c r="HZ381" s="2"/>
      <c r="IA381" s="2"/>
      <c r="IB381" s="2"/>
      <c r="IC381" s="2"/>
      <c r="ID381" s="2"/>
      <c r="IE381" s="2"/>
      <c r="IF381" s="2"/>
      <c r="IG381" s="2"/>
      <c r="IH381" s="2"/>
      <c r="II381" s="2"/>
      <c r="IJ381" s="2"/>
      <c r="IK381" s="2">
        <v>0</v>
      </c>
      <c r="IL381" s="2"/>
      <c r="IM381" s="2"/>
      <c r="IN381" s="2"/>
      <c r="IO381" s="2"/>
      <c r="IP381" s="2"/>
      <c r="IQ381" s="2"/>
      <c r="IR381" s="2"/>
      <c r="IS381" s="2"/>
      <c r="IT381" s="2"/>
      <c r="IU381" s="2"/>
    </row>
    <row r="382" spans="1:255" x14ac:dyDescent="0.25">
      <c r="A382">
        <v>18</v>
      </c>
      <c r="B382">
        <v>1</v>
      </c>
      <c r="C382">
        <v>595</v>
      </c>
      <c r="E382" t="s">
        <v>347</v>
      </c>
      <c r="F382" t="s">
        <v>275</v>
      </c>
      <c r="G382" t="s">
        <v>276</v>
      </c>
      <c r="H382" t="s">
        <v>132</v>
      </c>
      <c r="I382">
        <f>I378*J382</f>
        <v>228.73599999999999</v>
      </c>
      <c r="J382">
        <v>80</v>
      </c>
      <c r="K382">
        <v>80</v>
      </c>
      <c r="O382">
        <f t="shared" si="360"/>
        <v>21685.31</v>
      </c>
      <c r="P382">
        <f t="shared" si="361"/>
        <v>21685.31</v>
      </c>
      <c r="Q382">
        <f t="shared" si="362"/>
        <v>0</v>
      </c>
      <c r="R382">
        <f t="shared" si="363"/>
        <v>0</v>
      </c>
      <c r="S382">
        <f t="shared" si="364"/>
        <v>0</v>
      </c>
      <c r="T382">
        <f t="shared" si="365"/>
        <v>0</v>
      </c>
      <c r="U382">
        <f t="shared" si="366"/>
        <v>0</v>
      </c>
      <c r="V382">
        <f t="shared" si="367"/>
        <v>0</v>
      </c>
      <c r="W382">
        <f t="shared" si="368"/>
        <v>0</v>
      </c>
      <c r="X382">
        <f t="shared" si="369"/>
        <v>0</v>
      </c>
      <c r="Y382">
        <f t="shared" si="370"/>
        <v>0</v>
      </c>
      <c r="AA382">
        <v>75316143</v>
      </c>
      <c r="AB382">
        <f t="shared" si="371"/>
        <v>9.99</v>
      </c>
      <c r="AC382">
        <f t="shared" si="352"/>
        <v>9.99</v>
      </c>
      <c r="AD382">
        <f t="shared" si="372"/>
        <v>0</v>
      </c>
      <c r="AE382">
        <f t="shared" si="373"/>
        <v>0</v>
      </c>
      <c r="AF382">
        <f t="shared" si="373"/>
        <v>0</v>
      </c>
      <c r="AG382">
        <f t="shared" si="374"/>
        <v>0</v>
      </c>
      <c r="AH382">
        <f t="shared" si="375"/>
        <v>0</v>
      </c>
      <c r="AI382">
        <f t="shared" si="375"/>
        <v>0</v>
      </c>
      <c r="AJ382">
        <f t="shared" si="376"/>
        <v>0</v>
      </c>
      <c r="AK382">
        <v>9.99</v>
      </c>
      <c r="AL382">
        <v>9.99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1</v>
      </c>
      <c r="AW382">
        <v>1</v>
      </c>
      <c r="AZ382">
        <v>1</v>
      </c>
      <c r="BA382">
        <v>1</v>
      </c>
      <c r="BB382">
        <v>1</v>
      </c>
      <c r="BC382">
        <v>9.49</v>
      </c>
      <c r="BD382" t="s">
        <v>3</v>
      </c>
      <c r="BE382" t="s">
        <v>3</v>
      </c>
      <c r="BF382" t="s">
        <v>3</v>
      </c>
      <c r="BG382" t="s">
        <v>3</v>
      </c>
      <c r="BH382">
        <v>3</v>
      </c>
      <c r="BI382">
        <v>1</v>
      </c>
      <c r="BJ382" t="s">
        <v>277</v>
      </c>
      <c r="BM382">
        <v>1522</v>
      </c>
      <c r="BN382">
        <v>0</v>
      </c>
      <c r="BO382" t="s">
        <v>275</v>
      </c>
      <c r="BP382">
        <v>1</v>
      </c>
      <c r="BQ382">
        <v>30</v>
      </c>
      <c r="BR382">
        <v>0</v>
      </c>
      <c r="BS382">
        <v>1</v>
      </c>
      <c r="BT382">
        <v>1</v>
      </c>
      <c r="BU382">
        <v>1</v>
      </c>
      <c r="BV382">
        <v>1</v>
      </c>
      <c r="BW382">
        <v>1</v>
      </c>
      <c r="BX382">
        <v>1</v>
      </c>
      <c r="BY382" t="s">
        <v>3</v>
      </c>
      <c r="BZ382">
        <v>0</v>
      </c>
      <c r="CA382">
        <v>0</v>
      </c>
      <c r="CB382" t="s">
        <v>3</v>
      </c>
      <c r="CE382">
        <v>30</v>
      </c>
      <c r="CF382">
        <v>0</v>
      </c>
      <c r="CG382">
        <v>0</v>
      </c>
      <c r="CM382">
        <v>0</v>
      </c>
      <c r="CN382" t="s">
        <v>3</v>
      </c>
      <c r="CO382">
        <v>0</v>
      </c>
      <c r="CP382">
        <f t="shared" si="377"/>
        <v>21685.31</v>
      </c>
      <c r="CQ382">
        <f t="shared" si="378"/>
        <v>94.81</v>
      </c>
      <c r="CR382">
        <f t="shared" si="379"/>
        <v>0</v>
      </c>
      <c r="CS382">
        <f t="shared" si="380"/>
        <v>0</v>
      </c>
      <c r="CT382">
        <f t="shared" si="381"/>
        <v>0</v>
      </c>
      <c r="CU382">
        <f t="shared" si="382"/>
        <v>0</v>
      </c>
      <c r="CV382">
        <f t="shared" si="383"/>
        <v>0</v>
      </c>
      <c r="CW382">
        <f t="shared" si="384"/>
        <v>0</v>
      </c>
      <c r="CX382">
        <f t="shared" si="385"/>
        <v>0</v>
      </c>
      <c r="CY382">
        <f>S382*(BZ382/100)</f>
        <v>0</v>
      </c>
      <c r="CZ382">
        <f>S382*(CA382/100)</f>
        <v>0</v>
      </c>
      <c r="DC382" t="s">
        <v>3</v>
      </c>
      <c r="DD382" t="s">
        <v>3</v>
      </c>
      <c r="DE382" t="s">
        <v>3</v>
      </c>
      <c r="DF382" t="s">
        <v>3</v>
      </c>
      <c r="DG382" t="s">
        <v>3</v>
      </c>
      <c r="DH382" t="s">
        <v>3</v>
      </c>
      <c r="DI382" t="s">
        <v>3</v>
      </c>
      <c r="DJ382" t="s">
        <v>3</v>
      </c>
      <c r="DK382" t="s">
        <v>3</v>
      </c>
      <c r="DL382" t="s">
        <v>3</v>
      </c>
      <c r="DM382" t="s">
        <v>3</v>
      </c>
      <c r="DN382">
        <v>104</v>
      </c>
      <c r="DO382">
        <v>70</v>
      </c>
      <c r="DP382">
        <v>1</v>
      </c>
      <c r="DQ382">
        <v>1</v>
      </c>
      <c r="DU382">
        <v>1009</v>
      </c>
      <c r="DV382" t="s">
        <v>132</v>
      </c>
      <c r="DW382" t="s">
        <v>132</v>
      </c>
      <c r="DX382">
        <v>1</v>
      </c>
      <c r="DZ382" t="s">
        <v>3</v>
      </c>
      <c r="EA382" t="s">
        <v>3</v>
      </c>
      <c r="EB382" t="s">
        <v>3</v>
      </c>
      <c r="EC382" t="s">
        <v>3</v>
      </c>
      <c r="EE382">
        <v>70703434</v>
      </c>
      <c r="EF382">
        <v>30</v>
      </c>
      <c r="EG382" t="s">
        <v>96</v>
      </c>
      <c r="EH382">
        <v>0</v>
      </c>
      <c r="EI382" t="s">
        <v>3</v>
      </c>
      <c r="EJ382">
        <v>1</v>
      </c>
      <c r="EK382">
        <v>1522</v>
      </c>
      <c r="EL382" t="s">
        <v>267</v>
      </c>
      <c r="EM382" t="s">
        <v>268</v>
      </c>
      <c r="EO382" t="s">
        <v>3</v>
      </c>
      <c r="EQ382">
        <v>0</v>
      </c>
      <c r="ER382">
        <v>9.99</v>
      </c>
      <c r="ES382">
        <v>9.99</v>
      </c>
      <c r="ET382">
        <v>0</v>
      </c>
      <c r="EU382">
        <v>0</v>
      </c>
      <c r="EV382">
        <v>0</v>
      </c>
      <c r="EW382">
        <v>0</v>
      </c>
      <c r="EX382">
        <v>0</v>
      </c>
      <c r="FQ382">
        <v>0</v>
      </c>
      <c r="FR382">
        <f t="shared" si="386"/>
        <v>0</v>
      </c>
      <c r="FS382">
        <v>0</v>
      </c>
      <c r="FX382">
        <v>104</v>
      </c>
      <c r="FY382">
        <v>70</v>
      </c>
      <c r="GA382" t="s">
        <v>3</v>
      </c>
      <c r="GD382">
        <v>0</v>
      </c>
      <c r="GF382">
        <v>779866210</v>
      </c>
      <c r="GG382">
        <v>2</v>
      </c>
      <c r="GH382">
        <v>1</v>
      </c>
      <c r="GI382">
        <v>2</v>
      </c>
      <c r="GJ382">
        <v>0</v>
      </c>
      <c r="GK382">
        <f>ROUND(R382*(S12)/100,2)</f>
        <v>0</v>
      </c>
      <c r="GL382">
        <f t="shared" si="387"/>
        <v>0</v>
      </c>
      <c r="GM382">
        <f t="shared" si="388"/>
        <v>21685.31</v>
      </c>
      <c r="GN382">
        <f t="shared" si="389"/>
        <v>21685.31</v>
      </c>
      <c r="GO382">
        <f t="shared" si="390"/>
        <v>0</v>
      </c>
      <c r="GP382">
        <f t="shared" si="391"/>
        <v>0</v>
      </c>
      <c r="GR382">
        <v>0</v>
      </c>
      <c r="GS382">
        <v>0</v>
      </c>
      <c r="GT382">
        <v>0</v>
      </c>
      <c r="GU382" t="s">
        <v>3</v>
      </c>
      <c r="GV382">
        <f t="shared" si="392"/>
        <v>0</v>
      </c>
      <c r="GW382">
        <v>1</v>
      </c>
      <c r="GX382">
        <f t="shared" si="393"/>
        <v>0</v>
      </c>
      <c r="HA382">
        <v>0</v>
      </c>
      <c r="HB382">
        <v>0</v>
      </c>
      <c r="HC382">
        <f t="shared" si="394"/>
        <v>0</v>
      </c>
      <c r="HE382" t="s">
        <v>3</v>
      </c>
      <c r="HF382" t="s">
        <v>3</v>
      </c>
      <c r="HM382" t="s">
        <v>3</v>
      </c>
      <c r="HN382" t="s">
        <v>3</v>
      </c>
      <c r="HO382" t="s">
        <v>3</v>
      </c>
      <c r="HP382" t="s">
        <v>3</v>
      </c>
      <c r="HQ382" t="s">
        <v>3</v>
      </c>
      <c r="IK382">
        <v>0</v>
      </c>
    </row>
    <row r="383" spans="1:255" x14ac:dyDescent="0.25">
      <c r="A383" s="2">
        <v>18</v>
      </c>
      <c r="B383" s="2">
        <v>1</v>
      </c>
      <c r="C383" s="2">
        <v>576</v>
      </c>
      <c r="D383" s="2"/>
      <c r="E383" s="2" t="s">
        <v>348</v>
      </c>
      <c r="F383" s="2" t="s">
        <v>287</v>
      </c>
      <c r="G383" s="2" t="s">
        <v>288</v>
      </c>
      <c r="H383" s="2" t="s">
        <v>30</v>
      </c>
      <c r="I383" s="2">
        <f>I377*J383</f>
        <v>1.7155199999999999</v>
      </c>
      <c r="J383" s="2">
        <v>0.6</v>
      </c>
      <c r="K383" s="2">
        <v>0.6</v>
      </c>
      <c r="L383" s="2"/>
      <c r="M383" s="2"/>
      <c r="N383" s="2"/>
      <c r="O383" s="2">
        <f t="shared" si="360"/>
        <v>6299.2</v>
      </c>
      <c r="P383" s="2">
        <f t="shared" si="361"/>
        <v>6299.2</v>
      </c>
      <c r="Q383" s="2">
        <f t="shared" si="362"/>
        <v>0</v>
      </c>
      <c r="R383" s="2">
        <f t="shared" si="363"/>
        <v>0</v>
      </c>
      <c r="S383" s="2">
        <f t="shared" si="364"/>
        <v>0</v>
      </c>
      <c r="T383" s="2">
        <f t="shared" si="365"/>
        <v>0</v>
      </c>
      <c r="U383" s="2">
        <f t="shared" si="366"/>
        <v>0</v>
      </c>
      <c r="V383" s="2">
        <f t="shared" si="367"/>
        <v>0</v>
      </c>
      <c r="W383" s="2">
        <f t="shared" si="368"/>
        <v>0</v>
      </c>
      <c r="X383" s="2">
        <f t="shared" si="369"/>
        <v>0</v>
      </c>
      <c r="Y383" s="2">
        <f t="shared" si="370"/>
        <v>0</v>
      </c>
      <c r="Z383" s="2"/>
      <c r="AA383" s="2">
        <v>75316141</v>
      </c>
      <c r="AB383" s="2">
        <f t="shared" si="371"/>
        <v>3671.89</v>
      </c>
      <c r="AC383" s="2">
        <f t="shared" si="352"/>
        <v>3671.89</v>
      </c>
      <c r="AD383" s="2">
        <f t="shared" si="372"/>
        <v>0</v>
      </c>
      <c r="AE383" s="2">
        <f t="shared" si="373"/>
        <v>0</v>
      </c>
      <c r="AF383" s="2">
        <f t="shared" si="373"/>
        <v>0</v>
      </c>
      <c r="AG383" s="2">
        <f t="shared" si="374"/>
        <v>0</v>
      </c>
      <c r="AH383" s="2">
        <f t="shared" si="375"/>
        <v>0</v>
      </c>
      <c r="AI383" s="2">
        <f t="shared" si="375"/>
        <v>0</v>
      </c>
      <c r="AJ383" s="2">
        <f t="shared" si="376"/>
        <v>0</v>
      </c>
      <c r="AK383" s="2">
        <v>3671.89</v>
      </c>
      <c r="AL383" s="2">
        <v>3671.89</v>
      </c>
      <c r="AM383" s="2">
        <v>0</v>
      </c>
      <c r="AN383" s="2">
        <v>0</v>
      </c>
      <c r="AO383" s="2">
        <v>0</v>
      </c>
      <c r="AP383" s="2">
        <v>0</v>
      </c>
      <c r="AQ383" s="2">
        <v>0</v>
      </c>
      <c r="AR383" s="2">
        <v>0</v>
      </c>
      <c r="AS383" s="2">
        <v>0</v>
      </c>
      <c r="AT383" s="2">
        <v>104</v>
      </c>
      <c r="AU383" s="2">
        <v>70</v>
      </c>
      <c r="AV383" s="2">
        <v>1</v>
      </c>
      <c r="AW383" s="2">
        <v>1</v>
      </c>
      <c r="AX383" s="2"/>
      <c r="AY383" s="2"/>
      <c r="AZ383" s="2">
        <v>1</v>
      </c>
      <c r="BA383" s="2">
        <v>1</v>
      </c>
      <c r="BB383" s="2">
        <v>1</v>
      </c>
      <c r="BC383" s="2">
        <v>1</v>
      </c>
      <c r="BD383" s="2" t="s">
        <v>3</v>
      </c>
      <c r="BE383" s="2" t="s">
        <v>3</v>
      </c>
      <c r="BF383" s="2" t="s">
        <v>3</v>
      </c>
      <c r="BG383" s="2" t="s">
        <v>3</v>
      </c>
      <c r="BH383" s="2">
        <v>3</v>
      </c>
      <c r="BI383" s="2">
        <v>1</v>
      </c>
      <c r="BJ383" s="2" t="s">
        <v>289</v>
      </c>
      <c r="BK383" s="2"/>
      <c r="BL383" s="2"/>
      <c r="BM383" s="2">
        <v>1522</v>
      </c>
      <c r="BN383" s="2">
        <v>0</v>
      </c>
      <c r="BO383" s="2" t="s">
        <v>3</v>
      </c>
      <c r="BP383" s="2">
        <v>0</v>
      </c>
      <c r="BQ383" s="2">
        <v>30</v>
      </c>
      <c r="BR383" s="2">
        <v>0</v>
      </c>
      <c r="BS383" s="2">
        <v>1</v>
      </c>
      <c r="BT383" s="2">
        <v>1</v>
      </c>
      <c r="BU383" s="2">
        <v>1</v>
      </c>
      <c r="BV383" s="2">
        <v>1</v>
      </c>
      <c r="BW383" s="2">
        <v>1</v>
      </c>
      <c r="BX383" s="2">
        <v>1</v>
      </c>
      <c r="BY383" s="2" t="s">
        <v>3</v>
      </c>
      <c r="BZ383" s="2">
        <v>104</v>
      </c>
      <c r="CA383" s="2">
        <v>70</v>
      </c>
      <c r="CB383" s="2" t="s">
        <v>3</v>
      </c>
      <c r="CC383" s="2"/>
      <c r="CD383" s="2"/>
      <c r="CE383" s="2">
        <v>30</v>
      </c>
      <c r="CF383" s="2">
        <v>0</v>
      </c>
      <c r="CG383" s="2">
        <v>0</v>
      </c>
      <c r="CH383" s="2"/>
      <c r="CI383" s="2"/>
      <c r="CJ383" s="2"/>
      <c r="CK383" s="2"/>
      <c r="CL383" s="2"/>
      <c r="CM383" s="2">
        <v>0</v>
      </c>
      <c r="CN383" s="2" t="s">
        <v>3</v>
      </c>
      <c r="CO383" s="2">
        <v>0</v>
      </c>
      <c r="CP383" s="2">
        <f t="shared" si="377"/>
        <v>6299.2</v>
      </c>
      <c r="CQ383" s="2">
        <f t="shared" si="378"/>
        <v>3671.89</v>
      </c>
      <c r="CR383" s="2">
        <f t="shared" si="379"/>
        <v>0</v>
      </c>
      <c r="CS383" s="2">
        <f t="shared" si="380"/>
        <v>0</v>
      </c>
      <c r="CT383" s="2">
        <f t="shared" si="381"/>
        <v>0</v>
      </c>
      <c r="CU383" s="2">
        <f t="shared" si="382"/>
        <v>0</v>
      </c>
      <c r="CV383" s="2">
        <f t="shared" si="383"/>
        <v>0</v>
      </c>
      <c r="CW383" s="2">
        <f t="shared" si="384"/>
        <v>0</v>
      </c>
      <c r="CX383" s="2">
        <f t="shared" si="385"/>
        <v>0</v>
      </c>
      <c r="CY383" s="2">
        <f>((S383*BZ383)/100)</f>
        <v>0</v>
      </c>
      <c r="CZ383" s="2">
        <f>((S383*CA383)/100)</f>
        <v>0</v>
      </c>
      <c r="DA383" s="2"/>
      <c r="DB383" s="2"/>
      <c r="DC383" s="2" t="s">
        <v>3</v>
      </c>
      <c r="DD383" s="2" t="s">
        <v>3</v>
      </c>
      <c r="DE383" s="2" t="s">
        <v>3</v>
      </c>
      <c r="DF383" s="2" t="s">
        <v>3</v>
      </c>
      <c r="DG383" s="2" t="s">
        <v>3</v>
      </c>
      <c r="DH383" s="2" t="s">
        <v>3</v>
      </c>
      <c r="DI383" s="2" t="s">
        <v>3</v>
      </c>
      <c r="DJ383" s="2" t="s">
        <v>3</v>
      </c>
      <c r="DK383" s="2" t="s">
        <v>3</v>
      </c>
      <c r="DL383" s="2" t="s">
        <v>3</v>
      </c>
      <c r="DM383" s="2" t="s">
        <v>3</v>
      </c>
      <c r="DN383" s="2">
        <v>0</v>
      </c>
      <c r="DO383" s="2">
        <v>0</v>
      </c>
      <c r="DP383" s="2">
        <v>1</v>
      </c>
      <c r="DQ383" s="2">
        <v>1</v>
      </c>
      <c r="DR383" s="2"/>
      <c r="DS383" s="2"/>
      <c r="DT383" s="2"/>
      <c r="DU383" s="2">
        <v>1007</v>
      </c>
      <c r="DV383" s="2" t="s">
        <v>30</v>
      </c>
      <c r="DW383" s="2" t="s">
        <v>30</v>
      </c>
      <c r="DX383" s="2">
        <v>1</v>
      </c>
      <c r="DY383" s="2"/>
      <c r="DZ383" s="2" t="s">
        <v>3</v>
      </c>
      <c r="EA383" s="2" t="s">
        <v>3</v>
      </c>
      <c r="EB383" s="2" t="s">
        <v>3</v>
      </c>
      <c r="EC383" s="2" t="s">
        <v>3</v>
      </c>
      <c r="ED383" s="2"/>
      <c r="EE383" s="2">
        <v>70703434</v>
      </c>
      <c r="EF383" s="2">
        <v>30</v>
      </c>
      <c r="EG383" s="2" t="s">
        <v>96</v>
      </c>
      <c r="EH383" s="2">
        <v>0</v>
      </c>
      <c r="EI383" s="2" t="s">
        <v>3</v>
      </c>
      <c r="EJ383" s="2">
        <v>1</v>
      </c>
      <c r="EK383" s="2">
        <v>1522</v>
      </c>
      <c r="EL383" s="2" t="s">
        <v>267</v>
      </c>
      <c r="EM383" s="2" t="s">
        <v>268</v>
      </c>
      <c r="EN383" s="2"/>
      <c r="EO383" s="2" t="s">
        <v>3</v>
      </c>
      <c r="EP383" s="2"/>
      <c r="EQ383" s="2">
        <v>0</v>
      </c>
      <c r="ER383" s="2">
        <v>3671.89</v>
      </c>
      <c r="ES383" s="2">
        <v>3671.89</v>
      </c>
      <c r="ET383" s="2">
        <v>0</v>
      </c>
      <c r="EU383" s="2">
        <v>0</v>
      </c>
      <c r="EV383" s="2">
        <v>0</v>
      </c>
      <c r="EW383" s="2">
        <v>0</v>
      </c>
      <c r="EX383" s="2">
        <v>0</v>
      </c>
      <c r="EY383" s="2"/>
      <c r="EZ383" s="2"/>
      <c r="FA383" s="2"/>
      <c r="FB383" s="2"/>
      <c r="FC383" s="2"/>
      <c r="FD383" s="2"/>
      <c r="FE383" s="2"/>
      <c r="FF383" s="2"/>
      <c r="FG383" s="2"/>
      <c r="FH383" s="2"/>
      <c r="FI383" s="2"/>
      <c r="FJ383" s="2"/>
      <c r="FK383" s="2"/>
      <c r="FL383" s="2"/>
      <c r="FM383" s="2"/>
      <c r="FN383" s="2"/>
      <c r="FO383" s="2"/>
      <c r="FP383" s="2"/>
      <c r="FQ383" s="2">
        <v>0</v>
      </c>
      <c r="FR383" s="2">
        <f t="shared" si="386"/>
        <v>0</v>
      </c>
      <c r="FS383" s="2">
        <v>0</v>
      </c>
      <c r="FT383" s="2"/>
      <c r="FU383" s="2"/>
      <c r="FV383" s="2"/>
      <c r="FW383" s="2"/>
      <c r="FX383" s="2">
        <v>104</v>
      </c>
      <c r="FY383" s="2">
        <v>70</v>
      </c>
      <c r="FZ383" s="2"/>
      <c r="GA383" s="2" t="s">
        <v>3</v>
      </c>
      <c r="GB383" s="2"/>
      <c r="GC383" s="2"/>
      <c r="GD383" s="2">
        <v>0</v>
      </c>
      <c r="GE383" s="2"/>
      <c r="GF383" s="2">
        <v>445910816</v>
      </c>
      <c r="GG383" s="2">
        <v>2</v>
      </c>
      <c r="GH383" s="2">
        <v>1</v>
      </c>
      <c r="GI383" s="2">
        <v>-2</v>
      </c>
      <c r="GJ383" s="2">
        <v>0</v>
      </c>
      <c r="GK383" s="2">
        <f>ROUND(R383*(R12)/100,2)</f>
        <v>0</v>
      </c>
      <c r="GL383" s="2">
        <f t="shared" si="387"/>
        <v>0</v>
      </c>
      <c r="GM383" s="2">
        <f t="shared" si="388"/>
        <v>6299.2</v>
      </c>
      <c r="GN383" s="2">
        <f t="shared" si="389"/>
        <v>6299.2</v>
      </c>
      <c r="GO383" s="2">
        <f t="shared" si="390"/>
        <v>0</v>
      </c>
      <c r="GP383" s="2">
        <f t="shared" si="391"/>
        <v>0</v>
      </c>
      <c r="GQ383" s="2"/>
      <c r="GR383" s="2">
        <v>0</v>
      </c>
      <c r="GS383" s="2">
        <v>3</v>
      </c>
      <c r="GT383" s="2">
        <v>0</v>
      </c>
      <c r="GU383" s="2" t="s">
        <v>3</v>
      </c>
      <c r="GV383" s="2">
        <f t="shared" si="392"/>
        <v>0</v>
      </c>
      <c r="GW383" s="2">
        <v>1</v>
      </c>
      <c r="GX383" s="2">
        <f t="shared" si="393"/>
        <v>0</v>
      </c>
      <c r="GY383" s="2"/>
      <c r="GZ383" s="2"/>
      <c r="HA383" s="2">
        <v>0</v>
      </c>
      <c r="HB383" s="2">
        <v>0</v>
      </c>
      <c r="HC383" s="2">
        <f t="shared" si="394"/>
        <v>0</v>
      </c>
      <c r="HD383" s="2"/>
      <c r="HE383" s="2" t="s">
        <v>3</v>
      </c>
      <c r="HF383" s="2" t="s">
        <v>3</v>
      </c>
      <c r="HG383" s="2"/>
      <c r="HH383" s="2"/>
      <c r="HI383" s="2"/>
      <c r="HJ383" s="2"/>
      <c r="HK383" s="2"/>
      <c r="HL383" s="2"/>
      <c r="HM383" s="2" t="s">
        <v>3</v>
      </c>
      <c r="HN383" s="2" t="s">
        <v>3</v>
      </c>
      <c r="HO383" s="2" t="s">
        <v>3</v>
      </c>
      <c r="HP383" s="2" t="s">
        <v>3</v>
      </c>
      <c r="HQ383" s="2" t="s">
        <v>3</v>
      </c>
      <c r="HR383" s="2"/>
      <c r="HS383" s="2"/>
      <c r="HT383" s="2"/>
      <c r="HU383" s="2"/>
      <c r="HV383" s="2"/>
      <c r="HW383" s="2"/>
      <c r="HX383" s="2"/>
      <c r="HY383" s="2"/>
      <c r="HZ383" s="2"/>
      <c r="IA383" s="2"/>
      <c r="IB383" s="2"/>
      <c r="IC383" s="2"/>
      <c r="ID383" s="2"/>
      <c r="IE383" s="2"/>
      <c r="IF383" s="2"/>
      <c r="IG383" s="2"/>
      <c r="IH383" s="2"/>
      <c r="II383" s="2"/>
      <c r="IJ383" s="2"/>
      <c r="IK383" s="2">
        <v>0</v>
      </c>
      <c r="IL383" s="2"/>
      <c r="IM383" s="2"/>
      <c r="IN383" s="2"/>
      <c r="IO383" s="2"/>
      <c r="IP383" s="2"/>
      <c r="IQ383" s="2"/>
      <c r="IR383" s="2"/>
      <c r="IS383" s="2"/>
      <c r="IT383" s="2"/>
      <c r="IU383" s="2"/>
    </row>
    <row r="384" spans="1:255" x14ac:dyDescent="0.25">
      <c r="A384">
        <v>18</v>
      </c>
      <c r="B384">
        <v>1</v>
      </c>
      <c r="C384">
        <v>590</v>
      </c>
      <c r="E384" t="s">
        <v>348</v>
      </c>
      <c r="F384" t="s">
        <v>287</v>
      </c>
      <c r="G384" t="s">
        <v>288</v>
      </c>
      <c r="H384" t="s">
        <v>30</v>
      </c>
      <c r="I384">
        <f>I378*J384</f>
        <v>1.7155199999999999</v>
      </c>
      <c r="J384">
        <v>0.6</v>
      </c>
      <c r="K384">
        <v>0.6</v>
      </c>
      <c r="O384">
        <f t="shared" si="360"/>
        <v>68787.259999999995</v>
      </c>
      <c r="P384">
        <f t="shared" si="361"/>
        <v>68787.259999999995</v>
      </c>
      <c r="Q384">
        <f t="shared" si="362"/>
        <v>0</v>
      </c>
      <c r="R384">
        <f t="shared" si="363"/>
        <v>0</v>
      </c>
      <c r="S384">
        <f t="shared" si="364"/>
        <v>0</v>
      </c>
      <c r="T384">
        <f t="shared" si="365"/>
        <v>0</v>
      </c>
      <c r="U384">
        <f t="shared" si="366"/>
        <v>0</v>
      </c>
      <c r="V384">
        <f t="shared" si="367"/>
        <v>0</v>
      </c>
      <c r="W384">
        <f t="shared" si="368"/>
        <v>0</v>
      </c>
      <c r="X384">
        <f t="shared" si="369"/>
        <v>0</v>
      </c>
      <c r="Y384">
        <f t="shared" si="370"/>
        <v>0</v>
      </c>
      <c r="AA384">
        <v>75316143</v>
      </c>
      <c r="AB384">
        <f t="shared" si="371"/>
        <v>3671.89</v>
      </c>
      <c r="AC384">
        <f t="shared" si="352"/>
        <v>3671.89</v>
      </c>
      <c r="AD384">
        <f t="shared" si="372"/>
        <v>0</v>
      </c>
      <c r="AE384">
        <f t="shared" si="373"/>
        <v>0</v>
      </c>
      <c r="AF384">
        <f t="shared" si="373"/>
        <v>0</v>
      </c>
      <c r="AG384">
        <f t="shared" si="374"/>
        <v>0</v>
      </c>
      <c r="AH384">
        <f t="shared" si="375"/>
        <v>0</v>
      </c>
      <c r="AI384">
        <f t="shared" si="375"/>
        <v>0</v>
      </c>
      <c r="AJ384">
        <f t="shared" si="376"/>
        <v>0</v>
      </c>
      <c r="AK384">
        <v>3671.89</v>
      </c>
      <c r="AL384">
        <v>3671.89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1</v>
      </c>
      <c r="AW384">
        <v>1</v>
      </c>
      <c r="AZ384">
        <v>1</v>
      </c>
      <c r="BA384">
        <v>1</v>
      </c>
      <c r="BB384">
        <v>1</v>
      </c>
      <c r="BC384">
        <v>10.92</v>
      </c>
      <c r="BD384" t="s">
        <v>3</v>
      </c>
      <c r="BE384" t="s">
        <v>3</v>
      </c>
      <c r="BF384" t="s">
        <v>3</v>
      </c>
      <c r="BG384" t="s">
        <v>3</v>
      </c>
      <c r="BH384">
        <v>3</v>
      </c>
      <c r="BI384">
        <v>1</v>
      </c>
      <c r="BJ384" t="s">
        <v>289</v>
      </c>
      <c r="BM384">
        <v>1522</v>
      </c>
      <c r="BN384">
        <v>0</v>
      </c>
      <c r="BO384" t="s">
        <v>287</v>
      </c>
      <c r="BP384">
        <v>1</v>
      </c>
      <c r="BQ384">
        <v>30</v>
      </c>
      <c r="BR384">
        <v>0</v>
      </c>
      <c r="BS384">
        <v>1</v>
      </c>
      <c r="BT384">
        <v>1</v>
      </c>
      <c r="BU384">
        <v>1</v>
      </c>
      <c r="BV384">
        <v>1</v>
      </c>
      <c r="BW384">
        <v>1</v>
      </c>
      <c r="BX384">
        <v>1</v>
      </c>
      <c r="BY384" t="s">
        <v>3</v>
      </c>
      <c r="BZ384">
        <v>0</v>
      </c>
      <c r="CA384">
        <v>0</v>
      </c>
      <c r="CB384" t="s">
        <v>3</v>
      </c>
      <c r="CE384">
        <v>30</v>
      </c>
      <c r="CF384">
        <v>0</v>
      </c>
      <c r="CG384">
        <v>0</v>
      </c>
      <c r="CM384">
        <v>0</v>
      </c>
      <c r="CN384" t="s">
        <v>3</v>
      </c>
      <c r="CO384">
        <v>0</v>
      </c>
      <c r="CP384">
        <f t="shared" si="377"/>
        <v>68787.259999999995</v>
      </c>
      <c r="CQ384">
        <f t="shared" si="378"/>
        <v>40097.040000000001</v>
      </c>
      <c r="CR384">
        <f t="shared" si="379"/>
        <v>0</v>
      </c>
      <c r="CS384">
        <f t="shared" si="380"/>
        <v>0</v>
      </c>
      <c r="CT384">
        <f t="shared" si="381"/>
        <v>0</v>
      </c>
      <c r="CU384">
        <f t="shared" si="382"/>
        <v>0</v>
      </c>
      <c r="CV384">
        <f t="shared" si="383"/>
        <v>0</v>
      </c>
      <c r="CW384">
        <f t="shared" si="384"/>
        <v>0</v>
      </c>
      <c r="CX384">
        <f t="shared" si="385"/>
        <v>0</v>
      </c>
      <c r="CY384">
        <f>S384*(BZ384/100)</f>
        <v>0</v>
      </c>
      <c r="CZ384">
        <f>S384*(CA384/100)</f>
        <v>0</v>
      </c>
      <c r="DC384" t="s">
        <v>3</v>
      </c>
      <c r="DD384" t="s">
        <v>3</v>
      </c>
      <c r="DE384" t="s">
        <v>3</v>
      </c>
      <c r="DF384" t="s">
        <v>3</v>
      </c>
      <c r="DG384" t="s">
        <v>3</v>
      </c>
      <c r="DH384" t="s">
        <v>3</v>
      </c>
      <c r="DI384" t="s">
        <v>3</v>
      </c>
      <c r="DJ384" t="s">
        <v>3</v>
      </c>
      <c r="DK384" t="s">
        <v>3</v>
      </c>
      <c r="DL384" t="s">
        <v>3</v>
      </c>
      <c r="DM384" t="s">
        <v>3</v>
      </c>
      <c r="DN384">
        <v>104</v>
      </c>
      <c r="DO384">
        <v>70</v>
      </c>
      <c r="DP384">
        <v>1</v>
      </c>
      <c r="DQ384">
        <v>1</v>
      </c>
      <c r="DU384">
        <v>1007</v>
      </c>
      <c r="DV384" t="s">
        <v>30</v>
      </c>
      <c r="DW384" t="s">
        <v>30</v>
      </c>
      <c r="DX384">
        <v>1</v>
      </c>
      <c r="DZ384" t="s">
        <v>3</v>
      </c>
      <c r="EA384" t="s">
        <v>3</v>
      </c>
      <c r="EB384" t="s">
        <v>3</v>
      </c>
      <c r="EC384" t="s">
        <v>3</v>
      </c>
      <c r="EE384">
        <v>70703434</v>
      </c>
      <c r="EF384">
        <v>30</v>
      </c>
      <c r="EG384" t="s">
        <v>96</v>
      </c>
      <c r="EH384">
        <v>0</v>
      </c>
      <c r="EI384" t="s">
        <v>3</v>
      </c>
      <c r="EJ384">
        <v>1</v>
      </c>
      <c r="EK384">
        <v>1522</v>
      </c>
      <c r="EL384" t="s">
        <v>267</v>
      </c>
      <c r="EM384" t="s">
        <v>268</v>
      </c>
      <c r="EO384" t="s">
        <v>3</v>
      </c>
      <c r="EQ384">
        <v>0</v>
      </c>
      <c r="ER384">
        <v>3671.89</v>
      </c>
      <c r="ES384">
        <v>3671.89</v>
      </c>
      <c r="ET384">
        <v>0</v>
      </c>
      <c r="EU384">
        <v>0</v>
      </c>
      <c r="EV384">
        <v>0</v>
      </c>
      <c r="EW384">
        <v>0</v>
      </c>
      <c r="EX384">
        <v>0</v>
      </c>
      <c r="FQ384">
        <v>0</v>
      </c>
      <c r="FR384">
        <f t="shared" si="386"/>
        <v>0</v>
      </c>
      <c r="FS384">
        <v>0</v>
      </c>
      <c r="FX384">
        <v>104</v>
      </c>
      <c r="FY384">
        <v>70</v>
      </c>
      <c r="GA384" t="s">
        <v>3</v>
      </c>
      <c r="GD384">
        <v>0</v>
      </c>
      <c r="GF384">
        <v>445910816</v>
      </c>
      <c r="GG384">
        <v>2</v>
      </c>
      <c r="GH384">
        <v>1</v>
      </c>
      <c r="GI384">
        <v>2</v>
      </c>
      <c r="GJ384">
        <v>0</v>
      </c>
      <c r="GK384">
        <f>ROUND(R384*(S12)/100,2)</f>
        <v>0</v>
      </c>
      <c r="GL384">
        <f t="shared" si="387"/>
        <v>0</v>
      </c>
      <c r="GM384">
        <f t="shared" si="388"/>
        <v>68787.259999999995</v>
      </c>
      <c r="GN384">
        <f t="shared" si="389"/>
        <v>68787.259999999995</v>
      </c>
      <c r="GO384">
        <f t="shared" si="390"/>
        <v>0</v>
      </c>
      <c r="GP384">
        <f t="shared" si="391"/>
        <v>0</v>
      </c>
      <c r="GR384">
        <v>0</v>
      </c>
      <c r="GS384">
        <v>0</v>
      </c>
      <c r="GT384">
        <v>0</v>
      </c>
      <c r="GU384" t="s">
        <v>3</v>
      </c>
      <c r="GV384">
        <f t="shared" si="392"/>
        <v>0</v>
      </c>
      <c r="GW384">
        <v>1</v>
      </c>
      <c r="GX384">
        <f t="shared" si="393"/>
        <v>0</v>
      </c>
      <c r="HA384">
        <v>0</v>
      </c>
      <c r="HB384">
        <v>0</v>
      </c>
      <c r="HC384">
        <f t="shared" si="394"/>
        <v>0</v>
      </c>
      <c r="HE384" t="s">
        <v>3</v>
      </c>
      <c r="HF384" t="s">
        <v>3</v>
      </c>
      <c r="HM384" t="s">
        <v>3</v>
      </c>
      <c r="HN384" t="s">
        <v>3</v>
      </c>
      <c r="HO384" t="s">
        <v>3</v>
      </c>
      <c r="HP384" t="s">
        <v>3</v>
      </c>
      <c r="HQ384" t="s">
        <v>3</v>
      </c>
      <c r="IK384">
        <v>0</v>
      </c>
    </row>
    <row r="385" spans="1:255" x14ac:dyDescent="0.25">
      <c r="A385" s="2">
        <v>17</v>
      </c>
      <c r="B385" s="2">
        <v>1</v>
      </c>
      <c r="C385" s="2">
        <f>ROW(SmtRes!A602)</f>
        <v>602</v>
      </c>
      <c r="D385" s="2">
        <f>ROW(EtalonRes!A590)</f>
        <v>590</v>
      </c>
      <c r="E385" s="2" t="s">
        <v>349</v>
      </c>
      <c r="F385" s="2" t="s">
        <v>291</v>
      </c>
      <c r="G385" s="2" t="s">
        <v>292</v>
      </c>
      <c r="H385" s="2" t="s">
        <v>293</v>
      </c>
      <c r="I385" s="2">
        <f>ROUND(18.48/10,9)</f>
        <v>1.8480000000000001</v>
      </c>
      <c r="J385" s="2">
        <v>0</v>
      </c>
      <c r="K385" s="2">
        <f>ROUND(18.48/10,9)</f>
        <v>1.8480000000000001</v>
      </c>
      <c r="L385" s="2"/>
      <c r="M385" s="2"/>
      <c r="N385" s="2"/>
      <c r="O385" s="2">
        <f t="shared" si="360"/>
        <v>214.69</v>
      </c>
      <c r="P385" s="2">
        <f t="shared" si="361"/>
        <v>0</v>
      </c>
      <c r="Q385" s="2">
        <f>(ROUND((ROUND((((ET385*1.25))*AV385*I385),2)*BB385),2)+ROUND((ROUND(((AE385-((EU385*1.25)))*AV385*I385),2)*BS385),2))</f>
        <v>27.03</v>
      </c>
      <c r="R385" s="2">
        <f t="shared" si="363"/>
        <v>3.21</v>
      </c>
      <c r="S385" s="2">
        <f t="shared" si="364"/>
        <v>187.66</v>
      </c>
      <c r="T385" s="2">
        <f t="shared" si="365"/>
        <v>0</v>
      </c>
      <c r="U385" s="2">
        <f t="shared" si="366"/>
        <v>16.576559999999997</v>
      </c>
      <c r="V385" s="2">
        <f t="shared" si="367"/>
        <v>0</v>
      </c>
      <c r="W385" s="2">
        <f t="shared" si="368"/>
        <v>0</v>
      </c>
      <c r="X385" s="2">
        <f t="shared" si="369"/>
        <v>197.04</v>
      </c>
      <c r="Y385" s="2">
        <f t="shared" si="370"/>
        <v>131.36000000000001</v>
      </c>
      <c r="Z385" s="2"/>
      <c r="AA385" s="2">
        <v>75316141</v>
      </c>
      <c r="AB385" s="2">
        <f t="shared" si="371"/>
        <v>116.17</v>
      </c>
      <c r="AC385" s="2">
        <f t="shared" si="352"/>
        <v>0</v>
      </c>
      <c r="AD385" s="2">
        <f>ROUND(((((ET385*1.25))-((EU385*1.25)))+AE385),6)</f>
        <v>14.625</v>
      </c>
      <c r="AE385" s="2">
        <f>ROUND(((EU385*1.25)),6)</f>
        <v>1.7375</v>
      </c>
      <c r="AF385" s="2">
        <f>ROUND(((EV385*1.15)),6)</f>
        <v>101.545</v>
      </c>
      <c r="AG385" s="2">
        <f t="shared" si="374"/>
        <v>0</v>
      </c>
      <c r="AH385" s="2">
        <f>((EW385*1.15))</f>
        <v>8.9699999999999989</v>
      </c>
      <c r="AI385" s="2">
        <f>((EX385*1.25))</f>
        <v>0</v>
      </c>
      <c r="AJ385" s="2">
        <f t="shared" si="376"/>
        <v>0</v>
      </c>
      <c r="AK385" s="2">
        <v>100</v>
      </c>
      <c r="AL385" s="2">
        <v>0</v>
      </c>
      <c r="AM385" s="2">
        <v>11.7</v>
      </c>
      <c r="AN385" s="2">
        <v>1.39</v>
      </c>
      <c r="AO385" s="2">
        <v>88.3</v>
      </c>
      <c r="AP385" s="2">
        <v>0</v>
      </c>
      <c r="AQ385" s="2">
        <v>7.8</v>
      </c>
      <c r="AR385" s="2">
        <v>0</v>
      </c>
      <c r="AS385" s="2">
        <v>0</v>
      </c>
      <c r="AT385" s="2">
        <v>105</v>
      </c>
      <c r="AU385" s="2">
        <v>70</v>
      </c>
      <c r="AV385" s="2">
        <v>1</v>
      </c>
      <c r="AW385" s="2">
        <v>1</v>
      </c>
      <c r="AX385" s="2"/>
      <c r="AY385" s="2"/>
      <c r="AZ385" s="2">
        <v>1</v>
      </c>
      <c r="BA385" s="2">
        <v>1</v>
      </c>
      <c r="BB385" s="2">
        <v>1</v>
      </c>
      <c r="BC385" s="2">
        <v>1</v>
      </c>
      <c r="BD385" s="2" t="s">
        <v>3</v>
      </c>
      <c r="BE385" s="2" t="s">
        <v>3</v>
      </c>
      <c r="BF385" s="2" t="s">
        <v>3</v>
      </c>
      <c r="BG385" s="2" t="s">
        <v>3</v>
      </c>
      <c r="BH385" s="2">
        <v>0</v>
      </c>
      <c r="BI385" s="2">
        <v>1</v>
      </c>
      <c r="BJ385" s="2" t="s">
        <v>294</v>
      </c>
      <c r="BK385" s="2"/>
      <c r="BL385" s="2"/>
      <c r="BM385" s="2">
        <v>81</v>
      </c>
      <c r="BN385" s="2">
        <v>0</v>
      </c>
      <c r="BO385" s="2" t="s">
        <v>3</v>
      </c>
      <c r="BP385" s="2">
        <v>0</v>
      </c>
      <c r="BQ385" s="2">
        <v>30</v>
      </c>
      <c r="BR385" s="2">
        <v>0</v>
      </c>
      <c r="BS385" s="2">
        <v>1</v>
      </c>
      <c r="BT385" s="2">
        <v>1</v>
      </c>
      <c r="BU385" s="2">
        <v>1</v>
      </c>
      <c r="BV385" s="2">
        <v>1</v>
      </c>
      <c r="BW385" s="2">
        <v>1</v>
      </c>
      <c r="BX385" s="2">
        <v>1</v>
      </c>
      <c r="BY385" s="2" t="s">
        <v>3</v>
      </c>
      <c r="BZ385" s="2">
        <v>105</v>
      </c>
      <c r="CA385" s="2">
        <v>70</v>
      </c>
      <c r="CB385" s="2" t="s">
        <v>3</v>
      </c>
      <c r="CC385" s="2"/>
      <c r="CD385" s="2"/>
      <c r="CE385" s="2">
        <v>30</v>
      </c>
      <c r="CF385" s="2">
        <v>0</v>
      </c>
      <c r="CG385" s="2">
        <v>0</v>
      </c>
      <c r="CH385" s="2"/>
      <c r="CI385" s="2"/>
      <c r="CJ385" s="2"/>
      <c r="CK385" s="2"/>
      <c r="CL385" s="2"/>
      <c r="CM385" s="2">
        <v>0</v>
      </c>
      <c r="CN385" s="2" t="s">
        <v>93</v>
      </c>
      <c r="CO385" s="2">
        <v>0</v>
      </c>
      <c r="CP385" s="2">
        <f t="shared" si="377"/>
        <v>214.69</v>
      </c>
      <c r="CQ385" s="2">
        <f t="shared" si="378"/>
        <v>0</v>
      </c>
      <c r="CR385" s="2">
        <f>(ROUND((ROUND((((ET385*1.25))*AV385*1),2)*BB385),2)+ROUND((ROUND(((AE385-((EU385*1.25)))*AV385*1),2)*BS385),2))</f>
        <v>14.63</v>
      </c>
      <c r="CS385" s="2">
        <f t="shared" si="380"/>
        <v>1.74</v>
      </c>
      <c r="CT385" s="2">
        <f t="shared" si="381"/>
        <v>101.55</v>
      </c>
      <c r="CU385" s="2">
        <f t="shared" si="382"/>
        <v>0</v>
      </c>
      <c r="CV385" s="2">
        <f t="shared" si="383"/>
        <v>8.9699999999999989</v>
      </c>
      <c r="CW385" s="2">
        <f t="shared" si="384"/>
        <v>0</v>
      </c>
      <c r="CX385" s="2">
        <f t="shared" si="385"/>
        <v>0</v>
      </c>
      <c r="CY385" s="2">
        <f>((S385*BZ385)/100)</f>
        <v>197.04300000000001</v>
      </c>
      <c r="CZ385" s="2">
        <f>((S385*CA385)/100)</f>
        <v>131.36199999999999</v>
      </c>
      <c r="DA385" s="2"/>
      <c r="DB385" s="2"/>
      <c r="DC385" s="2" t="s">
        <v>3</v>
      </c>
      <c r="DD385" s="2" t="s">
        <v>3</v>
      </c>
      <c r="DE385" s="2" t="s">
        <v>94</v>
      </c>
      <c r="DF385" s="2" t="s">
        <v>94</v>
      </c>
      <c r="DG385" s="2" t="s">
        <v>95</v>
      </c>
      <c r="DH385" s="2" t="s">
        <v>3</v>
      </c>
      <c r="DI385" s="2" t="s">
        <v>95</v>
      </c>
      <c r="DJ385" s="2" t="s">
        <v>94</v>
      </c>
      <c r="DK385" s="2" t="s">
        <v>3</v>
      </c>
      <c r="DL385" s="2" t="s">
        <v>3</v>
      </c>
      <c r="DM385" s="2" t="s">
        <v>3</v>
      </c>
      <c r="DN385" s="2">
        <v>0</v>
      </c>
      <c r="DO385" s="2">
        <v>0</v>
      </c>
      <c r="DP385" s="2">
        <v>1</v>
      </c>
      <c r="DQ385" s="2">
        <v>1</v>
      </c>
      <c r="DR385" s="2"/>
      <c r="DS385" s="2"/>
      <c r="DT385" s="2"/>
      <c r="DU385" s="2">
        <v>1013</v>
      </c>
      <c r="DV385" s="2" t="s">
        <v>293</v>
      </c>
      <c r="DW385" s="2" t="s">
        <v>293</v>
      </c>
      <c r="DX385" s="2">
        <v>1</v>
      </c>
      <c r="DY385" s="2"/>
      <c r="DZ385" s="2" t="s">
        <v>3</v>
      </c>
      <c r="EA385" s="2" t="s">
        <v>3</v>
      </c>
      <c r="EB385" s="2" t="s">
        <v>3</v>
      </c>
      <c r="EC385" s="2" t="s">
        <v>3</v>
      </c>
      <c r="ED385" s="2"/>
      <c r="EE385" s="2">
        <v>70701993</v>
      </c>
      <c r="EF385" s="2">
        <v>30</v>
      </c>
      <c r="EG385" s="2" t="s">
        <v>96</v>
      </c>
      <c r="EH385" s="2">
        <v>0</v>
      </c>
      <c r="EI385" s="2" t="s">
        <v>3</v>
      </c>
      <c r="EJ385" s="2">
        <v>1</v>
      </c>
      <c r="EK385" s="2">
        <v>81</v>
      </c>
      <c r="EL385" s="2" t="s">
        <v>295</v>
      </c>
      <c r="EM385" s="2" t="s">
        <v>296</v>
      </c>
      <c r="EN385" s="2"/>
      <c r="EO385" s="2" t="s">
        <v>99</v>
      </c>
      <c r="EP385" s="2"/>
      <c r="EQ385" s="2">
        <v>131072</v>
      </c>
      <c r="ER385" s="2">
        <v>100</v>
      </c>
      <c r="ES385" s="2">
        <v>0</v>
      </c>
      <c r="ET385" s="2">
        <v>11.7</v>
      </c>
      <c r="EU385" s="2">
        <v>1.39</v>
      </c>
      <c r="EV385" s="2">
        <v>88.3</v>
      </c>
      <c r="EW385" s="2">
        <v>7.8</v>
      </c>
      <c r="EX385" s="2">
        <v>0</v>
      </c>
      <c r="EY385" s="2">
        <v>0</v>
      </c>
      <c r="EZ385" s="2"/>
      <c r="FA385" s="2"/>
      <c r="FB385" s="2"/>
      <c r="FC385" s="2"/>
      <c r="FD385" s="2"/>
      <c r="FE385" s="2"/>
      <c r="FF385" s="2"/>
      <c r="FG385" s="2"/>
      <c r="FH385" s="2"/>
      <c r="FI385" s="2"/>
      <c r="FJ385" s="2"/>
      <c r="FK385" s="2"/>
      <c r="FL385" s="2"/>
      <c r="FM385" s="2"/>
      <c r="FN385" s="2"/>
      <c r="FO385" s="2"/>
      <c r="FP385" s="2"/>
      <c r="FQ385" s="2">
        <v>0</v>
      </c>
      <c r="FR385" s="2">
        <f t="shared" si="386"/>
        <v>0</v>
      </c>
      <c r="FS385" s="2">
        <v>0</v>
      </c>
      <c r="FT385" s="2"/>
      <c r="FU385" s="2"/>
      <c r="FV385" s="2"/>
      <c r="FW385" s="2"/>
      <c r="FX385" s="2">
        <v>105</v>
      </c>
      <c r="FY385" s="2">
        <v>70</v>
      </c>
      <c r="FZ385" s="2"/>
      <c r="GA385" s="2" t="s">
        <v>3</v>
      </c>
      <c r="GB385" s="2"/>
      <c r="GC385" s="2"/>
      <c r="GD385" s="2">
        <v>0</v>
      </c>
      <c r="GE385" s="2"/>
      <c r="GF385" s="2">
        <v>-1624012708</v>
      </c>
      <c r="GG385" s="2">
        <v>2</v>
      </c>
      <c r="GH385" s="2">
        <v>1</v>
      </c>
      <c r="GI385" s="2">
        <v>-2</v>
      </c>
      <c r="GJ385" s="2">
        <v>0</v>
      </c>
      <c r="GK385" s="2">
        <f>ROUND(R385*(R12)/100,2)</f>
        <v>5.14</v>
      </c>
      <c r="GL385" s="2">
        <f t="shared" si="387"/>
        <v>0</v>
      </c>
      <c r="GM385" s="2">
        <f t="shared" si="388"/>
        <v>548.23</v>
      </c>
      <c r="GN385" s="2">
        <f t="shared" si="389"/>
        <v>548.23</v>
      </c>
      <c r="GO385" s="2">
        <f t="shared" si="390"/>
        <v>0</v>
      </c>
      <c r="GP385" s="2">
        <f t="shared" si="391"/>
        <v>0</v>
      </c>
      <c r="GQ385" s="2"/>
      <c r="GR385" s="2">
        <v>0</v>
      </c>
      <c r="GS385" s="2">
        <v>3</v>
      </c>
      <c r="GT385" s="2">
        <v>0</v>
      </c>
      <c r="GU385" s="2" t="s">
        <v>3</v>
      </c>
      <c r="GV385" s="2">
        <f t="shared" si="392"/>
        <v>0</v>
      </c>
      <c r="GW385" s="2">
        <v>1</v>
      </c>
      <c r="GX385" s="2">
        <f t="shared" si="393"/>
        <v>0</v>
      </c>
      <c r="GY385" s="2"/>
      <c r="GZ385" s="2"/>
      <c r="HA385" s="2">
        <v>0</v>
      </c>
      <c r="HB385" s="2">
        <v>0</v>
      </c>
      <c r="HC385" s="2">
        <f t="shared" si="394"/>
        <v>0</v>
      </c>
      <c r="HD385" s="2"/>
      <c r="HE385" s="2" t="s">
        <v>3</v>
      </c>
      <c r="HF385" s="2" t="s">
        <v>3</v>
      </c>
      <c r="HG385" s="2"/>
      <c r="HH385" s="2"/>
      <c r="HI385" s="2"/>
      <c r="HJ385" s="2"/>
      <c r="HK385" s="2"/>
      <c r="HL385" s="2"/>
      <c r="HM385" s="2" t="s">
        <v>3</v>
      </c>
      <c r="HN385" s="2" t="s">
        <v>3</v>
      </c>
      <c r="HO385" s="2" t="s">
        <v>3</v>
      </c>
      <c r="HP385" s="2" t="s">
        <v>3</v>
      </c>
      <c r="HQ385" s="2" t="s">
        <v>3</v>
      </c>
      <c r="HR385" s="2"/>
      <c r="HS385" s="2"/>
      <c r="HT385" s="2"/>
      <c r="HU385" s="2"/>
      <c r="HV385" s="2"/>
      <c r="HW385" s="2"/>
      <c r="HX385" s="2"/>
      <c r="HY385" s="2"/>
      <c r="HZ385" s="2"/>
      <c r="IA385" s="2"/>
      <c r="IB385" s="2"/>
      <c r="IC385" s="2"/>
      <c r="ID385" s="2"/>
      <c r="IE385" s="2"/>
      <c r="IF385" s="2"/>
      <c r="IG385" s="2"/>
      <c r="IH385" s="2"/>
      <c r="II385" s="2"/>
      <c r="IJ385" s="2"/>
      <c r="IK385" s="2">
        <v>0</v>
      </c>
      <c r="IL385" s="2"/>
      <c r="IM385" s="2"/>
      <c r="IN385" s="2"/>
      <c r="IO385" s="2"/>
      <c r="IP385" s="2"/>
      <c r="IQ385" s="2"/>
      <c r="IR385" s="2"/>
      <c r="IS385" s="2"/>
      <c r="IT385" s="2"/>
      <c r="IU385" s="2"/>
    </row>
    <row r="386" spans="1:255" x14ac:dyDescent="0.25">
      <c r="A386">
        <v>17</v>
      </c>
      <c r="B386">
        <v>1</v>
      </c>
      <c r="C386">
        <f>ROW(SmtRes!A608)</f>
        <v>608</v>
      </c>
      <c r="D386">
        <f>ROW(EtalonRes!A596)</f>
        <v>596</v>
      </c>
      <c r="E386" t="s">
        <v>349</v>
      </c>
      <c r="F386" t="s">
        <v>291</v>
      </c>
      <c r="G386" t="s">
        <v>292</v>
      </c>
      <c r="H386" t="s">
        <v>293</v>
      </c>
      <c r="I386">
        <f>ROUND(18.48/10,9)</f>
        <v>1.8480000000000001</v>
      </c>
      <c r="J386">
        <v>0</v>
      </c>
      <c r="K386">
        <f>ROUND(18.48/10,9)</f>
        <v>1.8480000000000001</v>
      </c>
      <c r="O386">
        <f t="shared" si="360"/>
        <v>6717.64</v>
      </c>
      <c r="P386">
        <f t="shared" si="361"/>
        <v>0</v>
      </c>
      <c r="Q386">
        <f>(ROUND((ROUND((((ET386*1.25))*AV386*I386),2)*BB386),2)+ROUND((ROUND(((AE386-((EU386*1.25)))*AV386*I386),2)*BS386),2))</f>
        <v>320.31</v>
      </c>
      <c r="R386">
        <f t="shared" si="363"/>
        <v>109.43</v>
      </c>
      <c r="S386">
        <f t="shared" si="364"/>
        <v>6397.33</v>
      </c>
      <c r="T386">
        <f t="shared" si="365"/>
        <v>0</v>
      </c>
      <c r="U386">
        <f t="shared" si="366"/>
        <v>16.576559999999997</v>
      </c>
      <c r="V386">
        <f t="shared" si="367"/>
        <v>0</v>
      </c>
      <c r="W386">
        <f t="shared" si="368"/>
        <v>0</v>
      </c>
      <c r="X386">
        <f t="shared" si="369"/>
        <v>5693.62</v>
      </c>
      <c r="Y386">
        <f t="shared" si="370"/>
        <v>2622.91</v>
      </c>
      <c r="AA386">
        <v>75316143</v>
      </c>
      <c r="AB386">
        <f t="shared" si="371"/>
        <v>116.17</v>
      </c>
      <c r="AC386">
        <f t="shared" si="352"/>
        <v>0</v>
      </c>
      <c r="AD386">
        <f>ROUND(((((ET386*1.25))-((EU386*1.25)))+AE386),6)</f>
        <v>14.625</v>
      </c>
      <c r="AE386">
        <f>ROUND(((EU386*1.25)),6)</f>
        <v>1.7375</v>
      </c>
      <c r="AF386">
        <f>ROUND(((EV386*1.15)),6)</f>
        <v>101.545</v>
      </c>
      <c r="AG386">
        <f t="shared" si="374"/>
        <v>0</v>
      </c>
      <c r="AH386">
        <f>((EW386*1.15))</f>
        <v>8.9699999999999989</v>
      </c>
      <c r="AI386">
        <f>((EX386*1.25))</f>
        <v>0</v>
      </c>
      <c r="AJ386">
        <f t="shared" si="376"/>
        <v>0</v>
      </c>
      <c r="AK386">
        <v>100</v>
      </c>
      <c r="AL386">
        <v>0</v>
      </c>
      <c r="AM386">
        <v>11.7</v>
      </c>
      <c r="AN386">
        <v>1.39</v>
      </c>
      <c r="AO386">
        <v>88.3</v>
      </c>
      <c r="AP386">
        <v>0</v>
      </c>
      <c r="AQ386">
        <v>7.8</v>
      </c>
      <c r="AR386">
        <v>0</v>
      </c>
      <c r="AS386">
        <v>0</v>
      </c>
      <c r="AT386">
        <v>89</v>
      </c>
      <c r="AU386">
        <v>41</v>
      </c>
      <c r="AV386">
        <v>1</v>
      </c>
      <c r="AW386">
        <v>1</v>
      </c>
      <c r="AZ386">
        <v>1</v>
      </c>
      <c r="BA386">
        <v>34.090000000000003</v>
      </c>
      <c r="BB386">
        <v>11.85</v>
      </c>
      <c r="BC386">
        <v>1</v>
      </c>
      <c r="BD386" t="s">
        <v>3</v>
      </c>
      <c r="BE386" t="s">
        <v>3</v>
      </c>
      <c r="BF386" t="s">
        <v>3</v>
      </c>
      <c r="BG386" t="s">
        <v>3</v>
      </c>
      <c r="BH386">
        <v>0</v>
      </c>
      <c r="BI386">
        <v>1</v>
      </c>
      <c r="BJ386" t="s">
        <v>294</v>
      </c>
      <c r="BM386">
        <v>81</v>
      </c>
      <c r="BN386">
        <v>0</v>
      </c>
      <c r="BO386" t="s">
        <v>291</v>
      </c>
      <c r="BP386">
        <v>1</v>
      </c>
      <c r="BQ386">
        <v>30</v>
      </c>
      <c r="BR386">
        <v>0</v>
      </c>
      <c r="BS386">
        <v>34.090000000000003</v>
      </c>
      <c r="BT386">
        <v>1</v>
      </c>
      <c r="BU386">
        <v>1</v>
      </c>
      <c r="BV386">
        <v>1</v>
      </c>
      <c r="BW386">
        <v>1</v>
      </c>
      <c r="BX386">
        <v>1</v>
      </c>
      <c r="BY386" t="s">
        <v>3</v>
      </c>
      <c r="BZ386">
        <v>89</v>
      </c>
      <c r="CA386">
        <v>41</v>
      </c>
      <c r="CB386" t="s">
        <v>3</v>
      </c>
      <c r="CE386">
        <v>30</v>
      </c>
      <c r="CF386">
        <v>0</v>
      </c>
      <c r="CG386">
        <v>0</v>
      </c>
      <c r="CM386">
        <v>0</v>
      </c>
      <c r="CN386" t="s">
        <v>93</v>
      </c>
      <c r="CO386">
        <v>0</v>
      </c>
      <c r="CP386">
        <f t="shared" si="377"/>
        <v>6717.64</v>
      </c>
      <c r="CQ386">
        <f t="shared" si="378"/>
        <v>0</v>
      </c>
      <c r="CR386">
        <f>(ROUND((ROUND((((ET386*1.25))*AV386*1),2)*BB386),2)+ROUND((ROUND(((AE386-((EU386*1.25)))*AV386*1),2)*BS386),2))</f>
        <v>173.37</v>
      </c>
      <c r="CS386">
        <f t="shared" si="380"/>
        <v>59.32</v>
      </c>
      <c r="CT386">
        <f t="shared" si="381"/>
        <v>3461.84</v>
      </c>
      <c r="CU386">
        <f t="shared" si="382"/>
        <v>0</v>
      </c>
      <c r="CV386">
        <f t="shared" si="383"/>
        <v>8.9699999999999989</v>
      </c>
      <c r="CW386">
        <f t="shared" si="384"/>
        <v>0</v>
      </c>
      <c r="CX386">
        <f t="shared" si="385"/>
        <v>0</v>
      </c>
      <c r="CY386">
        <f>S386*(BZ386/100)</f>
        <v>5693.6237000000001</v>
      </c>
      <c r="CZ386">
        <f>S386*(CA386/100)</f>
        <v>2622.9052999999999</v>
      </c>
      <c r="DC386" t="s">
        <v>3</v>
      </c>
      <c r="DD386" t="s">
        <v>3</v>
      </c>
      <c r="DE386" t="s">
        <v>94</v>
      </c>
      <c r="DF386" t="s">
        <v>94</v>
      </c>
      <c r="DG386" t="s">
        <v>95</v>
      </c>
      <c r="DH386" t="s">
        <v>3</v>
      </c>
      <c r="DI386" t="s">
        <v>95</v>
      </c>
      <c r="DJ386" t="s">
        <v>94</v>
      </c>
      <c r="DK386" t="s">
        <v>3</v>
      </c>
      <c r="DL386" t="s">
        <v>3</v>
      </c>
      <c r="DM386" t="s">
        <v>3</v>
      </c>
      <c r="DN386">
        <v>105</v>
      </c>
      <c r="DO386">
        <v>70</v>
      </c>
      <c r="DP386">
        <v>1</v>
      </c>
      <c r="DQ386">
        <v>1</v>
      </c>
      <c r="DU386">
        <v>1013</v>
      </c>
      <c r="DV386" t="s">
        <v>293</v>
      </c>
      <c r="DW386" t="s">
        <v>293</v>
      </c>
      <c r="DX386">
        <v>1</v>
      </c>
      <c r="DZ386" t="s">
        <v>3</v>
      </c>
      <c r="EA386" t="s">
        <v>3</v>
      </c>
      <c r="EB386" t="s">
        <v>3</v>
      </c>
      <c r="EC386" t="s">
        <v>3</v>
      </c>
      <c r="EE386">
        <v>70701993</v>
      </c>
      <c r="EF386">
        <v>30</v>
      </c>
      <c r="EG386" t="s">
        <v>96</v>
      </c>
      <c r="EH386">
        <v>0</v>
      </c>
      <c r="EI386" t="s">
        <v>3</v>
      </c>
      <c r="EJ386">
        <v>1</v>
      </c>
      <c r="EK386">
        <v>81</v>
      </c>
      <c r="EL386" t="s">
        <v>295</v>
      </c>
      <c r="EM386" t="s">
        <v>296</v>
      </c>
      <c r="EO386" t="s">
        <v>99</v>
      </c>
      <c r="EQ386">
        <v>131072</v>
      </c>
      <c r="ER386">
        <v>100</v>
      </c>
      <c r="ES386">
        <v>0</v>
      </c>
      <c r="ET386">
        <v>11.7</v>
      </c>
      <c r="EU386">
        <v>1.39</v>
      </c>
      <c r="EV386">
        <v>88.3</v>
      </c>
      <c r="EW386">
        <v>7.8</v>
      </c>
      <c r="EX386">
        <v>0</v>
      </c>
      <c r="EY386">
        <v>0</v>
      </c>
      <c r="FQ386">
        <v>0</v>
      </c>
      <c r="FR386">
        <f t="shared" si="386"/>
        <v>0</v>
      </c>
      <c r="FS386">
        <v>0</v>
      </c>
      <c r="FX386">
        <v>105</v>
      </c>
      <c r="FY386">
        <v>70</v>
      </c>
      <c r="GA386" t="s">
        <v>3</v>
      </c>
      <c r="GD386">
        <v>0</v>
      </c>
      <c r="GF386">
        <v>-1624012708</v>
      </c>
      <c r="GG386">
        <v>2</v>
      </c>
      <c r="GH386">
        <v>1</v>
      </c>
      <c r="GI386">
        <v>2</v>
      </c>
      <c r="GJ386">
        <v>0</v>
      </c>
      <c r="GK386">
        <f>ROUND(R386*(S12)/100,2)</f>
        <v>175.09</v>
      </c>
      <c r="GL386">
        <f t="shared" si="387"/>
        <v>0</v>
      </c>
      <c r="GM386">
        <f t="shared" si="388"/>
        <v>15209.26</v>
      </c>
      <c r="GN386">
        <f t="shared" si="389"/>
        <v>15209.26</v>
      </c>
      <c r="GO386">
        <f t="shared" si="390"/>
        <v>0</v>
      </c>
      <c r="GP386">
        <f t="shared" si="391"/>
        <v>0</v>
      </c>
      <c r="GR386">
        <v>0</v>
      </c>
      <c r="GS386">
        <v>0</v>
      </c>
      <c r="GT386">
        <v>0</v>
      </c>
      <c r="GU386" t="s">
        <v>3</v>
      </c>
      <c r="GV386">
        <f t="shared" si="392"/>
        <v>0</v>
      </c>
      <c r="GW386">
        <v>1</v>
      </c>
      <c r="GX386">
        <f t="shared" si="393"/>
        <v>0</v>
      </c>
      <c r="HA386">
        <v>0</v>
      </c>
      <c r="HB386">
        <v>0</v>
      </c>
      <c r="HC386">
        <f t="shared" si="394"/>
        <v>0</v>
      </c>
      <c r="HE386" t="s">
        <v>3</v>
      </c>
      <c r="HF386" t="s">
        <v>3</v>
      </c>
      <c r="HM386" t="s">
        <v>3</v>
      </c>
      <c r="HN386" t="s">
        <v>3</v>
      </c>
      <c r="HO386" t="s">
        <v>3</v>
      </c>
      <c r="HP386" t="s">
        <v>3</v>
      </c>
      <c r="HQ386" t="s">
        <v>3</v>
      </c>
      <c r="IK386">
        <v>0</v>
      </c>
    </row>
    <row r="387" spans="1:255" x14ac:dyDescent="0.25">
      <c r="A387" s="2">
        <v>18</v>
      </c>
      <c r="B387" s="2">
        <v>1</v>
      </c>
      <c r="C387" s="2">
        <v>601</v>
      </c>
      <c r="D387" s="2"/>
      <c r="E387" s="2" t="s">
        <v>350</v>
      </c>
      <c r="F387" s="2" t="s">
        <v>298</v>
      </c>
      <c r="G387" s="2" t="s">
        <v>299</v>
      </c>
      <c r="H387" s="2" t="s">
        <v>137</v>
      </c>
      <c r="I387" s="2">
        <f>I385*J387</f>
        <v>1.848E-2</v>
      </c>
      <c r="J387" s="2">
        <v>0.01</v>
      </c>
      <c r="K387" s="2">
        <v>0.01</v>
      </c>
      <c r="L387" s="2"/>
      <c r="M387" s="2"/>
      <c r="N387" s="2"/>
      <c r="O387" s="2">
        <f t="shared" si="360"/>
        <v>137.46</v>
      </c>
      <c r="P387" s="2">
        <f t="shared" si="361"/>
        <v>137.46</v>
      </c>
      <c r="Q387" s="2">
        <f t="shared" ref="Q387:Q392" si="395">(ROUND((ROUND(((ET387)*AV387*I387),2)*BB387),2)+ROUND((ROUND(((AE387-(EU387))*AV387*I387),2)*BS387),2))</f>
        <v>0</v>
      </c>
      <c r="R387" s="2">
        <f t="shared" si="363"/>
        <v>0</v>
      </c>
      <c r="S387" s="2">
        <f t="shared" si="364"/>
        <v>0</v>
      </c>
      <c r="T387" s="2">
        <f t="shared" si="365"/>
        <v>0</v>
      </c>
      <c r="U387" s="2">
        <f t="shared" si="366"/>
        <v>0</v>
      </c>
      <c r="V387" s="2">
        <f t="shared" si="367"/>
        <v>0</v>
      </c>
      <c r="W387" s="2">
        <f t="shared" si="368"/>
        <v>0</v>
      </c>
      <c r="X387" s="2">
        <f t="shared" si="369"/>
        <v>0</v>
      </c>
      <c r="Y387" s="2">
        <f t="shared" si="370"/>
        <v>0</v>
      </c>
      <c r="Z387" s="2"/>
      <c r="AA387" s="2">
        <v>75316141</v>
      </c>
      <c r="AB387" s="2">
        <f t="shared" si="371"/>
        <v>7438.24</v>
      </c>
      <c r="AC387" s="2">
        <f t="shared" si="352"/>
        <v>7438.24</v>
      </c>
      <c r="AD387" s="2">
        <f t="shared" ref="AD387:AD392" si="396">ROUND((((ET387)-(EU387))+AE387),6)</f>
        <v>0</v>
      </c>
      <c r="AE387" s="2">
        <f t="shared" ref="AE387:AF392" si="397">ROUND((EU387),6)</f>
        <v>0</v>
      </c>
      <c r="AF387" s="2">
        <f t="shared" si="397"/>
        <v>0</v>
      </c>
      <c r="AG387" s="2">
        <f t="shared" si="374"/>
        <v>0</v>
      </c>
      <c r="AH387" s="2">
        <f t="shared" ref="AH387:AI392" si="398">(EW387)</f>
        <v>0</v>
      </c>
      <c r="AI387" s="2">
        <f t="shared" si="398"/>
        <v>0</v>
      </c>
      <c r="AJ387" s="2">
        <f t="shared" si="376"/>
        <v>0</v>
      </c>
      <c r="AK387" s="2">
        <v>7438.24</v>
      </c>
      <c r="AL387" s="2">
        <v>7438.24</v>
      </c>
      <c r="AM387" s="2">
        <v>0</v>
      </c>
      <c r="AN387" s="2">
        <v>0</v>
      </c>
      <c r="AO387" s="2">
        <v>0</v>
      </c>
      <c r="AP387" s="2">
        <v>0</v>
      </c>
      <c r="AQ387" s="2">
        <v>0</v>
      </c>
      <c r="AR387" s="2">
        <v>0</v>
      </c>
      <c r="AS387" s="2">
        <v>0</v>
      </c>
      <c r="AT387" s="2">
        <v>105</v>
      </c>
      <c r="AU387" s="2">
        <v>70</v>
      </c>
      <c r="AV387" s="2">
        <v>1</v>
      </c>
      <c r="AW387" s="2">
        <v>1</v>
      </c>
      <c r="AX387" s="2"/>
      <c r="AY387" s="2"/>
      <c r="AZ387" s="2">
        <v>1</v>
      </c>
      <c r="BA387" s="2">
        <v>1</v>
      </c>
      <c r="BB387" s="2">
        <v>1</v>
      </c>
      <c r="BC387" s="2">
        <v>1</v>
      </c>
      <c r="BD387" s="2" t="s">
        <v>3</v>
      </c>
      <c r="BE387" s="2" t="s">
        <v>3</v>
      </c>
      <c r="BF387" s="2" t="s">
        <v>3</v>
      </c>
      <c r="BG387" s="2" t="s">
        <v>3</v>
      </c>
      <c r="BH387" s="2">
        <v>3</v>
      </c>
      <c r="BI387" s="2">
        <v>1</v>
      </c>
      <c r="BJ387" s="2" t="s">
        <v>300</v>
      </c>
      <c r="BK387" s="2"/>
      <c r="BL387" s="2"/>
      <c r="BM387" s="2">
        <v>81</v>
      </c>
      <c r="BN387" s="2">
        <v>0</v>
      </c>
      <c r="BO387" s="2" t="s">
        <v>3</v>
      </c>
      <c r="BP387" s="2">
        <v>0</v>
      </c>
      <c r="BQ387" s="2">
        <v>30</v>
      </c>
      <c r="BR387" s="2">
        <v>0</v>
      </c>
      <c r="BS387" s="2">
        <v>1</v>
      </c>
      <c r="BT387" s="2">
        <v>1</v>
      </c>
      <c r="BU387" s="2">
        <v>1</v>
      </c>
      <c r="BV387" s="2">
        <v>1</v>
      </c>
      <c r="BW387" s="2">
        <v>1</v>
      </c>
      <c r="BX387" s="2">
        <v>1</v>
      </c>
      <c r="BY387" s="2" t="s">
        <v>3</v>
      </c>
      <c r="BZ387" s="2">
        <v>105</v>
      </c>
      <c r="CA387" s="2">
        <v>70</v>
      </c>
      <c r="CB387" s="2" t="s">
        <v>3</v>
      </c>
      <c r="CC387" s="2"/>
      <c r="CD387" s="2"/>
      <c r="CE387" s="2">
        <v>30</v>
      </c>
      <c r="CF387" s="2">
        <v>0</v>
      </c>
      <c r="CG387" s="2">
        <v>0</v>
      </c>
      <c r="CH387" s="2"/>
      <c r="CI387" s="2"/>
      <c r="CJ387" s="2"/>
      <c r="CK387" s="2"/>
      <c r="CL387" s="2"/>
      <c r="CM387" s="2">
        <v>0</v>
      </c>
      <c r="CN387" s="2" t="s">
        <v>3</v>
      </c>
      <c r="CO387" s="2">
        <v>0</v>
      </c>
      <c r="CP387" s="2">
        <f t="shared" si="377"/>
        <v>137.46</v>
      </c>
      <c r="CQ387" s="2">
        <f t="shared" si="378"/>
        <v>7438.24</v>
      </c>
      <c r="CR387" s="2">
        <f t="shared" ref="CR387:CR392" si="399">(ROUND((ROUND(((ET387)*AV387*1),2)*BB387),2)+ROUND((ROUND(((AE387-(EU387))*AV387*1),2)*BS387),2))</f>
        <v>0</v>
      </c>
      <c r="CS387" s="2">
        <f t="shared" si="380"/>
        <v>0</v>
      </c>
      <c r="CT387" s="2">
        <f t="shared" si="381"/>
        <v>0</v>
      </c>
      <c r="CU387" s="2">
        <f t="shared" si="382"/>
        <v>0</v>
      </c>
      <c r="CV387" s="2">
        <f t="shared" si="383"/>
        <v>0</v>
      </c>
      <c r="CW387" s="2">
        <f t="shared" si="384"/>
        <v>0</v>
      </c>
      <c r="CX387" s="2">
        <f t="shared" si="385"/>
        <v>0</v>
      </c>
      <c r="CY387" s="2">
        <f>((S387*BZ387)/100)</f>
        <v>0</v>
      </c>
      <c r="CZ387" s="2">
        <f>((S387*CA387)/100)</f>
        <v>0</v>
      </c>
      <c r="DA387" s="2"/>
      <c r="DB387" s="2"/>
      <c r="DC387" s="2" t="s">
        <v>3</v>
      </c>
      <c r="DD387" s="2" t="s">
        <v>3</v>
      </c>
      <c r="DE387" s="2" t="s">
        <v>3</v>
      </c>
      <c r="DF387" s="2" t="s">
        <v>3</v>
      </c>
      <c r="DG387" s="2" t="s">
        <v>3</v>
      </c>
      <c r="DH387" s="2" t="s">
        <v>3</v>
      </c>
      <c r="DI387" s="2" t="s">
        <v>3</v>
      </c>
      <c r="DJ387" s="2" t="s">
        <v>3</v>
      </c>
      <c r="DK387" s="2" t="s">
        <v>3</v>
      </c>
      <c r="DL387" s="2" t="s">
        <v>3</v>
      </c>
      <c r="DM387" s="2" t="s">
        <v>3</v>
      </c>
      <c r="DN387" s="2">
        <v>0</v>
      </c>
      <c r="DO387" s="2">
        <v>0</v>
      </c>
      <c r="DP387" s="2">
        <v>1</v>
      </c>
      <c r="DQ387" s="2">
        <v>1</v>
      </c>
      <c r="DR387" s="2"/>
      <c r="DS387" s="2"/>
      <c r="DT387" s="2"/>
      <c r="DU387" s="2">
        <v>1009</v>
      </c>
      <c r="DV387" s="2" t="s">
        <v>137</v>
      </c>
      <c r="DW387" s="2" t="s">
        <v>137</v>
      </c>
      <c r="DX387" s="2">
        <v>1000</v>
      </c>
      <c r="DY387" s="2"/>
      <c r="DZ387" s="2" t="s">
        <v>3</v>
      </c>
      <c r="EA387" s="2" t="s">
        <v>3</v>
      </c>
      <c r="EB387" s="2" t="s">
        <v>3</v>
      </c>
      <c r="EC387" s="2" t="s">
        <v>3</v>
      </c>
      <c r="ED387" s="2"/>
      <c r="EE387" s="2">
        <v>70701993</v>
      </c>
      <c r="EF387" s="2">
        <v>30</v>
      </c>
      <c r="EG387" s="2" t="s">
        <v>96</v>
      </c>
      <c r="EH387" s="2">
        <v>0</v>
      </c>
      <c r="EI387" s="2" t="s">
        <v>3</v>
      </c>
      <c r="EJ387" s="2">
        <v>1</v>
      </c>
      <c r="EK387" s="2">
        <v>81</v>
      </c>
      <c r="EL387" s="2" t="s">
        <v>295</v>
      </c>
      <c r="EM387" s="2" t="s">
        <v>296</v>
      </c>
      <c r="EN387" s="2"/>
      <c r="EO387" s="2" t="s">
        <v>3</v>
      </c>
      <c r="EP387" s="2"/>
      <c r="EQ387" s="2">
        <v>0</v>
      </c>
      <c r="ER387" s="2">
        <v>7438.24</v>
      </c>
      <c r="ES387" s="2">
        <v>7438.24</v>
      </c>
      <c r="ET387" s="2">
        <v>0</v>
      </c>
      <c r="EU387" s="2">
        <v>0</v>
      </c>
      <c r="EV387" s="2">
        <v>0</v>
      </c>
      <c r="EW387" s="2">
        <v>0</v>
      </c>
      <c r="EX387" s="2">
        <v>0</v>
      </c>
      <c r="EY387" s="2"/>
      <c r="EZ387" s="2"/>
      <c r="FA387" s="2"/>
      <c r="FB387" s="2"/>
      <c r="FC387" s="2"/>
      <c r="FD387" s="2"/>
      <c r="FE387" s="2"/>
      <c r="FF387" s="2"/>
      <c r="FG387" s="2"/>
      <c r="FH387" s="2"/>
      <c r="FI387" s="2"/>
      <c r="FJ387" s="2"/>
      <c r="FK387" s="2"/>
      <c r="FL387" s="2"/>
      <c r="FM387" s="2"/>
      <c r="FN387" s="2"/>
      <c r="FO387" s="2"/>
      <c r="FP387" s="2"/>
      <c r="FQ387" s="2">
        <v>0</v>
      </c>
      <c r="FR387" s="2">
        <f t="shared" si="386"/>
        <v>0</v>
      </c>
      <c r="FS387" s="2">
        <v>0</v>
      </c>
      <c r="FT387" s="2"/>
      <c r="FU387" s="2"/>
      <c r="FV387" s="2"/>
      <c r="FW387" s="2"/>
      <c r="FX387" s="2">
        <v>105</v>
      </c>
      <c r="FY387" s="2">
        <v>70</v>
      </c>
      <c r="FZ387" s="2"/>
      <c r="GA387" s="2" t="s">
        <v>3</v>
      </c>
      <c r="GB387" s="2"/>
      <c r="GC387" s="2"/>
      <c r="GD387" s="2">
        <v>0</v>
      </c>
      <c r="GE387" s="2"/>
      <c r="GF387" s="2">
        <v>-523013056</v>
      </c>
      <c r="GG387" s="2">
        <v>2</v>
      </c>
      <c r="GH387" s="2">
        <v>1</v>
      </c>
      <c r="GI387" s="2">
        <v>-2</v>
      </c>
      <c r="GJ387" s="2">
        <v>0</v>
      </c>
      <c r="GK387" s="2">
        <f>ROUND(R387*(R12)/100,2)</f>
        <v>0</v>
      </c>
      <c r="GL387" s="2">
        <f t="shared" si="387"/>
        <v>0</v>
      </c>
      <c r="GM387" s="2">
        <f t="shared" si="388"/>
        <v>137.46</v>
      </c>
      <c r="GN387" s="2">
        <f t="shared" si="389"/>
        <v>137.46</v>
      </c>
      <c r="GO387" s="2">
        <f t="shared" si="390"/>
        <v>0</v>
      </c>
      <c r="GP387" s="2">
        <f t="shared" si="391"/>
        <v>0</v>
      </c>
      <c r="GQ387" s="2"/>
      <c r="GR387" s="2">
        <v>0</v>
      </c>
      <c r="GS387" s="2">
        <v>3</v>
      </c>
      <c r="GT387" s="2">
        <v>0</v>
      </c>
      <c r="GU387" s="2" t="s">
        <v>3</v>
      </c>
      <c r="GV387" s="2">
        <f t="shared" si="392"/>
        <v>0</v>
      </c>
      <c r="GW387" s="2">
        <v>1</v>
      </c>
      <c r="GX387" s="2">
        <f t="shared" si="393"/>
        <v>0</v>
      </c>
      <c r="GY387" s="2"/>
      <c r="GZ387" s="2"/>
      <c r="HA387" s="2">
        <v>0</v>
      </c>
      <c r="HB387" s="2">
        <v>0</v>
      </c>
      <c r="HC387" s="2">
        <f t="shared" si="394"/>
        <v>0</v>
      </c>
      <c r="HD387" s="2"/>
      <c r="HE387" s="2" t="s">
        <v>3</v>
      </c>
      <c r="HF387" s="2" t="s">
        <v>3</v>
      </c>
      <c r="HG387" s="2"/>
      <c r="HH387" s="2"/>
      <c r="HI387" s="2"/>
      <c r="HJ387" s="2"/>
      <c r="HK387" s="2"/>
      <c r="HL387" s="2"/>
      <c r="HM387" s="2" t="s">
        <v>3</v>
      </c>
      <c r="HN387" s="2" t="s">
        <v>3</v>
      </c>
      <c r="HO387" s="2" t="s">
        <v>3</v>
      </c>
      <c r="HP387" s="2" t="s">
        <v>3</v>
      </c>
      <c r="HQ387" s="2" t="s">
        <v>3</v>
      </c>
      <c r="HR387" s="2"/>
      <c r="HS387" s="2"/>
      <c r="HT387" s="2"/>
      <c r="HU387" s="2"/>
      <c r="HV387" s="2"/>
      <c r="HW387" s="2"/>
      <c r="HX387" s="2"/>
      <c r="HY387" s="2"/>
      <c r="HZ387" s="2"/>
      <c r="IA387" s="2"/>
      <c r="IB387" s="2"/>
      <c r="IC387" s="2"/>
      <c r="ID387" s="2"/>
      <c r="IE387" s="2"/>
      <c r="IF387" s="2"/>
      <c r="IG387" s="2"/>
      <c r="IH387" s="2"/>
      <c r="II387" s="2"/>
      <c r="IJ387" s="2"/>
      <c r="IK387" s="2">
        <v>0</v>
      </c>
      <c r="IL387" s="2"/>
      <c r="IM387" s="2"/>
      <c r="IN387" s="2"/>
      <c r="IO387" s="2"/>
      <c r="IP387" s="2"/>
      <c r="IQ387" s="2"/>
      <c r="IR387" s="2"/>
      <c r="IS387" s="2"/>
      <c r="IT387" s="2"/>
      <c r="IU387" s="2"/>
    </row>
    <row r="388" spans="1:255" x14ac:dyDescent="0.25">
      <c r="A388">
        <v>18</v>
      </c>
      <c r="B388">
        <v>1</v>
      </c>
      <c r="C388">
        <v>607</v>
      </c>
      <c r="E388" t="s">
        <v>350</v>
      </c>
      <c r="F388" t="s">
        <v>298</v>
      </c>
      <c r="G388" t="s">
        <v>299</v>
      </c>
      <c r="H388" t="s">
        <v>137</v>
      </c>
      <c r="I388">
        <f>I386*J388</f>
        <v>1.848E-2</v>
      </c>
      <c r="J388">
        <v>0.01</v>
      </c>
      <c r="K388">
        <v>0.01</v>
      </c>
      <c r="O388">
        <f t="shared" si="360"/>
        <v>316.16000000000003</v>
      </c>
      <c r="P388">
        <f t="shared" si="361"/>
        <v>316.16000000000003</v>
      </c>
      <c r="Q388">
        <f t="shared" si="395"/>
        <v>0</v>
      </c>
      <c r="R388">
        <f t="shared" si="363"/>
        <v>0</v>
      </c>
      <c r="S388">
        <f t="shared" si="364"/>
        <v>0</v>
      </c>
      <c r="T388">
        <f t="shared" si="365"/>
        <v>0</v>
      </c>
      <c r="U388">
        <f t="shared" si="366"/>
        <v>0</v>
      </c>
      <c r="V388">
        <f t="shared" si="367"/>
        <v>0</v>
      </c>
      <c r="W388">
        <f t="shared" si="368"/>
        <v>0</v>
      </c>
      <c r="X388">
        <f t="shared" si="369"/>
        <v>0</v>
      </c>
      <c r="Y388">
        <f t="shared" si="370"/>
        <v>0</v>
      </c>
      <c r="AA388">
        <v>75316143</v>
      </c>
      <c r="AB388">
        <f t="shared" si="371"/>
        <v>7438.24</v>
      </c>
      <c r="AC388">
        <f t="shared" si="352"/>
        <v>7438.24</v>
      </c>
      <c r="AD388">
        <f t="shared" si="396"/>
        <v>0</v>
      </c>
      <c r="AE388">
        <f t="shared" si="397"/>
        <v>0</v>
      </c>
      <c r="AF388">
        <f t="shared" si="397"/>
        <v>0</v>
      </c>
      <c r="AG388">
        <f t="shared" si="374"/>
        <v>0</v>
      </c>
      <c r="AH388">
        <f t="shared" si="398"/>
        <v>0</v>
      </c>
      <c r="AI388">
        <f t="shared" si="398"/>
        <v>0</v>
      </c>
      <c r="AJ388">
        <f t="shared" si="376"/>
        <v>0</v>
      </c>
      <c r="AK388">
        <v>7438.24</v>
      </c>
      <c r="AL388">
        <v>7438.24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1</v>
      </c>
      <c r="AW388">
        <v>1</v>
      </c>
      <c r="AZ388">
        <v>1</v>
      </c>
      <c r="BA388">
        <v>1</v>
      </c>
      <c r="BB388">
        <v>1</v>
      </c>
      <c r="BC388">
        <v>2.2999999999999998</v>
      </c>
      <c r="BD388" t="s">
        <v>3</v>
      </c>
      <c r="BE388" t="s">
        <v>3</v>
      </c>
      <c r="BF388" t="s">
        <v>3</v>
      </c>
      <c r="BG388" t="s">
        <v>3</v>
      </c>
      <c r="BH388">
        <v>3</v>
      </c>
      <c r="BI388">
        <v>1</v>
      </c>
      <c r="BJ388" t="s">
        <v>300</v>
      </c>
      <c r="BM388">
        <v>81</v>
      </c>
      <c r="BN388">
        <v>0</v>
      </c>
      <c r="BO388" t="s">
        <v>298</v>
      </c>
      <c r="BP388">
        <v>1</v>
      </c>
      <c r="BQ388">
        <v>30</v>
      </c>
      <c r="BR388">
        <v>0</v>
      </c>
      <c r="BS388">
        <v>1</v>
      </c>
      <c r="BT388">
        <v>1</v>
      </c>
      <c r="BU388">
        <v>1</v>
      </c>
      <c r="BV388">
        <v>1</v>
      </c>
      <c r="BW388">
        <v>1</v>
      </c>
      <c r="BX388">
        <v>1</v>
      </c>
      <c r="BY388" t="s">
        <v>3</v>
      </c>
      <c r="BZ388">
        <v>0</v>
      </c>
      <c r="CA388">
        <v>0</v>
      </c>
      <c r="CB388" t="s">
        <v>3</v>
      </c>
      <c r="CE388">
        <v>30</v>
      </c>
      <c r="CF388">
        <v>0</v>
      </c>
      <c r="CG388">
        <v>0</v>
      </c>
      <c r="CM388">
        <v>0</v>
      </c>
      <c r="CN388" t="s">
        <v>3</v>
      </c>
      <c r="CO388">
        <v>0</v>
      </c>
      <c r="CP388">
        <f t="shared" si="377"/>
        <v>316.16000000000003</v>
      </c>
      <c r="CQ388">
        <f t="shared" si="378"/>
        <v>17107.95</v>
      </c>
      <c r="CR388">
        <f t="shared" si="399"/>
        <v>0</v>
      </c>
      <c r="CS388">
        <f t="shared" si="380"/>
        <v>0</v>
      </c>
      <c r="CT388">
        <f t="shared" si="381"/>
        <v>0</v>
      </c>
      <c r="CU388">
        <f t="shared" si="382"/>
        <v>0</v>
      </c>
      <c r="CV388">
        <f t="shared" si="383"/>
        <v>0</v>
      </c>
      <c r="CW388">
        <f t="shared" si="384"/>
        <v>0</v>
      </c>
      <c r="CX388">
        <f t="shared" si="385"/>
        <v>0</v>
      </c>
      <c r="CY388">
        <f>S388*(BZ388/100)</f>
        <v>0</v>
      </c>
      <c r="CZ388">
        <f>S388*(CA388/100)</f>
        <v>0</v>
      </c>
      <c r="DC388" t="s">
        <v>3</v>
      </c>
      <c r="DD388" t="s">
        <v>3</v>
      </c>
      <c r="DE388" t="s">
        <v>3</v>
      </c>
      <c r="DF388" t="s">
        <v>3</v>
      </c>
      <c r="DG388" t="s">
        <v>3</v>
      </c>
      <c r="DH388" t="s">
        <v>3</v>
      </c>
      <c r="DI388" t="s">
        <v>3</v>
      </c>
      <c r="DJ388" t="s">
        <v>3</v>
      </c>
      <c r="DK388" t="s">
        <v>3</v>
      </c>
      <c r="DL388" t="s">
        <v>3</v>
      </c>
      <c r="DM388" t="s">
        <v>3</v>
      </c>
      <c r="DN388">
        <v>105</v>
      </c>
      <c r="DO388">
        <v>70</v>
      </c>
      <c r="DP388">
        <v>1</v>
      </c>
      <c r="DQ388">
        <v>1</v>
      </c>
      <c r="DU388">
        <v>1009</v>
      </c>
      <c r="DV388" t="s">
        <v>137</v>
      </c>
      <c r="DW388" t="s">
        <v>137</v>
      </c>
      <c r="DX388">
        <v>1000</v>
      </c>
      <c r="DZ388" t="s">
        <v>3</v>
      </c>
      <c r="EA388" t="s">
        <v>3</v>
      </c>
      <c r="EB388" t="s">
        <v>3</v>
      </c>
      <c r="EC388" t="s">
        <v>3</v>
      </c>
      <c r="EE388">
        <v>70701993</v>
      </c>
      <c r="EF388">
        <v>30</v>
      </c>
      <c r="EG388" t="s">
        <v>96</v>
      </c>
      <c r="EH388">
        <v>0</v>
      </c>
      <c r="EI388" t="s">
        <v>3</v>
      </c>
      <c r="EJ388">
        <v>1</v>
      </c>
      <c r="EK388">
        <v>81</v>
      </c>
      <c r="EL388" t="s">
        <v>295</v>
      </c>
      <c r="EM388" t="s">
        <v>296</v>
      </c>
      <c r="EO388" t="s">
        <v>3</v>
      </c>
      <c r="EQ388">
        <v>0</v>
      </c>
      <c r="ER388">
        <v>7438.24</v>
      </c>
      <c r="ES388">
        <v>7438.24</v>
      </c>
      <c r="ET388">
        <v>0</v>
      </c>
      <c r="EU388">
        <v>0</v>
      </c>
      <c r="EV388">
        <v>0</v>
      </c>
      <c r="EW388">
        <v>0</v>
      </c>
      <c r="EX388">
        <v>0</v>
      </c>
      <c r="FQ388">
        <v>0</v>
      </c>
      <c r="FR388">
        <f t="shared" si="386"/>
        <v>0</v>
      </c>
      <c r="FS388">
        <v>0</v>
      </c>
      <c r="FX388">
        <v>105</v>
      </c>
      <c r="FY388">
        <v>70</v>
      </c>
      <c r="GA388" t="s">
        <v>3</v>
      </c>
      <c r="GD388">
        <v>0</v>
      </c>
      <c r="GF388">
        <v>-523013056</v>
      </c>
      <c r="GG388">
        <v>2</v>
      </c>
      <c r="GH388">
        <v>1</v>
      </c>
      <c r="GI388">
        <v>2</v>
      </c>
      <c r="GJ388">
        <v>0</v>
      </c>
      <c r="GK388">
        <f>ROUND(R388*(S12)/100,2)</f>
        <v>0</v>
      </c>
      <c r="GL388">
        <f t="shared" si="387"/>
        <v>0</v>
      </c>
      <c r="GM388">
        <f t="shared" si="388"/>
        <v>316.16000000000003</v>
      </c>
      <c r="GN388">
        <f t="shared" si="389"/>
        <v>316.16000000000003</v>
      </c>
      <c r="GO388">
        <f t="shared" si="390"/>
        <v>0</v>
      </c>
      <c r="GP388">
        <f t="shared" si="391"/>
        <v>0</v>
      </c>
      <c r="GR388">
        <v>0</v>
      </c>
      <c r="GS388">
        <v>0</v>
      </c>
      <c r="GT388">
        <v>0</v>
      </c>
      <c r="GU388" t="s">
        <v>3</v>
      </c>
      <c r="GV388">
        <f t="shared" si="392"/>
        <v>0</v>
      </c>
      <c r="GW388">
        <v>1</v>
      </c>
      <c r="GX388">
        <f t="shared" si="393"/>
        <v>0</v>
      </c>
      <c r="HA388">
        <v>0</v>
      </c>
      <c r="HB388">
        <v>0</v>
      </c>
      <c r="HC388">
        <f t="shared" si="394"/>
        <v>0</v>
      </c>
      <c r="HE388" t="s">
        <v>3</v>
      </c>
      <c r="HF388" t="s">
        <v>3</v>
      </c>
      <c r="HM388" t="s">
        <v>3</v>
      </c>
      <c r="HN388" t="s">
        <v>3</v>
      </c>
      <c r="HO388" t="s">
        <v>3</v>
      </c>
      <c r="HP388" t="s">
        <v>3</v>
      </c>
      <c r="HQ388" t="s">
        <v>3</v>
      </c>
      <c r="IK388">
        <v>0</v>
      </c>
    </row>
    <row r="389" spans="1:255" x14ac:dyDescent="0.25">
      <c r="A389" s="2">
        <v>18</v>
      </c>
      <c r="B389" s="2">
        <v>1</v>
      </c>
      <c r="C389" s="2">
        <v>602</v>
      </c>
      <c r="D389" s="2"/>
      <c r="E389" s="2" t="s">
        <v>351</v>
      </c>
      <c r="F389" s="2" t="s">
        <v>302</v>
      </c>
      <c r="G389" s="2" t="s">
        <v>303</v>
      </c>
      <c r="H389" s="2" t="s">
        <v>137</v>
      </c>
      <c r="I389" s="2">
        <f>I385*J389</f>
        <v>3.1415999999999999E-2</v>
      </c>
      <c r="J389" s="2">
        <v>1.6999999999999998E-2</v>
      </c>
      <c r="K389" s="2">
        <v>1.7000000000000001E-2</v>
      </c>
      <c r="L389" s="2"/>
      <c r="M389" s="2"/>
      <c r="N389" s="2"/>
      <c r="O389" s="2">
        <f t="shared" si="360"/>
        <v>241.35</v>
      </c>
      <c r="P389" s="2">
        <f t="shared" si="361"/>
        <v>241.35</v>
      </c>
      <c r="Q389" s="2">
        <f t="shared" si="395"/>
        <v>0</v>
      </c>
      <c r="R389" s="2">
        <f t="shared" si="363"/>
        <v>0</v>
      </c>
      <c r="S389" s="2">
        <f t="shared" si="364"/>
        <v>0</v>
      </c>
      <c r="T389" s="2">
        <f t="shared" si="365"/>
        <v>0</v>
      </c>
      <c r="U389" s="2">
        <f t="shared" si="366"/>
        <v>0</v>
      </c>
      <c r="V389" s="2">
        <f t="shared" si="367"/>
        <v>0</v>
      </c>
      <c r="W389" s="2">
        <f t="shared" si="368"/>
        <v>0</v>
      </c>
      <c r="X389" s="2">
        <f t="shared" si="369"/>
        <v>0</v>
      </c>
      <c r="Y389" s="2">
        <f t="shared" si="370"/>
        <v>0</v>
      </c>
      <c r="Z389" s="2"/>
      <c r="AA389" s="2">
        <v>75316141</v>
      </c>
      <c r="AB389" s="2">
        <f t="shared" si="371"/>
        <v>7682.53</v>
      </c>
      <c r="AC389" s="2">
        <f t="shared" si="352"/>
        <v>7682.53</v>
      </c>
      <c r="AD389" s="2">
        <f t="shared" si="396"/>
        <v>0</v>
      </c>
      <c r="AE389" s="2">
        <f t="shared" si="397"/>
        <v>0</v>
      </c>
      <c r="AF389" s="2">
        <f t="shared" si="397"/>
        <v>0</v>
      </c>
      <c r="AG389" s="2">
        <f t="shared" si="374"/>
        <v>0</v>
      </c>
      <c r="AH389" s="2">
        <f t="shared" si="398"/>
        <v>0</v>
      </c>
      <c r="AI389" s="2">
        <f t="shared" si="398"/>
        <v>0</v>
      </c>
      <c r="AJ389" s="2">
        <f t="shared" si="376"/>
        <v>0</v>
      </c>
      <c r="AK389" s="2">
        <v>7682.53</v>
      </c>
      <c r="AL389" s="2">
        <v>7682.53</v>
      </c>
      <c r="AM389" s="2">
        <v>0</v>
      </c>
      <c r="AN389" s="2">
        <v>0</v>
      </c>
      <c r="AO389" s="2">
        <v>0</v>
      </c>
      <c r="AP389" s="2">
        <v>0</v>
      </c>
      <c r="AQ389" s="2">
        <v>0</v>
      </c>
      <c r="AR389" s="2">
        <v>0</v>
      </c>
      <c r="AS389" s="2">
        <v>0</v>
      </c>
      <c r="AT389" s="2">
        <v>105</v>
      </c>
      <c r="AU389" s="2">
        <v>70</v>
      </c>
      <c r="AV389" s="2">
        <v>1</v>
      </c>
      <c r="AW389" s="2">
        <v>1</v>
      </c>
      <c r="AX389" s="2"/>
      <c r="AY389" s="2"/>
      <c r="AZ389" s="2">
        <v>1</v>
      </c>
      <c r="BA389" s="2">
        <v>1</v>
      </c>
      <c r="BB389" s="2">
        <v>1</v>
      </c>
      <c r="BC389" s="2">
        <v>1</v>
      </c>
      <c r="BD389" s="2" t="s">
        <v>3</v>
      </c>
      <c r="BE389" s="2" t="s">
        <v>3</v>
      </c>
      <c r="BF389" s="2" t="s">
        <v>3</v>
      </c>
      <c r="BG389" s="2" t="s">
        <v>3</v>
      </c>
      <c r="BH389" s="2">
        <v>3</v>
      </c>
      <c r="BI389" s="2">
        <v>1</v>
      </c>
      <c r="BJ389" s="2" t="s">
        <v>304</v>
      </c>
      <c r="BK389" s="2"/>
      <c r="BL389" s="2"/>
      <c r="BM389" s="2">
        <v>81</v>
      </c>
      <c r="BN389" s="2">
        <v>0</v>
      </c>
      <c r="BO389" s="2" t="s">
        <v>3</v>
      </c>
      <c r="BP389" s="2">
        <v>0</v>
      </c>
      <c r="BQ389" s="2">
        <v>30</v>
      </c>
      <c r="BR389" s="2">
        <v>0</v>
      </c>
      <c r="BS389" s="2">
        <v>1</v>
      </c>
      <c r="BT389" s="2">
        <v>1</v>
      </c>
      <c r="BU389" s="2">
        <v>1</v>
      </c>
      <c r="BV389" s="2">
        <v>1</v>
      </c>
      <c r="BW389" s="2">
        <v>1</v>
      </c>
      <c r="BX389" s="2">
        <v>1</v>
      </c>
      <c r="BY389" s="2" t="s">
        <v>3</v>
      </c>
      <c r="BZ389" s="2">
        <v>105</v>
      </c>
      <c r="CA389" s="2">
        <v>70</v>
      </c>
      <c r="CB389" s="2" t="s">
        <v>3</v>
      </c>
      <c r="CC389" s="2"/>
      <c r="CD389" s="2"/>
      <c r="CE389" s="2">
        <v>30</v>
      </c>
      <c r="CF389" s="2">
        <v>0</v>
      </c>
      <c r="CG389" s="2">
        <v>0</v>
      </c>
      <c r="CH389" s="2"/>
      <c r="CI389" s="2"/>
      <c r="CJ389" s="2"/>
      <c r="CK389" s="2"/>
      <c r="CL389" s="2"/>
      <c r="CM389" s="2">
        <v>0</v>
      </c>
      <c r="CN389" s="2" t="s">
        <v>3</v>
      </c>
      <c r="CO389" s="2">
        <v>0</v>
      </c>
      <c r="CP389" s="2">
        <f t="shared" si="377"/>
        <v>241.35</v>
      </c>
      <c r="CQ389" s="2">
        <f t="shared" si="378"/>
        <v>7682.53</v>
      </c>
      <c r="CR389" s="2">
        <f t="shared" si="399"/>
        <v>0</v>
      </c>
      <c r="CS389" s="2">
        <f t="shared" si="380"/>
        <v>0</v>
      </c>
      <c r="CT389" s="2">
        <f t="shared" si="381"/>
        <v>0</v>
      </c>
      <c r="CU389" s="2">
        <f t="shared" si="382"/>
        <v>0</v>
      </c>
      <c r="CV389" s="2">
        <f t="shared" si="383"/>
        <v>0</v>
      </c>
      <c r="CW389" s="2">
        <f t="shared" si="384"/>
        <v>0</v>
      </c>
      <c r="CX389" s="2">
        <f t="shared" si="385"/>
        <v>0</v>
      </c>
      <c r="CY389" s="2">
        <f>((S389*BZ389)/100)</f>
        <v>0</v>
      </c>
      <c r="CZ389" s="2">
        <f>((S389*CA389)/100)</f>
        <v>0</v>
      </c>
      <c r="DA389" s="2"/>
      <c r="DB389" s="2"/>
      <c r="DC389" s="2" t="s">
        <v>3</v>
      </c>
      <c r="DD389" s="2" t="s">
        <v>3</v>
      </c>
      <c r="DE389" s="2" t="s">
        <v>3</v>
      </c>
      <c r="DF389" s="2" t="s">
        <v>3</v>
      </c>
      <c r="DG389" s="2" t="s">
        <v>3</v>
      </c>
      <c r="DH389" s="2" t="s">
        <v>3</v>
      </c>
      <c r="DI389" s="2" t="s">
        <v>3</v>
      </c>
      <c r="DJ389" s="2" t="s">
        <v>3</v>
      </c>
      <c r="DK389" s="2" t="s">
        <v>3</v>
      </c>
      <c r="DL389" s="2" t="s">
        <v>3</v>
      </c>
      <c r="DM389" s="2" t="s">
        <v>3</v>
      </c>
      <c r="DN389" s="2">
        <v>0</v>
      </c>
      <c r="DO389" s="2">
        <v>0</v>
      </c>
      <c r="DP389" s="2">
        <v>1</v>
      </c>
      <c r="DQ389" s="2">
        <v>1</v>
      </c>
      <c r="DR389" s="2"/>
      <c r="DS389" s="2"/>
      <c r="DT389" s="2"/>
      <c r="DU389" s="2">
        <v>1009</v>
      </c>
      <c r="DV389" s="2" t="s">
        <v>137</v>
      </c>
      <c r="DW389" s="2" t="s">
        <v>137</v>
      </c>
      <c r="DX389" s="2">
        <v>1000</v>
      </c>
      <c r="DY389" s="2"/>
      <c r="DZ389" s="2" t="s">
        <v>3</v>
      </c>
      <c r="EA389" s="2" t="s">
        <v>3</v>
      </c>
      <c r="EB389" s="2" t="s">
        <v>3</v>
      </c>
      <c r="EC389" s="2" t="s">
        <v>3</v>
      </c>
      <c r="ED389" s="2"/>
      <c r="EE389" s="2">
        <v>70701993</v>
      </c>
      <c r="EF389" s="2">
        <v>30</v>
      </c>
      <c r="EG389" s="2" t="s">
        <v>96</v>
      </c>
      <c r="EH389" s="2">
        <v>0</v>
      </c>
      <c r="EI389" s="2" t="s">
        <v>3</v>
      </c>
      <c r="EJ389" s="2">
        <v>1</v>
      </c>
      <c r="EK389" s="2">
        <v>81</v>
      </c>
      <c r="EL389" s="2" t="s">
        <v>295</v>
      </c>
      <c r="EM389" s="2" t="s">
        <v>296</v>
      </c>
      <c r="EN389" s="2"/>
      <c r="EO389" s="2" t="s">
        <v>3</v>
      </c>
      <c r="EP389" s="2"/>
      <c r="EQ389" s="2">
        <v>0</v>
      </c>
      <c r="ER389" s="2">
        <v>7682.53</v>
      </c>
      <c r="ES389" s="2">
        <v>7682.53</v>
      </c>
      <c r="ET389" s="2">
        <v>0</v>
      </c>
      <c r="EU389" s="2">
        <v>0</v>
      </c>
      <c r="EV389" s="2">
        <v>0</v>
      </c>
      <c r="EW389" s="2">
        <v>0</v>
      </c>
      <c r="EX389" s="2">
        <v>0</v>
      </c>
      <c r="EY389" s="2"/>
      <c r="EZ389" s="2"/>
      <c r="FA389" s="2"/>
      <c r="FB389" s="2"/>
      <c r="FC389" s="2"/>
      <c r="FD389" s="2"/>
      <c r="FE389" s="2"/>
      <c r="FF389" s="2"/>
      <c r="FG389" s="2"/>
      <c r="FH389" s="2"/>
      <c r="FI389" s="2"/>
      <c r="FJ389" s="2"/>
      <c r="FK389" s="2"/>
      <c r="FL389" s="2"/>
      <c r="FM389" s="2"/>
      <c r="FN389" s="2"/>
      <c r="FO389" s="2"/>
      <c r="FP389" s="2"/>
      <c r="FQ389" s="2">
        <v>0</v>
      </c>
      <c r="FR389" s="2">
        <f t="shared" si="386"/>
        <v>0</v>
      </c>
      <c r="FS389" s="2">
        <v>0</v>
      </c>
      <c r="FT389" s="2"/>
      <c r="FU389" s="2"/>
      <c r="FV389" s="2"/>
      <c r="FW389" s="2"/>
      <c r="FX389" s="2">
        <v>105</v>
      </c>
      <c r="FY389" s="2">
        <v>70</v>
      </c>
      <c r="FZ389" s="2"/>
      <c r="GA389" s="2" t="s">
        <v>3</v>
      </c>
      <c r="GB389" s="2"/>
      <c r="GC389" s="2"/>
      <c r="GD389" s="2">
        <v>0</v>
      </c>
      <c r="GE389" s="2"/>
      <c r="GF389" s="2">
        <v>2091544371</v>
      </c>
      <c r="GG389" s="2">
        <v>2</v>
      </c>
      <c r="GH389" s="2">
        <v>1</v>
      </c>
      <c r="GI389" s="2">
        <v>-2</v>
      </c>
      <c r="GJ389" s="2">
        <v>0</v>
      </c>
      <c r="GK389" s="2">
        <f>ROUND(R389*(R12)/100,2)</f>
        <v>0</v>
      </c>
      <c r="GL389" s="2">
        <f t="shared" si="387"/>
        <v>0</v>
      </c>
      <c r="GM389" s="2">
        <f t="shared" si="388"/>
        <v>241.35</v>
      </c>
      <c r="GN389" s="2">
        <f t="shared" si="389"/>
        <v>241.35</v>
      </c>
      <c r="GO389" s="2">
        <f t="shared" si="390"/>
        <v>0</v>
      </c>
      <c r="GP389" s="2">
        <f t="shared" si="391"/>
        <v>0</v>
      </c>
      <c r="GQ389" s="2"/>
      <c r="GR389" s="2">
        <v>0</v>
      </c>
      <c r="GS389" s="2">
        <v>3</v>
      </c>
      <c r="GT389" s="2">
        <v>0</v>
      </c>
      <c r="GU389" s="2" t="s">
        <v>3</v>
      </c>
      <c r="GV389" s="2">
        <f t="shared" si="392"/>
        <v>0</v>
      </c>
      <c r="GW389" s="2">
        <v>1</v>
      </c>
      <c r="GX389" s="2">
        <f t="shared" si="393"/>
        <v>0</v>
      </c>
      <c r="GY389" s="2"/>
      <c r="GZ389" s="2"/>
      <c r="HA389" s="2">
        <v>0</v>
      </c>
      <c r="HB389" s="2">
        <v>0</v>
      </c>
      <c r="HC389" s="2">
        <f t="shared" si="394"/>
        <v>0</v>
      </c>
      <c r="HD389" s="2"/>
      <c r="HE389" s="2" t="s">
        <v>3</v>
      </c>
      <c r="HF389" s="2" t="s">
        <v>3</v>
      </c>
      <c r="HG389" s="2"/>
      <c r="HH389" s="2"/>
      <c r="HI389" s="2"/>
      <c r="HJ389" s="2"/>
      <c r="HK389" s="2"/>
      <c r="HL389" s="2"/>
      <c r="HM389" s="2" t="s">
        <v>3</v>
      </c>
      <c r="HN389" s="2" t="s">
        <v>3</v>
      </c>
      <c r="HO389" s="2" t="s">
        <v>3</v>
      </c>
      <c r="HP389" s="2" t="s">
        <v>3</v>
      </c>
      <c r="HQ389" s="2" t="s">
        <v>3</v>
      </c>
      <c r="HR389" s="2"/>
      <c r="HS389" s="2"/>
      <c r="HT389" s="2"/>
      <c r="HU389" s="2"/>
      <c r="HV389" s="2"/>
      <c r="HW389" s="2"/>
      <c r="HX389" s="2"/>
      <c r="HY389" s="2"/>
      <c r="HZ389" s="2"/>
      <c r="IA389" s="2"/>
      <c r="IB389" s="2"/>
      <c r="IC389" s="2"/>
      <c r="ID389" s="2"/>
      <c r="IE389" s="2"/>
      <c r="IF389" s="2"/>
      <c r="IG389" s="2"/>
      <c r="IH389" s="2"/>
      <c r="II389" s="2"/>
      <c r="IJ389" s="2"/>
      <c r="IK389" s="2">
        <v>0</v>
      </c>
      <c r="IL389" s="2"/>
      <c r="IM389" s="2"/>
      <c r="IN389" s="2"/>
      <c r="IO389" s="2"/>
      <c r="IP389" s="2"/>
      <c r="IQ389" s="2"/>
      <c r="IR389" s="2"/>
      <c r="IS389" s="2"/>
      <c r="IT389" s="2"/>
      <c r="IU389" s="2"/>
    </row>
    <row r="390" spans="1:255" x14ac:dyDescent="0.25">
      <c r="A390">
        <v>18</v>
      </c>
      <c r="B390">
        <v>1</v>
      </c>
      <c r="C390">
        <v>608</v>
      </c>
      <c r="E390" t="s">
        <v>351</v>
      </c>
      <c r="F390" t="s">
        <v>302</v>
      </c>
      <c r="G390" t="s">
        <v>303</v>
      </c>
      <c r="H390" t="s">
        <v>137</v>
      </c>
      <c r="I390">
        <f>I386*J390</f>
        <v>3.1415999999999999E-2</v>
      </c>
      <c r="J390">
        <v>1.6999999999999998E-2</v>
      </c>
      <c r="K390">
        <v>1.7000000000000001E-2</v>
      </c>
      <c r="O390">
        <f t="shared" si="360"/>
        <v>3161.69</v>
      </c>
      <c r="P390">
        <f t="shared" si="361"/>
        <v>3161.69</v>
      </c>
      <c r="Q390">
        <f t="shared" si="395"/>
        <v>0</v>
      </c>
      <c r="R390">
        <f t="shared" si="363"/>
        <v>0</v>
      </c>
      <c r="S390">
        <f t="shared" si="364"/>
        <v>0</v>
      </c>
      <c r="T390">
        <f t="shared" si="365"/>
        <v>0</v>
      </c>
      <c r="U390">
        <f t="shared" si="366"/>
        <v>0</v>
      </c>
      <c r="V390">
        <f t="shared" si="367"/>
        <v>0</v>
      </c>
      <c r="W390">
        <f t="shared" si="368"/>
        <v>0</v>
      </c>
      <c r="X390">
        <f t="shared" si="369"/>
        <v>0</v>
      </c>
      <c r="Y390">
        <f t="shared" si="370"/>
        <v>0</v>
      </c>
      <c r="AA390">
        <v>75316143</v>
      </c>
      <c r="AB390">
        <f t="shared" si="371"/>
        <v>7682.53</v>
      </c>
      <c r="AC390">
        <f t="shared" si="352"/>
        <v>7682.53</v>
      </c>
      <c r="AD390">
        <f t="shared" si="396"/>
        <v>0</v>
      </c>
      <c r="AE390">
        <f t="shared" si="397"/>
        <v>0</v>
      </c>
      <c r="AF390">
        <f t="shared" si="397"/>
        <v>0</v>
      </c>
      <c r="AG390">
        <f t="shared" si="374"/>
        <v>0</v>
      </c>
      <c r="AH390">
        <f t="shared" si="398"/>
        <v>0</v>
      </c>
      <c r="AI390">
        <f t="shared" si="398"/>
        <v>0</v>
      </c>
      <c r="AJ390">
        <f t="shared" si="376"/>
        <v>0</v>
      </c>
      <c r="AK390">
        <v>7682.53</v>
      </c>
      <c r="AL390">
        <v>7682.53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1</v>
      </c>
      <c r="AW390">
        <v>1</v>
      </c>
      <c r="AZ390">
        <v>1</v>
      </c>
      <c r="BA390">
        <v>1</v>
      </c>
      <c r="BB390">
        <v>1</v>
      </c>
      <c r="BC390">
        <v>13.1</v>
      </c>
      <c r="BD390" t="s">
        <v>3</v>
      </c>
      <c r="BE390" t="s">
        <v>3</v>
      </c>
      <c r="BF390" t="s">
        <v>3</v>
      </c>
      <c r="BG390" t="s">
        <v>3</v>
      </c>
      <c r="BH390">
        <v>3</v>
      </c>
      <c r="BI390">
        <v>1</v>
      </c>
      <c r="BJ390" t="s">
        <v>304</v>
      </c>
      <c r="BM390">
        <v>81</v>
      </c>
      <c r="BN390">
        <v>0</v>
      </c>
      <c r="BO390" t="s">
        <v>302</v>
      </c>
      <c r="BP390">
        <v>1</v>
      </c>
      <c r="BQ390">
        <v>30</v>
      </c>
      <c r="BR390">
        <v>0</v>
      </c>
      <c r="BS390">
        <v>1</v>
      </c>
      <c r="BT390">
        <v>1</v>
      </c>
      <c r="BU390">
        <v>1</v>
      </c>
      <c r="BV390">
        <v>1</v>
      </c>
      <c r="BW390">
        <v>1</v>
      </c>
      <c r="BX390">
        <v>1</v>
      </c>
      <c r="BY390" t="s">
        <v>3</v>
      </c>
      <c r="BZ390">
        <v>0</v>
      </c>
      <c r="CA390">
        <v>0</v>
      </c>
      <c r="CB390" t="s">
        <v>3</v>
      </c>
      <c r="CE390">
        <v>30</v>
      </c>
      <c r="CF390">
        <v>0</v>
      </c>
      <c r="CG390">
        <v>0</v>
      </c>
      <c r="CM390">
        <v>0</v>
      </c>
      <c r="CN390" t="s">
        <v>3</v>
      </c>
      <c r="CO390">
        <v>0</v>
      </c>
      <c r="CP390">
        <f t="shared" si="377"/>
        <v>3161.69</v>
      </c>
      <c r="CQ390">
        <f t="shared" si="378"/>
        <v>100641.14</v>
      </c>
      <c r="CR390">
        <f t="shared" si="399"/>
        <v>0</v>
      </c>
      <c r="CS390">
        <f t="shared" si="380"/>
        <v>0</v>
      </c>
      <c r="CT390">
        <f t="shared" si="381"/>
        <v>0</v>
      </c>
      <c r="CU390">
        <f t="shared" si="382"/>
        <v>0</v>
      </c>
      <c r="CV390">
        <f t="shared" si="383"/>
        <v>0</v>
      </c>
      <c r="CW390">
        <f t="shared" si="384"/>
        <v>0</v>
      </c>
      <c r="CX390">
        <f t="shared" si="385"/>
        <v>0</v>
      </c>
      <c r="CY390">
        <f>S390*(BZ390/100)</f>
        <v>0</v>
      </c>
      <c r="CZ390">
        <f>S390*(CA390/100)</f>
        <v>0</v>
      </c>
      <c r="DC390" t="s">
        <v>3</v>
      </c>
      <c r="DD390" t="s">
        <v>3</v>
      </c>
      <c r="DE390" t="s">
        <v>3</v>
      </c>
      <c r="DF390" t="s">
        <v>3</v>
      </c>
      <c r="DG390" t="s">
        <v>3</v>
      </c>
      <c r="DH390" t="s">
        <v>3</v>
      </c>
      <c r="DI390" t="s">
        <v>3</v>
      </c>
      <c r="DJ390" t="s">
        <v>3</v>
      </c>
      <c r="DK390" t="s">
        <v>3</v>
      </c>
      <c r="DL390" t="s">
        <v>3</v>
      </c>
      <c r="DM390" t="s">
        <v>3</v>
      </c>
      <c r="DN390">
        <v>105</v>
      </c>
      <c r="DO390">
        <v>70</v>
      </c>
      <c r="DP390">
        <v>1</v>
      </c>
      <c r="DQ390">
        <v>1</v>
      </c>
      <c r="DU390">
        <v>1009</v>
      </c>
      <c r="DV390" t="s">
        <v>137</v>
      </c>
      <c r="DW390" t="s">
        <v>137</v>
      </c>
      <c r="DX390">
        <v>1000</v>
      </c>
      <c r="DZ390" t="s">
        <v>3</v>
      </c>
      <c r="EA390" t="s">
        <v>3</v>
      </c>
      <c r="EB390" t="s">
        <v>3</v>
      </c>
      <c r="EC390" t="s">
        <v>3</v>
      </c>
      <c r="EE390">
        <v>70701993</v>
      </c>
      <c r="EF390">
        <v>30</v>
      </c>
      <c r="EG390" t="s">
        <v>96</v>
      </c>
      <c r="EH390">
        <v>0</v>
      </c>
      <c r="EI390" t="s">
        <v>3</v>
      </c>
      <c r="EJ390">
        <v>1</v>
      </c>
      <c r="EK390">
        <v>81</v>
      </c>
      <c r="EL390" t="s">
        <v>295</v>
      </c>
      <c r="EM390" t="s">
        <v>296</v>
      </c>
      <c r="EO390" t="s">
        <v>3</v>
      </c>
      <c r="EQ390">
        <v>0</v>
      </c>
      <c r="ER390">
        <v>7682.53</v>
      </c>
      <c r="ES390">
        <v>7682.53</v>
      </c>
      <c r="ET390">
        <v>0</v>
      </c>
      <c r="EU390">
        <v>0</v>
      </c>
      <c r="EV390">
        <v>0</v>
      </c>
      <c r="EW390">
        <v>0</v>
      </c>
      <c r="EX390">
        <v>0</v>
      </c>
      <c r="FQ390">
        <v>0</v>
      </c>
      <c r="FR390">
        <f t="shared" si="386"/>
        <v>0</v>
      </c>
      <c r="FS390">
        <v>0</v>
      </c>
      <c r="FX390">
        <v>105</v>
      </c>
      <c r="FY390">
        <v>70</v>
      </c>
      <c r="GA390" t="s">
        <v>3</v>
      </c>
      <c r="GD390">
        <v>0</v>
      </c>
      <c r="GF390">
        <v>2091544371</v>
      </c>
      <c r="GG390">
        <v>2</v>
      </c>
      <c r="GH390">
        <v>1</v>
      </c>
      <c r="GI390">
        <v>2</v>
      </c>
      <c r="GJ390">
        <v>0</v>
      </c>
      <c r="GK390">
        <f>ROUND(R390*(S12)/100,2)</f>
        <v>0</v>
      </c>
      <c r="GL390">
        <f t="shared" si="387"/>
        <v>0</v>
      </c>
      <c r="GM390">
        <f t="shared" si="388"/>
        <v>3161.69</v>
      </c>
      <c r="GN390">
        <f t="shared" si="389"/>
        <v>3161.69</v>
      </c>
      <c r="GO390">
        <f t="shared" si="390"/>
        <v>0</v>
      </c>
      <c r="GP390">
        <f t="shared" si="391"/>
        <v>0</v>
      </c>
      <c r="GR390">
        <v>0</v>
      </c>
      <c r="GS390">
        <v>0</v>
      </c>
      <c r="GT390">
        <v>0</v>
      </c>
      <c r="GU390" t="s">
        <v>3</v>
      </c>
      <c r="GV390">
        <f t="shared" si="392"/>
        <v>0</v>
      </c>
      <c r="GW390">
        <v>1</v>
      </c>
      <c r="GX390">
        <f t="shared" si="393"/>
        <v>0</v>
      </c>
      <c r="HA390">
        <v>0</v>
      </c>
      <c r="HB390">
        <v>0</v>
      </c>
      <c r="HC390">
        <f t="shared" si="394"/>
        <v>0</v>
      </c>
      <c r="HE390" t="s">
        <v>3</v>
      </c>
      <c r="HF390" t="s">
        <v>3</v>
      </c>
      <c r="HM390" t="s">
        <v>3</v>
      </c>
      <c r="HN390" t="s">
        <v>3</v>
      </c>
      <c r="HO390" t="s">
        <v>3</v>
      </c>
      <c r="HP390" t="s">
        <v>3</v>
      </c>
      <c r="HQ390" t="s">
        <v>3</v>
      </c>
      <c r="IK390">
        <v>0</v>
      </c>
    </row>
    <row r="391" spans="1:255" x14ac:dyDescent="0.25">
      <c r="A391" s="2">
        <v>18</v>
      </c>
      <c r="B391" s="2">
        <v>1</v>
      </c>
      <c r="C391" s="2">
        <v>600</v>
      </c>
      <c r="D391" s="2"/>
      <c r="E391" s="2" t="s">
        <v>352</v>
      </c>
      <c r="F391" s="2" t="s">
        <v>306</v>
      </c>
      <c r="G391" s="2" t="s">
        <v>307</v>
      </c>
      <c r="H391" s="2" t="s">
        <v>137</v>
      </c>
      <c r="I391" s="2">
        <f>I385*J391</f>
        <v>0.12381599999999998</v>
      </c>
      <c r="J391" s="2">
        <v>6.699999999999999E-2</v>
      </c>
      <c r="K391" s="2">
        <v>6.7000000000000004E-2</v>
      </c>
      <c r="L391" s="2"/>
      <c r="M391" s="2"/>
      <c r="N391" s="2"/>
      <c r="O391" s="2">
        <f t="shared" si="360"/>
        <v>962.92</v>
      </c>
      <c r="P391" s="2">
        <f t="shared" si="361"/>
        <v>962.92</v>
      </c>
      <c r="Q391" s="2">
        <f t="shared" si="395"/>
        <v>0</v>
      </c>
      <c r="R391" s="2">
        <f t="shared" si="363"/>
        <v>0</v>
      </c>
      <c r="S391" s="2">
        <f t="shared" si="364"/>
        <v>0</v>
      </c>
      <c r="T391" s="2">
        <f t="shared" si="365"/>
        <v>0</v>
      </c>
      <c r="U391" s="2">
        <f t="shared" si="366"/>
        <v>0</v>
      </c>
      <c r="V391" s="2">
        <f t="shared" si="367"/>
        <v>0</v>
      </c>
      <c r="W391" s="2">
        <f t="shared" si="368"/>
        <v>0</v>
      </c>
      <c r="X391" s="2">
        <f t="shared" si="369"/>
        <v>0</v>
      </c>
      <c r="Y391" s="2">
        <f t="shared" si="370"/>
        <v>0</v>
      </c>
      <c r="Z391" s="2"/>
      <c r="AA391" s="2">
        <v>75316141</v>
      </c>
      <c r="AB391" s="2">
        <f t="shared" si="371"/>
        <v>7777.06</v>
      </c>
      <c r="AC391" s="2">
        <f t="shared" si="352"/>
        <v>7777.06</v>
      </c>
      <c r="AD391" s="2">
        <f t="shared" si="396"/>
        <v>0</v>
      </c>
      <c r="AE391" s="2">
        <f t="shared" si="397"/>
        <v>0</v>
      </c>
      <c r="AF391" s="2">
        <f t="shared" si="397"/>
        <v>0</v>
      </c>
      <c r="AG391" s="2">
        <f t="shared" si="374"/>
        <v>0</v>
      </c>
      <c r="AH391" s="2">
        <f t="shared" si="398"/>
        <v>0</v>
      </c>
      <c r="AI391" s="2">
        <f t="shared" si="398"/>
        <v>0</v>
      </c>
      <c r="AJ391" s="2">
        <f t="shared" si="376"/>
        <v>0</v>
      </c>
      <c r="AK391" s="2">
        <v>7777.06</v>
      </c>
      <c r="AL391" s="2">
        <v>7777.06</v>
      </c>
      <c r="AM391" s="2">
        <v>0</v>
      </c>
      <c r="AN391" s="2">
        <v>0</v>
      </c>
      <c r="AO391" s="2">
        <v>0</v>
      </c>
      <c r="AP391" s="2">
        <v>0</v>
      </c>
      <c r="AQ391" s="2">
        <v>0</v>
      </c>
      <c r="AR391" s="2">
        <v>0</v>
      </c>
      <c r="AS391" s="2">
        <v>0</v>
      </c>
      <c r="AT391" s="2">
        <v>105</v>
      </c>
      <c r="AU391" s="2">
        <v>70</v>
      </c>
      <c r="AV391" s="2">
        <v>1</v>
      </c>
      <c r="AW391" s="2">
        <v>1</v>
      </c>
      <c r="AX391" s="2"/>
      <c r="AY391" s="2"/>
      <c r="AZ391" s="2">
        <v>1</v>
      </c>
      <c r="BA391" s="2">
        <v>1</v>
      </c>
      <c r="BB391" s="2">
        <v>1</v>
      </c>
      <c r="BC391" s="2">
        <v>1</v>
      </c>
      <c r="BD391" s="2" t="s">
        <v>3</v>
      </c>
      <c r="BE391" s="2" t="s">
        <v>3</v>
      </c>
      <c r="BF391" s="2" t="s">
        <v>3</v>
      </c>
      <c r="BG391" s="2" t="s">
        <v>3</v>
      </c>
      <c r="BH391" s="2">
        <v>3</v>
      </c>
      <c r="BI391" s="2">
        <v>1</v>
      </c>
      <c r="BJ391" s="2" t="s">
        <v>308</v>
      </c>
      <c r="BK391" s="2"/>
      <c r="BL391" s="2"/>
      <c r="BM391" s="2">
        <v>81</v>
      </c>
      <c r="BN391" s="2">
        <v>0</v>
      </c>
      <c r="BO391" s="2" t="s">
        <v>3</v>
      </c>
      <c r="BP391" s="2">
        <v>0</v>
      </c>
      <c r="BQ391" s="2">
        <v>30</v>
      </c>
      <c r="BR391" s="2">
        <v>0</v>
      </c>
      <c r="BS391" s="2">
        <v>1</v>
      </c>
      <c r="BT391" s="2">
        <v>1</v>
      </c>
      <c r="BU391" s="2">
        <v>1</v>
      </c>
      <c r="BV391" s="2">
        <v>1</v>
      </c>
      <c r="BW391" s="2">
        <v>1</v>
      </c>
      <c r="BX391" s="2">
        <v>1</v>
      </c>
      <c r="BY391" s="2" t="s">
        <v>3</v>
      </c>
      <c r="BZ391" s="2">
        <v>105</v>
      </c>
      <c r="CA391" s="2">
        <v>70</v>
      </c>
      <c r="CB391" s="2" t="s">
        <v>3</v>
      </c>
      <c r="CC391" s="2"/>
      <c r="CD391" s="2"/>
      <c r="CE391" s="2">
        <v>30</v>
      </c>
      <c r="CF391" s="2">
        <v>0</v>
      </c>
      <c r="CG391" s="2">
        <v>0</v>
      </c>
      <c r="CH391" s="2"/>
      <c r="CI391" s="2"/>
      <c r="CJ391" s="2"/>
      <c r="CK391" s="2"/>
      <c r="CL391" s="2"/>
      <c r="CM391" s="2">
        <v>0</v>
      </c>
      <c r="CN391" s="2" t="s">
        <v>3</v>
      </c>
      <c r="CO391" s="2">
        <v>0</v>
      </c>
      <c r="CP391" s="2">
        <f t="shared" si="377"/>
        <v>962.92</v>
      </c>
      <c r="CQ391" s="2">
        <f t="shared" si="378"/>
        <v>7777.06</v>
      </c>
      <c r="CR391" s="2">
        <f t="shared" si="399"/>
        <v>0</v>
      </c>
      <c r="CS391" s="2">
        <f t="shared" si="380"/>
        <v>0</v>
      </c>
      <c r="CT391" s="2">
        <f t="shared" si="381"/>
        <v>0</v>
      </c>
      <c r="CU391" s="2">
        <f t="shared" si="382"/>
        <v>0</v>
      </c>
      <c r="CV391" s="2">
        <f t="shared" si="383"/>
        <v>0</v>
      </c>
      <c r="CW391" s="2">
        <f t="shared" si="384"/>
        <v>0</v>
      </c>
      <c r="CX391" s="2">
        <f t="shared" si="385"/>
        <v>0</v>
      </c>
      <c r="CY391" s="2">
        <f>((S391*BZ391)/100)</f>
        <v>0</v>
      </c>
      <c r="CZ391" s="2">
        <f>((S391*CA391)/100)</f>
        <v>0</v>
      </c>
      <c r="DA391" s="2"/>
      <c r="DB391" s="2"/>
      <c r="DC391" s="2" t="s">
        <v>3</v>
      </c>
      <c r="DD391" s="2" t="s">
        <v>3</v>
      </c>
      <c r="DE391" s="2" t="s">
        <v>3</v>
      </c>
      <c r="DF391" s="2" t="s">
        <v>3</v>
      </c>
      <c r="DG391" s="2" t="s">
        <v>3</v>
      </c>
      <c r="DH391" s="2" t="s">
        <v>3</v>
      </c>
      <c r="DI391" s="2" t="s">
        <v>3</v>
      </c>
      <c r="DJ391" s="2" t="s">
        <v>3</v>
      </c>
      <c r="DK391" s="2" t="s">
        <v>3</v>
      </c>
      <c r="DL391" s="2" t="s">
        <v>3</v>
      </c>
      <c r="DM391" s="2" t="s">
        <v>3</v>
      </c>
      <c r="DN391" s="2">
        <v>0</v>
      </c>
      <c r="DO391" s="2">
        <v>0</v>
      </c>
      <c r="DP391" s="2">
        <v>1</v>
      </c>
      <c r="DQ391" s="2">
        <v>1</v>
      </c>
      <c r="DR391" s="2"/>
      <c r="DS391" s="2"/>
      <c r="DT391" s="2"/>
      <c r="DU391" s="2">
        <v>1009</v>
      </c>
      <c r="DV391" s="2" t="s">
        <v>137</v>
      </c>
      <c r="DW391" s="2" t="s">
        <v>137</v>
      </c>
      <c r="DX391" s="2">
        <v>1000</v>
      </c>
      <c r="DY391" s="2"/>
      <c r="DZ391" s="2" t="s">
        <v>3</v>
      </c>
      <c r="EA391" s="2" t="s">
        <v>3</v>
      </c>
      <c r="EB391" s="2" t="s">
        <v>3</v>
      </c>
      <c r="EC391" s="2" t="s">
        <v>3</v>
      </c>
      <c r="ED391" s="2"/>
      <c r="EE391" s="2">
        <v>70701993</v>
      </c>
      <c r="EF391" s="2">
        <v>30</v>
      </c>
      <c r="EG391" s="2" t="s">
        <v>96</v>
      </c>
      <c r="EH391" s="2">
        <v>0</v>
      </c>
      <c r="EI391" s="2" t="s">
        <v>3</v>
      </c>
      <c r="EJ391" s="2">
        <v>1</v>
      </c>
      <c r="EK391" s="2">
        <v>81</v>
      </c>
      <c r="EL391" s="2" t="s">
        <v>295</v>
      </c>
      <c r="EM391" s="2" t="s">
        <v>296</v>
      </c>
      <c r="EN391" s="2"/>
      <c r="EO391" s="2" t="s">
        <v>3</v>
      </c>
      <c r="EP391" s="2"/>
      <c r="EQ391" s="2">
        <v>0</v>
      </c>
      <c r="ER391" s="2">
        <v>7777.06</v>
      </c>
      <c r="ES391" s="2">
        <v>7777.06</v>
      </c>
      <c r="ET391" s="2">
        <v>0</v>
      </c>
      <c r="EU391" s="2">
        <v>0</v>
      </c>
      <c r="EV391" s="2">
        <v>0</v>
      </c>
      <c r="EW391" s="2">
        <v>0</v>
      </c>
      <c r="EX391" s="2">
        <v>0</v>
      </c>
      <c r="EY391" s="2"/>
      <c r="EZ391" s="2"/>
      <c r="FA391" s="2"/>
      <c r="FB391" s="2"/>
      <c r="FC391" s="2"/>
      <c r="FD391" s="2"/>
      <c r="FE391" s="2"/>
      <c r="FF391" s="2"/>
      <c r="FG391" s="2"/>
      <c r="FH391" s="2"/>
      <c r="FI391" s="2"/>
      <c r="FJ391" s="2"/>
      <c r="FK391" s="2"/>
      <c r="FL391" s="2"/>
      <c r="FM391" s="2"/>
      <c r="FN391" s="2"/>
      <c r="FO391" s="2"/>
      <c r="FP391" s="2"/>
      <c r="FQ391" s="2">
        <v>0</v>
      </c>
      <c r="FR391" s="2">
        <f t="shared" si="386"/>
        <v>0</v>
      </c>
      <c r="FS391" s="2">
        <v>0</v>
      </c>
      <c r="FT391" s="2"/>
      <c r="FU391" s="2"/>
      <c r="FV391" s="2"/>
      <c r="FW391" s="2"/>
      <c r="FX391" s="2">
        <v>105</v>
      </c>
      <c r="FY391" s="2">
        <v>70</v>
      </c>
      <c r="FZ391" s="2"/>
      <c r="GA391" s="2" t="s">
        <v>3</v>
      </c>
      <c r="GB391" s="2"/>
      <c r="GC391" s="2"/>
      <c r="GD391" s="2">
        <v>0</v>
      </c>
      <c r="GE391" s="2"/>
      <c r="GF391" s="2">
        <v>-1884198522</v>
      </c>
      <c r="GG391" s="2">
        <v>2</v>
      </c>
      <c r="GH391" s="2">
        <v>1</v>
      </c>
      <c r="GI391" s="2">
        <v>-2</v>
      </c>
      <c r="GJ391" s="2">
        <v>0</v>
      </c>
      <c r="GK391" s="2">
        <f>ROUND(R391*(R12)/100,2)</f>
        <v>0</v>
      </c>
      <c r="GL391" s="2">
        <f t="shared" si="387"/>
        <v>0</v>
      </c>
      <c r="GM391" s="2">
        <f t="shared" si="388"/>
        <v>962.92</v>
      </c>
      <c r="GN391" s="2">
        <f t="shared" si="389"/>
        <v>962.92</v>
      </c>
      <c r="GO391" s="2">
        <f t="shared" si="390"/>
        <v>0</v>
      </c>
      <c r="GP391" s="2">
        <f t="shared" si="391"/>
        <v>0</v>
      </c>
      <c r="GQ391" s="2"/>
      <c r="GR391" s="2">
        <v>0</v>
      </c>
      <c r="GS391" s="2">
        <v>3</v>
      </c>
      <c r="GT391" s="2">
        <v>0</v>
      </c>
      <c r="GU391" s="2" t="s">
        <v>3</v>
      </c>
      <c r="GV391" s="2">
        <f t="shared" si="392"/>
        <v>0</v>
      </c>
      <c r="GW391" s="2">
        <v>1</v>
      </c>
      <c r="GX391" s="2">
        <f t="shared" si="393"/>
        <v>0</v>
      </c>
      <c r="GY391" s="2"/>
      <c r="GZ391" s="2"/>
      <c r="HA391" s="2">
        <v>0</v>
      </c>
      <c r="HB391" s="2">
        <v>0</v>
      </c>
      <c r="HC391" s="2">
        <f t="shared" si="394"/>
        <v>0</v>
      </c>
      <c r="HD391" s="2"/>
      <c r="HE391" s="2" t="s">
        <v>3</v>
      </c>
      <c r="HF391" s="2" t="s">
        <v>3</v>
      </c>
      <c r="HG391" s="2"/>
      <c r="HH391" s="2"/>
      <c r="HI391" s="2"/>
      <c r="HJ391" s="2"/>
      <c r="HK391" s="2"/>
      <c r="HL391" s="2"/>
      <c r="HM391" s="2" t="s">
        <v>3</v>
      </c>
      <c r="HN391" s="2" t="s">
        <v>3</v>
      </c>
      <c r="HO391" s="2" t="s">
        <v>3</v>
      </c>
      <c r="HP391" s="2" t="s">
        <v>3</v>
      </c>
      <c r="HQ391" s="2" t="s">
        <v>3</v>
      </c>
      <c r="HR391" s="2"/>
      <c r="HS391" s="2"/>
      <c r="HT391" s="2"/>
      <c r="HU391" s="2"/>
      <c r="HV391" s="2"/>
      <c r="HW391" s="2"/>
      <c r="HX391" s="2"/>
      <c r="HY391" s="2"/>
      <c r="HZ391" s="2"/>
      <c r="IA391" s="2"/>
      <c r="IB391" s="2"/>
      <c r="IC391" s="2"/>
      <c r="ID391" s="2"/>
      <c r="IE391" s="2"/>
      <c r="IF391" s="2"/>
      <c r="IG391" s="2"/>
      <c r="IH391" s="2"/>
      <c r="II391" s="2"/>
      <c r="IJ391" s="2"/>
      <c r="IK391" s="2">
        <v>0</v>
      </c>
      <c r="IL391" s="2"/>
      <c r="IM391" s="2"/>
      <c r="IN391" s="2"/>
      <c r="IO391" s="2"/>
      <c r="IP391" s="2"/>
      <c r="IQ391" s="2"/>
      <c r="IR391" s="2"/>
      <c r="IS391" s="2"/>
      <c r="IT391" s="2"/>
      <c r="IU391" s="2"/>
    </row>
    <row r="392" spans="1:255" x14ac:dyDescent="0.25">
      <c r="A392">
        <v>18</v>
      </c>
      <c r="B392">
        <v>1</v>
      </c>
      <c r="C392">
        <v>606</v>
      </c>
      <c r="E392" t="s">
        <v>352</v>
      </c>
      <c r="F392" t="s">
        <v>306</v>
      </c>
      <c r="G392" t="s">
        <v>307</v>
      </c>
      <c r="H392" t="s">
        <v>137</v>
      </c>
      <c r="I392">
        <f>I386*J392</f>
        <v>0.12381599999999998</v>
      </c>
      <c r="J392">
        <v>6.699999999999999E-2</v>
      </c>
      <c r="K392">
        <v>6.7000000000000004E-2</v>
      </c>
      <c r="O392">
        <f t="shared" si="360"/>
        <v>32922.230000000003</v>
      </c>
      <c r="P392">
        <f t="shared" si="361"/>
        <v>32922.230000000003</v>
      </c>
      <c r="Q392">
        <f t="shared" si="395"/>
        <v>0</v>
      </c>
      <c r="R392">
        <f t="shared" si="363"/>
        <v>0</v>
      </c>
      <c r="S392">
        <f t="shared" si="364"/>
        <v>0</v>
      </c>
      <c r="T392">
        <f t="shared" si="365"/>
        <v>0</v>
      </c>
      <c r="U392">
        <f t="shared" si="366"/>
        <v>0</v>
      </c>
      <c r="V392">
        <f t="shared" si="367"/>
        <v>0</v>
      </c>
      <c r="W392">
        <f t="shared" si="368"/>
        <v>0</v>
      </c>
      <c r="X392">
        <f t="shared" si="369"/>
        <v>0</v>
      </c>
      <c r="Y392">
        <f t="shared" si="370"/>
        <v>0</v>
      </c>
      <c r="AA392">
        <v>75316143</v>
      </c>
      <c r="AB392">
        <f t="shared" si="371"/>
        <v>7777.06</v>
      </c>
      <c r="AC392">
        <f t="shared" si="352"/>
        <v>7777.06</v>
      </c>
      <c r="AD392">
        <f t="shared" si="396"/>
        <v>0</v>
      </c>
      <c r="AE392">
        <f t="shared" si="397"/>
        <v>0</v>
      </c>
      <c r="AF392">
        <f t="shared" si="397"/>
        <v>0</v>
      </c>
      <c r="AG392">
        <f t="shared" si="374"/>
        <v>0</v>
      </c>
      <c r="AH392">
        <f t="shared" si="398"/>
        <v>0</v>
      </c>
      <c r="AI392">
        <f t="shared" si="398"/>
        <v>0</v>
      </c>
      <c r="AJ392">
        <f t="shared" si="376"/>
        <v>0</v>
      </c>
      <c r="AK392">
        <v>7777.06</v>
      </c>
      <c r="AL392">
        <v>7777.06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1</v>
      </c>
      <c r="AW392">
        <v>1</v>
      </c>
      <c r="AZ392">
        <v>1</v>
      </c>
      <c r="BA392">
        <v>1</v>
      </c>
      <c r="BB392">
        <v>1</v>
      </c>
      <c r="BC392">
        <v>34.19</v>
      </c>
      <c r="BD392" t="s">
        <v>3</v>
      </c>
      <c r="BE392" t="s">
        <v>3</v>
      </c>
      <c r="BF392" t="s">
        <v>3</v>
      </c>
      <c r="BG392" t="s">
        <v>3</v>
      </c>
      <c r="BH392">
        <v>3</v>
      </c>
      <c r="BI392">
        <v>1</v>
      </c>
      <c r="BJ392" t="s">
        <v>308</v>
      </c>
      <c r="BM392">
        <v>81</v>
      </c>
      <c r="BN392">
        <v>0</v>
      </c>
      <c r="BO392" t="s">
        <v>306</v>
      </c>
      <c r="BP392">
        <v>1</v>
      </c>
      <c r="BQ392">
        <v>30</v>
      </c>
      <c r="BR392">
        <v>0</v>
      </c>
      <c r="BS392">
        <v>1</v>
      </c>
      <c r="BT392">
        <v>1</v>
      </c>
      <c r="BU392">
        <v>1</v>
      </c>
      <c r="BV392">
        <v>1</v>
      </c>
      <c r="BW392">
        <v>1</v>
      </c>
      <c r="BX392">
        <v>1</v>
      </c>
      <c r="BY392" t="s">
        <v>3</v>
      </c>
      <c r="BZ392">
        <v>0</v>
      </c>
      <c r="CA392">
        <v>0</v>
      </c>
      <c r="CB392" t="s">
        <v>3</v>
      </c>
      <c r="CE392">
        <v>30</v>
      </c>
      <c r="CF392">
        <v>0</v>
      </c>
      <c r="CG392">
        <v>0</v>
      </c>
      <c r="CM392">
        <v>0</v>
      </c>
      <c r="CN392" t="s">
        <v>3</v>
      </c>
      <c r="CO392">
        <v>0</v>
      </c>
      <c r="CP392">
        <f t="shared" si="377"/>
        <v>32922.230000000003</v>
      </c>
      <c r="CQ392">
        <f t="shared" si="378"/>
        <v>265897.68</v>
      </c>
      <c r="CR392">
        <f t="shared" si="399"/>
        <v>0</v>
      </c>
      <c r="CS392">
        <f t="shared" si="380"/>
        <v>0</v>
      </c>
      <c r="CT392">
        <f t="shared" si="381"/>
        <v>0</v>
      </c>
      <c r="CU392">
        <f t="shared" si="382"/>
        <v>0</v>
      </c>
      <c r="CV392">
        <f t="shared" si="383"/>
        <v>0</v>
      </c>
      <c r="CW392">
        <f t="shared" si="384"/>
        <v>0</v>
      </c>
      <c r="CX392">
        <f t="shared" si="385"/>
        <v>0</v>
      </c>
      <c r="CY392">
        <f>S392*(BZ392/100)</f>
        <v>0</v>
      </c>
      <c r="CZ392">
        <f>S392*(CA392/100)</f>
        <v>0</v>
      </c>
      <c r="DC392" t="s">
        <v>3</v>
      </c>
      <c r="DD392" t="s">
        <v>3</v>
      </c>
      <c r="DE392" t="s">
        <v>3</v>
      </c>
      <c r="DF392" t="s">
        <v>3</v>
      </c>
      <c r="DG392" t="s">
        <v>3</v>
      </c>
      <c r="DH392" t="s">
        <v>3</v>
      </c>
      <c r="DI392" t="s">
        <v>3</v>
      </c>
      <c r="DJ392" t="s">
        <v>3</v>
      </c>
      <c r="DK392" t="s">
        <v>3</v>
      </c>
      <c r="DL392" t="s">
        <v>3</v>
      </c>
      <c r="DM392" t="s">
        <v>3</v>
      </c>
      <c r="DN392">
        <v>105</v>
      </c>
      <c r="DO392">
        <v>70</v>
      </c>
      <c r="DP392">
        <v>1</v>
      </c>
      <c r="DQ392">
        <v>1</v>
      </c>
      <c r="DU392">
        <v>1009</v>
      </c>
      <c r="DV392" t="s">
        <v>137</v>
      </c>
      <c r="DW392" t="s">
        <v>137</v>
      </c>
      <c r="DX392">
        <v>1000</v>
      </c>
      <c r="DZ392" t="s">
        <v>3</v>
      </c>
      <c r="EA392" t="s">
        <v>3</v>
      </c>
      <c r="EB392" t="s">
        <v>3</v>
      </c>
      <c r="EC392" t="s">
        <v>3</v>
      </c>
      <c r="EE392">
        <v>70701993</v>
      </c>
      <c r="EF392">
        <v>30</v>
      </c>
      <c r="EG392" t="s">
        <v>96</v>
      </c>
      <c r="EH392">
        <v>0</v>
      </c>
      <c r="EI392" t="s">
        <v>3</v>
      </c>
      <c r="EJ392">
        <v>1</v>
      </c>
      <c r="EK392">
        <v>81</v>
      </c>
      <c r="EL392" t="s">
        <v>295</v>
      </c>
      <c r="EM392" t="s">
        <v>296</v>
      </c>
      <c r="EO392" t="s">
        <v>3</v>
      </c>
      <c r="EQ392">
        <v>0</v>
      </c>
      <c r="ER392">
        <v>7777.06</v>
      </c>
      <c r="ES392">
        <v>7777.06</v>
      </c>
      <c r="ET392">
        <v>0</v>
      </c>
      <c r="EU392">
        <v>0</v>
      </c>
      <c r="EV392">
        <v>0</v>
      </c>
      <c r="EW392">
        <v>0</v>
      </c>
      <c r="EX392">
        <v>0</v>
      </c>
      <c r="FQ392">
        <v>0</v>
      </c>
      <c r="FR392">
        <f t="shared" si="386"/>
        <v>0</v>
      </c>
      <c r="FS392">
        <v>0</v>
      </c>
      <c r="FX392">
        <v>105</v>
      </c>
      <c r="FY392">
        <v>70</v>
      </c>
      <c r="GA392" t="s">
        <v>3</v>
      </c>
      <c r="GD392">
        <v>0</v>
      </c>
      <c r="GF392">
        <v>-1884198522</v>
      </c>
      <c r="GG392">
        <v>2</v>
      </c>
      <c r="GH392">
        <v>1</v>
      </c>
      <c r="GI392">
        <v>2</v>
      </c>
      <c r="GJ392">
        <v>0</v>
      </c>
      <c r="GK392">
        <f>ROUND(R392*(S12)/100,2)</f>
        <v>0</v>
      </c>
      <c r="GL392">
        <f t="shared" si="387"/>
        <v>0</v>
      </c>
      <c r="GM392">
        <f t="shared" si="388"/>
        <v>32922.230000000003</v>
      </c>
      <c r="GN392">
        <f t="shared" si="389"/>
        <v>32922.230000000003</v>
      </c>
      <c r="GO392">
        <f t="shared" si="390"/>
        <v>0</v>
      </c>
      <c r="GP392">
        <f t="shared" si="391"/>
        <v>0</v>
      </c>
      <c r="GR392">
        <v>0</v>
      </c>
      <c r="GS392">
        <v>0</v>
      </c>
      <c r="GT392">
        <v>0</v>
      </c>
      <c r="GU392" t="s">
        <v>3</v>
      </c>
      <c r="GV392">
        <f t="shared" si="392"/>
        <v>0</v>
      </c>
      <c r="GW392">
        <v>1</v>
      </c>
      <c r="GX392">
        <f t="shared" si="393"/>
        <v>0</v>
      </c>
      <c r="HA392">
        <v>0</v>
      </c>
      <c r="HB392">
        <v>0</v>
      </c>
      <c r="HC392">
        <f t="shared" si="394"/>
        <v>0</v>
      </c>
      <c r="HE392" t="s">
        <v>3</v>
      </c>
      <c r="HF392" t="s">
        <v>3</v>
      </c>
      <c r="HM392" t="s">
        <v>3</v>
      </c>
      <c r="HN392" t="s">
        <v>3</v>
      </c>
      <c r="HO392" t="s">
        <v>3</v>
      </c>
      <c r="HP392" t="s">
        <v>3</v>
      </c>
      <c r="HQ392" t="s">
        <v>3</v>
      </c>
      <c r="IK392">
        <v>0</v>
      </c>
    </row>
    <row r="393" spans="1:255" x14ac:dyDescent="0.25">
      <c r="A393" s="2">
        <v>17</v>
      </c>
      <c r="B393" s="2">
        <v>1</v>
      </c>
      <c r="C393" s="2">
        <f>ROW(SmtRes!A611)</f>
        <v>611</v>
      </c>
      <c r="D393" s="2">
        <f>ROW(EtalonRes!A599)</f>
        <v>599</v>
      </c>
      <c r="E393" s="2" t="s">
        <v>353</v>
      </c>
      <c r="F393" s="2" t="s">
        <v>106</v>
      </c>
      <c r="G393" s="2" t="s">
        <v>107</v>
      </c>
      <c r="H393" s="2" t="s">
        <v>108</v>
      </c>
      <c r="I393" s="2">
        <f>ROUND(14.7*0.07,9)</f>
        <v>1.0289999999999999</v>
      </c>
      <c r="J393" s="2">
        <v>0</v>
      </c>
      <c r="K393" s="2">
        <f>ROUND(14.7*0.07,9)</f>
        <v>1.0289999999999999</v>
      </c>
      <c r="L393" s="2"/>
      <c r="M393" s="2"/>
      <c r="N393" s="2"/>
      <c r="O393" s="2">
        <f t="shared" si="360"/>
        <v>495.59</v>
      </c>
      <c r="P393" s="2">
        <f t="shared" si="361"/>
        <v>409.2</v>
      </c>
      <c r="Q393" s="2">
        <f>(ROUND((ROUND((((ET393*1.25))*AV393*I393),2)*BB393),2)+ROUND((ROUND(((AE393-((EU393*1.25)))*AV393*I393),2)*BS393),2))</f>
        <v>57.28</v>
      </c>
      <c r="R393" s="2">
        <f t="shared" si="363"/>
        <v>5.05</v>
      </c>
      <c r="S393" s="2">
        <f t="shared" si="364"/>
        <v>29.11</v>
      </c>
      <c r="T393" s="2">
        <f t="shared" si="365"/>
        <v>0</v>
      </c>
      <c r="U393" s="2">
        <f t="shared" si="366"/>
        <v>2.6033699999999995</v>
      </c>
      <c r="V393" s="2">
        <f t="shared" si="367"/>
        <v>0</v>
      </c>
      <c r="W393" s="2">
        <f t="shared" si="368"/>
        <v>0</v>
      </c>
      <c r="X393" s="2">
        <f t="shared" si="369"/>
        <v>30.27</v>
      </c>
      <c r="Y393" s="2">
        <f t="shared" si="370"/>
        <v>20.38</v>
      </c>
      <c r="Z393" s="2"/>
      <c r="AA393" s="2">
        <v>75316141</v>
      </c>
      <c r="AB393" s="2">
        <f t="shared" si="371"/>
        <v>481.6225</v>
      </c>
      <c r="AC393" s="2">
        <f t="shared" si="352"/>
        <v>397.67</v>
      </c>
      <c r="AD393" s="2">
        <f>ROUND(((((ET393*1.25))-((EU393*1.25)))+AE393),6)</f>
        <v>55.662500000000001</v>
      </c>
      <c r="AE393" s="2">
        <f>ROUND(((EU393*1.25)),6)</f>
        <v>4.9124999999999996</v>
      </c>
      <c r="AF393" s="2">
        <f>ROUND(((EV393*1.15)),6)</f>
        <v>28.29</v>
      </c>
      <c r="AG393" s="2">
        <f t="shared" si="374"/>
        <v>0</v>
      </c>
      <c r="AH393" s="2">
        <f>((EW393*1.15))</f>
        <v>2.5299999999999998</v>
      </c>
      <c r="AI393" s="2">
        <f>((EX393*1.25))</f>
        <v>0</v>
      </c>
      <c r="AJ393" s="2">
        <f t="shared" si="376"/>
        <v>0</v>
      </c>
      <c r="AK393" s="2">
        <v>466.8</v>
      </c>
      <c r="AL393" s="2">
        <v>397.67</v>
      </c>
      <c r="AM393" s="2">
        <v>44.53</v>
      </c>
      <c r="AN393" s="2">
        <v>3.93</v>
      </c>
      <c r="AO393" s="2">
        <v>24.6</v>
      </c>
      <c r="AP393" s="2">
        <v>0</v>
      </c>
      <c r="AQ393" s="2">
        <v>2.2000000000000002</v>
      </c>
      <c r="AR393" s="2">
        <v>0</v>
      </c>
      <c r="AS393" s="2">
        <v>0</v>
      </c>
      <c r="AT393" s="2">
        <v>104</v>
      </c>
      <c r="AU393" s="2">
        <v>70</v>
      </c>
      <c r="AV393" s="2">
        <v>1</v>
      </c>
      <c r="AW393" s="2">
        <v>1</v>
      </c>
      <c r="AX393" s="2"/>
      <c r="AY393" s="2"/>
      <c r="AZ393" s="2">
        <v>1</v>
      </c>
      <c r="BA393" s="2">
        <v>1</v>
      </c>
      <c r="BB393" s="2">
        <v>1</v>
      </c>
      <c r="BC393" s="2">
        <v>1</v>
      </c>
      <c r="BD393" s="2" t="s">
        <v>3</v>
      </c>
      <c r="BE393" s="2" t="s">
        <v>3</v>
      </c>
      <c r="BF393" s="2" t="s">
        <v>3</v>
      </c>
      <c r="BG393" s="2" t="s">
        <v>3</v>
      </c>
      <c r="BH393" s="2">
        <v>0</v>
      </c>
      <c r="BI393" s="2">
        <v>1</v>
      </c>
      <c r="BJ393" s="2" t="s">
        <v>109</v>
      </c>
      <c r="BK393" s="2"/>
      <c r="BL393" s="2"/>
      <c r="BM393" s="2">
        <v>89</v>
      </c>
      <c r="BN393" s="2">
        <v>0</v>
      </c>
      <c r="BO393" s="2" t="s">
        <v>3</v>
      </c>
      <c r="BP393" s="2">
        <v>0</v>
      </c>
      <c r="BQ393" s="2">
        <v>30</v>
      </c>
      <c r="BR393" s="2">
        <v>0</v>
      </c>
      <c r="BS393" s="2">
        <v>1</v>
      </c>
      <c r="BT393" s="2">
        <v>1</v>
      </c>
      <c r="BU393" s="2">
        <v>1</v>
      </c>
      <c r="BV393" s="2">
        <v>1</v>
      </c>
      <c r="BW393" s="2">
        <v>1</v>
      </c>
      <c r="BX393" s="2">
        <v>1</v>
      </c>
      <c r="BY393" s="2" t="s">
        <v>3</v>
      </c>
      <c r="BZ393" s="2">
        <v>104</v>
      </c>
      <c r="CA393" s="2">
        <v>70</v>
      </c>
      <c r="CB393" s="2" t="s">
        <v>3</v>
      </c>
      <c r="CC393" s="2"/>
      <c r="CD393" s="2"/>
      <c r="CE393" s="2">
        <v>30</v>
      </c>
      <c r="CF393" s="2">
        <v>0</v>
      </c>
      <c r="CG393" s="2">
        <v>0</v>
      </c>
      <c r="CH393" s="2"/>
      <c r="CI393" s="2"/>
      <c r="CJ393" s="2"/>
      <c r="CK393" s="2"/>
      <c r="CL393" s="2"/>
      <c r="CM393" s="2">
        <v>0</v>
      </c>
      <c r="CN393" s="2" t="s">
        <v>93</v>
      </c>
      <c r="CO393" s="2">
        <v>0</v>
      </c>
      <c r="CP393" s="2">
        <f t="shared" si="377"/>
        <v>495.59000000000003</v>
      </c>
      <c r="CQ393" s="2">
        <f t="shared" si="378"/>
        <v>397.67</v>
      </c>
      <c r="CR393" s="2">
        <f>(ROUND((ROUND((((ET393*1.25))*AV393*1),2)*BB393),2)+ROUND((ROUND(((AE393-((EU393*1.25)))*AV393*1),2)*BS393),2))</f>
        <v>55.66</v>
      </c>
      <c r="CS393" s="2">
        <f t="shared" si="380"/>
        <v>4.91</v>
      </c>
      <c r="CT393" s="2">
        <f t="shared" si="381"/>
        <v>28.29</v>
      </c>
      <c r="CU393" s="2">
        <f t="shared" si="382"/>
        <v>0</v>
      </c>
      <c r="CV393" s="2">
        <f t="shared" si="383"/>
        <v>2.5299999999999998</v>
      </c>
      <c r="CW393" s="2">
        <f t="shared" si="384"/>
        <v>0</v>
      </c>
      <c r="CX393" s="2">
        <f t="shared" si="385"/>
        <v>0</v>
      </c>
      <c r="CY393" s="2">
        <f>((S393*BZ393)/100)</f>
        <v>30.2744</v>
      </c>
      <c r="CZ393" s="2">
        <f>((S393*CA393)/100)</f>
        <v>20.376999999999999</v>
      </c>
      <c r="DA393" s="2"/>
      <c r="DB393" s="2"/>
      <c r="DC393" s="2" t="s">
        <v>3</v>
      </c>
      <c r="DD393" s="2" t="s">
        <v>3</v>
      </c>
      <c r="DE393" s="2" t="s">
        <v>94</v>
      </c>
      <c r="DF393" s="2" t="s">
        <v>94</v>
      </c>
      <c r="DG393" s="2" t="s">
        <v>95</v>
      </c>
      <c r="DH393" s="2" t="s">
        <v>3</v>
      </c>
      <c r="DI393" s="2" t="s">
        <v>95</v>
      </c>
      <c r="DJ393" s="2" t="s">
        <v>94</v>
      </c>
      <c r="DK393" s="2" t="s">
        <v>3</v>
      </c>
      <c r="DL393" s="2" t="s">
        <v>3</v>
      </c>
      <c r="DM393" s="2" t="s">
        <v>3</v>
      </c>
      <c r="DN393" s="2">
        <v>0</v>
      </c>
      <c r="DO393" s="2">
        <v>0</v>
      </c>
      <c r="DP393" s="2">
        <v>1</v>
      </c>
      <c r="DQ393" s="2">
        <v>1</v>
      </c>
      <c r="DR393" s="2"/>
      <c r="DS393" s="2"/>
      <c r="DT393" s="2"/>
      <c r="DU393" s="2">
        <v>1013</v>
      </c>
      <c r="DV393" s="2" t="s">
        <v>108</v>
      </c>
      <c r="DW393" s="2" t="s">
        <v>108</v>
      </c>
      <c r="DX393" s="2">
        <v>1</v>
      </c>
      <c r="DY393" s="2"/>
      <c r="DZ393" s="2" t="s">
        <v>3</v>
      </c>
      <c r="EA393" s="2" t="s">
        <v>3</v>
      </c>
      <c r="EB393" s="2" t="s">
        <v>3</v>
      </c>
      <c r="EC393" s="2" t="s">
        <v>3</v>
      </c>
      <c r="ED393" s="2"/>
      <c r="EE393" s="2">
        <v>70702001</v>
      </c>
      <c r="EF393" s="2">
        <v>30</v>
      </c>
      <c r="EG393" s="2" t="s">
        <v>96</v>
      </c>
      <c r="EH393" s="2">
        <v>0</v>
      </c>
      <c r="EI393" s="2" t="s">
        <v>3</v>
      </c>
      <c r="EJ393" s="2">
        <v>1</v>
      </c>
      <c r="EK393" s="2">
        <v>89</v>
      </c>
      <c r="EL393" s="2" t="s">
        <v>110</v>
      </c>
      <c r="EM393" s="2" t="s">
        <v>111</v>
      </c>
      <c r="EN393" s="2"/>
      <c r="EO393" s="2" t="s">
        <v>99</v>
      </c>
      <c r="EP393" s="2"/>
      <c r="EQ393" s="2">
        <v>131072</v>
      </c>
      <c r="ER393" s="2">
        <v>466.8</v>
      </c>
      <c r="ES393" s="2">
        <v>397.67</v>
      </c>
      <c r="ET393" s="2">
        <v>44.53</v>
      </c>
      <c r="EU393" s="2">
        <v>3.93</v>
      </c>
      <c r="EV393" s="2">
        <v>24.6</v>
      </c>
      <c r="EW393" s="2">
        <v>2.2000000000000002</v>
      </c>
      <c r="EX393" s="2">
        <v>0</v>
      </c>
      <c r="EY393" s="2">
        <v>0</v>
      </c>
      <c r="EZ393" s="2"/>
      <c r="FA393" s="2"/>
      <c r="FB393" s="2"/>
      <c r="FC393" s="2"/>
      <c r="FD393" s="2"/>
      <c r="FE393" s="2"/>
      <c r="FF393" s="2"/>
      <c r="FG393" s="2"/>
      <c r="FH393" s="2"/>
      <c r="FI393" s="2"/>
      <c r="FJ393" s="2"/>
      <c r="FK393" s="2"/>
      <c r="FL393" s="2"/>
      <c r="FM393" s="2"/>
      <c r="FN393" s="2"/>
      <c r="FO393" s="2"/>
      <c r="FP393" s="2"/>
      <c r="FQ393" s="2">
        <v>0</v>
      </c>
      <c r="FR393" s="2">
        <f t="shared" si="386"/>
        <v>0</v>
      </c>
      <c r="FS393" s="2">
        <v>0</v>
      </c>
      <c r="FT393" s="2"/>
      <c r="FU393" s="2"/>
      <c r="FV393" s="2"/>
      <c r="FW393" s="2"/>
      <c r="FX393" s="2">
        <v>104</v>
      </c>
      <c r="FY393" s="2">
        <v>70</v>
      </c>
      <c r="FZ393" s="2"/>
      <c r="GA393" s="2" t="s">
        <v>3</v>
      </c>
      <c r="GB393" s="2"/>
      <c r="GC393" s="2"/>
      <c r="GD393" s="2">
        <v>0</v>
      </c>
      <c r="GE393" s="2"/>
      <c r="GF393" s="2">
        <v>-800384903</v>
      </c>
      <c r="GG393" s="2">
        <v>2</v>
      </c>
      <c r="GH393" s="2">
        <v>1</v>
      </c>
      <c r="GI393" s="2">
        <v>-2</v>
      </c>
      <c r="GJ393" s="2">
        <v>0</v>
      </c>
      <c r="GK393" s="2">
        <f>ROUND(R393*(R12)/100,2)</f>
        <v>8.08</v>
      </c>
      <c r="GL393" s="2">
        <f t="shared" si="387"/>
        <v>0</v>
      </c>
      <c r="GM393" s="2">
        <f t="shared" si="388"/>
        <v>554.32000000000005</v>
      </c>
      <c r="GN393" s="2">
        <f t="shared" si="389"/>
        <v>554.32000000000005</v>
      </c>
      <c r="GO393" s="2">
        <f t="shared" si="390"/>
        <v>0</v>
      </c>
      <c r="GP393" s="2">
        <f t="shared" si="391"/>
        <v>0</v>
      </c>
      <c r="GQ393" s="2"/>
      <c r="GR393" s="2">
        <v>0</v>
      </c>
      <c r="GS393" s="2">
        <v>3</v>
      </c>
      <c r="GT393" s="2">
        <v>0</v>
      </c>
      <c r="GU393" s="2" t="s">
        <v>3</v>
      </c>
      <c r="GV393" s="2">
        <f t="shared" si="392"/>
        <v>0</v>
      </c>
      <c r="GW393" s="2">
        <v>1</v>
      </c>
      <c r="GX393" s="2">
        <f t="shared" si="393"/>
        <v>0</v>
      </c>
      <c r="GY393" s="2"/>
      <c r="GZ393" s="2"/>
      <c r="HA393" s="2">
        <v>0</v>
      </c>
      <c r="HB393" s="2">
        <v>0</v>
      </c>
      <c r="HC393" s="2">
        <f t="shared" si="394"/>
        <v>0</v>
      </c>
      <c r="HD393" s="2"/>
      <c r="HE393" s="2" t="s">
        <v>3</v>
      </c>
      <c r="HF393" s="2" t="s">
        <v>3</v>
      </c>
      <c r="HG393" s="2"/>
      <c r="HH393" s="2"/>
      <c r="HI393" s="2"/>
      <c r="HJ393" s="2"/>
      <c r="HK393" s="2"/>
      <c r="HL393" s="2"/>
      <c r="HM393" s="2" t="s">
        <v>3</v>
      </c>
      <c r="HN393" s="2" t="s">
        <v>3</v>
      </c>
      <c r="HO393" s="2" t="s">
        <v>3</v>
      </c>
      <c r="HP393" s="2" t="s">
        <v>3</v>
      </c>
      <c r="HQ393" s="2" t="s">
        <v>3</v>
      </c>
      <c r="HR393" s="2"/>
      <c r="HS393" s="2"/>
      <c r="HT393" s="2"/>
      <c r="HU393" s="2"/>
      <c r="HV393" s="2"/>
      <c r="HW393" s="2"/>
      <c r="HX393" s="2"/>
      <c r="HY393" s="2"/>
      <c r="HZ393" s="2"/>
      <c r="IA393" s="2"/>
      <c r="IB393" s="2"/>
      <c r="IC393" s="2"/>
      <c r="ID393" s="2"/>
      <c r="IE393" s="2"/>
      <c r="IF393" s="2"/>
      <c r="IG393" s="2"/>
      <c r="IH393" s="2"/>
      <c r="II393" s="2"/>
      <c r="IJ393" s="2"/>
      <c r="IK393" s="2">
        <v>0</v>
      </c>
      <c r="IL393" s="2"/>
      <c r="IM393" s="2"/>
      <c r="IN393" s="2"/>
      <c r="IO393" s="2"/>
      <c r="IP393" s="2"/>
      <c r="IQ393" s="2"/>
      <c r="IR393" s="2"/>
      <c r="IS393" s="2"/>
      <c r="IT393" s="2"/>
      <c r="IU393" s="2"/>
    </row>
    <row r="394" spans="1:255" x14ac:dyDescent="0.25">
      <c r="A394">
        <v>17</v>
      </c>
      <c r="B394">
        <v>1</v>
      </c>
      <c r="C394">
        <f>ROW(SmtRes!A614)</f>
        <v>614</v>
      </c>
      <c r="D394">
        <f>ROW(EtalonRes!A602)</f>
        <v>602</v>
      </c>
      <c r="E394" t="s">
        <v>353</v>
      </c>
      <c r="F394" t="s">
        <v>106</v>
      </c>
      <c r="G394" t="s">
        <v>107</v>
      </c>
      <c r="H394" t="s">
        <v>108</v>
      </c>
      <c r="I394">
        <f>ROUND(14.7*0.07,9)</f>
        <v>1.0289999999999999</v>
      </c>
      <c r="J394">
        <v>0</v>
      </c>
      <c r="K394">
        <f>ROUND(14.7*0.07,9)</f>
        <v>1.0289999999999999</v>
      </c>
      <c r="O394">
        <f t="shared" si="360"/>
        <v>4537.41</v>
      </c>
      <c r="P394">
        <f t="shared" si="361"/>
        <v>2872.58</v>
      </c>
      <c r="Q394">
        <f>(ROUND((ROUND((((ET394*1.25))*AV394*I394),2)*BB394),2)+ROUND((ROUND(((AE394-((EU394*1.25)))*AV394*I394),2)*BS394),2))</f>
        <v>672.47</v>
      </c>
      <c r="R394">
        <f t="shared" si="363"/>
        <v>172.15</v>
      </c>
      <c r="S394">
        <f t="shared" si="364"/>
        <v>992.36</v>
      </c>
      <c r="T394">
        <f t="shared" si="365"/>
        <v>0</v>
      </c>
      <c r="U394">
        <f t="shared" si="366"/>
        <v>2.6033699999999995</v>
      </c>
      <c r="V394">
        <f t="shared" si="367"/>
        <v>0</v>
      </c>
      <c r="W394">
        <f t="shared" si="368"/>
        <v>0</v>
      </c>
      <c r="X394">
        <f t="shared" si="369"/>
        <v>883.2</v>
      </c>
      <c r="Y394">
        <f t="shared" si="370"/>
        <v>406.87</v>
      </c>
      <c r="AA394">
        <v>75316143</v>
      </c>
      <c r="AB394">
        <f t="shared" si="371"/>
        <v>481.6225</v>
      </c>
      <c r="AC394">
        <f t="shared" si="352"/>
        <v>397.67</v>
      </c>
      <c r="AD394">
        <f>ROUND(((((ET394*1.25))-((EU394*1.25)))+AE394),6)</f>
        <v>55.662500000000001</v>
      </c>
      <c r="AE394">
        <f>ROUND(((EU394*1.25)),6)</f>
        <v>4.9124999999999996</v>
      </c>
      <c r="AF394">
        <f>ROUND(((EV394*1.15)),6)</f>
        <v>28.29</v>
      </c>
      <c r="AG394">
        <f t="shared" si="374"/>
        <v>0</v>
      </c>
      <c r="AH394">
        <f>((EW394*1.15))</f>
        <v>2.5299999999999998</v>
      </c>
      <c r="AI394">
        <f>((EX394*1.25))</f>
        <v>0</v>
      </c>
      <c r="AJ394">
        <f t="shared" si="376"/>
        <v>0</v>
      </c>
      <c r="AK394">
        <v>466.8</v>
      </c>
      <c r="AL394">
        <v>397.67</v>
      </c>
      <c r="AM394">
        <v>44.53</v>
      </c>
      <c r="AN394">
        <v>3.93</v>
      </c>
      <c r="AO394">
        <v>24.6</v>
      </c>
      <c r="AP394">
        <v>0</v>
      </c>
      <c r="AQ394">
        <v>2.2000000000000002</v>
      </c>
      <c r="AR394">
        <v>0</v>
      </c>
      <c r="AS394">
        <v>0</v>
      </c>
      <c r="AT394">
        <v>89</v>
      </c>
      <c r="AU394">
        <v>41</v>
      </c>
      <c r="AV394">
        <v>1</v>
      </c>
      <c r="AW394">
        <v>1</v>
      </c>
      <c r="AZ394">
        <v>1</v>
      </c>
      <c r="BA394">
        <v>34.090000000000003</v>
      </c>
      <c r="BB394">
        <v>11.74</v>
      </c>
      <c r="BC394">
        <v>7.02</v>
      </c>
      <c r="BD394" t="s">
        <v>3</v>
      </c>
      <c r="BE394" t="s">
        <v>3</v>
      </c>
      <c r="BF394" t="s">
        <v>3</v>
      </c>
      <c r="BG394" t="s">
        <v>3</v>
      </c>
      <c r="BH394">
        <v>0</v>
      </c>
      <c r="BI394">
        <v>1</v>
      </c>
      <c r="BJ394" t="s">
        <v>109</v>
      </c>
      <c r="BM394">
        <v>89</v>
      </c>
      <c r="BN394">
        <v>0</v>
      </c>
      <c r="BO394" t="s">
        <v>106</v>
      </c>
      <c r="BP394">
        <v>1</v>
      </c>
      <c r="BQ394">
        <v>30</v>
      </c>
      <c r="BR394">
        <v>0</v>
      </c>
      <c r="BS394">
        <v>34.090000000000003</v>
      </c>
      <c r="BT394">
        <v>1</v>
      </c>
      <c r="BU394">
        <v>1</v>
      </c>
      <c r="BV394">
        <v>1</v>
      </c>
      <c r="BW394">
        <v>1</v>
      </c>
      <c r="BX394">
        <v>1</v>
      </c>
      <c r="BY394" t="s">
        <v>3</v>
      </c>
      <c r="BZ394">
        <v>89</v>
      </c>
      <c r="CA394">
        <v>41</v>
      </c>
      <c r="CB394" t="s">
        <v>3</v>
      </c>
      <c r="CE394">
        <v>30</v>
      </c>
      <c r="CF394">
        <v>0</v>
      </c>
      <c r="CG394">
        <v>0</v>
      </c>
      <c r="CM394">
        <v>0</v>
      </c>
      <c r="CN394" t="s">
        <v>93</v>
      </c>
      <c r="CO394">
        <v>0</v>
      </c>
      <c r="CP394">
        <f t="shared" si="377"/>
        <v>4537.41</v>
      </c>
      <c r="CQ394">
        <f t="shared" si="378"/>
        <v>2791.64</v>
      </c>
      <c r="CR394">
        <f>(ROUND((ROUND((((ET394*1.25))*AV394*1),2)*BB394),2)+ROUND((ROUND(((AE394-((EU394*1.25)))*AV394*1),2)*BS394),2))</f>
        <v>653.45000000000005</v>
      </c>
      <c r="CS394">
        <f t="shared" si="380"/>
        <v>167.38</v>
      </c>
      <c r="CT394">
        <f t="shared" si="381"/>
        <v>964.41</v>
      </c>
      <c r="CU394">
        <f t="shared" si="382"/>
        <v>0</v>
      </c>
      <c r="CV394">
        <f t="shared" si="383"/>
        <v>2.5299999999999998</v>
      </c>
      <c r="CW394">
        <f t="shared" si="384"/>
        <v>0</v>
      </c>
      <c r="CX394">
        <f t="shared" si="385"/>
        <v>0</v>
      </c>
      <c r="CY394">
        <f>S394*(BZ394/100)</f>
        <v>883.20040000000006</v>
      </c>
      <c r="CZ394">
        <f>S394*(CA394/100)</f>
        <v>406.86759999999998</v>
      </c>
      <c r="DC394" t="s">
        <v>3</v>
      </c>
      <c r="DD394" t="s">
        <v>3</v>
      </c>
      <c r="DE394" t="s">
        <v>94</v>
      </c>
      <c r="DF394" t="s">
        <v>94</v>
      </c>
      <c r="DG394" t="s">
        <v>95</v>
      </c>
      <c r="DH394" t="s">
        <v>3</v>
      </c>
      <c r="DI394" t="s">
        <v>95</v>
      </c>
      <c r="DJ394" t="s">
        <v>94</v>
      </c>
      <c r="DK394" t="s">
        <v>3</v>
      </c>
      <c r="DL394" t="s">
        <v>3</v>
      </c>
      <c r="DM394" t="s">
        <v>3</v>
      </c>
      <c r="DN394">
        <v>104</v>
      </c>
      <c r="DO394">
        <v>70</v>
      </c>
      <c r="DP394">
        <v>1</v>
      </c>
      <c r="DQ394">
        <v>1</v>
      </c>
      <c r="DU394">
        <v>1013</v>
      </c>
      <c r="DV394" t="s">
        <v>108</v>
      </c>
      <c r="DW394" t="s">
        <v>108</v>
      </c>
      <c r="DX394">
        <v>1</v>
      </c>
      <c r="DZ394" t="s">
        <v>3</v>
      </c>
      <c r="EA394" t="s">
        <v>3</v>
      </c>
      <c r="EB394" t="s">
        <v>3</v>
      </c>
      <c r="EC394" t="s">
        <v>3</v>
      </c>
      <c r="EE394">
        <v>70702001</v>
      </c>
      <c r="EF394">
        <v>30</v>
      </c>
      <c r="EG394" t="s">
        <v>96</v>
      </c>
      <c r="EH394">
        <v>0</v>
      </c>
      <c r="EI394" t="s">
        <v>3</v>
      </c>
      <c r="EJ394">
        <v>1</v>
      </c>
      <c r="EK394">
        <v>89</v>
      </c>
      <c r="EL394" t="s">
        <v>110</v>
      </c>
      <c r="EM394" t="s">
        <v>111</v>
      </c>
      <c r="EO394" t="s">
        <v>99</v>
      </c>
      <c r="EQ394">
        <v>131072</v>
      </c>
      <c r="ER394">
        <v>466.8</v>
      </c>
      <c r="ES394">
        <v>397.67</v>
      </c>
      <c r="ET394">
        <v>44.53</v>
      </c>
      <c r="EU394">
        <v>3.93</v>
      </c>
      <c r="EV394">
        <v>24.6</v>
      </c>
      <c r="EW394">
        <v>2.2000000000000002</v>
      </c>
      <c r="EX394">
        <v>0</v>
      </c>
      <c r="EY394">
        <v>0</v>
      </c>
      <c r="FQ394">
        <v>0</v>
      </c>
      <c r="FR394">
        <f t="shared" si="386"/>
        <v>0</v>
      </c>
      <c r="FS394">
        <v>0</v>
      </c>
      <c r="FX394">
        <v>104</v>
      </c>
      <c r="FY394">
        <v>70</v>
      </c>
      <c r="GA394" t="s">
        <v>3</v>
      </c>
      <c r="GD394">
        <v>0</v>
      </c>
      <c r="GF394">
        <v>-800384903</v>
      </c>
      <c r="GG394">
        <v>2</v>
      </c>
      <c r="GH394">
        <v>0</v>
      </c>
      <c r="GI394">
        <v>2</v>
      </c>
      <c r="GJ394">
        <v>0</v>
      </c>
      <c r="GK394">
        <f>ROUND(R394*(S12)/100,2)</f>
        <v>275.44</v>
      </c>
      <c r="GL394">
        <f t="shared" si="387"/>
        <v>0</v>
      </c>
      <c r="GM394">
        <f t="shared" si="388"/>
        <v>6102.92</v>
      </c>
      <c r="GN394">
        <f t="shared" si="389"/>
        <v>6102.92</v>
      </c>
      <c r="GO394">
        <f t="shared" si="390"/>
        <v>0</v>
      </c>
      <c r="GP394">
        <f t="shared" si="391"/>
        <v>0</v>
      </c>
      <c r="GR394">
        <v>0</v>
      </c>
      <c r="GS394">
        <v>7</v>
      </c>
      <c r="GT394">
        <v>0</v>
      </c>
      <c r="GU394" t="s">
        <v>3</v>
      </c>
      <c r="GV394">
        <f t="shared" si="392"/>
        <v>0</v>
      </c>
      <c r="GW394">
        <v>1</v>
      </c>
      <c r="GX394">
        <f t="shared" si="393"/>
        <v>0</v>
      </c>
      <c r="HA394">
        <v>0</v>
      </c>
      <c r="HB394">
        <v>0</v>
      </c>
      <c r="HC394">
        <f t="shared" si="394"/>
        <v>0</v>
      </c>
      <c r="HE394" t="s">
        <v>3</v>
      </c>
      <c r="HF394" t="s">
        <v>3</v>
      </c>
      <c r="HM394" t="s">
        <v>3</v>
      </c>
      <c r="HN394" t="s">
        <v>3</v>
      </c>
      <c r="HO394" t="s">
        <v>3</v>
      </c>
      <c r="HP394" t="s">
        <v>3</v>
      </c>
      <c r="HQ394" t="s">
        <v>3</v>
      </c>
      <c r="IK394">
        <v>0</v>
      </c>
    </row>
    <row r="395" spans="1:255" x14ac:dyDescent="0.25">
      <c r="A395" s="2">
        <v>17</v>
      </c>
      <c r="B395" s="2">
        <v>1</v>
      </c>
      <c r="C395" s="2">
        <f>ROW(SmtRes!A617)</f>
        <v>617</v>
      </c>
      <c r="D395" s="2">
        <f>ROW(EtalonRes!A605)</f>
        <v>605</v>
      </c>
      <c r="E395" s="2" t="s">
        <v>354</v>
      </c>
      <c r="F395" s="2" t="s">
        <v>113</v>
      </c>
      <c r="G395" s="2" t="s">
        <v>114</v>
      </c>
      <c r="H395" s="2" t="s">
        <v>115</v>
      </c>
      <c r="I395" s="2">
        <v>1.0289999999999999</v>
      </c>
      <c r="J395" s="2">
        <v>0</v>
      </c>
      <c r="K395" s="2">
        <v>1.0289999999999999</v>
      </c>
      <c r="L395" s="2"/>
      <c r="M395" s="2"/>
      <c r="N395" s="2"/>
      <c r="O395" s="2">
        <f t="shared" si="360"/>
        <v>29.87</v>
      </c>
      <c r="P395" s="2">
        <f t="shared" si="361"/>
        <v>0</v>
      </c>
      <c r="Q395" s="2">
        <f>(ROUND((ROUND((((ET395*1.25))*AV395*I395),2)*BB395),2)+ROUND((ROUND(((AE395-((EU395*1.25)))*AV395*I395),2)*BS395),2))</f>
        <v>2.75</v>
      </c>
      <c r="R395" s="2">
        <f t="shared" si="363"/>
        <v>1.87</v>
      </c>
      <c r="S395" s="2">
        <f t="shared" si="364"/>
        <v>27.12</v>
      </c>
      <c r="T395" s="2">
        <f t="shared" si="365"/>
        <v>0</v>
      </c>
      <c r="U395" s="2">
        <f t="shared" si="366"/>
        <v>2.4258674999999994</v>
      </c>
      <c r="V395" s="2">
        <f t="shared" si="367"/>
        <v>0</v>
      </c>
      <c r="W395" s="2">
        <f t="shared" si="368"/>
        <v>0</v>
      </c>
      <c r="X395" s="2">
        <f t="shared" si="369"/>
        <v>28.2</v>
      </c>
      <c r="Y395" s="2">
        <f t="shared" si="370"/>
        <v>18.98</v>
      </c>
      <c r="Z395" s="2"/>
      <c r="AA395" s="2">
        <v>75316141</v>
      </c>
      <c r="AB395" s="2">
        <f t="shared" si="371"/>
        <v>29.033000000000001</v>
      </c>
      <c r="AC395" s="2">
        <f t="shared" si="352"/>
        <v>0</v>
      </c>
      <c r="AD395" s="2">
        <f>ROUND(((((ET395*1.25))-((EU395*1.25)))+AE395),6)</f>
        <v>2.6749999999999998</v>
      </c>
      <c r="AE395" s="2">
        <f>ROUND(((EU395*1.25)),6)</f>
        <v>1.8125</v>
      </c>
      <c r="AF395" s="2">
        <f>ROUND(((EV395*1.15)),6)</f>
        <v>26.358000000000001</v>
      </c>
      <c r="AG395" s="2">
        <f t="shared" si="374"/>
        <v>0</v>
      </c>
      <c r="AH395" s="2">
        <f>((EW395*1.15))</f>
        <v>2.3574999999999995</v>
      </c>
      <c r="AI395" s="2">
        <f>((EX395*1.25))</f>
        <v>0</v>
      </c>
      <c r="AJ395" s="2">
        <f t="shared" si="376"/>
        <v>0</v>
      </c>
      <c r="AK395" s="2">
        <v>25.06</v>
      </c>
      <c r="AL395" s="2">
        <v>0</v>
      </c>
      <c r="AM395" s="2">
        <v>2.14</v>
      </c>
      <c r="AN395" s="2">
        <v>1.45</v>
      </c>
      <c r="AO395" s="2">
        <v>22.92</v>
      </c>
      <c r="AP395" s="2">
        <v>0</v>
      </c>
      <c r="AQ395" s="2">
        <v>2.0499999999999998</v>
      </c>
      <c r="AR395" s="2">
        <v>0</v>
      </c>
      <c r="AS395" s="2">
        <v>0</v>
      </c>
      <c r="AT395" s="2">
        <v>104</v>
      </c>
      <c r="AU395" s="2">
        <v>70</v>
      </c>
      <c r="AV395" s="2">
        <v>1</v>
      </c>
      <c r="AW395" s="2">
        <v>1</v>
      </c>
      <c r="AX395" s="2"/>
      <c r="AY395" s="2"/>
      <c r="AZ395" s="2">
        <v>1</v>
      </c>
      <c r="BA395" s="2">
        <v>1</v>
      </c>
      <c r="BB395" s="2">
        <v>1</v>
      </c>
      <c r="BC395" s="2">
        <v>1</v>
      </c>
      <c r="BD395" s="2" t="s">
        <v>3</v>
      </c>
      <c r="BE395" s="2" t="s">
        <v>3</v>
      </c>
      <c r="BF395" s="2" t="s">
        <v>3</v>
      </c>
      <c r="BG395" s="2" t="s">
        <v>3</v>
      </c>
      <c r="BH395" s="2">
        <v>0</v>
      </c>
      <c r="BI395" s="2">
        <v>1</v>
      </c>
      <c r="BJ395" s="2" t="s">
        <v>116</v>
      </c>
      <c r="BK395" s="2"/>
      <c r="BL395" s="2"/>
      <c r="BM395" s="2">
        <v>95</v>
      </c>
      <c r="BN395" s="2">
        <v>0</v>
      </c>
      <c r="BO395" s="2" t="s">
        <v>3</v>
      </c>
      <c r="BP395" s="2">
        <v>0</v>
      </c>
      <c r="BQ395" s="2">
        <v>30</v>
      </c>
      <c r="BR395" s="2">
        <v>0</v>
      </c>
      <c r="BS395" s="2">
        <v>1</v>
      </c>
      <c r="BT395" s="2">
        <v>1</v>
      </c>
      <c r="BU395" s="2">
        <v>1</v>
      </c>
      <c r="BV395" s="2">
        <v>1</v>
      </c>
      <c r="BW395" s="2">
        <v>1</v>
      </c>
      <c r="BX395" s="2">
        <v>1</v>
      </c>
      <c r="BY395" s="2" t="s">
        <v>3</v>
      </c>
      <c r="BZ395" s="2">
        <v>104</v>
      </c>
      <c r="CA395" s="2">
        <v>70</v>
      </c>
      <c r="CB395" s="2" t="s">
        <v>3</v>
      </c>
      <c r="CC395" s="2"/>
      <c r="CD395" s="2"/>
      <c r="CE395" s="2">
        <v>30</v>
      </c>
      <c r="CF395" s="2">
        <v>0</v>
      </c>
      <c r="CG395" s="2">
        <v>0</v>
      </c>
      <c r="CH395" s="2"/>
      <c r="CI395" s="2"/>
      <c r="CJ395" s="2"/>
      <c r="CK395" s="2"/>
      <c r="CL395" s="2"/>
      <c r="CM395" s="2">
        <v>0</v>
      </c>
      <c r="CN395" s="2" t="s">
        <v>93</v>
      </c>
      <c r="CO395" s="2">
        <v>0</v>
      </c>
      <c r="CP395" s="2">
        <f t="shared" si="377"/>
        <v>29.87</v>
      </c>
      <c r="CQ395" s="2">
        <f t="shared" si="378"/>
        <v>0</v>
      </c>
      <c r="CR395" s="2">
        <f>(ROUND((ROUND((((ET395*1.25))*AV395*1),2)*BB395),2)+ROUND((ROUND(((AE395-((EU395*1.25)))*AV395*1),2)*BS395),2))</f>
        <v>2.68</v>
      </c>
      <c r="CS395" s="2">
        <f t="shared" si="380"/>
        <v>1.81</v>
      </c>
      <c r="CT395" s="2">
        <f t="shared" si="381"/>
        <v>26.36</v>
      </c>
      <c r="CU395" s="2">
        <f t="shared" si="382"/>
        <v>0</v>
      </c>
      <c r="CV395" s="2">
        <f t="shared" si="383"/>
        <v>2.3574999999999995</v>
      </c>
      <c r="CW395" s="2">
        <f t="shared" si="384"/>
        <v>0</v>
      </c>
      <c r="CX395" s="2">
        <f t="shared" si="385"/>
        <v>0</v>
      </c>
      <c r="CY395" s="2">
        <f>((S395*BZ395)/100)</f>
        <v>28.204799999999999</v>
      </c>
      <c r="CZ395" s="2">
        <f>((S395*CA395)/100)</f>
        <v>18.984000000000002</v>
      </c>
      <c r="DA395" s="2"/>
      <c r="DB395" s="2"/>
      <c r="DC395" s="2" t="s">
        <v>3</v>
      </c>
      <c r="DD395" s="2" t="s">
        <v>3</v>
      </c>
      <c r="DE395" s="2" t="s">
        <v>94</v>
      </c>
      <c r="DF395" s="2" t="s">
        <v>94</v>
      </c>
      <c r="DG395" s="2" t="s">
        <v>95</v>
      </c>
      <c r="DH395" s="2" t="s">
        <v>3</v>
      </c>
      <c r="DI395" s="2" t="s">
        <v>95</v>
      </c>
      <c r="DJ395" s="2" t="s">
        <v>94</v>
      </c>
      <c r="DK395" s="2" t="s">
        <v>3</v>
      </c>
      <c r="DL395" s="2" t="s">
        <v>3</v>
      </c>
      <c r="DM395" s="2" t="s">
        <v>3</v>
      </c>
      <c r="DN395" s="2">
        <v>0</v>
      </c>
      <c r="DO395" s="2">
        <v>0</v>
      </c>
      <c r="DP395" s="2">
        <v>1</v>
      </c>
      <c r="DQ395" s="2">
        <v>1</v>
      </c>
      <c r="DR395" s="2"/>
      <c r="DS395" s="2"/>
      <c r="DT395" s="2"/>
      <c r="DU395" s="2">
        <v>1013</v>
      </c>
      <c r="DV395" s="2" t="s">
        <v>115</v>
      </c>
      <c r="DW395" s="2" t="s">
        <v>115</v>
      </c>
      <c r="DX395" s="2">
        <v>1</v>
      </c>
      <c r="DY395" s="2"/>
      <c r="DZ395" s="2" t="s">
        <v>3</v>
      </c>
      <c r="EA395" s="2" t="s">
        <v>3</v>
      </c>
      <c r="EB395" s="2" t="s">
        <v>3</v>
      </c>
      <c r="EC395" s="2" t="s">
        <v>3</v>
      </c>
      <c r="ED395" s="2"/>
      <c r="EE395" s="2">
        <v>70702007</v>
      </c>
      <c r="EF395" s="2">
        <v>30</v>
      </c>
      <c r="EG395" s="2" t="s">
        <v>96</v>
      </c>
      <c r="EH395" s="2">
        <v>0</v>
      </c>
      <c r="EI395" s="2" t="s">
        <v>3</v>
      </c>
      <c r="EJ395" s="2">
        <v>1</v>
      </c>
      <c r="EK395" s="2">
        <v>95</v>
      </c>
      <c r="EL395" s="2" t="s">
        <v>117</v>
      </c>
      <c r="EM395" s="2" t="s">
        <v>118</v>
      </c>
      <c r="EN395" s="2"/>
      <c r="EO395" s="2" t="s">
        <v>99</v>
      </c>
      <c r="EP395" s="2"/>
      <c r="EQ395" s="2">
        <v>131072</v>
      </c>
      <c r="ER395" s="2">
        <v>25.06</v>
      </c>
      <c r="ES395" s="2">
        <v>0</v>
      </c>
      <c r="ET395" s="2">
        <v>2.14</v>
      </c>
      <c r="EU395" s="2">
        <v>1.45</v>
      </c>
      <c r="EV395" s="2">
        <v>22.92</v>
      </c>
      <c r="EW395" s="2">
        <v>2.0499999999999998</v>
      </c>
      <c r="EX395" s="2">
        <v>0</v>
      </c>
      <c r="EY395" s="2">
        <v>0</v>
      </c>
      <c r="EZ395" s="2"/>
      <c r="FA395" s="2"/>
      <c r="FB395" s="2"/>
      <c r="FC395" s="2"/>
      <c r="FD395" s="2"/>
      <c r="FE395" s="2"/>
      <c r="FF395" s="2"/>
      <c r="FG395" s="2"/>
      <c r="FH395" s="2"/>
      <c r="FI395" s="2"/>
      <c r="FJ395" s="2"/>
      <c r="FK395" s="2"/>
      <c r="FL395" s="2"/>
      <c r="FM395" s="2"/>
      <c r="FN395" s="2"/>
      <c r="FO395" s="2"/>
      <c r="FP395" s="2"/>
      <c r="FQ395" s="2">
        <v>0</v>
      </c>
      <c r="FR395" s="2">
        <f t="shared" si="386"/>
        <v>0</v>
      </c>
      <c r="FS395" s="2">
        <v>0</v>
      </c>
      <c r="FT395" s="2"/>
      <c r="FU395" s="2"/>
      <c r="FV395" s="2"/>
      <c r="FW395" s="2"/>
      <c r="FX395" s="2">
        <v>104</v>
      </c>
      <c r="FY395" s="2">
        <v>70</v>
      </c>
      <c r="FZ395" s="2"/>
      <c r="GA395" s="2" t="s">
        <v>3</v>
      </c>
      <c r="GB395" s="2"/>
      <c r="GC395" s="2"/>
      <c r="GD395" s="2">
        <v>0</v>
      </c>
      <c r="GE395" s="2"/>
      <c r="GF395" s="2">
        <v>-700673062</v>
      </c>
      <c r="GG395" s="2">
        <v>2</v>
      </c>
      <c r="GH395" s="2">
        <v>1</v>
      </c>
      <c r="GI395" s="2">
        <v>-2</v>
      </c>
      <c r="GJ395" s="2">
        <v>0</v>
      </c>
      <c r="GK395" s="2">
        <f>ROUND(R395*(R12)/100,2)</f>
        <v>2.99</v>
      </c>
      <c r="GL395" s="2">
        <f t="shared" si="387"/>
        <v>0</v>
      </c>
      <c r="GM395" s="2">
        <f t="shared" si="388"/>
        <v>80.040000000000006</v>
      </c>
      <c r="GN395" s="2">
        <f t="shared" si="389"/>
        <v>80.040000000000006</v>
      </c>
      <c r="GO395" s="2">
        <f t="shared" si="390"/>
        <v>0</v>
      </c>
      <c r="GP395" s="2">
        <f t="shared" si="391"/>
        <v>0</v>
      </c>
      <c r="GQ395" s="2"/>
      <c r="GR395" s="2">
        <v>0</v>
      </c>
      <c r="GS395" s="2">
        <v>3</v>
      </c>
      <c r="GT395" s="2">
        <v>0</v>
      </c>
      <c r="GU395" s="2" t="s">
        <v>3</v>
      </c>
      <c r="GV395" s="2">
        <f t="shared" si="392"/>
        <v>0</v>
      </c>
      <c r="GW395" s="2">
        <v>1</v>
      </c>
      <c r="GX395" s="2">
        <f t="shared" si="393"/>
        <v>0</v>
      </c>
      <c r="GY395" s="2"/>
      <c r="GZ395" s="2"/>
      <c r="HA395" s="2">
        <v>0</v>
      </c>
      <c r="HB395" s="2">
        <v>0</v>
      </c>
      <c r="HC395" s="2">
        <f t="shared" si="394"/>
        <v>0</v>
      </c>
      <c r="HD395" s="2"/>
      <c r="HE395" s="2" t="s">
        <v>3</v>
      </c>
      <c r="HF395" s="2" t="s">
        <v>3</v>
      </c>
      <c r="HG395" s="2"/>
      <c r="HH395" s="2"/>
      <c r="HI395" s="2"/>
      <c r="HJ395" s="2"/>
      <c r="HK395" s="2"/>
      <c r="HL395" s="2"/>
      <c r="HM395" s="2" t="s">
        <v>3</v>
      </c>
      <c r="HN395" s="2" t="s">
        <v>3</v>
      </c>
      <c r="HO395" s="2" t="s">
        <v>3</v>
      </c>
      <c r="HP395" s="2" t="s">
        <v>3</v>
      </c>
      <c r="HQ395" s="2" t="s">
        <v>3</v>
      </c>
      <c r="HR395" s="2"/>
      <c r="HS395" s="2"/>
      <c r="HT395" s="2"/>
      <c r="HU395" s="2"/>
      <c r="HV395" s="2"/>
      <c r="HW395" s="2"/>
      <c r="HX395" s="2"/>
      <c r="HY395" s="2"/>
      <c r="HZ395" s="2"/>
      <c r="IA395" s="2"/>
      <c r="IB395" s="2"/>
      <c r="IC395" s="2"/>
      <c r="ID395" s="2"/>
      <c r="IE395" s="2"/>
      <c r="IF395" s="2"/>
      <c r="IG395" s="2"/>
      <c r="IH395" s="2"/>
      <c r="II395" s="2"/>
      <c r="IJ395" s="2"/>
      <c r="IK395" s="2">
        <v>0</v>
      </c>
      <c r="IL395" s="2"/>
      <c r="IM395" s="2"/>
      <c r="IN395" s="2"/>
      <c r="IO395" s="2"/>
      <c r="IP395" s="2"/>
      <c r="IQ395" s="2"/>
      <c r="IR395" s="2"/>
      <c r="IS395" s="2"/>
      <c r="IT395" s="2"/>
      <c r="IU395" s="2"/>
    </row>
    <row r="396" spans="1:255" x14ac:dyDescent="0.25">
      <c r="A396">
        <v>17</v>
      </c>
      <c r="B396">
        <v>1</v>
      </c>
      <c r="C396">
        <f>ROW(SmtRes!A620)</f>
        <v>620</v>
      </c>
      <c r="D396">
        <f>ROW(EtalonRes!A608)</f>
        <v>608</v>
      </c>
      <c r="E396" t="s">
        <v>354</v>
      </c>
      <c r="F396" t="s">
        <v>113</v>
      </c>
      <c r="G396" t="s">
        <v>114</v>
      </c>
      <c r="H396" t="s">
        <v>115</v>
      </c>
      <c r="I396">
        <v>1.0289999999999999</v>
      </c>
      <c r="J396">
        <v>0</v>
      </c>
      <c r="K396">
        <v>1.0289999999999999</v>
      </c>
      <c r="O396">
        <f t="shared" si="360"/>
        <v>1002.95</v>
      </c>
      <c r="P396">
        <f t="shared" si="361"/>
        <v>0</v>
      </c>
      <c r="Q396">
        <f>(ROUND((ROUND((((ET396*1.25))*AV396*I396),2)*BB396),2)+ROUND((ROUND(((AE396-((EU396*1.25)))*AV396*I396),2)*BS396),2))</f>
        <v>78.430000000000007</v>
      </c>
      <c r="R396">
        <f t="shared" si="363"/>
        <v>63.75</v>
      </c>
      <c r="S396">
        <f t="shared" si="364"/>
        <v>924.52</v>
      </c>
      <c r="T396">
        <f t="shared" si="365"/>
        <v>0</v>
      </c>
      <c r="U396">
        <f t="shared" si="366"/>
        <v>2.4258674999999994</v>
      </c>
      <c r="V396">
        <f t="shared" si="367"/>
        <v>0</v>
      </c>
      <c r="W396">
        <f t="shared" si="368"/>
        <v>0</v>
      </c>
      <c r="X396">
        <f t="shared" si="369"/>
        <v>822.82</v>
      </c>
      <c r="Y396">
        <f t="shared" si="370"/>
        <v>379.05</v>
      </c>
      <c r="AA396">
        <v>75316143</v>
      </c>
      <c r="AB396">
        <f t="shared" si="371"/>
        <v>29.033000000000001</v>
      </c>
      <c r="AC396">
        <f t="shared" si="352"/>
        <v>0</v>
      </c>
      <c r="AD396">
        <f>ROUND(((((ET396*1.25))-((EU396*1.25)))+AE396),6)</f>
        <v>2.6749999999999998</v>
      </c>
      <c r="AE396">
        <f>ROUND(((EU396*1.25)),6)</f>
        <v>1.8125</v>
      </c>
      <c r="AF396">
        <f>ROUND(((EV396*1.15)),6)</f>
        <v>26.358000000000001</v>
      </c>
      <c r="AG396">
        <f t="shared" si="374"/>
        <v>0</v>
      </c>
      <c r="AH396">
        <f>((EW396*1.15))</f>
        <v>2.3574999999999995</v>
      </c>
      <c r="AI396">
        <f>((EX396*1.25))</f>
        <v>0</v>
      </c>
      <c r="AJ396">
        <f t="shared" si="376"/>
        <v>0</v>
      </c>
      <c r="AK396">
        <v>25.06</v>
      </c>
      <c r="AL396">
        <v>0</v>
      </c>
      <c r="AM396">
        <v>2.14</v>
      </c>
      <c r="AN396">
        <v>1.45</v>
      </c>
      <c r="AO396">
        <v>22.92</v>
      </c>
      <c r="AP396">
        <v>0</v>
      </c>
      <c r="AQ396">
        <v>2.0499999999999998</v>
      </c>
      <c r="AR396">
        <v>0</v>
      </c>
      <c r="AS396">
        <v>0</v>
      </c>
      <c r="AT396">
        <v>89</v>
      </c>
      <c r="AU396">
        <v>41</v>
      </c>
      <c r="AV396">
        <v>1</v>
      </c>
      <c r="AW396">
        <v>1</v>
      </c>
      <c r="AZ396">
        <v>1</v>
      </c>
      <c r="BA396">
        <v>34.090000000000003</v>
      </c>
      <c r="BB396">
        <v>28.52</v>
      </c>
      <c r="BC396">
        <v>1</v>
      </c>
      <c r="BD396" t="s">
        <v>3</v>
      </c>
      <c r="BE396" t="s">
        <v>3</v>
      </c>
      <c r="BF396" t="s">
        <v>3</v>
      </c>
      <c r="BG396" t="s">
        <v>3</v>
      </c>
      <c r="BH396">
        <v>0</v>
      </c>
      <c r="BI396">
        <v>1</v>
      </c>
      <c r="BJ396" t="s">
        <v>116</v>
      </c>
      <c r="BM396">
        <v>95</v>
      </c>
      <c r="BN396">
        <v>0</v>
      </c>
      <c r="BO396" t="s">
        <v>113</v>
      </c>
      <c r="BP396">
        <v>1</v>
      </c>
      <c r="BQ396">
        <v>30</v>
      </c>
      <c r="BR396">
        <v>0</v>
      </c>
      <c r="BS396">
        <v>34.090000000000003</v>
      </c>
      <c r="BT396">
        <v>1</v>
      </c>
      <c r="BU396">
        <v>1</v>
      </c>
      <c r="BV396">
        <v>1</v>
      </c>
      <c r="BW396">
        <v>1</v>
      </c>
      <c r="BX396">
        <v>1</v>
      </c>
      <c r="BY396" t="s">
        <v>3</v>
      </c>
      <c r="BZ396">
        <v>89</v>
      </c>
      <c r="CA396">
        <v>41</v>
      </c>
      <c r="CB396" t="s">
        <v>3</v>
      </c>
      <c r="CE396">
        <v>30</v>
      </c>
      <c r="CF396">
        <v>0</v>
      </c>
      <c r="CG396">
        <v>0</v>
      </c>
      <c r="CM396">
        <v>0</v>
      </c>
      <c r="CN396" t="s">
        <v>93</v>
      </c>
      <c r="CO396">
        <v>0</v>
      </c>
      <c r="CP396">
        <f t="shared" si="377"/>
        <v>1002.95</v>
      </c>
      <c r="CQ396">
        <f t="shared" si="378"/>
        <v>0</v>
      </c>
      <c r="CR396">
        <f>(ROUND((ROUND((((ET396*1.25))*AV396*1),2)*BB396),2)+ROUND((ROUND(((AE396-((EU396*1.25)))*AV396*1),2)*BS396),2))</f>
        <v>76.430000000000007</v>
      </c>
      <c r="CS396">
        <f t="shared" si="380"/>
        <v>61.7</v>
      </c>
      <c r="CT396">
        <f t="shared" si="381"/>
        <v>898.61</v>
      </c>
      <c r="CU396">
        <f t="shared" si="382"/>
        <v>0</v>
      </c>
      <c r="CV396">
        <f t="shared" si="383"/>
        <v>2.3574999999999995</v>
      </c>
      <c r="CW396">
        <f t="shared" si="384"/>
        <v>0</v>
      </c>
      <c r="CX396">
        <f t="shared" si="385"/>
        <v>0</v>
      </c>
      <c r="CY396">
        <f>S396*(BZ396/100)</f>
        <v>822.82280000000003</v>
      </c>
      <c r="CZ396">
        <f>S396*(CA396/100)</f>
        <v>379.05319999999995</v>
      </c>
      <c r="DC396" t="s">
        <v>3</v>
      </c>
      <c r="DD396" t="s">
        <v>3</v>
      </c>
      <c r="DE396" t="s">
        <v>94</v>
      </c>
      <c r="DF396" t="s">
        <v>94</v>
      </c>
      <c r="DG396" t="s">
        <v>95</v>
      </c>
      <c r="DH396" t="s">
        <v>3</v>
      </c>
      <c r="DI396" t="s">
        <v>95</v>
      </c>
      <c r="DJ396" t="s">
        <v>94</v>
      </c>
      <c r="DK396" t="s">
        <v>3</v>
      </c>
      <c r="DL396" t="s">
        <v>3</v>
      </c>
      <c r="DM396" t="s">
        <v>3</v>
      </c>
      <c r="DN396">
        <v>104</v>
      </c>
      <c r="DO396">
        <v>70</v>
      </c>
      <c r="DP396">
        <v>1</v>
      </c>
      <c r="DQ396">
        <v>1</v>
      </c>
      <c r="DU396">
        <v>1013</v>
      </c>
      <c r="DV396" t="s">
        <v>115</v>
      </c>
      <c r="DW396" t="s">
        <v>115</v>
      </c>
      <c r="DX396">
        <v>1</v>
      </c>
      <c r="DZ396" t="s">
        <v>3</v>
      </c>
      <c r="EA396" t="s">
        <v>3</v>
      </c>
      <c r="EB396" t="s">
        <v>3</v>
      </c>
      <c r="EC396" t="s">
        <v>3</v>
      </c>
      <c r="EE396">
        <v>70702007</v>
      </c>
      <c r="EF396">
        <v>30</v>
      </c>
      <c r="EG396" t="s">
        <v>96</v>
      </c>
      <c r="EH396">
        <v>0</v>
      </c>
      <c r="EI396" t="s">
        <v>3</v>
      </c>
      <c r="EJ396">
        <v>1</v>
      </c>
      <c r="EK396">
        <v>95</v>
      </c>
      <c r="EL396" t="s">
        <v>117</v>
      </c>
      <c r="EM396" t="s">
        <v>118</v>
      </c>
      <c r="EO396" t="s">
        <v>99</v>
      </c>
      <c r="EQ396">
        <v>131072</v>
      </c>
      <c r="ER396">
        <v>25.06</v>
      </c>
      <c r="ES396">
        <v>0</v>
      </c>
      <c r="ET396">
        <v>2.14</v>
      </c>
      <c r="EU396">
        <v>1.45</v>
      </c>
      <c r="EV396">
        <v>22.92</v>
      </c>
      <c r="EW396">
        <v>2.0499999999999998</v>
      </c>
      <c r="EX396">
        <v>0</v>
      </c>
      <c r="EY396">
        <v>0</v>
      </c>
      <c r="FQ396">
        <v>0</v>
      </c>
      <c r="FR396">
        <f t="shared" si="386"/>
        <v>0</v>
      </c>
      <c r="FS396">
        <v>0</v>
      </c>
      <c r="FX396">
        <v>104</v>
      </c>
      <c r="FY396">
        <v>70</v>
      </c>
      <c r="GA396" t="s">
        <v>3</v>
      </c>
      <c r="GD396">
        <v>0</v>
      </c>
      <c r="GF396">
        <v>-700673062</v>
      </c>
      <c r="GG396">
        <v>2</v>
      </c>
      <c r="GH396">
        <v>1</v>
      </c>
      <c r="GI396">
        <v>2</v>
      </c>
      <c r="GJ396">
        <v>0</v>
      </c>
      <c r="GK396">
        <f>ROUND(R396*(S12)/100,2)</f>
        <v>102</v>
      </c>
      <c r="GL396">
        <f t="shared" si="387"/>
        <v>0</v>
      </c>
      <c r="GM396">
        <f t="shared" si="388"/>
        <v>2306.8200000000002</v>
      </c>
      <c r="GN396">
        <f t="shared" si="389"/>
        <v>2306.8200000000002</v>
      </c>
      <c r="GO396">
        <f t="shared" si="390"/>
        <v>0</v>
      </c>
      <c r="GP396">
        <f t="shared" si="391"/>
        <v>0</v>
      </c>
      <c r="GR396">
        <v>0</v>
      </c>
      <c r="GS396">
        <v>0</v>
      </c>
      <c r="GT396">
        <v>0</v>
      </c>
      <c r="GU396" t="s">
        <v>3</v>
      </c>
      <c r="GV396">
        <f t="shared" si="392"/>
        <v>0</v>
      </c>
      <c r="GW396">
        <v>1</v>
      </c>
      <c r="GX396">
        <f t="shared" si="393"/>
        <v>0</v>
      </c>
      <c r="HA396">
        <v>0</v>
      </c>
      <c r="HB396">
        <v>0</v>
      </c>
      <c r="HC396">
        <f t="shared" si="394"/>
        <v>0</v>
      </c>
      <c r="HE396" t="s">
        <v>3</v>
      </c>
      <c r="HF396" t="s">
        <v>3</v>
      </c>
      <c r="HM396" t="s">
        <v>3</v>
      </c>
      <c r="HN396" t="s">
        <v>3</v>
      </c>
      <c r="HO396" t="s">
        <v>3</v>
      </c>
      <c r="HP396" t="s">
        <v>3</v>
      </c>
      <c r="HQ396" t="s">
        <v>3</v>
      </c>
      <c r="IK396">
        <v>0</v>
      </c>
    </row>
    <row r="397" spans="1:255" x14ac:dyDescent="0.25">
      <c r="A397" s="2">
        <v>18</v>
      </c>
      <c r="B397" s="2">
        <v>1</v>
      </c>
      <c r="C397" s="2">
        <v>617</v>
      </c>
      <c r="D397" s="2"/>
      <c r="E397" s="2" t="s">
        <v>355</v>
      </c>
      <c r="F397" s="2" t="s">
        <v>120</v>
      </c>
      <c r="G397" s="2" t="s">
        <v>121</v>
      </c>
      <c r="H397" s="2" t="s">
        <v>30</v>
      </c>
      <c r="I397" s="2">
        <f>I395*J397</f>
        <v>0.46305000000000002</v>
      </c>
      <c r="J397" s="2">
        <v>0.45000000000000007</v>
      </c>
      <c r="K397" s="2">
        <v>0.45</v>
      </c>
      <c r="L397" s="2"/>
      <c r="M397" s="2"/>
      <c r="N397" s="2"/>
      <c r="O397" s="2">
        <f t="shared" si="360"/>
        <v>770.73</v>
      </c>
      <c r="P397" s="2">
        <f t="shared" si="361"/>
        <v>770.73</v>
      </c>
      <c r="Q397" s="2">
        <f>(ROUND((ROUND(((ET397)*AV397*I397),2)*BB397),2)+ROUND((ROUND(((AE397-(EU397))*AV397*I397),2)*BS397),2))</f>
        <v>0</v>
      </c>
      <c r="R397" s="2">
        <f t="shared" si="363"/>
        <v>0</v>
      </c>
      <c r="S397" s="2">
        <f t="shared" si="364"/>
        <v>0</v>
      </c>
      <c r="T397" s="2">
        <f t="shared" si="365"/>
        <v>0</v>
      </c>
      <c r="U397" s="2">
        <f t="shared" si="366"/>
        <v>0</v>
      </c>
      <c r="V397" s="2">
        <f t="shared" si="367"/>
        <v>0</v>
      </c>
      <c r="W397" s="2">
        <f t="shared" si="368"/>
        <v>0</v>
      </c>
      <c r="X397" s="2">
        <f t="shared" si="369"/>
        <v>0</v>
      </c>
      <c r="Y397" s="2">
        <f t="shared" si="370"/>
        <v>0</v>
      </c>
      <c r="Z397" s="2"/>
      <c r="AA397" s="2">
        <v>75316141</v>
      </c>
      <c r="AB397" s="2">
        <f t="shared" si="371"/>
        <v>1664.47</v>
      </c>
      <c r="AC397" s="2">
        <f t="shared" si="352"/>
        <v>1664.47</v>
      </c>
      <c r="AD397" s="2">
        <f>ROUND((((ET397)-(EU397))+AE397),6)</f>
        <v>0</v>
      </c>
      <c r="AE397" s="2">
        <f>ROUND((EU397),6)</f>
        <v>0</v>
      </c>
      <c r="AF397" s="2">
        <f>ROUND((EV397),6)</f>
        <v>0</v>
      </c>
      <c r="AG397" s="2">
        <f t="shared" si="374"/>
        <v>0</v>
      </c>
      <c r="AH397" s="2">
        <f>(EW397)</f>
        <v>0</v>
      </c>
      <c r="AI397" s="2">
        <f>(EX397)</f>
        <v>0</v>
      </c>
      <c r="AJ397" s="2">
        <f t="shared" si="376"/>
        <v>0</v>
      </c>
      <c r="AK397" s="2">
        <v>1664.47</v>
      </c>
      <c r="AL397" s="2">
        <v>1664.47</v>
      </c>
      <c r="AM397" s="2">
        <v>0</v>
      </c>
      <c r="AN397" s="2">
        <v>0</v>
      </c>
      <c r="AO397" s="2">
        <v>0</v>
      </c>
      <c r="AP397" s="2">
        <v>0</v>
      </c>
      <c r="AQ397" s="2">
        <v>0</v>
      </c>
      <c r="AR397" s="2">
        <v>0</v>
      </c>
      <c r="AS397" s="2">
        <v>0</v>
      </c>
      <c r="AT397" s="2">
        <v>104</v>
      </c>
      <c r="AU397" s="2">
        <v>70</v>
      </c>
      <c r="AV397" s="2">
        <v>1</v>
      </c>
      <c r="AW397" s="2">
        <v>1</v>
      </c>
      <c r="AX397" s="2"/>
      <c r="AY397" s="2"/>
      <c r="AZ397" s="2">
        <v>1</v>
      </c>
      <c r="BA397" s="2">
        <v>1</v>
      </c>
      <c r="BB397" s="2">
        <v>1</v>
      </c>
      <c r="BC397" s="2">
        <v>1</v>
      </c>
      <c r="BD397" s="2" t="s">
        <v>3</v>
      </c>
      <c r="BE397" s="2" t="s">
        <v>3</v>
      </c>
      <c r="BF397" s="2" t="s">
        <v>3</v>
      </c>
      <c r="BG397" s="2" t="s">
        <v>3</v>
      </c>
      <c r="BH397" s="2">
        <v>3</v>
      </c>
      <c r="BI397" s="2">
        <v>1</v>
      </c>
      <c r="BJ397" s="2" t="s">
        <v>122</v>
      </c>
      <c r="BK397" s="2"/>
      <c r="BL397" s="2"/>
      <c r="BM397" s="2">
        <v>95</v>
      </c>
      <c r="BN397" s="2">
        <v>0</v>
      </c>
      <c r="BO397" s="2" t="s">
        <v>3</v>
      </c>
      <c r="BP397" s="2">
        <v>0</v>
      </c>
      <c r="BQ397" s="2">
        <v>30</v>
      </c>
      <c r="BR397" s="2">
        <v>0</v>
      </c>
      <c r="BS397" s="2">
        <v>1</v>
      </c>
      <c r="BT397" s="2">
        <v>1</v>
      </c>
      <c r="BU397" s="2">
        <v>1</v>
      </c>
      <c r="BV397" s="2">
        <v>1</v>
      </c>
      <c r="BW397" s="2">
        <v>1</v>
      </c>
      <c r="BX397" s="2">
        <v>1</v>
      </c>
      <c r="BY397" s="2" t="s">
        <v>3</v>
      </c>
      <c r="BZ397" s="2">
        <v>104</v>
      </c>
      <c r="CA397" s="2">
        <v>70</v>
      </c>
      <c r="CB397" s="2" t="s">
        <v>3</v>
      </c>
      <c r="CC397" s="2"/>
      <c r="CD397" s="2"/>
      <c r="CE397" s="2">
        <v>30</v>
      </c>
      <c r="CF397" s="2">
        <v>0</v>
      </c>
      <c r="CG397" s="2">
        <v>0</v>
      </c>
      <c r="CH397" s="2"/>
      <c r="CI397" s="2"/>
      <c r="CJ397" s="2"/>
      <c r="CK397" s="2"/>
      <c r="CL397" s="2"/>
      <c r="CM397" s="2">
        <v>0</v>
      </c>
      <c r="CN397" s="2" t="s">
        <v>3</v>
      </c>
      <c r="CO397" s="2">
        <v>0</v>
      </c>
      <c r="CP397" s="2">
        <f t="shared" si="377"/>
        <v>770.73</v>
      </c>
      <c r="CQ397" s="2">
        <f t="shared" si="378"/>
        <v>1664.47</v>
      </c>
      <c r="CR397" s="2">
        <f>(ROUND((ROUND(((ET397)*AV397*1),2)*BB397),2)+ROUND((ROUND(((AE397-(EU397))*AV397*1),2)*BS397),2))</f>
        <v>0</v>
      </c>
      <c r="CS397" s="2">
        <f t="shared" si="380"/>
        <v>0</v>
      </c>
      <c r="CT397" s="2">
        <f t="shared" si="381"/>
        <v>0</v>
      </c>
      <c r="CU397" s="2">
        <f t="shared" si="382"/>
        <v>0</v>
      </c>
      <c r="CV397" s="2">
        <f t="shared" si="383"/>
        <v>0</v>
      </c>
      <c r="CW397" s="2">
        <f t="shared" si="384"/>
        <v>0</v>
      </c>
      <c r="CX397" s="2">
        <f t="shared" si="385"/>
        <v>0</v>
      </c>
      <c r="CY397" s="2">
        <f>((S397*BZ397)/100)</f>
        <v>0</v>
      </c>
      <c r="CZ397" s="2">
        <f>((S397*CA397)/100)</f>
        <v>0</v>
      </c>
      <c r="DA397" s="2"/>
      <c r="DB397" s="2"/>
      <c r="DC397" s="2" t="s">
        <v>3</v>
      </c>
      <c r="DD397" s="2" t="s">
        <v>3</v>
      </c>
      <c r="DE397" s="2" t="s">
        <v>3</v>
      </c>
      <c r="DF397" s="2" t="s">
        <v>3</v>
      </c>
      <c r="DG397" s="2" t="s">
        <v>3</v>
      </c>
      <c r="DH397" s="2" t="s">
        <v>3</v>
      </c>
      <c r="DI397" s="2" t="s">
        <v>3</v>
      </c>
      <c r="DJ397" s="2" t="s">
        <v>3</v>
      </c>
      <c r="DK397" s="2" t="s">
        <v>3</v>
      </c>
      <c r="DL397" s="2" t="s">
        <v>3</v>
      </c>
      <c r="DM397" s="2" t="s">
        <v>3</v>
      </c>
      <c r="DN397" s="2">
        <v>0</v>
      </c>
      <c r="DO397" s="2">
        <v>0</v>
      </c>
      <c r="DP397" s="2">
        <v>1</v>
      </c>
      <c r="DQ397" s="2">
        <v>1</v>
      </c>
      <c r="DR397" s="2"/>
      <c r="DS397" s="2"/>
      <c r="DT397" s="2"/>
      <c r="DU397" s="2">
        <v>1007</v>
      </c>
      <c r="DV397" s="2" t="s">
        <v>30</v>
      </c>
      <c r="DW397" s="2" t="s">
        <v>30</v>
      </c>
      <c r="DX397" s="2">
        <v>1</v>
      </c>
      <c r="DY397" s="2"/>
      <c r="DZ397" s="2" t="s">
        <v>3</v>
      </c>
      <c r="EA397" s="2" t="s">
        <v>3</v>
      </c>
      <c r="EB397" s="2" t="s">
        <v>3</v>
      </c>
      <c r="EC397" s="2" t="s">
        <v>3</v>
      </c>
      <c r="ED397" s="2"/>
      <c r="EE397" s="2">
        <v>70702007</v>
      </c>
      <c r="EF397" s="2">
        <v>30</v>
      </c>
      <c r="EG397" s="2" t="s">
        <v>96</v>
      </c>
      <c r="EH397" s="2">
        <v>0</v>
      </c>
      <c r="EI397" s="2" t="s">
        <v>3</v>
      </c>
      <c r="EJ397" s="2">
        <v>1</v>
      </c>
      <c r="EK397" s="2">
        <v>95</v>
      </c>
      <c r="EL397" s="2" t="s">
        <v>117</v>
      </c>
      <c r="EM397" s="2" t="s">
        <v>118</v>
      </c>
      <c r="EN397" s="2"/>
      <c r="EO397" s="2" t="s">
        <v>3</v>
      </c>
      <c r="EP397" s="2"/>
      <c r="EQ397" s="2">
        <v>0</v>
      </c>
      <c r="ER397" s="2">
        <v>1664.47</v>
      </c>
      <c r="ES397" s="2">
        <v>1664.47</v>
      </c>
      <c r="ET397" s="2">
        <v>0</v>
      </c>
      <c r="EU397" s="2">
        <v>0</v>
      </c>
      <c r="EV397" s="2">
        <v>0</v>
      </c>
      <c r="EW397" s="2">
        <v>0</v>
      </c>
      <c r="EX397" s="2">
        <v>0</v>
      </c>
      <c r="EY397" s="2"/>
      <c r="EZ397" s="2"/>
      <c r="FA397" s="2"/>
      <c r="FB397" s="2"/>
      <c r="FC397" s="2"/>
      <c r="FD397" s="2"/>
      <c r="FE397" s="2"/>
      <c r="FF397" s="2"/>
      <c r="FG397" s="2"/>
      <c r="FH397" s="2"/>
      <c r="FI397" s="2"/>
      <c r="FJ397" s="2"/>
      <c r="FK397" s="2"/>
      <c r="FL397" s="2"/>
      <c r="FM397" s="2"/>
      <c r="FN397" s="2"/>
      <c r="FO397" s="2"/>
      <c r="FP397" s="2"/>
      <c r="FQ397" s="2">
        <v>0</v>
      </c>
      <c r="FR397" s="2">
        <f t="shared" si="386"/>
        <v>0</v>
      </c>
      <c r="FS397" s="2">
        <v>0</v>
      </c>
      <c r="FT397" s="2"/>
      <c r="FU397" s="2"/>
      <c r="FV397" s="2"/>
      <c r="FW397" s="2"/>
      <c r="FX397" s="2">
        <v>104</v>
      </c>
      <c r="FY397" s="2">
        <v>70</v>
      </c>
      <c r="FZ397" s="2"/>
      <c r="GA397" s="2" t="s">
        <v>3</v>
      </c>
      <c r="GB397" s="2"/>
      <c r="GC397" s="2"/>
      <c r="GD397" s="2">
        <v>0</v>
      </c>
      <c r="GE397" s="2"/>
      <c r="GF397" s="2">
        <v>-86108698</v>
      </c>
      <c r="GG397" s="2">
        <v>2</v>
      </c>
      <c r="GH397" s="2">
        <v>1</v>
      </c>
      <c r="GI397" s="2">
        <v>-2</v>
      </c>
      <c r="GJ397" s="2">
        <v>0</v>
      </c>
      <c r="GK397" s="2">
        <f>ROUND(R397*(R12)/100,2)</f>
        <v>0</v>
      </c>
      <c r="GL397" s="2">
        <f t="shared" si="387"/>
        <v>0</v>
      </c>
      <c r="GM397" s="2">
        <f t="shared" si="388"/>
        <v>770.73</v>
      </c>
      <c r="GN397" s="2">
        <f t="shared" si="389"/>
        <v>770.73</v>
      </c>
      <c r="GO397" s="2">
        <f t="shared" si="390"/>
        <v>0</v>
      </c>
      <c r="GP397" s="2">
        <f t="shared" si="391"/>
        <v>0</v>
      </c>
      <c r="GQ397" s="2"/>
      <c r="GR397" s="2">
        <v>0</v>
      </c>
      <c r="GS397" s="2">
        <v>3</v>
      </c>
      <c r="GT397" s="2">
        <v>0</v>
      </c>
      <c r="GU397" s="2" t="s">
        <v>3</v>
      </c>
      <c r="GV397" s="2">
        <f t="shared" si="392"/>
        <v>0</v>
      </c>
      <c r="GW397" s="2">
        <v>1</v>
      </c>
      <c r="GX397" s="2">
        <f t="shared" si="393"/>
        <v>0</v>
      </c>
      <c r="GY397" s="2"/>
      <c r="GZ397" s="2"/>
      <c r="HA397" s="2">
        <v>0</v>
      </c>
      <c r="HB397" s="2">
        <v>0</v>
      </c>
      <c r="HC397" s="2">
        <f t="shared" si="394"/>
        <v>0</v>
      </c>
      <c r="HD397" s="2"/>
      <c r="HE397" s="2" t="s">
        <v>3</v>
      </c>
      <c r="HF397" s="2" t="s">
        <v>3</v>
      </c>
      <c r="HG397" s="2"/>
      <c r="HH397" s="2"/>
      <c r="HI397" s="2"/>
      <c r="HJ397" s="2"/>
      <c r="HK397" s="2"/>
      <c r="HL397" s="2"/>
      <c r="HM397" s="2" t="s">
        <v>3</v>
      </c>
      <c r="HN397" s="2" t="s">
        <v>3</v>
      </c>
      <c r="HO397" s="2" t="s">
        <v>3</v>
      </c>
      <c r="HP397" s="2" t="s">
        <v>3</v>
      </c>
      <c r="HQ397" s="2" t="s">
        <v>3</v>
      </c>
      <c r="HR397" s="2"/>
      <c r="HS397" s="2"/>
      <c r="HT397" s="2"/>
      <c r="HU397" s="2"/>
      <c r="HV397" s="2"/>
      <c r="HW397" s="2"/>
      <c r="HX397" s="2"/>
      <c r="HY397" s="2"/>
      <c r="HZ397" s="2"/>
      <c r="IA397" s="2"/>
      <c r="IB397" s="2"/>
      <c r="IC397" s="2"/>
      <c r="ID397" s="2"/>
      <c r="IE397" s="2"/>
      <c r="IF397" s="2"/>
      <c r="IG397" s="2"/>
      <c r="IH397" s="2"/>
      <c r="II397" s="2"/>
      <c r="IJ397" s="2"/>
      <c r="IK397" s="2">
        <v>0</v>
      </c>
      <c r="IL397" s="2"/>
      <c r="IM397" s="2"/>
      <c r="IN397" s="2"/>
      <c r="IO397" s="2"/>
      <c r="IP397" s="2"/>
      <c r="IQ397" s="2"/>
      <c r="IR397" s="2"/>
      <c r="IS397" s="2"/>
      <c r="IT397" s="2"/>
      <c r="IU397" s="2"/>
    </row>
    <row r="398" spans="1:255" x14ac:dyDescent="0.25">
      <c r="A398">
        <v>18</v>
      </c>
      <c r="B398">
        <v>1</v>
      </c>
      <c r="C398">
        <v>620</v>
      </c>
      <c r="E398" t="s">
        <v>355</v>
      </c>
      <c r="F398" t="s">
        <v>120</v>
      </c>
      <c r="G398" t="s">
        <v>121</v>
      </c>
      <c r="H398" t="s">
        <v>30</v>
      </c>
      <c r="I398">
        <f>I396*J398</f>
        <v>0.46305000000000002</v>
      </c>
      <c r="J398">
        <v>0.45000000000000007</v>
      </c>
      <c r="K398">
        <v>0.45</v>
      </c>
      <c r="O398">
        <f t="shared" si="360"/>
        <v>3106.04</v>
      </c>
      <c r="P398">
        <f t="shared" si="361"/>
        <v>3106.04</v>
      </c>
      <c r="Q398">
        <f>(ROUND((ROUND(((ET398)*AV398*I398),2)*BB398),2)+ROUND((ROUND(((AE398-(EU398))*AV398*I398),2)*BS398),2))</f>
        <v>0</v>
      </c>
      <c r="R398">
        <f t="shared" si="363"/>
        <v>0</v>
      </c>
      <c r="S398">
        <f t="shared" si="364"/>
        <v>0</v>
      </c>
      <c r="T398">
        <f t="shared" si="365"/>
        <v>0</v>
      </c>
      <c r="U398">
        <f t="shared" si="366"/>
        <v>0</v>
      </c>
      <c r="V398">
        <f t="shared" si="367"/>
        <v>0</v>
      </c>
      <c r="W398">
        <f t="shared" si="368"/>
        <v>0</v>
      </c>
      <c r="X398">
        <f t="shared" si="369"/>
        <v>0</v>
      </c>
      <c r="Y398">
        <f t="shared" si="370"/>
        <v>0</v>
      </c>
      <c r="AA398">
        <v>75316143</v>
      </c>
      <c r="AB398">
        <f t="shared" si="371"/>
        <v>1664.47</v>
      </c>
      <c r="AC398">
        <f t="shared" si="352"/>
        <v>1664.47</v>
      </c>
      <c r="AD398">
        <f>ROUND((((ET398)-(EU398))+AE398),6)</f>
        <v>0</v>
      </c>
      <c r="AE398">
        <f>ROUND((EU398),6)</f>
        <v>0</v>
      </c>
      <c r="AF398">
        <f>ROUND((EV398),6)</f>
        <v>0</v>
      </c>
      <c r="AG398">
        <f t="shared" si="374"/>
        <v>0</v>
      </c>
      <c r="AH398">
        <f>(EW398)</f>
        <v>0</v>
      </c>
      <c r="AI398">
        <f>(EX398)</f>
        <v>0</v>
      </c>
      <c r="AJ398">
        <f t="shared" si="376"/>
        <v>0</v>
      </c>
      <c r="AK398">
        <v>1664.47</v>
      </c>
      <c r="AL398">
        <v>1664.47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1</v>
      </c>
      <c r="AW398">
        <v>1</v>
      </c>
      <c r="AZ398">
        <v>1</v>
      </c>
      <c r="BA398">
        <v>1</v>
      </c>
      <c r="BB398">
        <v>1</v>
      </c>
      <c r="BC398">
        <v>4.03</v>
      </c>
      <c r="BD398" t="s">
        <v>3</v>
      </c>
      <c r="BE398" t="s">
        <v>3</v>
      </c>
      <c r="BF398" t="s">
        <v>3</v>
      </c>
      <c r="BG398" t="s">
        <v>3</v>
      </c>
      <c r="BH398">
        <v>3</v>
      </c>
      <c r="BI398">
        <v>1</v>
      </c>
      <c r="BJ398" t="s">
        <v>122</v>
      </c>
      <c r="BM398">
        <v>95</v>
      </c>
      <c r="BN398">
        <v>0</v>
      </c>
      <c r="BO398" t="s">
        <v>120</v>
      </c>
      <c r="BP398">
        <v>1</v>
      </c>
      <c r="BQ398">
        <v>30</v>
      </c>
      <c r="BR398">
        <v>0</v>
      </c>
      <c r="BS398">
        <v>1</v>
      </c>
      <c r="BT398">
        <v>1</v>
      </c>
      <c r="BU398">
        <v>1</v>
      </c>
      <c r="BV398">
        <v>1</v>
      </c>
      <c r="BW398">
        <v>1</v>
      </c>
      <c r="BX398">
        <v>1</v>
      </c>
      <c r="BY398" t="s">
        <v>3</v>
      </c>
      <c r="BZ398">
        <v>0</v>
      </c>
      <c r="CA398">
        <v>0</v>
      </c>
      <c r="CB398" t="s">
        <v>3</v>
      </c>
      <c r="CE398">
        <v>30</v>
      </c>
      <c r="CF398">
        <v>0</v>
      </c>
      <c r="CG398">
        <v>0</v>
      </c>
      <c r="CM398">
        <v>0</v>
      </c>
      <c r="CN398" t="s">
        <v>3</v>
      </c>
      <c r="CO398">
        <v>0</v>
      </c>
      <c r="CP398">
        <f t="shared" si="377"/>
        <v>3106.04</v>
      </c>
      <c r="CQ398">
        <f t="shared" si="378"/>
        <v>6707.81</v>
      </c>
      <c r="CR398">
        <f>(ROUND((ROUND(((ET398)*AV398*1),2)*BB398),2)+ROUND((ROUND(((AE398-(EU398))*AV398*1),2)*BS398),2))</f>
        <v>0</v>
      </c>
      <c r="CS398">
        <f t="shared" si="380"/>
        <v>0</v>
      </c>
      <c r="CT398">
        <f t="shared" si="381"/>
        <v>0</v>
      </c>
      <c r="CU398">
        <f t="shared" si="382"/>
        <v>0</v>
      </c>
      <c r="CV398">
        <f t="shared" si="383"/>
        <v>0</v>
      </c>
      <c r="CW398">
        <f t="shared" si="384"/>
        <v>0</v>
      </c>
      <c r="CX398">
        <f t="shared" si="385"/>
        <v>0</v>
      </c>
      <c r="CY398">
        <f>S398*(BZ398/100)</f>
        <v>0</v>
      </c>
      <c r="CZ398">
        <f>S398*(CA398/100)</f>
        <v>0</v>
      </c>
      <c r="DC398" t="s">
        <v>3</v>
      </c>
      <c r="DD398" t="s">
        <v>3</v>
      </c>
      <c r="DE398" t="s">
        <v>3</v>
      </c>
      <c r="DF398" t="s">
        <v>3</v>
      </c>
      <c r="DG398" t="s">
        <v>3</v>
      </c>
      <c r="DH398" t="s">
        <v>3</v>
      </c>
      <c r="DI398" t="s">
        <v>3</v>
      </c>
      <c r="DJ398" t="s">
        <v>3</v>
      </c>
      <c r="DK398" t="s">
        <v>3</v>
      </c>
      <c r="DL398" t="s">
        <v>3</v>
      </c>
      <c r="DM398" t="s">
        <v>3</v>
      </c>
      <c r="DN398">
        <v>104</v>
      </c>
      <c r="DO398">
        <v>70</v>
      </c>
      <c r="DP398">
        <v>1</v>
      </c>
      <c r="DQ398">
        <v>1</v>
      </c>
      <c r="DU398">
        <v>1007</v>
      </c>
      <c r="DV398" t="s">
        <v>30</v>
      </c>
      <c r="DW398" t="s">
        <v>30</v>
      </c>
      <c r="DX398">
        <v>1</v>
      </c>
      <c r="DZ398" t="s">
        <v>3</v>
      </c>
      <c r="EA398" t="s">
        <v>3</v>
      </c>
      <c r="EB398" t="s">
        <v>3</v>
      </c>
      <c r="EC398" t="s">
        <v>3</v>
      </c>
      <c r="EE398">
        <v>70702007</v>
      </c>
      <c r="EF398">
        <v>30</v>
      </c>
      <c r="EG398" t="s">
        <v>96</v>
      </c>
      <c r="EH398">
        <v>0</v>
      </c>
      <c r="EI398" t="s">
        <v>3</v>
      </c>
      <c r="EJ398">
        <v>1</v>
      </c>
      <c r="EK398">
        <v>95</v>
      </c>
      <c r="EL398" t="s">
        <v>117</v>
      </c>
      <c r="EM398" t="s">
        <v>118</v>
      </c>
      <c r="EO398" t="s">
        <v>3</v>
      </c>
      <c r="EQ398">
        <v>0</v>
      </c>
      <c r="ER398">
        <v>1664.47</v>
      </c>
      <c r="ES398">
        <v>1664.47</v>
      </c>
      <c r="ET398">
        <v>0</v>
      </c>
      <c r="EU398">
        <v>0</v>
      </c>
      <c r="EV398">
        <v>0</v>
      </c>
      <c r="EW398">
        <v>0</v>
      </c>
      <c r="EX398">
        <v>0</v>
      </c>
      <c r="FQ398">
        <v>0</v>
      </c>
      <c r="FR398">
        <f t="shared" si="386"/>
        <v>0</v>
      </c>
      <c r="FS398">
        <v>0</v>
      </c>
      <c r="FX398">
        <v>104</v>
      </c>
      <c r="FY398">
        <v>70</v>
      </c>
      <c r="GA398" t="s">
        <v>3</v>
      </c>
      <c r="GD398">
        <v>0</v>
      </c>
      <c r="GF398">
        <v>-86108698</v>
      </c>
      <c r="GG398">
        <v>2</v>
      </c>
      <c r="GH398">
        <v>1</v>
      </c>
      <c r="GI398">
        <v>2</v>
      </c>
      <c r="GJ398">
        <v>0</v>
      </c>
      <c r="GK398">
        <f>ROUND(R398*(S12)/100,2)</f>
        <v>0</v>
      </c>
      <c r="GL398">
        <f t="shared" si="387"/>
        <v>0</v>
      </c>
      <c r="GM398">
        <f t="shared" si="388"/>
        <v>3106.04</v>
      </c>
      <c r="GN398">
        <f t="shared" si="389"/>
        <v>3106.04</v>
      </c>
      <c r="GO398">
        <f t="shared" si="390"/>
        <v>0</v>
      </c>
      <c r="GP398">
        <f t="shared" si="391"/>
        <v>0</v>
      </c>
      <c r="GR398">
        <v>0</v>
      </c>
      <c r="GS398">
        <v>0</v>
      </c>
      <c r="GT398">
        <v>0</v>
      </c>
      <c r="GU398" t="s">
        <v>3</v>
      </c>
      <c r="GV398">
        <f t="shared" si="392"/>
        <v>0</v>
      </c>
      <c r="GW398">
        <v>1</v>
      </c>
      <c r="GX398">
        <f t="shared" si="393"/>
        <v>0</v>
      </c>
      <c r="HA398">
        <v>0</v>
      </c>
      <c r="HB398">
        <v>0</v>
      </c>
      <c r="HC398">
        <f t="shared" si="394"/>
        <v>0</v>
      </c>
      <c r="HE398" t="s">
        <v>3</v>
      </c>
      <c r="HF398" t="s">
        <v>3</v>
      </c>
      <c r="HM398" t="s">
        <v>3</v>
      </c>
      <c r="HN398" t="s">
        <v>3</v>
      </c>
      <c r="HO398" t="s">
        <v>3</v>
      </c>
      <c r="HP398" t="s">
        <v>3</v>
      </c>
      <c r="HQ398" t="s">
        <v>3</v>
      </c>
      <c r="IK398">
        <v>0</v>
      </c>
    </row>
    <row r="399" spans="1:255" x14ac:dyDescent="0.25">
      <c r="A399" s="2">
        <v>17</v>
      </c>
      <c r="B399" s="2">
        <v>1</v>
      </c>
      <c r="C399" s="2">
        <f>ROW(SmtRes!A636)</f>
        <v>636</v>
      </c>
      <c r="D399" s="2">
        <f>ROW(EtalonRes!A623)</f>
        <v>623</v>
      </c>
      <c r="E399" s="2" t="s">
        <v>356</v>
      </c>
      <c r="F399" s="2" t="s">
        <v>124</v>
      </c>
      <c r="G399" s="2" t="s">
        <v>125</v>
      </c>
      <c r="H399" s="2" t="s">
        <v>91</v>
      </c>
      <c r="I399" s="2">
        <f>ROUND(14.7/100,9)</f>
        <v>0.14699999999999999</v>
      </c>
      <c r="J399" s="2">
        <v>0</v>
      </c>
      <c r="K399" s="2">
        <f>ROUND(14.7/100,9)</f>
        <v>0.14699999999999999</v>
      </c>
      <c r="L399" s="2"/>
      <c r="M399" s="2"/>
      <c r="N399" s="2"/>
      <c r="O399" s="2">
        <f t="shared" si="360"/>
        <v>522.48</v>
      </c>
      <c r="P399" s="2">
        <f t="shared" si="361"/>
        <v>332.65</v>
      </c>
      <c r="Q399" s="2">
        <f>(ROUND((ROUND((((ET399*1.25))*AV399*I399),2)*BB399),2)+ROUND((ROUND(((AE399-((EU399*1.25)))*AV399*I399),2)*BS399),2))</f>
        <v>88.77</v>
      </c>
      <c r="R399" s="2">
        <f t="shared" si="363"/>
        <v>1.79</v>
      </c>
      <c r="S399" s="2">
        <f t="shared" si="364"/>
        <v>101.06</v>
      </c>
      <c r="T399" s="2">
        <f t="shared" si="365"/>
        <v>0</v>
      </c>
      <c r="U399" s="2">
        <f t="shared" si="366"/>
        <v>8.7026939999999975</v>
      </c>
      <c r="V399" s="2">
        <f t="shared" si="367"/>
        <v>0</v>
      </c>
      <c r="W399" s="2">
        <f t="shared" si="368"/>
        <v>0</v>
      </c>
      <c r="X399" s="2">
        <f t="shared" si="369"/>
        <v>105.1</v>
      </c>
      <c r="Y399" s="2">
        <f t="shared" si="370"/>
        <v>70.739999999999995</v>
      </c>
      <c r="Z399" s="2"/>
      <c r="AA399" s="2">
        <v>75316141</v>
      </c>
      <c r="AB399" s="2">
        <f t="shared" si="371"/>
        <v>3554.2184999999999</v>
      </c>
      <c r="AC399" s="2">
        <f t="shared" si="352"/>
        <v>2262.91</v>
      </c>
      <c r="AD399" s="2">
        <f>ROUND(((((ET399*1.25))-((EU399*1.25)))+AE399),6)</f>
        <v>603.85</v>
      </c>
      <c r="AE399" s="2">
        <f>ROUND(((EU399*1.25)),6)</f>
        <v>12.15</v>
      </c>
      <c r="AF399" s="2">
        <f>ROUND(((EV399*1.15)),6)</f>
        <v>687.45849999999996</v>
      </c>
      <c r="AG399" s="2">
        <f t="shared" si="374"/>
        <v>0</v>
      </c>
      <c r="AH399" s="2">
        <f>((EW399*1.15))</f>
        <v>59.201999999999991</v>
      </c>
      <c r="AI399" s="2">
        <f>((EX399*1.25))</f>
        <v>0</v>
      </c>
      <c r="AJ399" s="2">
        <f t="shared" si="376"/>
        <v>0</v>
      </c>
      <c r="AK399" s="2">
        <v>3343.78</v>
      </c>
      <c r="AL399" s="2">
        <v>2262.91</v>
      </c>
      <c r="AM399" s="2">
        <v>483.08</v>
      </c>
      <c r="AN399" s="2">
        <v>9.7200000000000006</v>
      </c>
      <c r="AO399" s="2">
        <v>597.79</v>
      </c>
      <c r="AP399" s="2">
        <v>0</v>
      </c>
      <c r="AQ399" s="2">
        <v>51.48</v>
      </c>
      <c r="AR399" s="2">
        <v>0</v>
      </c>
      <c r="AS399" s="2">
        <v>0</v>
      </c>
      <c r="AT399" s="2">
        <v>104</v>
      </c>
      <c r="AU399" s="2">
        <v>70</v>
      </c>
      <c r="AV399" s="2">
        <v>1</v>
      </c>
      <c r="AW399" s="2">
        <v>1</v>
      </c>
      <c r="AX399" s="2"/>
      <c r="AY399" s="2"/>
      <c r="AZ399" s="2">
        <v>1</v>
      </c>
      <c r="BA399" s="2">
        <v>1</v>
      </c>
      <c r="BB399" s="2">
        <v>1</v>
      </c>
      <c r="BC399" s="2">
        <v>1</v>
      </c>
      <c r="BD399" s="2" t="s">
        <v>3</v>
      </c>
      <c r="BE399" s="2" t="s">
        <v>3</v>
      </c>
      <c r="BF399" s="2" t="s">
        <v>3</v>
      </c>
      <c r="BG399" s="2" t="s">
        <v>3</v>
      </c>
      <c r="BH399" s="2">
        <v>0</v>
      </c>
      <c r="BI399" s="2">
        <v>1</v>
      </c>
      <c r="BJ399" s="2" t="s">
        <v>126</v>
      </c>
      <c r="BK399" s="2"/>
      <c r="BL399" s="2"/>
      <c r="BM399" s="2">
        <v>1662</v>
      </c>
      <c r="BN399" s="2">
        <v>0</v>
      </c>
      <c r="BO399" s="2" t="s">
        <v>3</v>
      </c>
      <c r="BP399" s="2">
        <v>0</v>
      </c>
      <c r="BQ399" s="2">
        <v>30</v>
      </c>
      <c r="BR399" s="2">
        <v>0</v>
      </c>
      <c r="BS399" s="2">
        <v>1</v>
      </c>
      <c r="BT399" s="2">
        <v>1</v>
      </c>
      <c r="BU399" s="2">
        <v>1</v>
      </c>
      <c r="BV399" s="2">
        <v>1</v>
      </c>
      <c r="BW399" s="2">
        <v>1</v>
      </c>
      <c r="BX399" s="2">
        <v>1</v>
      </c>
      <c r="BY399" s="2" t="s">
        <v>3</v>
      </c>
      <c r="BZ399" s="2">
        <v>104</v>
      </c>
      <c r="CA399" s="2">
        <v>70</v>
      </c>
      <c r="CB399" s="2" t="s">
        <v>3</v>
      </c>
      <c r="CC399" s="2"/>
      <c r="CD399" s="2"/>
      <c r="CE399" s="2">
        <v>30</v>
      </c>
      <c r="CF399" s="2">
        <v>0</v>
      </c>
      <c r="CG399" s="2">
        <v>0</v>
      </c>
      <c r="CH399" s="2"/>
      <c r="CI399" s="2"/>
      <c r="CJ399" s="2"/>
      <c r="CK399" s="2"/>
      <c r="CL399" s="2"/>
      <c r="CM399" s="2">
        <v>0</v>
      </c>
      <c r="CN399" s="2" t="s">
        <v>93</v>
      </c>
      <c r="CO399" s="2">
        <v>0</v>
      </c>
      <c r="CP399" s="2">
        <f t="shared" si="377"/>
        <v>522.48</v>
      </c>
      <c r="CQ399" s="2">
        <f t="shared" si="378"/>
        <v>2262.91</v>
      </c>
      <c r="CR399" s="2">
        <f>(ROUND((ROUND((((ET399*1.25))*AV399*1),2)*BB399),2)+ROUND((ROUND(((AE399-((EU399*1.25)))*AV399*1),2)*BS399),2))</f>
        <v>603.85</v>
      </c>
      <c r="CS399" s="2">
        <f t="shared" si="380"/>
        <v>12.15</v>
      </c>
      <c r="CT399" s="2">
        <f t="shared" si="381"/>
        <v>687.46</v>
      </c>
      <c r="CU399" s="2">
        <f t="shared" si="382"/>
        <v>0</v>
      </c>
      <c r="CV399" s="2">
        <f t="shared" si="383"/>
        <v>59.201999999999991</v>
      </c>
      <c r="CW399" s="2">
        <f t="shared" si="384"/>
        <v>0</v>
      </c>
      <c r="CX399" s="2">
        <f t="shared" si="385"/>
        <v>0</v>
      </c>
      <c r="CY399" s="2">
        <f>((S399*BZ399)/100)</f>
        <v>105.1024</v>
      </c>
      <c r="CZ399" s="2">
        <f>((S399*CA399)/100)</f>
        <v>70.742000000000004</v>
      </c>
      <c r="DA399" s="2"/>
      <c r="DB399" s="2"/>
      <c r="DC399" s="2" t="s">
        <v>3</v>
      </c>
      <c r="DD399" s="2" t="s">
        <v>3</v>
      </c>
      <c r="DE399" s="2" t="s">
        <v>94</v>
      </c>
      <c r="DF399" s="2" t="s">
        <v>94</v>
      </c>
      <c r="DG399" s="2" t="s">
        <v>95</v>
      </c>
      <c r="DH399" s="2" t="s">
        <v>3</v>
      </c>
      <c r="DI399" s="2" t="s">
        <v>95</v>
      </c>
      <c r="DJ399" s="2" t="s">
        <v>94</v>
      </c>
      <c r="DK399" s="2" t="s">
        <v>3</v>
      </c>
      <c r="DL399" s="2" t="s">
        <v>3</v>
      </c>
      <c r="DM399" s="2" t="s">
        <v>3</v>
      </c>
      <c r="DN399" s="2">
        <v>0</v>
      </c>
      <c r="DO399" s="2">
        <v>0</v>
      </c>
      <c r="DP399" s="2">
        <v>1</v>
      </c>
      <c r="DQ399" s="2">
        <v>1</v>
      </c>
      <c r="DR399" s="2"/>
      <c r="DS399" s="2"/>
      <c r="DT399" s="2"/>
      <c r="DU399" s="2">
        <v>1005</v>
      </c>
      <c r="DV399" s="2" t="s">
        <v>91</v>
      </c>
      <c r="DW399" s="2" t="s">
        <v>91</v>
      </c>
      <c r="DX399" s="2">
        <v>100</v>
      </c>
      <c r="DY399" s="2"/>
      <c r="DZ399" s="2" t="s">
        <v>3</v>
      </c>
      <c r="EA399" s="2" t="s">
        <v>3</v>
      </c>
      <c r="EB399" s="2" t="s">
        <v>3</v>
      </c>
      <c r="EC399" s="2" t="s">
        <v>3</v>
      </c>
      <c r="ED399" s="2"/>
      <c r="EE399" s="2">
        <v>70703574</v>
      </c>
      <c r="EF399" s="2">
        <v>30</v>
      </c>
      <c r="EG399" s="2" t="s">
        <v>96</v>
      </c>
      <c r="EH399" s="2">
        <v>0</v>
      </c>
      <c r="EI399" s="2" t="s">
        <v>3</v>
      </c>
      <c r="EJ399" s="2">
        <v>1</v>
      </c>
      <c r="EK399" s="2">
        <v>1662</v>
      </c>
      <c r="EL399" s="2" t="s">
        <v>127</v>
      </c>
      <c r="EM399" s="2" t="s">
        <v>128</v>
      </c>
      <c r="EN399" s="2"/>
      <c r="EO399" s="2" t="s">
        <v>99</v>
      </c>
      <c r="EP399" s="2"/>
      <c r="EQ399" s="2">
        <v>131072</v>
      </c>
      <c r="ER399" s="2">
        <v>3343.78</v>
      </c>
      <c r="ES399" s="2">
        <v>2262.91</v>
      </c>
      <c r="ET399" s="2">
        <v>483.08</v>
      </c>
      <c r="EU399" s="2">
        <v>9.7200000000000006</v>
      </c>
      <c r="EV399" s="2">
        <v>597.79</v>
      </c>
      <c r="EW399" s="2">
        <v>51.48</v>
      </c>
      <c r="EX399" s="2">
        <v>0</v>
      </c>
      <c r="EY399" s="2">
        <v>0</v>
      </c>
      <c r="EZ399" s="2"/>
      <c r="FA399" s="2"/>
      <c r="FB399" s="2"/>
      <c r="FC399" s="2"/>
      <c r="FD399" s="2"/>
      <c r="FE399" s="2"/>
      <c r="FF399" s="2"/>
      <c r="FG399" s="2"/>
      <c r="FH399" s="2"/>
      <c r="FI399" s="2"/>
      <c r="FJ399" s="2"/>
      <c r="FK399" s="2"/>
      <c r="FL399" s="2"/>
      <c r="FM399" s="2"/>
      <c r="FN399" s="2"/>
      <c r="FO399" s="2"/>
      <c r="FP399" s="2"/>
      <c r="FQ399" s="2">
        <v>0</v>
      </c>
      <c r="FR399" s="2">
        <f t="shared" si="386"/>
        <v>0</v>
      </c>
      <c r="FS399" s="2">
        <v>0</v>
      </c>
      <c r="FT399" s="2"/>
      <c r="FU399" s="2"/>
      <c r="FV399" s="2"/>
      <c r="FW399" s="2"/>
      <c r="FX399" s="2">
        <v>104</v>
      </c>
      <c r="FY399" s="2">
        <v>70</v>
      </c>
      <c r="FZ399" s="2"/>
      <c r="GA399" s="2" t="s">
        <v>3</v>
      </c>
      <c r="GB399" s="2"/>
      <c r="GC399" s="2"/>
      <c r="GD399" s="2">
        <v>0</v>
      </c>
      <c r="GE399" s="2"/>
      <c r="GF399" s="2">
        <v>-1428502531</v>
      </c>
      <c r="GG399" s="2">
        <v>2</v>
      </c>
      <c r="GH399" s="2">
        <v>1</v>
      </c>
      <c r="GI399" s="2">
        <v>-2</v>
      </c>
      <c r="GJ399" s="2">
        <v>0</v>
      </c>
      <c r="GK399" s="2">
        <f>ROUND(R399*(R12)/100,2)</f>
        <v>2.86</v>
      </c>
      <c r="GL399" s="2">
        <f t="shared" si="387"/>
        <v>0</v>
      </c>
      <c r="GM399" s="2">
        <f t="shared" si="388"/>
        <v>701.18</v>
      </c>
      <c r="GN399" s="2">
        <f t="shared" si="389"/>
        <v>701.18</v>
      </c>
      <c r="GO399" s="2">
        <f t="shared" si="390"/>
        <v>0</v>
      </c>
      <c r="GP399" s="2">
        <f t="shared" si="391"/>
        <v>0</v>
      </c>
      <c r="GQ399" s="2"/>
      <c r="GR399" s="2">
        <v>0</v>
      </c>
      <c r="GS399" s="2">
        <v>3</v>
      </c>
      <c r="GT399" s="2">
        <v>0</v>
      </c>
      <c r="GU399" s="2" t="s">
        <v>3</v>
      </c>
      <c r="GV399" s="2">
        <f t="shared" si="392"/>
        <v>0</v>
      </c>
      <c r="GW399" s="2">
        <v>1</v>
      </c>
      <c r="GX399" s="2">
        <f t="shared" si="393"/>
        <v>0</v>
      </c>
      <c r="GY399" s="2"/>
      <c r="GZ399" s="2"/>
      <c r="HA399" s="2">
        <v>0</v>
      </c>
      <c r="HB399" s="2">
        <v>0</v>
      </c>
      <c r="HC399" s="2">
        <f t="shared" si="394"/>
        <v>0</v>
      </c>
      <c r="HD399" s="2"/>
      <c r="HE399" s="2" t="s">
        <v>3</v>
      </c>
      <c r="HF399" s="2" t="s">
        <v>3</v>
      </c>
      <c r="HG399" s="2"/>
      <c r="HH399" s="2"/>
      <c r="HI399" s="2"/>
      <c r="HJ399" s="2"/>
      <c r="HK399" s="2"/>
      <c r="HL399" s="2"/>
      <c r="HM399" s="2" t="s">
        <v>3</v>
      </c>
      <c r="HN399" s="2" t="s">
        <v>3</v>
      </c>
      <c r="HO399" s="2" t="s">
        <v>3</v>
      </c>
      <c r="HP399" s="2" t="s">
        <v>3</v>
      </c>
      <c r="HQ399" s="2" t="s">
        <v>3</v>
      </c>
      <c r="HR399" s="2"/>
      <c r="HS399" s="2"/>
      <c r="HT399" s="2"/>
      <c r="HU399" s="2"/>
      <c r="HV399" s="2"/>
      <c r="HW399" s="2"/>
      <c r="HX399" s="2"/>
      <c r="HY399" s="2"/>
      <c r="HZ399" s="2"/>
      <c r="IA399" s="2"/>
      <c r="IB399" s="2"/>
      <c r="IC399" s="2"/>
      <c r="ID399" s="2"/>
      <c r="IE399" s="2"/>
      <c r="IF399" s="2"/>
      <c r="IG399" s="2"/>
      <c r="IH399" s="2"/>
      <c r="II399" s="2"/>
      <c r="IJ399" s="2"/>
      <c r="IK399" s="2">
        <v>0</v>
      </c>
      <c r="IL399" s="2"/>
      <c r="IM399" s="2"/>
      <c r="IN399" s="2"/>
      <c r="IO399" s="2"/>
      <c r="IP399" s="2"/>
      <c r="IQ399" s="2"/>
      <c r="IR399" s="2"/>
      <c r="IS399" s="2"/>
      <c r="IT399" s="2"/>
      <c r="IU399" s="2"/>
    </row>
    <row r="400" spans="1:255" x14ac:dyDescent="0.25">
      <c r="A400">
        <v>17</v>
      </c>
      <c r="B400">
        <v>1</v>
      </c>
      <c r="C400">
        <f>ROW(SmtRes!A652)</f>
        <v>652</v>
      </c>
      <c r="D400">
        <f>ROW(EtalonRes!A638)</f>
        <v>638</v>
      </c>
      <c r="E400" t="s">
        <v>356</v>
      </c>
      <c r="F400" t="s">
        <v>124</v>
      </c>
      <c r="G400" t="s">
        <v>125</v>
      </c>
      <c r="H400" t="s">
        <v>91</v>
      </c>
      <c r="I400">
        <f>ROUND(14.7/100,9)</f>
        <v>0.14699999999999999</v>
      </c>
      <c r="J400">
        <v>0</v>
      </c>
      <c r="K400">
        <f>ROUND(14.7/100,9)</f>
        <v>0.14699999999999999</v>
      </c>
      <c r="O400">
        <f t="shared" si="360"/>
        <v>7913.47</v>
      </c>
      <c r="P400">
        <f t="shared" si="361"/>
        <v>3599.27</v>
      </c>
      <c r="Q400">
        <f>(ROUND((ROUND((((ET400*1.25))*AV400*I400),2)*BB400),2)+ROUND((ROUND(((AE400-((EU400*1.25)))*AV400*I400),2)*BS400),2))</f>
        <v>869.06</v>
      </c>
      <c r="R400">
        <f t="shared" si="363"/>
        <v>61.02</v>
      </c>
      <c r="S400">
        <f t="shared" si="364"/>
        <v>3445.14</v>
      </c>
      <c r="T400">
        <f t="shared" si="365"/>
        <v>0</v>
      </c>
      <c r="U400">
        <f t="shared" si="366"/>
        <v>8.7026939999999975</v>
      </c>
      <c r="V400">
        <f t="shared" si="367"/>
        <v>0</v>
      </c>
      <c r="W400">
        <f t="shared" si="368"/>
        <v>0</v>
      </c>
      <c r="X400">
        <f t="shared" si="369"/>
        <v>3066.17</v>
      </c>
      <c r="Y400">
        <f t="shared" si="370"/>
        <v>1412.51</v>
      </c>
      <c r="AA400">
        <v>75316143</v>
      </c>
      <c r="AB400">
        <f t="shared" si="371"/>
        <v>3554.2184999999999</v>
      </c>
      <c r="AC400">
        <f t="shared" si="352"/>
        <v>2262.91</v>
      </c>
      <c r="AD400">
        <f>ROUND(((((ET400*1.25))-((EU400*1.25)))+AE400),6)</f>
        <v>603.85</v>
      </c>
      <c r="AE400">
        <f>ROUND(((EU400*1.25)),6)</f>
        <v>12.15</v>
      </c>
      <c r="AF400">
        <f>ROUND(((EV400*1.15)),6)</f>
        <v>687.45849999999996</v>
      </c>
      <c r="AG400">
        <f t="shared" si="374"/>
        <v>0</v>
      </c>
      <c r="AH400">
        <f>((EW400*1.15))</f>
        <v>59.201999999999991</v>
      </c>
      <c r="AI400">
        <f>((EX400*1.25))</f>
        <v>0</v>
      </c>
      <c r="AJ400">
        <f t="shared" si="376"/>
        <v>0</v>
      </c>
      <c r="AK400">
        <v>3343.78</v>
      </c>
      <c r="AL400">
        <v>2262.91</v>
      </c>
      <c r="AM400">
        <v>483.08</v>
      </c>
      <c r="AN400">
        <v>9.7200000000000006</v>
      </c>
      <c r="AO400">
        <v>597.79</v>
      </c>
      <c r="AP400">
        <v>0</v>
      </c>
      <c r="AQ400">
        <v>51.48</v>
      </c>
      <c r="AR400">
        <v>0</v>
      </c>
      <c r="AS400">
        <v>0</v>
      </c>
      <c r="AT400">
        <v>89</v>
      </c>
      <c r="AU400">
        <v>41</v>
      </c>
      <c r="AV400">
        <v>1</v>
      </c>
      <c r="AW400">
        <v>1</v>
      </c>
      <c r="AZ400">
        <v>1</v>
      </c>
      <c r="BA400">
        <v>34.090000000000003</v>
      </c>
      <c r="BB400">
        <v>9.7899999999999991</v>
      </c>
      <c r="BC400">
        <v>10.82</v>
      </c>
      <c r="BD400" t="s">
        <v>3</v>
      </c>
      <c r="BE400" t="s">
        <v>3</v>
      </c>
      <c r="BF400" t="s">
        <v>3</v>
      </c>
      <c r="BG400" t="s">
        <v>3</v>
      </c>
      <c r="BH400">
        <v>0</v>
      </c>
      <c r="BI400">
        <v>1</v>
      </c>
      <c r="BJ400" t="s">
        <v>126</v>
      </c>
      <c r="BM400">
        <v>1662</v>
      </c>
      <c r="BN400">
        <v>0</v>
      </c>
      <c r="BO400" t="s">
        <v>124</v>
      </c>
      <c r="BP400">
        <v>1</v>
      </c>
      <c r="BQ400">
        <v>30</v>
      </c>
      <c r="BR400">
        <v>0</v>
      </c>
      <c r="BS400">
        <v>34.090000000000003</v>
      </c>
      <c r="BT400">
        <v>1</v>
      </c>
      <c r="BU400">
        <v>1</v>
      </c>
      <c r="BV400">
        <v>1</v>
      </c>
      <c r="BW400">
        <v>1</v>
      </c>
      <c r="BX400">
        <v>1</v>
      </c>
      <c r="BY400" t="s">
        <v>3</v>
      </c>
      <c r="BZ400">
        <v>89</v>
      </c>
      <c r="CA400">
        <v>41</v>
      </c>
      <c r="CB400" t="s">
        <v>3</v>
      </c>
      <c r="CE400">
        <v>30</v>
      </c>
      <c r="CF400">
        <v>0</v>
      </c>
      <c r="CG400">
        <v>0</v>
      </c>
      <c r="CM400">
        <v>0</v>
      </c>
      <c r="CN400" t="s">
        <v>93</v>
      </c>
      <c r="CO400">
        <v>0</v>
      </c>
      <c r="CP400">
        <f t="shared" si="377"/>
        <v>7913.4699999999993</v>
      </c>
      <c r="CQ400">
        <f t="shared" si="378"/>
        <v>24484.69</v>
      </c>
      <c r="CR400">
        <f>(ROUND((ROUND((((ET400*1.25))*AV400*1),2)*BB400),2)+ROUND((ROUND(((AE400-((EU400*1.25)))*AV400*1),2)*BS400),2))</f>
        <v>5911.69</v>
      </c>
      <c r="CS400">
        <f t="shared" si="380"/>
        <v>414.19</v>
      </c>
      <c r="CT400">
        <f t="shared" si="381"/>
        <v>23435.51</v>
      </c>
      <c r="CU400">
        <f t="shared" si="382"/>
        <v>0</v>
      </c>
      <c r="CV400">
        <f t="shared" si="383"/>
        <v>59.201999999999991</v>
      </c>
      <c r="CW400">
        <f t="shared" si="384"/>
        <v>0</v>
      </c>
      <c r="CX400">
        <f t="shared" si="385"/>
        <v>0</v>
      </c>
      <c r="CY400">
        <f>S400*(BZ400/100)</f>
        <v>3066.1745999999998</v>
      </c>
      <c r="CZ400">
        <f>S400*(CA400/100)</f>
        <v>1412.5074</v>
      </c>
      <c r="DC400" t="s">
        <v>3</v>
      </c>
      <c r="DD400" t="s">
        <v>3</v>
      </c>
      <c r="DE400" t="s">
        <v>94</v>
      </c>
      <c r="DF400" t="s">
        <v>94</v>
      </c>
      <c r="DG400" t="s">
        <v>95</v>
      </c>
      <c r="DH400" t="s">
        <v>3</v>
      </c>
      <c r="DI400" t="s">
        <v>95</v>
      </c>
      <c r="DJ400" t="s">
        <v>94</v>
      </c>
      <c r="DK400" t="s">
        <v>3</v>
      </c>
      <c r="DL400" t="s">
        <v>3</v>
      </c>
      <c r="DM400" t="s">
        <v>3</v>
      </c>
      <c r="DN400">
        <v>104</v>
      </c>
      <c r="DO400">
        <v>70</v>
      </c>
      <c r="DP400">
        <v>1</v>
      </c>
      <c r="DQ400">
        <v>1</v>
      </c>
      <c r="DU400">
        <v>1005</v>
      </c>
      <c r="DV400" t="s">
        <v>91</v>
      </c>
      <c r="DW400" t="s">
        <v>91</v>
      </c>
      <c r="DX400">
        <v>100</v>
      </c>
      <c r="DZ400" t="s">
        <v>3</v>
      </c>
      <c r="EA400" t="s">
        <v>3</v>
      </c>
      <c r="EB400" t="s">
        <v>3</v>
      </c>
      <c r="EC400" t="s">
        <v>3</v>
      </c>
      <c r="EE400">
        <v>70703574</v>
      </c>
      <c r="EF400">
        <v>30</v>
      </c>
      <c r="EG400" t="s">
        <v>96</v>
      </c>
      <c r="EH400">
        <v>0</v>
      </c>
      <c r="EI400" t="s">
        <v>3</v>
      </c>
      <c r="EJ400">
        <v>1</v>
      </c>
      <c r="EK400">
        <v>1662</v>
      </c>
      <c r="EL400" t="s">
        <v>127</v>
      </c>
      <c r="EM400" t="s">
        <v>128</v>
      </c>
      <c r="EO400" t="s">
        <v>99</v>
      </c>
      <c r="EQ400">
        <v>131072</v>
      </c>
      <c r="ER400">
        <v>3343.78</v>
      </c>
      <c r="ES400">
        <v>2262.91</v>
      </c>
      <c r="ET400">
        <v>483.08</v>
      </c>
      <c r="EU400">
        <v>9.7200000000000006</v>
      </c>
      <c r="EV400">
        <v>597.79</v>
      </c>
      <c r="EW400">
        <v>51.48</v>
      </c>
      <c r="EX400">
        <v>0</v>
      </c>
      <c r="EY400">
        <v>0</v>
      </c>
      <c r="FQ400">
        <v>0</v>
      </c>
      <c r="FR400">
        <f t="shared" si="386"/>
        <v>0</v>
      </c>
      <c r="FS400">
        <v>0</v>
      </c>
      <c r="FX400">
        <v>104</v>
      </c>
      <c r="FY400">
        <v>70</v>
      </c>
      <c r="GA400" t="s">
        <v>3</v>
      </c>
      <c r="GD400">
        <v>0</v>
      </c>
      <c r="GF400">
        <v>-1428502531</v>
      </c>
      <c r="GG400">
        <v>2</v>
      </c>
      <c r="GH400">
        <v>0</v>
      </c>
      <c r="GI400">
        <v>2</v>
      </c>
      <c r="GJ400">
        <v>0</v>
      </c>
      <c r="GK400">
        <f>ROUND(R400*(S12)/100,2)</f>
        <v>97.63</v>
      </c>
      <c r="GL400">
        <f t="shared" si="387"/>
        <v>0</v>
      </c>
      <c r="GM400">
        <f t="shared" si="388"/>
        <v>12489.78</v>
      </c>
      <c r="GN400">
        <f t="shared" si="389"/>
        <v>12489.78</v>
      </c>
      <c r="GO400">
        <f t="shared" si="390"/>
        <v>0</v>
      </c>
      <c r="GP400">
        <f t="shared" si="391"/>
        <v>0</v>
      </c>
      <c r="GR400">
        <v>0</v>
      </c>
      <c r="GS400">
        <v>7</v>
      </c>
      <c r="GT400">
        <v>0</v>
      </c>
      <c r="GU400" t="s">
        <v>3</v>
      </c>
      <c r="GV400">
        <f t="shared" si="392"/>
        <v>0</v>
      </c>
      <c r="GW400">
        <v>1</v>
      </c>
      <c r="GX400">
        <f t="shared" si="393"/>
        <v>0</v>
      </c>
      <c r="HA400">
        <v>0</v>
      </c>
      <c r="HB400">
        <v>0</v>
      </c>
      <c r="HC400">
        <f t="shared" si="394"/>
        <v>0</v>
      </c>
      <c r="HE400" t="s">
        <v>3</v>
      </c>
      <c r="HF400" t="s">
        <v>3</v>
      </c>
      <c r="HM400" t="s">
        <v>3</v>
      </c>
      <c r="HN400" t="s">
        <v>3</v>
      </c>
      <c r="HO400" t="s">
        <v>3</v>
      </c>
      <c r="HP400" t="s">
        <v>3</v>
      </c>
      <c r="HQ400" t="s">
        <v>3</v>
      </c>
      <c r="IK400">
        <v>0</v>
      </c>
    </row>
    <row r="401" spans="1:255" x14ac:dyDescent="0.25">
      <c r="A401" s="2">
        <v>18</v>
      </c>
      <c r="B401" s="2">
        <v>1</v>
      </c>
      <c r="C401" s="2">
        <v>634</v>
      </c>
      <c r="D401" s="2"/>
      <c r="E401" s="2" t="s">
        <v>357</v>
      </c>
      <c r="F401" s="2" t="s">
        <v>130</v>
      </c>
      <c r="G401" s="2" t="s">
        <v>358</v>
      </c>
      <c r="H401" s="2" t="s">
        <v>132</v>
      </c>
      <c r="I401" s="2">
        <f>I399*J401</f>
        <v>0.99224999999999997</v>
      </c>
      <c r="J401" s="2">
        <v>6.75</v>
      </c>
      <c r="K401" s="2">
        <v>6.75</v>
      </c>
      <c r="L401" s="2"/>
      <c r="M401" s="2"/>
      <c r="N401" s="2"/>
      <c r="O401" s="2">
        <f t="shared" si="360"/>
        <v>48.71</v>
      </c>
      <c r="P401" s="2">
        <f t="shared" si="361"/>
        <v>48.71</v>
      </c>
      <c r="Q401" s="2">
        <f t="shared" ref="Q401:Q410" si="400">(ROUND((ROUND(((ET401)*AV401*I401),2)*BB401),2)+ROUND((ROUND(((AE401-(EU401))*AV401*I401),2)*BS401),2))</f>
        <v>0</v>
      </c>
      <c r="R401" s="2">
        <f t="shared" si="363"/>
        <v>0</v>
      </c>
      <c r="S401" s="2">
        <f t="shared" si="364"/>
        <v>0</v>
      </c>
      <c r="T401" s="2">
        <f t="shared" si="365"/>
        <v>0</v>
      </c>
      <c r="U401" s="2">
        <f t="shared" si="366"/>
        <v>0</v>
      </c>
      <c r="V401" s="2">
        <f t="shared" si="367"/>
        <v>0</v>
      </c>
      <c r="W401" s="2">
        <f t="shared" si="368"/>
        <v>0</v>
      </c>
      <c r="X401" s="2">
        <f t="shared" si="369"/>
        <v>0</v>
      </c>
      <c r="Y401" s="2">
        <f t="shared" si="370"/>
        <v>0</v>
      </c>
      <c r="Z401" s="2"/>
      <c r="AA401" s="2">
        <v>75316141</v>
      </c>
      <c r="AB401" s="2">
        <f t="shared" si="371"/>
        <v>49.09</v>
      </c>
      <c r="AC401" s="2">
        <f t="shared" si="352"/>
        <v>49.09</v>
      </c>
      <c r="AD401" s="2">
        <f t="shared" ref="AD401:AD410" si="401">ROUND((((ET401)-(EU401))+AE401),6)</f>
        <v>0</v>
      </c>
      <c r="AE401" s="2">
        <f t="shared" ref="AE401:AE410" si="402">ROUND((EU401),6)</f>
        <v>0</v>
      </c>
      <c r="AF401" s="2">
        <f t="shared" ref="AF401:AF410" si="403">ROUND((EV401),6)</f>
        <v>0</v>
      </c>
      <c r="AG401" s="2">
        <f t="shared" si="374"/>
        <v>0</v>
      </c>
      <c r="AH401" s="2">
        <f t="shared" ref="AH401:AH410" si="404">(EW401)</f>
        <v>0</v>
      </c>
      <c r="AI401" s="2">
        <f t="shared" ref="AI401:AI410" si="405">(EX401)</f>
        <v>0</v>
      </c>
      <c r="AJ401" s="2">
        <f t="shared" si="376"/>
        <v>0</v>
      </c>
      <c r="AK401" s="2">
        <v>49.09</v>
      </c>
      <c r="AL401" s="2">
        <v>49.09</v>
      </c>
      <c r="AM401" s="2">
        <v>0</v>
      </c>
      <c r="AN401" s="2">
        <v>0</v>
      </c>
      <c r="AO401" s="2">
        <v>0</v>
      </c>
      <c r="AP401" s="2">
        <v>0</v>
      </c>
      <c r="AQ401" s="2">
        <v>0</v>
      </c>
      <c r="AR401" s="2">
        <v>0</v>
      </c>
      <c r="AS401" s="2">
        <v>0</v>
      </c>
      <c r="AT401" s="2">
        <v>104</v>
      </c>
      <c r="AU401" s="2">
        <v>70</v>
      </c>
      <c r="AV401" s="2">
        <v>1</v>
      </c>
      <c r="AW401" s="2">
        <v>1</v>
      </c>
      <c r="AX401" s="2"/>
      <c r="AY401" s="2"/>
      <c r="AZ401" s="2">
        <v>1</v>
      </c>
      <c r="BA401" s="2">
        <v>1</v>
      </c>
      <c r="BB401" s="2">
        <v>1</v>
      </c>
      <c r="BC401" s="2">
        <v>1</v>
      </c>
      <c r="BD401" s="2" t="s">
        <v>3</v>
      </c>
      <c r="BE401" s="2" t="s">
        <v>3</v>
      </c>
      <c r="BF401" s="2" t="s">
        <v>3</v>
      </c>
      <c r="BG401" s="2" t="s">
        <v>3</v>
      </c>
      <c r="BH401" s="2">
        <v>3</v>
      </c>
      <c r="BI401" s="2">
        <v>1</v>
      </c>
      <c r="BJ401" s="2" t="s">
        <v>133</v>
      </c>
      <c r="BK401" s="2"/>
      <c r="BL401" s="2"/>
      <c r="BM401" s="2">
        <v>1662</v>
      </c>
      <c r="BN401" s="2">
        <v>0</v>
      </c>
      <c r="BO401" s="2" t="s">
        <v>3</v>
      </c>
      <c r="BP401" s="2">
        <v>0</v>
      </c>
      <c r="BQ401" s="2">
        <v>30</v>
      </c>
      <c r="BR401" s="2">
        <v>0</v>
      </c>
      <c r="BS401" s="2">
        <v>1</v>
      </c>
      <c r="BT401" s="2">
        <v>1</v>
      </c>
      <c r="BU401" s="2">
        <v>1</v>
      </c>
      <c r="BV401" s="2">
        <v>1</v>
      </c>
      <c r="BW401" s="2">
        <v>1</v>
      </c>
      <c r="BX401" s="2">
        <v>1</v>
      </c>
      <c r="BY401" s="2" t="s">
        <v>3</v>
      </c>
      <c r="BZ401" s="2">
        <v>104</v>
      </c>
      <c r="CA401" s="2">
        <v>70</v>
      </c>
      <c r="CB401" s="2" t="s">
        <v>3</v>
      </c>
      <c r="CC401" s="2"/>
      <c r="CD401" s="2"/>
      <c r="CE401" s="2">
        <v>30</v>
      </c>
      <c r="CF401" s="2">
        <v>0</v>
      </c>
      <c r="CG401" s="2">
        <v>0</v>
      </c>
      <c r="CH401" s="2"/>
      <c r="CI401" s="2"/>
      <c r="CJ401" s="2"/>
      <c r="CK401" s="2"/>
      <c r="CL401" s="2"/>
      <c r="CM401" s="2">
        <v>0</v>
      </c>
      <c r="CN401" s="2" t="s">
        <v>3</v>
      </c>
      <c r="CO401" s="2">
        <v>0</v>
      </c>
      <c r="CP401" s="2">
        <f t="shared" si="377"/>
        <v>48.71</v>
      </c>
      <c r="CQ401" s="2">
        <f t="shared" si="378"/>
        <v>49.09</v>
      </c>
      <c r="CR401" s="2">
        <f t="shared" ref="CR401:CR410" si="406">(ROUND((ROUND(((ET401)*AV401*1),2)*BB401),2)+ROUND((ROUND(((AE401-(EU401))*AV401*1),2)*BS401),2))</f>
        <v>0</v>
      </c>
      <c r="CS401" s="2">
        <f t="shared" si="380"/>
        <v>0</v>
      </c>
      <c r="CT401" s="2">
        <f t="shared" si="381"/>
        <v>0</v>
      </c>
      <c r="CU401" s="2">
        <f t="shared" si="382"/>
        <v>0</v>
      </c>
      <c r="CV401" s="2">
        <f t="shared" si="383"/>
        <v>0</v>
      </c>
      <c r="CW401" s="2">
        <f t="shared" si="384"/>
        <v>0</v>
      </c>
      <c r="CX401" s="2">
        <f t="shared" si="385"/>
        <v>0</v>
      </c>
      <c r="CY401" s="2">
        <f>((S401*BZ401)/100)</f>
        <v>0</v>
      </c>
      <c r="CZ401" s="2">
        <f>((S401*CA401)/100)</f>
        <v>0</v>
      </c>
      <c r="DA401" s="2"/>
      <c r="DB401" s="2"/>
      <c r="DC401" s="2" t="s">
        <v>3</v>
      </c>
      <c r="DD401" s="2" t="s">
        <v>3</v>
      </c>
      <c r="DE401" s="2" t="s">
        <v>3</v>
      </c>
      <c r="DF401" s="2" t="s">
        <v>3</v>
      </c>
      <c r="DG401" s="2" t="s">
        <v>3</v>
      </c>
      <c r="DH401" s="2" t="s">
        <v>3</v>
      </c>
      <c r="DI401" s="2" t="s">
        <v>3</v>
      </c>
      <c r="DJ401" s="2" t="s">
        <v>3</v>
      </c>
      <c r="DK401" s="2" t="s">
        <v>3</v>
      </c>
      <c r="DL401" s="2" t="s">
        <v>3</v>
      </c>
      <c r="DM401" s="2" t="s">
        <v>3</v>
      </c>
      <c r="DN401" s="2">
        <v>0</v>
      </c>
      <c r="DO401" s="2">
        <v>0</v>
      </c>
      <c r="DP401" s="2">
        <v>1</v>
      </c>
      <c r="DQ401" s="2">
        <v>1</v>
      </c>
      <c r="DR401" s="2"/>
      <c r="DS401" s="2"/>
      <c r="DT401" s="2"/>
      <c r="DU401" s="2">
        <v>1009</v>
      </c>
      <c r="DV401" s="2" t="s">
        <v>132</v>
      </c>
      <c r="DW401" s="2" t="s">
        <v>132</v>
      </c>
      <c r="DX401" s="2">
        <v>1</v>
      </c>
      <c r="DY401" s="2"/>
      <c r="DZ401" s="2" t="s">
        <v>3</v>
      </c>
      <c r="EA401" s="2" t="s">
        <v>3</v>
      </c>
      <c r="EB401" s="2" t="s">
        <v>3</v>
      </c>
      <c r="EC401" s="2" t="s">
        <v>3</v>
      </c>
      <c r="ED401" s="2"/>
      <c r="EE401" s="2">
        <v>70703574</v>
      </c>
      <c r="EF401" s="2">
        <v>30</v>
      </c>
      <c r="EG401" s="2" t="s">
        <v>96</v>
      </c>
      <c r="EH401" s="2">
        <v>0</v>
      </c>
      <c r="EI401" s="2" t="s">
        <v>3</v>
      </c>
      <c r="EJ401" s="2">
        <v>1</v>
      </c>
      <c r="EK401" s="2">
        <v>1662</v>
      </c>
      <c r="EL401" s="2" t="s">
        <v>127</v>
      </c>
      <c r="EM401" s="2" t="s">
        <v>128</v>
      </c>
      <c r="EN401" s="2"/>
      <c r="EO401" s="2" t="s">
        <v>3</v>
      </c>
      <c r="EP401" s="2"/>
      <c r="EQ401" s="2">
        <v>0</v>
      </c>
      <c r="ER401" s="2">
        <v>49.09</v>
      </c>
      <c r="ES401" s="2">
        <v>49.09</v>
      </c>
      <c r="ET401" s="2">
        <v>0</v>
      </c>
      <c r="EU401" s="2">
        <v>0</v>
      </c>
      <c r="EV401" s="2">
        <v>0</v>
      </c>
      <c r="EW401" s="2">
        <v>0</v>
      </c>
      <c r="EX401" s="2">
        <v>0</v>
      </c>
      <c r="EY401" s="2"/>
      <c r="EZ401" s="2"/>
      <c r="FA401" s="2"/>
      <c r="FB401" s="2"/>
      <c r="FC401" s="2"/>
      <c r="FD401" s="2"/>
      <c r="FE401" s="2"/>
      <c r="FF401" s="2"/>
      <c r="FG401" s="2"/>
      <c r="FH401" s="2"/>
      <c r="FI401" s="2"/>
      <c r="FJ401" s="2"/>
      <c r="FK401" s="2"/>
      <c r="FL401" s="2"/>
      <c r="FM401" s="2"/>
      <c r="FN401" s="2"/>
      <c r="FO401" s="2"/>
      <c r="FP401" s="2"/>
      <c r="FQ401" s="2">
        <v>0</v>
      </c>
      <c r="FR401" s="2">
        <f t="shared" si="386"/>
        <v>0</v>
      </c>
      <c r="FS401" s="2">
        <v>0</v>
      </c>
      <c r="FT401" s="2"/>
      <c r="FU401" s="2"/>
      <c r="FV401" s="2"/>
      <c r="FW401" s="2"/>
      <c r="FX401" s="2">
        <v>104</v>
      </c>
      <c r="FY401" s="2">
        <v>70</v>
      </c>
      <c r="FZ401" s="2"/>
      <c r="GA401" s="2" t="s">
        <v>3</v>
      </c>
      <c r="GB401" s="2"/>
      <c r="GC401" s="2"/>
      <c r="GD401" s="2">
        <v>0</v>
      </c>
      <c r="GE401" s="2"/>
      <c r="GF401" s="2">
        <v>-1255910742</v>
      </c>
      <c r="GG401" s="2">
        <v>2</v>
      </c>
      <c r="GH401" s="2">
        <v>1</v>
      </c>
      <c r="GI401" s="2">
        <v>-2</v>
      </c>
      <c r="GJ401" s="2">
        <v>0</v>
      </c>
      <c r="GK401" s="2">
        <f>ROUND(R401*(R12)/100,2)</f>
        <v>0</v>
      </c>
      <c r="GL401" s="2">
        <f t="shared" si="387"/>
        <v>0</v>
      </c>
      <c r="GM401" s="2">
        <f t="shared" si="388"/>
        <v>48.71</v>
      </c>
      <c r="GN401" s="2">
        <f t="shared" si="389"/>
        <v>48.71</v>
      </c>
      <c r="GO401" s="2">
        <f t="shared" si="390"/>
        <v>0</v>
      </c>
      <c r="GP401" s="2">
        <f t="shared" si="391"/>
        <v>0</v>
      </c>
      <c r="GQ401" s="2"/>
      <c r="GR401" s="2">
        <v>0</v>
      </c>
      <c r="GS401" s="2">
        <v>3</v>
      </c>
      <c r="GT401" s="2">
        <v>0</v>
      </c>
      <c r="GU401" s="2" t="s">
        <v>3</v>
      </c>
      <c r="GV401" s="2">
        <f t="shared" si="392"/>
        <v>0</v>
      </c>
      <c r="GW401" s="2">
        <v>1</v>
      </c>
      <c r="GX401" s="2">
        <f t="shared" si="393"/>
        <v>0</v>
      </c>
      <c r="GY401" s="2"/>
      <c r="GZ401" s="2"/>
      <c r="HA401" s="2">
        <v>0</v>
      </c>
      <c r="HB401" s="2">
        <v>0</v>
      </c>
      <c r="HC401" s="2">
        <f t="shared" si="394"/>
        <v>0</v>
      </c>
      <c r="HD401" s="2"/>
      <c r="HE401" s="2" t="s">
        <v>3</v>
      </c>
      <c r="HF401" s="2" t="s">
        <v>3</v>
      </c>
      <c r="HG401" s="2"/>
      <c r="HH401" s="2"/>
      <c r="HI401" s="2"/>
      <c r="HJ401" s="2"/>
      <c r="HK401" s="2"/>
      <c r="HL401" s="2"/>
      <c r="HM401" s="2" t="s">
        <v>3</v>
      </c>
      <c r="HN401" s="2" t="s">
        <v>3</v>
      </c>
      <c r="HO401" s="2" t="s">
        <v>3</v>
      </c>
      <c r="HP401" s="2" t="s">
        <v>3</v>
      </c>
      <c r="HQ401" s="2" t="s">
        <v>3</v>
      </c>
      <c r="HR401" s="2"/>
      <c r="HS401" s="2"/>
      <c r="HT401" s="2"/>
      <c r="HU401" s="2"/>
      <c r="HV401" s="2"/>
      <c r="HW401" s="2"/>
      <c r="HX401" s="2"/>
      <c r="HY401" s="2"/>
      <c r="HZ401" s="2"/>
      <c r="IA401" s="2"/>
      <c r="IB401" s="2"/>
      <c r="IC401" s="2"/>
      <c r="ID401" s="2"/>
      <c r="IE401" s="2"/>
      <c r="IF401" s="2"/>
      <c r="IG401" s="2"/>
      <c r="IH401" s="2"/>
      <c r="II401" s="2"/>
      <c r="IJ401" s="2"/>
      <c r="IK401" s="2">
        <v>0</v>
      </c>
      <c r="IL401" s="2"/>
      <c r="IM401" s="2"/>
      <c r="IN401" s="2"/>
      <c r="IO401" s="2"/>
      <c r="IP401" s="2"/>
      <c r="IQ401" s="2"/>
      <c r="IR401" s="2"/>
      <c r="IS401" s="2"/>
      <c r="IT401" s="2"/>
      <c r="IU401" s="2"/>
    </row>
    <row r="402" spans="1:255" x14ac:dyDescent="0.25">
      <c r="A402">
        <v>18</v>
      </c>
      <c r="B402">
        <v>1</v>
      </c>
      <c r="C402">
        <v>650</v>
      </c>
      <c r="E402" t="s">
        <v>357</v>
      </c>
      <c r="F402" t="s">
        <v>130</v>
      </c>
      <c r="G402" t="s">
        <v>358</v>
      </c>
      <c r="H402" t="s">
        <v>132</v>
      </c>
      <c r="I402">
        <f>I400*J402</f>
        <v>0.99224999999999997</v>
      </c>
      <c r="J402">
        <v>6.75</v>
      </c>
      <c r="K402">
        <v>6.75</v>
      </c>
      <c r="O402">
        <f t="shared" si="360"/>
        <v>218.22</v>
      </c>
      <c r="P402">
        <f t="shared" si="361"/>
        <v>218.22</v>
      </c>
      <c r="Q402">
        <f t="shared" si="400"/>
        <v>0</v>
      </c>
      <c r="R402">
        <f t="shared" si="363"/>
        <v>0</v>
      </c>
      <c r="S402">
        <f t="shared" si="364"/>
        <v>0</v>
      </c>
      <c r="T402">
        <f t="shared" si="365"/>
        <v>0</v>
      </c>
      <c r="U402">
        <f t="shared" si="366"/>
        <v>0</v>
      </c>
      <c r="V402">
        <f t="shared" si="367"/>
        <v>0</v>
      </c>
      <c r="W402">
        <f t="shared" si="368"/>
        <v>0</v>
      </c>
      <c r="X402">
        <f t="shared" si="369"/>
        <v>0</v>
      </c>
      <c r="Y402">
        <f t="shared" si="370"/>
        <v>0</v>
      </c>
      <c r="AA402">
        <v>75316143</v>
      </c>
      <c r="AB402">
        <f t="shared" si="371"/>
        <v>49.09</v>
      </c>
      <c r="AC402">
        <f t="shared" si="352"/>
        <v>49.09</v>
      </c>
      <c r="AD402">
        <f t="shared" si="401"/>
        <v>0</v>
      </c>
      <c r="AE402">
        <f t="shared" si="402"/>
        <v>0</v>
      </c>
      <c r="AF402">
        <f t="shared" si="403"/>
        <v>0</v>
      </c>
      <c r="AG402">
        <f t="shared" si="374"/>
        <v>0</v>
      </c>
      <c r="AH402">
        <f t="shared" si="404"/>
        <v>0</v>
      </c>
      <c r="AI402">
        <f t="shared" si="405"/>
        <v>0</v>
      </c>
      <c r="AJ402">
        <f t="shared" si="376"/>
        <v>0</v>
      </c>
      <c r="AK402">
        <v>49.09</v>
      </c>
      <c r="AL402">
        <v>49.09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1</v>
      </c>
      <c r="AW402">
        <v>1</v>
      </c>
      <c r="AZ402">
        <v>1</v>
      </c>
      <c r="BA402">
        <v>1</v>
      </c>
      <c r="BB402">
        <v>1</v>
      </c>
      <c r="BC402">
        <v>4.4800000000000004</v>
      </c>
      <c r="BD402" t="s">
        <v>3</v>
      </c>
      <c r="BE402" t="s">
        <v>3</v>
      </c>
      <c r="BF402" t="s">
        <v>3</v>
      </c>
      <c r="BG402" t="s">
        <v>3</v>
      </c>
      <c r="BH402">
        <v>3</v>
      </c>
      <c r="BI402">
        <v>1</v>
      </c>
      <c r="BJ402" t="s">
        <v>133</v>
      </c>
      <c r="BM402">
        <v>1662</v>
      </c>
      <c r="BN402">
        <v>0</v>
      </c>
      <c r="BO402" t="s">
        <v>130</v>
      </c>
      <c r="BP402">
        <v>1</v>
      </c>
      <c r="BQ402">
        <v>30</v>
      </c>
      <c r="BR402">
        <v>0</v>
      </c>
      <c r="BS402">
        <v>1</v>
      </c>
      <c r="BT402">
        <v>1</v>
      </c>
      <c r="BU402">
        <v>1</v>
      </c>
      <c r="BV402">
        <v>1</v>
      </c>
      <c r="BW402">
        <v>1</v>
      </c>
      <c r="BX402">
        <v>1</v>
      </c>
      <c r="BY402" t="s">
        <v>3</v>
      </c>
      <c r="BZ402">
        <v>0</v>
      </c>
      <c r="CA402">
        <v>0</v>
      </c>
      <c r="CB402" t="s">
        <v>3</v>
      </c>
      <c r="CE402">
        <v>30</v>
      </c>
      <c r="CF402">
        <v>0</v>
      </c>
      <c r="CG402">
        <v>0</v>
      </c>
      <c r="CM402">
        <v>0</v>
      </c>
      <c r="CN402" t="s">
        <v>3</v>
      </c>
      <c r="CO402">
        <v>0</v>
      </c>
      <c r="CP402">
        <f t="shared" si="377"/>
        <v>218.22</v>
      </c>
      <c r="CQ402">
        <f t="shared" si="378"/>
        <v>219.92</v>
      </c>
      <c r="CR402">
        <f t="shared" si="406"/>
        <v>0</v>
      </c>
      <c r="CS402">
        <f t="shared" si="380"/>
        <v>0</v>
      </c>
      <c r="CT402">
        <f t="shared" si="381"/>
        <v>0</v>
      </c>
      <c r="CU402">
        <f t="shared" si="382"/>
        <v>0</v>
      </c>
      <c r="CV402">
        <f t="shared" si="383"/>
        <v>0</v>
      </c>
      <c r="CW402">
        <f t="shared" si="384"/>
        <v>0</v>
      </c>
      <c r="CX402">
        <f t="shared" si="385"/>
        <v>0</v>
      </c>
      <c r="CY402">
        <f>S402*(BZ402/100)</f>
        <v>0</v>
      </c>
      <c r="CZ402">
        <f>S402*(CA402/100)</f>
        <v>0</v>
      </c>
      <c r="DC402" t="s">
        <v>3</v>
      </c>
      <c r="DD402" t="s">
        <v>3</v>
      </c>
      <c r="DE402" t="s">
        <v>3</v>
      </c>
      <c r="DF402" t="s">
        <v>3</v>
      </c>
      <c r="DG402" t="s">
        <v>3</v>
      </c>
      <c r="DH402" t="s">
        <v>3</v>
      </c>
      <c r="DI402" t="s">
        <v>3</v>
      </c>
      <c r="DJ402" t="s">
        <v>3</v>
      </c>
      <c r="DK402" t="s">
        <v>3</v>
      </c>
      <c r="DL402" t="s">
        <v>3</v>
      </c>
      <c r="DM402" t="s">
        <v>3</v>
      </c>
      <c r="DN402">
        <v>104</v>
      </c>
      <c r="DO402">
        <v>70</v>
      </c>
      <c r="DP402">
        <v>1</v>
      </c>
      <c r="DQ402">
        <v>1</v>
      </c>
      <c r="DU402">
        <v>1009</v>
      </c>
      <c r="DV402" t="s">
        <v>132</v>
      </c>
      <c r="DW402" t="s">
        <v>132</v>
      </c>
      <c r="DX402">
        <v>1</v>
      </c>
      <c r="DZ402" t="s">
        <v>3</v>
      </c>
      <c r="EA402" t="s">
        <v>3</v>
      </c>
      <c r="EB402" t="s">
        <v>3</v>
      </c>
      <c r="EC402" t="s">
        <v>3</v>
      </c>
      <c r="EE402">
        <v>70703574</v>
      </c>
      <c r="EF402">
        <v>30</v>
      </c>
      <c r="EG402" t="s">
        <v>96</v>
      </c>
      <c r="EH402">
        <v>0</v>
      </c>
      <c r="EI402" t="s">
        <v>3</v>
      </c>
      <c r="EJ402">
        <v>1</v>
      </c>
      <c r="EK402">
        <v>1662</v>
      </c>
      <c r="EL402" t="s">
        <v>127</v>
      </c>
      <c r="EM402" t="s">
        <v>128</v>
      </c>
      <c r="EO402" t="s">
        <v>3</v>
      </c>
      <c r="EQ402">
        <v>0</v>
      </c>
      <c r="ER402">
        <v>49.09</v>
      </c>
      <c r="ES402">
        <v>49.09</v>
      </c>
      <c r="ET402">
        <v>0</v>
      </c>
      <c r="EU402">
        <v>0</v>
      </c>
      <c r="EV402">
        <v>0</v>
      </c>
      <c r="EW402">
        <v>0</v>
      </c>
      <c r="EX402">
        <v>0</v>
      </c>
      <c r="FQ402">
        <v>0</v>
      </c>
      <c r="FR402">
        <f t="shared" si="386"/>
        <v>0</v>
      </c>
      <c r="FS402">
        <v>0</v>
      </c>
      <c r="FX402">
        <v>104</v>
      </c>
      <c r="FY402">
        <v>70</v>
      </c>
      <c r="GA402" t="s">
        <v>3</v>
      </c>
      <c r="GD402">
        <v>0</v>
      </c>
      <c r="GF402">
        <v>-1255910742</v>
      </c>
      <c r="GG402">
        <v>2</v>
      </c>
      <c r="GH402">
        <v>1</v>
      </c>
      <c r="GI402">
        <v>2</v>
      </c>
      <c r="GJ402">
        <v>0</v>
      </c>
      <c r="GK402">
        <f>ROUND(R402*(S12)/100,2)</f>
        <v>0</v>
      </c>
      <c r="GL402">
        <f t="shared" si="387"/>
        <v>0</v>
      </c>
      <c r="GM402">
        <f t="shared" si="388"/>
        <v>218.22</v>
      </c>
      <c r="GN402">
        <f t="shared" si="389"/>
        <v>218.22</v>
      </c>
      <c r="GO402">
        <f t="shared" si="390"/>
        <v>0</v>
      </c>
      <c r="GP402">
        <f t="shared" si="391"/>
        <v>0</v>
      </c>
      <c r="GR402">
        <v>0</v>
      </c>
      <c r="GS402">
        <v>0</v>
      </c>
      <c r="GT402">
        <v>0</v>
      </c>
      <c r="GU402" t="s">
        <v>3</v>
      </c>
      <c r="GV402">
        <f t="shared" si="392"/>
        <v>0</v>
      </c>
      <c r="GW402">
        <v>1</v>
      </c>
      <c r="GX402">
        <f t="shared" si="393"/>
        <v>0</v>
      </c>
      <c r="HA402">
        <v>0</v>
      </c>
      <c r="HB402">
        <v>0</v>
      </c>
      <c r="HC402">
        <f t="shared" si="394"/>
        <v>0</v>
      </c>
      <c r="HE402" t="s">
        <v>3</v>
      </c>
      <c r="HF402" t="s">
        <v>3</v>
      </c>
      <c r="HM402" t="s">
        <v>3</v>
      </c>
      <c r="HN402" t="s">
        <v>3</v>
      </c>
      <c r="HO402" t="s">
        <v>3</v>
      </c>
      <c r="HP402" t="s">
        <v>3</v>
      </c>
      <c r="HQ402" t="s">
        <v>3</v>
      </c>
      <c r="IK402">
        <v>0</v>
      </c>
    </row>
    <row r="403" spans="1:255" x14ac:dyDescent="0.25">
      <c r="A403" s="2">
        <v>18</v>
      </c>
      <c r="B403" s="2">
        <v>1</v>
      </c>
      <c r="C403" s="2">
        <v>628</v>
      </c>
      <c r="D403" s="2"/>
      <c r="E403" s="2" t="s">
        <v>359</v>
      </c>
      <c r="F403" s="2" t="s">
        <v>135</v>
      </c>
      <c r="G403" s="2" t="s">
        <v>136</v>
      </c>
      <c r="H403" s="2" t="s">
        <v>137</v>
      </c>
      <c r="I403" s="2">
        <f>I399*J403</f>
        <v>-0.30429</v>
      </c>
      <c r="J403" s="2">
        <v>-2.0700000000000003</v>
      </c>
      <c r="K403" s="2">
        <v>-2.0699999999999998</v>
      </c>
      <c r="L403" s="2"/>
      <c r="M403" s="2"/>
      <c r="N403" s="2"/>
      <c r="O403" s="2">
        <f t="shared" si="360"/>
        <v>-106.85</v>
      </c>
      <c r="P403" s="2">
        <f t="shared" si="361"/>
        <v>-106.85</v>
      </c>
      <c r="Q403" s="2">
        <f t="shared" si="400"/>
        <v>0</v>
      </c>
      <c r="R403" s="2">
        <f t="shared" si="363"/>
        <v>0</v>
      </c>
      <c r="S403" s="2">
        <f t="shared" si="364"/>
        <v>0</v>
      </c>
      <c r="T403" s="2">
        <f t="shared" si="365"/>
        <v>0</v>
      </c>
      <c r="U403" s="2">
        <f t="shared" si="366"/>
        <v>0</v>
      </c>
      <c r="V403" s="2">
        <f t="shared" si="367"/>
        <v>0</v>
      </c>
      <c r="W403" s="2">
        <f t="shared" si="368"/>
        <v>0</v>
      </c>
      <c r="X403" s="2">
        <f t="shared" si="369"/>
        <v>0</v>
      </c>
      <c r="Y403" s="2">
        <f t="shared" si="370"/>
        <v>0</v>
      </c>
      <c r="Z403" s="2"/>
      <c r="AA403" s="2">
        <v>75316141</v>
      </c>
      <c r="AB403" s="2">
        <f t="shared" si="371"/>
        <v>351.13</v>
      </c>
      <c r="AC403" s="2">
        <f t="shared" si="352"/>
        <v>351.13</v>
      </c>
      <c r="AD403" s="2">
        <f t="shared" si="401"/>
        <v>0</v>
      </c>
      <c r="AE403" s="2">
        <f t="shared" si="402"/>
        <v>0</v>
      </c>
      <c r="AF403" s="2">
        <f t="shared" si="403"/>
        <v>0</v>
      </c>
      <c r="AG403" s="2">
        <f t="shared" si="374"/>
        <v>0</v>
      </c>
      <c r="AH403" s="2">
        <f t="shared" si="404"/>
        <v>0</v>
      </c>
      <c r="AI403" s="2">
        <f t="shared" si="405"/>
        <v>0</v>
      </c>
      <c r="AJ403" s="2">
        <f t="shared" si="376"/>
        <v>0</v>
      </c>
      <c r="AK403" s="2">
        <v>351.13</v>
      </c>
      <c r="AL403" s="2">
        <v>351.13</v>
      </c>
      <c r="AM403" s="2">
        <v>0</v>
      </c>
      <c r="AN403" s="2">
        <v>0</v>
      </c>
      <c r="AO403" s="2">
        <v>0</v>
      </c>
      <c r="AP403" s="2">
        <v>0</v>
      </c>
      <c r="AQ403" s="2">
        <v>0</v>
      </c>
      <c r="AR403" s="2">
        <v>0</v>
      </c>
      <c r="AS403" s="2">
        <v>0</v>
      </c>
      <c r="AT403" s="2">
        <v>104</v>
      </c>
      <c r="AU403" s="2">
        <v>70</v>
      </c>
      <c r="AV403" s="2">
        <v>1</v>
      </c>
      <c r="AW403" s="2">
        <v>1</v>
      </c>
      <c r="AX403" s="2"/>
      <c r="AY403" s="2"/>
      <c r="AZ403" s="2">
        <v>1</v>
      </c>
      <c r="BA403" s="2">
        <v>1</v>
      </c>
      <c r="BB403" s="2">
        <v>1</v>
      </c>
      <c r="BC403" s="2">
        <v>1</v>
      </c>
      <c r="BD403" s="2" t="s">
        <v>3</v>
      </c>
      <c r="BE403" s="2" t="s">
        <v>3</v>
      </c>
      <c r="BF403" s="2" t="s">
        <v>3</v>
      </c>
      <c r="BG403" s="2" t="s">
        <v>3</v>
      </c>
      <c r="BH403" s="2">
        <v>3</v>
      </c>
      <c r="BI403" s="2">
        <v>1</v>
      </c>
      <c r="BJ403" s="2" t="s">
        <v>138</v>
      </c>
      <c r="BK403" s="2"/>
      <c r="BL403" s="2"/>
      <c r="BM403" s="2">
        <v>1662</v>
      </c>
      <c r="BN403" s="2">
        <v>0</v>
      </c>
      <c r="BO403" s="2" t="s">
        <v>3</v>
      </c>
      <c r="BP403" s="2">
        <v>0</v>
      </c>
      <c r="BQ403" s="2">
        <v>30</v>
      </c>
      <c r="BR403" s="2">
        <v>1</v>
      </c>
      <c r="BS403" s="2">
        <v>1</v>
      </c>
      <c r="BT403" s="2">
        <v>1</v>
      </c>
      <c r="BU403" s="2">
        <v>1</v>
      </c>
      <c r="BV403" s="2">
        <v>1</v>
      </c>
      <c r="BW403" s="2">
        <v>1</v>
      </c>
      <c r="BX403" s="2">
        <v>1</v>
      </c>
      <c r="BY403" s="2" t="s">
        <v>3</v>
      </c>
      <c r="BZ403" s="2">
        <v>104</v>
      </c>
      <c r="CA403" s="2">
        <v>70</v>
      </c>
      <c r="CB403" s="2" t="s">
        <v>3</v>
      </c>
      <c r="CC403" s="2"/>
      <c r="CD403" s="2"/>
      <c r="CE403" s="2">
        <v>30</v>
      </c>
      <c r="CF403" s="2">
        <v>0</v>
      </c>
      <c r="CG403" s="2">
        <v>0</v>
      </c>
      <c r="CH403" s="2"/>
      <c r="CI403" s="2"/>
      <c r="CJ403" s="2"/>
      <c r="CK403" s="2"/>
      <c r="CL403" s="2"/>
      <c r="CM403" s="2">
        <v>0</v>
      </c>
      <c r="CN403" s="2" t="s">
        <v>3</v>
      </c>
      <c r="CO403" s="2">
        <v>0</v>
      </c>
      <c r="CP403" s="2">
        <f t="shared" si="377"/>
        <v>-106.85</v>
      </c>
      <c r="CQ403" s="2">
        <f t="shared" si="378"/>
        <v>351.13</v>
      </c>
      <c r="CR403" s="2">
        <f t="shared" si="406"/>
        <v>0</v>
      </c>
      <c r="CS403" s="2">
        <f t="shared" si="380"/>
        <v>0</v>
      </c>
      <c r="CT403" s="2">
        <f t="shared" si="381"/>
        <v>0</v>
      </c>
      <c r="CU403" s="2">
        <f t="shared" si="382"/>
        <v>0</v>
      </c>
      <c r="CV403" s="2">
        <f t="shared" si="383"/>
        <v>0</v>
      </c>
      <c r="CW403" s="2">
        <f t="shared" si="384"/>
        <v>0</v>
      </c>
      <c r="CX403" s="2">
        <f t="shared" si="385"/>
        <v>0</v>
      </c>
      <c r="CY403" s="2">
        <f>((S403*BZ403)/100)</f>
        <v>0</v>
      </c>
      <c r="CZ403" s="2">
        <f>((S403*CA403)/100)</f>
        <v>0</v>
      </c>
      <c r="DA403" s="2"/>
      <c r="DB403" s="2"/>
      <c r="DC403" s="2" t="s">
        <v>3</v>
      </c>
      <c r="DD403" s="2" t="s">
        <v>3</v>
      </c>
      <c r="DE403" s="2" t="s">
        <v>3</v>
      </c>
      <c r="DF403" s="2" t="s">
        <v>3</v>
      </c>
      <c r="DG403" s="2" t="s">
        <v>3</v>
      </c>
      <c r="DH403" s="2" t="s">
        <v>3</v>
      </c>
      <c r="DI403" s="2" t="s">
        <v>3</v>
      </c>
      <c r="DJ403" s="2" t="s">
        <v>3</v>
      </c>
      <c r="DK403" s="2" t="s">
        <v>3</v>
      </c>
      <c r="DL403" s="2" t="s">
        <v>3</v>
      </c>
      <c r="DM403" s="2" t="s">
        <v>3</v>
      </c>
      <c r="DN403" s="2">
        <v>0</v>
      </c>
      <c r="DO403" s="2">
        <v>0</v>
      </c>
      <c r="DP403" s="2">
        <v>1</v>
      </c>
      <c r="DQ403" s="2">
        <v>1</v>
      </c>
      <c r="DR403" s="2"/>
      <c r="DS403" s="2"/>
      <c r="DT403" s="2"/>
      <c r="DU403" s="2">
        <v>1009</v>
      </c>
      <c r="DV403" s="2" t="s">
        <v>137</v>
      </c>
      <c r="DW403" s="2" t="s">
        <v>137</v>
      </c>
      <c r="DX403" s="2">
        <v>1000</v>
      </c>
      <c r="DY403" s="2"/>
      <c r="DZ403" s="2" t="s">
        <v>3</v>
      </c>
      <c r="EA403" s="2" t="s">
        <v>3</v>
      </c>
      <c r="EB403" s="2" t="s">
        <v>3</v>
      </c>
      <c r="EC403" s="2" t="s">
        <v>3</v>
      </c>
      <c r="ED403" s="2"/>
      <c r="EE403" s="2">
        <v>70703574</v>
      </c>
      <c r="EF403" s="2">
        <v>30</v>
      </c>
      <c r="EG403" s="2" t="s">
        <v>96</v>
      </c>
      <c r="EH403" s="2">
        <v>0</v>
      </c>
      <c r="EI403" s="2" t="s">
        <v>3</v>
      </c>
      <c r="EJ403" s="2">
        <v>1</v>
      </c>
      <c r="EK403" s="2">
        <v>1662</v>
      </c>
      <c r="EL403" s="2" t="s">
        <v>127</v>
      </c>
      <c r="EM403" s="2" t="s">
        <v>128</v>
      </c>
      <c r="EN403" s="2"/>
      <c r="EO403" s="2" t="s">
        <v>3</v>
      </c>
      <c r="EP403" s="2"/>
      <c r="EQ403" s="2">
        <v>32768</v>
      </c>
      <c r="ER403" s="2">
        <v>351.13</v>
      </c>
      <c r="ES403" s="2">
        <v>351.13</v>
      </c>
      <c r="ET403" s="2">
        <v>0</v>
      </c>
      <c r="EU403" s="2">
        <v>0</v>
      </c>
      <c r="EV403" s="2">
        <v>0</v>
      </c>
      <c r="EW403" s="2">
        <v>0</v>
      </c>
      <c r="EX403" s="2">
        <v>0</v>
      </c>
      <c r="EY403" s="2"/>
      <c r="EZ403" s="2"/>
      <c r="FA403" s="2"/>
      <c r="FB403" s="2"/>
      <c r="FC403" s="2"/>
      <c r="FD403" s="2"/>
      <c r="FE403" s="2"/>
      <c r="FF403" s="2"/>
      <c r="FG403" s="2"/>
      <c r="FH403" s="2"/>
      <c r="FI403" s="2"/>
      <c r="FJ403" s="2"/>
      <c r="FK403" s="2"/>
      <c r="FL403" s="2"/>
      <c r="FM403" s="2"/>
      <c r="FN403" s="2"/>
      <c r="FO403" s="2"/>
      <c r="FP403" s="2"/>
      <c r="FQ403" s="2">
        <v>0</v>
      </c>
      <c r="FR403" s="2">
        <f t="shared" si="386"/>
        <v>0</v>
      </c>
      <c r="FS403" s="2">
        <v>0</v>
      </c>
      <c r="FT403" s="2"/>
      <c r="FU403" s="2"/>
      <c r="FV403" s="2"/>
      <c r="FW403" s="2"/>
      <c r="FX403" s="2">
        <v>104</v>
      </c>
      <c r="FY403" s="2">
        <v>70</v>
      </c>
      <c r="FZ403" s="2"/>
      <c r="GA403" s="2" t="s">
        <v>3</v>
      </c>
      <c r="GB403" s="2"/>
      <c r="GC403" s="2"/>
      <c r="GD403" s="2">
        <v>0</v>
      </c>
      <c r="GE403" s="2"/>
      <c r="GF403" s="2">
        <v>1771149811</v>
      </c>
      <c r="GG403" s="2">
        <v>2</v>
      </c>
      <c r="GH403" s="2">
        <v>1</v>
      </c>
      <c r="GI403" s="2">
        <v>-2</v>
      </c>
      <c r="GJ403" s="2">
        <v>0</v>
      </c>
      <c r="GK403" s="2">
        <f>ROUND(R403*(R12)/100,2)</f>
        <v>0</v>
      </c>
      <c r="GL403" s="2">
        <f t="shared" si="387"/>
        <v>0</v>
      </c>
      <c r="GM403" s="2">
        <f t="shared" si="388"/>
        <v>-106.85</v>
      </c>
      <c r="GN403" s="2">
        <f t="shared" si="389"/>
        <v>-106.85</v>
      </c>
      <c r="GO403" s="2">
        <f t="shared" si="390"/>
        <v>0</v>
      </c>
      <c r="GP403" s="2">
        <f t="shared" si="391"/>
        <v>0</v>
      </c>
      <c r="GQ403" s="2"/>
      <c r="GR403" s="2">
        <v>0</v>
      </c>
      <c r="GS403" s="2">
        <v>3</v>
      </c>
      <c r="GT403" s="2">
        <v>0</v>
      </c>
      <c r="GU403" s="2" t="s">
        <v>3</v>
      </c>
      <c r="GV403" s="2">
        <f t="shared" si="392"/>
        <v>0</v>
      </c>
      <c r="GW403" s="2">
        <v>1</v>
      </c>
      <c r="GX403" s="2">
        <f t="shared" si="393"/>
        <v>0</v>
      </c>
      <c r="GY403" s="2"/>
      <c r="GZ403" s="2"/>
      <c r="HA403" s="2">
        <v>0</v>
      </c>
      <c r="HB403" s="2">
        <v>0</v>
      </c>
      <c r="HC403" s="2">
        <f t="shared" si="394"/>
        <v>0</v>
      </c>
      <c r="HD403" s="2"/>
      <c r="HE403" s="2" t="s">
        <v>3</v>
      </c>
      <c r="HF403" s="2" t="s">
        <v>3</v>
      </c>
      <c r="HG403" s="2"/>
      <c r="HH403" s="2"/>
      <c r="HI403" s="2"/>
      <c r="HJ403" s="2"/>
      <c r="HK403" s="2"/>
      <c r="HL403" s="2"/>
      <c r="HM403" s="2" t="s">
        <v>3</v>
      </c>
      <c r="HN403" s="2" t="s">
        <v>3</v>
      </c>
      <c r="HO403" s="2" t="s">
        <v>3</v>
      </c>
      <c r="HP403" s="2" t="s">
        <v>3</v>
      </c>
      <c r="HQ403" s="2" t="s">
        <v>3</v>
      </c>
      <c r="HR403" s="2"/>
      <c r="HS403" s="2"/>
      <c r="HT403" s="2"/>
      <c r="HU403" s="2"/>
      <c r="HV403" s="2"/>
      <c r="HW403" s="2"/>
      <c r="HX403" s="2"/>
      <c r="HY403" s="2"/>
      <c r="HZ403" s="2"/>
      <c r="IA403" s="2"/>
      <c r="IB403" s="2"/>
      <c r="IC403" s="2"/>
      <c r="ID403" s="2"/>
      <c r="IE403" s="2"/>
      <c r="IF403" s="2"/>
      <c r="IG403" s="2"/>
      <c r="IH403" s="2"/>
      <c r="II403" s="2"/>
      <c r="IJ403" s="2"/>
      <c r="IK403" s="2">
        <v>0</v>
      </c>
      <c r="IL403" s="2"/>
      <c r="IM403" s="2"/>
      <c r="IN403" s="2"/>
      <c r="IO403" s="2"/>
      <c r="IP403" s="2"/>
      <c r="IQ403" s="2"/>
      <c r="IR403" s="2"/>
      <c r="IS403" s="2"/>
      <c r="IT403" s="2"/>
      <c r="IU403" s="2"/>
    </row>
    <row r="404" spans="1:255" x14ac:dyDescent="0.25">
      <c r="A404">
        <v>18</v>
      </c>
      <c r="B404">
        <v>1</v>
      </c>
      <c r="C404">
        <v>644</v>
      </c>
      <c r="E404" t="s">
        <v>359</v>
      </c>
      <c r="F404" t="s">
        <v>135</v>
      </c>
      <c r="G404" t="s">
        <v>136</v>
      </c>
      <c r="H404" t="s">
        <v>137</v>
      </c>
      <c r="I404">
        <f>I400*J404</f>
        <v>-0.30429</v>
      </c>
      <c r="J404">
        <v>-2.0700000000000003</v>
      </c>
      <c r="K404">
        <v>-2.0699999999999998</v>
      </c>
      <c r="O404">
        <f t="shared" si="360"/>
        <v>-2071.8200000000002</v>
      </c>
      <c r="P404">
        <f t="shared" si="361"/>
        <v>-2071.8200000000002</v>
      </c>
      <c r="Q404">
        <f t="shared" si="400"/>
        <v>0</v>
      </c>
      <c r="R404">
        <f t="shared" si="363"/>
        <v>0</v>
      </c>
      <c r="S404">
        <f t="shared" si="364"/>
        <v>0</v>
      </c>
      <c r="T404">
        <f t="shared" si="365"/>
        <v>0</v>
      </c>
      <c r="U404">
        <f t="shared" si="366"/>
        <v>0</v>
      </c>
      <c r="V404">
        <f t="shared" si="367"/>
        <v>0</v>
      </c>
      <c r="W404">
        <f t="shared" si="368"/>
        <v>0</v>
      </c>
      <c r="X404">
        <f t="shared" si="369"/>
        <v>0</v>
      </c>
      <c r="Y404">
        <f t="shared" si="370"/>
        <v>0</v>
      </c>
      <c r="AA404">
        <v>75316143</v>
      </c>
      <c r="AB404">
        <f t="shared" si="371"/>
        <v>351.13</v>
      </c>
      <c r="AC404">
        <f t="shared" si="352"/>
        <v>351.13</v>
      </c>
      <c r="AD404">
        <f t="shared" si="401"/>
        <v>0</v>
      </c>
      <c r="AE404">
        <f t="shared" si="402"/>
        <v>0</v>
      </c>
      <c r="AF404">
        <f t="shared" si="403"/>
        <v>0</v>
      </c>
      <c r="AG404">
        <f t="shared" si="374"/>
        <v>0</v>
      </c>
      <c r="AH404">
        <f t="shared" si="404"/>
        <v>0</v>
      </c>
      <c r="AI404">
        <f t="shared" si="405"/>
        <v>0</v>
      </c>
      <c r="AJ404">
        <f t="shared" si="376"/>
        <v>0</v>
      </c>
      <c r="AK404">
        <v>351.13</v>
      </c>
      <c r="AL404">
        <v>351.13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1</v>
      </c>
      <c r="AW404">
        <v>1</v>
      </c>
      <c r="AZ404">
        <v>1</v>
      </c>
      <c r="BA404">
        <v>1</v>
      </c>
      <c r="BB404">
        <v>1</v>
      </c>
      <c r="BC404">
        <v>19.39</v>
      </c>
      <c r="BD404" t="s">
        <v>3</v>
      </c>
      <c r="BE404" t="s">
        <v>3</v>
      </c>
      <c r="BF404" t="s">
        <v>3</v>
      </c>
      <c r="BG404" t="s">
        <v>3</v>
      </c>
      <c r="BH404">
        <v>3</v>
      </c>
      <c r="BI404">
        <v>1</v>
      </c>
      <c r="BJ404" t="s">
        <v>138</v>
      </c>
      <c r="BM404">
        <v>1662</v>
      </c>
      <c r="BN404">
        <v>0</v>
      </c>
      <c r="BO404" t="s">
        <v>135</v>
      </c>
      <c r="BP404">
        <v>1</v>
      </c>
      <c r="BQ404">
        <v>30</v>
      </c>
      <c r="BR404">
        <v>1</v>
      </c>
      <c r="BS404">
        <v>1</v>
      </c>
      <c r="BT404">
        <v>1</v>
      </c>
      <c r="BU404">
        <v>1</v>
      </c>
      <c r="BV404">
        <v>1</v>
      </c>
      <c r="BW404">
        <v>1</v>
      </c>
      <c r="BX404">
        <v>1</v>
      </c>
      <c r="BY404" t="s">
        <v>3</v>
      </c>
      <c r="BZ404">
        <v>0</v>
      </c>
      <c r="CA404">
        <v>0</v>
      </c>
      <c r="CB404" t="s">
        <v>3</v>
      </c>
      <c r="CE404">
        <v>30</v>
      </c>
      <c r="CF404">
        <v>0</v>
      </c>
      <c r="CG404">
        <v>0</v>
      </c>
      <c r="CM404">
        <v>0</v>
      </c>
      <c r="CN404" t="s">
        <v>3</v>
      </c>
      <c r="CO404">
        <v>0</v>
      </c>
      <c r="CP404">
        <f t="shared" si="377"/>
        <v>-2071.8200000000002</v>
      </c>
      <c r="CQ404">
        <f t="shared" si="378"/>
        <v>6808.41</v>
      </c>
      <c r="CR404">
        <f t="shared" si="406"/>
        <v>0</v>
      </c>
      <c r="CS404">
        <f t="shared" si="380"/>
        <v>0</v>
      </c>
      <c r="CT404">
        <f t="shared" si="381"/>
        <v>0</v>
      </c>
      <c r="CU404">
        <f t="shared" si="382"/>
        <v>0</v>
      </c>
      <c r="CV404">
        <f t="shared" si="383"/>
        <v>0</v>
      </c>
      <c r="CW404">
        <f t="shared" si="384"/>
        <v>0</v>
      </c>
      <c r="CX404">
        <f t="shared" si="385"/>
        <v>0</v>
      </c>
      <c r="CY404">
        <f>S404*(BZ404/100)</f>
        <v>0</v>
      </c>
      <c r="CZ404">
        <f>S404*(CA404/100)</f>
        <v>0</v>
      </c>
      <c r="DC404" t="s">
        <v>3</v>
      </c>
      <c r="DD404" t="s">
        <v>3</v>
      </c>
      <c r="DE404" t="s">
        <v>3</v>
      </c>
      <c r="DF404" t="s">
        <v>3</v>
      </c>
      <c r="DG404" t="s">
        <v>3</v>
      </c>
      <c r="DH404" t="s">
        <v>3</v>
      </c>
      <c r="DI404" t="s">
        <v>3</v>
      </c>
      <c r="DJ404" t="s">
        <v>3</v>
      </c>
      <c r="DK404" t="s">
        <v>3</v>
      </c>
      <c r="DL404" t="s">
        <v>3</v>
      </c>
      <c r="DM404" t="s">
        <v>3</v>
      </c>
      <c r="DN404">
        <v>104</v>
      </c>
      <c r="DO404">
        <v>70</v>
      </c>
      <c r="DP404">
        <v>1</v>
      </c>
      <c r="DQ404">
        <v>1</v>
      </c>
      <c r="DU404">
        <v>1009</v>
      </c>
      <c r="DV404" t="s">
        <v>137</v>
      </c>
      <c r="DW404" t="s">
        <v>137</v>
      </c>
      <c r="DX404">
        <v>1000</v>
      </c>
      <c r="DZ404" t="s">
        <v>3</v>
      </c>
      <c r="EA404" t="s">
        <v>3</v>
      </c>
      <c r="EB404" t="s">
        <v>3</v>
      </c>
      <c r="EC404" t="s">
        <v>3</v>
      </c>
      <c r="EE404">
        <v>70703574</v>
      </c>
      <c r="EF404">
        <v>30</v>
      </c>
      <c r="EG404" t="s">
        <v>96</v>
      </c>
      <c r="EH404">
        <v>0</v>
      </c>
      <c r="EI404" t="s">
        <v>3</v>
      </c>
      <c r="EJ404">
        <v>1</v>
      </c>
      <c r="EK404">
        <v>1662</v>
      </c>
      <c r="EL404" t="s">
        <v>127</v>
      </c>
      <c r="EM404" t="s">
        <v>128</v>
      </c>
      <c r="EO404" t="s">
        <v>3</v>
      </c>
      <c r="EQ404">
        <v>32768</v>
      </c>
      <c r="ER404">
        <v>351.13</v>
      </c>
      <c r="ES404">
        <v>351.13</v>
      </c>
      <c r="ET404">
        <v>0</v>
      </c>
      <c r="EU404">
        <v>0</v>
      </c>
      <c r="EV404">
        <v>0</v>
      </c>
      <c r="EW404">
        <v>0</v>
      </c>
      <c r="EX404">
        <v>0</v>
      </c>
      <c r="FQ404">
        <v>0</v>
      </c>
      <c r="FR404">
        <f t="shared" si="386"/>
        <v>0</v>
      </c>
      <c r="FS404">
        <v>0</v>
      </c>
      <c r="FX404">
        <v>104</v>
      </c>
      <c r="FY404">
        <v>70</v>
      </c>
      <c r="GA404" t="s">
        <v>3</v>
      </c>
      <c r="GD404">
        <v>0</v>
      </c>
      <c r="GF404">
        <v>1771149811</v>
      </c>
      <c r="GG404">
        <v>2</v>
      </c>
      <c r="GH404">
        <v>1</v>
      </c>
      <c r="GI404">
        <v>2</v>
      </c>
      <c r="GJ404">
        <v>0</v>
      </c>
      <c r="GK404">
        <f>ROUND(R404*(S12)/100,2)</f>
        <v>0</v>
      </c>
      <c r="GL404">
        <f t="shared" si="387"/>
        <v>0</v>
      </c>
      <c r="GM404">
        <f t="shared" si="388"/>
        <v>-2071.8200000000002</v>
      </c>
      <c r="GN404">
        <f t="shared" si="389"/>
        <v>-2071.8200000000002</v>
      </c>
      <c r="GO404">
        <f t="shared" si="390"/>
        <v>0</v>
      </c>
      <c r="GP404">
        <f t="shared" si="391"/>
        <v>0</v>
      </c>
      <c r="GR404">
        <v>0</v>
      </c>
      <c r="GS404">
        <v>0</v>
      </c>
      <c r="GT404">
        <v>0</v>
      </c>
      <c r="GU404" t="s">
        <v>3</v>
      </c>
      <c r="GV404">
        <f t="shared" si="392"/>
        <v>0</v>
      </c>
      <c r="GW404">
        <v>1</v>
      </c>
      <c r="GX404">
        <f t="shared" si="393"/>
        <v>0</v>
      </c>
      <c r="HA404">
        <v>0</v>
      </c>
      <c r="HB404">
        <v>0</v>
      </c>
      <c r="HC404">
        <f t="shared" si="394"/>
        <v>0</v>
      </c>
      <c r="HE404" t="s">
        <v>3</v>
      </c>
      <c r="HF404" t="s">
        <v>3</v>
      </c>
      <c r="HM404" t="s">
        <v>3</v>
      </c>
      <c r="HN404" t="s">
        <v>3</v>
      </c>
      <c r="HO404" t="s">
        <v>3</v>
      </c>
      <c r="HP404" t="s">
        <v>3</v>
      </c>
      <c r="HQ404" t="s">
        <v>3</v>
      </c>
      <c r="IK404">
        <v>0</v>
      </c>
    </row>
    <row r="405" spans="1:255" x14ac:dyDescent="0.25">
      <c r="A405" s="2">
        <v>18</v>
      </c>
      <c r="B405" s="2">
        <v>1</v>
      </c>
      <c r="C405" s="2">
        <v>629</v>
      </c>
      <c r="D405" s="2"/>
      <c r="E405" s="2" t="s">
        <v>360</v>
      </c>
      <c r="F405" s="2" t="s">
        <v>140</v>
      </c>
      <c r="G405" s="2" t="s">
        <v>141</v>
      </c>
      <c r="H405" s="2" t="s">
        <v>30</v>
      </c>
      <c r="I405" s="2">
        <f>I399*J405</f>
        <v>-0.67473000000000005</v>
      </c>
      <c r="J405" s="2">
        <v>-4.5900000000000007</v>
      </c>
      <c r="K405" s="2">
        <v>-4.59</v>
      </c>
      <c r="L405" s="2"/>
      <c r="M405" s="2"/>
      <c r="N405" s="2"/>
      <c r="O405" s="2">
        <f t="shared" si="360"/>
        <v>-92.64</v>
      </c>
      <c r="P405" s="2">
        <f t="shared" si="361"/>
        <v>-92.64</v>
      </c>
      <c r="Q405" s="2">
        <f t="shared" si="400"/>
        <v>0</v>
      </c>
      <c r="R405" s="2">
        <f t="shared" si="363"/>
        <v>0</v>
      </c>
      <c r="S405" s="2">
        <f t="shared" si="364"/>
        <v>0</v>
      </c>
      <c r="T405" s="2">
        <f t="shared" si="365"/>
        <v>0</v>
      </c>
      <c r="U405" s="2">
        <f t="shared" si="366"/>
        <v>0</v>
      </c>
      <c r="V405" s="2">
        <f t="shared" si="367"/>
        <v>0</v>
      </c>
      <c r="W405" s="2">
        <f t="shared" si="368"/>
        <v>0</v>
      </c>
      <c r="X405" s="2">
        <f t="shared" si="369"/>
        <v>0</v>
      </c>
      <c r="Y405" s="2">
        <f t="shared" si="370"/>
        <v>0</v>
      </c>
      <c r="Z405" s="2"/>
      <c r="AA405" s="2">
        <v>75316141</v>
      </c>
      <c r="AB405" s="2">
        <f t="shared" si="371"/>
        <v>137.30000000000001</v>
      </c>
      <c r="AC405" s="2">
        <f t="shared" si="352"/>
        <v>137.30000000000001</v>
      </c>
      <c r="AD405" s="2">
        <f t="shared" si="401"/>
        <v>0</v>
      </c>
      <c r="AE405" s="2">
        <f t="shared" si="402"/>
        <v>0</v>
      </c>
      <c r="AF405" s="2">
        <f t="shared" si="403"/>
        <v>0</v>
      </c>
      <c r="AG405" s="2">
        <f t="shared" si="374"/>
        <v>0</v>
      </c>
      <c r="AH405" s="2">
        <f t="shared" si="404"/>
        <v>0</v>
      </c>
      <c r="AI405" s="2">
        <f t="shared" si="405"/>
        <v>0</v>
      </c>
      <c r="AJ405" s="2">
        <f t="shared" si="376"/>
        <v>0</v>
      </c>
      <c r="AK405" s="2">
        <v>137.30000000000001</v>
      </c>
      <c r="AL405" s="2">
        <v>137.30000000000001</v>
      </c>
      <c r="AM405" s="2">
        <v>0</v>
      </c>
      <c r="AN405" s="2">
        <v>0</v>
      </c>
      <c r="AO405" s="2">
        <v>0</v>
      </c>
      <c r="AP405" s="2">
        <v>0</v>
      </c>
      <c r="AQ405" s="2">
        <v>0</v>
      </c>
      <c r="AR405" s="2">
        <v>0</v>
      </c>
      <c r="AS405" s="2">
        <v>0</v>
      </c>
      <c r="AT405" s="2">
        <v>104</v>
      </c>
      <c r="AU405" s="2">
        <v>70</v>
      </c>
      <c r="AV405" s="2">
        <v>1</v>
      </c>
      <c r="AW405" s="2">
        <v>1</v>
      </c>
      <c r="AX405" s="2"/>
      <c r="AY405" s="2"/>
      <c r="AZ405" s="2">
        <v>1</v>
      </c>
      <c r="BA405" s="2">
        <v>1</v>
      </c>
      <c r="BB405" s="2">
        <v>1</v>
      </c>
      <c r="BC405" s="2">
        <v>1</v>
      </c>
      <c r="BD405" s="2" t="s">
        <v>3</v>
      </c>
      <c r="BE405" s="2" t="s">
        <v>3</v>
      </c>
      <c r="BF405" s="2" t="s">
        <v>3</v>
      </c>
      <c r="BG405" s="2" t="s">
        <v>3</v>
      </c>
      <c r="BH405" s="2">
        <v>3</v>
      </c>
      <c r="BI405" s="2">
        <v>1</v>
      </c>
      <c r="BJ405" s="2" t="s">
        <v>142</v>
      </c>
      <c r="BK405" s="2"/>
      <c r="BL405" s="2"/>
      <c r="BM405" s="2">
        <v>1662</v>
      </c>
      <c r="BN405" s="2">
        <v>0</v>
      </c>
      <c r="BO405" s="2" t="s">
        <v>3</v>
      </c>
      <c r="BP405" s="2">
        <v>0</v>
      </c>
      <c r="BQ405" s="2">
        <v>30</v>
      </c>
      <c r="BR405" s="2">
        <v>1</v>
      </c>
      <c r="BS405" s="2">
        <v>1</v>
      </c>
      <c r="BT405" s="2">
        <v>1</v>
      </c>
      <c r="BU405" s="2">
        <v>1</v>
      </c>
      <c r="BV405" s="2">
        <v>1</v>
      </c>
      <c r="BW405" s="2">
        <v>1</v>
      </c>
      <c r="BX405" s="2">
        <v>1</v>
      </c>
      <c r="BY405" s="2" t="s">
        <v>3</v>
      </c>
      <c r="BZ405" s="2">
        <v>104</v>
      </c>
      <c r="CA405" s="2">
        <v>70</v>
      </c>
      <c r="CB405" s="2" t="s">
        <v>3</v>
      </c>
      <c r="CC405" s="2"/>
      <c r="CD405" s="2"/>
      <c r="CE405" s="2">
        <v>30</v>
      </c>
      <c r="CF405" s="2">
        <v>0</v>
      </c>
      <c r="CG405" s="2">
        <v>0</v>
      </c>
      <c r="CH405" s="2"/>
      <c r="CI405" s="2"/>
      <c r="CJ405" s="2"/>
      <c r="CK405" s="2"/>
      <c r="CL405" s="2"/>
      <c r="CM405" s="2">
        <v>0</v>
      </c>
      <c r="CN405" s="2" t="s">
        <v>3</v>
      </c>
      <c r="CO405" s="2">
        <v>0</v>
      </c>
      <c r="CP405" s="2">
        <f t="shared" si="377"/>
        <v>-92.64</v>
      </c>
      <c r="CQ405" s="2">
        <f t="shared" si="378"/>
        <v>137.30000000000001</v>
      </c>
      <c r="CR405" s="2">
        <f t="shared" si="406"/>
        <v>0</v>
      </c>
      <c r="CS405" s="2">
        <f t="shared" si="380"/>
        <v>0</v>
      </c>
      <c r="CT405" s="2">
        <f t="shared" si="381"/>
        <v>0</v>
      </c>
      <c r="CU405" s="2">
        <f t="shared" si="382"/>
        <v>0</v>
      </c>
      <c r="CV405" s="2">
        <f t="shared" si="383"/>
        <v>0</v>
      </c>
      <c r="CW405" s="2">
        <f t="shared" si="384"/>
        <v>0</v>
      </c>
      <c r="CX405" s="2">
        <f t="shared" si="385"/>
        <v>0</v>
      </c>
      <c r="CY405" s="2">
        <f>((S405*BZ405)/100)</f>
        <v>0</v>
      </c>
      <c r="CZ405" s="2">
        <f>((S405*CA405)/100)</f>
        <v>0</v>
      </c>
      <c r="DA405" s="2"/>
      <c r="DB405" s="2"/>
      <c r="DC405" s="2" t="s">
        <v>3</v>
      </c>
      <c r="DD405" s="2" t="s">
        <v>3</v>
      </c>
      <c r="DE405" s="2" t="s">
        <v>3</v>
      </c>
      <c r="DF405" s="2" t="s">
        <v>3</v>
      </c>
      <c r="DG405" s="2" t="s">
        <v>3</v>
      </c>
      <c r="DH405" s="2" t="s">
        <v>3</v>
      </c>
      <c r="DI405" s="2" t="s">
        <v>3</v>
      </c>
      <c r="DJ405" s="2" t="s">
        <v>3</v>
      </c>
      <c r="DK405" s="2" t="s">
        <v>3</v>
      </c>
      <c r="DL405" s="2" t="s">
        <v>3</v>
      </c>
      <c r="DM405" s="2" t="s">
        <v>3</v>
      </c>
      <c r="DN405" s="2">
        <v>0</v>
      </c>
      <c r="DO405" s="2">
        <v>0</v>
      </c>
      <c r="DP405" s="2">
        <v>1</v>
      </c>
      <c r="DQ405" s="2">
        <v>1</v>
      </c>
      <c r="DR405" s="2"/>
      <c r="DS405" s="2"/>
      <c r="DT405" s="2"/>
      <c r="DU405" s="2">
        <v>1007</v>
      </c>
      <c r="DV405" s="2" t="s">
        <v>30</v>
      </c>
      <c r="DW405" s="2" t="s">
        <v>30</v>
      </c>
      <c r="DX405" s="2">
        <v>1</v>
      </c>
      <c r="DY405" s="2"/>
      <c r="DZ405" s="2" t="s">
        <v>3</v>
      </c>
      <c r="EA405" s="2" t="s">
        <v>3</v>
      </c>
      <c r="EB405" s="2" t="s">
        <v>3</v>
      </c>
      <c r="EC405" s="2" t="s">
        <v>3</v>
      </c>
      <c r="ED405" s="2"/>
      <c r="EE405" s="2">
        <v>70703574</v>
      </c>
      <c r="EF405" s="2">
        <v>30</v>
      </c>
      <c r="EG405" s="2" t="s">
        <v>96</v>
      </c>
      <c r="EH405" s="2">
        <v>0</v>
      </c>
      <c r="EI405" s="2" t="s">
        <v>3</v>
      </c>
      <c r="EJ405" s="2">
        <v>1</v>
      </c>
      <c r="EK405" s="2">
        <v>1662</v>
      </c>
      <c r="EL405" s="2" t="s">
        <v>127</v>
      </c>
      <c r="EM405" s="2" t="s">
        <v>128</v>
      </c>
      <c r="EN405" s="2"/>
      <c r="EO405" s="2" t="s">
        <v>3</v>
      </c>
      <c r="EP405" s="2"/>
      <c r="EQ405" s="2">
        <v>32768</v>
      </c>
      <c r="ER405" s="2">
        <v>137.30000000000001</v>
      </c>
      <c r="ES405" s="2">
        <v>137.30000000000001</v>
      </c>
      <c r="ET405" s="2">
        <v>0</v>
      </c>
      <c r="EU405" s="2">
        <v>0</v>
      </c>
      <c r="EV405" s="2">
        <v>0</v>
      </c>
      <c r="EW405" s="2">
        <v>0</v>
      </c>
      <c r="EX405" s="2">
        <v>0</v>
      </c>
      <c r="EY405" s="2"/>
      <c r="EZ405" s="2"/>
      <c r="FA405" s="2"/>
      <c r="FB405" s="2"/>
      <c r="FC405" s="2"/>
      <c r="FD405" s="2"/>
      <c r="FE405" s="2"/>
      <c r="FF405" s="2"/>
      <c r="FG405" s="2"/>
      <c r="FH405" s="2"/>
      <c r="FI405" s="2"/>
      <c r="FJ405" s="2"/>
      <c r="FK405" s="2"/>
      <c r="FL405" s="2"/>
      <c r="FM405" s="2"/>
      <c r="FN405" s="2"/>
      <c r="FO405" s="2"/>
      <c r="FP405" s="2"/>
      <c r="FQ405" s="2">
        <v>0</v>
      </c>
      <c r="FR405" s="2">
        <f t="shared" si="386"/>
        <v>0</v>
      </c>
      <c r="FS405" s="2">
        <v>0</v>
      </c>
      <c r="FT405" s="2"/>
      <c r="FU405" s="2"/>
      <c r="FV405" s="2"/>
      <c r="FW405" s="2"/>
      <c r="FX405" s="2">
        <v>104</v>
      </c>
      <c r="FY405" s="2">
        <v>70</v>
      </c>
      <c r="FZ405" s="2"/>
      <c r="GA405" s="2" t="s">
        <v>3</v>
      </c>
      <c r="GB405" s="2"/>
      <c r="GC405" s="2"/>
      <c r="GD405" s="2">
        <v>0</v>
      </c>
      <c r="GE405" s="2"/>
      <c r="GF405" s="2">
        <v>1556771397</v>
      </c>
      <c r="GG405" s="2">
        <v>2</v>
      </c>
      <c r="GH405" s="2">
        <v>1</v>
      </c>
      <c r="GI405" s="2">
        <v>-2</v>
      </c>
      <c r="GJ405" s="2">
        <v>0</v>
      </c>
      <c r="GK405" s="2">
        <f>ROUND(R405*(R12)/100,2)</f>
        <v>0</v>
      </c>
      <c r="GL405" s="2">
        <f t="shared" si="387"/>
        <v>0</v>
      </c>
      <c r="GM405" s="2">
        <f t="shared" si="388"/>
        <v>-92.64</v>
      </c>
      <c r="GN405" s="2">
        <f t="shared" si="389"/>
        <v>-92.64</v>
      </c>
      <c r="GO405" s="2">
        <f t="shared" si="390"/>
        <v>0</v>
      </c>
      <c r="GP405" s="2">
        <f t="shared" si="391"/>
        <v>0</v>
      </c>
      <c r="GQ405" s="2"/>
      <c r="GR405" s="2">
        <v>0</v>
      </c>
      <c r="GS405" s="2">
        <v>3</v>
      </c>
      <c r="GT405" s="2">
        <v>0</v>
      </c>
      <c r="GU405" s="2" t="s">
        <v>3</v>
      </c>
      <c r="GV405" s="2">
        <f t="shared" si="392"/>
        <v>0</v>
      </c>
      <c r="GW405" s="2">
        <v>1</v>
      </c>
      <c r="GX405" s="2">
        <f t="shared" si="393"/>
        <v>0</v>
      </c>
      <c r="GY405" s="2"/>
      <c r="GZ405" s="2"/>
      <c r="HA405" s="2">
        <v>0</v>
      </c>
      <c r="HB405" s="2">
        <v>0</v>
      </c>
      <c r="HC405" s="2">
        <f t="shared" si="394"/>
        <v>0</v>
      </c>
      <c r="HD405" s="2"/>
      <c r="HE405" s="2" t="s">
        <v>3</v>
      </c>
      <c r="HF405" s="2" t="s">
        <v>3</v>
      </c>
      <c r="HG405" s="2"/>
      <c r="HH405" s="2"/>
      <c r="HI405" s="2"/>
      <c r="HJ405" s="2"/>
      <c r="HK405" s="2"/>
      <c r="HL405" s="2"/>
      <c r="HM405" s="2" t="s">
        <v>3</v>
      </c>
      <c r="HN405" s="2" t="s">
        <v>3</v>
      </c>
      <c r="HO405" s="2" t="s">
        <v>3</v>
      </c>
      <c r="HP405" s="2" t="s">
        <v>3</v>
      </c>
      <c r="HQ405" s="2" t="s">
        <v>3</v>
      </c>
      <c r="HR405" s="2"/>
      <c r="HS405" s="2"/>
      <c r="HT405" s="2"/>
      <c r="HU405" s="2"/>
      <c r="HV405" s="2"/>
      <c r="HW405" s="2"/>
      <c r="HX405" s="2"/>
      <c r="HY405" s="2"/>
      <c r="HZ405" s="2"/>
      <c r="IA405" s="2"/>
      <c r="IB405" s="2"/>
      <c r="IC405" s="2"/>
      <c r="ID405" s="2"/>
      <c r="IE405" s="2"/>
      <c r="IF405" s="2"/>
      <c r="IG405" s="2"/>
      <c r="IH405" s="2"/>
      <c r="II405" s="2"/>
      <c r="IJ405" s="2"/>
      <c r="IK405" s="2">
        <v>0</v>
      </c>
      <c r="IL405" s="2"/>
      <c r="IM405" s="2"/>
      <c r="IN405" s="2"/>
      <c r="IO405" s="2"/>
      <c r="IP405" s="2"/>
      <c r="IQ405" s="2"/>
      <c r="IR405" s="2"/>
      <c r="IS405" s="2"/>
      <c r="IT405" s="2"/>
      <c r="IU405" s="2"/>
    </row>
    <row r="406" spans="1:255" x14ac:dyDescent="0.25">
      <c r="A406">
        <v>18</v>
      </c>
      <c r="B406">
        <v>1</v>
      </c>
      <c r="C406">
        <v>645</v>
      </c>
      <c r="E406" t="s">
        <v>360</v>
      </c>
      <c r="F406" t="s">
        <v>140</v>
      </c>
      <c r="G406" t="s">
        <v>141</v>
      </c>
      <c r="H406" t="s">
        <v>30</v>
      </c>
      <c r="I406">
        <f>I400*J406</f>
        <v>-0.67473000000000005</v>
      </c>
      <c r="J406">
        <v>-4.5900000000000007</v>
      </c>
      <c r="K406">
        <v>-4.59</v>
      </c>
      <c r="O406">
        <f t="shared" si="360"/>
        <v>-876.37</v>
      </c>
      <c r="P406">
        <f t="shared" si="361"/>
        <v>-876.37</v>
      </c>
      <c r="Q406">
        <f t="shared" si="400"/>
        <v>0</v>
      </c>
      <c r="R406">
        <f t="shared" si="363"/>
        <v>0</v>
      </c>
      <c r="S406">
        <f t="shared" si="364"/>
        <v>0</v>
      </c>
      <c r="T406">
        <f t="shared" si="365"/>
        <v>0</v>
      </c>
      <c r="U406">
        <f t="shared" si="366"/>
        <v>0</v>
      </c>
      <c r="V406">
        <f t="shared" si="367"/>
        <v>0</v>
      </c>
      <c r="W406">
        <f t="shared" si="368"/>
        <v>0</v>
      </c>
      <c r="X406">
        <f t="shared" si="369"/>
        <v>0</v>
      </c>
      <c r="Y406">
        <f t="shared" si="370"/>
        <v>0</v>
      </c>
      <c r="AA406">
        <v>75316143</v>
      </c>
      <c r="AB406">
        <f t="shared" si="371"/>
        <v>137.30000000000001</v>
      </c>
      <c r="AC406">
        <f t="shared" si="352"/>
        <v>137.30000000000001</v>
      </c>
      <c r="AD406">
        <f t="shared" si="401"/>
        <v>0</v>
      </c>
      <c r="AE406">
        <f t="shared" si="402"/>
        <v>0</v>
      </c>
      <c r="AF406">
        <f t="shared" si="403"/>
        <v>0</v>
      </c>
      <c r="AG406">
        <f t="shared" si="374"/>
        <v>0</v>
      </c>
      <c r="AH406">
        <f t="shared" si="404"/>
        <v>0</v>
      </c>
      <c r="AI406">
        <f t="shared" si="405"/>
        <v>0</v>
      </c>
      <c r="AJ406">
        <f t="shared" si="376"/>
        <v>0</v>
      </c>
      <c r="AK406">
        <v>137.30000000000001</v>
      </c>
      <c r="AL406">
        <v>137.30000000000001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1</v>
      </c>
      <c r="AW406">
        <v>1</v>
      </c>
      <c r="AZ406">
        <v>1</v>
      </c>
      <c r="BA406">
        <v>1</v>
      </c>
      <c r="BB406">
        <v>1</v>
      </c>
      <c r="BC406">
        <v>9.4600000000000009</v>
      </c>
      <c r="BD406" t="s">
        <v>3</v>
      </c>
      <c r="BE406" t="s">
        <v>3</v>
      </c>
      <c r="BF406" t="s">
        <v>3</v>
      </c>
      <c r="BG406" t="s">
        <v>3</v>
      </c>
      <c r="BH406">
        <v>3</v>
      </c>
      <c r="BI406">
        <v>1</v>
      </c>
      <c r="BJ406" t="s">
        <v>142</v>
      </c>
      <c r="BM406">
        <v>1662</v>
      </c>
      <c r="BN406">
        <v>0</v>
      </c>
      <c r="BO406" t="s">
        <v>140</v>
      </c>
      <c r="BP406">
        <v>1</v>
      </c>
      <c r="BQ406">
        <v>30</v>
      </c>
      <c r="BR406">
        <v>1</v>
      </c>
      <c r="BS406">
        <v>1</v>
      </c>
      <c r="BT406">
        <v>1</v>
      </c>
      <c r="BU406">
        <v>1</v>
      </c>
      <c r="BV406">
        <v>1</v>
      </c>
      <c r="BW406">
        <v>1</v>
      </c>
      <c r="BX406">
        <v>1</v>
      </c>
      <c r="BY406" t="s">
        <v>3</v>
      </c>
      <c r="BZ406">
        <v>0</v>
      </c>
      <c r="CA406">
        <v>0</v>
      </c>
      <c r="CB406" t="s">
        <v>3</v>
      </c>
      <c r="CE406">
        <v>30</v>
      </c>
      <c r="CF406">
        <v>0</v>
      </c>
      <c r="CG406">
        <v>0</v>
      </c>
      <c r="CM406">
        <v>0</v>
      </c>
      <c r="CN406" t="s">
        <v>3</v>
      </c>
      <c r="CO406">
        <v>0</v>
      </c>
      <c r="CP406">
        <f t="shared" si="377"/>
        <v>-876.37</v>
      </c>
      <c r="CQ406">
        <f t="shared" si="378"/>
        <v>1298.8599999999999</v>
      </c>
      <c r="CR406">
        <f t="shared" si="406"/>
        <v>0</v>
      </c>
      <c r="CS406">
        <f t="shared" si="380"/>
        <v>0</v>
      </c>
      <c r="CT406">
        <f t="shared" si="381"/>
        <v>0</v>
      </c>
      <c r="CU406">
        <f t="shared" si="382"/>
        <v>0</v>
      </c>
      <c r="CV406">
        <f t="shared" si="383"/>
        <v>0</v>
      </c>
      <c r="CW406">
        <f t="shared" si="384"/>
        <v>0</v>
      </c>
      <c r="CX406">
        <f t="shared" si="385"/>
        <v>0</v>
      </c>
      <c r="CY406">
        <f>S406*(BZ406/100)</f>
        <v>0</v>
      </c>
      <c r="CZ406">
        <f>S406*(CA406/100)</f>
        <v>0</v>
      </c>
      <c r="DC406" t="s">
        <v>3</v>
      </c>
      <c r="DD406" t="s">
        <v>3</v>
      </c>
      <c r="DE406" t="s">
        <v>3</v>
      </c>
      <c r="DF406" t="s">
        <v>3</v>
      </c>
      <c r="DG406" t="s">
        <v>3</v>
      </c>
      <c r="DH406" t="s">
        <v>3</v>
      </c>
      <c r="DI406" t="s">
        <v>3</v>
      </c>
      <c r="DJ406" t="s">
        <v>3</v>
      </c>
      <c r="DK406" t="s">
        <v>3</v>
      </c>
      <c r="DL406" t="s">
        <v>3</v>
      </c>
      <c r="DM406" t="s">
        <v>3</v>
      </c>
      <c r="DN406">
        <v>104</v>
      </c>
      <c r="DO406">
        <v>70</v>
      </c>
      <c r="DP406">
        <v>1</v>
      </c>
      <c r="DQ406">
        <v>1</v>
      </c>
      <c r="DU406">
        <v>1007</v>
      </c>
      <c r="DV406" t="s">
        <v>30</v>
      </c>
      <c r="DW406" t="s">
        <v>30</v>
      </c>
      <c r="DX406">
        <v>1</v>
      </c>
      <c r="DZ406" t="s">
        <v>3</v>
      </c>
      <c r="EA406" t="s">
        <v>3</v>
      </c>
      <c r="EB406" t="s">
        <v>3</v>
      </c>
      <c r="EC406" t="s">
        <v>3</v>
      </c>
      <c r="EE406">
        <v>70703574</v>
      </c>
      <c r="EF406">
        <v>30</v>
      </c>
      <c r="EG406" t="s">
        <v>96</v>
      </c>
      <c r="EH406">
        <v>0</v>
      </c>
      <c r="EI406" t="s">
        <v>3</v>
      </c>
      <c r="EJ406">
        <v>1</v>
      </c>
      <c r="EK406">
        <v>1662</v>
      </c>
      <c r="EL406" t="s">
        <v>127</v>
      </c>
      <c r="EM406" t="s">
        <v>128</v>
      </c>
      <c r="EO406" t="s">
        <v>3</v>
      </c>
      <c r="EQ406">
        <v>32768</v>
      </c>
      <c r="ER406">
        <v>137.30000000000001</v>
      </c>
      <c r="ES406">
        <v>137.30000000000001</v>
      </c>
      <c r="ET406">
        <v>0</v>
      </c>
      <c r="EU406">
        <v>0</v>
      </c>
      <c r="EV406">
        <v>0</v>
      </c>
      <c r="EW406">
        <v>0</v>
      </c>
      <c r="EX406">
        <v>0</v>
      </c>
      <c r="FQ406">
        <v>0</v>
      </c>
      <c r="FR406">
        <f t="shared" si="386"/>
        <v>0</v>
      </c>
      <c r="FS406">
        <v>0</v>
      </c>
      <c r="FX406">
        <v>104</v>
      </c>
      <c r="FY406">
        <v>70</v>
      </c>
      <c r="GA406" t="s">
        <v>3</v>
      </c>
      <c r="GD406">
        <v>0</v>
      </c>
      <c r="GF406">
        <v>1556771397</v>
      </c>
      <c r="GG406">
        <v>2</v>
      </c>
      <c r="GH406">
        <v>1</v>
      </c>
      <c r="GI406">
        <v>2</v>
      </c>
      <c r="GJ406">
        <v>0</v>
      </c>
      <c r="GK406">
        <f>ROUND(R406*(S12)/100,2)</f>
        <v>0</v>
      </c>
      <c r="GL406">
        <f t="shared" si="387"/>
        <v>0</v>
      </c>
      <c r="GM406">
        <f t="shared" si="388"/>
        <v>-876.37</v>
      </c>
      <c r="GN406">
        <f t="shared" si="389"/>
        <v>-876.37</v>
      </c>
      <c r="GO406">
        <f t="shared" si="390"/>
        <v>0</v>
      </c>
      <c r="GP406">
        <f t="shared" si="391"/>
        <v>0</v>
      </c>
      <c r="GR406">
        <v>0</v>
      </c>
      <c r="GS406">
        <v>0</v>
      </c>
      <c r="GT406">
        <v>0</v>
      </c>
      <c r="GU406" t="s">
        <v>3</v>
      </c>
      <c r="GV406">
        <f t="shared" si="392"/>
        <v>0</v>
      </c>
      <c r="GW406">
        <v>1</v>
      </c>
      <c r="GX406">
        <f t="shared" si="393"/>
        <v>0</v>
      </c>
      <c r="HA406">
        <v>0</v>
      </c>
      <c r="HB406">
        <v>0</v>
      </c>
      <c r="HC406">
        <f t="shared" si="394"/>
        <v>0</v>
      </c>
      <c r="HE406" t="s">
        <v>3</v>
      </c>
      <c r="HF406" t="s">
        <v>3</v>
      </c>
      <c r="HM406" t="s">
        <v>3</v>
      </c>
      <c r="HN406" t="s">
        <v>3</v>
      </c>
      <c r="HO406" t="s">
        <v>3</v>
      </c>
      <c r="HP406" t="s">
        <v>3</v>
      </c>
      <c r="HQ406" t="s">
        <v>3</v>
      </c>
      <c r="IK406">
        <v>0</v>
      </c>
    </row>
    <row r="407" spans="1:255" x14ac:dyDescent="0.25">
      <c r="A407" s="2">
        <v>18</v>
      </c>
      <c r="B407" s="2">
        <v>1</v>
      </c>
      <c r="C407" s="2">
        <v>633</v>
      </c>
      <c r="D407" s="2"/>
      <c r="E407" s="2" t="s">
        <v>361</v>
      </c>
      <c r="F407" s="2" t="s">
        <v>144</v>
      </c>
      <c r="G407" s="2" t="s">
        <v>145</v>
      </c>
      <c r="H407" s="2" t="s">
        <v>132</v>
      </c>
      <c r="I407" s="2">
        <f>I399*J407</f>
        <v>-3.0370200000000001</v>
      </c>
      <c r="J407" s="2">
        <v>-20.66</v>
      </c>
      <c r="K407" s="2">
        <v>-20.66</v>
      </c>
      <c r="L407" s="2"/>
      <c r="M407" s="2"/>
      <c r="N407" s="2"/>
      <c r="O407" s="2">
        <f t="shared" si="360"/>
        <v>-19.38</v>
      </c>
      <c r="P407" s="2">
        <f t="shared" si="361"/>
        <v>-19.38</v>
      </c>
      <c r="Q407" s="2">
        <f t="shared" si="400"/>
        <v>0</v>
      </c>
      <c r="R407" s="2">
        <f t="shared" si="363"/>
        <v>0</v>
      </c>
      <c r="S407" s="2">
        <f t="shared" si="364"/>
        <v>0</v>
      </c>
      <c r="T407" s="2">
        <f t="shared" si="365"/>
        <v>0</v>
      </c>
      <c r="U407" s="2">
        <f t="shared" si="366"/>
        <v>0</v>
      </c>
      <c r="V407" s="2">
        <f t="shared" si="367"/>
        <v>0</v>
      </c>
      <c r="W407" s="2">
        <f t="shared" si="368"/>
        <v>0</v>
      </c>
      <c r="X407" s="2">
        <f t="shared" si="369"/>
        <v>0</v>
      </c>
      <c r="Y407" s="2">
        <f t="shared" si="370"/>
        <v>0</v>
      </c>
      <c r="Z407" s="2"/>
      <c r="AA407" s="2">
        <v>75316141</v>
      </c>
      <c r="AB407" s="2">
        <f t="shared" si="371"/>
        <v>6.38</v>
      </c>
      <c r="AC407" s="2">
        <f t="shared" si="352"/>
        <v>6.38</v>
      </c>
      <c r="AD407" s="2">
        <f t="shared" si="401"/>
        <v>0</v>
      </c>
      <c r="AE407" s="2">
        <f t="shared" si="402"/>
        <v>0</v>
      </c>
      <c r="AF407" s="2">
        <f t="shared" si="403"/>
        <v>0</v>
      </c>
      <c r="AG407" s="2">
        <f t="shared" si="374"/>
        <v>0</v>
      </c>
      <c r="AH407" s="2">
        <f t="shared" si="404"/>
        <v>0</v>
      </c>
      <c r="AI407" s="2">
        <f t="shared" si="405"/>
        <v>0</v>
      </c>
      <c r="AJ407" s="2">
        <f t="shared" si="376"/>
        <v>0</v>
      </c>
      <c r="AK407" s="2">
        <v>6.38</v>
      </c>
      <c r="AL407" s="2">
        <v>6.38</v>
      </c>
      <c r="AM407" s="2">
        <v>0</v>
      </c>
      <c r="AN407" s="2">
        <v>0</v>
      </c>
      <c r="AO407" s="2">
        <v>0</v>
      </c>
      <c r="AP407" s="2">
        <v>0</v>
      </c>
      <c r="AQ407" s="2">
        <v>0</v>
      </c>
      <c r="AR407" s="2">
        <v>0</v>
      </c>
      <c r="AS407" s="2">
        <v>0</v>
      </c>
      <c r="AT407" s="2">
        <v>104</v>
      </c>
      <c r="AU407" s="2">
        <v>70</v>
      </c>
      <c r="AV407" s="2">
        <v>1</v>
      </c>
      <c r="AW407" s="2">
        <v>1</v>
      </c>
      <c r="AX407" s="2"/>
      <c r="AY407" s="2"/>
      <c r="AZ407" s="2">
        <v>1</v>
      </c>
      <c r="BA407" s="2">
        <v>1</v>
      </c>
      <c r="BB407" s="2">
        <v>1</v>
      </c>
      <c r="BC407" s="2">
        <v>1</v>
      </c>
      <c r="BD407" s="2" t="s">
        <v>3</v>
      </c>
      <c r="BE407" s="2" t="s">
        <v>3</v>
      </c>
      <c r="BF407" s="2" t="s">
        <v>3</v>
      </c>
      <c r="BG407" s="2" t="s">
        <v>3</v>
      </c>
      <c r="BH407" s="2">
        <v>3</v>
      </c>
      <c r="BI407" s="2">
        <v>1</v>
      </c>
      <c r="BJ407" s="2" t="s">
        <v>146</v>
      </c>
      <c r="BK407" s="2"/>
      <c r="BL407" s="2"/>
      <c r="BM407" s="2">
        <v>1662</v>
      </c>
      <c r="BN407" s="2">
        <v>0</v>
      </c>
      <c r="BO407" s="2" t="s">
        <v>3</v>
      </c>
      <c r="BP407" s="2">
        <v>0</v>
      </c>
      <c r="BQ407" s="2">
        <v>30</v>
      </c>
      <c r="BR407" s="2">
        <v>1</v>
      </c>
      <c r="BS407" s="2">
        <v>1</v>
      </c>
      <c r="BT407" s="2">
        <v>1</v>
      </c>
      <c r="BU407" s="2">
        <v>1</v>
      </c>
      <c r="BV407" s="2">
        <v>1</v>
      </c>
      <c r="BW407" s="2">
        <v>1</v>
      </c>
      <c r="BX407" s="2">
        <v>1</v>
      </c>
      <c r="BY407" s="2" t="s">
        <v>3</v>
      </c>
      <c r="BZ407" s="2">
        <v>104</v>
      </c>
      <c r="CA407" s="2">
        <v>70</v>
      </c>
      <c r="CB407" s="2" t="s">
        <v>3</v>
      </c>
      <c r="CC407" s="2"/>
      <c r="CD407" s="2"/>
      <c r="CE407" s="2">
        <v>30</v>
      </c>
      <c r="CF407" s="2">
        <v>0</v>
      </c>
      <c r="CG407" s="2">
        <v>0</v>
      </c>
      <c r="CH407" s="2"/>
      <c r="CI407" s="2"/>
      <c r="CJ407" s="2"/>
      <c r="CK407" s="2"/>
      <c r="CL407" s="2"/>
      <c r="CM407" s="2">
        <v>0</v>
      </c>
      <c r="CN407" s="2" t="s">
        <v>3</v>
      </c>
      <c r="CO407" s="2">
        <v>0</v>
      </c>
      <c r="CP407" s="2">
        <f t="shared" si="377"/>
        <v>-19.38</v>
      </c>
      <c r="CQ407" s="2">
        <f t="shared" si="378"/>
        <v>6.38</v>
      </c>
      <c r="CR407" s="2">
        <f t="shared" si="406"/>
        <v>0</v>
      </c>
      <c r="CS407" s="2">
        <f t="shared" si="380"/>
        <v>0</v>
      </c>
      <c r="CT407" s="2">
        <f t="shared" si="381"/>
        <v>0</v>
      </c>
      <c r="CU407" s="2">
        <f t="shared" si="382"/>
        <v>0</v>
      </c>
      <c r="CV407" s="2">
        <f t="shared" si="383"/>
        <v>0</v>
      </c>
      <c r="CW407" s="2">
        <f t="shared" si="384"/>
        <v>0</v>
      </c>
      <c r="CX407" s="2">
        <f t="shared" si="385"/>
        <v>0</v>
      </c>
      <c r="CY407" s="2">
        <f>((S407*BZ407)/100)</f>
        <v>0</v>
      </c>
      <c r="CZ407" s="2">
        <f>((S407*CA407)/100)</f>
        <v>0</v>
      </c>
      <c r="DA407" s="2"/>
      <c r="DB407" s="2"/>
      <c r="DC407" s="2" t="s">
        <v>3</v>
      </c>
      <c r="DD407" s="2" t="s">
        <v>3</v>
      </c>
      <c r="DE407" s="2" t="s">
        <v>3</v>
      </c>
      <c r="DF407" s="2" t="s">
        <v>3</v>
      </c>
      <c r="DG407" s="2" t="s">
        <v>3</v>
      </c>
      <c r="DH407" s="2" t="s">
        <v>3</v>
      </c>
      <c r="DI407" s="2" t="s">
        <v>3</v>
      </c>
      <c r="DJ407" s="2" t="s">
        <v>3</v>
      </c>
      <c r="DK407" s="2" t="s">
        <v>3</v>
      </c>
      <c r="DL407" s="2" t="s">
        <v>3</v>
      </c>
      <c r="DM407" s="2" t="s">
        <v>3</v>
      </c>
      <c r="DN407" s="2">
        <v>0</v>
      </c>
      <c r="DO407" s="2">
        <v>0</v>
      </c>
      <c r="DP407" s="2">
        <v>1</v>
      </c>
      <c r="DQ407" s="2">
        <v>1</v>
      </c>
      <c r="DR407" s="2"/>
      <c r="DS407" s="2"/>
      <c r="DT407" s="2"/>
      <c r="DU407" s="2">
        <v>1009</v>
      </c>
      <c r="DV407" s="2" t="s">
        <v>132</v>
      </c>
      <c r="DW407" s="2" t="s">
        <v>132</v>
      </c>
      <c r="DX407" s="2">
        <v>1</v>
      </c>
      <c r="DY407" s="2"/>
      <c r="DZ407" s="2" t="s">
        <v>3</v>
      </c>
      <c r="EA407" s="2" t="s">
        <v>3</v>
      </c>
      <c r="EB407" s="2" t="s">
        <v>3</v>
      </c>
      <c r="EC407" s="2" t="s">
        <v>3</v>
      </c>
      <c r="ED407" s="2"/>
      <c r="EE407" s="2">
        <v>70703574</v>
      </c>
      <c r="EF407" s="2">
        <v>30</v>
      </c>
      <c r="EG407" s="2" t="s">
        <v>96</v>
      </c>
      <c r="EH407" s="2">
        <v>0</v>
      </c>
      <c r="EI407" s="2" t="s">
        <v>3</v>
      </c>
      <c r="EJ407" s="2">
        <v>1</v>
      </c>
      <c r="EK407" s="2">
        <v>1662</v>
      </c>
      <c r="EL407" s="2" t="s">
        <v>127</v>
      </c>
      <c r="EM407" s="2" t="s">
        <v>128</v>
      </c>
      <c r="EN407" s="2"/>
      <c r="EO407" s="2" t="s">
        <v>3</v>
      </c>
      <c r="EP407" s="2"/>
      <c r="EQ407" s="2">
        <v>32768</v>
      </c>
      <c r="ER407" s="2">
        <v>6.38</v>
      </c>
      <c r="ES407" s="2">
        <v>6.38</v>
      </c>
      <c r="ET407" s="2">
        <v>0</v>
      </c>
      <c r="EU407" s="2">
        <v>0</v>
      </c>
      <c r="EV407" s="2">
        <v>0</v>
      </c>
      <c r="EW407" s="2">
        <v>0</v>
      </c>
      <c r="EX407" s="2">
        <v>0</v>
      </c>
      <c r="EY407" s="2"/>
      <c r="EZ407" s="2"/>
      <c r="FA407" s="2"/>
      <c r="FB407" s="2"/>
      <c r="FC407" s="2"/>
      <c r="FD407" s="2"/>
      <c r="FE407" s="2"/>
      <c r="FF407" s="2"/>
      <c r="FG407" s="2"/>
      <c r="FH407" s="2"/>
      <c r="FI407" s="2"/>
      <c r="FJ407" s="2"/>
      <c r="FK407" s="2"/>
      <c r="FL407" s="2"/>
      <c r="FM407" s="2"/>
      <c r="FN407" s="2"/>
      <c r="FO407" s="2"/>
      <c r="FP407" s="2"/>
      <c r="FQ407" s="2">
        <v>0</v>
      </c>
      <c r="FR407" s="2">
        <f t="shared" si="386"/>
        <v>0</v>
      </c>
      <c r="FS407" s="2">
        <v>0</v>
      </c>
      <c r="FT407" s="2"/>
      <c r="FU407" s="2"/>
      <c r="FV407" s="2"/>
      <c r="FW407" s="2"/>
      <c r="FX407" s="2">
        <v>104</v>
      </c>
      <c r="FY407" s="2">
        <v>70</v>
      </c>
      <c r="FZ407" s="2"/>
      <c r="GA407" s="2" t="s">
        <v>3</v>
      </c>
      <c r="GB407" s="2"/>
      <c r="GC407" s="2"/>
      <c r="GD407" s="2">
        <v>0</v>
      </c>
      <c r="GE407" s="2"/>
      <c r="GF407" s="2">
        <v>729508448</v>
      </c>
      <c r="GG407" s="2">
        <v>2</v>
      </c>
      <c r="GH407" s="2">
        <v>1</v>
      </c>
      <c r="GI407" s="2">
        <v>-2</v>
      </c>
      <c r="GJ407" s="2">
        <v>0</v>
      </c>
      <c r="GK407" s="2">
        <f>ROUND(R407*(R12)/100,2)</f>
        <v>0</v>
      </c>
      <c r="GL407" s="2">
        <f t="shared" si="387"/>
        <v>0</v>
      </c>
      <c r="GM407" s="2">
        <f t="shared" si="388"/>
        <v>-19.38</v>
      </c>
      <c r="GN407" s="2">
        <f t="shared" si="389"/>
        <v>-19.38</v>
      </c>
      <c r="GO407" s="2">
        <f t="shared" si="390"/>
        <v>0</v>
      </c>
      <c r="GP407" s="2">
        <f t="shared" si="391"/>
        <v>0</v>
      </c>
      <c r="GQ407" s="2"/>
      <c r="GR407" s="2">
        <v>0</v>
      </c>
      <c r="GS407" s="2">
        <v>3</v>
      </c>
      <c r="GT407" s="2">
        <v>0</v>
      </c>
      <c r="GU407" s="2" t="s">
        <v>3</v>
      </c>
      <c r="GV407" s="2">
        <f t="shared" si="392"/>
        <v>0</v>
      </c>
      <c r="GW407" s="2">
        <v>1</v>
      </c>
      <c r="GX407" s="2">
        <f t="shared" si="393"/>
        <v>0</v>
      </c>
      <c r="GY407" s="2"/>
      <c r="GZ407" s="2"/>
      <c r="HA407" s="2">
        <v>0</v>
      </c>
      <c r="HB407" s="2">
        <v>0</v>
      </c>
      <c r="HC407" s="2">
        <f t="shared" si="394"/>
        <v>0</v>
      </c>
      <c r="HD407" s="2"/>
      <c r="HE407" s="2" t="s">
        <v>3</v>
      </c>
      <c r="HF407" s="2" t="s">
        <v>3</v>
      </c>
      <c r="HG407" s="2"/>
      <c r="HH407" s="2"/>
      <c r="HI407" s="2"/>
      <c r="HJ407" s="2"/>
      <c r="HK407" s="2"/>
      <c r="HL407" s="2"/>
      <c r="HM407" s="2" t="s">
        <v>3</v>
      </c>
      <c r="HN407" s="2" t="s">
        <v>3</v>
      </c>
      <c r="HO407" s="2" t="s">
        <v>3</v>
      </c>
      <c r="HP407" s="2" t="s">
        <v>3</v>
      </c>
      <c r="HQ407" s="2" t="s">
        <v>3</v>
      </c>
      <c r="HR407" s="2"/>
      <c r="HS407" s="2"/>
      <c r="HT407" s="2"/>
      <c r="HU407" s="2"/>
      <c r="HV407" s="2"/>
      <c r="HW407" s="2"/>
      <c r="HX407" s="2"/>
      <c r="HY407" s="2"/>
      <c r="HZ407" s="2"/>
      <c r="IA407" s="2"/>
      <c r="IB407" s="2"/>
      <c r="IC407" s="2"/>
      <c r="ID407" s="2"/>
      <c r="IE407" s="2"/>
      <c r="IF407" s="2"/>
      <c r="IG407" s="2"/>
      <c r="IH407" s="2"/>
      <c r="II407" s="2"/>
      <c r="IJ407" s="2"/>
      <c r="IK407" s="2">
        <v>0</v>
      </c>
      <c r="IL407" s="2"/>
      <c r="IM407" s="2"/>
      <c r="IN407" s="2"/>
      <c r="IO407" s="2"/>
      <c r="IP407" s="2"/>
      <c r="IQ407" s="2"/>
      <c r="IR407" s="2"/>
      <c r="IS407" s="2"/>
      <c r="IT407" s="2"/>
      <c r="IU407" s="2"/>
    </row>
    <row r="408" spans="1:255" x14ac:dyDescent="0.25">
      <c r="A408">
        <v>18</v>
      </c>
      <c r="B408">
        <v>1</v>
      </c>
      <c r="C408">
        <v>649</v>
      </c>
      <c r="E408" t="s">
        <v>361</v>
      </c>
      <c r="F408" t="s">
        <v>144</v>
      </c>
      <c r="G408" t="s">
        <v>145</v>
      </c>
      <c r="H408" t="s">
        <v>132</v>
      </c>
      <c r="I408">
        <f>I400*J408</f>
        <v>-3.0370200000000001</v>
      </c>
      <c r="J408">
        <v>-20.66</v>
      </c>
      <c r="K408">
        <v>-20.66</v>
      </c>
      <c r="O408">
        <f t="shared" si="360"/>
        <v>-234.5</v>
      </c>
      <c r="P408">
        <f t="shared" si="361"/>
        <v>-234.5</v>
      </c>
      <c r="Q408">
        <f t="shared" si="400"/>
        <v>0</v>
      </c>
      <c r="R408">
        <f t="shared" si="363"/>
        <v>0</v>
      </c>
      <c r="S408">
        <f t="shared" si="364"/>
        <v>0</v>
      </c>
      <c r="T408">
        <f t="shared" si="365"/>
        <v>0</v>
      </c>
      <c r="U408">
        <f t="shared" si="366"/>
        <v>0</v>
      </c>
      <c r="V408">
        <f t="shared" si="367"/>
        <v>0</v>
      </c>
      <c r="W408">
        <f t="shared" si="368"/>
        <v>0</v>
      </c>
      <c r="X408">
        <f t="shared" si="369"/>
        <v>0</v>
      </c>
      <c r="Y408">
        <f t="shared" si="370"/>
        <v>0</v>
      </c>
      <c r="AA408">
        <v>75316143</v>
      </c>
      <c r="AB408">
        <f t="shared" si="371"/>
        <v>6.38</v>
      </c>
      <c r="AC408">
        <f t="shared" si="352"/>
        <v>6.38</v>
      </c>
      <c r="AD408">
        <f t="shared" si="401"/>
        <v>0</v>
      </c>
      <c r="AE408">
        <f t="shared" si="402"/>
        <v>0</v>
      </c>
      <c r="AF408">
        <f t="shared" si="403"/>
        <v>0</v>
      </c>
      <c r="AG408">
        <f t="shared" si="374"/>
        <v>0</v>
      </c>
      <c r="AH408">
        <f t="shared" si="404"/>
        <v>0</v>
      </c>
      <c r="AI408">
        <f t="shared" si="405"/>
        <v>0</v>
      </c>
      <c r="AJ408">
        <f t="shared" si="376"/>
        <v>0</v>
      </c>
      <c r="AK408">
        <v>6.38</v>
      </c>
      <c r="AL408">
        <v>6.38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1</v>
      </c>
      <c r="AW408">
        <v>1</v>
      </c>
      <c r="AZ408">
        <v>1</v>
      </c>
      <c r="BA408">
        <v>1</v>
      </c>
      <c r="BB408">
        <v>1</v>
      </c>
      <c r="BC408">
        <v>12.1</v>
      </c>
      <c r="BD408" t="s">
        <v>3</v>
      </c>
      <c r="BE408" t="s">
        <v>3</v>
      </c>
      <c r="BF408" t="s">
        <v>3</v>
      </c>
      <c r="BG408" t="s">
        <v>3</v>
      </c>
      <c r="BH408">
        <v>3</v>
      </c>
      <c r="BI408">
        <v>1</v>
      </c>
      <c r="BJ408" t="s">
        <v>146</v>
      </c>
      <c r="BM408">
        <v>1662</v>
      </c>
      <c r="BN408">
        <v>0</v>
      </c>
      <c r="BO408" t="s">
        <v>144</v>
      </c>
      <c r="BP408">
        <v>1</v>
      </c>
      <c r="BQ408">
        <v>30</v>
      </c>
      <c r="BR408">
        <v>1</v>
      </c>
      <c r="BS408">
        <v>1</v>
      </c>
      <c r="BT408">
        <v>1</v>
      </c>
      <c r="BU408">
        <v>1</v>
      </c>
      <c r="BV408">
        <v>1</v>
      </c>
      <c r="BW408">
        <v>1</v>
      </c>
      <c r="BX408">
        <v>1</v>
      </c>
      <c r="BY408" t="s">
        <v>3</v>
      </c>
      <c r="BZ408">
        <v>0</v>
      </c>
      <c r="CA408">
        <v>0</v>
      </c>
      <c r="CB408" t="s">
        <v>3</v>
      </c>
      <c r="CE408">
        <v>30</v>
      </c>
      <c r="CF408">
        <v>0</v>
      </c>
      <c r="CG408">
        <v>0</v>
      </c>
      <c r="CM408">
        <v>0</v>
      </c>
      <c r="CN408" t="s">
        <v>3</v>
      </c>
      <c r="CO408">
        <v>0</v>
      </c>
      <c r="CP408">
        <f t="shared" si="377"/>
        <v>-234.5</v>
      </c>
      <c r="CQ408">
        <f t="shared" si="378"/>
        <v>77.2</v>
      </c>
      <c r="CR408">
        <f t="shared" si="406"/>
        <v>0</v>
      </c>
      <c r="CS408">
        <f t="shared" si="380"/>
        <v>0</v>
      </c>
      <c r="CT408">
        <f t="shared" si="381"/>
        <v>0</v>
      </c>
      <c r="CU408">
        <f t="shared" si="382"/>
        <v>0</v>
      </c>
      <c r="CV408">
        <f t="shared" si="383"/>
        <v>0</v>
      </c>
      <c r="CW408">
        <f t="shared" si="384"/>
        <v>0</v>
      </c>
      <c r="CX408">
        <f t="shared" si="385"/>
        <v>0</v>
      </c>
      <c r="CY408">
        <f>S408*(BZ408/100)</f>
        <v>0</v>
      </c>
      <c r="CZ408">
        <f>S408*(CA408/100)</f>
        <v>0</v>
      </c>
      <c r="DC408" t="s">
        <v>3</v>
      </c>
      <c r="DD408" t="s">
        <v>3</v>
      </c>
      <c r="DE408" t="s">
        <v>3</v>
      </c>
      <c r="DF408" t="s">
        <v>3</v>
      </c>
      <c r="DG408" t="s">
        <v>3</v>
      </c>
      <c r="DH408" t="s">
        <v>3</v>
      </c>
      <c r="DI408" t="s">
        <v>3</v>
      </c>
      <c r="DJ408" t="s">
        <v>3</v>
      </c>
      <c r="DK408" t="s">
        <v>3</v>
      </c>
      <c r="DL408" t="s">
        <v>3</v>
      </c>
      <c r="DM408" t="s">
        <v>3</v>
      </c>
      <c r="DN408">
        <v>104</v>
      </c>
      <c r="DO408">
        <v>70</v>
      </c>
      <c r="DP408">
        <v>1</v>
      </c>
      <c r="DQ408">
        <v>1</v>
      </c>
      <c r="DU408">
        <v>1009</v>
      </c>
      <c r="DV408" t="s">
        <v>132</v>
      </c>
      <c r="DW408" t="s">
        <v>132</v>
      </c>
      <c r="DX408">
        <v>1</v>
      </c>
      <c r="DZ408" t="s">
        <v>3</v>
      </c>
      <c r="EA408" t="s">
        <v>3</v>
      </c>
      <c r="EB408" t="s">
        <v>3</v>
      </c>
      <c r="EC408" t="s">
        <v>3</v>
      </c>
      <c r="EE408">
        <v>70703574</v>
      </c>
      <c r="EF408">
        <v>30</v>
      </c>
      <c r="EG408" t="s">
        <v>96</v>
      </c>
      <c r="EH408">
        <v>0</v>
      </c>
      <c r="EI408" t="s">
        <v>3</v>
      </c>
      <c r="EJ408">
        <v>1</v>
      </c>
      <c r="EK408">
        <v>1662</v>
      </c>
      <c r="EL408" t="s">
        <v>127</v>
      </c>
      <c r="EM408" t="s">
        <v>128</v>
      </c>
      <c r="EO408" t="s">
        <v>3</v>
      </c>
      <c r="EQ408">
        <v>32768</v>
      </c>
      <c r="ER408">
        <v>6.38</v>
      </c>
      <c r="ES408">
        <v>6.38</v>
      </c>
      <c r="ET408">
        <v>0</v>
      </c>
      <c r="EU408">
        <v>0</v>
      </c>
      <c r="EV408">
        <v>0</v>
      </c>
      <c r="EW408">
        <v>0</v>
      </c>
      <c r="EX408">
        <v>0</v>
      </c>
      <c r="FQ408">
        <v>0</v>
      </c>
      <c r="FR408">
        <f t="shared" si="386"/>
        <v>0</v>
      </c>
      <c r="FS408">
        <v>0</v>
      </c>
      <c r="FX408">
        <v>104</v>
      </c>
      <c r="FY408">
        <v>70</v>
      </c>
      <c r="GA408" t="s">
        <v>3</v>
      </c>
      <c r="GD408">
        <v>0</v>
      </c>
      <c r="GF408">
        <v>729508448</v>
      </c>
      <c r="GG408">
        <v>2</v>
      </c>
      <c r="GH408">
        <v>1</v>
      </c>
      <c r="GI408">
        <v>2</v>
      </c>
      <c r="GJ408">
        <v>0</v>
      </c>
      <c r="GK408">
        <f>ROUND(R408*(S12)/100,2)</f>
        <v>0</v>
      </c>
      <c r="GL408">
        <f t="shared" si="387"/>
        <v>0</v>
      </c>
      <c r="GM408">
        <f t="shared" si="388"/>
        <v>-234.5</v>
      </c>
      <c r="GN408">
        <f t="shared" si="389"/>
        <v>-234.5</v>
      </c>
      <c r="GO408">
        <f t="shared" si="390"/>
        <v>0</v>
      </c>
      <c r="GP408">
        <f t="shared" si="391"/>
        <v>0</v>
      </c>
      <c r="GR408">
        <v>0</v>
      </c>
      <c r="GS408">
        <v>0</v>
      </c>
      <c r="GT408">
        <v>0</v>
      </c>
      <c r="GU408" t="s">
        <v>3</v>
      </c>
      <c r="GV408">
        <f t="shared" si="392"/>
        <v>0</v>
      </c>
      <c r="GW408">
        <v>1</v>
      </c>
      <c r="GX408">
        <f t="shared" si="393"/>
        <v>0</v>
      </c>
      <c r="HA408">
        <v>0</v>
      </c>
      <c r="HB408">
        <v>0</v>
      </c>
      <c r="HC408">
        <f t="shared" si="394"/>
        <v>0</v>
      </c>
      <c r="HE408" t="s">
        <v>3</v>
      </c>
      <c r="HF408" t="s">
        <v>3</v>
      </c>
      <c r="HM408" t="s">
        <v>3</v>
      </c>
      <c r="HN408" t="s">
        <v>3</v>
      </c>
      <c r="HO408" t="s">
        <v>3</v>
      </c>
      <c r="HP408" t="s">
        <v>3</v>
      </c>
      <c r="HQ408" t="s">
        <v>3</v>
      </c>
      <c r="IK408">
        <v>0</v>
      </c>
    </row>
    <row r="409" spans="1:255" x14ac:dyDescent="0.25">
      <c r="A409" s="2">
        <v>18</v>
      </c>
      <c r="B409" s="2">
        <v>1</v>
      </c>
      <c r="C409" s="2">
        <v>636</v>
      </c>
      <c r="D409" s="2"/>
      <c r="E409" s="2" t="s">
        <v>362</v>
      </c>
      <c r="F409" s="2" t="s">
        <v>148</v>
      </c>
      <c r="G409" s="2" t="s">
        <v>149</v>
      </c>
      <c r="H409" s="2" t="s">
        <v>137</v>
      </c>
      <c r="I409" s="2">
        <f>I399*J409</f>
        <v>1.323</v>
      </c>
      <c r="J409" s="2">
        <v>9</v>
      </c>
      <c r="K409" s="2">
        <v>9</v>
      </c>
      <c r="L409" s="2"/>
      <c r="M409" s="2"/>
      <c r="N409" s="2"/>
      <c r="O409" s="2">
        <f t="shared" si="360"/>
        <v>2619.33</v>
      </c>
      <c r="P409" s="2">
        <f t="shared" si="361"/>
        <v>2619.33</v>
      </c>
      <c r="Q409" s="2">
        <f t="shared" si="400"/>
        <v>0</v>
      </c>
      <c r="R409" s="2">
        <f t="shared" si="363"/>
        <v>0</v>
      </c>
      <c r="S409" s="2">
        <f t="shared" si="364"/>
        <v>0</v>
      </c>
      <c r="T409" s="2">
        <f t="shared" si="365"/>
        <v>0</v>
      </c>
      <c r="U409" s="2">
        <f t="shared" si="366"/>
        <v>0</v>
      </c>
      <c r="V409" s="2">
        <f t="shared" si="367"/>
        <v>0</v>
      </c>
      <c r="W409" s="2">
        <f t="shared" si="368"/>
        <v>0</v>
      </c>
      <c r="X409" s="2">
        <f t="shared" si="369"/>
        <v>0</v>
      </c>
      <c r="Y409" s="2">
        <f t="shared" si="370"/>
        <v>0</v>
      </c>
      <c r="Z409" s="2"/>
      <c r="AA409" s="2">
        <v>75316141</v>
      </c>
      <c r="AB409" s="2">
        <f t="shared" si="371"/>
        <v>1979.84</v>
      </c>
      <c r="AC409" s="2">
        <f t="shared" si="352"/>
        <v>1979.84</v>
      </c>
      <c r="AD409" s="2">
        <f t="shared" si="401"/>
        <v>0</v>
      </c>
      <c r="AE409" s="2">
        <f t="shared" si="402"/>
        <v>0</v>
      </c>
      <c r="AF409" s="2">
        <f t="shared" si="403"/>
        <v>0</v>
      </c>
      <c r="AG409" s="2">
        <f t="shared" si="374"/>
        <v>0</v>
      </c>
      <c r="AH409" s="2">
        <f t="shared" si="404"/>
        <v>0</v>
      </c>
      <c r="AI409" s="2">
        <f t="shared" si="405"/>
        <v>0</v>
      </c>
      <c r="AJ409" s="2">
        <f t="shared" si="376"/>
        <v>0</v>
      </c>
      <c r="AK409" s="2">
        <v>1979.84</v>
      </c>
      <c r="AL409" s="2">
        <v>1979.84</v>
      </c>
      <c r="AM409" s="2">
        <v>0</v>
      </c>
      <c r="AN409" s="2">
        <v>0</v>
      </c>
      <c r="AO409" s="2">
        <v>0</v>
      </c>
      <c r="AP409" s="2">
        <v>0</v>
      </c>
      <c r="AQ409" s="2">
        <v>0</v>
      </c>
      <c r="AR409" s="2">
        <v>0</v>
      </c>
      <c r="AS409" s="2">
        <v>0</v>
      </c>
      <c r="AT409" s="2">
        <v>104</v>
      </c>
      <c r="AU409" s="2">
        <v>70</v>
      </c>
      <c r="AV409" s="2">
        <v>1</v>
      </c>
      <c r="AW409" s="2">
        <v>1</v>
      </c>
      <c r="AX409" s="2"/>
      <c r="AY409" s="2"/>
      <c r="AZ409" s="2">
        <v>1</v>
      </c>
      <c r="BA409" s="2">
        <v>1</v>
      </c>
      <c r="BB409" s="2">
        <v>1</v>
      </c>
      <c r="BC409" s="2">
        <v>1</v>
      </c>
      <c r="BD409" s="2" t="s">
        <v>3</v>
      </c>
      <c r="BE409" s="2" t="s">
        <v>3</v>
      </c>
      <c r="BF409" s="2" t="s">
        <v>3</v>
      </c>
      <c r="BG409" s="2" t="s">
        <v>3</v>
      </c>
      <c r="BH409" s="2">
        <v>3</v>
      </c>
      <c r="BI409" s="2">
        <v>1</v>
      </c>
      <c r="BJ409" s="2" t="s">
        <v>150</v>
      </c>
      <c r="BK409" s="2"/>
      <c r="BL409" s="2"/>
      <c r="BM409" s="2">
        <v>1662</v>
      </c>
      <c r="BN409" s="2">
        <v>0</v>
      </c>
      <c r="BO409" s="2" t="s">
        <v>3</v>
      </c>
      <c r="BP409" s="2">
        <v>0</v>
      </c>
      <c r="BQ409" s="2">
        <v>30</v>
      </c>
      <c r="BR409" s="2">
        <v>0</v>
      </c>
      <c r="BS409" s="2">
        <v>1</v>
      </c>
      <c r="BT409" s="2">
        <v>1</v>
      </c>
      <c r="BU409" s="2">
        <v>1</v>
      </c>
      <c r="BV409" s="2">
        <v>1</v>
      </c>
      <c r="BW409" s="2">
        <v>1</v>
      </c>
      <c r="BX409" s="2">
        <v>1</v>
      </c>
      <c r="BY409" s="2" t="s">
        <v>3</v>
      </c>
      <c r="BZ409" s="2">
        <v>104</v>
      </c>
      <c r="CA409" s="2">
        <v>70</v>
      </c>
      <c r="CB409" s="2" t="s">
        <v>3</v>
      </c>
      <c r="CC409" s="2"/>
      <c r="CD409" s="2"/>
      <c r="CE409" s="2">
        <v>30</v>
      </c>
      <c r="CF409" s="2">
        <v>0</v>
      </c>
      <c r="CG409" s="2">
        <v>0</v>
      </c>
      <c r="CH409" s="2"/>
      <c r="CI409" s="2"/>
      <c r="CJ409" s="2"/>
      <c r="CK409" s="2"/>
      <c r="CL409" s="2"/>
      <c r="CM409" s="2">
        <v>0</v>
      </c>
      <c r="CN409" s="2" t="s">
        <v>3</v>
      </c>
      <c r="CO409" s="2">
        <v>0</v>
      </c>
      <c r="CP409" s="2">
        <f t="shared" si="377"/>
        <v>2619.33</v>
      </c>
      <c r="CQ409" s="2">
        <f t="shared" si="378"/>
        <v>1979.84</v>
      </c>
      <c r="CR409" s="2">
        <f t="shared" si="406"/>
        <v>0</v>
      </c>
      <c r="CS409" s="2">
        <f t="shared" si="380"/>
        <v>0</v>
      </c>
      <c r="CT409" s="2">
        <f t="shared" si="381"/>
        <v>0</v>
      </c>
      <c r="CU409" s="2">
        <f t="shared" si="382"/>
        <v>0</v>
      </c>
      <c r="CV409" s="2">
        <f t="shared" si="383"/>
        <v>0</v>
      </c>
      <c r="CW409" s="2">
        <f t="shared" si="384"/>
        <v>0</v>
      </c>
      <c r="CX409" s="2">
        <f t="shared" si="385"/>
        <v>0</v>
      </c>
      <c r="CY409" s="2">
        <f>((S409*BZ409)/100)</f>
        <v>0</v>
      </c>
      <c r="CZ409" s="2">
        <f>((S409*CA409)/100)</f>
        <v>0</v>
      </c>
      <c r="DA409" s="2"/>
      <c r="DB409" s="2"/>
      <c r="DC409" s="2" t="s">
        <v>3</v>
      </c>
      <c r="DD409" s="2" t="s">
        <v>3</v>
      </c>
      <c r="DE409" s="2" t="s">
        <v>3</v>
      </c>
      <c r="DF409" s="2" t="s">
        <v>3</v>
      </c>
      <c r="DG409" s="2" t="s">
        <v>3</v>
      </c>
      <c r="DH409" s="2" t="s">
        <v>3</v>
      </c>
      <c r="DI409" s="2" t="s">
        <v>3</v>
      </c>
      <c r="DJ409" s="2" t="s">
        <v>3</v>
      </c>
      <c r="DK409" s="2" t="s">
        <v>3</v>
      </c>
      <c r="DL409" s="2" t="s">
        <v>3</v>
      </c>
      <c r="DM409" s="2" t="s">
        <v>3</v>
      </c>
      <c r="DN409" s="2">
        <v>0</v>
      </c>
      <c r="DO409" s="2">
        <v>0</v>
      </c>
      <c r="DP409" s="2">
        <v>1</v>
      </c>
      <c r="DQ409" s="2">
        <v>1</v>
      </c>
      <c r="DR409" s="2"/>
      <c r="DS409" s="2"/>
      <c r="DT409" s="2"/>
      <c r="DU409" s="2">
        <v>1009</v>
      </c>
      <c r="DV409" s="2" t="s">
        <v>137</v>
      </c>
      <c r="DW409" s="2" t="s">
        <v>137</v>
      </c>
      <c r="DX409" s="2">
        <v>1000</v>
      </c>
      <c r="DY409" s="2"/>
      <c r="DZ409" s="2" t="s">
        <v>3</v>
      </c>
      <c r="EA409" s="2" t="s">
        <v>3</v>
      </c>
      <c r="EB409" s="2" t="s">
        <v>3</v>
      </c>
      <c r="EC409" s="2" t="s">
        <v>3</v>
      </c>
      <c r="ED409" s="2"/>
      <c r="EE409" s="2">
        <v>70703574</v>
      </c>
      <c r="EF409" s="2">
        <v>30</v>
      </c>
      <c r="EG409" s="2" t="s">
        <v>96</v>
      </c>
      <c r="EH409" s="2">
        <v>0</v>
      </c>
      <c r="EI409" s="2" t="s">
        <v>3</v>
      </c>
      <c r="EJ409" s="2">
        <v>1</v>
      </c>
      <c r="EK409" s="2">
        <v>1662</v>
      </c>
      <c r="EL409" s="2" t="s">
        <v>127</v>
      </c>
      <c r="EM409" s="2" t="s">
        <v>128</v>
      </c>
      <c r="EN409" s="2"/>
      <c r="EO409" s="2" t="s">
        <v>3</v>
      </c>
      <c r="EP409" s="2"/>
      <c r="EQ409" s="2">
        <v>0</v>
      </c>
      <c r="ER409" s="2">
        <v>1979.84</v>
      </c>
      <c r="ES409" s="2">
        <v>1979.84</v>
      </c>
      <c r="ET409" s="2">
        <v>0</v>
      </c>
      <c r="EU409" s="2">
        <v>0</v>
      </c>
      <c r="EV409" s="2">
        <v>0</v>
      </c>
      <c r="EW409" s="2">
        <v>0</v>
      </c>
      <c r="EX409" s="2">
        <v>0</v>
      </c>
      <c r="EY409" s="2"/>
      <c r="EZ409" s="2"/>
      <c r="FA409" s="2"/>
      <c r="FB409" s="2"/>
      <c r="FC409" s="2"/>
      <c r="FD409" s="2"/>
      <c r="FE409" s="2"/>
      <c r="FF409" s="2"/>
      <c r="FG409" s="2"/>
      <c r="FH409" s="2"/>
      <c r="FI409" s="2"/>
      <c r="FJ409" s="2"/>
      <c r="FK409" s="2"/>
      <c r="FL409" s="2"/>
      <c r="FM409" s="2"/>
      <c r="FN409" s="2"/>
      <c r="FO409" s="2"/>
      <c r="FP409" s="2"/>
      <c r="FQ409" s="2">
        <v>0</v>
      </c>
      <c r="FR409" s="2">
        <f t="shared" si="386"/>
        <v>0</v>
      </c>
      <c r="FS409" s="2">
        <v>0</v>
      </c>
      <c r="FT409" s="2"/>
      <c r="FU409" s="2"/>
      <c r="FV409" s="2"/>
      <c r="FW409" s="2"/>
      <c r="FX409" s="2">
        <v>104</v>
      </c>
      <c r="FY409" s="2">
        <v>70</v>
      </c>
      <c r="FZ409" s="2"/>
      <c r="GA409" s="2" t="s">
        <v>3</v>
      </c>
      <c r="GB409" s="2"/>
      <c r="GC409" s="2"/>
      <c r="GD409" s="2">
        <v>0</v>
      </c>
      <c r="GE409" s="2"/>
      <c r="GF409" s="2">
        <v>1072628727</v>
      </c>
      <c r="GG409" s="2">
        <v>2</v>
      </c>
      <c r="GH409" s="2">
        <v>1</v>
      </c>
      <c r="GI409" s="2">
        <v>-2</v>
      </c>
      <c r="GJ409" s="2">
        <v>0</v>
      </c>
      <c r="GK409" s="2">
        <f>ROUND(R409*(R12)/100,2)</f>
        <v>0</v>
      </c>
      <c r="GL409" s="2">
        <f t="shared" si="387"/>
        <v>0</v>
      </c>
      <c r="GM409" s="2">
        <f t="shared" si="388"/>
        <v>2619.33</v>
      </c>
      <c r="GN409" s="2">
        <f t="shared" si="389"/>
        <v>2619.33</v>
      </c>
      <c r="GO409" s="2">
        <f t="shared" si="390"/>
        <v>0</v>
      </c>
      <c r="GP409" s="2">
        <f t="shared" si="391"/>
        <v>0</v>
      </c>
      <c r="GQ409" s="2"/>
      <c r="GR409" s="2">
        <v>0</v>
      </c>
      <c r="GS409" s="2">
        <v>3</v>
      </c>
      <c r="GT409" s="2">
        <v>0</v>
      </c>
      <c r="GU409" s="2" t="s">
        <v>3</v>
      </c>
      <c r="GV409" s="2">
        <f t="shared" si="392"/>
        <v>0</v>
      </c>
      <c r="GW409" s="2">
        <v>1</v>
      </c>
      <c r="GX409" s="2">
        <f t="shared" si="393"/>
        <v>0</v>
      </c>
      <c r="GY409" s="2"/>
      <c r="GZ409" s="2"/>
      <c r="HA409" s="2">
        <v>0</v>
      </c>
      <c r="HB409" s="2">
        <v>0</v>
      </c>
      <c r="HC409" s="2">
        <f t="shared" si="394"/>
        <v>0</v>
      </c>
      <c r="HD409" s="2"/>
      <c r="HE409" s="2" t="s">
        <v>3</v>
      </c>
      <c r="HF409" s="2" t="s">
        <v>3</v>
      </c>
      <c r="HG409" s="2"/>
      <c r="HH409" s="2"/>
      <c r="HI409" s="2"/>
      <c r="HJ409" s="2"/>
      <c r="HK409" s="2"/>
      <c r="HL409" s="2"/>
      <c r="HM409" s="2" t="s">
        <v>3</v>
      </c>
      <c r="HN409" s="2" t="s">
        <v>3</v>
      </c>
      <c r="HO409" s="2" t="s">
        <v>3</v>
      </c>
      <c r="HP409" s="2" t="s">
        <v>3</v>
      </c>
      <c r="HQ409" s="2" t="s">
        <v>3</v>
      </c>
      <c r="HR409" s="2"/>
      <c r="HS409" s="2"/>
      <c r="HT409" s="2"/>
      <c r="HU409" s="2"/>
      <c r="HV409" s="2"/>
      <c r="HW409" s="2"/>
      <c r="HX409" s="2"/>
      <c r="HY409" s="2"/>
      <c r="HZ409" s="2"/>
      <c r="IA409" s="2"/>
      <c r="IB409" s="2"/>
      <c r="IC409" s="2"/>
      <c r="ID409" s="2"/>
      <c r="IE409" s="2"/>
      <c r="IF409" s="2"/>
      <c r="IG409" s="2"/>
      <c r="IH409" s="2"/>
      <c r="II409" s="2"/>
      <c r="IJ409" s="2"/>
      <c r="IK409" s="2">
        <v>0</v>
      </c>
      <c r="IL409" s="2"/>
      <c r="IM409" s="2"/>
      <c r="IN409" s="2"/>
      <c r="IO409" s="2"/>
      <c r="IP409" s="2"/>
      <c r="IQ409" s="2"/>
      <c r="IR409" s="2"/>
      <c r="IS409" s="2"/>
      <c r="IT409" s="2"/>
      <c r="IU409" s="2"/>
    </row>
    <row r="410" spans="1:255" x14ac:dyDescent="0.25">
      <c r="A410">
        <v>18</v>
      </c>
      <c r="B410">
        <v>1</v>
      </c>
      <c r="C410">
        <v>652</v>
      </c>
      <c r="E410" t="s">
        <v>362</v>
      </c>
      <c r="F410" t="s">
        <v>148</v>
      </c>
      <c r="G410" t="s">
        <v>149</v>
      </c>
      <c r="H410" t="s">
        <v>137</v>
      </c>
      <c r="I410">
        <f>I400*J410</f>
        <v>1.323</v>
      </c>
      <c r="J410">
        <v>9</v>
      </c>
      <c r="K410">
        <v>9</v>
      </c>
      <c r="O410">
        <f t="shared" si="360"/>
        <v>12834.72</v>
      </c>
      <c r="P410">
        <f t="shared" si="361"/>
        <v>12834.72</v>
      </c>
      <c r="Q410">
        <f t="shared" si="400"/>
        <v>0</v>
      </c>
      <c r="R410">
        <f t="shared" si="363"/>
        <v>0</v>
      </c>
      <c r="S410">
        <f t="shared" si="364"/>
        <v>0</v>
      </c>
      <c r="T410">
        <f t="shared" si="365"/>
        <v>0</v>
      </c>
      <c r="U410">
        <f t="shared" si="366"/>
        <v>0</v>
      </c>
      <c r="V410">
        <f t="shared" si="367"/>
        <v>0</v>
      </c>
      <c r="W410">
        <f t="shared" si="368"/>
        <v>0</v>
      </c>
      <c r="X410">
        <f t="shared" si="369"/>
        <v>0</v>
      </c>
      <c r="Y410">
        <f t="shared" si="370"/>
        <v>0</v>
      </c>
      <c r="AA410">
        <v>75316143</v>
      </c>
      <c r="AB410">
        <f t="shared" si="371"/>
        <v>1979.84</v>
      </c>
      <c r="AC410">
        <f t="shared" si="352"/>
        <v>1979.84</v>
      </c>
      <c r="AD410">
        <f t="shared" si="401"/>
        <v>0</v>
      </c>
      <c r="AE410">
        <f t="shared" si="402"/>
        <v>0</v>
      </c>
      <c r="AF410">
        <f t="shared" si="403"/>
        <v>0</v>
      </c>
      <c r="AG410">
        <f t="shared" si="374"/>
        <v>0</v>
      </c>
      <c r="AH410">
        <f t="shared" si="404"/>
        <v>0</v>
      </c>
      <c r="AI410">
        <f t="shared" si="405"/>
        <v>0</v>
      </c>
      <c r="AJ410">
        <f t="shared" si="376"/>
        <v>0</v>
      </c>
      <c r="AK410">
        <v>1979.84</v>
      </c>
      <c r="AL410">
        <v>1979.84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1</v>
      </c>
      <c r="AW410">
        <v>1</v>
      </c>
      <c r="AZ410">
        <v>1</v>
      </c>
      <c r="BA410">
        <v>1</v>
      </c>
      <c r="BB410">
        <v>1</v>
      </c>
      <c r="BC410">
        <v>4.9000000000000004</v>
      </c>
      <c r="BD410" t="s">
        <v>3</v>
      </c>
      <c r="BE410" t="s">
        <v>3</v>
      </c>
      <c r="BF410" t="s">
        <v>3</v>
      </c>
      <c r="BG410" t="s">
        <v>3</v>
      </c>
      <c r="BH410">
        <v>3</v>
      </c>
      <c r="BI410">
        <v>1</v>
      </c>
      <c r="BJ410" t="s">
        <v>150</v>
      </c>
      <c r="BM410">
        <v>1662</v>
      </c>
      <c r="BN410">
        <v>0</v>
      </c>
      <c r="BO410" t="s">
        <v>148</v>
      </c>
      <c r="BP410">
        <v>1</v>
      </c>
      <c r="BQ410">
        <v>30</v>
      </c>
      <c r="BR410">
        <v>0</v>
      </c>
      <c r="BS410">
        <v>1</v>
      </c>
      <c r="BT410">
        <v>1</v>
      </c>
      <c r="BU410">
        <v>1</v>
      </c>
      <c r="BV410">
        <v>1</v>
      </c>
      <c r="BW410">
        <v>1</v>
      </c>
      <c r="BX410">
        <v>1</v>
      </c>
      <c r="BY410" t="s">
        <v>3</v>
      </c>
      <c r="BZ410">
        <v>0</v>
      </c>
      <c r="CA410">
        <v>0</v>
      </c>
      <c r="CB410" t="s">
        <v>3</v>
      </c>
      <c r="CE410">
        <v>30</v>
      </c>
      <c r="CF410">
        <v>0</v>
      </c>
      <c r="CG410">
        <v>0</v>
      </c>
      <c r="CM410">
        <v>0</v>
      </c>
      <c r="CN410" t="s">
        <v>3</v>
      </c>
      <c r="CO410">
        <v>0</v>
      </c>
      <c r="CP410">
        <f t="shared" si="377"/>
        <v>12834.72</v>
      </c>
      <c r="CQ410">
        <f t="shared" si="378"/>
        <v>9701.2199999999993</v>
      </c>
      <c r="CR410">
        <f t="shared" si="406"/>
        <v>0</v>
      </c>
      <c r="CS410">
        <f t="shared" si="380"/>
        <v>0</v>
      </c>
      <c r="CT410">
        <f t="shared" si="381"/>
        <v>0</v>
      </c>
      <c r="CU410">
        <f t="shared" si="382"/>
        <v>0</v>
      </c>
      <c r="CV410">
        <f t="shared" si="383"/>
        <v>0</v>
      </c>
      <c r="CW410">
        <f t="shared" si="384"/>
        <v>0</v>
      </c>
      <c r="CX410">
        <f t="shared" si="385"/>
        <v>0</v>
      </c>
      <c r="CY410">
        <f>S410*(BZ410/100)</f>
        <v>0</v>
      </c>
      <c r="CZ410">
        <f>S410*(CA410/100)</f>
        <v>0</v>
      </c>
      <c r="DC410" t="s">
        <v>3</v>
      </c>
      <c r="DD410" t="s">
        <v>3</v>
      </c>
      <c r="DE410" t="s">
        <v>3</v>
      </c>
      <c r="DF410" t="s">
        <v>3</v>
      </c>
      <c r="DG410" t="s">
        <v>3</v>
      </c>
      <c r="DH410" t="s">
        <v>3</v>
      </c>
      <c r="DI410" t="s">
        <v>3</v>
      </c>
      <c r="DJ410" t="s">
        <v>3</v>
      </c>
      <c r="DK410" t="s">
        <v>3</v>
      </c>
      <c r="DL410" t="s">
        <v>3</v>
      </c>
      <c r="DM410" t="s">
        <v>3</v>
      </c>
      <c r="DN410">
        <v>104</v>
      </c>
      <c r="DO410">
        <v>70</v>
      </c>
      <c r="DP410">
        <v>1</v>
      </c>
      <c r="DQ410">
        <v>1</v>
      </c>
      <c r="DU410">
        <v>1009</v>
      </c>
      <c r="DV410" t="s">
        <v>137</v>
      </c>
      <c r="DW410" t="s">
        <v>137</v>
      </c>
      <c r="DX410">
        <v>1000</v>
      </c>
      <c r="DZ410" t="s">
        <v>3</v>
      </c>
      <c r="EA410" t="s">
        <v>3</v>
      </c>
      <c r="EB410" t="s">
        <v>3</v>
      </c>
      <c r="EC410" t="s">
        <v>3</v>
      </c>
      <c r="EE410">
        <v>70703574</v>
      </c>
      <c r="EF410">
        <v>30</v>
      </c>
      <c r="EG410" t="s">
        <v>96</v>
      </c>
      <c r="EH410">
        <v>0</v>
      </c>
      <c r="EI410" t="s">
        <v>3</v>
      </c>
      <c r="EJ410">
        <v>1</v>
      </c>
      <c r="EK410">
        <v>1662</v>
      </c>
      <c r="EL410" t="s">
        <v>127</v>
      </c>
      <c r="EM410" t="s">
        <v>128</v>
      </c>
      <c r="EO410" t="s">
        <v>3</v>
      </c>
      <c r="EQ410">
        <v>0</v>
      </c>
      <c r="ER410">
        <v>1979.84</v>
      </c>
      <c r="ES410">
        <v>1979.84</v>
      </c>
      <c r="ET410">
        <v>0</v>
      </c>
      <c r="EU410">
        <v>0</v>
      </c>
      <c r="EV410">
        <v>0</v>
      </c>
      <c r="EW410">
        <v>0</v>
      </c>
      <c r="EX410">
        <v>0</v>
      </c>
      <c r="FQ410">
        <v>0</v>
      </c>
      <c r="FR410">
        <f t="shared" si="386"/>
        <v>0</v>
      </c>
      <c r="FS410">
        <v>0</v>
      </c>
      <c r="FX410">
        <v>104</v>
      </c>
      <c r="FY410">
        <v>70</v>
      </c>
      <c r="GA410" t="s">
        <v>3</v>
      </c>
      <c r="GD410">
        <v>0</v>
      </c>
      <c r="GF410">
        <v>1072628727</v>
      </c>
      <c r="GG410">
        <v>2</v>
      </c>
      <c r="GH410">
        <v>1</v>
      </c>
      <c r="GI410">
        <v>2</v>
      </c>
      <c r="GJ410">
        <v>0</v>
      </c>
      <c r="GK410">
        <f>ROUND(R410*(S12)/100,2)</f>
        <v>0</v>
      </c>
      <c r="GL410">
        <f t="shared" si="387"/>
        <v>0</v>
      </c>
      <c r="GM410">
        <f t="shared" si="388"/>
        <v>12834.72</v>
      </c>
      <c r="GN410">
        <f t="shared" si="389"/>
        <v>12834.72</v>
      </c>
      <c r="GO410">
        <f t="shared" si="390"/>
        <v>0</v>
      </c>
      <c r="GP410">
        <f t="shared" si="391"/>
        <v>0</v>
      </c>
      <c r="GR410">
        <v>0</v>
      </c>
      <c r="GS410">
        <v>0</v>
      </c>
      <c r="GT410">
        <v>0</v>
      </c>
      <c r="GU410" t="s">
        <v>3</v>
      </c>
      <c r="GV410">
        <f t="shared" si="392"/>
        <v>0</v>
      </c>
      <c r="GW410">
        <v>1</v>
      </c>
      <c r="GX410">
        <f t="shared" si="393"/>
        <v>0</v>
      </c>
      <c r="HA410">
        <v>0</v>
      </c>
      <c r="HB410">
        <v>0</v>
      </c>
      <c r="HC410">
        <f t="shared" si="394"/>
        <v>0</v>
      </c>
      <c r="HE410" t="s">
        <v>3</v>
      </c>
      <c r="HF410" t="s">
        <v>3</v>
      </c>
      <c r="HM410" t="s">
        <v>3</v>
      </c>
      <c r="HN410" t="s">
        <v>3</v>
      </c>
      <c r="HO410" t="s">
        <v>3</v>
      </c>
      <c r="HP410" t="s">
        <v>3</v>
      </c>
      <c r="HQ410" t="s">
        <v>3</v>
      </c>
      <c r="IK410">
        <v>0</v>
      </c>
    </row>
    <row r="411" spans="1:255" x14ac:dyDescent="0.25">
      <c r="A411" s="2">
        <v>17</v>
      </c>
      <c r="B411" s="2">
        <v>1</v>
      </c>
      <c r="C411" s="2">
        <f>ROW(SmtRes!A664)</f>
        <v>664</v>
      </c>
      <c r="D411" s="2">
        <f>ROW(EtalonRes!A649)</f>
        <v>649</v>
      </c>
      <c r="E411" s="2" t="s">
        <v>363</v>
      </c>
      <c r="F411" s="2" t="s">
        <v>152</v>
      </c>
      <c r="G411" s="2" t="s">
        <v>364</v>
      </c>
      <c r="H411" s="2" t="s">
        <v>91</v>
      </c>
      <c r="I411" s="2">
        <f>ROUND(-14.7/100,9)</f>
        <v>-0.14699999999999999</v>
      </c>
      <c r="J411" s="2">
        <v>0</v>
      </c>
      <c r="K411" s="2">
        <f>ROUND(-14.7/100,9)</f>
        <v>-0.14699999999999999</v>
      </c>
      <c r="L411" s="2"/>
      <c r="M411" s="2"/>
      <c r="N411" s="2"/>
      <c r="O411" s="2">
        <f t="shared" ref="O411:O442" si="407">ROUND(CP411,2)</f>
        <v>-178.3</v>
      </c>
      <c r="P411" s="2">
        <f t="shared" ref="P411:P442" si="408">ROUND((ROUND((AC411*AW411*I411),2)*BC411),2)</f>
        <v>-121.93</v>
      </c>
      <c r="Q411" s="2">
        <f>(ROUND((ROUND((((ET411*1.25*5))*AV411*I411),2)*BB411),2)+ROUND((ROUND(((AE411-((EU411*1.25*5)))*AV411*I411),2)*BS411),2))</f>
        <v>-28.66</v>
      </c>
      <c r="R411" s="2">
        <f t="shared" ref="R411:R442" si="409">ROUND((ROUND((AE411*AV411*I411),2)*BS411),2)</f>
        <v>-1.05</v>
      </c>
      <c r="S411" s="2">
        <f t="shared" ref="S411:S442" si="410">ROUND((ROUND((AF411*AV411*I411),2)*BA411),2)</f>
        <v>-27.71</v>
      </c>
      <c r="T411" s="2">
        <f t="shared" ref="T411:T442" si="411">ROUND(CU411*I411,2)</f>
        <v>0</v>
      </c>
      <c r="U411" s="2">
        <f t="shared" ref="U411:U442" si="412">CV411*I411</f>
        <v>-2.3328899999999995</v>
      </c>
      <c r="V411" s="2">
        <f t="shared" ref="V411:V442" si="413">CW411*I411</f>
        <v>0</v>
      </c>
      <c r="W411" s="2">
        <f t="shared" ref="W411:W442" si="414">ROUND(CX411*I411,2)</f>
        <v>0</v>
      </c>
      <c r="X411" s="2">
        <f t="shared" ref="X411:X442" si="415">ROUND(CY411,2)</f>
        <v>-28.82</v>
      </c>
      <c r="Y411" s="2">
        <f t="shared" ref="Y411:Y442" si="416">ROUND(CZ411,2)</f>
        <v>-19.399999999999999</v>
      </c>
      <c r="Z411" s="2"/>
      <c r="AA411" s="2">
        <v>75316141</v>
      </c>
      <c r="AB411" s="2">
        <f t="shared" ref="AB411:AB442" si="417">ROUND((AC411+AD411+AF411),6)</f>
        <v>1212.8724999999999</v>
      </c>
      <c r="AC411" s="2">
        <f>ROUND(((ES411*5)),6)</f>
        <v>829.45</v>
      </c>
      <c r="AD411" s="2">
        <f>ROUND(((((ET411*1.25*5))-((EU411*1.25*5)))+AE411),6)</f>
        <v>194.9375</v>
      </c>
      <c r="AE411" s="2">
        <f>ROUND(((EU411*1.25*5)),6)</f>
        <v>7.125</v>
      </c>
      <c r="AF411" s="2">
        <f>ROUND(((EV411*1.15*5)),6)</f>
        <v>188.48500000000001</v>
      </c>
      <c r="AG411" s="2">
        <f t="shared" ref="AG411:AG442" si="418">ROUND((AP411),6)</f>
        <v>0</v>
      </c>
      <c r="AH411" s="2">
        <f>((EW411*1.15*5))</f>
        <v>15.869999999999997</v>
      </c>
      <c r="AI411" s="2">
        <f>((EX411*1.25*5))</f>
        <v>0</v>
      </c>
      <c r="AJ411" s="2">
        <f t="shared" ref="AJ411:AJ442" si="419">(AS411)</f>
        <v>0</v>
      </c>
      <c r="AK411" s="2">
        <v>229.86</v>
      </c>
      <c r="AL411" s="2">
        <v>165.89</v>
      </c>
      <c r="AM411" s="2">
        <v>31.19</v>
      </c>
      <c r="AN411" s="2">
        <v>1.1399999999999999</v>
      </c>
      <c r="AO411" s="2">
        <v>32.78</v>
      </c>
      <c r="AP411" s="2">
        <v>0</v>
      </c>
      <c r="AQ411" s="2">
        <v>2.76</v>
      </c>
      <c r="AR411" s="2">
        <v>0</v>
      </c>
      <c r="AS411" s="2">
        <v>0</v>
      </c>
      <c r="AT411" s="2">
        <v>104</v>
      </c>
      <c r="AU411" s="2">
        <v>70</v>
      </c>
      <c r="AV411" s="2">
        <v>1</v>
      </c>
      <c r="AW411" s="2">
        <v>1</v>
      </c>
      <c r="AX411" s="2"/>
      <c r="AY411" s="2"/>
      <c r="AZ411" s="2">
        <v>1</v>
      </c>
      <c r="BA411" s="2">
        <v>1</v>
      </c>
      <c r="BB411" s="2">
        <v>1</v>
      </c>
      <c r="BC411" s="2">
        <v>1</v>
      </c>
      <c r="BD411" s="2" t="s">
        <v>3</v>
      </c>
      <c r="BE411" s="2" t="s">
        <v>3</v>
      </c>
      <c r="BF411" s="2" t="s">
        <v>3</v>
      </c>
      <c r="BG411" s="2" t="s">
        <v>3</v>
      </c>
      <c r="BH411" s="2">
        <v>0</v>
      </c>
      <c r="BI411" s="2">
        <v>1</v>
      </c>
      <c r="BJ411" s="2" t="s">
        <v>154</v>
      </c>
      <c r="BK411" s="2"/>
      <c r="BL411" s="2"/>
      <c r="BM411" s="2">
        <v>1662</v>
      </c>
      <c r="BN411" s="2">
        <v>0</v>
      </c>
      <c r="BO411" s="2" t="s">
        <v>3</v>
      </c>
      <c r="BP411" s="2">
        <v>0</v>
      </c>
      <c r="BQ411" s="2">
        <v>30</v>
      </c>
      <c r="BR411" s="2">
        <v>0</v>
      </c>
      <c r="BS411" s="2">
        <v>1</v>
      </c>
      <c r="BT411" s="2">
        <v>1</v>
      </c>
      <c r="BU411" s="2">
        <v>1</v>
      </c>
      <c r="BV411" s="2">
        <v>1</v>
      </c>
      <c r="BW411" s="2">
        <v>1</v>
      </c>
      <c r="BX411" s="2">
        <v>1</v>
      </c>
      <c r="BY411" s="2" t="s">
        <v>3</v>
      </c>
      <c r="BZ411" s="2">
        <v>104</v>
      </c>
      <c r="CA411" s="2">
        <v>70</v>
      </c>
      <c r="CB411" s="2" t="s">
        <v>3</v>
      </c>
      <c r="CC411" s="2"/>
      <c r="CD411" s="2"/>
      <c r="CE411" s="2">
        <v>30</v>
      </c>
      <c r="CF411" s="2">
        <v>0</v>
      </c>
      <c r="CG411" s="2">
        <v>0</v>
      </c>
      <c r="CH411" s="2"/>
      <c r="CI411" s="2"/>
      <c r="CJ411" s="2"/>
      <c r="CK411" s="2"/>
      <c r="CL411" s="2"/>
      <c r="CM411" s="2">
        <v>0</v>
      </c>
      <c r="CN411" s="2" t="s">
        <v>93</v>
      </c>
      <c r="CO411" s="2">
        <v>0</v>
      </c>
      <c r="CP411" s="2">
        <f t="shared" ref="CP411:CP442" si="420">(P411+Q411+S411)</f>
        <v>-178.3</v>
      </c>
      <c r="CQ411" s="2">
        <f t="shared" ref="CQ411:CQ442" si="421">ROUND((ROUND((AC411*AW411*1),2)*BC411),2)</f>
        <v>829.45</v>
      </c>
      <c r="CR411" s="2">
        <f>(ROUND((ROUND((((ET411*1.25*5))*AV411*1),2)*BB411),2)+ROUND((ROUND(((AE411-((EU411*1.25*5)))*AV411*1),2)*BS411),2))</f>
        <v>194.94</v>
      </c>
      <c r="CS411" s="2">
        <f t="shared" ref="CS411:CS442" si="422">ROUND((ROUND((AE411*AV411*1),2)*BS411),2)</f>
        <v>7.13</v>
      </c>
      <c r="CT411" s="2">
        <f t="shared" ref="CT411:CT442" si="423">ROUND((ROUND((AF411*AV411*1),2)*BA411),2)</f>
        <v>188.49</v>
      </c>
      <c r="CU411" s="2">
        <f t="shared" ref="CU411:CU442" si="424">AG411</f>
        <v>0</v>
      </c>
      <c r="CV411" s="2">
        <f t="shared" ref="CV411:CV442" si="425">(AH411*AV411)</f>
        <v>15.869999999999997</v>
      </c>
      <c r="CW411" s="2">
        <f t="shared" ref="CW411:CW442" si="426">AI411</f>
        <v>0</v>
      </c>
      <c r="CX411" s="2">
        <f t="shared" ref="CX411:CX442" si="427">AJ411</f>
        <v>0</v>
      </c>
      <c r="CY411" s="2">
        <f>((S411*BZ411)/100)</f>
        <v>-28.8184</v>
      </c>
      <c r="CZ411" s="2">
        <f>((S411*CA411)/100)</f>
        <v>-19.397000000000002</v>
      </c>
      <c r="DA411" s="2"/>
      <c r="DB411" s="2"/>
      <c r="DC411" s="2" t="s">
        <v>3</v>
      </c>
      <c r="DD411" s="2" t="s">
        <v>365</v>
      </c>
      <c r="DE411" s="2" t="s">
        <v>366</v>
      </c>
      <c r="DF411" s="2" t="s">
        <v>366</v>
      </c>
      <c r="DG411" s="2" t="s">
        <v>367</v>
      </c>
      <c r="DH411" s="2" t="s">
        <v>3</v>
      </c>
      <c r="DI411" s="2" t="s">
        <v>367</v>
      </c>
      <c r="DJ411" s="2" t="s">
        <v>366</v>
      </c>
      <c r="DK411" s="2" t="s">
        <v>3</v>
      </c>
      <c r="DL411" s="2" t="s">
        <v>3</v>
      </c>
      <c r="DM411" s="2" t="s">
        <v>3</v>
      </c>
      <c r="DN411" s="2">
        <v>0</v>
      </c>
      <c r="DO411" s="2">
        <v>0</v>
      </c>
      <c r="DP411" s="2">
        <v>1</v>
      </c>
      <c r="DQ411" s="2">
        <v>1</v>
      </c>
      <c r="DR411" s="2"/>
      <c r="DS411" s="2"/>
      <c r="DT411" s="2"/>
      <c r="DU411" s="2">
        <v>1005</v>
      </c>
      <c r="DV411" s="2" t="s">
        <v>91</v>
      </c>
      <c r="DW411" s="2" t="s">
        <v>91</v>
      </c>
      <c r="DX411" s="2">
        <v>100</v>
      </c>
      <c r="DY411" s="2"/>
      <c r="DZ411" s="2" t="s">
        <v>3</v>
      </c>
      <c r="EA411" s="2" t="s">
        <v>3</v>
      </c>
      <c r="EB411" s="2" t="s">
        <v>3</v>
      </c>
      <c r="EC411" s="2" t="s">
        <v>3</v>
      </c>
      <c r="ED411" s="2"/>
      <c r="EE411" s="2">
        <v>70703574</v>
      </c>
      <c r="EF411" s="2">
        <v>30</v>
      </c>
      <c r="EG411" s="2" t="s">
        <v>96</v>
      </c>
      <c r="EH411" s="2">
        <v>0</v>
      </c>
      <c r="EI411" s="2" t="s">
        <v>3</v>
      </c>
      <c r="EJ411" s="2">
        <v>1</v>
      </c>
      <c r="EK411" s="2">
        <v>1662</v>
      </c>
      <c r="EL411" s="2" t="s">
        <v>127</v>
      </c>
      <c r="EM411" s="2" t="s">
        <v>128</v>
      </c>
      <c r="EN411" s="2"/>
      <c r="EO411" s="2" t="s">
        <v>99</v>
      </c>
      <c r="EP411" s="2"/>
      <c r="EQ411" s="2">
        <v>131072</v>
      </c>
      <c r="ER411" s="2">
        <v>229.86</v>
      </c>
      <c r="ES411" s="2">
        <v>165.89</v>
      </c>
      <c r="ET411" s="2">
        <v>31.19</v>
      </c>
      <c r="EU411" s="2">
        <v>1.1399999999999999</v>
      </c>
      <c r="EV411" s="2">
        <v>32.78</v>
      </c>
      <c r="EW411" s="2">
        <v>2.76</v>
      </c>
      <c r="EX411" s="2">
        <v>0</v>
      </c>
      <c r="EY411" s="2">
        <v>0</v>
      </c>
      <c r="EZ411" s="2"/>
      <c r="FA411" s="2"/>
      <c r="FB411" s="2"/>
      <c r="FC411" s="2"/>
      <c r="FD411" s="2"/>
      <c r="FE411" s="2"/>
      <c r="FF411" s="2"/>
      <c r="FG411" s="2"/>
      <c r="FH411" s="2"/>
      <c r="FI411" s="2"/>
      <c r="FJ411" s="2"/>
      <c r="FK411" s="2"/>
      <c r="FL411" s="2"/>
      <c r="FM411" s="2"/>
      <c r="FN411" s="2"/>
      <c r="FO411" s="2"/>
      <c r="FP411" s="2"/>
      <c r="FQ411" s="2">
        <v>0</v>
      </c>
      <c r="FR411" s="2">
        <f t="shared" ref="FR411:FR442" si="428">ROUND(IF(BI411=3,GM411,0),2)</f>
        <v>0</v>
      </c>
      <c r="FS411" s="2">
        <v>0</v>
      </c>
      <c r="FT411" s="2"/>
      <c r="FU411" s="2"/>
      <c r="FV411" s="2"/>
      <c r="FW411" s="2"/>
      <c r="FX411" s="2">
        <v>104</v>
      </c>
      <c r="FY411" s="2">
        <v>70</v>
      </c>
      <c r="FZ411" s="2"/>
      <c r="GA411" s="2" t="s">
        <v>3</v>
      </c>
      <c r="GB411" s="2"/>
      <c r="GC411" s="2"/>
      <c r="GD411" s="2">
        <v>0</v>
      </c>
      <c r="GE411" s="2"/>
      <c r="GF411" s="2">
        <v>-1483629787</v>
      </c>
      <c r="GG411" s="2">
        <v>2</v>
      </c>
      <c r="GH411" s="2">
        <v>1</v>
      </c>
      <c r="GI411" s="2">
        <v>-2</v>
      </c>
      <c r="GJ411" s="2">
        <v>0</v>
      </c>
      <c r="GK411" s="2">
        <f>ROUND(R411*(R12)/100,2)</f>
        <v>-1.68</v>
      </c>
      <c r="GL411" s="2">
        <f t="shared" ref="GL411:GL442" si="429">ROUND(IF(AND(BH411=3,BI411=3,FS411&lt;&gt;0),P411,0),2)</f>
        <v>0</v>
      </c>
      <c r="GM411" s="2">
        <f t="shared" ref="GM411:GM442" si="430">ROUND(O411+X411+Y411+GK411,2)+GX411</f>
        <v>-228.2</v>
      </c>
      <c r="GN411" s="2">
        <f t="shared" ref="GN411:GN442" si="431">IF(OR(BI411=0,BI411=1),GM411-GX411,0)</f>
        <v>-228.2</v>
      </c>
      <c r="GO411" s="2">
        <f t="shared" ref="GO411:GO442" si="432">IF(BI411=2,GM411-GX411,0)</f>
        <v>0</v>
      </c>
      <c r="GP411" s="2">
        <f t="shared" ref="GP411:GP442" si="433">IF(BI411=4,GM411-GX411,0)</f>
        <v>0</v>
      </c>
      <c r="GQ411" s="2"/>
      <c r="GR411" s="2">
        <v>0</v>
      </c>
      <c r="GS411" s="2">
        <v>3</v>
      </c>
      <c r="GT411" s="2">
        <v>0</v>
      </c>
      <c r="GU411" s="2" t="s">
        <v>3</v>
      </c>
      <c r="GV411" s="2">
        <f t="shared" ref="GV411:GV442" si="434">ROUND((GT411),6)</f>
        <v>0</v>
      </c>
      <c r="GW411" s="2">
        <v>1</v>
      </c>
      <c r="GX411" s="2">
        <f t="shared" ref="GX411:GX442" si="435">ROUND(HC411*I411,2)</f>
        <v>0</v>
      </c>
      <c r="GY411" s="2"/>
      <c r="GZ411" s="2"/>
      <c r="HA411" s="2">
        <v>0</v>
      </c>
      <c r="HB411" s="2">
        <v>0</v>
      </c>
      <c r="HC411" s="2">
        <f t="shared" ref="HC411:HC442" si="436">GV411*GW411</f>
        <v>0</v>
      </c>
      <c r="HD411" s="2"/>
      <c r="HE411" s="2" t="s">
        <v>3</v>
      </c>
      <c r="HF411" s="2" t="s">
        <v>3</v>
      </c>
      <c r="HG411" s="2"/>
      <c r="HH411" s="2"/>
      <c r="HI411" s="2"/>
      <c r="HJ411" s="2"/>
      <c r="HK411" s="2"/>
      <c r="HL411" s="2"/>
      <c r="HM411" s="2" t="s">
        <v>3</v>
      </c>
      <c r="HN411" s="2" t="s">
        <v>3</v>
      </c>
      <c r="HO411" s="2" t="s">
        <v>3</v>
      </c>
      <c r="HP411" s="2" t="s">
        <v>3</v>
      </c>
      <c r="HQ411" s="2" t="s">
        <v>3</v>
      </c>
      <c r="HR411" s="2"/>
      <c r="HS411" s="2"/>
      <c r="HT411" s="2"/>
      <c r="HU411" s="2"/>
      <c r="HV411" s="2"/>
      <c r="HW411" s="2"/>
      <c r="HX411" s="2"/>
      <c r="HY411" s="2"/>
      <c r="HZ411" s="2"/>
      <c r="IA411" s="2"/>
      <c r="IB411" s="2"/>
      <c r="IC411" s="2"/>
      <c r="ID411" s="2"/>
      <c r="IE411" s="2"/>
      <c r="IF411" s="2"/>
      <c r="IG411" s="2"/>
      <c r="IH411" s="2"/>
      <c r="II411" s="2"/>
      <c r="IJ411" s="2"/>
      <c r="IK411" s="2">
        <v>0</v>
      </c>
      <c r="IL411" s="2"/>
      <c r="IM411" s="2"/>
      <c r="IN411" s="2"/>
      <c r="IO411" s="2"/>
      <c r="IP411" s="2"/>
      <c r="IQ411" s="2"/>
      <c r="IR411" s="2"/>
      <c r="IS411" s="2"/>
      <c r="IT411" s="2"/>
      <c r="IU411" s="2"/>
    </row>
    <row r="412" spans="1:255" x14ac:dyDescent="0.25">
      <c r="A412">
        <v>17</v>
      </c>
      <c r="B412">
        <v>1</v>
      </c>
      <c r="C412">
        <f>ROW(SmtRes!A676)</f>
        <v>676</v>
      </c>
      <c r="D412">
        <f>ROW(EtalonRes!A660)</f>
        <v>660</v>
      </c>
      <c r="E412" t="s">
        <v>363</v>
      </c>
      <c r="F412" t="s">
        <v>152</v>
      </c>
      <c r="G412" t="s">
        <v>364</v>
      </c>
      <c r="H412" t="s">
        <v>91</v>
      </c>
      <c r="I412">
        <f>ROUND(-14.7/100,9)</f>
        <v>-0.14699999999999999</v>
      </c>
      <c r="J412">
        <v>0</v>
      </c>
      <c r="K412">
        <f>ROUND(-14.7/100,9)</f>
        <v>-0.14699999999999999</v>
      </c>
      <c r="O412">
        <f t="shared" si="407"/>
        <v>-3007.38</v>
      </c>
      <c r="P412">
        <f t="shared" si="408"/>
        <v>-1770.42</v>
      </c>
      <c r="Q412">
        <f>(ROUND((ROUND((((ET412*1.25*5))*AV412*I412),2)*BB412),2)+ROUND((ROUND(((AE412-((EU412*1.25*5)))*AV412*I412),2)*BS412),2))</f>
        <v>-292.33</v>
      </c>
      <c r="R412">
        <f t="shared" si="409"/>
        <v>-35.79</v>
      </c>
      <c r="S412">
        <f t="shared" si="410"/>
        <v>-944.63</v>
      </c>
      <c r="T412">
        <f t="shared" si="411"/>
        <v>0</v>
      </c>
      <c r="U412">
        <f t="shared" si="412"/>
        <v>-2.3328899999999995</v>
      </c>
      <c r="V412">
        <f t="shared" si="413"/>
        <v>0</v>
      </c>
      <c r="W412">
        <f t="shared" si="414"/>
        <v>0</v>
      </c>
      <c r="X412">
        <f t="shared" si="415"/>
        <v>-840.72</v>
      </c>
      <c r="Y412">
        <f t="shared" si="416"/>
        <v>-387.3</v>
      </c>
      <c r="AA412">
        <v>75316143</v>
      </c>
      <c r="AB412">
        <f t="shared" si="417"/>
        <v>1212.8724999999999</v>
      </c>
      <c r="AC412">
        <f>ROUND(((ES412*5)),6)</f>
        <v>829.45</v>
      </c>
      <c r="AD412">
        <f>ROUND(((((ET412*1.25*5))-((EU412*1.25*5)))+AE412),6)</f>
        <v>194.9375</v>
      </c>
      <c r="AE412">
        <f>ROUND(((EU412*1.25*5)),6)</f>
        <v>7.125</v>
      </c>
      <c r="AF412">
        <f>ROUND(((EV412*1.15*5)),6)</f>
        <v>188.48500000000001</v>
      </c>
      <c r="AG412">
        <f t="shared" si="418"/>
        <v>0</v>
      </c>
      <c r="AH412">
        <f>((EW412*1.15*5))</f>
        <v>15.869999999999997</v>
      </c>
      <c r="AI412">
        <f>((EX412*1.25*5))</f>
        <v>0</v>
      </c>
      <c r="AJ412">
        <f t="shared" si="419"/>
        <v>0</v>
      </c>
      <c r="AK412">
        <v>229.86</v>
      </c>
      <c r="AL412">
        <v>165.89</v>
      </c>
      <c r="AM412">
        <v>31.19</v>
      </c>
      <c r="AN412">
        <v>1.1399999999999999</v>
      </c>
      <c r="AO412">
        <v>32.78</v>
      </c>
      <c r="AP412">
        <v>0</v>
      </c>
      <c r="AQ412">
        <v>2.76</v>
      </c>
      <c r="AR412">
        <v>0</v>
      </c>
      <c r="AS412">
        <v>0</v>
      </c>
      <c r="AT412">
        <v>89</v>
      </c>
      <c r="AU412">
        <v>41</v>
      </c>
      <c r="AV412">
        <v>1</v>
      </c>
      <c r="AW412">
        <v>1</v>
      </c>
      <c r="AZ412">
        <v>1</v>
      </c>
      <c r="BA412">
        <v>34.090000000000003</v>
      </c>
      <c r="BB412">
        <v>10.199999999999999</v>
      </c>
      <c r="BC412">
        <v>14.52</v>
      </c>
      <c r="BD412" t="s">
        <v>3</v>
      </c>
      <c r="BE412" t="s">
        <v>3</v>
      </c>
      <c r="BF412" t="s">
        <v>3</v>
      </c>
      <c r="BG412" t="s">
        <v>3</v>
      </c>
      <c r="BH412">
        <v>0</v>
      </c>
      <c r="BI412">
        <v>1</v>
      </c>
      <c r="BJ412" t="s">
        <v>154</v>
      </c>
      <c r="BM412">
        <v>1662</v>
      </c>
      <c r="BN412">
        <v>0</v>
      </c>
      <c r="BO412" t="s">
        <v>152</v>
      </c>
      <c r="BP412">
        <v>1</v>
      </c>
      <c r="BQ412">
        <v>30</v>
      </c>
      <c r="BR412">
        <v>0</v>
      </c>
      <c r="BS412">
        <v>34.090000000000003</v>
      </c>
      <c r="BT412">
        <v>1</v>
      </c>
      <c r="BU412">
        <v>1</v>
      </c>
      <c r="BV412">
        <v>1</v>
      </c>
      <c r="BW412">
        <v>1</v>
      </c>
      <c r="BX412">
        <v>1</v>
      </c>
      <c r="BY412" t="s">
        <v>3</v>
      </c>
      <c r="BZ412">
        <v>89</v>
      </c>
      <c r="CA412">
        <v>41</v>
      </c>
      <c r="CB412" t="s">
        <v>3</v>
      </c>
      <c r="CE412">
        <v>30</v>
      </c>
      <c r="CF412">
        <v>0</v>
      </c>
      <c r="CG412">
        <v>0</v>
      </c>
      <c r="CM412">
        <v>0</v>
      </c>
      <c r="CN412" t="s">
        <v>93</v>
      </c>
      <c r="CO412">
        <v>0</v>
      </c>
      <c r="CP412">
        <f t="shared" si="420"/>
        <v>-3007.38</v>
      </c>
      <c r="CQ412">
        <f t="shared" si="421"/>
        <v>12043.61</v>
      </c>
      <c r="CR412">
        <f>(ROUND((ROUND((((ET412*1.25*5))*AV412*1),2)*BB412),2)+ROUND((ROUND(((AE412-((EU412*1.25*5)))*AV412*1),2)*BS412),2))</f>
        <v>1988.39</v>
      </c>
      <c r="CS412">
        <f t="shared" si="422"/>
        <v>243.06</v>
      </c>
      <c r="CT412">
        <f t="shared" si="423"/>
        <v>6425.62</v>
      </c>
      <c r="CU412">
        <f t="shared" si="424"/>
        <v>0</v>
      </c>
      <c r="CV412">
        <f t="shared" si="425"/>
        <v>15.869999999999997</v>
      </c>
      <c r="CW412">
        <f t="shared" si="426"/>
        <v>0</v>
      </c>
      <c r="CX412">
        <f t="shared" si="427"/>
        <v>0</v>
      </c>
      <c r="CY412">
        <f>S412*(BZ412/100)</f>
        <v>-840.72069999999997</v>
      </c>
      <c r="CZ412">
        <f>S412*(CA412/100)</f>
        <v>-387.29829999999998</v>
      </c>
      <c r="DC412" t="s">
        <v>3</v>
      </c>
      <c r="DD412" t="s">
        <v>365</v>
      </c>
      <c r="DE412" t="s">
        <v>366</v>
      </c>
      <c r="DF412" t="s">
        <v>366</v>
      </c>
      <c r="DG412" t="s">
        <v>367</v>
      </c>
      <c r="DH412" t="s">
        <v>3</v>
      </c>
      <c r="DI412" t="s">
        <v>367</v>
      </c>
      <c r="DJ412" t="s">
        <v>366</v>
      </c>
      <c r="DK412" t="s">
        <v>3</v>
      </c>
      <c r="DL412" t="s">
        <v>3</v>
      </c>
      <c r="DM412" t="s">
        <v>3</v>
      </c>
      <c r="DN412">
        <v>104</v>
      </c>
      <c r="DO412">
        <v>70</v>
      </c>
      <c r="DP412">
        <v>1</v>
      </c>
      <c r="DQ412">
        <v>1</v>
      </c>
      <c r="DU412">
        <v>1005</v>
      </c>
      <c r="DV412" t="s">
        <v>91</v>
      </c>
      <c r="DW412" t="s">
        <v>91</v>
      </c>
      <c r="DX412">
        <v>100</v>
      </c>
      <c r="DZ412" t="s">
        <v>3</v>
      </c>
      <c r="EA412" t="s">
        <v>3</v>
      </c>
      <c r="EB412" t="s">
        <v>3</v>
      </c>
      <c r="EC412" t="s">
        <v>3</v>
      </c>
      <c r="EE412">
        <v>70703574</v>
      </c>
      <c r="EF412">
        <v>30</v>
      </c>
      <c r="EG412" t="s">
        <v>96</v>
      </c>
      <c r="EH412">
        <v>0</v>
      </c>
      <c r="EI412" t="s">
        <v>3</v>
      </c>
      <c r="EJ412">
        <v>1</v>
      </c>
      <c r="EK412">
        <v>1662</v>
      </c>
      <c r="EL412" t="s">
        <v>127</v>
      </c>
      <c r="EM412" t="s">
        <v>128</v>
      </c>
      <c r="EO412" t="s">
        <v>99</v>
      </c>
      <c r="EQ412">
        <v>131072</v>
      </c>
      <c r="ER412">
        <v>229.86</v>
      </c>
      <c r="ES412">
        <v>165.89</v>
      </c>
      <c r="ET412">
        <v>31.19</v>
      </c>
      <c r="EU412">
        <v>1.1399999999999999</v>
      </c>
      <c r="EV412">
        <v>32.78</v>
      </c>
      <c r="EW412">
        <v>2.76</v>
      </c>
      <c r="EX412">
        <v>0</v>
      </c>
      <c r="EY412">
        <v>0</v>
      </c>
      <c r="FQ412">
        <v>0</v>
      </c>
      <c r="FR412">
        <f t="shared" si="428"/>
        <v>0</v>
      </c>
      <c r="FS412">
        <v>0</v>
      </c>
      <c r="FX412">
        <v>104</v>
      </c>
      <c r="FY412">
        <v>70</v>
      </c>
      <c r="GA412" t="s">
        <v>3</v>
      </c>
      <c r="GD412">
        <v>0</v>
      </c>
      <c r="GF412">
        <v>-1483629787</v>
      </c>
      <c r="GG412">
        <v>2</v>
      </c>
      <c r="GH412">
        <v>1</v>
      </c>
      <c r="GI412">
        <v>2</v>
      </c>
      <c r="GJ412">
        <v>0</v>
      </c>
      <c r="GK412">
        <f>ROUND(R412*(S12)/100,2)</f>
        <v>-57.26</v>
      </c>
      <c r="GL412">
        <f t="shared" si="429"/>
        <v>0</v>
      </c>
      <c r="GM412">
        <f t="shared" si="430"/>
        <v>-4292.66</v>
      </c>
      <c r="GN412">
        <f t="shared" si="431"/>
        <v>-4292.66</v>
      </c>
      <c r="GO412">
        <f t="shared" si="432"/>
        <v>0</v>
      </c>
      <c r="GP412">
        <f t="shared" si="433"/>
        <v>0</v>
      </c>
      <c r="GR412">
        <v>0</v>
      </c>
      <c r="GS412">
        <v>0</v>
      </c>
      <c r="GT412">
        <v>0</v>
      </c>
      <c r="GU412" t="s">
        <v>3</v>
      </c>
      <c r="GV412">
        <f t="shared" si="434"/>
        <v>0</v>
      </c>
      <c r="GW412">
        <v>1</v>
      </c>
      <c r="GX412">
        <f t="shared" si="435"/>
        <v>0</v>
      </c>
      <c r="HA412">
        <v>0</v>
      </c>
      <c r="HB412">
        <v>0</v>
      </c>
      <c r="HC412">
        <f t="shared" si="436"/>
        <v>0</v>
      </c>
      <c r="HE412" t="s">
        <v>3</v>
      </c>
      <c r="HF412" t="s">
        <v>3</v>
      </c>
      <c r="HM412" t="s">
        <v>3</v>
      </c>
      <c r="HN412" t="s">
        <v>3</v>
      </c>
      <c r="HO412" t="s">
        <v>3</v>
      </c>
      <c r="HP412" t="s">
        <v>3</v>
      </c>
      <c r="HQ412" t="s">
        <v>3</v>
      </c>
      <c r="IK412">
        <v>0</v>
      </c>
    </row>
    <row r="413" spans="1:255" x14ac:dyDescent="0.25">
      <c r="A413" s="2">
        <v>18</v>
      </c>
      <c r="B413" s="2">
        <v>1</v>
      </c>
      <c r="C413" s="2">
        <v>663</v>
      </c>
      <c r="D413" s="2"/>
      <c r="E413" s="2" t="s">
        <v>368</v>
      </c>
      <c r="F413" s="2" t="s">
        <v>130</v>
      </c>
      <c r="G413" s="2" t="s">
        <v>203</v>
      </c>
      <c r="H413" s="2" t="s">
        <v>132</v>
      </c>
      <c r="I413" s="2">
        <f>I411*J413</f>
        <v>-1.1025</v>
      </c>
      <c r="J413" s="2">
        <v>7.5000000000000009</v>
      </c>
      <c r="K413" s="2">
        <v>1.5</v>
      </c>
      <c r="L413" s="2"/>
      <c r="M413" s="2"/>
      <c r="N413" s="2"/>
      <c r="O413" s="2">
        <f t="shared" si="407"/>
        <v>-54.12</v>
      </c>
      <c r="P413" s="2">
        <f t="shared" si="408"/>
        <v>-54.12</v>
      </c>
      <c r="Q413" s="2">
        <f t="shared" ref="Q413:Q422" si="437">(ROUND((ROUND(((ET413)*AV413*I413),2)*BB413),2)+ROUND((ROUND(((AE413-(EU413))*AV413*I413),2)*BS413),2))</f>
        <v>0</v>
      </c>
      <c r="R413" s="2">
        <f t="shared" si="409"/>
        <v>0</v>
      </c>
      <c r="S413" s="2">
        <f t="shared" si="410"/>
        <v>0</v>
      </c>
      <c r="T413" s="2">
        <f t="shared" si="411"/>
        <v>0</v>
      </c>
      <c r="U413" s="2">
        <f t="shared" si="412"/>
        <v>0</v>
      </c>
      <c r="V413" s="2">
        <f t="shared" si="413"/>
        <v>0</v>
      </c>
      <c r="W413" s="2">
        <f t="shared" si="414"/>
        <v>0</v>
      </c>
      <c r="X413" s="2">
        <f t="shared" si="415"/>
        <v>0</v>
      </c>
      <c r="Y413" s="2">
        <f t="shared" si="416"/>
        <v>0</v>
      </c>
      <c r="Z413" s="2"/>
      <c r="AA413" s="2">
        <v>75316141</v>
      </c>
      <c r="AB413" s="2">
        <f t="shared" si="417"/>
        <v>49.09</v>
      </c>
      <c r="AC413" s="2">
        <f t="shared" ref="AC413:AC444" si="438">ROUND((ES413),6)</f>
        <v>49.09</v>
      </c>
      <c r="AD413" s="2">
        <f t="shared" ref="AD413:AD422" si="439">ROUND((((ET413)-(EU413))+AE413),6)</f>
        <v>0</v>
      </c>
      <c r="AE413" s="2">
        <f t="shared" ref="AE413:AE422" si="440">ROUND((EU413),6)</f>
        <v>0</v>
      </c>
      <c r="AF413" s="2">
        <f t="shared" ref="AF413:AF422" si="441">ROUND((EV413),6)</f>
        <v>0</v>
      </c>
      <c r="AG413" s="2">
        <f t="shared" si="418"/>
        <v>0</v>
      </c>
      <c r="AH413" s="2">
        <f t="shared" ref="AH413:AH422" si="442">(EW413)</f>
        <v>0</v>
      </c>
      <c r="AI413" s="2">
        <f t="shared" ref="AI413:AI422" si="443">(EX413)</f>
        <v>0</v>
      </c>
      <c r="AJ413" s="2">
        <f t="shared" si="419"/>
        <v>0</v>
      </c>
      <c r="AK413" s="2">
        <v>49.09</v>
      </c>
      <c r="AL413" s="2">
        <v>49.09</v>
      </c>
      <c r="AM413" s="2">
        <v>0</v>
      </c>
      <c r="AN413" s="2">
        <v>0</v>
      </c>
      <c r="AO413" s="2">
        <v>0</v>
      </c>
      <c r="AP413" s="2">
        <v>0</v>
      </c>
      <c r="AQ413" s="2">
        <v>0</v>
      </c>
      <c r="AR413" s="2">
        <v>0</v>
      </c>
      <c r="AS413" s="2">
        <v>0</v>
      </c>
      <c r="AT413" s="2">
        <v>104</v>
      </c>
      <c r="AU413" s="2">
        <v>70</v>
      </c>
      <c r="AV413" s="2">
        <v>1</v>
      </c>
      <c r="AW413" s="2">
        <v>1</v>
      </c>
      <c r="AX413" s="2"/>
      <c r="AY413" s="2"/>
      <c r="AZ413" s="2">
        <v>1</v>
      </c>
      <c r="BA413" s="2">
        <v>1</v>
      </c>
      <c r="BB413" s="2">
        <v>1</v>
      </c>
      <c r="BC413" s="2">
        <v>1</v>
      </c>
      <c r="BD413" s="2" t="s">
        <v>3</v>
      </c>
      <c r="BE413" s="2" t="s">
        <v>3</v>
      </c>
      <c r="BF413" s="2" t="s">
        <v>3</v>
      </c>
      <c r="BG413" s="2" t="s">
        <v>3</v>
      </c>
      <c r="BH413" s="2">
        <v>3</v>
      </c>
      <c r="BI413" s="2">
        <v>1</v>
      </c>
      <c r="BJ413" s="2" t="s">
        <v>133</v>
      </c>
      <c r="BK413" s="2"/>
      <c r="BL413" s="2"/>
      <c r="BM413" s="2">
        <v>1662</v>
      </c>
      <c r="BN413" s="2">
        <v>0</v>
      </c>
      <c r="BO413" s="2" t="s">
        <v>3</v>
      </c>
      <c r="BP413" s="2">
        <v>0</v>
      </c>
      <c r="BQ413" s="2">
        <v>30</v>
      </c>
      <c r="BR413" s="2">
        <v>0</v>
      </c>
      <c r="BS413" s="2">
        <v>1</v>
      </c>
      <c r="BT413" s="2">
        <v>1</v>
      </c>
      <c r="BU413" s="2">
        <v>1</v>
      </c>
      <c r="BV413" s="2">
        <v>1</v>
      </c>
      <c r="BW413" s="2">
        <v>1</v>
      </c>
      <c r="BX413" s="2">
        <v>1</v>
      </c>
      <c r="BY413" s="2" t="s">
        <v>3</v>
      </c>
      <c r="BZ413" s="2">
        <v>104</v>
      </c>
      <c r="CA413" s="2">
        <v>70</v>
      </c>
      <c r="CB413" s="2" t="s">
        <v>3</v>
      </c>
      <c r="CC413" s="2"/>
      <c r="CD413" s="2"/>
      <c r="CE413" s="2">
        <v>30</v>
      </c>
      <c r="CF413" s="2">
        <v>0</v>
      </c>
      <c r="CG413" s="2">
        <v>0</v>
      </c>
      <c r="CH413" s="2"/>
      <c r="CI413" s="2"/>
      <c r="CJ413" s="2"/>
      <c r="CK413" s="2"/>
      <c r="CL413" s="2"/>
      <c r="CM413" s="2">
        <v>0</v>
      </c>
      <c r="CN413" s="2" t="s">
        <v>93</v>
      </c>
      <c r="CO413" s="2">
        <v>0</v>
      </c>
      <c r="CP413" s="2">
        <f t="shared" si="420"/>
        <v>-54.12</v>
      </c>
      <c r="CQ413" s="2">
        <f t="shared" si="421"/>
        <v>49.09</v>
      </c>
      <c r="CR413" s="2">
        <f t="shared" ref="CR413:CR422" si="444">(ROUND((ROUND(((ET413)*AV413*1),2)*BB413),2)+ROUND((ROUND(((AE413-(EU413))*AV413*1),2)*BS413),2))</f>
        <v>0</v>
      </c>
      <c r="CS413" s="2">
        <f t="shared" si="422"/>
        <v>0</v>
      </c>
      <c r="CT413" s="2">
        <f t="shared" si="423"/>
        <v>0</v>
      </c>
      <c r="CU413" s="2">
        <f t="shared" si="424"/>
        <v>0</v>
      </c>
      <c r="CV413" s="2">
        <f t="shared" si="425"/>
        <v>0</v>
      </c>
      <c r="CW413" s="2">
        <f t="shared" si="426"/>
        <v>0</v>
      </c>
      <c r="CX413" s="2">
        <f t="shared" si="427"/>
        <v>0</v>
      </c>
      <c r="CY413" s="2">
        <f>((S413*BZ413)/100)</f>
        <v>0</v>
      </c>
      <c r="CZ413" s="2">
        <f>((S413*CA413)/100)</f>
        <v>0</v>
      </c>
      <c r="DA413" s="2"/>
      <c r="DB413" s="2"/>
      <c r="DC413" s="2" t="s">
        <v>3</v>
      </c>
      <c r="DD413" s="2" t="s">
        <v>3</v>
      </c>
      <c r="DE413" s="2" t="s">
        <v>3</v>
      </c>
      <c r="DF413" s="2" t="s">
        <v>3</v>
      </c>
      <c r="DG413" s="2" t="s">
        <v>3</v>
      </c>
      <c r="DH413" s="2" t="s">
        <v>3</v>
      </c>
      <c r="DI413" s="2" t="s">
        <v>3</v>
      </c>
      <c r="DJ413" s="2" t="s">
        <v>3</v>
      </c>
      <c r="DK413" s="2" t="s">
        <v>3</v>
      </c>
      <c r="DL413" s="2" t="s">
        <v>3</v>
      </c>
      <c r="DM413" s="2" t="s">
        <v>3</v>
      </c>
      <c r="DN413" s="2">
        <v>0</v>
      </c>
      <c r="DO413" s="2">
        <v>0</v>
      </c>
      <c r="DP413" s="2">
        <v>1</v>
      </c>
      <c r="DQ413" s="2">
        <v>1</v>
      </c>
      <c r="DR413" s="2"/>
      <c r="DS413" s="2"/>
      <c r="DT413" s="2"/>
      <c r="DU413" s="2">
        <v>1009</v>
      </c>
      <c r="DV413" s="2" t="s">
        <v>132</v>
      </c>
      <c r="DW413" s="2" t="s">
        <v>132</v>
      </c>
      <c r="DX413" s="2">
        <v>1</v>
      </c>
      <c r="DY413" s="2"/>
      <c r="DZ413" s="2" t="s">
        <v>3</v>
      </c>
      <c r="EA413" s="2" t="s">
        <v>3</v>
      </c>
      <c r="EB413" s="2" t="s">
        <v>3</v>
      </c>
      <c r="EC413" s="2" t="s">
        <v>3</v>
      </c>
      <c r="ED413" s="2"/>
      <c r="EE413" s="2">
        <v>70703574</v>
      </c>
      <c r="EF413" s="2">
        <v>30</v>
      </c>
      <c r="EG413" s="2" t="s">
        <v>96</v>
      </c>
      <c r="EH413" s="2">
        <v>0</v>
      </c>
      <c r="EI413" s="2" t="s">
        <v>3</v>
      </c>
      <c r="EJ413" s="2">
        <v>1</v>
      </c>
      <c r="EK413" s="2">
        <v>1662</v>
      </c>
      <c r="EL413" s="2" t="s">
        <v>127</v>
      </c>
      <c r="EM413" s="2" t="s">
        <v>128</v>
      </c>
      <c r="EN413" s="2"/>
      <c r="EO413" s="2" t="s">
        <v>99</v>
      </c>
      <c r="EP413" s="2"/>
      <c r="EQ413" s="2">
        <v>0</v>
      </c>
      <c r="ER413" s="2">
        <v>49.09</v>
      </c>
      <c r="ES413" s="2">
        <v>49.09</v>
      </c>
      <c r="ET413" s="2">
        <v>0</v>
      </c>
      <c r="EU413" s="2">
        <v>0</v>
      </c>
      <c r="EV413" s="2">
        <v>0</v>
      </c>
      <c r="EW413" s="2">
        <v>0</v>
      </c>
      <c r="EX413" s="2">
        <v>0</v>
      </c>
      <c r="EY413" s="2"/>
      <c r="EZ413" s="2"/>
      <c r="FA413" s="2"/>
      <c r="FB413" s="2"/>
      <c r="FC413" s="2"/>
      <c r="FD413" s="2"/>
      <c r="FE413" s="2"/>
      <c r="FF413" s="2"/>
      <c r="FG413" s="2"/>
      <c r="FH413" s="2"/>
      <c r="FI413" s="2"/>
      <c r="FJ413" s="2"/>
      <c r="FK413" s="2"/>
      <c r="FL413" s="2"/>
      <c r="FM413" s="2"/>
      <c r="FN413" s="2"/>
      <c r="FO413" s="2"/>
      <c r="FP413" s="2"/>
      <c r="FQ413" s="2">
        <v>0</v>
      </c>
      <c r="FR413" s="2">
        <f t="shared" si="428"/>
        <v>0</v>
      </c>
      <c r="FS413" s="2">
        <v>0</v>
      </c>
      <c r="FT413" s="2"/>
      <c r="FU413" s="2"/>
      <c r="FV413" s="2"/>
      <c r="FW413" s="2"/>
      <c r="FX413" s="2">
        <v>104</v>
      </c>
      <c r="FY413" s="2">
        <v>70</v>
      </c>
      <c r="FZ413" s="2"/>
      <c r="GA413" s="2" t="s">
        <v>3</v>
      </c>
      <c r="GB413" s="2"/>
      <c r="GC413" s="2"/>
      <c r="GD413" s="2">
        <v>0</v>
      </c>
      <c r="GE413" s="2"/>
      <c r="GF413" s="2">
        <v>682371483</v>
      </c>
      <c r="GG413" s="2">
        <v>2</v>
      </c>
      <c r="GH413" s="2">
        <v>1</v>
      </c>
      <c r="GI413" s="2">
        <v>-2</v>
      </c>
      <c r="GJ413" s="2">
        <v>0</v>
      </c>
      <c r="GK413" s="2">
        <f>ROUND(R413*(R12)/100,2)</f>
        <v>0</v>
      </c>
      <c r="GL413" s="2">
        <f t="shared" si="429"/>
        <v>0</v>
      </c>
      <c r="GM413" s="2">
        <f t="shared" si="430"/>
        <v>-54.12</v>
      </c>
      <c r="GN413" s="2">
        <f t="shared" si="431"/>
        <v>-54.12</v>
      </c>
      <c r="GO413" s="2">
        <f t="shared" si="432"/>
        <v>0</v>
      </c>
      <c r="GP413" s="2">
        <f t="shared" si="433"/>
        <v>0</v>
      </c>
      <c r="GQ413" s="2"/>
      <c r="GR413" s="2">
        <v>0</v>
      </c>
      <c r="GS413" s="2">
        <v>3</v>
      </c>
      <c r="GT413" s="2">
        <v>0</v>
      </c>
      <c r="GU413" s="2" t="s">
        <v>3</v>
      </c>
      <c r="GV413" s="2">
        <f t="shared" si="434"/>
        <v>0</v>
      </c>
      <c r="GW413" s="2">
        <v>1</v>
      </c>
      <c r="GX413" s="2">
        <f t="shared" si="435"/>
        <v>0</v>
      </c>
      <c r="GY413" s="2"/>
      <c r="GZ413" s="2"/>
      <c r="HA413" s="2">
        <v>0</v>
      </c>
      <c r="HB413" s="2">
        <v>0</v>
      </c>
      <c r="HC413" s="2">
        <f t="shared" si="436"/>
        <v>0</v>
      </c>
      <c r="HD413" s="2"/>
      <c r="HE413" s="2" t="s">
        <v>3</v>
      </c>
      <c r="HF413" s="2" t="s">
        <v>3</v>
      </c>
      <c r="HG413" s="2"/>
      <c r="HH413" s="2"/>
      <c r="HI413" s="2"/>
      <c r="HJ413" s="2"/>
      <c r="HK413" s="2"/>
      <c r="HL413" s="2"/>
      <c r="HM413" s="2" t="s">
        <v>365</v>
      </c>
      <c r="HN413" s="2" t="s">
        <v>3</v>
      </c>
      <c r="HO413" s="2" t="s">
        <v>3</v>
      </c>
      <c r="HP413" s="2" t="s">
        <v>3</v>
      </c>
      <c r="HQ413" s="2" t="s">
        <v>3</v>
      </c>
      <c r="HR413" s="2"/>
      <c r="HS413" s="2"/>
      <c r="HT413" s="2"/>
      <c r="HU413" s="2"/>
      <c r="HV413" s="2"/>
      <c r="HW413" s="2"/>
      <c r="HX413" s="2"/>
      <c r="HY413" s="2"/>
      <c r="HZ413" s="2"/>
      <c r="IA413" s="2"/>
      <c r="IB413" s="2"/>
      <c r="IC413" s="2"/>
      <c r="ID413" s="2"/>
      <c r="IE413" s="2"/>
      <c r="IF413" s="2"/>
      <c r="IG413" s="2"/>
      <c r="IH413" s="2"/>
      <c r="II413" s="2"/>
      <c r="IJ413" s="2"/>
      <c r="IK413" s="2">
        <v>0</v>
      </c>
      <c r="IL413" s="2"/>
      <c r="IM413" s="2"/>
      <c r="IN413" s="2"/>
      <c r="IO413" s="2"/>
      <c r="IP413" s="2"/>
      <c r="IQ413" s="2"/>
      <c r="IR413" s="2"/>
      <c r="IS413" s="2"/>
      <c r="IT413" s="2"/>
      <c r="IU413" s="2"/>
    </row>
    <row r="414" spans="1:255" x14ac:dyDescent="0.25">
      <c r="A414">
        <v>18</v>
      </c>
      <c r="B414">
        <v>1</v>
      </c>
      <c r="C414">
        <v>675</v>
      </c>
      <c r="E414" t="s">
        <v>368</v>
      </c>
      <c r="F414" t="s">
        <v>130</v>
      </c>
      <c r="G414" t="s">
        <v>203</v>
      </c>
      <c r="H414" t="s">
        <v>132</v>
      </c>
      <c r="I414">
        <f>I412*J414</f>
        <v>-1.1025</v>
      </c>
      <c r="J414">
        <v>7.5000000000000009</v>
      </c>
      <c r="K414">
        <v>1.5</v>
      </c>
      <c r="O414">
        <f t="shared" si="407"/>
        <v>-242.46</v>
      </c>
      <c r="P414">
        <f t="shared" si="408"/>
        <v>-242.46</v>
      </c>
      <c r="Q414">
        <f t="shared" si="437"/>
        <v>0</v>
      </c>
      <c r="R414">
        <f t="shared" si="409"/>
        <v>0</v>
      </c>
      <c r="S414">
        <f t="shared" si="410"/>
        <v>0</v>
      </c>
      <c r="T414">
        <f t="shared" si="411"/>
        <v>0</v>
      </c>
      <c r="U414">
        <f t="shared" si="412"/>
        <v>0</v>
      </c>
      <c r="V414">
        <f t="shared" si="413"/>
        <v>0</v>
      </c>
      <c r="W414">
        <f t="shared" si="414"/>
        <v>0</v>
      </c>
      <c r="X414">
        <f t="shared" si="415"/>
        <v>0</v>
      </c>
      <c r="Y414">
        <f t="shared" si="416"/>
        <v>0</v>
      </c>
      <c r="AA414">
        <v>75316143</v>
      </c>
      <c r="AB414">
        <f t="shared" si="417"/>
        <v>49.09</v>
      </c>
      <c r="AC414">
        <f t="shared" si="438"/>
        <v>49.09</v>
      </c>
      <c r="AD414">
        <f t="shared" si="439"/>
        <v>0</v>
      </c>
      <c r="AE414">
        <f t="shared" si="440"/>
        <v>0</v>
      </c>
      <c r="AF414">
        <f t="shared" si="441"/>
        <v>0</v>
      </c>
      <c r="AG414">
        <f t="shared" si="418"/>
        <v>0</v>
      </c>
      <c r="AH414">
        <f t="shared" si="442"/>
        <v>0</v>
      </c>
      <c r="AI414">
        <f t="shared" si="443"/>
        <v>0</v>
      </c>
      <c r="AJ414">
        <f t="shared" si="419"/>
        <v>0</v>
      </c>
      <c r="AK414">
        <v>49.09</v>
      </c>
      <c r="AL414">
        <v>49.09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1</v>
      </c>
      <c r="AW414">
        <v>1</v>
      </c>
      <c r="AZ414">
        <v>1</v>
      </c>
      <c r="BA414">
        <v>1</v>
      </c>
      <c r="BB414">
        <v>1</v>
      </c>
      <c r="BC414">
        <v>4.4800000000000004</v>
      </c>
      <c r="BD414" t="s">
        <v>3</v>
      </c>
      <c r="BE414" t="s">
        <v>3</v>
      </c>
      <c r="BF414" t="s">
        <v>3</v>
      </c>
      <c r="BG414" t="s">
        <v>3</v>
      </c>
      <c r="BH414">
        <v>3</v>
      </c>
      <c r="BI414">
        <v>1</v>
      </c>
      <c r="BJ414" t="s">
        <v>133</v>
      </c>
      <c r="BM414">
        <v>1662</v>
      </c>
      <c r="BN414">
        <v>0</v>
      </c>
      <c r="BO414" t="s">
        <v>130</v>
      </c>
      <c r="BP414">
        <v>1</v>
      </c>
      <c r="BQ414">
        <v>30</v>
      </c>
      <c r="BR414">
        <v>0</v>
      </c>
      <c r="BS414">
        <v>1</v>
      </c>
      <c r="BT414">
        <v>1</v>
      </c>
      <c r="BU414">
        <v>1</v>
      </c>
      <c r="BV414">
        <v>1</v>
      </c>
      <c r="BW414">
        <v>1</v>
      </c>
      <c r="BX414">
        <v>1</v>
      </c>
      <c r="BY414" t="s">
        <v>3</v>
      </c>
      <c r="BZ414">
        <v>0</v>
      </c>
      <c r="CA414">
        <v>0</v>
      </c>
      <c r="CB414" t="s">
        <v>3</v>
      </c>
      <c r="CE414">
        <v>30</v>
      </c>
      <c r="CF414">
        <v>0</v>
      </c>
      <c r="CG414">
        <v>0</v>
      </c>
      <c r="CM414">
        <v>0</v>
      </c>
      <c r="CN414" t="s">
        <v>93</v>
      </c>
      <c r="CO414">
        <v>0</v>
      </c>
      <c r="CP414">
        <f t="shared" si="420"/>
        <v>-242.46</v>
      </c>
      <c r="CQ414">
        <f t="shared" si="421"/>
        <v>219.92</v>
      </c>
      <c r="CR414">
        <f t="shared" si="444"/>
        <v>0</v>
      </c>
      <c r="CS414">
        <f t="shared" si="422"/>
        <v>0</v>
      </c>
      <c r="CT414">
        <f t="shared" si="423"/>
        <v>0</v>
      </c>
      <c r="CU414">
        <f t="shared" si="424"/>
        <v>0</v>
      </c>
      <c r="CV414">
        <f t="shared" si="425"/>
        <v>0</v>
      </c>
      <c r="CW414">
        <f t="shared" si="426"/>
        <v>0</v>
      </c>
      <c r="CX414">
        <f t="shared" si="427"/>
        <v>0</v>
      </c>
      <c r="CY414">
        <f>S414*(BZ414/100)</f>
        <v>0</v>
      </c>
      <c r="CZ414">
        <f>S414*(CA414/100)</f>
        <v>0</v>
      </c>
      <c r="DC414" t="s">
        <v>3</v>
      </c>
      <c r="DD414" t="s">
        <v>3</v>
      </c>
      <c r="DE414" t="s">
        <v>3</v>
      </c>
      <c r="DF414" t="s">
        <v>3</v>
      </c>
      <c r="DG414" t="s">
        <v>3</v>
      </c>
      <c r="DH414" t="s">
        <v>3</v>
      </c>
      <c r="DI414" t="s">
        <v>3</v>
      </c>
      <c r="DJ414" t="s">
        <v>3</v>
      </c>
      <c r="DK414" t="s">
        <v>3</v>
      </c>
      <c r="DL414" t="s">
        <v>3</v>
      </c>
      <c r="DM414" t="s">
        <v>3</v>
      </c>
      <c r="DN414">
        <v>104</v>
      </c>
      <c r="DO414">
        <v>70</v>
      </c>
      <c r="DP414">
        <v>1</v>
      </c>
      <c r="DQ414">
        <v>1</v>
      </c>
      <c r="DU414">
        <v>1009</v>
      </c>
      <c r="DV414" t="s">
        <v>132</v>
      </c>
      <c r="DW414" t="s">
        <v>132</v>
      </c>
      <c r="DX414">
        <v>1</v>
      </c>
      <c r="DZ414" t="s">
        <v>3</v>
      </c>
      <c r="EA414" t="s">
        <v>3</v>
      </c>
      <c r="EB414" t="s">
        <v>3</v>
      </c>
      <c r="EC414" t="s">
        <v>3</v>
      </c>
      <c r="EE414">
        <v>70703574</v>
      </c>
      <c r="EF414">
        <v>30</v>
      </c>
      <c r="EG414" t="s">
        <v>96</v>
      </c>
      <c r="EH414">
        <v>0</v>
      </c>
      <c r="EI414" t="s">
        <v>3</v>
      </c>
      <c r="EJ414">
        <v>1</v>
      </c>
      <c r="EK414">
        <v>1662</v>
      </c>
      <c r="EL414" t="s">
        <v>127</v>
      </c>
      <c r="EM414" t="s">
        <v>128</v>
      </c>
      <c r="EO414" t="s">
        <v>99</v>
      </c>
      <c r="EQ414">
        <v>0</v>
      </c>
      <c r="ER414">
        <v>49.09</v>
      </c>
      <c r="ES414">
        <v>49.09</v>
      </c>
      <c r="ET414">
        <v>0</v>
      </c>
      <c r="EU414">
        <v>0</v>
      </c>
      <c r="EV414">
        <v>0</v>
      </c>
      <c r="EW414">
        <v>0</v>
      </c>
      <c r="EX414">
        <v>0</v>
      </c>
      <c r="FQ414">
        <v>0</v>
      </c>
      <c r="FR414">
        <f t="shared" si="428"/>
        <v>0</v>
      </c>
      <c r="FS414">
        <v>0</v>
      </c>
      <c r="FX414">
        <v>104</v>
      </c>
      <c r="FY414">
        <v>70</v>
      </c>
      <c r="GA414" t="s">
        <v>3</v>
      </c>
      <c r="GD414">
        <v>0</v>
      </c>
      <c r="GF414">
        <v>682371483</v>
      </c>
      <c r="GG414">
        <v>2</v>
      </c>
      <c r="GH414">
        <v>1</v>
      </c>
      <c r="GI414">
        <v>2</v>
      </c>
      <c r="GJ414">
        <v>0</v>
      </c>
      <c r="GK414">
        <f>ROUND(R414*(S12)/100,2)</f>
        <v>0</v>
      </c>
      <c r="GL414">
        <f t="shared" si="429"/>
        <v>0</v>
      </c>
      <c r="GM414">
        <f t="shared" si="430"/>
        <v>-242.46</v>
      </c>
      <c r="GN414">
        <f t="shared" si="431"/>
        <v>-242.46</v>
      </c>
      <c r="GO414">
        <f t="shared" si="432"/>
        <v>0</v>
      </c>
      <c r="GP414">
        <f t="shared" si="433"/>
        <v>0</v>
      </c>
      <c r="GR414">
        <v>0</v>
      </c>
      <c r="GS414">
        <v>0</v>
      </c>
      <c r="GT414">
        <v>0</v>
      </c>
      <c r="GU414" t="s">
        <v>3</v>
      </c>
      <c r="GV414">
        <f t="shared" si="434"/>
        <v>0</v>
      </c>
      <c r="GW414">
        <v>1</v>
      </c>
      <c r="GX414">
        <f t="shared" si="435"/>
        <v>0</v>
      </c>
      <c r="HA414">
        <v>0</v>
      </c>
      <c r="HB414">
        <v>0</v>
      </c>
      <c r="HC414">
        <f t="shared" si="436"/>
        <v>0</v>
      </c>
      <c r="HE414" t="s">
        <v>3</v>
      </c>
      <c r="HF414" t="s">
        <v>3</v>
      </c>
      <c r="HM414" t="s">
        <v>365</v>
      </c>
      <c r="HN414" t="s">
        <v>3</v>
      </c>
      <c r="HO414" t="s">
        <v>3</v>
      </c>
      <c r="HP414" t="s">
        <v>3</v>
      </c>
      <c r="HQ414" t="s">
        <v>3</v>
      </c>
      <c r="IK414">
        <v>0</v>
      </c>
    </row>
    <row r="415" spans="1:255" x14ac:dyDescent="0.25">
      <c r="A415" s="2">
        <v>18</v>
      </c>
      <c r="B415" s="2">
        <v>1</v>
      </c>
      <c r="C415" s="2">
        <v>664</v>
      </c>
      <c r="D415" s="2"/>
      <c r="E415" s="2" t="s">
        <v>369</v>
      </c>
      <c r="F415" s="2" t="s">
        <v>148</v>
      </c>
      <c r="G415" s="2" t="s">
        <v>149</v>
      </c>
      <c r="H415" s="2" t="s">
        <v>137</v>
      </c>
      <c r="I415" s="2">
        <f>I411*J415</f>
        <v>-0.73499999999999999</v>
      </c>
      <c r="J415" s="2">
        <v>5</v>
      </c>
      <c r="K415" s="2">
        <v>1</v>
      </c>
      <c r="L415" s="2"/>
      <c r="M415" s="2"/>
      <c r="N415" s="2"/>
      <c r="O415" s="2">
        <f t="shared" si="407"/>
        <v>-1455.18</v>
      </c>
      <c r="P415" s="2">
        <f t="shared" si="408"/>
        <v>-1455.18</v>
      </c>
      <c r="Q415" s="2">
        <f t="shared" si="437"/>
        <v>0</v>
      </c>
      <c r="R415" s="2">
        <f t="shared" si="409"/>
        <v>0</v>
      </c>
      <c r="S415" s="2">
        <f t="shared" si="410"/>
        <v>0</v>
      </c>
      <c r="T415" s="2">
        <f t="shared" si="411"/>
        <v>0</v>
      </c>
      <c r="U415" s="2">
        <f t="shared" si="412"/>
        <v>0</v>
      </c>
      <c r="V415" s="2">
        <f t="shared" si="413"/>
        <v>0</v>
      </c>
      <c r="W415" s="2">
        <f t="shared" si="414"/>
        <v>0</v>
      </c>
      <c r="X415" s="2">
        <f t="shared" si="415"/>
        <v>0</v>
      </c>
      <c r="Y415" s="2">
        <f t="shared" si="416"/>
        <v>0</v>
      </c>
      <c r="Z415" s="2"/>
      <c r="AA415" s="2">
        <v>75316141</v>
      </c>
      <c r="AB415" s="2">
        <f t="shared" si="417"/>
        <v>1979.84</v>
      </c>
      <c r="AC415" s="2">
        <f t="shared" si="438"/>
        <v>1979.84</v>
      </c>
      <c r="AD415" s="2">
        <f t="shared" si="439"/>
        <v>0</v>
      </c>
      <c r="AE415" s="2">
        <f t="shared" si="440"/>
        <v>0</v>
      </c>
      <c r="AF415" s="2">
        <f t="shared" si="441"/>
        <v>0</v>
      </c>
      <c r="AG415" s="2">
        <f t="shared" si="418"/>
        <v>0</v>
      </c>
      <c r="AH415" s="2">
        <f t="shared" si="442"/>
        <v>0</v>
      </c>
      <c r="AI415" s="2">
        <f t="shared" si="443"/>
        <v>0</v>
      </c>
      <c r="AJ415" s="2">
        <f t="shared" si="419"/>
        <v>0</v>
      </c>
      <c r="AK415" s="2">
        <v>1979.84</v>
      </c>
      <c r="AL415" s="2">
        <v>1979.84</v>
      </c>
      <c r="AM415" s="2">
        <v>0</v>
      </c>
      <c r="AN415" s="2">
        <v>0</v>
      </c>
      <c r="AO415" s="2">
        <v>0</v>
      </c>
      <c r="AP415" s="2">
        <v>0</v>
      </c>
      <c r="AQ415" s="2">
        <v>0</v>
      </c>
      <c r="AR415" s="2">
        <v>0</v>
      </c>
      <c r="AS415" s="2">
        <v>0</v>
      </c>
      <c r="AT415" s="2">
        <v>104</v>
      </c>
      <c r="AU415" s="2">
        <v>70</v>
      </c>
      <c r="AV415" s="2">
        <v>1</v>
      </c>
      <c r="AW415" s="2">
        <v>1</v>
      </c>
      <c r="AX415" s="2"/>
      <c r="AY415" s="2"/>
      <c r="AZ415" s="2">
        <v>1</v>
      </c>
      <c r="BA415" s="2">
        <v>1</v>
      </c>
      <c r="BB415" s="2">
        <v>1</v>
      </c>
      <c r="BC415" s="2">
        <v>1</v>
      </c>
      <c r="BD415" s="2" t="s">
        <v>3</v>
      </c>
      <c r="BE415" s="2" t="s">
        <v>3</v>
      </c>
      <c r="BF415" s="2" t="s">
        <v>3</v>
      </c>
      <c r="BG415" s="2" t="s">
        <v>3</v>
      </c>
      <c r="BH415" s="2">
        <v>3</v>
      </c>
      <c r="BI415" s="2">
        <v>1</v>
      </c>
      <c r="BJ415" s="2" t="s">
        <v>161</v>
      </c>
      <c r="BK415" s="2"/>
      <c r="BL415" s="2"/>
      <c r="BM415" s="2">
        <v>1662</v>
      </c>
      <c r="BN415" s="2">
        <v>0</v>
      </c>
      <c r="BO415" s="2" t="s">
        <v>3</v>
      </c>
      <c r="BP415" s="2">
        <v>0</v>
      </c>
      <c r="BQ415" s="2">
        <v>30</v>
      </c>
      <c r="BR415" s="2">
        <v>0</v>
      </c>
      <c r="BS415" s="2">
        <v>1</v>
      </c>
      <c r="BT415" s="2">
        <v>1</v>
      </c>
      <c r="BU415" s="2">
        <v>1</v>
      </c>
      <c r="BV415" s="2">
        <v>1</v>
      </c>
      <c r="BW415" s="2">
        <v>1</v>
      </c>
      <c r="BX415" s="2">
        <v>1</v>
      </c>
      <c r="BY415" s="2" t="s">
        <v>3</v>
      </c>
      <c r="BZ415" s="2">
        <v>104</v>
      </c>
      <c r="CA415" s="2">
        <v>70</v>
      </c>
      <c r="CB415" s="2" t="s">
        <v>3</v>
      </c>
      <c r="CC415" s="2"/>
      <c r="CD415" s="2"/>
      <c r="CE415" s="2">
        <v>30</v>
      </c>
      <c r="CF415" s="2">
        <v>0</v>
      </c>
      <c r="CG415" s="2">
        <v>0</v>
      </c>
      <c r="CH415" s="2"/>
      <c r="CI415" s="2"/>
      <c r="CJ415" s="2"/>
      <c r="CK415" s="2"/>
      <c r="CL415" s="2"/>
      <c r="CM415" s="2">
        <v>0</v>
      </c>
      <c r="CN415" s="2" t="s">
        <v>93</v>
      </c>
      <c r="CO415" s="2">
        <v>0</v>
      </c>
      <c r="CP415" s="2">
        <f t="shared" si="420"/>
        <v>-1455.18</v>
      </c>
      <c r="CQ415" s="2">
        <f t="shared" si="421"/>
        <v>1979.84</v>
      </c>
      <c r="CR415" s="2">
        <f t="shared" si="444"/>
        <v>0</v>
      </c>
      <c r="CS415" s="2">
        <f t="shared" si="422"/>
        <v>0</v>
      </c>
      <c r="CT415" s="2">
        <f t="shared" si="423"/>
        <v>0</v>
      </c>
      <c r="CU415" s="2">
        <f t="shared" si="424"/>
        <v>0</v>
      </c>
      <c r="CV415" s="2">
        <f t="shared" si="425"/>
        <v>0</v>
      </c>
      <c r="CW415" s="2">
        <f t="shared" si="426"/>
        <v>0</v>
      </c>
      <c r="CX415" s="2">
        <f t="shared" si="427"/>
        <v>0</v>
      </c>
      <c r="CY415" s="2">
        <f>((S415*BZ415)/100)</f>
        <v>0</v>
      </c>
      <c r="CZ415" s="2">
        <f>((S415*CA415)/100)</f>
        <v>0</v>
      </c>
      <c r="DA415" s="2"/>
      <c r="DB415" s="2"/>
      <c r="DC415" s="2" t="s">
        <v>3</v>
      </c>
      <c r="DD415" s="2" t="s">
        <v>3</v>
      </c>
      <c r="DE415" s="2" t="s">
        <v>3</v>
      </c>
      <c r="DF415" s="2" t="s">
        <v>3</v>
      </c>
      <c r="DG415" s="2" t="s">
        <v>3</v>
      </c>
      <c r="DH415" s="2" t="s">
        <v>3</v>
      </c>
      <c r="DI415" s="2" t="s">
        <v>3</v>
      </c>
      <c r="DJ415" s="2" t="s">
        <v>3</v>
      </c>
      <c r="DK415" s="2" t="s">
        <v>3</v>
      </c>
      <c r="DL415" s="2" t="s">
        <v>3</v>
      </c>
      <c r="DM415" s="2" t="s">
        <v>3</v>
      </c>
      <c r="DN415" s="2">
        <v>0</v>
      </c>
      <c r="DO415" s="2">
        <v>0</v>
      </c>
      <c r="DP415" s="2">
        <v>1</v>
      </c>
      <c r="DQ415" s="2">
        <v>1</v>
      </c>
      <c r="DR415" s="2"/>
      <c r="DS415" s="2"/>
      <c r="DT415" s="2"/>
      <c r="DU415" s="2">
        <v>1009</v>
      </c>
      <c r="DV415" s="2" t="s">
        <v>137</v>
      </c>
      <c r="DW415" s="2" t="s">
        <v>137</v>
      </c>
      <c r="DX415" s="2">
        <v>1000</v>
      </c>
      <c r="DY415" s="2"/>
      <c r="DZ415" s="2" t="s">
        <v>3</v>
      </c>
      <c r="EA415" s="2" t="s">
        <v>3</v>
      </c>
      <c r="EB415" s="2" t="s">
        <v>3</v>
      </c>
      <c r="EC415" s="2" t="s">
        <v>3</v>
      </c>
      <c r="ED415" s="2"/>
      <c r="EE415" s="2">
        <v>70703574</v>
      </c>
      <c r="EF415" s="2">
        <v>30</v>
      </c>
      <c r="EG415" s="2" t="s">
        <v>96</v>
      </c>
      <c r="EH415" s="2">
        <v>0</v>
      </c>
      <c r="EI415" s="2" t="s">
        <v>3</v>
      </c>
      <c r="EJ415" s="2">
        <v>1</v>
      </c>
      <c r="EK415" s="2">
        <v>1662</v>
      </c>
      <c r="EL415" s="2" t="s">
        <v>127</v>
      </c>
      <c r="EM415" s="2" t="s">
        <v>128</v>
      </c>
      <c r="EN415" s="2"/>
      <c r="EO415" s="2" t="s">
        <v>99</v>
      </c>
      <c r="EP415" s="2"/>
      <c r="EQ415" s="2">
        <v>0</v>
      </c>
      <c r="ER415" s="2">
        <v>1979.84</v>
      </c>
      <c r="ES415" s="2">
        <v>1979.84</v>
      </c>
      <c r="ET415" s="2">
        <v>0</v>
      </c>
      <c r="EU415" s="2">
        <v>0</v>
      </c>
      <c r="EV415" s="2">
        <v>0</v>
      </c>
      <c r="EW415" s="2">
        <v>0</v>
      </c>
      <c r="EX415" s="2">
        <v>0</v>
      </c>
      <c r="EY415" s="2"/>
      <c r="EZ415" s="2"/>
      <c r="FA415" s="2"/>
      <c r="FB415" s="2"/>
      <c r="FC415" s="2"/>
      <c r="FD415" s="2"/>
      <c r="FE415" s="2"/>
      <c r="FF415" s="2"/>
      <c r="FG415" s="2"/>
      <c r="FH415" s="2"/>
      <c r="FI415" s="2"/>
      <c r="FJ415" s="2"/>
      <c r="FK415" s="2"/>
      <c r="FL415" s="2"/>
      <c r="FM415" s="2"/>
      <c r="FN415" s="2"/>
      <c r="FO415" s="2"/>
      <c r="FP415" s="2"/>
      <c r="FQ415" s="2">
        <v>0</v>
      </c>
      <c r="FR415" s="2">
        <f t="shared" si="428"/>
        <v>0</v>
      </c>
      <c r="FS415" s="2">
        <v>0</v>
      </c>
      <c r="FT415" s="2"/>
      <c r="FU415" s="2"/>
      <c r="FV415" s="2"/>
      <c r="FW415" s="2"/>
      <c r="FX415" s="2">
        <v>104</v>
      </c>
      <c r="FY415" s="2">
        <v>70</v>
      </c>
      <c r="FZ415" s="2"/>
      <c r="GA415" s="2" t="s">
        <v>3</v>
      </c>
      <c r="GB415" s="2"/>
      <c r="GC415" s="2"/>
      <c r="GD415" s="2">
        <v>0</v>
      </c>
      <c r="GE415" s="2"/>
      <c r="GF415" s="2">
        <v>-945053036</v>
      </c>
      <c r="GG415" s="2">
        <v>2</v>
      </c>
      <c r="GH415" s="2">
        <v>1</v>
      </c>
      <c r="GI415" s="2">
        <v>-2</v>
      </c>
      <c r="GJ415" s="2">
        <v>0</v>
      </c>
      <c r="GK415" s="2">
        <f>ROUND(R415*(R12)/100,2)</f>
        <v>0</v>
      </c>
      <c r="GL415" s="2">
        <f t="shared" si="429"/>
        <v>0</v>
      </c>
      <c r="GM415" s="2">
        <f t="shared" si="430"/>
        <v>-1455.18</v>
      </c>
      <c r="GN415" s="2">
        <f t="shared" si="431"/>
        <v>-1455.18</v>
      </c>
      <c r="GO415" s="2">
        <f t="shared" si="432"/>
        <v>0</v>
      </c>
      <c r="GP415" s="2">
        <f t="shared" si="433"/>
        <v>0</v>
      </c>
      <c r="GQ415" s="2"/>
      <c r="GR415" s="2">
        <v>0</v>
      </c>
      <c r="GS415" s="2">
        <v>0</v>
      </c>
      <c r="GT415" s="2">
        <v>0</v>
      </c>
      <c r="GU415" s="2" t="s">
        <v>3</v>
      </c>
      <c r="GV415" s="2">
        <f t="shared" si="434"/>
        <v>0</v>
      </c>
      <c r="GW415" s="2">
        <v>1</v>
      </c>
      <c r="GX415" s="2">
        <f t="shared" si="435"/>
        <v>0</v>
      </c>
      <c r="GY415" s="2"/>
      <c r="GZ415" s="2"/>
      <c r="HA415" s="2">
        <v>0</v>
      </c>
      <c r="HB415" s="2">
        <v>0</v>
      </c>
      <c r="HC415" s="2">
        <f t="shared" si="436"/>
        <v>0</v>
      </c>
      <c r="HD415" s="2"/>
      <c r="HE415" s="2" t="s">
        <v>3</v>
      </c>
      <c r="HF415" s="2" t="s">
        <v>3</v>
      </c>
      <c r="HG415" s="2"/>
      <c r="HH415" s="2"/>
      <c r="HI415" s="2"/>
      <c r="HJ415" s="2"/>
      <c r="HK415" s="2"/>
      <c r="HL415" s="2"/>
      <c r="HM415" s="2" t="s">
        <v>365</v>
      </c>
      <c r="HN415" s="2" t="s">
        <v>3</v>
      </c>
      <c r="HO415" s="2" t="s">
        <v>3</v>
      </c>
      <c r="HP415" s="2" t="s">
        <v>3</v>
      </c>
      <c r="HQ415" s="2" t="s">
        <v>3</v>
      </c>
      <c r="HR415" s="2"/>
      <c r="HS415" s="2"/>
      <c r="HT415" s="2"/>
      <c r="HU415" s="2"/>
      <c r="HV415" s="2"/>
      <c r="HW415" s="2"/>
      <c r="HX415" s="2"/>
      <c r="HY415" s="2"/>
      <c r="HZ415" s="2"/>
      <c r="IA415" s="2"/>
      <c r="IB415" s="2"/>
      <c r="IC415" s="2"/>
      <c r="ID415" s="2"/>
      <c r="IE415" s="2"/>
      <c r="IF415" s="2"/>
      <c r="IG415" s="2"/>
      <c r="IH415" s="2"/>
      <c r="II415" s="2"/>
      <c r="IJ415" s="2"/>
      <c r="IK415" s="2">
        <v>0</v>
      </c>
      <c r="IL415" s="2"/>
      <c r="IM415" s="2"/>
      <c r="IN415" s="2"/>
      <c r="IO415" s="2"/>
      <c r="IP415" s="2"/>
      <c r="IQ415" s="2"/>
      <c r="IR415" s="2"/>
      <c r="IS415" s="2"/>
      <c r="IT415" s="2"/>
      <c r="IU415" s="2"/>
    </row>
    <row r="416" spans="1:255" x14ac:dyDescent="0.25">
      <c r="A416">
        <v>18</v>
      </c>
      <c r="B416">
        <v>1</v>
      </c>
      <c r="C416">
        <v>676</v>
      </c>
      <c r="E416" t="s">
        <v>369</v>
      </c>
      <c r="F416" t="s">
        <v>148</v>
      </c>
      <c r="G416" t="s">
        <v>149</v>
      </c>
      <c r="H416" t="s">
        <v>137</v>
      </c>
      <c r="I416">
        <f>I412*J416</f>
        <v>-0.73499999999999999</v>
      </c>
      <c r="J416">
        <v>5</v>
      </c>
      <c r="K416">
        <v>1</v>
      </c>
      <c r="O416">
        <f t="shared" si="407"/>
        <v>-7130.38</v>
      </c>
      <c r="P416">
        <f t="shared" si="408"/>
        <v>-7130.38</v>
      </c>
      <c r="Q416">
        <f t="shared" si="437"/>
        <v>0</v>
      </c>
      <c r="R416">
        <f t="shared" si="409"/>
        <v>0</v>
      </c>
      <c r="S416">
        <f t="shared" si="410"/>
        <v>0</v>
      </c>
      <c r="T416">
        <f t="shared" si="411"/>
        <v>0</v>
      </c>
      <c r="U416">
        <f t="shared" si="412"/>
        <v>0</v>
      </c>
      <c r="V416">
        <f t="shared" si="413"/>
        <v>0</v>
      </c>
      <c r="W416">
        <f t="shared" si="414"/>
        <v>0</v>
      </c>
      <c r="X416">
        <f t="shared" si="415"/>
        <v>0</v>
      </c>
      <c r="Y416">
        <f t="shared" si="416"/>
        <v>0</v>
      </c>
      <c r="AA416">
        <v>75316143</v>
      </c>
      <c r="AB416">
        <f t="shared" si="417"/>
        <v>1979.84</v>
      </c>
      <c r="AC416">
        <f t="shared" si="438"/>
        <v>1979.84</v>
      </c>
      <c r="AD416">
        <f t="shared" si="439"/>
        <v>0</v>
      </c>
      <c r="AE416">
        <f t="shared" si="440"/>
        <v>0</v>
      </c>
      <c r="AF416">
        <f t="shared" si="441"/>
        <v>0</v>
      </c>
      <c r="AG416">
        <f t="shared" si="418"/>
        <v>0</v>
      </c>
      <c r="AH416">
        <f t="shared" si="442"/>
        <v>0</v>
      </c>
      <c r="AI416">
        <f t="shared" si="443"/>
        <v>0</v>
      </c>
      <c r="AJ416">
        <f t="shared" si="419"/>
        <v>0</v>
      </c>
      <c r="AK416">
        <v>1979.84</v>
      </c>
      <c r="AL416">
        <v>1979.84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1</v>
      </c>
      <c r="AW416">
        <v>1</v>
      </c>
      <c r="AZ416">
        <v>1</v>
      </c>
      <c r="BA416">
        <v>1</v>
      </c>
      <c r="BB416">
        <v>1</v>
      </c>
      <c r="BC416">
        <v>4.9000000000000004</v>
      </c>
      <c r="BD416" t="s">
        <v>3</v>
      </c>
      <c r="BE416" t="s">
        <v>3</v>
      </c>
      <c r="BF416" t="s">
        <v>3</v>
      </c>
      <c r="BG416" t="s">
        <v>3</v>
      </c>
      <c r="BH416">
        <v>3</v>
      </c>
      <c r="BI416">
        <v>1</v>
      </c>
      <c r="BJ416" t="s">
        <v>161</v>
      </c>
      <c r="BM416">
        <v>1662</v>
      </c>
      <c r="BN416">
        <v>0</v>
      </c>
      <c r="BO416" t="s">
        <v>148</v>
      </c>
      <c r="BP416">
        <v>1</v>
      </c>
      <c r="BQ416">
        <v>30</v>
      </c>
      <c r="BR416">
        <v>0</v>
      </c>
      <c r="BS416">
        <v>1</v>
      </c>
      <c r="BT416">
        <v>1</v>
      </c>
      <c r="BU416">
        <v>1</v>
      </c>
      <c r="BV416">
        <v>1</v>
      </c>
      <c r="BW416">
        <v>1</v>
      </c>
      <c r="BX416">
        <v>1</v>
      </c>
      <c r="BY416" t="s">
        <v>3</v>
      </c>
      <c r="BZ416">
        <v>0</v>
      </c>
      <c r="CA416">
        <v>0</v>
      </c>
      <c r="CB416" t="s">
        <v>3</v>
      </c>
      <c r="CE416">
        <v>30</v>
      </c>
      <c r="CF416">
        <v>0</v>
      </c>
      <c r="CG416">
        <v>0</v>
      </c>
      <c r="CM416">
        <v>0</v>
      </c>
      <c r="CN416" t="s">
        <v>93</v>
      </c>
      <c r="CO416">
        <v>0</v>
      </c>
      <c r="CP416">
        <f t="shared" si="420"/>
        <v>-7130.38</v>
      </c>
      <c r="CQ416">
        <f t="shared" si="421"/>
        <v>9701.2199999999993</v>
      </c>
      <c r="CR416">
        <f t="shared" si="444"/>
        <v>0</v>
      </c>
      <c r="CS416">
        <f t="shared" si="422"/>
        <v>0</v>
      </c>
      <c r="CT416">
        <f t="shared" si="423"/>
        <v>0</v>
      </c>
      <c r="CU416">
        <f t="shared" si="424"/>
        <v>0</v>
      </c>
      <c r="CV416">
        <f t="shared" si="425"/>
        <v>0</v>
      </c>
      <c r="CW416">
        <f t="shared" si="426"/>
        <v>0</v>
      </c>
      <c r="CX416">
        <f t="shared" si="427"/>
        <v>0</v>
      </c>
      <c r="CY416">
        <f>S416*(BZ416/100)</f>
        <v>0</v>
      </c>
      <c r="CZ416">
        <f>S416*(CA416/100)</f>
        <v>0</v>
      </c>
      <c r="DC416" t="s">
        <v>3</v>
      </c>
      <c r="DD416" t="s">
        <v>3</v>
      </c>
      <c r="DE416" t="s">
        <v>3</v>
      </c>
      <c r="DF416" t="s">
        <v>3</v>
      </c>
      <c r="DG416" t="s">
        <v>3</v>
      </c>
      <c r="DH416" t="s">
        <v>3</v>
      </c>
      <c r="DI416" t="s">
        <v>3</v>
      </c>
      <c r="DJ416" t="s">
        <v>3</v>
      </c>
      <c r="DK416" t="s">
        <v>3</v>
      </c>
      <c r="DL416" t="s">
        <v>3</v>
      </c>
      <c r="DM416" t="s">
        <v>3</v>
      </c>
      <c r="DN416">
        <v>104</v>
      </c>
      <c r="DO416">
        <v>70</v>
      </c>
      <c r="DP416">
        <v>1</v>
      </c>
      <c r="DQ416">
        <v>1</v>
      </c>
      <c r="DU416">
        <v>1009</v>
      </c>
      <c r="DV416" t="s">
        <v>137</v>
      </c>
      <c r="DW416" t="s">
        <v>137</v>
      </c>
      <c r="DX416">
        <v>1000</v>
      </c>
      <c r="DZ416" t="s">
        <v>3</v>
      </c>
      <c r="EA416" t="s">
        <v>3</v>
      </c>
      <c r="EB416" t="s">
        <v>3</v>
      </c>
      <c r="EC416" t="s">
        <v>3</v>
      </c>
      <c r="EE416">
        <v>70703574</v>
      </c>
      <c r="EF416">
        <v>30</v>
      </c>
      <c r="EG416" t="s">
        <v>96</v>
      </c>
      <c r="EH416">
        <v>0</v>
      </c>
      <c r="EI416" t="s">
        <v>3</v>
      </c>
      <c r="EJ416">
        <v>1</v>
      </c>
      <c r="EK416">
        <v>1662</v>
      </c>
      <c r="EL416" t="s">
        <v>127</v>
      </c>
      <c r="EM416" t="s">
        <v>128</v>
      </c>
      <c r="EO416" t="s">
        <v>99</v>
      </c>
      <c r="EQ416">
        <v>0</v>
      </c>
      <c r="ER416">
        <v>1979.84</v>
      </c>
      <c r="ES416">
        <v>1979.84</v>
      </c>
      <c r="ET416">
        <v>0</v>
      </c>
      <c r="EU416">
        <v>0</v>
      </c>
      <c r="EV416">
        <v>0</v>
      </c>
      <c r="EW416">
        <v>0</v>
      </c>
      <c r="EX416">
        <v>0</v>
      </c>
      <c r="FQ416">
        <v>0</v>
      </c>
      <c r="FR416">
        <f t="shared" si="428"/>
        <v>0</v>
      </c>
      <c r="FS416">
        <v>0</v>
      </c>
      <c r="FX416">
        <v>104</v>
      </c>
      <c r="FY416">
        <v>70</v>
      </c>
      <c r="GA416" t="s">
        <v>3</v>
      </c>
      <c r="GD416">
        <v>0</v>
      </c>
      <c r="GF416">
        <v>-945053036</v>
      </c>
      <c r="GG416">
        <v>2</v>
      </c>
      <c r="GH416">
        <v>1</v>
      </c>
      <c r="GI416">
        <v>2</v>
      </c>
      <c r="GJ416">
        <v>0</v>
      </c>
      <c r="GK416">
        <f>ROUND(R416*(S12)/100,2)</f>
        <v>0</v>
      </c>
      <c r="GL416">
        <f t="shared" si="429"/>
        <v>0</v>
      </c>
      <c r="GM416">
        <f t="shared" si="430"/>
        <v>-7130.38</v>
      </c>
      <c r="GN416">
        <f t="shared" si="431"/>
        <v>-7130.38</v>
      </c>
      <c r="GO416">
        <f t="shared" si="432"/>
        <v>0</v>
      </c>
      <c r="GP416">
        <f t="shared" si="433"/>
        <v>0</v>
      </c>
      <c r="GR416">
        <v>0</v>
      </c>
      <c r="GS416">
        <v>0</v>
      </c>
      <c r="GT416">
        <v>0</v>
      </c>
      <c r="GU416" t="s">
        <v>3</v>
      </c>
      <c r="GV416">
        <f t="shared" si="434"/>
        <v>0</v>
      </c>
      <c r="GW416">
        <v>1</v>
      </c>
      <c r="GX416">
        <f t="shared" si="435"/>
        <v>0</v>
      </c>
      <c r="HA416">
        <v>0</v>
      </c>
      <c r="HB416">
        <v>0</v>
      </c>
      <c r="HC416">
        <f t="shared" si="436"/>
        <v>0</v>
      </c>
      <c r="HE416" t="s">
        <v>3</v>
      </c>
      <c r="HF416" t="s">
        <v>3</v>
      </c>
      <c r="HM416" t="s">
        <v>365</v>
      </c>
      <c r="HN416" t="s">
        <v>3</v>
      </c>
      <c r="HO416" t="s">
        <v>3</v>
      </c>
      <c r="HP416" t="s">
        <v>3</v>
      </c>
      <c r="HQ416" t="s">
        <v>3</v>
      </c>
      <c r="IK416">
        <v>0</v>
      </c>
    </row>
    <row r="417" spans="1:255" x14ac:dyDescent="0.25">
      <c r="A417" s="2">
        <v>18</v>
      </c>
      <c r="B417" s="2">
        <v>1</v>
      </c>
      <c r="C417" s="2">
        <v>660</v>
      </c>
      <c r="D417" s="2"/>
      <c r="E417" s="2" t="s">
        <v>370</v>
      </c>
      <c r="F417" s="2" t="s">
        <v>135</v>
      </c>
      <c r="G417" s="2" t="s">
        <v>136</v>
      </c>
      <c r="H417" s="2" t="s">
        <v>137</v>
      </c>
      <c r="I417" s="2">
        <f>I411*J417</f>
        <v>0.16905000000000001</v>
      </c>
      <c r="J417" s="2">
        <v>-1.1500000000000001</v>
      </c>
      <c r="K417" s="2">
        <v>-0.23</v>
      </c>
      <c r="L417" s="2"/>
      <c r="M417" s="2"/>
      <c r="N417" s="2"/>
      <c r="O417" s="2">
        <f t="shared" si="407"/>
        <v>59.36</v>
      </c>
      <c r="P417" s="2">
        <f t="shared" si="408"/>
        <v>59.36</v>
      </c>
      <c r="Q417" s="2">
        <f t="shared" si="437"/>
        <v>0</v>
      </c>
      <c r="R417" s="2">
        <f t="shared" si="409"/>
        <v>0</v>
      </c>
      <c r="S417" s="2">
        <f t="shared" si="410"/>
        <v>0</v>
      </c>
      <c r="T417" s="2">
        <f t="shared" si="411"/>
        <v>0</v>
      </c>
      <c r="U417" s="2">
        <f t="shared" si="412"/>
        <v>0</v>
      </c>
      <c r="V417" s="2">
        <f t="shared" si="413"/>
        <v>0</v>
      </c>
      <c r="W417" s="2">
        <f t="shared" si="414"/>
        <v>0</v>
      </c>
      <c r="X417" s="2">
        <f t="shared" si="415"/>
        <v>0</v>
      </c>
      <c r="Y417" s="2">
        <f t="shared" si="416"/>
        <v>0</v>
      </c>
      <c r="Z417" s="2"/>
      <c r="AA417" s="2">
        <v>75316141</v>
      </c>
      <c r="AB417" s="2">
        <f t="shared" si="417"/>
        <v>351.13</v>
      </c>
      <c r="AC417" s="2">
        <f t="shared" si="438"/>
        <v>351.13</v>
      </c>
      <c r="AD417" s="2">
        <f t="shared" si="439"/>
        <v>0</v>
      </c>
      <c r="AE417" s="2">
        <f t="shared" si="440"/>
        <v>0</v>
      </c>
      <c r="AF417" s="2">
        <f t="shared" si="441"/>
        <v>0</v>
      </c>
      <c r="AG417" s="2">
        <f t="shared" si="418"/>
        <v>0</v>
      </c>
      <c r="AH417" s="2">
        <f t="shared" si="442"/>
        <v>0</v>
      </c>
      <c r="AI417" s="2">
        <f t="shared" si="443"/>
        <v>0</v>
      </c>
      <c r="AJ417" s="2">
        <f t="shared" si="419"/>
        <v>0</v>
      </c>
      <c r="AK417" s="2">
        <v>351.13</v>
      </c>
      <c r="AL417" s="2">
        <v>351.13</v>
      </c>
      <c r="AM417" s="2">
        <v>0</v>
      </c>
      <c r="AN417" s="2">
        <v>0</v>
      </c>
      <c r="AO417" s="2">
        <v>0</v>
      </c>
      <c r="AP417" s="2">
        <v>0</v>
      </c>
      <c r="AQ417" s="2">
        <v>0</v>
      </c>
      <c r="AR417" s="2">
        <v>0</v>
      </c>
      <c r="AS417" s="2">
        <v>0</v>
      </c>
      <c r="AT417" s="2">
        <v>104</v>
      </c>
      <c r="AU417" s="2">
        <v>70</v>
      </c>
      <c r="AV417" s="2">
        <v>1</v>
      </c>
      <c r="AW417" s="2">
        <v>1</v>
      </c>
      <c r="AX417" s="2"/>
      <c r="AY417" s="2"/>
      <c r="AZ417" s="2">
        <v>1</v>
      </c>
      <c r="BA417" s="2">
        <v>1</v>
      </c>
      <c r="BB417" s="2">
        <v>1</v>
      </c>
      <c r="BC417" s="2">
        <v>1</v>
      </c>
      <c r="BD417" s="2" t="s">
        <v>3</v>
      </c>
      <c r="BE417" s="2" t="s">
        <v>3</v>
      </c>
      <c r="BF417" s="2" t="s">
        <v>3</v>
      </c>
      <c r="BG417" s="2" t="s">
        <v>3</v>
      </c>
      <c r="BH417" s="2">
        <v>3</v>
      </c>
      <c r="BI417" s="2">
        <v>1</v>
      </c>
      <c r="BJ417" s="2" t="s">
        <v>138</v>
      </c>
      <c r="BK417" s="2"/>
      <c r="BL417" s="2"/>
      <c r="BM417" s="2">
        <v>1662</v>
      </c>
      <c r="BN417" s="2">
        <v>0</v>
      </c>
      <c r="BO417" s="2" t="s">
        <v>3</v>
      </c>
      <c r="BP417" s="2">
        <v>0</v>
      </c>
      <c r="BQ417" s="2">
        <v>30</v>
      </c>
      <c r="BR417" s="2">
        <v>1</v>
      </c>
      <c r="BS417" s="2">
        <v>1</v>
      </c>
      <c r="BT417" s="2">
        <v>1</v>
      </c>
      <c r="BU417" s="2">
        <v>1</v>
      </c>
      <c r="BV417" s="2">
        <v>1</v>
      </c>
      <c r="BW417" s="2">
        <v>1</v>
      </c>
      <c r="BX417" s="2">
        <v>1</v>
      </c>
      <c r="BY417" s="2" t="s">
        <v>3</v>
      </c>
      <c r="BZ417" s="2">
        <v>104</v>
      </c>
      <c r="CA417" s="2">
        <v>70</v>
      </c>
      <c r="CB417" s="2" t="s">
        <v>3</v>
      </c>
      <c r="CC417" s="2"/>
      <c r="CD417" s="2"/>
      <c r="CE417" s="2">
        <v>30</v>
      </c>
      <c r="CF417" s="2">
        <v>0</v>
      </c>
      <c r="CG417" s="2">
        <v>0</v>
      </c>
      <c r="CH417" s="2"/>
      <c r="CI417" s="2"/>
      <c r="CJ417" s="2"/>
      <c r="CK417" s="2"/>
      <c r="CL417" s="2"/>
      <c r="CM417" s="2">
        <v>0</v>
      </c>
      <c r="CN417" s="2" t="s">
        <v>93</v>
      </c>
      <c r="CO417" s="2">
        <v>0</v>
      </c>
      <c r="CP417" s="2">
        <f t="shared" si="420"/>
        <v>59.36</v>
      </c>
      <c r="CQ417" s="2">
        <f t="shared" si="421"/>
        <v>351.13</v>
      </c>
      <c r="CR417" s="2">
        <f t="shared" si="444"/>
        <v>0</v>
      </c>
      <c r="CS417" s="2">
        <f t="shared" si="422"/>
        <v>0</v>
      </c>
      <c r="CT417" s="2">
        <f t="shared" si="423"/>
        <v>0</v>
      </c>
      <c r="CU417" s="2">
        <f t="shared" si="424"/>
        <v>0</v>
      </c>
      <c r="CV417" s="2">
        <f t="shared" si="425"/>
        <v>0</v>
      </c>
      <c r="CW417" s="2">
        <f t="shared" si="426"/>
        <v>0</v>
      </c>
      <c r="CX417" s="2">
        <f t="shared" si="427"/>
        <v>0</v>
      </c>
      <c r="CY417" s="2">
        <f>((S417*BZ417)/100)</f>
        <v>0</v>
      </c>
      <c r="CZ417" s="2">
        <f>((S417*CA417)/100)</f>
        <v>0</v>
      </c>
      <c r="DA417" s="2"/>
      <c r="DB417" s="2"/>
      <c r="DC417" s="2" t="s">
        <v>3</v>
      </c>
      <c r="DD417" s="2" t="s">
        <v>3</v>
      </c>
      <c r="DE417" s="2" t="s">
        <v>3</v>
      </c>
      <c r="DF417" s="2" t="s">
        <v>3</v>
      </c>
      <c r="DG417" s="2" t="s">
        <v>3</v>
      </c>
      <c r="DH417" s="2" t="s">
        <v>3</v>
      </c>
      <c r="DI417" s="2" t="s">
        <v>3</v>
      </c>
      <c r="DJ417" s="2" t="s">
        <v>3</v>
      </c>
      <c r="DK417" s="2" t="s">
        <v>3</v>
      </c>
      <c r="DL417" s="2" t="s">
        <v>3</v>
      </c>
      <c r="DM417" s="2" t="s">
        <v>3</v>
      </c>
      <c r="DN417" s="2">
        <v>0</v>
      </c>
      <c r="DO417" s="2">
        <v>0</v>
      </c>
      <c r="DP417" s="2">
        <v>1</v>
      </c>
      <c r="DQ417" s="2">
        <v>1</v>
      </c>
      <c r="DR417" s="2"/>
      <c r="DS417" s="2"/>
      <c r="DT417" s="2"/>
      <c r="DU417" s="2">
        <v>1009</v>
      </c>
      <c r="DV417" s="2" t="s">
        <v>137</v>
      </c>
      <c r="DW417" s="2" t="s">
        <v>137</v>
      </c>
      <c r="DX417" s="2">
        <v>1000</v>
      </c>
      <c r="DY417" s="2"/>
      <c r="DZ417" s="2" t="s">
        <v>3</v>
      </c>
      <c r="EA417" s="2" t="s">
        <v>3</v>
      </c>
      <c r="EB417" s="2" t="s">
        <v>3</v>
      </c>
      <c r="EC417" s="2" t="s">
        <v>3</v>
      </c>
      <c r="ED417" s="2"/>
      <c r="EE417" s="2">
        <v>70703574</v>
      </c>
      <c r="EF417" s="2">
        <v>30</v>
      </c>
      <c r="EG417" s="2" t="s">
        <v>96</v>
      </c>
      <c r="EH417" s="2">
        <v>0</v>
      </c>
      <c r="EI417" s="2" t="s">
        <v>3</v>
      </c>
      <c r="EJ417" s="2">
        <v>1</v>
      </c>
      <c r="EK417" s="2">
        <v>1662</v>
      </c>
      <c r="EL417" s="2" t="s">
        <v>127</v>
      </c>
      <c r="EM417" s="2" t="s">
        <v>128</v>
      </c>
      <c r="EN417" s="2"/>
      <c r="EO417" s="2" t="s">
        <v>99</v>
      </c>
      <c r="EP417" s="2"/>
      <c r="EQ417" s="2">
        <v>32768</v>
      </c>
      <c r="ER417" s="2">
        <v>351.13</v>
      </c>
      <c r="ES417" s="2">
        <v>351.13</v>
      </c>
      <c r="ET417" s="2">
        <v>0</v>
      </c>
      <c r="EU417" s="2">
        <v>0</v>
      </c>
      <c r="EV417" s="2">
        <v>0</v>
      </c>
      <c r="EW417" s="2">
        <v>0</v>
      </c>
      <c r="EX417" s="2">
        <v>0</v>
      </c>
      <c r="EY417" s="2"/>
      <c r="EZ417" s="2"/>
      <c r="FA417" s="2"/>
      <c r="FB417" s="2"/>
      <c r="FC417" s="2"/>
      <c r="FD417" s="2"/>
      <c r="FE417" s="2"/>
      <c r="FF417" s="2"/>
      <c r="FG417" s="2"/>
      <c r="FH417" s="2"/>
      <c r="FI417" s="2"/>
      <c r="FJ417" s="2"/>
      <c r="FK417" s="2"/>
      <c r="FL417" s="2"/>
      <c r="FM417" s="2"/>
      <c r="FN417" s="2"/>
      <c r="FO417" s="2"/>
      <c r="FP417" s="2"/>
      <c r="FQ417" s="2">
        <v>0</v>
      </c>
      <c r="FR417" s="2">
        <f t="shared" si="428"/>
        <v>0</v>
      </c>
      <c r="FS417" s="2">
        <v>0</v>
      </c>
      <c r="FT417" s="2"/>
      <c r="FU417" s="2"/>
      <c r="FV417" s="2"/>
      <c r="FW417" s="2"/>
      <c r="FX417" s="2">
        <v>104</v>
      </c>
      <c r="FY417" s="2">
        <v>70</v>
      </c>
      <c r="FZ417" s="2"/>
      <c r="GA417" s="2" t="s">
        <v>3</v>
      </c>
      <c r="GB417" s="2"/>
      <c r="GC417" s="2"/>
      <c r="GD417" s="2">
        <v>0</v>
      </c>
      <c r="GE417" s="2"/>
      <c r="GF417" s="2">
        <v>1771149811</v>
      </c>
      <c r="GG417" s="2">
        <v>2</v>
      </c>
      <c r="GH417" s="2">
        <v>1</v>
      </c>
      <c r="GI417" s="2">
        <v>-2</v>
      </c>
      <c r="GJ417" s="2">
        <v>0</v>
      </c>
      <c r="GK417" s="2">
        <f>ROUND(R417*(R12)/100,2)</f>
        <v>0</v>
      </c>
      <c r="GL417" s="2">
        <f t="shared" si="429"/>
        <v>0</v>
      </c>
      <c r="GM417" s="2">
        <f t="shared" si="430"/>
        <v>59.36</v>
      </c>
      <c r="GN417" s="2">
        <f t="shared" si="431"/>
        <v>59.36</v>
      </c>
      <c r="GO417" s="2">
        <f t="shared" si="432"/>
        <v>0</v>
      </c>
      <c r="GP417" s="2">
        <f t="shared" si="433"/>
        <v>0</v>
      </c>
      <c r="GQ417" s="2"/>
      <c r="GR417" s="2">
        <v>0</v>
      </c>
      <c r="GS417" s="2">
        <v>3</v>
      </c>
      <c r="GT417" s="2">
        <v>0</v>
      </c>
      <c r="GU417" s="2" t="s">
        <v>3</v>
      </c>
      <c r="GV417" s="2">
        <f t="shared" si="434"/>
        <v>0</v>
      </c>
      <c r="GW417" s="2">
        <v>1</v>
      </c>
      <c r="GX417" s="2">
        <f t="shared" si="435"/>
        <v>0</v>
      </c>
      <c r="GY417" s="2"/>
      <c r="GZ417" s="2"/>
      <c r="HA417" s="2">
        <v>0</v>
      </c>
      <c r="HB417" s="2">
        <v>0</v>
      </c>
      <c r="HC417" s="2">
        <f t="shared" si="436"/>
        <v>0</v>
      </c>
      <c r="HD417" s="2"/>
      <c r="HE417" s="2" t="s">
        <v>3</v>
      </c>
      <c r="HF417" s="2" t="s">
        <v>3</v>
      </c>
      <c r="HG417" s="2"/>
      <c r="HH417" s="2"/>
      <c r="HI417" s="2"/>
      <c r="HJ417" s="2"/>
      <c r="HK417" s="2"/>
      <c r="HL417" s="2"/>
      <c r="HM417" s="2" t="s">
        <v>365</v>
      </c>
      <c r="HN417" s="2" t="s">
        <v>3</v>
      </c>
      <c r="HO417" s="2" t="s">
        <v>3</v>
      </c>
      <c r="HP417" s="2" t="s">
        <v>3</v>
      </c>
      <c r="HQ417" s="2" t="s">
        <v>3</v>
      </c>
      <c r="HR417" s="2"/>
      <c r="HS417" s="2"/>
      <c r="HT417" s="2"/>
      <c r="HU417" s="2"/>
      <c r="HV417" s="2"/>
      <c r="HW417" s="2"/>
      <c r="HX417" s="2"/>
      <c r="HY417" s="2"/>
      <c r="HZ417" s="2"/>
      <c r="IA417" s="2"/>
      <c r="IB417" s="2"/>
      <c r="IC417" s="2"/>
      <c r="ID417" s="2"/>
      <c r="IE417" s="2"/>
      <c r="IF417" s="2"/>
      <c r="IG417" s="2"/>
      <c r="IH417" s="2"/>
      <c r="II417" s="2"/>
      <c r="IJ417" s="2"/>
      <c r="IK417" s="2">
        <v>0</v>
      </c>
      <c r="IL417" s="2"/>
      <c r="IM417" s="2"/>
      <c r="IN417" s="2"/>
      <c r="IO417" s="2"/>
      <c r="IP417" s="2"/>
      <c r="IQ417" s="2"/>
      <c r="IR417" s="2"/>
      <c r="IS417" s="2"/>
      <c r="IT417" s="2"/>
      <c r="IU417" s="2"/>
    </row>
    <row r="418" spans="1:255" x14ac:dyDescent="0.25">
      <c r="A418">
        <v>18</v>
      </c>
      <c r="B418">
        <v>1</v>
      </c>
      <c r="C418">
        <v>672</v>
      </c>
      <c r="E418" t="s">
        <v>370</v>
      </c>
      <c r="F418" t="s">
        <v>135</v>
      </c>
      <c r="G418" t="s">
        <v>136</v>
      </c>
      <c r="H418" t="s">
        <v>137</v>
      </c>
      <c r="I418">
        <f>I412*J418</f>
        <v>0.16905000000000001</v>
      </c>
      <c r="J418">
        <v>-1.1500000000000001</v>
      </c>
      <c r="K418">
        <v>-0.23</v>
      </c>
      <c r="O418">
        <f t="shared" si="407"/>
        <v>1150.99</v>
      </c>
      <c r="P418">
        <f t="shared" si="408"/>
        <v>1150.99</v>
      </c>
      <c r="Q418">
        <f t="shared" si="437"/>
        <v>0</v>
      </c>
      <c r="R418">
        <f t="shared" si="409"/>
        <v>0</v>
      </c>
      <c r="S418">
        <f t="shared" si="410"/>
        <v>0</v>
      </c>
      <c r="T418">
        <f t="shared" si="411"/>
        <v>0</v>
      </c>
      <c r="U418">
        <f t="shared" si="412"/>
        <v>0</v>
      </c>
      <c r="V418">
        <f t="shared" si="413"/>
        <v>0</v>
      </c>
      <c r="W418">
        <f t="shared" si="414"/>
        <v>0</v>
      </c>
      <c r="X418">
        <f t="shared" si="415"/>
        <v>0</v>
      </c>
      <c r="Y418">
        <f t="shared" si="416"/>
        <v>0</v>
      </c>
      <c r="AA418">
        <v>75316143</v>
      </c>
      <c r="AB418">
        <f t="shared" si="417"/>
        <v>351.13</v>
      </c>
      <c r="AC418">
        <f t="shared" si="438"/>
        <v>351.13</v>
      </c>
      <c r="AD418">
        <f t="shared" si="439"/>
        <v>0</v>
      </c>
      <c r="AE418">
        <f t="shared" si="440"/>
        <v>0</v>
      </c>
      <c r="AF418">
        <f t="shared" si="441"/>
        <v>0</v>
      </c>
      <c r="AG418">
        <f t="shared" si="418"/>
        <v>0</v>
      </c>
      <c r="AH418">
        <f t="shared" si="442"/>
        <v>0</v>
      </c>
      <c r="AI418">
        <f t="shared" si="443"/>
        <v>0</v>
      </c>
      <c r="AJ418">
        <f t="shared" si="419"/>
        <v>0</v>
      </c>
      <c r="AK418">
        <v>351.13</v>
      </c>
      <c r="AL418">
        <v>351.13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1</v>
      </c>
      <c r="AW418">
        <v>1</v>
      </c>
      <c r="AZ418">
        <v>1</v>
      </c>
      <c r="BA418">
        <v>1</v>
      </c>
      <c r="BB418">
        <v>1</v>
      </c>
      <c r="BC418">
        <v>19.39</v>
      </c>
      <c r="BD418" t="s">
        <v>3</v>
      </c>
      <c r="BE418" t="s">
        <v>3</v>
      </c>
      <c r="BF418" t="s">
        <v>3</v>
      </c>
      <c r="BG418" t="s">
        <v>3</v>
      </c>
      <c r="BH418">
        <v>3</v>
      </c>
      <c r="BI418">
        <v>1</v>
      </c>
      <c r="BJ418" t="s">
        <v>138</v>
      </c>
      <c r="BM418">
        <v>1662</v>
      </c>
      <c r="BN418">
        <v>0</v>
      </c>
      <c r="BO418" t="s">
        <v>135</v>
      </c>
      <c r="BP418">
        <v>1</v>
      </c>
      <c r="BQ418">
        <v>30</v>
      </c>
      <c r="BR418">
        <v>1</v>
      </c>
      <c r="BS418">
        <v>1</v>
      </c>
      <c r="BT418">
        <v>1</v>
      </c>
      <c r="BU418">
        <v>1</v>
      </c>
      <c r="BV418">
        <v>1</v>
      </c>
      <c r="BW418">
        <v>1</v>
      </c>
      <c r="BX418">
        <v>1</v>
      </c>
      <c r="BY418" t="s">
        <v>3</v>
      </c>
      <c r="BZ418">
        <v>0</v>
      </c>
      <c r="CA418">
        <v>0</v>
      </c>
      <c r="CB418" t="s">
        <v>3</v>
      </c>
      <c r="CE418">
        <v>30</v>
      </c>
      <c r="CF418">
        <v>0</v>
      </c>
      <c r="CG418">
        <v>0</v>
      </c>
      <c r="CM418">
        <v>0</v>
      </c>
      <c r="CN418" t="s">
        <v>93</v>
      </c>
      <c r="CO418">
        <v>0</v>
      </c>
      <c r="CP418">
        <f t="shared" si="420"/>
        <v>1150.99</v>
      </c>
      <c r="CQ418">
        <f t="shared" si="421"/>
        <v>6808.41</v>
      </c>
      <c r="CR418">
        <f t="shared" si="444"/>
        <v>0</v>
      </c>
      <c r="CS418">
        <f t="shared" si="422"/>
        <v>0</v>
      </c>
      <c r="CT418">
        <f t="shared" si="423"/>
        <v>0</v>
      </c>
      <c r="CU418">
        <f t="shared" si="424"/>
        <v>0</v>
      </c>
      <c r="CV418">
        <f t="shared" si="425"/>
        <v>0</v>
      </c>
      <c r="CW418">
        <f t="shared" si="426"/>
        <v>0</v>
      </c>
      <c r="CX418">
        <f t="shared" si="427"/>
        <v>0</v>
      </c>
      <c r="CY418">
        <f>S418*(BZ418/100)</f>
        <v>0</v>
      </c>
      <c r="CZ418">
        <f>S418*(CA418/100)</f>
        <v>0</v>
      </c>
      <c r="DC418" t="s">
        <v>3</v>
      </c>
      <c r="DD418" t="s">
        <v>3</v>
      </c>
      <c r="DE418" t="s">
        <v>3</v>
      </c>
      <c r="DF418" t="s">
        <v>3</v>
      </c>
      <c r="DG418" t="s">
        <v>3</v>
      </c>
      <c r="DH418" t="s">
        <v>3</v>
      </c>
      <c r="DI418" t="s">
        <v>3</v>
      </c>
      <c r="DJ418" t="s">
        <v>3</v>
      </c>
      <c r="DK418" t="s">
        <v>3</v>
      </c>
      <c r="DL418" t="s">
        <v>3</v>
      </c>
      <c r="DM418" t="s">
        <v>3</v>
      </c>
      <c r="DN418">
        <v>104</v>
      </c>
      <c r="DO418">
        <v>70</v>
      </c>
      <c r="DP418">
        <v>1</v>
      </c>
      <c r="DQ418">
        <v>1</v>
      </c>
      <c r="DU418">
        <v>1009</v>
      </c>
      <c r="DV418" t="s">
        <v>137</v>
      </c>
      <c r="DW418" t="s">
        <v>137</v>
      </c>
      <c r="DX418">
        <v>1000</v>
      </c>
      <c r="DZ418" t="s">
        <v>3</v>
      </c>
      <c r="EA418" t="s">
        <v>3</v>
      </c>
      <c r="EB418" t="s">
        <v>3</v>
      </c>
      <c r="EC418" t="s">
        <v>3</v>
      </c>
      <c r="EE418">
        <v>70703574</v>
      </c>
      <c r="EF418">
        <v>30</v>
      </c>
      <c r="EG418" t="s">
        <v>96</v>
      </c>
      <c r="EH418">
        <v>0</v>
      </c>
      <c r="EI418" t="s">
        <v>3</v>
      </c>
      <c r="EJ418">
        <v>1</v>
      </c>
      <c r="EK418">
        <v>1662</v>
      </c>
      <c r="EL418" t="s">
        <v>127</v>
      </c>
      <c r="EM418" t="s">
        <v>128</v>
      </c>
      <c r="EO418" t="s">
        <v>99</v>
      </c>
      <c r="EQ418">
        <v>32768</v>
      </c>
      <c r="ER418">
        <v>351.13</v>
      </c>
      <c r="ES418">
        <v>351.13</v>
      </c>
      <c r="ET418">
        <v>0</v>
      </c>
      <c r="EU418">
        <v>0</v>
      </c>
      <c r="EV418">
        <v>0</v>
      </c>
      <c r="EW418">
        <v>0</v>
      </c>
      <c r="EX418">
        <v>0</v>
      </c>
      <c r="FQ418">
        <v>0</v>
      </c>
      <c r="FR418">
        <f t="shared" si="428"/>
        <v>0</v>
      </c>
      <c r="FS418">
        <v>0</v>
      </c>
      <c r="FX418">
        <v>104</v>
      </c>
      <c r="FY418">
        <v>70</v>
      </c>
      <c r="GA418" t="s">
        <v>3</v>
      </c>
      <c r="GD418">
        <v>0</v>
      </c>
      <c r="GF418">
        <v>1771149811</v>
      </c>
      <c r="GG418">
        <v>2</v>
      </c>
      <c r="GH418">
        <v>1</v>
      </c>
      <c r="GI418">
        <v>2</v>
      </c>
      <c r="GJ418">
        <v>0</v>
      </c>
      <c r="GK418">
        <f>ROUND(R418*(S12)/100,2)</f>
        <v>0</v>
      </c>
      <c r="GL418">
        <f t="shared" si="429"/>
        <v>0</v>
      </c>
      <c r="GM418">
        <f t="shared" si="430"/>
        <v>1150.99</v>
      </c>
      <c r="GN418">
        <f t="shared" si="431"/>
        <v>1150.99</v>
      </c>
      <c r="GO418">
        <f t="shared" si="432"/>
        <v>0</v>
      </c>
      <c r="GP418">
        <f t="shared" si="433"/>
        <v>0</v>
      </c>
      <c r="GR418">
        <v>0</v>
      </c>
      <c r="GS418">
        <v>0</v>
      </c>
      <c r="GT418">
        <v>0</v>
      </c>
      <c r="GU418" t="s">
        <v>3</v>
      </c>
      <c r="GV418">
        <f t="shared" si="434"/>
        <v>0</v>
      </c>
      <c r="GW418">
        <v>1</v>
      </c>
      <c r="GX418">
        <f t="shared" si="435"/>
        <v>0</v>
      </c>
      <c r="HA418">
        <v>0</v>
      </c>
      <c r="HB418">
        <v>0</v>
      </c>
      <c r="HC418">
        <f t="shared" si="436"/>
        <v>0</v>
      </c>
      <c r="HE418" t="s">
        <v>3</v>
      </c>
      <c r="HF418" t="s">
        <v>3</v>
      </c>
      <c r="HM418" t="s">
        <v>365</v>
      </c>
      <c r="HN418" t="s">
        <v>3</v>
      </c>
      <c r="HO418" t="s">
        <v>3</v>
      </c>
      <c r="HP418" t="s">
        <v>3</v>
      </c>
      <c r="HQ418" t="s">
        <v>3</v>
      </c>
      <c r="IK418">
        <v>0</v>
      </c>
    </row>
    <row r="419" spans="1:255" x14ac:dyDescent="0.25">
      <c r="A419" s="2">
        <v>18</v>
      </c>
      <c r="B419" s="2">
        <v>1</v>
      </c>
      <c r="C419" s="2">
        <v>661</v>
      </c>
      <c r="D419" s="2"/>
      <c r="E419" s="2" t="s">
        <v>371</v>
      </c>
      <c r="F419" s="2" t="s">
        <v>140</v>
      </c>
      <c r="G419" s="2" t="s">
        <v>141</v>
      </c>
      <c r="H419" s="2" t="s">
        <v>30</v>
      </c>
      <c r="I419" s="2">
        <f>I411*J419</f>
        <v>0.37485000000000002</v>
      </c>
      <c r="J419" s="2">
        <v>-2.5500000000000003</v>
      </c>
      <c r="K419" s="2">
        <v>-0.51</v>
      </c>
      <c r="L419" s="2"/>
      <c r="M419" s="2"/>
      <c r="N419" s="2"/>
      <c r="O419" s="2">
        <f t="shared" si="407"/>
        <v>51.47</v>
      </c>
      <c r="P419" s="2">
        <f t="shared" si="408"/>
        <v>51.47</v>
      </c>
      <c r="Q419" s="2">
        <f t="shared" si="437"/>
        <v>0</v>
      </c>
      <c r="R419" s="2">
        <f t="shared" si="409"/>
        <v>0</v>
      </c>
      <c r="S419" s="2">
        <f t="shared" si="410"/>
        <v>0</v>
      </c>
      <c r="T419" s="2">
        <f t="shared" si="411"/>
        <v>0</v>
      </c>
      <c r="U419" s="2">
        <f t="shared" si="412"/>
        <v>0</v>
      </c>
      <c r="V419" s="2">
        <f t="shared" si="413"/>
        <v>0</v>
      </c>
      <c r="W419" s="2">
        <f t="shared" si="414"/>
        <v>0</v>
      </c>
      <c r="X419" s="2">
        <f t="shared" si="415"/>
        <v>0</v>
      </c>
      <c r="Y419" s="2">
        <f t="shared" si="416"/>
        <v>0</v>
      </c>
      <c r="Z419" s="2"/>
      <c r="AA419" s="2">
        <v>75316141</v>
      </c>
      <c r="AB419" s="2">
        <f t="shared" si="417"/>
        <v>137.30000000000001</v>
      </c>
      <c r="AC419" s="2">
        <f t="shared" si="438"/>
        <v>137.30000000000001</v>
      </c>
      <c r="AD419" s="2">
        <f t="shared" si="439"/>
        <v>0</v>
      </c>
      <c r="AE419" s="2">
        <f t="shared" si="440"/>
        <v>0</v>
      </c>
      <c r="AF419" s="2">
        <f t="shared" si="441"/>
        <v>0</v>
      </c>
      <c r="AG419" s="2">
        <f t="shared" si="418"/>
        <v>0</v>
      </c>
      <c r="AH419" s="2">
        <f t="shared" si="442"/>
        <v>0</v>
      </c>
      <c r="AI419" s="2">
        <f t="shared" si="443"/>
        <v>0</v>
      </c>
      <c r="AJ419" s="2">
        <f t="shared" si="419"/>
        <v>0</v>
      </c>
      <c r="AK419" s="2">
        <v>137.30000000000001</v>
      </c>
      <c r="AL419" s="2">
        <v>137.30000000000001</v>
      </c>
      <c r="AM419" s="2">
        <v>0</v>
      </c>
      <c r="AN419" s="2">
        <v>0</v>
      </c>
      <c r="AO419" s="2">
        <v>0</v>
      </c>
      <c r="AP419" s="2">
        <v>0</v>
      </c>
      <c r="AQ419" s="2">
        <v>0</v>
      </c>
      <c r="AR419" s="2">
        <v>0</v>
      </c>
      <c r="AS419" s="2">
        <v>0</v>
      </c>
      <c r="AT419" s="2">
        <v>104</v>
      </c>
      <c r="AU419" s="2">
        <v>70</v>
      </c>
      <c r="AV419" s="2">
        <v>1</v>
      </c>
      <c r="AW419" s="2">
        <v>1</v>
      </c>
      <c r="AX419" s="2"/>
      <c r="AY419" s="2"/>
      <c r="AZ419" s="2">
        <v>1</v>
      </c>
      <c r="BA419" s="2">
        <v>1</v>
      </c>
      <c r="BB419" s="2">
        <v>1</v>
      </c>
      <c r="BC419" s="2">
        <v>1</v>
      </c>
      <c r="BD419" s="2" t="s">
        <v>3</v>
      </c>
      <c r="BE419" s="2" t="s">
        <v>3</v>
      </c>
      <c r="BF419" s="2" t="s">
        <v>3</v>
      </c>
      <c r="BG419" s="2" t="s">
        <v>3</v>
      </c>
      <c r="BH419" s="2">
        <v>3</v>
      </c>
      <c r="BI419" s="2">
        <v>1</v>
      </c>
      <c r="BJ419" s="2" t="s">
        <v>142</v>
      </c>
      <c r="BK419" s="2"/>
      <c r="BL419" s="2"/>
      <c r="BM419" s="2">
        <v>1662</v>
      </c>
      <c r="BN419" s="2">
        <v>0</v>
      </c>
      <c r="BO419" s="2" t="s">
        <v>3</v>
      </c>
      <c r="BP419" s="2">
        <v>0</v>
      </c>
      <c r="BQ419" s="2">
        <v>30</v>
      </c>
      <c r="BR419" s="2">
        <v>1</v>
      </c>
      <c r="BS419" s="2">
        <v>1</v>
      </c>
      <c r="BT419" s="2">
        <v>1</v>
      </c>
      <c r="BU419" s="2">
        <v>1</v>
      </c>
      <c r="BV419" s="2">
        <v>1</v>
      </c>
      <c r="BW419" s="2">
        <v>1</v>
      </c>
      <c r="BX419" s="2">
        <v>1</v>
      </c>
      <c r="BY419" s="2" t="s">
        <v>3</v>
      </c>
      <c r="BZ419" s="2">
        <v>104</v>
      </c>
      <c r="CA419" s="2">
        <v>70</v>
      </c>
      <c r="CB419" s="2" t="s">
        <v>3</v>
      </c>
      <c r="CC419" s="2"/>
      <c r="CD419" s="2"/>
      <c r="CE419" s="2">
        <v>30</v>
      </c>
      <c r="CF419" s="2">
        <v>0</v>
      </c>
      <c r="CG419" s="2">
        <v>0</v>
      </c>
      <c r="CH419" s="2"/>
      <c r="CI419" s="2"/>
      <c r="CJ419" s="2"/>
      <c r="CK419" s="2"/>
      <c r="CL419" s="2"/>
      <c r="CM419" s="2">
        <v>0</v>
      </c>
      <c r="CN419" s="2" t="s">
        <v>93</v>
      </c>
      <c r="CO419" s="2">
        <v>0</v>
      </c>
      <c r="CP419" s="2">
        <f t="shared" si="420"/>
        <v>51.47</v>
      </c>
      <c r="CQ419" s="2">
        <f t="shared" si="421"/>
        <v>137.30000000000001</v>
      </c>
      <c r="CR419" s="2">
        <f t="shared" si="444"/>
        <v>0</v>
      </c>
      <c r="CS419" s="2">
        <f t="shared" si="422"/>
        <v>0</v>
      </c>
      <c r="CT419" s="2">
        <f t="shared" si="423"/>
        <v>0</v>
      </c>
      <c r="CU419" s="2">
        <f t="shared" si="424"/>
        <v>0</v>
      </c>
      <c r="CV419" s="2">
        <f t="shared" si="425"/>
        <v>0</v>
      </c>
      <c r="CW419" s="2">
        <f t="shared" si="426"/>
        <v>0</v>
      </c>
      <c r="CX419" s="2">
        <f t="shared" si="427"/>
        <v>0</v>
      </c>
      <c r="CY419" s="2">
        <f>((S419*BZ419)/100)</f>
        <v>0</v>
      </c>
      <c r="CZ419" s="2">
        <f>((S419*CA419)/100)</f>
        <v>0</v>
      </c>
      <c r="DA419" s="2"/>
      <c r="DB419" s="2"/>
      <c r="DC419" s="2" t="s">
        <v>3</v>
      </c>
      <c r="DD419" s="2" t="s">
        <v>3</v>
      </c>
      <c r="DE419" s="2" t="s">
        <v>3</v>
      </c>
      <c r="DF419" s="2" t="s">
        <v>3</v>
      </c>
      <c r="DG419" s="2" t="s">
        <v>3</v>
      </c>
      <c r="DH419" s="2" t="s">
        <v>3</v>
      </c>
      <c r="DI419" s="2" t="s">
        <v>3</v>
      </c>
      <c r="DJ419" s="2" t="s">
        <v>3</v>
      </c>
      <c r="DK419" s="2" t="s">
        <v>3</v>
      </c>
      <c r="DL419" s="2" t="s">
        <v>3</v>
      </c>
      <c r="DM419" s="2" t="s">
        <v>3</v>
      </c>
      <c r="DN419" s="2">
        <v>0</v>
      </c>
      <c r="DO419" s="2">
        <v>0</v>
      </c>
      <c r="DP419" s="2">
        <v>1</v>
      </c>
      <c r="DQ419" s="2">
        <v>1</v>
      </c>
      <c r="DR419" s="2"/>
      <c r="DS419" s="2"/>
      <c r="DT419" s="2"/>
      <c r="DU419" s="2">
        <v>1007</v>
      </c>
      <c r="DV419" s="2" t="s">
        <v>30</v>
      </c>
      <c r="DW419" s="2" t="s">
        <v>30</v>
      </c>
      <c r="DX419" s="2">
        <v>1</v>
      </c>
      <c r="DY419" s="2"/>
      <c r="DZ419" s="2" t="s">
        <v>3</v>
      </c>
      <c r="EA419" s="2" t="s">
        <v>3</v>
      </c>
      <c r="EB419" s="2" t="s">
        <v>3</v>
      </c>
      <c r="EC419" s="2" t="s">
        <v>3</v>
      </c>
      <c r="ED419" s="2"/>
      <c r="EE419" s="2">
        <v>70703574</v>
      </c>
      <c r="EF419" s="2">
        <v>30</v>
      </c>
      <c r="EG419" s="2" t="s">
        <v>96</v>
      </c>
      <c r="EH419" s="2">
        <v>0</v>
      </c>
      <c r="EI419" s="2" t="s">
        <v>3</v>
      </c>
      <c r="EJ419" s="2">
        <v>1</v>
      </c>
      <c r="EK419" s="2">
        <v>1662</v>
      </c>
      <c r="EL419" s="2" t="s">
        <v>127</v>
      </c>
      <c r="EM419" s="2" t="s">
        <v>128</v>
      </c>
      <c r="EN419" s="2"/>
      <c r="EO419" s="2" t="s">
        <v>99</v>
      </c>
      <c r="EP419" s="2"/>
      <c r="EQ419" s="2">
        <v>32768</v>
      </c>
      <c r="ER419" s="2">
        <v>137.30000000000001</v>
      </c>
      <c r="ES419" s="2">
        <v>137.30000000000001</v>
      </c>
      <c r="ET419" s="2">
        <v>0</v>
      </c>
      <c r="EU419" s="2">
        <v>0</v>
      </c>
      <c r="EV419" s="2">
        <v>0</v>
      </c>
      <c r="EW419" s="2">
        <v>0</v>
      </c>
      <c r="EX419" s="2">
        <v>0</v>
      </c>
      <c r="EY419" s="2"/>
      <c r="EZ419" s="2"/>
      <c r="FA419" s="2"/>
      <c r="FB419" s="2"/>
      <c r="FC419" s="2"/>
      <c r="FD419" s="2"/>
      <c r="FE419" s="2"/>
      <c r="FF419" s="2"/>
      <c r="FG419" s="2"/>
      <c r="FH419" s="2"/>
      <c r="FI419" s="2"/>
      <c r="FJ419" s="2"/>
      <c r="FK419" s="2"/>
      <c r="FL419" s="2"/>
      <c r="FM419" s="2"/>
      <c r="FN419" s="2"/>
      <c r="FO419" s="2"/>
      <c r="FP419" s="2"/>
      <c r="FQ419" s="2">
        <v>0</v>
      </c>
      <c r="FR419" s="2">
        <f t="shared" si="428"/>
        <v>0</v>
      </c>
      <c r="FS419" s="2">
        <v>0</v>
      </c>
      <c r="FT419" s="2"/>
      <c r="FU419" s="2"/>
      <c r="FV419" s="2"/>
      <c r="FW419" s="2"/>
      <c r="FX419" s="2">
        <v>104</v>
      </c>
      <c r="FY419" s="2">
        <v>70</v>
      </c>
      <c r="FZ419" s="2"/>
      <c r="GA419" s="2" t="s">
        <v>3</v>
      </c>
      <c r="GB419" s="2"/>
      <c r="GC419" s="2"/>
      <c r="GD419" s="2">
        <v>0</v>
      </c>
      <c r="GE419" s="2"/>
      <c r="GF419" s="2">
        <v>1556771397</v>
      </c>
      <c r="GG419" s="2">
        <v>2</v>
      </c>
      <c r="GH419" s="2">
        <v>1</v>
      </c>
      <c r="GI419" s="2">
        <v>-2</v>
      </c>
      <c r="GJ419" s="2">
        <v>0</v>
      </c>
      <c r="GK419" s="2">
        <f>ROUND(R419*(R12)/100,2)</f>
        <v>0</v>
      </c>
      <c r="GL419" s="2">
        <f t="shared" si="429"/>
        <v>0</v>
      </c>
      <c r="GM419" s="2">
        <f t="shared" si="430"/>
        <v>51.47</v>
      </c>
      <c r="GN419" s="2">
        <f t="shared" si="431"/>
        <v>51.47</v>
      </c>
      <c r="GO419" s="2">
        <f t="shared" si="432"/>
        <v>0</v>
      </c>
      <c r="GP419" s="2">
        <f t="shared" si="433"/>
        <v>0</v>
      </c>
      <c r="GQ419" s="2"/>
      <c r="GR419" s="2">
        <v>0</v>
      </c>
      <c r="GS419" s="2">
        <v>3</v>
      </c>
      <c r="GT419" s="2">
        <v>0</v>
      </c>
      <c r="GU419" s="2" t="s">
        <v>3</v>
      </c>
      <c r="GV419" s="2">
        <f t="shared" si="434"/>
        <v>0</v>
      </c>
      <c r="GW419" s="2">
        <v>1</v>
      </c>
      <c r="GX419" s="2">
        <f t="shared" si="435"/>
        <v>0</v>
      </c>
      <c r="GY419" s="2"/>
      <c r="GZ419" s="2"/>
      <c r="HA419" s="2">
        <v>0</v>
      </c>
      <c r="HB419" s="2">
        <v>0</v>
      </c>
      <c r="HC419" s="2">
        <f t="shared" si="436"/>
        <v>0</v>
      </c>
      <c r="HD419" s="2"/>
      <c r="HE419" s="2" t="s">
        <v>3</v>
      </c>
      <c r="HF419" s="2" t="s">
        <v>3</v>
      </c>
      <c r="HG419" s="2"/>
      <c r="HH419" s="2"/>
      <c r="HI419" s="2"/>
      <c r="HJ419" s="2"/>
      <c r="HK419" s="2"/>
      <c r="HL419" s="2"/>
      <c r="HM419" s="2" t="s">
        <v>365</v>
      </c>
      <c r="HN419" s="2" t="s">
        <v>3</v>
      </c>
      <c r="HO419" s="2" t="s">
        <v>3</v>
      </c>
      <c r="HP419" s="2" t="s">
        <v>3</v>
      </c>
      <c r="HQ419" s="2" t="s">
        <v>3</v>
      </c>
      <c r="HR419" s="2"/>
      <c r="HS419" s="2"/>
      <c r="HT419" s="2"/>
      <c r="HU419" s="2"/>
      <c r="HV419" s="2"/>
      <c r="HW419" s="2"/>
      <c r="HX419" s="2"/>
      <c r="HY419" s="2"/>
      <c r="HZ419" s="2"/>
      <c r="IA419" s="2"/>
      <c r="IB419" s="2"/>
      <c r="IC419" s="2"/>
      <c r="ID419" s="2"/>
      <c r="IE419" s="2"/>
      <c r="IF419" s="2"/>
      <c r="IG419" s="2"/>
      <c r="IH419" s="2"/>
      <c r="II419" s="2"/>
      <c r="IJ419" s="2"/>
      <c r="IK419" s="2">
        <v>0</v>
      </c>
      <c r="IL419" s="2"/>
      <c r="IM419" s="2"/>
      <c r="IN419" s="2"/>
      <c r="IO419" s="2"/>
      <c r="IP419" s="2"/>
      <c r="IQ419" s="2"/>
      <c r="IR419" s="2"/>
      <c r="IS419" s="2"/>
      <c r="IT419" s="2"/>
      <c r="IU419" s="2"/>
    </row>
    <row r="420" spans="1:255" x14ac:dyDescent="0.25">
      <c r="A420">
        <v>18</v>
      </c>
      <c r="B420">
        <v>1</v>
      </c>
      <c r="C420">
        <v>673</v>
      </c>
      <c r="E420" t="s">
        <v>371</v>
      </c>
      <c r="F420" t="s">
        <v>140</v>
      </c>
      <c r="G420" t="s">
        <v>141</v>
      </c>
      <c r="H420" t="s">
        <v>30</v>
      </c>
      <c r="I420">
        <f>I412*J420</f>
        <v>0.37485000000000002</v>
      </c>
      <c r="J420">
        <v>-2.5500000000000003</v>
      </c>
      <c r="K420">
        <v>-0.51</v>
      </c>
      <c r="O420">
        <f t="shared" si="407"/>
        <v>486.91</v>
      </c>
      <c r="P420">
        <f t="shared" si="408"/>
        <v>486.91</v>
      </c>
      <c r="Q420">
        <f t="shared" si="437"/>
        <v>0</v>
      </c>
      <c r="R420">
        <f t="shared" si="409"/>
        <v>0</v>
      </c>
      <c r="S420">
        <f t="shared" si="410"/>
        <v>0</v>
      </c>
      <c r="T420">
        <f t="shared" si="411"/>
        <v>0</v>
      </c>
      <c r="U420">
        <f t="shared" si="412"/>
        <v>0</v>
      </c>
      <c r="V420">
        <f t="shared" si="413"/>
        <v>0</v>
      </c>
      <c r="W420">
        <f t="shared" si="414"/>
        <v>0</v>
      </c>
      <c r="X420">
        <f t="shared" si="415"/>
        <v>0</v>
      </c>
      <c r="Y420">
        <f t="shared" si="416"/>
        <v>0</v>
      </c>
      <c r="AA420">
        <v>75316143</v>
      </c>
      <c r="AB420">
        <f t="shared" si="417"/>
        <v>137.30000000000001</v>
      </c>
      <c r="AC420">
        <f t="shared" si="438"/>
        <v>137.30000000000001</v>
      </c>
      <c r="AD420">
        <f t="shared" si="439"/>
        <v>0</v>
      </c>
      <c r="AE420">
        <f t="shared" si="440"/>
        <v>0</v>
      </c>
      <c r="AF420">
        <f t="shared" si="441"/>
        <v>0</v>
      </c>
      <c r="AG420">
        <f t="shared" si="418"/>
        <v>0</v>
      </c>
      <c r="AH420">
        <f t="shared" si="442"/>
        <v>0</v>
      </c>
      <c r="AI420">
        <f t="shared" si="443"/>
        <v>0</v>
      </c>
      <c r="AJ420">
        <f t="shared" si="419"/>
        <v>0</v>
      </c>
      <c r="AK420">
        <v>137.30000000000001</v>
      </c>
      <c r="AL420">
        <v>137.30000000000001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1</v>
      </c>
      <c r="AW420">
        <v>1</v>
      </c>
      <c r="AZ420">
        <v>1</v>
      </c>
      <c r="BA420">
        <v>1</v>
      </c>
      <c r="BB420">
        <v>1</v>
      </c>
      <c r="BC420">
        <v>9.4600000000000009</v>
      </c>
      <c r="BD420" t="s">
        <v>3</v>
      </c>
      <c r="BE420" t="s">
        <v>3</v>
      </c>
      <c r="BF420" t="s">
        <v>3</v>
      </c>
      <c r="BG420" t="s">
        <v>3</v>
      </c>
      <c r="BH420">
        <v>3</v>
      </c>
      <c r="BI420">
        <v>1</v>
      </c>
      <c r="BJ420" t="s">
        <v>142</v>
      </c>
      <c r="BM420">
        <v>1662</v>
      </c>
      <c r="BN420">
        <v>0</v>
      </c>
      <c r="BO420" t="s">
        <v>140</v>
      </c>
      <c r="BP420">
        <v>1</v>
      </c>
      <c r="BQ420">
        <v>30</v>
      </c>
      <c r="BR420">
        <v>1</v>
      </c>
      <c r="BS420">
        <v>1</v>
      </c>
      <c r="BT420">
        <v>1</v>
      </c>
      <c r="BU420">
        <v>1</v>
      </c>
      <c r="BV420">
        <v>1</v>
      </c>
      <c r="BW420">
        <v>1</v>
      </c>
      <c r="BX420">
        <v>1</v>
      </c>
      <c r="BY420" t="s">
        <v>3</v>
      </c>
      <c r="BZ420">
        <v>0</v>
      </c>
      <c r="CA420">
        <v>0</v>
      </c>
      <c r="CB420" t="s">
        <v>3</v>
      </c>
      <c r="CE420">
        <v>30</v>
      </c>
      <c r="CF420">
        <v>0</v>
      </c>
      <c r="CG420">
        <v>0</v>
      </c>
      <c r="CM420">
        <v>0</v>
      </c>
      <c r="CN420" t="s">
        <v>93</v>
      </c>
      <c r="CO420">
        <v>0</v>
      </c>
      <c r="CP420">
        <f t="shared" si="420"/>
        <v>486.91</v>
      </c>
      <c r="CQ420">
        <f t="shared" si="421"/>
        <v>1298.8599999999999</v>
      </c>
      <c r="CR420">
        <f t="shared" si="444"/>
        <v>0</v>
      </c>
      <c r="CS420">
        <f t="shared" si="422"/>
        <v>0</v>
      </c>
      <c r="CT420">
        <f t="shared" si="423"/>
        <v>0</v>
      </c>
      <c r="CU420">
        <f t="shared" si="424"/>
        <v>0</v>
      </c>
      <c r="CV420">
        <f t="shared" si="425"/>
        <v>0</v>
      </c>
      <c r="CW420">
        <f t="shared" si="426"/>
        <v>0</v>
      </c>
      <c r="CX420">
        <f t="shared" si="427"/>
        <v>0</v>
      </c>
      <c r="CY420">
        <f>S420*(BZ420/100)</f>
        <v>0</v>
      </c>
      <c r="CZ420">
        <f>S420*(CA420/100)</f>
        <v>0</v>
      </c>
      <c r="DC420" t="s">
        <v>3</v>
      </c>
      <c r="DD420" t="s">
        <v>3</v>
      </c>
      <c r="DE420" t="s">
        <v>3</v>
      </c>
      <c r="DF420" t="s">
        <v>3</v>
      </c>
      <c r="DG420" t="s">
        <v>3</v>
      </c>
      <c r="DH420" t="s">
        <v>3</v>
      </c>
      <c r="DI420" t="s">
        <v>3</v>
      </c>
      <c r="DJ420" t="s">
        <v>3</v>
      </c>
      <c r="DK420" t="s">
        <v>3</v>
      </c>
      <c r="DL420" t="s">
        <v>3</v>
      </c>
      <c r="DM420" t="s">
        <v>3</v>
      </c>
      <c r="DN420">
        <v>104</v>
      </c>
      <c r="DO420">
        <v>70</v>
      </c>
      <c r="DP420">
        <v>1</v>
      </c>
      <c r="DQ420">
        <v>1</v>
      </c>
      <c r="DU420">
        <v>1007</v>
      </c>
      <c r="DV420" t="s">
        <v>30</v>
      </c>
      <c r="DW420" t="s">
        <v>30</v>
      </c>
      <c r="DX420">
        <v>1</v>
      </c>
      <c r="DZ420" t="s">
        <v>3</v>
      </c>
      <c r="EA420" t="s">
        <v>3</v>
      </c>
      <c r="EB420" t="s">
        <v>3</v>
      </c>
      <c r="EC420" t="s">
        <v>3</v>
      </c>
      <c r="EE420">
        <v>70703574</v>
      </c>
      <c r="EF420">
        <v>30</v>
      </c>
      <c r="EG420" t="s">
        <v>96</v>
      </c>
      <c r="EH420">
        <v>0</v>
      </c>
      <c r="EI420" t="s">
        <v>3</v>
      </c>
      <c r="EJ420">
        <v>1</v>
      </c>
      <c r="EK420">
        <v>1662</v>
      </c>
      <c r="EL420" t="s">
        <v>127</v>
      </c>
      <c r="EM420" t="s">
        <v>128</v>
      </c>
      <c r="EO420" t="s">
        <v>99</v>
      </c>
      <c r="EQ420">
        <v>32768</v>
      </c>
      <c r="ER420">
        <v>137.30000000000001</v>
      </c>
      <c r="ES420">
        <v>137.30000000000001</v>
      </c>
      <c r="ET420">
        <v>0</v>
      </c>
      <c r="EU420">
        <v>0</v>
      </c>
      <c r="EV420">
        <v>0</v>
      </c>
      <c r="EW420">
        <v>0</v>
      </c>
      <c r="EX420">
        <v>0</v>
      </c>
      <c r="FQ420">
        <v>0</v>
      </c>
      <c r="FR420">
        <f t="shared" si="428"/>
        <v>0</v>
      </c>
      <c r="FS420">
        <v>0</v>
      </c>
      <c r="FX420">
        <v>104</v>
      </c>
      <c r="FY420">
        <v>70</v>
      </c>
      <c r="GA420" t="s">
        <v>3</v>
      </c>
      <c r="GD420">
        <v>0</v>
      </c>
      <c r="GF420">
        <v>1556771397</v>
      </c>
      <c r="GG420">
        <v>2</v>
      </c>
      <c r="GH420">
        <v>1</v>
      </c>
      <c r="GI420">
        <v>2</v>
      </c>
      <c r="GJ420">
        <v>0</v>
      </c>
      <c r="GK420">
        <f>ROUND(R420*(S12)/100,2)</f>
        <v>0</v>
      </c>
      <c r="GL420">
        <f t="shared" si="429"/>
        <v>0</v>
      </c>
      <c r="GM420">
        <f t="shared" si="430"/>
        <v>486.91</v>
      </c>
      <c r="GN420">
        <f t="shared" si="431"/>
        <v>486.91</v>
      </c>
      <c r="GO420">
        <f t="shared" si="432"/>
        <v>0</v>
      </c>
      <c r="GP420">
        <f t="shared" si="433"/>
        <v>0</v>
      </c>
      <c r="GR420">
        <v>0</v>
      </c>
      <c r="GS420">
        <v>0</v>
      </c>
      <c r="GT420">
        <v>0</v>
      </c>
      <c r="GU420" t="s">
        <v>3</v>
      </c>
      <c r="GV420">
        <f t="shared" si="434"/>
        <v>0</v>
      </c>
      <c r="GW420">
        <v>1</v>
      </c>
      <c r="GX420">
        <f t="shared" si="435"/>
        <v>0</v>
      </c>
      <c r="HA420">
        <v>0</v>
      </c>
      <c r="HB420">
        <v>0</v>
      </c>
      <c r="HC420">
        <f t="shared" si="436"/>
        <v>0</v>
      </c>
      <c r="HE420" t="s">
        <v>3</v>
      </c>
      <c r="HF420" t="s">
        <v>3</v>
      </c>
      <c r="HM420" t="s">
        <v>365</v>
      </c>
      <c r="HN420" t="s">
        <v>3</v>
      </c>
      <c r="HO420" t="s">
        <v>3</v>
      </c>
      <c r="HP420" t="s">
        <v>3</v>
      </c>
      <c r="HQ420" t="s">
        <v>3</v>
      </c>
      <c r="IK420">
        <v>0</v>
      </c>
    </row>
    <row r="421" spans="1:255" x14ac:dyDescent="0.25">
      <c r="A421" s="2">
        <v>18</v>
      </c>
      <c r="B421" s="2">
        <v>1</v>
      </c>
      <c r="C421" s="2">
        <v>662</v>
      </c>
      <c r="D421" s="2"/>
      <c r="E421" s="2" t="s">
        <v>372</v>
      </c>
      <c r="F421" s="2" t="s">
        <v>144</v>
      </c>
      <c r="G421" s="2" t="s">
        <v>145</v>
      </c>
      <c r="H421" s="2" t="s">
        <v>132</v>
      </c>
      <c r="I421" s="2">
        <f>I411*J421</f>
        <v>1.6831499999999997</v>
      </c>
      <c r="J421" s="2">
        <v>-11.45</v>
      </c>
      <c r="K421" s="2">
        <v>-2.29</v>
      </c>
      <c r="L421" s="2"/>
      <c r="M421" s="2"/>
      <c r="N421" s="2"/>
      <c r="O421" s="2">
        <f t="shared" si="407"/>
        <v>10.74</v>
      </c>
      <c r="P421" s="2">
        <f t="shared" si="408"/>
        <v>10.74</v>
      </c>
      <c r="Q421" s="2">
        <f t="shared" si="437"/>
        <v>0</v>
      </c>
      <c r="R421" s="2">
        <f t="shared" si="409"/>
        <v>0</v>
      </c>
      <c r="S421" s="2">
        <f t="shared" si="410"/>
        <v>0</v>
      </c>
      <c r="T421" s="2">
        <f t="shared" si="411"/>
        <v>0</v>
      </c>
      <c r="U421" s="2">
        <f t="shared" si="412"/>
        <v>0</v>
      </c>
      <c r="V421" s="2">
        <f t="shared" si="413"/>
        <v>0</v>
      </c>
      <c r="W421" s="2">
        <f t="shared" si="414"/>
        <v>0</v>
      </c>
      <c r="X421" s="2">
        <f t="shared" si="415"/>
        <v>0</v>
      </c>
      <c r="Y421" s="2">
        <f t="shared" si="416"/>
        <v>0</v>
      </c>
      <c r="Z421" s="2"/>
      <c r="AA421" s="2">
        <v>75316141</v>
      </c>
      <c r="AB421" s="2">
        <f t="shared" si="417"/>
        <v>6.38</v>
      </c>
      <c r="AC421" s="2">
        <f t="shared" si="438"/>
        <v>6.38</v>
      </c>
      <c r="AD421" s="2">
        <f t="shared" si="439"/>
        <v>0</v>
      </c>
      <c r="AE421" s="2">
        <f t="shared" si="440"/>
        <v>0</v>
      </c>
      <c r="AF421" s="2">
        <f t="shared" si="441"/>
        <v>0</v>
      </c>
      <c r="AG421" s="2">
        <f t="shared" si="418"/>
        <v>0</v>
      </c>
      <c r="AH421" s="2">
        <f t="shared" si="442"/>
        <v>0</v>
      </c>
      <c r="AI421" s="2">
        <f t="shared" si="443"/>
        <v>0</v>
      </c>
      <c r="AJ421" s="2">
        <f t="shared" si="419"/>
        <v>0</v>
      </c>
      <c r="AK421" s="2">
        <v>6.38</v>
      </c>
      <c r="AL421" s="2">
        <v>6.38</v>
      </c>
      <c r="AM421" s="2">
        <v>0</v>
      </c>
      <c r="AN421" s="2">
        <v>0</v>
      </c>
      <c r="AO421" s="2">
        <v>0</v>
      </c>
      <c r="AP421" s="2">
        <v>0</v>
      </c>
      <c r="AQ421" s="2">
        <v>0</v>
      </c>
      <c r="AR421" s="2">
        <v>0</v>
      </c>
      <c r="AS421" s="2">
        <v>0</v>
      </c>
      <c r="AT421" s="2">
        <v>104</v>
      </c>
      <c r="AU421" s="2">
        <v>70</v>
      </c>
      <c r="AV421" s="2">
        <v>1</v>
      </c>
      <c r="AW421" s="2">
        <v>1</v>
      </c>
      <c r="AX421" s="2"/>
      <c r="AY421" s="2"/>
      <c r="AZ421" s="2">
        <v>1</v>
      </c>
      <c r="BA421" s="2">
        <v>1</v>
      </c>
      <c r="BB421" s="2">
        <v>1</v>
      </c>
      <c r="BC421" s="2">
        <v>1</v>
      </c>
      <c r="BD421" s="2" t="s">
        <v>3</v>
      </c>
      <c r="BE421" s="2" t="s">
        <v>3</v>
      </c>
      <c r="BF421" s="2" t="s">
        <v>3</v>
      </c>
      <c r="BG421" s="2" t="s">
        <v>3</v>
      </c>
      <c r="BH421" s="2">
        <v>3</v>
      </c>
      <c r="BI421" s="2">
        <v>1</v>
      </c>
      <c r="BJ421" s="2" t="s">
        <v>146</v>
      </c>
      <c r="BK421" s="2"/>
      <c r="BL421" s="2"/>
      <c r="BM421" s="2">
        <v>1662</v>
      </c>
      <c r="BN421" s="2">
        <v>0</v>
      </c>
      <c r="BO421" s="2" t="s">
        <v>3</v>
      </c>
      <c r="BP421" s="2">
        <v>0</v>
      </c>
      <c r="BQ421" s="2">
        <v>30</v>
      </c>
      <c r="BR421" s="2">
        <v>1</v>
      </c>
      <c r="BS421" s="2">
        <v>1</v>
      </c>
      <c r="BT421" s="2">
        <v>1</v>
      </c>
      <c r="BU421" s="2">
        <v>1</v>
      </c>
      <c r="BV421" s="2">
        <v>1</v>
      </c>
      <c r="BW421" s="2">
        <v>1</v>
      </c>
      <c r="BX421" s="2">
        <v>1</v>
      </c>
      <c r="BY421" s="2" t="s">
        <v>3</v>
      </c>
      <c r="BZ421" s="2">
        <v>104</v>
      </c>
      <c r="CA421" s="2">
        <v>70</v>
      </c>
      <c r="CB421" s="2" t="s">
        <v>3</v>
      </c>
      <c r="CC421" s="2"/>
      <c r="CD421" s="2"/>
      <c r="CE421" s="2">
        <v>30</v>
      </c>
      <c r="CF421" s="2">
        <v>0</v>
      </c>
      <c r="CG421" s="2">
        <v>0</v>
      </c>
      <c r="CH421" s="2"/>
      <c r="CI421" s="2"/>
      <c r="CJ421" s="2"/>
      <c r="CK421" s="2"/>
      <c r="CL421" s="2"/>
      <c r="CM421" s="2">
        <v>0</v>
      </c>
      <c r="CN421" s="2" t="s">
        <v>93</v>
      </c>
      <c r="CO421" s="2">
        <v>0</v>
      </c>
      <c r="CP421" s="2">
        <f t="shared" si="420"/>
        <v>10.74</v>
      </c>
      <c r="CQ421" s="2">
        <f t="shared" si="421"/>
        <v>6.38</v>
      </c>
      <c r="CR421" s="2">
        <f t="shared" si="444"/>
        <v>0</v>
      </c>
      <c r="CS421" s="2">
        <f t="shared" si="422"/>
        <v>0</v>
      </c>
      <c r="CT421" s="2">
        <f t="shared" si="423"/>
        <v>0</v>
      </c>
      <c r="CU421" s="2">
        <f t="shared" si="424"/>
        <v>0</v>
      </c>
      <c r="CV421" s="2">
        <f t="shared" si="425"/>
        <v>0</v>
      </c>
      <c r="CW421" s="2">
        <f t="shared" si="426"/>
        <v>0</v>
      </c>
      <c r="CX421" s="2">
        <f t="shared" si="427"/>
        <v>0</v>
      </c>
      <c r="CY421" s="2">
        <f>((S421*BZ421)/100)</f>
        <v>0</v>
      </c>
      <c r="CZ421" s="2">
        <f>((S421*CA421)/100)</f>
        <v>0</v>
      </c>
      <c r="DA421" s="2"/>
      <c r="DB421" s="2"/>
      <c r="DC421" s="2" t="s">
        <v>3</v>
      </c>
      <c r="DD421" s="2" t="s">
        <v>3</v>
      </c>
      <c r="DE421" s="2" t="s">
        <v>3</v>
      </c>
      <c r="DF421" s="2" t="s">
        <v>3</v>
      </c>
      <c r="DG421" s="2" t="s">
        <v>3</v>
      </c>
      <c r="DH421" s="2" t="s">
        <v>3</v>
      </c>
      <c r="DI421" s="2" t="s">
        <v>3</v>
      </c>
      <c r="DJ421" s="2" t="s">
        <v>3</v>
      </c>
      <c r="DK421" s="2" t="s">
        <v>3</v>
      </c>
      <c r="DL421" s="2" t="s">
        <v>3</v>
      </c>
      <c r="DM421" s="2" t="s">
        <v>3</v>
      </c>
      <c r="DN421" s="2">
        <v>0</v>
      </c>
      <c r="DO421" s="2">
        <v>0</v>
      </c>
      <c r="DP421" s="2">
        <v>1</v>
      </c>
      <c r="DQ421" s="2">
        <v>1</v>
      </c>
      <c r="DR421" s="2"/>
      <c r="DS421" s="2"/>
      <c r="DT421" s="2"/>
      <c r="DU421" s="2">
        <v>1009</v>
      </c>
      <c r="DV421" s="2" t="s">
        <v>132</v>
      </c>
      <c r="DW421" s="2" t="s">
        <v>132</v>
      </c>
      <c r="DX421" s="2">
        <v>1</v>
      </c>
      <c r="DY421" s="2"/>
      <c r="DZ421" s="2" t="s">
        <v>3</v>
      </c>
      <c r="EA421" s="2" t="s">
        <v>3</v>
      </c>
      <c r="EB421" s="2" t="s">
        <v>3</v>
      </c>
      <c r="EC421" s="2" t="s">
        <v>3</v>
      </c>
      <c r="ED421" s="2"/>
      <c r="EE421" s="2">
        <v>70703574</v>
      </c>
      <c r="EF421" s="2">
        <v>30</v>
      </c>
      <c r="EG421" s="2" t="s">
        <v>96</v>
      </c>
      <c r="EH421" s="2">
        <v>0</v>
      </c>
      <c r="EI421" s="2" t="s">
        <v>3</v>
      </c>
      <c r="EJ421" s="2">
        <v>1</v>
      </c>
      <c r="EK421" s="2">
        <v>1662</v>
      </c>
      <c r="EL421" s="2" t="s">
        <v>127</v>
      </c>
      <c r="EM421" s="2" t="s">
        <v>128</v>
      </c>
      <c r="EN421" s="2"/>
      <c r="EO421" s="2" t="s">
        <v>99</v>
      </c>
      <c r="EP421" s="2"/>
      <c r="EQ421" s="2">
        <v>32768</v>
      </c>
      <c r="ER421" s="2">
        <v>6.38</v>
      </c>
      <c r="ES421" s="2">
        <v>6.38</v>
      </c>
      <c r="ET421" s="2">
        <v>0</v>
      </c>
      <c r="EU421" s="2">
        <v>0</v>
      </c>
      <c r="EV421" s="2">
        <v>0</v>
      </c>
      <c r="EW421" s="2">
        <v>0</v>
      </c>
      <c r="EX421" s="2">
        <v>0</v>
      </c>
      <c r="EY421" s="2"/>
      <c r="EZ421" s="2"/>
      <c r="FA421" s="2"/>
      <c r="FB421" s="2"/>
      <c r="FC421" s="2"/>
      <c r="FD421" s="2"/>
      <c r="FE421" s="2"/>
      <c r="FF421" s="2"/>
      <c r="FG421" s="2"/>
      <c r="FH421" s="2"/>
      <c r="FI421" s="2"/>
      <c r="FJ421" s="2"/>
      <c r="FK421" s="2"/>
      <c r="FL421" s="2"/>
      <c r="FM421" s="2"/>
      <c r="FN421" s="2"/>
      <c r="FO421" s="2"/>
      <c r="FP421" s="2"/>
      <c r="FQ421" s="2">
        <v>0</v>
      </c>
      <c r="FR421" s="2">
        <f t="shared" si="428"/>
        <v>0</v>
      </c>
      <c r="FS421" s="2">
        <v>0</v>
      </c>
      <c r="FT421" s="2"/>
      <c r="FU421" s="2"/>
      <c r="FV421" s="2"/>
      <c r="FW421" s="2"/>
      <c r="FX421" s="2">
        <v>104</v>
      </c>
      <c r="FY421" s="2">
        <v>70</v>
      </c>
      <c r="FZ421" s="2"/>
      <c r="GA421" s="2" t="s">
        <v>3</v>
      </c>
      <c r="GB421" s="2"/>
      <c r="GC421" s="2"/>
      <c r="GD421" s="2">
        <v>0</v>
      </c>
      <c r="GE421" s="2"/>
      <c r="GF421" s="2">
        <v>729508448</v>
      </c>
      <c r="GG421" s="2">
        <v>2</v>
      </c>
      <c r="GH421" s="2">
        <v>1</v>
      </c>
      <c r="GI421" s="2">
        <v>-2</v>
      </c>
      <c r="GJ421" s="2">
        <v>0</v>
      </c>
      <c r="GK421" s="2">
        <f>ROUND(R421*(R12)/100,2)</f>
        <v>0</v>
      </c>
      <c r="GL421" s="2">
        <f t="shared" si="429"/>
        <v>0</v>
      </c>
      <c r="GM421" s="2">
        <f t="shared" si="430"/>
        <v>10.74</v>
      </c>
      <c r="GN421" s="2">
        <f t="shared" si="431"/>
        <v>10.74</v>
      </c>
      <c r="GO421" s="2">
        <f t="shared" si="432"/>
        <v>0</v>
      </c>
      <c r="GP421" s="2">
        <f t="shared" si="433"/>
        <v>0</v>
      </c>
      <c r="GQ421" s="2"/>
      <c r="GR421" s="2">
        <v>0</v>
      </c>
      <c r="GS421" s="2">
        <v>3</v>
      </c>
      <c r="GT421" s="2">
        <v>0</v>
      </c>
      <c r="GU421" s="2" t="s">
        <v>3</v>
      </c>
      <c r="GV421" s="2">
        <f t="shared" si="434"/>
        <v>0</v>
      </c>
      <c r="GW421" s="2">
        <v>1</v>
      </c>
      <c r="GX421" s="2">
        <f t="shared" si="435"/>
        <v>0</v>
      </c>
      <c r="GY421" s="2"/>
      <c r="GZ421" s="2"/>
      <c r="HA421" s="2">
        <v>0</v>
      </c>
      <c r="HB421" s="2">
        <v>0</v>
      </c>
      <c r="HC421" s="2">
        <f t="shared" si="436"/>
        <v>0</v>
      </c>
      <c r="HD421" s="2"/>
      <c r="HE421" s="2" t="s">
        <v>3</v>
      </c>
      <c r="HF421" s="2" t="s">
        <v>3</v>
      </c>
      <c r="HG421" s="2"/>
      <c r="HH421" s="2"/>
      <c r="HI421" s="2"/>
      <c r="HJ421" s="2"/>
      <c r="HK421" s="2"/>
      <c r="HL421" s="2"/>
      <c r="HM421" s="2" t="s">
        <v>365</v>
      </c>
      <c r="HN421" s="2" t="s">
        <v>3</v>
      </c>
      <c r="HO421" s="2" t="s">
        <v>3</v>
      </c>
      <c r="HP421" s="2" t="s">
        <v>3</v>
      </c>
      <c r="HQ421" s="2" t="s">
        <v>3</v>
      </c>
      <c r="HR421" s="2"/>
      <c r="HS421" s="2"/>
      <c r="HT421" s="2"/>
      <c r="HU421" s="2"/>
      <c r="HV421" s="2"/>
      <c r="HW421" s="2"/>
      <c r="HX421" s="2"/>
      <c r="HY421" s="2"/>
      <c r="HZ421" s="2"/>
      <c r="IA421" s="2"/>
      <c r="IB421" s="2"/>
      <c r="IC421" s="2"/>
      <c r="ID421" s="2"/>
      <c r="IE421" s="2"/>
      <c r="IF421" s="2"/>
      <c r="IG421" s="2"/>
      <c r="IH421" s="2"/>
      <c r="II421" s="2"/>
      <c r="IJ421" s="2"/>
      <c r="IK421" s="2">
        <v>0</v>
      </c>
      <c r="IL421" s="2"/>
      <c r="IM421" s="2"/>
      <c r="IN421" s="2"/>
      <c r="IO421" s="2"/>
      <c r="IP421" s="2"/>
      <c r="IQ421" s="2"/>
      <c r="IR421" s="2"/>
      <c r="IS421" s="2"/>
      <c r="IT421" s="2"/>
      <c r="IU421" s="2"/>
    </row>
    <row r="422" spans="1:255" x14ac:dyDescent="0.25">
      <c r="A422">
        <v>18</v>
      </c>
      <c r="B422">
        <v>1</v>
      </c>
      <c r="C422">
        <v>674</v>
      </c>
      <c r="E422" t="s">
        <v>372</v>
      </c>
      <c r="F422" t="s">
        <v>144</v>
      </c>
      <c r="G422" t="s">
        <v>145</v>
      </c>
      <c r="H422" t="s">
        <v>132</v>
      </c>
      <c r="I422">
        <f>I412*J422</f>
        <v>1.6831499999999997</v>
      </c>
      <c r="J422">
        <v>-11.45</v>
      </c>
      <c r="K422">
        <v>-2.29</v>
      </c>
      <c r="O422">
        <f t="shared" si="407"/>
        <v>129.94999999999999</v>
      </c>
      <c r="P422">
        <f t="shared" si="408"/>
        <v>129.94999999999999</v>
      </c>
      <c r="Q422">
        <f t="shared" si="437"/>
        <v>0</v>
      </c>
      <c r="R422">
        <f t="shared" si="409"/>
        <v>0</v>
      </c>
      <c r="S422">
        <f t="shared" si="410"/>
        <v>0</v>
      </c>
      <c r="T422">
        <f t="shared" si="411"/>
        <v>0</v>
      </c>
      <c r="U422">
        <f t="shared" si="412"/>
        <v>0</v>
      </c>
      <c r="V422">
        <f t="shared" si="413"/>
        <v>0</v>
      </c>
      <c r="W422">
        <f t="shared" si="414"/>
        <v>0</v>
      </c>
      <c r="X422">
        <f t="shared" si="415"/>
        <v>0</v>
      </c>
      <c r="Y422">
        <f t="shared" si="416"/>
        <v>0</v>
      </c>
      <c r="AA422">
        <v>75316143</v>
      </c>
      <c r="AB422">
        <f t="shared" si="417"/>
        <v>6.38</v>
      </c>
      <c r="AC422">
        <f t="shared" si="438"/>
        <v>6.38</v>
      </c>
      <c r="AD422">
        <f t="shared" si="439"/>
        <v>0</v>
      </c>
      <c r="AE422">
        <f t="shared" si="440"/>
        <v>0</v>
      </c>
      <c r="AF422">
        <f t="shared" si="441"/>
        <v>0</v>
      </c>
      <c r="AG422">
        <f t="shared" si="418"/>
        <v>0</v>
      </c>
      <c r="AH422">
        <f t="shared" si="442"/>
        <v>0</v>
      </c>
      <c r="AI422">
        <f t="shared" si="443"/>
        <v>0</v>
      </c>
      <c r="AJ422">
        <f t="shared" si="419"/>
        <v>0</v>
      </c>
      <c r="AK422">
        <v>6.38</v>
      </c>
      <c r="AL422">
        <v>6.38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1</v>
      </c>
      <c r="AW422">
        <v>1</v>
      </c>
      <c r="AZ422">
        <v>1</v>
      </c>
      <c r="BA422">
        <v>1</v>
      </c>
      <c r="BB422">
        <v>1</v>
      </c>
      <c r="BC422">
        <v>12.1</v>
      </c>
      <c r="BD422" t="s">
        <v>3</v>
      </c>
      <c r="BE422" t="s">
        <v>3</v>
      </c>
      <c r="BF422" t="s">
        <v>3</v>
      </c>
      <c r="BG422" t="s">
        <v>3</v>
      </c>
      <c r="BH422">
        <v>3</v>
      </c>
      <c r="BI422">
        <v>1</v>
      </c>
      <c r="BJ422" t="s">
        <v>146</v>
      </c>
      <c r="BM422">
        <v>1662</v>
      </c>
      <c r="BN422">
        <v>0</v>
      </c>
      <c r="BO422" t="s">
        <v>144</v>
      </c>
      <c r="BP422">
        <v>1</v>
      </c>
      <c r="BQ422">
        <v>30</v>
      </c>
      <c r="BR422">
        <v>1</v>
      </c>
      <c r="BS422">
        <v>1</v>
      </c>
      <c r="BT422">
        <v>1</v>
      </c>
      <c r="BU422">
        <v>1</v>
      </c>
      <c r="BV422">
        <v>1</v>
      </c>
      <c r="BW422">
        <v>1</v>
      </c>
      <c r="BX422">
        <v>1</v>
      </c>
      <c r="BY422" t="s">
        <v>3</v>
      </c>
      <c r="BZ422">
        <v>0</v>
      </c>
      <c r="CA422">
        <v>0</v>
      </c>
      <c r="CB422" t="s">
        <v>3</v>
      </c>
      <c r="CE422">
        <v>30</v>
      </c>
      <c r="CF422">
        <v>0</v>
      </c>
      <c r="CG422">
        <v>0</v>
      </c>
      <c r="CM422">
        <v>0</v>
      </c>
      <c r="CN422" t="s">
        <v>93</v>
      </c>
      <c r="CO422">
        <v>0</v>
      </c>
      <c r="CP422">
        <f t="shared" si="420"/>
        <v>129.94999999999999</v>
      </c>
      <c r="CQ422">
        <f t="shared" si="421"/>
        <v>77.2</v>
      </c>
      <c r="CR422">
        <f t="shared" si="444"/>
        <v>0</v>
      </c>
      <c r="CS422">
        <f t="shared" si="422"/>
        <v>0</v>
      </c>
      <c r="CT422">
        <f t="shared" si="423"/>
        <v>0</v>
      </c>
      <c r="CU422">
        <f t="shared" si="424"/>
        <v>0</v>
      </c>
      <c r="CV422">
        <f t="shared" si="425"/>
        <v>0</v>
      </c>
      <c r="CW422">
        <f t="shared" si="426"/>
        <v>0</v>
      </c>
      <c r="CX422">
        <f t="shared" si="427"/>
        <v>0</v>
      </c>
      <c r="CY422">
        <f>S422*(BZ422/100)</f>
        <v>0</v>
      </c>
      <c r="CZ422">
        <f>S422*(CA422/100)</f>
        <v>0</v>
      </c>
      <c r="DC422" t="s">
        <v>3</v>
      </c>
      <c r="DD422" t="s">
        <v>3</v>
      </c>
      <c r="DE422" t="s">
        <v>3</v>
      </c>
      <c r="DF422" t="s">
        <v>3</v>
      </c>
      <c r="DG422" t="s">
        <v>3</v>
      </c>
      <c r="DH422" t="s">
        <v>3</v>
      </c>
      <c r="DI422" t="s">
        <v>3</v>
      </c>
      <c r="DJ422" t="s">
        <v>3</v>
      </c>
      <c r="DK422" t="s">
        <v>3</v>
      </c>
      <c r="DL422" t="s">
        <v>3</v>
      </c>
      <c r="DM422" t="s">
        <v>3</v>
      </c>
      <c r="DN422">
        <v>104</v>
      </c>
      <c r="DO422">
        <v>70</v>
      </c>
      <c r="DP422">
        <v>1</v>
      </c>
      <c r="DQ422">
        <v>1</v>
      </c>
      <c r="DU422">
        <v>1009</v>
      </c>
      <c r="DV422" t="s">
        <v>132</v>
      </c>
      <c r="DW422" t="s">
        <v>132</v>
      </c>
      <c r="DX422">
        <v>1</v>
      </c>
      <c r="DZ422" t="s">
        <v>3</v>
      </c>
      <c r="EA422" t="s">
        <v>3</v>
      </c>
      <c r="EB422" t="s">
        <v>3</v>
      </c>
      <c r="EC422" t="s">
        <v>3</v>
      </c>
      <c r="EE422">
        <v>70703574</v>
      </c>
      <c r="EF422">
        <v>30</v>
      </c>
      <c r="EG422" t="s">
        <v>96</v>
      </c>
      <c r="EH422">
        <v>0</v>
      </c>
      <c r="EI422" t="s">
        <v>3</v>
      </c>
      <c r="EJ422">
        <v>1</v>
      </c>
      <c r="EK422">
        <v>1662</v>
      </c>
      <c r="EL422" t="s">
        <v>127</v>
      </c>
      <c r="EM422" t="s">
        <v>128</v>
      </c>
      <c r="EO422" t="s">
        <v>99</v>
      </c>
      <c r="EQ422">
        <v>32768</v>
      </c>
      <c r="ER422">
        <v>6.38</v>
      </c>
      <c r="ES422">
        <v>6.38</v>
      </c>
      <c r="ET422">
        <v>0</v>
      </c>
      <c r="EU422">
        <v>0</v>
      </c>
      <c r="EV422">
        <v>0</v>
      </c>
      <c r="EW422">
        <v>0</v>
      </c>
      <c r="EX422">
        <v>0</v>
      </c>
      <c r="FQ422">
        <v>0</v>
      </c>
      <c r="FR422">
        <f t="shared" si="428"/>
        <v>0</v>
      </c>
      <c r="FS422">
        <v>0</v>
      </c>
      <c r="FX422">
        <v>104</v>
      </c>
      <c r="FY422">
        <v>70</v>
      </c>
      <c r="GA422" t="s">
        <v>3</v>
      </c>
      <c r="GD422">
        <v>0</v>
      </c>
      <c r="GF422">
        <v>729508448</v>
      </c>
      <c r="GG422">
        <v>2</v>
      </c>
      <c r="GH422">
        <v>1</v>
      </c>
      <c r="GI422">
        <v>2</v>
      </c>
      <c r="GJ422">
        <v>0</v>
      </c>
      <c r="GK422">
        <f>ROUND(R422*(S12)/100,2)</f>
        <v>0</v>
      </c>
      <c r="GL422">
        <f t="shared" si="429"/>
        <v>0</v>
      </c>
      <c r="GM422">
        <f t="shared" si="430"/>
        <v>129.94999999999999</v>
      </c>
      <c r="GN422">
        <f t="shared" si="431"/>
        <v>129.94999999999999</v>
      </c>
      <c r="GO422">
        <f t="shared" si="432"/>
        <v>0</v>
      </c>
      <c r="GP422">
        <f t="shared" si="433"/>
        <v>0</v>
      </c>
      <c r="GR422">
        <v>0</v>
      </c>
      <c r="GS422">
        <v>0</v>
      </c>
      <c r="GT422">
        <v>0</v>
      </c>
      <c r="GU422" t="s">
        <v>3</v>
      </c>
      <c r="GV422">
        <f t="shared" si="434"/>
        <v>0</v>
      </c>
      <c r="GW422">
        <v>1</v>
      </c>
      <c r="GX422">
        <f t="shared" si="435"/>
        <v>0</v>
      </c>
      <c r="HA422">
        <v>0</v>
      </c>
      <c r="HB422">
        <v>0</v>
      </c>
      <c r="HC422">
        <f t="shared" si="436"/>
        <v>0</v>
      </c>
      <c r="HE422" t="s">
        <v>3</v>
      </c>
      <c r="HF422" t="s">
        <v>3</v>
      </c>
      <c r="HM422" t="s">
        <v>365</v>
      </c>
      <c r="HN422" t="s">
        <v>3</v>
      </c>
      <c r="HO422" t="s">
        <v>3</v>
      </c>
      <c r="HP422" t="s">
        <v>3</v>
      </c>
      <c r="HQ422" t="s">
        <v>3</v>
      </c>
      <c r="IK422">
        <v>0</v>
      </c>
    </row>
    <row r="423" spans="1:255" x14ac:dyDescent="0.25">
      <c r="A423" s="2">
        <v>17</v>
      </c>
      <c r="B423" s="2">
        <v>1</v>
      </c>
      <c r="C423" s="2">
        <f>ROW(SmtRes!A683)</f>
        <v>683</v>
      </c>
      <c r="D423" s="2">
        <f>ROW(EtalonRes!A667)</f>
        <v>667</v>
      </c>
      <c r="E423" s="2" t="s">
        <v>373</v>
      </c>
      <c r="F423" s="2" t="s">
        <v>181</v>
      </c>
      <c r="G423" s="2" t="s">
        <v>182</v>
      </c>
      <c r="H423" s="2" t="s">
        <v>183</v>
      </c>
      <c r="I423" s="2">
        <f>ROUND(124.264/100,9)</f>
        <v>1.24264</v>
      </c>
      <c r="J423" s="2">
        <v>0</v>
      </c>
      <c r="K423" s="2">
        <f>ROUND(124.264/100,9)</f>
        <v>1.24264</v>
      </c>
      <c r="L423" s="2"/>
      <c r="M423" s="2"/>
      <c r="N423" s="2"/>
      <c r="O423" s="2">
        <f t="shared" si="407"/>
        <v>13826.71</v>
      </c>
      <c r="P423" s="2">
        <f t="shared" si="408"/>
        <v>13058.73</v>
      </c>
      <c r="Q423" s="2">
        <f>(ROUND((ROUND((((ET423*1.25))*AV423*I423),2)*BB423),2)+ROUND((ROUND(((AE423-((EU423*1.25)))*AV423*I423),2)*BS423),2))</f>
        <v>230.21</v>
      </c>
      <c r="R423" s="2">
        <f t="shared" si="409"/>
        <v>11.57</v>
      </c>
      <c r="S423" s="2">
        <f t="shared" si="410"/>
        <v>537.77</v>
      </c>
      <c r="T423" s="2">
        <f t="shared" si="411"/>
        <v>0</v>
      </c>
      <c r="U423" s="2">
        <f t="shared" si="412"/>
        <v>45.729151999999992</v>
      </c>
      <c r="V423" s="2">
        <f t="shared" si="413"/>
        <v>0</v>
      </c>
      <c r="W423" s="2">
        <f t="shared" si="414"/>
        <v>0</v>
      </c>
      <c r="X423" s="2">
        <f t="shared" si="415"/>
        <v>559.28</v>
      </c>
      <c r="Y423" s="2">
        <f t="shared" si="416"/>
        <v>376.44</v>
      </c>
      <c r="Z423" s="2"/>
      <c r="AA423" s="2">
        <v>75316141</v>
      </c>
      <c r="AB423" s="2">
        <f t="shared" si="417"/>
        <v>11126.8905</v>
      </c>
      <c r="AC423" s="2">
        <f t="shared" si="438"/>
        <v>10508.86</v>
      </c>
      <c r="AD423" s="2">
        <f>ROUND(((((ET423*1.25))-((EU423*1.25)))+AE423),6)</f>
        <v>185.26249999999999</v>
      </c>
      <c r="AE423" s="2">
        <f>ROUND(((EU423*1.25)),6)</f>
        <v>9.3125</v>
      </c>
      <c r="AF423" s="2">
        <f>ROUND(((EV423*1.15)),6)</f>
        <v>432.76799999999997</v>
      </c>
      <c r="AG423" s="2">
        <f t="shared" si="418"/>
        <v>0</v>
      </c>
      <c r="AH423" s="2">
        <f>((EW423*1.15))</f>
        <v>36.799999999999997</v>
      </c>
      <c r="AI423" s="2">
        <f>((EX423*1.25))</f>
        <v>0</v>
      </c>
      <c r="AJ423" s="2">
        <f t="shared" si="419"/>
        <v>0</v>
      </c>
      <c r="AK423" s="2">
        <v>11033.39</v>
      </c>
      <c r="AL423" s="2">
        <v>10508.86</v>
      </c>
      <c r="AM423" s="2">
        <v>148.21</v>
      </c>
      <c r="AN423" s="2">
        <v>7.45</v>
      </c>
      <c r="AO423" s="2">
        <v>376.32</v>
      </c>
      <c r="AP423" s="2">
        <v>0</v>
      </c>
      <c r="AQ423" s="2">
        <v>32</v>
      </c>
      <c r="AR423" s="2">
        <v>0</v>
      </c>
      <c r="AS423" s="2">
        <v>0</v>
      </c>
      <c r="AT423" s="2">
        <v>104</v>
      </c>
      <c r="AU423" s="2">
        <v>70</v>
      </c>
      <c r="AV423" s="2">
        <v>1</v>
      </c>
      <c r="AW423" s="2">
        <v>1</v>
      </c>
      <c r="AX423" s="2"/>
      <c r="AY423" s="2"/>
      <c r="AZ423" s="2">
        <v>1</v>
      </c>
      <c r="BA423" s="2">
        <v>1</v>
      </c>
      <c r="BB423" s="2">
        <v>1</v>
      </c>
      <c r="BC423" s="2">
        <v>1</v>
      </c>
      <c r="BD423" s="2" t="s">
        <v>3</v>
      </c>
      <c r="BE423" s="2" t="s">
        <v>3</v>
      </c>
      <c r="BF423" s="2" t="s">
        <v>3</v>
      </c>
      <c r="BG423" s="2" t="s">
        <v>3</v>
      </c>
      <c r="BH423" s="2">
        <v>0</v>
      </c>
      <c r="BI423" s="2">
        <v>1</v>
      </c>
      <c r="BJ423" s="2" t="s">
        <v>184</v>
      </c>
      <c r="BK423" s="2"/>
      <c r="BL423" s="2"/>
      <c r="BM423" s="2">
        <v>89</v>
      </c>
      <c r="BN423" s="2">
        <v>0</v>
      </c>
      <c r="BO423" s="2" t="s">
        <v>3</v>
      </c>
      <c r="BP423" s="2">
        <v>0</v>
      </c>
      <c r="BQ423" s="2">
        <v>30</v>
      </c>
      <c r="BR423" s="2">
        <v>0</v>
      </c>
      <c r="BS423" s="2">
        <v>1</v>
      </c>
      <c r="BT423" s="2">
        <v>1</v>
      </c>
      <c r="BU423" s="2">
        <v>1</v>
      </c>
      <c r="BV423" s="2">
        <v>1</v>
      </c>
      <c r="BW423" s="2">
        <v>1</v>
      </c>
      <c r="BX423" s="2">
        <v>1</v>
      </c>
      <c r="BY423" s="2" t="s">
        <v>3</v>
      </c>
      <c r="BZ423" s="2">
        <v>104</v>
      </c>
      <c r="CA423" s="2">
        <v>70</v>
      </c>
      <c r="CB423" s="2" t="s">
        <v>3</v>
      </c>
      <c r="CC423" s="2"/>
      <c r="CD423" s="2"/>
      <c r="CE423" s="2">
        <v>30</v>
      </c>
      <c r="CF423" s="2">
        <v>0</v>
      </c>
      <c r="CG423" s="2">
        <v>0</v>
      </c>
      <c r="CH423" s="2"/>
      <c r="CI423" s="2"/>
      <c r="CJ423" s="2"/>
      <c r="CK423" s="2"/>
      <c r="CL423" s="2"/>
      <c r="CM423" s="2">
        <v>0</v>
      </c>
      <c r="CN423" s="2" t="s">
        <v>93</v>
      </c>
      <c r="CO423" s="2">
        <v>0</v>
      </c>
      <c r="CP423" s="2">
        <f t="shared" si="420"/>
        <v>13826.71</v>
      </c>
      <c r="CQ423" s="2">
        <f t="shared" si="421"/>
        <v>10508.86</v>
      </c>
      <c r="CR423" s="2">
        <f>(ROUND((ROUND((((ET423*1.25))*AV423*1),2)*BB423),2)+ROUND((ROUND(((AE423-((EU423*1.25)))*AV423*1),2)*BS423),2))</f>
        <v>185.26</v>
      </c>
      <c r="CS423" s="2">
        <f t="shared" si="422"/>
        <v>9.31</v>
      </c>
      <c r="CT423" s="2">
        <f t="shared" si="423"/>
        <v>432.77</v>
      </c>
      <c r="CU423" s="2">
        <f t="shared" si="424"/>
        <v>0</v>
      </c>
      <c r="CV423" s="2">
        <f t="shared" si="425"/>
        <v>36.799999999999997</v>
      </c>
      <c r="CW423" s="2">
        <f t="shared" si="426"/>
        <v>0</v>
      </c>
      <c r="CX423" s="2">
        <f t="shared" si="427"/>
        <v>0</v>
      </c>
      <c r="CY423" s="2">
        <f>((S423*BZ423)/100)</f>
        <v>559.2808</v>
      </c>
      <c r="CZ423" s="2">
        <f>((S423*CA423)/100)</f>
        <v>376.43900000000002</v>
      </c>
      <c r="DA423" s="2"/>
      <c r="DB423" s="2"/>
      <c r="DC423" s="2" t="s">
        <v>3</v>
      </c>
      <c r="DD423" s="2" t="s">
        <v>3</v>
      </c>
      <c r="DE423" s="2" t="s">
        <v>94</v>
      </c>
      <c r="DF423" s="2" t="s">
        <v>94</v>
      </c>
      <c r="DG423" s="2" t="s">
        <v>95</v>
      </c>
      <c r="DH423" s="2" t="s">
        <v>3</v>
      </c>
      <c r="DI423" s="2" t="s">
        <v>95</v>
      </c>
      <c r="DJ423" s="2" t="s">
        <v>94</v>
      </c>
      <c r="DK423" s="2" t="s">
        <v>3</v>
      </c>
      <c r="DL423" s="2" t="s">
        <v>3</v>
      </c>
      <c r="DM423" s="2" t="s">
        <v>3</v>
      </c>
      <c r="DN423" s="2">
        <v>0</v>
      </c>
      <c r="DO423" s="2">
        <v>0</v>
      </c>
      <c r="DP423" s="2">
        <v>1</v>
      </c>
      <c r="DQ423" s="2">
        <v>1</v>
      </c>
      <c r="DR423" s="2"/>
      <c r="DS423" s="2"/>
      <c r="DT423" s="2"/>
      <c r="DU423" s="2">
        <v>1005</v>
      </c>
      <c r="DV423" s="2" t="s">
        <v>183</v>
      </c>
      <c r="DW423" s="2" t="s">
        <v>183</v>
      </c>
      <c r="DX423" s="2">
        <v>100</v>
      </c>
      <c r="DY423" s="2"/>
      <c r="DZ423" s="2" t="s">
        <v>3</v>
      </c>
      <c r="EA423" s="2" t="s">
        <v>3</v>
      </c>
      <c r="EB423" s="2" t="s">
        <v>3</v>
      </c>
      <c r="EC423" s="2" t="s">
        <v>3</v>
      </c>
      <c r="ED423" s="2"/>
      <c r="EE423" s="2">
        <v>70702001</v>
      </c>
      <c r="EF423" s="2">
        <v>30</v>
      </c>
      <c r="EG423" s="2" t="s">
        <v>96</v>
      </c>
      <c r="EH423" s="2">
        <v>0</v>
      </c>
      <c r="EI423" s="2" t="s">
        <v>3</v>
      </c>
      <c r="EJ423" s="2">
        <v>1</v>
      </c>
      <c r="EK423" s="2">
        <v>89</v>
      </c>
      <c r="EL423" s="2" t="s">
        <v>110</v>
      </c>
      <c r="EM423" s="2" t="s">
        <v>111</v>
      </c>
      <c r="EN423" s="2"/>
      <c r="EO423" s="2" t="s">
        <v>99</v>
      </c>
      <c r="EP423" s="2"/>
      <c r="EQ423" s="2">
        <v>131072</v>
      </c>
      <c r="ER423" s="2">
        <v>11033.39</v>
      </c>
      <c r="ES423" s="2">
        <v>10508.86</v>
      </c>
      <c r="ET423" s="2">
        <v>148.21</v>
      </c>
      <c r="EU423" s="2">
        <v>7.45</v>
      </c>
      <c r="EV423" s="2">
        <v>376.32</v>
      </c>
      <c r="EW423" s="2">
        <v>32</v>
      </c>
      <c r="EX423" s="2">
        <v>0</v>
      </c>
      <c r="EY423" s="2">
        <v>0</v>
      </c>
      <c r="EZ423" s="2"/>
      <c r="FA423" s="2"/>
      <c r="FB423" s="2"/>
      <c r="FC423" s="2"/>
      <c r="FD423" s="2"/>
      <c r="FE423" s="2"/>
      <c r="FF423" s="2"/>
      <c r="FG423" s="2"/>
      <c r="FH423" s="2"/>
      <c r="FI423" s="2"/>
      <c r="FJ423" s="2"/>
      <c r="FK423" s="2"/>
      <c r="FL423" s="2"/>
      <c r="FM423" s="2"/>
      <c r="FN423" s="2"/>
      <c r="FO423" s="2"/>
      <c r="FP423" s="2"/>
      <c r="FQ423" s="2">
        <v>0</v>
      </c>
      <c r="FR423" s="2">
        <f t="shared" si="428"/>
        <v>0</v>
      </c>
      <c r="FS423" s="2">
        <v>0</v>
      </c>
      <c r="FT423" s="2"/>
      <c r="FU423" s="2"/>
      <c r="FV423" s="2"/>
      <c r="FW423" s="2"/>
      <c r="FX423" s="2">
        <v>104</v>
      </c>
      <c r="FY423" s="2">
        <v>70</v>
      </c>
      <c r="FZ423" s="2"/>
      <c r="GA423" s="2" t="s">
        <v>3</v>
      </c>
      <c r="GB423" s="2"/>
      <c r="GC423" s="2"/>
      <c r="GD423" s="2">
        <v>0</v>
      </c>
      <c r="GE423" s="2"/>
      <c r="GF423" s="2">
        <v>-434988033</v>
      </c>
      <c r="GG423" s="2">
        <v>2</v>
      </c>
      <c r="GH423" s="2">
        <v>1</v>
      </c>
      <c r="GI423" s="2">
        <v>-2</v>
      </c>
      <c r="GJ423" s="2">
        <v>0</v>
      </c>
      <c r="GK423" s="2">
        <f>ROUND(R423*(R12)/100,2)</f>
        <v>18.510000000000002</v>
      </c>
      <c r="GL423" s="2">
        <f t="shared" si="429"/>
        <v>0</v>
      </c>
      <c r="GM423" s="2">
        <f t="shared" si="430"/>
        <v>14780.94</v>
      </c>
      <c r="GN423" s="2">
        <f t="shared" si="431"/>
        <v>14780.94</v>
      </c>
      <c r="GO423" s="2">
        <f t="shared" si="432"/>
        <v>0</v>
      </c>
      <c r="GP423" s="2">
        <f t="shared" si="433"/>
        <v>0</v>
      </c>
      <c r="GQ423" s="2"/>
      <c r="GR423" s="2">
        <v>0</v>
      </c>
      <c r="GS423" s="2">
        <v>3</v>
      </c>
      <c r="GT423" s="2">
        <v>0</v>
      </c>
      <c r="GU423" s="2" t="s">
        <v>3</v>
      </c>
      <c r="GV423" s="2">
        <f t="shared" si="434"/>
        <v>0</v>
      </c>
      <c r="GW423" s="2">
        <v>1</v>
      </c>
      <c r="GX423" s="2">
        <f t="shared" si="435"/>
        <v>0</v>
      </c>
      <c r="GY423" s="2"/>
      <c r="GZ423" s="2"/>
      <c r="HA423" s="2">
        <v>0</v>
      </c>
      <c r="HB423" s="2">
        <v>0</v>
      </c>
      <c r="HC423" s="2">
        <f t="shared" si="436"/>
        <v>0</v>
      </c>
      <c r="HD423" s="2"/>
      <c r="HE423" s="2" t="s">
        <v>3</v>
      </c>
      <c r="HF423" s="2" t="s">
        <v>3</v>
      </c>
      <c r="HG423" s="2"/>
      <c r="HH423" s="2"/>
      <c r="HI423" s="2"/>
      <c r="HJ423" s="2"/>
      <c r="HK423" s="2"/>
      <c r="HL423" s="2"/>
      <c r="HM423" s="2" t="s">
        <v>3</v>
      </c>
      <c r="HN423" s="2" t="s">
        <v>3</v>
      </c>
      <c r="HO423" s="2" t="s">
        <v>3</v>
      </c>
      <c r="HP423" s="2" t="s">
        <v>3</v>
      </c>
      <c r="HQ423" s="2" t="s">
        <v>3</v>
      </c>
      <c r="HR423" s="2"/>
      <c r="HS423" s="2"/>
      <c r="HT423" s="2"/>
      <c r="HU423" s="2"/>
      <c r="HV423" s="2"/>
      <c r="HW423" s="2"/>
      <c r="HX423" s="2"/>
      <c r="HY423" s="2"/>
      <c r="HZ423" s="2"/>
      <c r="IA423" s="2"/>
      <c r="IB423" s="2"/>
      <c r="IC423" s="2"/>
      <c r="ID423" s="2"/>
      <c r="IE423" s="2"/>
      <c r="IF423" s="2"/>
      <c r="IG423" s="2"/>
      <c r="IH423" s="2"/>
      <c r="II423" s="2"/>
      <c r="IJ423" s="2"/>
      <c r="IK423" s="2">
        <v>0</v>
      </c>
      <c r="IL423" s="2"/>
      <c r="IM423" s="2"/>
      <c r="IN423" s="2"/>
      <c r="IO423" s="2"/>
      <c r="IP423" s="2"/>
      <c r="IQ423" s="2"/>
      <c r="IR423" s="2"/>
      <c r="IS423" s="2"/>
      <c r="IT423" s="2"/>
      <c r="IU423" s="2"/>
    </row>
    <row r="424" spans="1:255" x14ac:dyDescent="0.25">
      <c r="A424">
        <v>17</v>
      </c>
      <c r="B424">
        <v>1</v>
      </c>
      <c r="C424">
        <f>ROW(SmtRes!A690)</f>
        <v>690</v>
      </c>
      <c r="D424">
        <f>ROW(EtalonRes!A674)</f>
        <v>674</v>
      </c>
      <c r="E424" t="s">
        <v>373</v>
      </c>
      <c r="F424" t="s">
        <v>181</v>
      </c>
      <c r="G424" t="s">
        <v>182</v>
      </c>
      <c r="H424" t="s">
        <v>183</v>
      </c>
      <c r="I424">
        <f>ROUND(124.264/100,9)</f>
        <v>1.24264</v>
      </c>
      <c r="J424">
        <v>0</v>
      </c>
      <c r="K424">
        <f>ROUND(124.264/100,9)</f>
        <v>1.24264</v>
      </c>
      <c r="O424">
        <f t="shared" si="407"/>
        <v>78903.199999999997</v>
      </c>
      <c r="P424">
        <f t="shared" si="408"/>
        <v>57980.76</v>
      </c>
      <c r="Q424">
        <f>(ROUND((ROUND((((ET424*1.25))*AV424*I424),2)*BB424),2)+ROUND((ROUND(((AE424-((EU424*1.25)))*AV424*I424),2)*BS424),2))</f>
        <v>2589.86</v>
      </c>
      <c r="R424">
        <f t="shared" si="409"/>
        <v>394.42</v>
      </c>
      <c r="S424">
        <f t="shared" si="410"/>
        <v>18332.580000000002</v>
      </c>
      <c r="T424">
        <f t="shared" si="411"/>
        <v>0</v>
      </c>
      <c r="U424">
        <f t="shared" si="412"/>
        <v>45.729151999999992</v>
      </c>
      <c r="V424">
        <f t="shared" si="413"/>
        <v>0</v>
      </c>
      <c r="W424">
        <f t="shared" si="414"/>
        <v>0</v>
      </c>
      <c r="X424">
        <f t="shared" si="415"/>
        <v>16316</v>
      </c>
      <c r="Y424">
        <f t="shared" si="416"/>
        <v>7516.36</v>
      </c>
      <c r="AA424">
        <v>75316143</v>
      </c>
      <c r="AB424">
        <f t="shared" si="417"/>
        <v>11126.8905</v>
      </c>
      <c r="AC424">
        <f t="shared" si="438"/>
        <v>10508.86</v>
      </c>
      <c r="AD424">
        <f>ROUND(((((ET424*1.25))-((EU424*1.25)))+AE424),6)</f>
        <v>185.26249999999999</v>
      </c>
      <c r="AE424">
        <f>ROUND(((EU424*1.25)),6)</f>
        <v>9.3125</v>
      </c>
      <c r="AF424">
        <f>ROUND(((EV424*1.15)),6)</f>
        <v>432.76799999999997</v>
      </c>
      <c r="AG424">
        <f t="shared" si="418"/>
        <v>0</v>
      </c>
      <c r="AH424">
        <f>((EW424*1.15))</f>
        <v>36.799999999999997</v>
      </c>
      <c r="AI424">
        <f>((EX424*1.25))</f>
        <v>0</v>
      </c>
      <c r="AJ424">
        <f t="shared" si="419"/>
        <v>0</v>
      </c>
      <c r="AK424">
        <v>11033.39</v>
      </c>
      <c r="AL424">
        <v>10508.86</v>
      </c>
      <c r="AM424">
        <v>148.21</v>
      </c>
      <c r="AN424">
        <v>7.45</v>
      </c>
      <c r="AO424">
        <v>376.32</v>
      </c>
      <c r="AP424">
        <v>0</v>
      </c>
      <c r="AQ424">
        <v>32</v>
      </c>
      <c r="AR424">
        <v>0</v>
      </c>
      <c r="AS424">
        <v>0</v>
      </c>
      <c r="AT424">
        <v>89</v>
      </c>
      <c r="AU424">
        <v>41</v>
      </c>
      <c r="AV424">
        <v>1</v>
      </c>
      <c r="AW424">
        <v>1</v>
      </c>
      <c r="AZ424">
        <v>1</v>
      </c>
      <c r="BA424">
        <v>34.090000000000003</v>
      </c>
      <c r="BB424">
        <v>11.25</v>
      </c>
      <c r="BC424">
        <v>4.4400000000000004</v>
      </c>
      <c r="BD424" t="s">
        <v>3</v>
      </c>
      <c r="BE424" t="s">
        <v>3</v>
      </c>
      <c r="BF424" t="s">
        <v>3</v>
      </c>
      <c r="BG424" t="s">
        <v>3</v>
      </c>
      <c r="BH424">
        <v>0</v>
      </c>
      <c r="BI424">
        <v>1</v>
      </c>
      <c r="BJ424" t="s">
        <v>184</v>
      </c>
      <c r="BM424">
        <v>89</v>
      </c>
      <c r="BN424">
        <v>0</v>
      </c>
      <c r="BO424" t="s">
        <v>181</v>
      </c>
      <c r="BP424">
        <v>1</v>
      </c>
      <c r="BQ424">
        <v>30</v>
      </c>
      <c r="BR424">
        <v>0</v>
      </c>
      <c r="BS424">
        <v>34.090000000000003</v>
      </c>
      <c r="BT424">
        <v>1</v>
      </c>
      <c r="BU424">
        <v>1</v>
      </c>
      <c r="BV424">
        <v>1</v>
      </c>
      <c r="BW424">
        <v>1</v>
      </c>
      <c r="BX424">
        <v>1</v>
      </c>
      <c r="BY424" t="s">
        <v>3</v>
      </c>
      <c r="BZ424">
        <v>89</v>
      </c>
      <c r="CA424">
        <v>41</v>
      </c>
      <c r="CB424" t="s">
        <v>3</v>
      </c>
      <c r="CE424">
        <v>30</v>
      </c>
      <c r="CF424">
        <v>0</v>
      </c>
      <c r="CG424">
        <v>0</v>
      </c>
      <c r="CM424">
        <v>0</v>
      </c>
      <c r="CN424" t="s">
        <v>93</v>
      </c>
      <c r="CO424">
        <v>0</v>
      </c>
      <c r="CP424">
        <f t="shared" si="420"/>
        <v>78903.200000000012</v>
      </c>
      <c r="CQ424">
        <f t="shared" si="421"/>
        <v>46659.34</v>
      </c>
      <c r="CR424">
        <f>(ROUND((ROUND((((ET424*1.25))*AV424*1),2)*BB424),2)+ROUND((ROUND(((AE424-((EU424*1.25)))*AV424*1),2)*BS424),2))</f>
        <v>2084.1799999999998</v>
      </c>
      <c r="CS424">
        <f t="shared" si="422"/>
        <v>317.38</v>
      </c>
      <c r="CT424">
        <f t="shared" si="423"/>
        <v>14753.13</v>
      </c>
      <c r="CU424">
        <f t="shared" si="424"/>
        <v>0</v>
      </c>
      <c r="CV424">
        <f t="shared" si="425"/>
        <v>36.799999999999997</v>
      </c>
      <c r="CW424">
        <f t="shared" si="426"/>
        <v>0</v>
      </c>
      <c r="CX424">
        <f t="shared" si="427"/>
        <v>0</v>
      </c>
      <c r="CY424">
        <f>S424*(BZ424/100)</f>
        <v>16315.996200000001</v>
      </c>
      <c r="CZ424">
        <f>S424*(CA424/100)</f>
        <v>7516.3578000000007</v>
      </c>
      <c r="DC424" t="s">
        <v>3</v>
      </c>
      <c r="DD424" t="s">
        <v>3</v>
      </c>
      <c r="DE424" t="s">
        <v>94</v>
      </c>
      <c r="DF424" t="s">
        <v>94</v>
      </c>
      <c r="DG424" t="s">
        <v>95</v>
      </c>
      <c r="DH424" t="s">
        <v>3</v>
      </c>
      <c r="DI424" t="s">
        <v>95</v>
      </c>
      <c r="DJ424" t="s">
        <v>94</v>
      </c>
      <c r="DK424" t="s">
        <v>3</v>
      </c>
      <c r="DL424" t="s">
        <v>3</v>
      </c>
      <c r="DM424" t="s">
        <v>3</v>
      </c>
      <c r="DN424">
        <v>104</v>
      </c>
      <c r="DO424">
        <v>70</v>
      </c>
      <c r="DP424">
        <v>1</v>
      </c>
      <c r="DQ424">
        <v>1</v>
      </c>
      <c r="DU424">
        <v>1005</v>
      </c>
      <c r="DV424" t="s">
        <v>183</v>
      </c>
      <c r="DW424" t="s">
        <v>183</v>
      </c>
      <c r="DX424">
        <v>100</v>
      </c>
      <c r="DZ424" t="s">
        <v>3</v>
      </c>
      <c r="EA424" t="s">
        <v>3</v>
      </c>
      <c r="EB424" t="s">
        <v>3</v>
      </c>
      <c r="EC424" t="s">
        <v>3</v>
      </c>
      <c r="EE424">
        <v>70702001</v>
      </c>
      <c r="EF424">
        <v>30</v>
      </c>
      <c r="EG424" t="s">
        <v>96</v>
      </c>
      <c r="EH424">
        <v>0</v>
      </c>
      <c r="EI424" t="s">
        <v>3</v>
      </c>
      <c r="EJ424">
        <v>1</v>
      </c>
      <c r="EK424">
        <v>89</v>
      </c>
      <c r="EL424" t="s">
        <v>110</v>
      </c>
      <c r="EM424" t="s">
        <v>111</v>
      </c>
      <c r="EO424" t="s">
        <v>99</v>
      </c>
      <c r="EQ424">
        <v>131072</v>
      </c>
      <c r="ER424">
        <v>11033.39</v>
      </c>
      <c r="ES424">
        <v>10508.86</v>
      </c>
      <c r="ET424">
        <v>148.21</v>
      </c>
      <c r="EU424">
        <v>7.45</v>
      </c>
      <c r="EV424">
        <v>376.32</v>
      </c>
      <c r="EW424">
        <v>32</v>
      </c>
      <c r="EX424">
        <v>0</v>
      </c>
      <c r="EY424">
        <v>0</v>
      </c>
      <c r="FQ424">
        <v>0</v>
      </c>
      <c r="FR424">
        <f t="shared" si="428"/>
        <v>0</v>
      </c>
      <c r="FS424">
        <v>0</v>
      </c>
      <c r="FX424">
        <v>104</v>
      </c>
      <c r="FY424">
        <v>70</v>
      </c>
      <c r="GA424" t="s">
        <v>3</v>
      </c>
      <c r="GD424">
        <v>0</v>
      </c>
      <c r="GF424">
        <v>-434988033</v>
      </c>
      <c r="GG424">
        <v>2</v>
      </c>
      <c r="GH424">
        <v>0</v>
      </c>
      <c r="GI424">
        <v>2</v>
      </c>
      <c r="GJ424">
        <v>0</v>
      </c>
      <c r="GK424">
        <f>ROUND(R424*(S12)/100,2)</f>
        <v>631.07000000000005</v>
      </c>
      <c r="GL424">
        <f t="shared" si="429"/>
        <v>0</v>
      </c>
      <c r="GM424">
        <f t="shared" si="430"/>
        <v>103366.63</v>
      </c>
      <c r="GN424">
        <f t="shared" si="431"/>
        <v>103366.63</v>
      </c>
      <c r="GO424">
        <f t="shared" si="432"/>
        <v>0</v>
      </c>
      <c r="GP424">
        <f t="shared" si="433"/>
        <v>0</v>
      </c>
      <c r="GR424">
        <v>0</v>
      </c>
      <c r="GS424">
        <v>7</v>
      </c>
      <c r="GT424">
        <v>0</v>
      </c>
      <c r="GU424" t="s">
        <v>3</v>
      </c>
      <c r="GV424">
        <f t="shared" si="434"/>
        <v>0</v>
      </c>
      <c r="GW424">
        <v>1</v>
      </c>
      <c r="GX424">
        <f t="shared" si="435"/>
        <v>0</v>
      </c>
      <c r="HA424">
        <v>0</v>
      </c>
      <c r="HB424">
        <v>0</v>
      </c>
      <c r="HC424">
        <f t="shared" si="436"/>
        <v>0</v>
      </c>
      <c r="HE424" t="s">
        <v>3</v>
      </c>
      <c r="HF424" t="s">
        <v>3</v>
      </c>
      <c r="HM424" t="s">
        <v>3</v>
      </c>
      <c r="HN424" t="s">
        <v>3</v>
      </c>
      <c r="HO424" t="s">
        <v>3</v>
      </c>
      <c r="HP424" t="s">
        <v>3</v>
      </c>
      <c r="HQ424" t="s">
        <v>3</v>
      </c>
      <c r="IK424">
        <v>0</v>
      </c>
    </row>
    <row r="425" spans="1:255" x14ac:dyDescent="0.25">
      <c r="A425" s="2">
        <v>18</v>
      </c>
      <c r="B425" s="2">
        <v>1</v>
      </c>
      <c r="C425" s="2">
        <v>680</v>
      </c>
      <c r="D425" s="2"/>
      <c r="E425" s="2" t="s">
        <v>374</v>
      </c>
      <c r="F425" s="2" t="s">
        <v>186</v>
      </c>
      <c r="G425" s="2" t="s">
        <v>187</v>
      </c>
      <c r="H425" s="2" t="s">
        <v>103</v>
      </c>
      <c r="I425" s="2">
        <f>I423*J425</f>
        <v>139.17568</v>
      </c>
      <c r="J425" s="2">
        <v>112</v>
      </c>
      <c r="K425" s="2">
        <v>112</v>
      </c>
      <c r="L425" s="2"/>
      <c r="M425" s="2"/>
      <c r="N425" s="2"/>
      <c r="O425" s="2">
        <f t="shared" si="407"/>
        <v>6649.81</v>
      </c>
      <c r="P425" s="2">
        <f t="shared" si="408"/>
        <v>6649.81</v>
      </c>
      <c r="Q425" s="2">
        <f>(ROUND((ROUND(((ET425)*AV425*I425),2)*BB425),2)+ROUND((ROUND(((AE425-(EU425))*AV425*I425),2)*BS425),2))</f>
        <v>0</v>
      </c>
      <c r="R425" s="2">
        <f t="shared" si="409"/>
        <v>0</v>
      </c>
      <c r="S425" s="2">
        <f t="shared" si="410"/>
        <v>0</v>
      </c>
      <c r="T425" s="2">
        <f t="shared" si="411"/>
        <v>0</v>
      </c>
      <c r="U425" s="2">
        <f t="shared" si="412"/>
        <v>0</v>
      </c>
      <c r="V425" s="2">
        <f t="shared" si="413"/>
        <v>0</v>
      </c>
      <c r="W425" s="2">
        <f t="shared" si="414"/>
        <v>0</v>
      </c>
      <c r="X425" s="2">
        <f t="shared" si="415"/>
        <v>0</v>
      </c>
      <c r="Y425" s="2">
        <f t="shared" si="416"/>
        <v>0</v>
      </c>
      <c r="Z425" s="2"/>
      <c r="AA425" s="2">
        <v>75316141</v>
      </c>
      <c r="AB425" s="2">
        <f t="shared" si="417"/>
        <v>47.78</v>
      </c>
      <c r="AC425" s="2">
        <f t="shared" si="438"/>
        <v>47.78</v>
      </c>
      <c r="AD425" s="2">
        <f>ROUND((((ET425)-(EU425))+AE425),6)</f>
        <v>0</v>
      </c>
      <c r="AE425" s="2">
        <f>ROUND((EU425),6)</f>
        <v>0</v>
      </c>
      <c r="AF425" s="2">
        <f>ROUND((EV425),6)</f>
        <v>0</v>
      </c>
      <c r="AG425" s="2">
        <f t="shared" si="418"/>
        <v>0</v>
      </c>
      <c r="AH425" s="2">
        <f>(EW425)</f>
        <v>0</v>
      </c>
      <c r="AI425" s="2">
        <f>(EX425)</f>
        <v>0</v>
      </c>
      <c r="AJ425" s="2">
        <f t="shared" si="419"/>
        <v>0</v>
      </c>
      <c r="AK425" s="2">
        <v>47.78</v>
      </c>
      <c r="AL425" s="2">
        <v>47.78</v>
      </c>
      <c r="AM425" s="2">
        <v>0</v>
      </c>
      <c r="AN425" s="2">
        <v>0</v>
      </c>
      <c r="AO425" s="2">
        <v>0</v>
      </c>
      <c r="AP425" s="2">
        <v>0</v>
      </c>
      <c r="AQ425" s="2">
        <v>0</v>
      </c>
      <c r="AR425" s="2">
        <v>0</v>
      </c>
      <c r="AS425" s="2">
        <v>0</v>
      </c>
      <c r="AT425" s="2">
        <v>104</v>
      </c>
      <c r="AU425" s="2">
        <v>70</v>
      </c>
      <c r="AV425" s="2">
        <v>1</v>
      </c>
      <c r="AW425" s="2">
        <v>1</v>
      </c>
      <c r="AX425" s="2"/>
      <c r="AY425" s="2"/>
      <c r="AZ425" s="2">
        <v>1</v>
      </c>
      <c r="BA425" s="2">
        <v>1</v>
      </c>
      <c r="BB425" s="2">
        <v>1</v>
      </c>
      <c r="BC425" s="2">
        <v>1</v>
      </c>
      <c r="BD425" s="2" t="s">
        <v>3</v>
      </c>
      <c r="BE425" s="2" t="s">
        <v>3</v>
      </c>
      <c r="BF425" s="2" t="s">
        <v>3</v>
      </c>
      <c r="BG425" s="2" t="s">
        <v>3</v>
      </c>
      <c r="BH425" s="2">
        <v>3</v>
      </c>
      <c r="BI425" s="2">
        <v>1</v>
      </c>
      <c r="BJ425" s="2" t="s">
        <v>188</v>
      </c>
      <c r="BK425" s="2"/>
      <c r="BL425" s="2"/>
      <c r="BM425" s="2">
        <v>89</v>
      </c>
      <c r="BN425" s="2">
        <v>0</v>
      </c>
      <c r="BO425" s="2" t="s">
        <v>3</v>
      </c>
      <c r="BP425" s="2">
        <v>0</v>
      </c>
      <c r="BQ425" s="2">
        <v>30</v>
      </c>
      <c r="BR425" s="2">
        <v>0</v>
      </c>
      <c r="BS425" s="2">
        <v>1</v>
      </c>
      <c r="BT425" s="2">
        <v>1</v>
      </c>
      <c r="BU425" s="2">
        <v>1</v>
      </c>
      <c r="BV425" s="2">
        <v>1</v>
      </c>
      <c r="BW425" s="2">
        <v>1</v>
      </c>
      <c r="BX425" s="2">
        <v>1</v>
      </c>
      <c r="BY425" s="2" t="s">
        <v>3</v>
      </c>
      <c r="BZ425" s="2">
        <v>104</v>
      </c>
      <c r="CA425" s="2">
        <v>70</v>
      </c>
      <c r="CB425" s="2" t="s">
        <v>3</v>
      </c>
      <c r="CC425" s="2"/>
      <c r="CD425" s="2"/>
      <c r="CE425" s="2">
        <v>30</v>
      </c>
      <c r="CF425" s="2">
        <v>0</v>
      </c>
      <c r="CG425" s="2">
        <v>0</v>
      </c>
      <c r="CH425" s="2"/>
      <c r="CI425" s="2"/>
      <c r="CJ425" s="2"/>
      <c r="CK425" s="2"/>
      <c r="CL425" s="2"/>
      <c r="CM425" s="2">
        <v>0</v>
      </c>
      <c r="CN425" s="2" t="s">
        <v>3</v>
      </c>
      <c r="CO425" s="2">
        <v>0</v>
      </c>
      <c r="CP425" s="2">
        <f t="shared" si="420"/>
        <v>6649.81</v>
      </c>
      <c r="CQ425" s="2">
        <f t="shared" si="421"/>
        <v>47.78</v>
      </c>
      <c r="CR425" s="2">
        <f>(ROUND((ROUND(((ET425)*AV425*1),2)*BB425),2)+ROUND((ROUND(((AE425-(EU425))*AV425*1),2)*BS425),2))</f>
        <v>0</v>
      </c>
      <c r="CS425" s="2">
        <f t="shared" si="422"/>
        <v>0</v>
      </c>
      <c r="CT425" s="2">
        <f t="shared" si="423"/>
        <v>0</v>
      </c>
      <c r="CU425" s="2">
        <f t="shared" si="424"/>
        <v>0</v>
      </c>
      <c r="CV425" s="2">
        <f t="shared" si="425"/>
        <v>0</v>
      </c>
      <c r="CW425" s="2">
        <f t="shared" si="426"/>
        <v>0</v>
      </c>
      <c r="CX425" s="2">
        <f t="shared" si="427"/>
        <v>0</v>
      </c>
      <c r="CY425" s="2">
        <f>((S425*BZ425)/100)</f>
        <v>0</v>
      </c>
      <c r="CZ425" s="2">
        <f>((S425*CA425)/100)</f>
        <v>0</v>
      </c>
      <c r="DA425" s="2"/>
      <c r="DB425" s="2"/>
      <c r="DC425" s="2" t="s">
        <v>3</v>
      </c>
      <c r="DD425" s="2" t="s">
        <v>3</v>
      </c>
      <c r="DE425" s="2" t="s">
        <v>3</v>
      </c>
      <c r="DF425" s="2" t="s">
        <v>3</v>
      </c>
      <c r="DG425" s="2" t="s">
        <v>3</v>
      </c>
      <c r="DH425" s="2" t="s">
        <v>3</v>
      </c>
      <c r="DI425" s="2" t="s">
        <v>3</v>
      </c>
      <c r="DJ425" s="2" t="s">
        <v>3</v>
      </c>
      <c r="DK425" s="2" t="s">
        <v>3</v>
      </c>
      <c r="DL425" s="2" t="s">
        <v>3</v>
      </c>
      <c r="DM425" s="2" t="s">
        <v>3</v>
      </c>
      <c r="DN425" s="2">
        <v>0</v>
      </c>
      <c r="DO425" s="2">
        <v>0</v>
      </c>
      <c r="DP425" s="2">
        <v>1</v>
      </c>
      <c r="DQ425" s="2">
        <v>1</v>
      </c>
      <c r="DR425" s="2"/>
      <c r="DS425" s="2"/>
      <c r="DT425" s="2"/>
      <c r="DU425" s="2">
        <v>1005</v>
      </c>
      <c r="DV425" s="2" t="s">
        <v>103</v>
      </c>
      <c r="DW425" s="2" t="s">
        <v>103</v>
      </c>
      <c r="DX425" s="2">
        <v>1</v>
      </c>
      <c r="DY425" s="2"/>
      <c r="DZ425" s="2" t="s">
        <v>3</v>
      </c>
      <c r="EA425" s="2" t="s">
        <v>3</v>
      </c>
      <c r="EB425" s="2" t="s">
        <v>3</v>
      </c>
      <c r="EC425" s="2" t="s">
        <v>3</v>
      </c>
      <c r="ED425" s="2"/>
      <c r="EE425" s="2">
        <v>70702001</v>
      </c>
      <c r="EF425" s="2">
        <v>30</v>
      </c>
      <c r="EG425" s="2" t="s">
        <v>96</v>
      </c>
      <c r="EH425" s="2">
        <v>0</v>
      </c>
      <c r="EI425" s="2" t="s">
        <v>3</v>
      </c>
      <c r="EJ425" s="2">
        <v>1</v>
      </c>
      <c r="EK425" s="2">
        <v>89</v>
      </c>
      <c r="EL425" s="2" t="s">
        <v>110</v>
      </c>
      <c r="EM425" s="2" t="s">
        <v>111</v>
      </c>
      <c r="EN425" s="2"/>
      <c r="EO425" s="2" t="s">
        <v>3</v>
      </c>
      <c r="EP425" s="2"/>
      <c r="EQ425" s="2">
        <v>0</v>
      </c>
      <c r="ER425" s="2">
        <v>47.78</v>
      </c>
      <c r="ES425" s="2">
        <v>47.78</v>
      </c>
      <c r="ET425" s="2">
        <v>0</v>
      </c>
      <c r="EU425" s="2">
        <v>0</v>
      </c>
      <c r="EV425" s="2">
        <v>0</v>
      </c>
      <c r="EW425" s="2">
        <v>0</v>
      </c>
      <c r="EX425" s="2">
        <v>0</v>
      </c>
      <c r="EY425" s="2"/>
      <c r="EZ425" s="2"/>
      <c r="FA425" s="2"/>
      <c r="FB425" s="2"/>
      <c r="FC425" s="2"/>
      <c r="FD425" s="2"/>
      <c r="FE425" s="2"/>
      <c r="FF425" s="2"/>
      <c r="FG425" s="2"/>
      <c r="FH425" s="2"/>
      <c r="FI425" s="2"/>
      <c r="FJ425" s="2"/>
      <c r="FK425" s="2"/>
      <c r="FL425" s="2"/>
      <c r="FM425" s="2"/>
      <c r="FN425" s="2"/>
      <c r="FO425" s="2"/>
      <c r="FP425" s="2"/>
      <c r="FQ425" s="2">
        <v>0</v>
      </c>
      <c r="FR425" s="2">
        <f t="shared" si="428"/>
        <v>0</v>
      </c>
      <c r="FS425" s="2">
        <v>0</v>
      </c>
      <c r="FT425" s="2"/>
      <c r="FU425" s="2"/>
      <c r="FV425" s="2"/>
      <c r="FW425" s="2"/>
      <c r="FX425" s="2">
        <v>104</v>
      </c>
      <c r="FY425" s="2">
        <v>70</v>
      </c>
      <c r="FZ425" s="2"/>
      <c r="GA425" s="2" t="s">
        <v>3</v>
      </c>
      <c r="GB425" s="2"/>
      <c r="GC425" s="2"/>
      <c r="GD425" s="2">
        <v>0</v>
      </c>
      <c r="GE425" s="2"/>
      <c r="GF425" s="2">
        <v>1153590966</v>
      </c>
      <c r="GG425" s="2">
        <v>2</v>
      </c>
      <c r="GH425" s="2">
        <v>1</v>
      </c>
      <c r="GI425" s="2">
        <v>-2</v>
      </c>
      <c r="GJ425" s="2">
        <v>0</v>
      </c>
      <c r="GK425" s="2">
        <f>ROUND(R425*(R12)/100,2)</f>
        <v>0</v>
      </c>
      <c r="GL425" s="2">
        <f t="shared" si="429"/>
        <v>0</v>
      </c>
      <c r="GM425" s="2">
        <f t="shared" si="430"/>
        <v>6649.81</v>
      </c>
      <c r="GN425" s="2">
        <f t="shared" si="431"/>
        <v>6649.81</v>
      </c>
      <c r="GO425" s="2">
        <f t="shared" si="432"/>
        <v>0</v>
      </c>
      <c r="GP425" s="2">
        <f t="shared" si="433"/>
        <v>0</v>
      </c>
      <c r="GQ425" s="2"/>
      <c r="GR425" s="2">
        <v>0</v>
      </c>
      <c r="GS425" s="2">
        <v>3</v>
      </c>
      <c r="GT425" s="2">
        <v>0</v>
      </c>
      <c r="GU425" s="2" t="s">
        <v>3</v>
      </c>
      <c r="GV425" s="2">
        <f t="shared" si="434"/>
        <v>0</v>
      </c>
      <c r="GW425" s="2">
        <v>1</v>
      </c>
      <c r="GX425" s="2">
        <f t="shared" si="435"/>
        <v>0</v>
      </c>
      <c r="GY425" s="2"/>
      <c r="GZ425" s="2"/>
      <c r="HA425" s="2">
        <v>0</v>
      </c>
      <c r="HB425" s="2">
        <v>0</v>
      </c>
      <c r="HC425" s="2">
        <f t="shared" si="436"/>
        <v>0</v>
      </c>
      <c r="HD425" s="2"/>
      <c r="HE425" s="2" t="s">
        <v>3</v>
      </c>
      <c r="HF425" s="2" t="s">
        <v>3</v>
      </c>
      <c r="HG425" s="2"/>
      <c r="HH425" s="2"/>
      <c r="HI425" s="2"/>
      <c r="HJ425" s="2"/>
      <c r="HK425" s="2"/>
      <c r="HL425" s="2"/>
      <c r="HM425" s="2" t="s">
        <v>3</v>
      </c>
      <c r="HN425" s="2" t="s">
        <v>3</v>
      </c>
      <c r="HO425" s="2" t="s">
        <v>3</v>
      </c>
      <c r="HP425" s="2" t="s">
        <v>3</v>
      </c>
      <c r="HQ425" s="2" t="s">
        <v>3</v>
      </c>
      <c r="HR425" s="2"/>
      <c r="HS425" s="2"/>
      <c r="HT425" s="2"/>
      <c r="HU425" s="2"/>
      <c r="HV425" s="2"/>
      <c r="HW425" s="2"/>
      <c r="HX425" s="2"/>
      <c r="HY425" s="2"/>
      <c r="HZ425" s="2"/>
      <c r="IA425" s="2"/>
      <c r="IB425" s="2"/>
      <c r="IC425" s="2"/>
      <c r="ID425" s="2"/>
      <c r="IE425" s="2"/>
      <c r="IF425" s="2"/>
      <c r="IG425" s="2"/>
      <c r="IH425" s="2"/>
      <c r="II425" s="2"/>
      <c r="IJ425" s="2"/>
      <c r="IK425" s="2">
        <v>0</v>
      </c>
      <c r="IL425" s="2"/>
      <c r="IM425" s="2"/>
      <c r="IN425" s="2"/>
      <c r="IO425" s="2"/>
      <c r="IP425" s="2"/>
      <c r="IQ425" s="2"/>
      <c r="IR425" s="2"/>
      <c r="IS425" s="2"/>
      <c r="IT425" s="2"/>
      <c r="IU425" s="2"/>
    </row>
    <row r="426" spans="1:255" x14ac:dyDescent="0.25">
      <c r="A426">
        <v>18</v>
      </c>
      <c r="B426">
        <v>1</v>
      </c>
      <c r="C426">
        <v>687</v>
      </c>
      <c r="E426" t="s">
        <v>374</v>
      </c>
      <c r="F426" t="s">
        <v>186</v>
      </c>
      <c r="G426" t="s">
        <v>187</v>
      </c>
      <c r="H426" t="s">
        <v>103</v>
      </c>
      <c r="I426">
        <f>I424*J426</f>
        <v>139.17568</v>
      </c>
      <c r="J426">
        <v>112</v>
      </c>
      <c r="K426">
        <v>112</v>
      </c>
      <c r="O426">
        <f t="shared" si="407"/>
        <v>44952.72</v>
      </c>
      <c r="P426">
        <f t="shared" si="408"/>
        <v>44952.72</v>
      </c>
      <c r="Q426">
        <f>(ROUND((ROUND(((ET426)*AV426*I426),2)*BB426),2)+ROUND((ROUND(((AE426-(EU426))*AV426*I426),2)*BS426),2))</f>
        <v>0</v>
      </c>
      <c r="R426">
        <f t="shared" si="409"/>
        <v>0</v>
      </c>
      <c r="S426">
        <f t="shared" si="410"/>
        <v>0</v>
      </c>
      <c r="T426">
        <f t="shared" si="411"/>
        <v>0</v>
      </c>
      <c r="U426">
        <f t="shared" si="412"/>
        <v>0</v>
      </c>
      <c r="V426">
        <f t="shared" si="413"/>
        <v>0</v>
      </c>
      <c r="W426">
        <f t="shared" si="414"/>
        <v>0</v>
      </c>
      <c r="X426">
        <f t="shared" si="415"/>
        <v>0</v>
      </c>
      <c r="Y426">
        <f t="shared" si="416"/>
        <v>0</v>
      </c>
      <c r="AA426">
        <v>75316143</v>
      </c>
      <c r="AB426">
        <f t="shared" si="417"/>
        <v>47.78</v>
      </c>
      <c r="AC426">
        <f t="shared" si="438"/>
        <v>47.78</v>
      </c>
      <c r="AD426">
        <f>ROUND((((ET426)-(EU426))+AE426),6)</f>
        <v>0</v>
      </c>
      <c r="AE426">
        <f>ROUND((EU426),6)</f>
        <v>0</v>
      </c>
      <c r="AF426">
        <f>ROUND((EV426),6)</f>
        <v>0</v>
      </c>
      <c r="AG426">
        <f t="shared" si="418"/>
        <v>0</v>
      </c>
      <c r="AH426">
        <f>(EW426)</f>
        <v>0</v>
      </c>
      <c r="AI426">
        <f>(EX426)</f>
        <v>0</v>
      </c>
      <c r="AJ426">
        <f t="shared" si="419"/>
        <v>0</v>
      </c>
      <c r="AK426">
        <v>47.78</v>
      </c>
      <c r="AL426">
        <v>47.78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1</v>
      </c>
      <c r="AW426">
        <v>1</v>
      </c>
      <c r="AZ426">
        <v>1</v>
      </c>
      <c r="BA426">
        <v>1</v>
      </c>
      <c r="BB426">
        <v>1</v>
      </c>
      <c r="BC426">
        <v>6.76</v>
      </c>
      <c r="BD426" t="s">
        <v>3</v>
      </c>
      <c r="BE426" t="s">
        <v>3</v>
      </c>
      <c r="BF426" t="s">
        <v>3</v>
      </c>
      <c r="BG426" t="s">
        <v>3</v>
      </c>
      <c r="BH426">
        <v>3</v>
      </c>
      <c r="BI426">
        <v>1</v>
      </c>
      <c r="BJ426" t="s">
        <v>188</v>
      </c>
      <c r="BM426">
        <v>89</v>
      </c>
      <c r="BN426">
        <v>0</v>
      </c>
      <c r="BO426" t="s">
        <v>186</v>
      </c>
      <c r="BP426">
        <v>1</v>
      </c>
      <c r="BQ426">
        <v>30</v>
      </c>
      <c r="BR426">
        <v>0</v>
      </c>
      <c r="BS426">
        <v>1</v>
      </c>
      <c r="BT426">
        <v>1</v>
      </c>
      <c r="BU426">
        <v>1</v>
      </c>
      <c r="BV426">
        <v>1</v>
      </c>
      <c r="BW426">
        <v>1</v>
      </c>
      <c r="BX426">
        <v>1</v>
      </c>
      <c r="BY426" t="s">
        <v>3</v>
      </c>
      <c r="BZ426">
        <v>0</v>
      </c>
      <c r="CA426">
        <v>0</v>
      </c>
      <c r="CB426" t="s">
        <v>3</v>
      </c>
      <c r="CE426">
        <v>30</v>
      </c>
      <c r="CF426">
        <v>0</v>
      </c>
      <c r="CG426">
        <v>0</v>
      </c>
      <c r="CM426">
        <v>0</v>
      </c>
      <c r="CN426" t="s">
        <v>3</v>
      </c>
      <c r="CO426">
        <v>0</v>
      </c>
      <c r="CP426">
        <f t="shared" si="420"/>
        <v>44952.72</v>
      </c>
      <c r="CQ426">
        <f t="shared" si="421"/>
        <v>322.99</v>
      </c>
      <c r="CR426">
        <f>(ROUND((ROUND(((ET426)*AV426*1),2)*BB426),2)+ROUND((ROUND(((AE426-(EU426))*AV426*1),2)*BS426),2))</f>
        <v>0</v>
      </c>
      <c r="CS426">
        <f t="shared" si="422"/>
        <v>0</v>
      </c>
      <c r="CT426">
        <f t="shared" si="423"/>
        <v>0</v>
      </c>
      <c r="CU426">
        <f t="shared" si="424"/>
        <v>0</v>
      </c>
      <c r="CV426">
        <f t="shared" si="425"/>
        <v>0</v>
      </c>
      <c r="CW426">
        <f t="shared" si="426"/>
        <v>0</v>
      </c>
      <c r="CX426">
        <f t="shared" si="427"/>
        <v>0</v>
      </c>
      <c r="CY426">
        <f>S426*(BZ426/100)</f>
        <v>0</v>
      </c>
      <c r="CZ426">
        <f>S426*(CA426/100)</f>
        <v>0</v>
      </c>
      <c r="DC426" t="s">
        <v>3</v>
      </c>
      <c r="DD426" t="s">
        <v>3</v>
      </c>
      <c r="DE426" t="s">
        <v>3</v>
      </c>
      <c r="DF426" t="s">
        <v>3</v>
      </c>
      <c r="DG426" t="s">
        <v>3</v>
      </c>
      <c r="DH426" t="s">
        <v>3</v>
      </c>
      <c r="DI426" t="s">
        <v>3</v>
      </c>
      <c r="DJ426" t="s">
        <v>3</v>
      </c>
      <c r="DK426" t="s">
        <v>3</v>
      </c>
      <c r="DL426" t="s">
        <v>3</v>
      </c>
      <c r="DM426" t="s">
        <v>3</v>
      </c>
      <c r="DN426">
        <v>104</v>
      </c>
      <c r="DO426">
        <v>70</v>
      </c>
      <c r="DP426">
        <v>1</v>
      </c>
      <c r="DQ426">
        <v>1</v>
      </c>
      <c r="DU426">
        <v>1005</v>
      </c>
      <c r="DV426" t="s">
        <v>103</v>
      </c>
      <c r="DW426" t="s">
        <v>103</v>
      </c>
      <c r="DX426">
        <v>1</v>
      </c>
      <c r="DZ426" t="s">
        <v>3</v>
      </c>
      <c r="EA426" t="s">
        <v>3</v>
      </c>
      <c r="EB426" t="s">
        <v>3</v>
      </c>
      <c r="EC426" t="s">
        <v>3</v>
      </c>
      <c r="EE426">
        <v>70702001</v>
      </c>
      <c r="EF426">
        <v>30</v>
      </c>
      <c r="EG426" t="s">
        <v>96</v>
      </c>
      <c r="EH426">
        <v>0</v>
      </c>
      <c r="EI426" t="s">
        <v>3</v>
      </c>
      <c r="EJ426">
        <v>1</v>
      </c>
      <c r="EK426">
        <v>89</v>
      </c>
      <c r="EL426" t="s">
        <v>110</v>
      </c>
      <c r="EM426" t="s">
        <v>111</v>
      </c>
      <c r="EO426" t="s">
        <v>3</v>
      </c>
      <c r="EQ426">
        <v>0</v>
      </c>
      <c r="ER426">
        <v>47.78</v>
      </c>
      <c r="ES426">
        <v>47.78</v>
      </c>
      <c r="ET426">
        <v>0</v>
      </c>
      <c r="EU426">
        <v>0</v>
      </c>
      <c r="EV426">
        <v>0</v>
      </c>
      <c r="EW426">
        <v>0</v>
      </c>
      <c r="EX426">
        <v>0</v>
      </c>
      <c r="FQ426">
        <v>0</v>
      </c>
      <c r="FR426">
        <f t="shared" si="428"/>
        <v>0</v>
      </c>
      <c r="FS426">
        <v>0</v>
      </c>
      <c r="FX426">
        <v>104</v>
      </c>
      <c r="FY426">
        <v>70</v>
      </c>
      <c r="GA426" t="s">
        <v>3</v>
      </c>
      <c r="GD426">
        <v>0</v>
      </c>
      <c r="GF426">
        <v>1153590966</v>
      </c>
      <c r="GG426">
        <v>2</v>
      </c>
      <c r="GH426">
        <v>1</v>
      </c>
      <c r="GI426">
        <v>2</v>
      </c>
      <c r="GJ426">
        <v>0</v>
      </c>
      <c r="GK426">
        <f>ROUND(R426*(S12)/100,2)</f>
        <v>0</v>
      </c>
      <c r="GL426">
        <f t="shared" si="429"/>
        <v>0</v>
      </c>
      <c r="GM426">
        <f t="shared" si="430"/>
        <v>44952.72</v>
      </c>
      <c r="GN426">
        <f t="shared" si="431"/>
        <v>44952.72</v>
      </c>
      <c r="GO426">
        <f t="shared" si="432"/>
        <v>0</v>
      </c>
      <c r="GP426">
        <f t="shared" si="433"/>
        <v>0</v>
      </c>
      <c r="GR426">
        <v>0</v>
      </c>
      <c r="GS426">
        <v>0</v>
      </c>
      <c r="GT426">
        <v>0</v>
      </c>
      <c r="GU426" t="s">
        <v>3</v>
      </c>
      <c r="GV426">
        <f t="shared" si="434"/>
        <v>0</v>
      </c>
      <c r="GW426">
        <v>1</v>
      </c>
      <c r="GX426">
        <f t="shared" si="435"/>
        <v>0</v>
      </c>
      <c r="HA426">
        <v>0</v>
      </c>
      <c r="HB426">
        <v>0</v>
      </c>
      <c r="HC426">
        <f t="shared" si="436"/>
        <v>0</v>
      </c>
      <c r="HE426" t="s">
        <v>3</v>
      </c>
      <c r="HF426" t="s">
        <v>3</v>
      </c>
      <c r="HM426" t="s">
        <v>3</v>
      </c>
      <c r="HN426" t="s">
        <v>3</v>
      </c>
      <c r="HO426" t="s">
        <v>3</v>
      </c>
      <c r="HP426" t="s">
        <v>3</v>
      </c>
      <c r="HQ426" t="s">
        <v>3</v>
      </c>
      <c r="IK426">
        <v>0</v>
      </c>
    </row>
    <row r="427" spans="1:255" x14ac:dyDescent="0.25">
      <c r="A427" s="2">
        <v>17</v>
      </c>
      <c r="B427" s="2">
        <v>1</v>
      </c>
      <c r="C427" s="2">
        <f>ROW(SmtRes!A695)</f>
        <v>695</v>
      </c>
      <c r="D427" s="2">
        <f>ROW(EtalonRes!A679)</f>
        <v>679</v>
      </c>
      <c r="E427" s="2" t="s">
        <v>375</v>
      </c>
      <c r="F427" s="2" t="s">
        <v>190</v>
      </c>
      <c r="G427" s="2" t="s">
        <v>191</v>
      </c>
      <c r="H427" s="2" t="s">
        <v>183</v>
      </c>
      <c r="I427" s="2">
        <f>ROUND(124.264/100,9)</f>
        <v>1.24264</v>
      </c>
      <c r="J427" s="2">
        <v>0</v>
      </c>
      <c r="K427" s="2">
        <f>ROUND(124.264/100,9)</f>
        <v>1.24264</v>
      </c>
      <c r="L427" s="2"/>
      <c r="M427" s="2"/>
      <c r="N427" s="2"/>
      <c r="O427" s="2">
        <f t="shared" si="407"/>
        <v>6088.96</v>
      </c>
      <c r="P427" s="2">
        <f t="shared" si="408"/>
        <v>5639.83</v>
      </c>
      <c r="Q427" s="2">
        <f>(ROUND((ROUND((((ET427*1.25))*AV427*I427),2)*BB427),2)+ROUND((ROUND(((AE427-((EU427*1.25)))*AV427*I427),2)*BS427),2))</f>
        <v>113.02</v>
      </c>
      <c r="R427" s="2">
        <f t="shared" si="409"/>
        <v>6.46</v>
      </c>
      <c r="S427" s="2">
        <f t="shared" si="410"/>
        <v>336.11</v>
      </c>
      <c r="T427" s="2">
        <f t="shared" si="411"/>
        <v>0</v>
      </c>
      <c r="U427" s="2">
        <f t="shared" si="412"/>
        <v>28.580719999999999</v>
      </c>
      <c r="V427" s="2">
        <f t="shared" si="413"/>
        <v>0</v>
      </c>
      <c r="W427" s="2">
        <f t="shared" si="414"/>
        <v>0</v>
      </c>
      <c r="X427" s="2">
        <f t="shared" si="415"/>
        <v>349.55</v>
      </c>
      <c r="Y427" s="2">
        <f t="shared" si="416"/>
        <v>235.28</v>
      </c>
      <c r="Z427" s="2"/>
      <c r="AA427" s="2">
        <v>75316141</v>
      </c>
      <c r="AB427" s="2">
        <f t="shared" si="417"/>
        <v>4900.0200000000004</v>
      </c>
      <c r="AC427" s="2">
        <f t="shared" si="438"/>
        <v>4538.59</v>
      </c>
      <c r="AD427" s="2">
        <f>ROUND(((((ET427*1.25))-((EU427*1.25)))+AE427),6)</f>
        <v>90.95</v>
      </c>
      <c r="AE427" s="2">
        <f>ROUND(((EU427*1.25)),6)</f>
        <v>5.2</v>
      </c>
      <c r="AF427" s="2">
        <f>ROUND(((EV427*1.15)),6)</f>
        <v>270.48</v>
      </c>
      <c r="AG427" s="2">
        <f t="shared" si="418"/>
        <v>0</v>
      </c>
      <c r="AH427" s="2">
        <f>((EW427*1.15))</f>
        <v>23</v>
      </c>
      <c r="AI427" s="2">
        <f>((EX427*1.25))</f>
        <v>0</v>
      </c>
      <c r="AJ427" s="2">
        <f t="shared" si="419"/>
        <v>0</v>
      </c>
      <c r="AK427" s="2">
        <v>4846.55</v>
      </c>
      <c r="AL427" s="2">
        <v>4538.59</v>
      </c>
      <c r="AM427" s="2">
        <v>72.760000000000005</v>
      </c>
      <c r="AN427" s="2">
        <v>4.16</v>
      </c>
      <c r="AO427" s="2">
        <v>235.2</v>
      </c>
      <c r="AP427" s="2">
        <v>0</v>
      </c>
      <c r="AQ427" s="2">
        <v>20</v>
      </c>
      <c r="AR427" s="2">
        <v>0</v>
      </c>
      <c r="AS427" s="2">
        <v>0</v>
      </c>
      <c r="AT427" s="2">
        <v>104</v>
      </c>
      <c r="AU427" s="2">
        <v>70</v>
      </c>
      <c r="AV427" s="2">
        <v>1</v>
      </c>
      <c r="AW427" s="2">
        <v>1</v>
      </c>
      <c r="AX427" s="2"/>
      <c r="AY427" s="2"/>
      <c r="AZ427" s="2">
        <v>1</v>
      </c>
      <c r="BA427" s="2">
        <v>1</v>
      </c>
      <c r="BB427" s="2">
        <v>1</v>
      </c>
      <c r="BC427" s="2">
        <v>1</v>
      </c>
      <c r="BD427" s="2" t="s">
        <v>3</v>
      </c>
      <c r="BE427" s="2" t="s">
        <v>3</v>
      </c>
      <c r="BF427" s="2" t="s">
        <v>3</v>
      </c>
      <c r="BG427" s="2" t="s">
        <v>3</v>
      </c>
      <c r="BH427" s="2">
        <v>0</v>
      </c>
      <c r="BI427" s="2">
        <v>1</v>
      </c>
      <c r="BJ427" s="2" t="s">
        <v>192</v>
      </c>
      <c r="BK427" s="2"/>
      <c r="BL427" s="2"/>
      <c r="BM427" s="2">
        <v>89</v>
      </c>
      <c r="BN427" s="2">
        <v>0</v>
      </c>
      <c r="BO427" s="2" t="s">
        <v>3</v>
      </c>
      <c r="BP427" s="2">
        <v>0</v>
      </c>
      <c r="BQ427" s="2">
        <v>30</v>
      </c>
      <c r="BR427" s="2">
        <v>0</v>
      </c>
      <c r="BS427" s="2">
        <v>1</v>
      </c>
      <c r="BT427" s="2">
        <v>1</v>
      </c>
      <c r="BU427" s="2">
        <v>1</v>
      </c>
      <c r="BV427" s="2">
        <v>1</v>
      </c>
      <c r="BW427" s="2">
        <v>1</v>
      </c>
      <c r="BX427" s="2">
        <v>1</v>
      </c>
      <c r="BY427" s="2" t="s">
        <v>3</v>
      </c>
      <c r="BZ427" s="2">
        <v>104</v>
      </c>
      <c r="CA427" s="2">
        <v>70</v>
      </c>
      <c r="CB427" s="2" t="s">
        <v>3</v>
      </c>
      <c r="CC427" s="2"/>
      <c r="CD427" s="2"/>
      <c r="CE427" s="2">
        <v>30</v>
      </c>
      <c r="CF427" s="2">
        <v>0</v>
      </c>
      <c r="CG427" s="2">
        <v>0</v>
      </c>
      <c r="CH427" s="2"/>
      <c r="CI427" s="2"/>
      <c r="CJ427" s="2"/>
      <c r="CK427" s="2"/>
      <c r="CL427" s="2"/>
      <c r="CM427" s="2">
        <v>0</v>
      </c>
      <c r="CN427" s="2" t="s">
        <v>93</v>
      </c>
      <c r="CO427" s="2">
        <v>0</v>
      </c>
      <c r="CP427" s="2">
        <f t="shared" si="420"/>
        <v>6088.96</v>
      </c>
      <c r="CQ427" s="2">
        <f t="shared" si="421"/>
        <v>4538.59</v>
      </c>
      <c r="CR427" s="2">
        <f>(ROUND((ROUND((((ET427*1.25))*AV427*1),2)*BB427),2)+ROUND((ROUND(((AE427-((EU427*1.25)))*AV427*1),2)*BS427),2))</f>
        <v>90.95</v>
      </c>
      <c r="CS427" s="2">
        <f t="shared" si="422"/>
        <v>5.2</v>
      </c>
      <c r="CT427" s="2">
        <f t="shared" si="423"/>
        <v>270.48</v>
      </c>
      <c r="CU427" s="2">
        <f t="shared" si="424"/>
        <v>0</v>
      </c>
      <c r="CV427" s="2">
        <f t="shared" si="425"/>
        <v>23</v>
      </c>
      <c r="CW427" s="2">
        <f t="shared" si="426"/>
        <v>0</v>
      </c>
      <c r="CX427" s="2">
        <f t="shared" si="427"/>
        <v>0</v>
      </c>
      <c r="CY427" s="2">
        <f>((S427*BZ427)/100)</f>
        <v>349.55440000000004</v>
      </c>
      <c r="CZ427" s="2">
        <f>((S427*CA427)/100)</f>
        <v>235.27700000000002</v>
      </c>
      <c r="DA427" s="2"/>
      <c r="DB427" s="2"/>
      <c r="DC427" s="2" t="s">
        <v>3</v>
      </c>
      <c r="DD427" s="2" t="s">
        <v>3</v>
      </c>
      <c r="DE427" s="2" t="s">
        <v>94</v>
      </c>
      <c r="DF427" s="2" t="s">
        <v>94</v>
      </c>
      <c r="DG427" s="2" t="s">
        <v>95</v>
      </c>
      <c r="DH427" s="2" t="s">
        <v>3</v>
      </c>
      <c r="DI427" s="2" t="s">
        <v>95</v>
      </c>
      <c r="DJ427" s="2" t="s">
        <v>94</v>
      </c>
      <c r="DK427" s="2" t="s">
        <v>3</v>
      </c>
      <c r="DL427" s="2" t="s">
        <v>3</v>
      </c>
      <c r="DM427" s="2" t="s">
        <v>3</v>
      </c>
      <c r="DN427" s="2">
        <v>0</v>
      </c>
      <c r="DO427" s="2">
        <v>0</v>
      </c>
      <c r="DP427" s="2">
        <v>1</v>
      </c>
      <c r="DQ427" s="2">
        <v>1</v>
      </c>
      <c r="DR427" s="2"/>
      <c r="DS427" s="2"/>
      <c r="DT427" s="2"/>
      <c r="DU427" s="2">
        <v>1005</v>
      </c>
      <c r="DV427" s="2" t="s">
        <v>183</v>
      </c>
      <c r="DW427" s="2" t="s">
        <v>183</v>
      </c>
      <c r="DX427" s="2">
        <v>100</v>
      </c>
      <c r="DY427" s="2"/>
      <c r="DZ427" s="2" t="s">
        <v>3</v>
      </c>
      <c r="EA427" s="2" t="s">
        <v>3</v>
      </c>
      <c r="EB427" s="2" t="s">
        <v>3</v>
      </c>
      <c r="EC427" s="2" t="s">
        <v>3</v>
      </c>
      <c r="ED427" s="2"/>
      <c r="EE427" s="2">
        <v>70702001</v>
      </c>
      <c r="EF427" s="2">
        <v>30</v>
      </c>
      <c r="EG427" s="2" t="s">
        <v>96</v>
      </c>
      <c r="EH427" s="2">
        <v>0</v>
      </c>
      <c r="EI427" s="2" t="s">
        <v>3</v>
      </c>
      <c r="EJ427" s="2">
        <v>1</v>
      </c>
      <c r="EK427" s="2">
        <v>89</v>
      </c>
      <c r="EL427" s="2" t="s">
        <v>110</v>
      </c>
      <c r="EM427" s="2" t="s">
        <v>111</v>
      </c>
      <c r="EN427" s="2"/>
      <c r="EO427" s="2" t="s">
        <v>99</v>
      </c>
      <c r="EP427" s="2"/>
      <c r="EQ427" s="2">
        <v>131072</v>
      </c>
      <c r="ER427" s="2">
        <v>4846.55</v>
      </c>
      <c r="ES427" s="2">
        <v>4538.59</v>
      </c>
      <c r="ET427" s="2">
        <v>72.760000000000005</v>
      </c>
      <c r="EU427" s="2">
        <v>4.16</v>
      </c>
      <c r="EV427" s="2">
        <v>235.2</v>
      </c>
      <c r="EW427" s="2">
        <v>20</v>
      </c>
      <c r="EX427" s="2">
        <v>0</v>
      </c>
      <c r="EY427" s="2">
        <v>0</v>
      </c>
      <c r="EZ427" s="2"/>
      <c r="FA427" s="2"/>
      <c r="FB427" s="2"/>
      <c r="FC427" s="2"/>
      <c r="FD427" s="2"/>
      <c r="FE427" s="2"/>
      <c r="FF427" s="2"/>
      <c r="FG427" s="2"/>
      <c r="FH427" s="2"/>
      <c r="FI427" s="2"/>
      <c r="FJ427" s="2"/>
      <c r="FK427" s="2"/>
      <c r="FL427" s="2"/>
      <c r="FM427" s="2"/>
      <c r="FN427" s="2"/>
      <c r="FO427" s="2"/>
      <c r="FP427" s="2"/>
      <c r="FQ427" s="2">
        <v>0</v>
      </c>
      <c r="FR427" s="2">
        <f t="shared" si="428"/>
        <v>0</v>
      </c>
      <c r="FS427" s="2">
        <v>0</v>
      </c>
      <c r="FT427" s="2"/>
      <c r="FU427" s="2"/>
      <c r="FV427" s="2"/>
      <c r="FW427" s="2"/>
      <c r="FX427" s="2">
        <v>104</v>
      </c>
      <c r="FY427" s="2">
        <v>70</v>
      </c>
      <c r="FZ427" s="2"/>
      <c r="GA427" s="2" t="s">
        <v>3</v>
      </c>
      <c r="GB427" s="2"/>
      <c r="GC427" s="2"/>
      <c r="GD427" s="2">
        <v>0</v>
      </c>
      <c r="GE427" s="2"/>
      <c r="GF427" s="2">
        <v>668144909</v>
      </c>
      <c r="GG427" s="2">
        <v>2</v>
      </c>
      <c r="GH427" s="2">
        <v>1</v>
      </c>
      <c r="GI427" s="2">
        <v>-2</v>
      </c>
      <c r="GJ427" s="2">
        <v>0</v>
      </c>
      <c r="GK427" s="2">
        <f>ROUND(R427*(R12)/100,2)</f>
        <v>10.34</v>
      </c>
      <c r="GL427" s="2">
        <f t="shared" si="429"/>
        <v>0</v>
      </c>
      <c r="GM427" s="2">
        <f t="shared" si="430"/>
        <v>6684.13</v>
      </c>
      <c r="GN427" s="2">
        <f t="shared" si="431"/>
        <v>6684.13</v>
      </c>
      <c r="GO427" s="2">
        <f t="shared" si="432"/>
        <v>0</v>
      </c>
      <c r="GP427" s="2">
        <f t="shared" si="433"/>
        <v>0</v>
      </c>
      <c r="GQ427" s="2"/>
      <c r="GR427" s="2">
        <v>0</v>
      </c>
      <c r="GS427" s="2">
        <v>3</v>
      </c>
      <c r="GT427" s="2">
        <v>0</v>
      </c>
      <c r="GU427" s="2" t="s">
        <v>3</v>
      </c>
      <c r="GV427" s="2">
        <f t="shared" si="434"/>
        <v>0</v>
      </c>
      <c r="GW427" s="2">
        <v>1</v>
      </c>
      <c r="GX427" s="2">
        <f t="shared" si="435"/>
        <v>0</v>
      </c>
      <c r="GY427" s="2"/>
      <c r="GZ427" s="2"/>
      <c r="HA427" s="2">
        <v>0</v>
      </c>
      <c r="HB427" s="2">
        <v>0</v>
      </c>
      <c r="HC427" s="2">
        <f t="shared" si="436"/>
        <v>0</v>
      </c>
      <c r="HD427" s="2"/>
      <c r="HE427" s="2" t="s">
        <v>3</v>
      </c>
      <c r="HF427" s="2" t="s">
        <v>3</v>
      </c>
      <c r="HG427" s="2"/>
      <c r="HH427" s="2"/>
      <c r="HI427" s="2"/>
      <c r="HJ427" s="2"/>
      <c r="HK427" s="2"/>
      <c r="HL427" s="2"/>
      <c r="HM427" s="2" t="s">
        <v>3</v>
      </c>
      <c r="HN427" s="2" t="s">
        <v>3</v>
      </c>
      <c r="HO427" s="2" t="s">
        <v>3</v>
      </c>
      <c r="HP427" s="2" t="s">
        <v>3</v>
      </c>
      <c r="HQ427" s="2" t="s">
        <v>3</v>
      </c>
      <c r="HR427" s="2"/>
      <c r="HS427" s="2"/>
      <c r="HT427" s="2"/>
      <c r="HU427" s="2"/>
      <c r="HV427" s="2"/>
      <c r="HW427" s="2"/>
      <c r="HX427" s="2"/>
      <c r="HY427" s="2"/>
      <c r="HZ427" s="2"/>
      <c r="IA427" s="2"/>
      <c r="IB427" s="2"/>
      <c r="IC427" s="2"/>
      <c r="ID427" s="2"/>
      <c r="IE427" s="2"/>
      <c r="IF427" s="2"/>
      <c r="IG427" s="2"/>
      <c r="IH427" s="2"/>
      <c r="II427" s="2"/>
      <c r="IJ427" s="2"/>
      <c r="IK427" s="2">
        <v>0</v>
      </c>
      <c r="IL427" s="2"/>
      <c r="IM427" s="2"/>
      <c r="IN427" s="2"/>
      <c r="IO427" s="2"/>
      <c r="IP427" s="2"/>
      <c r="IQ427" s="2"/>
      <c r="IR427" s="2"/>
      <c r="IS427" s="2"/>
      <c r="IT427" s="2"/>
      <c r="IU427" s="2"/>
    </row>
    <row r="428" spans="1:255" x14ac:dyDescent="0.25">
      <c r="A428">
        <v>17</v>
      </c>
      <c r="B428">
        <v>1</v>
      </c>
      <c r="C428">
        <f>ROW(SmtRes!A700)</f>
        <v>700</v>
      </c>
      <c r="D428">
        <f>ROW(EtalonRes!A684)</f>
        <v>684</v>
      </c>
      <c r="E428" t="s">
        <v>375</v>
      </c>
      <c r="F428" t="s">
        <v>190</v>
      </c>
      <c r="G428" t="s">
        <v>191</v>
      </c>
      <c r="H428" t="s">
        <v>183</v>
      </c>
      <c r="I428">
        <f>ROUND(124.264/100,9)</f>
        <v>1.24264</v>
      </c>
      <c r="J428">
        <v>0</v>
      </c>
      <c r="K428">
        <f>ROUND(124.264/100,9)</f>
        <v>1.24264</v>
      </c>
      <c r="O428">
        <f t="shared" si="407"/>
        <v>37330.43</v>
      </c>
      <c r="P428">
        <f t="shared" si="408"/>
        <v>24589.66</v>
      </c>
      <c r="Q428">
        <f>(ROUND((ROUND((((ET428*1.25))*AV428*I428),2)*BB428),2)+ROUND((ROUND(((AE428-((EU428*1.25)))*AV428*I428),2)*BS428),2))</f>
        <v>1282.78</v>
      </c>
      <c r="R428">
        <f t="shared" si="409"/>
        <v>220.22</v>
      </c>
      <c r="S428">
        <f t="shared" si="410"/>
        <v>11457.99</v>
      </c>
      <c r="T428">
        <f t="shared" si="411"/>
        <v>0</v>
      </c>
      <c r="U428">
        <f t="shared" si="412"/>
        <v>28.580719999999999</v>
      </c>
      <c r="V428">
        <f t="shared" si="413"/>
        <v>0</v>
      </c>
      <c r="W428">
        <f t="shared" si="414"/>
        <v>0</v>
      </c>
      <c r="X428">
        <f t="shared" si="415"/>
        <v>10197.61</v>
      </c>
      <c r="Y428">
        <f t="shared" si="416"/>
        <v>4697.78</v>
      </c>
      <c r="AA428">
        <v>75316143</v>
      </c>
      <c r="AB428">
        <f t="shared" si="417"/>
        <v>4900.0200000000004</v>
      </c>
      <c r="AC428">
        <f t="shared" si="438"/>
        <v>4538.59</v>
      </c>
      <c r="AD428">
        <f>ROUND(((((ET428*1.25))-((EU428*1.25)))+AE428),6)</f>
        <v>90.95</v>
      </c>
      <c r="AE428">
        <f>ROUND(((EU428*1.25)),6)</f>
        <v>5.2</v>
      </c>
      <c r="AF428">
        <f>ROUND(((EV428*1.15)),6)</f>
        <v>270.48</v>
      </c>
      <c r="AG428">
        <f t="shared" si="418"/>
        <v>0</v>
      </c>
      <c r="AH428">
        <f>((EW428*1.15))</f>
        <v>23</v>
      </c>
      <c r="AI428">
        <f>((EX428*1.25))</f>
        <v>0</v>
      </c>
      <c r="AJ428">
        <f t="shared" si="419"/>
        <v>0</v>
      </c>
      <c r="AK428">
        <v>4846.55</v>
      </c>
      <c r="AL428">
        <v>4538.59</v>
      </c>
      <c r="AM428">
        <v>72.760000000000005</v>
      </c>
      <c r="AN428">
        <v>4.16</v>
      </c>
      <c r="AO428">
        <v>235.2</v>
      </c>
      <c r="AP428">
        <v>0</v>
      </c>
      <c r="AQ428">
        <v>20</v>
      </c>
      <c r="AR428">
        <v>0</v>
      </c>
      <c r="AS428">
        <v>0</v>
      </c>
      <c r="AT428">
        <v>89</v>
      </c>
      <c r="AU428">
        <v>41</v>
      </c>
      <c r="AV428">
        <v>1</v>
      </c>
      <c r="AW428">
        <v>1</v>
      </c>
      <c r="AZ428">
        <v>1</v>
      </c>
      <c r="BA428">
        <v>34.090000000000003</v>
      </c>
      <c r="BB428">
        <v>11.35</v>
      </c>
      <c r="BC428">
        <v>4.3600000000000003</v>
      </c>
      <c r="BD428" t="s">
        <v>3</v>
      </c>
      <c r="BE428" t="s">
        <v>3</v>
      </c>
      <c r="BF428" t="s">
        <v>3</v>
      </c>
      <c r="BG428" t="s">
        <v>3</v>
      </c>
      <c r="BH428">
        <v>0</v>
      </c>
      <c r="BI428">
        <v>1</v>
      </c>
      <c r="BJ428" t="s">
        <v>192</v>
      </c>
      <c r="BM428">
        <v>89</v>
      </c>
      <c r="BN428">
        <v>0</v>
      </c>
      <c r="BO428" t="s">
        <v>190</v>
      </c>
      <c r="BP428">
        <v>1</v>
      </c>
      <c r="BQ428">
        <v>30</v>
      </c>
      <c r="BR428">
        <v>0</v>
      </c>
      <c r="BS428">
        <v>34.090000000000003</v>
      </c>
      <c r="BT428">
        <v>1</v>
      </c>
      <c r="BU428">
        <v>1</v>
      </c>
      <c r="BV428">
        <v>1</v>
      </c>
      <c r="BW428">
        <v>1</v>
      </c>
      <c r="BX428">
        <v>1</v>
      </c>
      <c r="BY428" t="s">
        <v>3</v>
      </c>
      <c r="BZ428">
        <v>89</v>
      </c>
      <c r="CA428">
        <v>41</v>
      </c>
      <c r="CB428" t="s">
        <v>3</v>
      </c>
      <c r="CE428">
        <v>30</v>
      </c>
      <c r="CF428">
        <v>0</v>
      </c>
      <c r="CG428">
        <v>0</v>
      </c>
      <c r="CM428">
        <v>0</v>
      </c>
      <c r="CN428" t="s">
        <v>93</v>
      </c>
      <c r="CO428">
        <v>0</v>
      </c>
      <c r="CP428">
        <f t="shared" si="420"/>
        <v>37330.43</v>
      </c>
      <c r="CQ428">
        <f t="shared" si="421"/>
        <v>19788.25</v>
      </c>
      <c r="CR428">
        <f>(ROUND((ROUND((((ET428*1.25))*AV428*1),2)*BB428),2)+ROUND((ROUND(((AE428-((EU428*1.25)))*AV428*1),2)*BS428),2))</f>
        <v>1032.28</v>
      </c>
      <c r="CS428">
        <f t="shared" si="422"/>
        <v>177.27</v>
      </c>
      <c r="CT428">
        <f t="shared" si="423"/>
        <v>9220.66</v>
      </c>
      <c r="CU428">
        <f t="shared" si="424"/>
        <v>0</v>
      </c>
      <c r="CV428">
        <f t="shared" si="425"/>
        <v>23</v>
      </c>
      <c r="CW428">
        <f t="shared" si="426"/>
        <v>0</v>
      </c>
      <c r="CX428">
        <f t="shared" si="427"/>
        <v>0</v>
      </c>
      <c r="CY428">
        <f>S428*(BZ428/100)</f>
        <v>10197.6111</v>
      </c>
      <c r="CZ428">
        <f>S428*(CA428/100)</f>
        <v>4697.7758999999996</v>
      </c>
      <c r="DC428" t="s">
        <v>3</v>
      </c>
      <c r="DD428" t="s">
        <v>3</v>
      </c>
      <c r="DE428" t="s">
        <v>94</v>
      </c>
      <c r="DF428" t="s">
        <v>94</v>
      </c>
      <c r="DG428" t="s">
        <v>95</v>
      </c>
      <c r="DH428" t="s">
        <v>3</v>
      </c>
      <c r="DI428" t="s">
        <v>95</v>
      </c>
      <c r="DJ428" t="s">
        <v>94</v>
      </c>
      <c r="DK428" t="s">
        <v>3</v>
      </c>
      <c r="DL428" t="s">
        <v>3</v>
      </c>
      <c r="DM428" t="s">
        <v>3</v>
      </c>
      <c r="DN428">
        <v>104</v>
      </c>
      <c r="DO428">
        <v>70</v>
      </c>
      <c r="DP428">
        <v>1</v>
      </c>
      <c r="DQ428">
        <v>1</v>
      </c>
      <c r="DU428">
        <v>1005</v>
      </c>
      <c r="DV428" t="s">
        <v>183</v>
      </c>
      <c r="DW428" t="s">
        <v>183</v>
      </c>
      <c r="DX428">
        <v>100</v>
      </c>
      <c r="DZ428" t="s">
        <v>3</v>
      </c>
      <c r="EA428" t="s">
        <v>3</v>
      </c>
      <c r="EB428" t="s">
        <v>3</v>
      </c>
      <c r="EC428" t="s">
        <v>3</v>
      </c>
      <c r="EE428">
        <v>70702001</v>
      </c>
      <c r="EF428">
        <v>30</v>
      </c>
      <c r="EG428" t="s">
        <v>96</v>
      </c>
      <c r="EH428">
        <v>0</v>
      </c>
      <c r="EI428" t="s">
        <v>3</v>
      </c>
      <c r="EJ428">
        <v>1</v>
      </c>
      <c r="EK428">
        <v>89</v>
      </c>
      <c r="EL428" t="s">
        <v>110</v>
      </c>
      <c r="EM428" t="s">
        <v>111</v>
      </c>
      <c r="EO428" t="s">
        <v>99</v>
      </c>
      <c r="EQ428">
        <v>131072</v>
      </c>
      <c r="ER428">
        <v>4846.55</v>
      </c>
      <c r="ES428">
        <v>4538.59</v>
      </c>
      <c r="ET428">
        <v>72.760000000000005</v>
      </c>
      <c r="EU428">
        <v>4.16</v>
      </c>
      <c r="EV428">
        <v>235.2</v>
      </c>
      <c r="EW428">
        <v>20</v>
      </c>
      <c r="EX428">
        <v>0</v>
      </c>
      <c r="EY428">
        <v>0</v>
      </c>
      <c r="FQ428">
        <v>0</v>
      </c>
      <c r="FR428">
        <f t="shared" si="428"/>
        <v>0</v>
      </c>
      <c r="FS428">
        <v>0</v>
      </c>
      <c r="FX428">
        <v>104</v>
      </c>
      <c r="FY428">
        <v>70</v>
      </c>
      <c r="GA428" t="s">
        <v>3</v>
      </c>
      <c r="GD428">
        <v>0</v>
      </c>
      <c r="GF428">
        <v>668144909</v>
      </c>
      <c r="GG428">
        <v>2</v>
      </c>
      <c r="GH428">
        <v>0</v>
      </c>
      <c r="GI428">
        <v>2</v>
      </c>
      <c r="GJ428">
        <v>0</v>
      </c>
      <c r="GK428">
        <f>ROUND(R428*(S12)/100,2)</f>
        <v>352.35</v>
      </c>
      <c r="GL428">
        <f t="shared" si="429"/>
        <v>0</v>
      </c>
      <c r="GM428">
        <f t="shared" si="430"/>
        <v>52578.17</v>
      </c>
      <c r="GN428">
        <f t="shared" si="431"/>
        <v>52578.17</v>
      </c>
      <c r="GO428">
        <f t="shared" si="432"/>
        <v>0</v>
      </c>
      <c r="GP428">
        <f t="shared" si="433"/>
        <v>0</v>
      </c>
      <c r="GR428">
        <v>0</v>
      </c>
      <c r="GS428">
        <v>7</v>
      </c>
      <c r="GT428">
        <v>0</v>
      </c>
      <c r="GU428" t="s">
        <v>3</v>
      </c>
      <c r="GV428">
        <f t="shared" si="434"/>
        <v>0</v>
      </c>
      <c r="GW428">
        <v>1</v>
      </c>
      <c r="GX428">
        <f t="shared" si="435"/>
        <v>0</v>
      </c>
      <c r="HA428">
        <v>0</v>
      </c>
      <c r="HB428">
        <v>0</v>
      </c>
      <c r="HC428">
        <f t="shared" si="436"/>
        <v>0</v>
      </c>
      <c r="HE428" t="s">
        <v>3</v>
      </c>
      <c r="HF428" t="s">
        <v>3</v>
      </c>
      <c r="HM428" t="s">
        <v>3</v>
      </c>
      <c r="HN428" t="s">
        <v>3</v>
      </c>
      <c r="HO428" t="s">
        <v>3</v>
      </c>
      <c r="HP428" t="s">
        <v>3</v>
      </c>
      <c r="HQ428" t="s">
        <v>3</v>
      </c>
      <c r="IK428">
        <v>0</v>
      </c>
    </row>
    <row r="429" spans="1:255" x14ac:dyDescent="0.25">
      <c r="A429" s="2">
        <v>18</v>
      </c>
      <c r="B429" s="2">
        <v>1</v>
      </c>
      <c r="C429" s="2">
        <v>694</v>
      </c>
      <c r="D429" s="2"/>
      <c r="E429" s="2" t="s">
        <v>376</v>
      </c>
      <c r="F429" s="2" t="s">
        <v>186</v>
      </c>
      <c r="G429" s="2" t="s">
        <v>187</v>
      </c>
      <c r="H429" s="2" t="s">
        <v>103</v>
      </c>
      <c r="I429" s="2">
        <f>I427*J429</f>
        <v>139.17568</v>
      </c>
      <c r="J429" s="2">
        <v>112</v>
      </c>
      <c r="K429" s="2">
        <v>112</v>
      </c>
      <c r="L429" s="2"/>
      <c r="M429" s="2"/>
      <c r="N429" s="2"/>
      <c r="O429" s="2">
        <f t="shared" si="407"/>
        <v>6649.81</v>
      </c>
      <c r="P429" s="2">
        <f t="shared" si="408"/>
        <v>6649.81</v>
      </c>
      <c r="Q429" s="2">
        <f>(ROUND((ROUND(((ET429)*AV429*I429),2)*BB429),2)+ROUND((ROUND(((AE429-(EU429))*AV429*I429),2)*BS429),2))</f>
        <v>0</v>
      </c>
      <c r="R429" s="2">
        <f t="shared" si="409"/>
        <v>0</v>
      </c>
      <c r="S429" s="2">
        <f t="shared" si="410"/>
        <v>0</v>
      </c>
      <c r="T429" s="2">
        <f t="shared" si="411"/>
        <v>0</v>
      </c>
      <c r="U429" s="2">
        <f t="shared" si="412"/>
        <v>0</v>
      </c>
      <c r="V429" s="2">
        <f t="shared" si="413"/>
        <v>0</v>
      </c>
      <c r="W429" s="2">
        <f t="shared" si="414"/>
        <v>0</v>
      </c>
      <c r="X429" s="2">
        <f t="shared" si="415"/>
        <v>0</v>
      </c>
      <c r="Y429" s="2">
        <f t="shared" si="416"/>
        <v>0</v>
      </c>
      <c r="Z429" s="2"/>
      <c r="AA429" s="2">
        <v>75316141</v>
      </c>
      <c r="AB429" s="2">
        <f t="shared" si="417"/>
        <v>47.78</v>
      </c>
      <c r="AC429" s="2">
        <f t="shared" si="438"/>
        <v>47.78</v>
      </c>
      <c r="AD429" s="2">
        <f>ROUND((((ET429)-(EU429))+AE429),6)</f>
        <v>0</v>
      </c>
      <c r="AE429" s="2">
        <f>ROUND((EU429),6)</f>
        <v>0</v>
      </c>
      <c r="AF429" s="2">
        <f>ROUND((EV429),6)</f>
        <v>0</v>
      </c>
      <c r="AG429" s="2">
        <f t="shared" si="418"/>
        <v>0</v>
      </c>
      <c r="AH429" s="2">
        <f>(EW429)</f>
        <v>0</v>
      </c>
      <c r="AI429" s="2">
        <f>(EX429)</f>
        <v>0</v>
      </c>
      <c r="AJ429" s="2">
        <f t="shared" si="419"/>
        <v>0</v>
      </c>
      <c r="AK429" s="2">
        <v>47.78</v>
      </c>
      <c r="AL429" s="2">
        <v>47.78</v>
      </c>
      <c r="AM429" s="2">
        <v>0</v>
      </c>
      <c r="AN429" s="2">
        <v>0</v>
      </c>
      <c r="AO429" s="2">
        <v>0</v>
      </c>
      <c r="AP429" s="2">
        <v>0</v>
      </c>
      <c r="AQ429" s="2">
        <v>0</v>
      </c>
      <c r="AR429" s="2">
        <v>0</v>
      </c>
      <c r="AS429" s="2">
        <v>0</v>
      </c>
      <c r="AT429" s="2">
        <v>104</v>
      </c>
      <c r="AU429" s="2">
        <v>70</v>
      </c>
      <c r="AV429" s="2">
        <v>1</v>
      </c>
      <c r="AW429" s="2">
        <v>1</v>
      </c>
      <c r="AX429" s="2"/>
      <c r="AY429" s="2"/>
      <c r="AZ429" s="2">
        <v>1</v>
      </c>
      <c r="BA429" s="2">
        <v>1</v>
      </c>
      <c r="BB429" s="2">
        <v>1</v>
      </c>
      <c r="BC429" s="2">
        <v>1</v>
      </c>
      <c r="BD429" s="2" t="s">
        <v>3</v>
      </c>
      <c r="BE429" s="2" t="s">
        <v>3</v>
      </c>
      <c r="BF429" s="2" t="s">
        <v>3</v>
      </c>
      <c r="BG429" s="2" t="s">
        <v>3</v>
      </c>
      <c r="BH429" s="2">
        <v>3</v>
      </c>
      <c r="BI429" s="2">
        <v>1</v>
      </c>
      <c r="BJ429" s="2" t="s">
        <v>188</v>
      </c>
      <c r="BK429" s="2"/>
      <c r="BL429" s="2"/>
      <c r="BM429" s="2">
        <v>89</v>
      </c>
      <c r="BN429" s="2">
        <v>0</v>
      </c>
      <c r="BO429" s="2" t="s">
        <v>3</v>
      </c>
      <c r="BP429" s="2">
        <v>0</v>
      </c>
      <c r="BQ429" s="2">
        <v>30</v>
      </c>
      <c r="BR429" s="2">
        <v>0</v>
      </c>
      <c r="BS429" s="2">
        <v>1</v>
      </c>
      <c r="BT429" s="2">
        <v>1</v>
      </c>
      <c r="BU429" s="2">
        <v>1</v>
      </c>
      <c r="BV429" s="2">
        <v>1</v>
      </c>
      <c r="BW429" s="2">
        <v>1</v>
      </c>
      <c r="BX429" s="2">
        <v>1</v>
      </c>
      <c r="BY429" s="2" t="s">
        <v>3</v>
      </c>
      <c r="BZ429" s="2">
        <v>104</v>
      </c>
      <c r="CA429" s="2">
        <v>70</v>
      </c>
      <c r="CB429" s="2" t="s">
        <v>3</v>
      </c>
      <c r="CC429" s="2"/>
      <c r="CD429" s="2"/>
      <c r="CE429" s="2">
        <v>30</v>
      </c>
      <c r="CF429" s="2">
        <v>0</v>
      </c>
      <c r="CG429" s="2">
        <v>0</v>
      </c>
      <c r="CH429" s="2"/>
      <c r="CI429" s="2"/>
      <c r="CJ429" s="2"/>
      <c r="CK429" s="2"/>
      <c r="CL429" s="2"/>
      <c r="CM429" s="2">
        <v>0</v>
      </c>
      <c r="CN429" s="2" t="s">
        <v>3</v>
      </c>
      <c r="CO429" s="2">
        <v>0</v>
      </c>
      <c r="CP429" s="2">
        <f t="shared" si="420"/>
        <v>6649.81</v>
      </c>
      <c r="CQ429" s="2">
        <f t="shared" si="421"/>
        <v>47.78</v>
      </c>
      <c r="CR429" s="2">
        <f>(ROUND((ROUND(((ET429)*AV429*1),2)*BB429),2)+ROUND((ROUND(((AE429-(EU429))*AV429*1),2)*BS429),2))</f>
        <v>0</v>
      </c>
      <c r="CS429" s="2">
        <f t="shared" si="422"/>
        <v>0</v>
      </c>
      <c r="CT429" s="2">
        <f t="shared" si="423"/>
        <v>0</v>
      </c>
      <c r="CU429" s="2">
        <f t="shared" si="424"/>
        <v>0</v>
      </c>
      <c r="CV429" s="2">
        <f t="shared" si="425"/>
        <v>0</v>
      </c>
      <c r="CW429" s="2">
        <f t="shared" si="426"/>
        <v>0</v>
      </c>
      <c r="CX429" s="2">
        <f t="shared" si="427"/>
        <v>0</v>
      </c>
      <c r="CY429" s="2">
        <f>((S429*BZ429)/100)</f>
        <v>0</v>
      </c>
      <c r="CZ429" s="2">
        <f>((S429*CA429)/100)</f>
        <v>0</v>
      </c>
      <c r="DA429" s="2"/>
      <c r="DB429" s="2"/>
      <c r="DC429" s="2" t="s">
        <v>3</v>
      </c>
      <c r="DD429" s="2" t="s">
        <v>3</v>
      </c>
      <c r="DE429" s="2" t="s">
        <v>3</v>
      </c>
      <c r="DF429" s="2" t="s">
        <v>3</v>
      </c>
      <c r="DG429" s="2" t="s">
        <v>3</v>
      </c>
      <c r="DH429" s="2" t="s">
        <v>3</v>
      </c>
      <c r="DI429" s="2" t="s">
        <v>3</v>
      </c>
      <c r="DJ429" s="2" t="s">
        <v>3</v>
      </c>
      <c r="DK429" s="2" t="s">
        <v>3</v>
      </c>
      <c r="DL429" s="2" t="s">
        <v>3</v>
      </c>
      <c r="DM429" s="2" t="s">
        <v>3</v>
      </c>
      <c r="DN429" s="2">
        <v>0</v>
      </c>
      <c r="DO429" s="2">
        <v>0</v>
      </c>
      <c r="DP429" s="2">
        <v>1</v>
      </c>
      <c r="DQ429" s="2">
        <v>1</v>
      </c>
      <c r="DR429" s="2"/>
      <c r="DS429" s="2"/>
      <c r="DT429" s="2"/>
      <c r="DU429" s="2">
        <v>1005</v>
      </c>
      <c r="DV429" s="2" t="s">
        <v>103</v>
      </c>
      <c r="DW429" s="2" t="s">
        <v>103</v>
      </c>
      <c r="DX429" s="2">
        <v>1</v>
      </c>
      <c r="DY429" s="2"/>
      <c r="DZ429" s="2" t="s">
        <v>3</v>
      </c>
      <c r="EA429" s="2" t="s">
        <v>3</v>
      </c>
      <c r="EB429" s="2" t="s">
        <v>3</v>
      </c>
      <c r="EC429" s="2" t="s">
        <v>3</v>
      </c>
      <c r="ED429" s="2"/>
      <c r="EE429" s="2">
        <v>70702001</v>
      </c>
      <c r="EF429" s="2">
        <v>30</v>
      </c>
      <c r="EG429" s="2" t="s">
        <v>96</v>
      </c>
      <c r="EH429" s="2">
        <v>0</v>
      </c>
      <c r="EI429" s="2" t="s">
        <v>3</v>
      </c>
      <c r="EJ429" s="2">
        <v>1</v>
      </c>
      <c r="EK429" s="2">
        <v>89</v>
      </c>
      <c r="EL429" s="2" t="s">
        <v>110</v>
      </c>
      <c r="EM429" s="2" t="s">
        <v>111</v>
      </c>
      <c r="EN429" s="2"/>
      <c r="EO429" s="2" t="s">
        <v>3</v>
      </c>
      <c r="EP429" s="2"/>
      <c r="EQ429" s="2">
        <v>0</v>
      </c>
      <c r="ER429" s="2">
        <v>47.78</v>
      </c>
      <c r="ES429" s="2">
        <v>47.78</v>
      </c>
      <c r="ET429" s="2">
        <v>0</v>
      </c>
      <c r="EU429" s="2">
        <v>0</v>
      </c>
      <c r="EV429" s="2">
        <v>0</v>
      </c>
      <c r="EW429" s="2">
        <v>0</v>
      </c>
      <c r="EX429" s="2">
        <v>0</v>
      </c>
      <c r="EY429" s="2"/>
      <c r="EZ429" s="2"/>
      <c r="FA429" s="2"/>
      <c r="FB429" s="2"/>
      <c r="FC429" s="2"/>
      <c r="FD429" s="2"/>
      <c r="FE429" s="2"/>
      <c r="FF429" s="2"/>
      <c r="FG429" s="2"/>
      <c r="FH429" s="2"/>
      <c r="FI429" s="2"/>
      <c r="FJ429" s="2"/>
      <c r="FK429" s="2"/>
      <c r="FL429" s="2"/>
      <c r="FM429" s="2"/>
      <c r="FN429" s="2"/>
      <c r="FO429" s="2"/>
      <c r="FP429" s="2"/>
      <c r="FQ429" s="2">
        <v>0</v>
      </c>
      <c r="FR429" s="2">
        <f t="shared" si="428"/>
        <v>0</v>
      </c>
      <c r="FS429" s="2">
        <v>0</v>
      </c>
      <c r="FT429" s="2"/>
      <c r="FU429" s="2"/>
      <c r="FV429" s="2"/>
      <c r="FW429" s="2"/>
      <c r="FX429" s="2">
        <v>104</v>
      </c>
      <c r="FY429" s="2">
        <v>70</v>
      </c>
      <c r="FZ429" s="2"/>
      <c r="GA429" s="2" t="s">
        <v>3</v>
      </c>
      <c r="GB429" s="2"/>
      <c r="GC429" s="2"/>
      <c r="GD429" s="2">
        <v>0</v>
      </c>
      <c r="GE429" s="2"/>
      <c r="GF429" s="2">
        <v>1153590966</v>
      </c>
      <c r="GG429" s="2">
        <v>2</v>
      </c>
      <c r="GH429" s="2">
        <v>1</v>
      </c>
      <c r="GI429" s="2">
        <v>-2</v>
      </c>
      <c r="GJ429" s="2">
        <v>0</v>
      </c>
      <c r="GK429" s="2">
        <f>ROUND(R429*(R12)/100,2)</f>
        <v>0</v>
      </c>
      <c r="GL429" s="2">
        <f t="shared" si="429"/>
        <v>0</v>
      </c>
      <c r="GM429" s="2">
        <f t="shared" si="430"/>
        <v>6649.81</v>
      </c>
      <c r="GN429" s="2">
        <f t="shared" si="431"/>
        <v>6649.81</v>
      </c>
      <c r="GO429" s="2">
        <f t="shared" si="432"/>
        <v>0</v>
      </c>
      <c r="GP429" s="2">
        <f t="shared" si="433"/>
        <v>0</v>
      </c>
      <c r="GQ429" s="2"/>
      <c r="GR429" s="2">
        <v>0</v>
      </c>
      <c r="GS429" s="2">
        <v>3</v>
      </c>
      <c r="GT429" s="2">
        <v>0</v>
      </c>
      <c r="GU429" s="2" t="s">
        <v>3</v>
      </c>
      <c r="GV429" s="2">
        <f t="shared" si="434"/>
        <v>0</v>
      </c>
      <c r="GW429" s="2">
        <v>1</v>
      </c>
      <c r="GX429" s="2">
        <f t="shared" si="435"/>
        <v>0</v>
      </c>
      <c r="GY429" s="2"/>
      <c r="GZ429" s="2"/>
      <c r="HA429" s="2">
        <v>0</v>
      </c>
      <c r="HB429" s="2">
        <v>0</v>
      </c>
      <c r="HC429" s="2">
        <f t="shared" si="436"/>
        <v>0</v>
      </c>
      <c r="HD429" s="2"/>
      <c r="HE429" s="2" t="s">
        <v>3</v>
      </c>
      <c r="HF429" s="2" t="s">
        <v>3</v>
      </c>
      <c r="HG429" s="2"/>
      <c r="HH429" s="2"/>
      <c r="HI429" s="2"/>
      <c r="HJ429" s="2"/>
      <c r="HK429" s="2"/>
      <c r="HL429" s="2"/>
      <c r="HM429" s="2" t="s">
        <v>3</v>
      </c>
      <c r="HN429" s="2" t="s">
        <v>3</v>
      </c>
      <c r="HO429" s="2" t="s">
        <v>3</v>
      </c>
      <c r="HP429" s="2" t="s">
        <v>3</v>
      </c>
      <c r="HQ429" s="2" t="s">
        <v>3</v>
      </c>
      <c r="HR429" s="2"/>
      <c r="HS429" s="2"/>
      <c r="HT429" s="2"/>
      <c r="HU429" s="2"/>
      <c r="HV429" s="2"/>
      <c r="HW429" s="2"/>
      <c r="HX429" s="2"/>
      <c r="HY429" s="2"/>
      <c r="HZ429" s="2"/>
      <c r="IA429" s="2"/>
      <c r="IB429" s="2"/>
      <c r="IC429" s="2"/>
      <c r="ID429" s="2"/>
      <c r="IE429" s="2"/>
      <c r="IF429" s="2"/>
      <c r="IG429" s="2"/>
      <c r="IH429" s="2"/>
      <c r="II429" s="2"/>
      <c r="IJ429" s="2"/>
      <c r="IK429" s="2">
        <v>0</v>
      </c>
      <c r="IL429" s="2"/>
      <c r="IM429" s="2"/>
      <c r="IN429" s="2"/>
      <c r="IO429" s="2"/>
      <c r="IP429" s="2"/>
      <c r="IQ429" s="2"/>
      <c r="IR429" s="2"/>
      <c r="IS429" s="2"/>
      <c r="IT429" s="2"/>
      <c r="IU429" s="2"/>
    </row>
    <row r="430" spans="1:255" x14ac:dyDescent="0.25">
      <c r="A430">
        <v>18</v>
      </c>
      <c r="B430">
        <v>1</v>
      </c>
      <c r="C430">
        <v>699</v>
      </c>
      <c r="E430" t="s">
        <v>376</v>
      </c>
      <c r="F430" t="s">
        <v>186</v>
      </c>
      <c r="G430" t="s">
        <v>187</v>
      </c>
      <c r="H430" t="s">
        <v>103</v>
      </c>
      <c r="I430">
        <f>I428*J430</f>
        <v>139.17568</v>
      </c>
      <c r="J430">
        <v>112</v>
      </c>
      <c r="K430">
        <v>112</v>
      </c>
      <c r="O430">
        <f t="shared" si="407"/>
        <v>44952.72</v>
      </c>
      <c r="P430">
        <f t="shared" si="408"/>
        <v>44952.72</v>
      </c>
      <c r="Q430">
        <f>(ROUND((ROUND(((ET430)*AV430*I430),2)*BB430),2)+ROUND((ROUND(((AE430-(EU430))*AV430*I430),2)*BS430),2))</f>
        <v>0</v>
      </c>
      <c r="R430">
        <f t="shared" si="409"/>
        <v>0</v>
      </c>
      <c r="S430">
        <f t="shared" si="410"/>
        <v>0</v>
      </c>
      <c r="T430">
        <f t="shared" si="411"/>
        <v>0</v>
      </c>
      <c r="U430">
        <f t="shared" si="412"/>
        <v>0</v>
      </c>
      <c r="V430">
        <f t="shared" si="413"/>
        <v>0</v>
      </c>
      <c r="W430">
        <f t="shared" si="414"/>
        <v>0</v>
      </c>
      <c r="X430">
        <f t="shared" si="415"/>
        <v>0</v>
      </c>
      <c r="Y430">
        <f t="shared" si="416"/>
        <v>0</v>
      </c>
      <c r="AA430">
        <v>75316143</v>
      </c>
      <c r="AB430">
        <f t="shared" si="417"/>
        <v>47.78</v>
      </c>
      <c r="AC430">
        <f t="shared" si="438"/>
        <v>47.78</v>
      </c>
      <c r="AD430">
        <f>ROUND((((ET430)-(EU430))+AE430),6)</f>
        <v>0</v>
      </c>
      <c r="AE430">
        <f>ROUND((EU430),6)</f>
        <v>0</v>
      </c>
      <c r="AF430">
        <f>ROUND((EV430),6)</f>
        <v>0</v>
      </c>
      <c r="AG430">
        <f t="shared" si="418"/>
        <v>0</v>
      </c>
      <c r="AH430">
        <f>(EW430)</f>
        <v>0</v>
      </c>
      <c r="AI430">
        <f>(EX430)</f>
        <v>0</v>
      </c>
      <c r="AJ430">
        <f t="shared" si="419"/>
        <v>0</v>
      </c>
      <c r="AK430">
        <v>47.78</v>
      </c>
      <c r="AL430">
        <v>47.78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1</v>
      </c>
      <c r="AW430">
        <v>1</v>
      </c>
      <c r="AZ430">
        <v>1</v>
      </c>
      <c r="BA430">
        <v>1</v>
      </c>
      <c r="BB430">
        <v>1</v>
      </c>
      <c r="BC430">
        <v>6.76</v>
      </c>
      <c r="BD430" t="s">
        <v>3</v>
      </c>
      <c r="BE430" t="s">
        <v>3</v>
      </c>
      <c r="BF430" t="s">
        <v>3</v>
      </c>
      <c r="BG430" t="s">
        <v>3</v>
      </c>
      <c r="BH430">
        <v>3</v>
      </c>
      <c r="BI430">
        <v>1</v>
      </c>
      <c r="BJ430" t="s">
        <v>188</v>
      </c>
      <c r="BM430">
        <v>89</v>
      </c>
      <c r="BN430">
        <v>0</v>
      </c>
      <c r="BO430" t="s">
        <v>186</v>
      </c>
      <c r="BP430">
        <v>1</v>
      </c>
      <c r="BQ430">
        <v>30</v>
      </c>
      <c r="BR430">
        <v>0</v>
      </c>
      <c r="BS430">
        <v>1</v>
      </c>
      <c r="BT430">
        <v>1</v>
      </c>
      <c r="BU430">
        <v>1</v>
      </c>
      <c r="BV430">
        <v>1</v>
      </c>
      <c r="BW430">
        <v>1</v>
      </c>
      <c r="BX430">
        <v>1</v>
      </c>
      <c r="BY430" t="s">
        <v>3</v>
      </c>
      <c r="BZ430">
        <v>0</v>
      </c>
      <c r="CA430">
        <v>0</v>
      </c>
      <c r="CB430" t="s">
        <v>3</v>
      </c>
      <c r="CE430">
        <v>30</v>
      </c>
      <c r="CF430">
        <v>0</v>
      </c>
      <c r="CG430">
        <v>0</v>
      </c>
      <c r="CM430">
        <v>0</v>
      </c>
      <c r="CN430" t="s">
        <v>3</v>
      </c>
      <c r="CO430">
        <v>0</v>
      </c>
      <c r="CP430">
        <f t="shared" si="420"/>
        <v>44952.72</v>
      </c>
      <c r="CQ430">
        <f t="shared" si="421"/>
        <v>322.99</v>
      </c>
      <c r="CR430">
        <f>(ROUND((ROUND(((ET430)*AV430*1),2)*BB430),2)+ROUND((ROUND(((AE430-(EU430))*AV430*1),2)*BS430),2))</f>
        <v>0</v>
      </c>
      <c r="CS430">
        <f t="shared" si="422"/>
        <v>0</v>
      </c>
      <c r="CT430">
        <f t="shared" si="423"/>
        <v>0</v>
      </c>
      <c r="CU430">
        <f t="shared" si="424"/>
        <v>0</v>
      </c>
      <c r="CV430">
        <f t="shared" si="425"/>
        <v>0</v>
      </c>
      <c r="CW430">
        <f t="shared" si="426"/>
        <v>0</v>
      </c>
      <c r="CX430">
        <f t="shared" si="427"/>
        <v>0</v>
      </c>
      <c r="CY430">
        <f>S430*(BZ430/100)</f>
        <v>0</v>
      </c>
      <c r="CZ430">
        <f>S430*(CA430/100)</f>
        <v>0</v>
      </c>
      <c r="DC430" t="s">
        <v>3</v>
      </c>
      <c r="DD430" t="s">
        <v>3</v>
      </c>
      <c r="DE430" t="s">
        <v>3</v>
      </c>
      <c r="DF430" t="s">
        <v>3</v>
      </c>
      <c r="DG430" t="s">
        <v>3</v>
      </c>
      <c r="DH430" t="s">
        <v>3</v>
      </c>
      <c r="DI430" t="s">
        <v>3</v>
      </c>
      <c r="DJ430" t="s">
        <v>3</v>
      </c>
      <c r="DK430" t="s">
        <v>3</v>
      </c>
      <c r="DL430" t="s">
        <v>3</v>
      </c>
      <c r="DM430" t="s">
        <v>3</v>
      </c>
      <c r="DN430">
        <v>104</v>
      </c>
      <c r="DO430">
        <v>70</v>
      </c>
      <c r="DP430">
        <v>1</v>
      </c>
      <c r="DQ430">
        <v>1</v>
      </c>
      <c r="DU430">
        <v>1005</v>
      </c>
      <c r="DV430" t="s">
        <v>103</v>
      </c>
      <c r="DW430" t="s">
        <v>103</v>
      </c>
      <c r="DX430">
        <v>1</v>
      </c>
      <c r="DZ430" t="s">
        <v>3</v>
      </c>
      <c r="EA430" t="s">
        <v>3</v>
      </c>
      <c r="EB430" t="s">
        <v>3</v>
      </c>
      <c r="EC430" t="s">
        <v>3</v>
      </c>
      <c r="EE430">
        <v>70702001</v>
      </c>
      <c r="EF430">
        <v>30</v>
      </c>
      <c r="EG430" t="s">
        <v>96</v>
      </c>
      <c r="EH430">
        <v>0</v>
      </c>
      <c r="EI430" t="s">
        <v>3</v>
      </c>
      <c r="EJ430">
        <v>1</v>
      </c>
      <c r="EK430">
        <v>89</v>
      </c>
      <c r="EL430" t="s">
        <v>110</v>
      </c>
      <c r="EM430" t="s">
        <v>111</v>
      </c>
      <c r="EO430" t="s">
        <v>3</v>
      </c>
      <c r="EQ430">
        <v>0</v>
      </c>
      <c r="ER430">
        <v>47.78</v>
      </c>
      <c r="ES430">
        <v>47.78</v>
      </c>
      <c r="ET430">
        <v>0</v>
      </c>
      <c r="EU430">
        <v>0</v>
      </c>
      <c r="EV430">
        <v>0</v>
      </c>
      <c r="EW430">
        <v>0</v>
      </c>
      <c r="EX430">
        <v>0</v>
      </c>
      <c r="FQ430">
        <v>0</v>
      </c>
      <c r="FR430">
        <f t="shared" si="428"/>
        <v>0</v>
      </c>
      <c r="FS430">
        <v>0</v>
      </c>
      <c r="FX430">
        <v>104</v>
      </c>
      <c r="FY430">
        <v>70</v>
      </c>
      <c r="GA430" t="s">
        <v>3</v>
      </c>
      <c r="GD430">
        <v>0</v>
      </c>
      <c r="GF430">
        <v>1153590966</v>
      </c>
      <c r="GG430">
        <v>2</v>
      </c>
      <c r="GH430">
        <v>1</v>
      </c>
      <c r="GI430">
        <v>2</v>
      </c>
      <c r="GJ430">
        <v>0</v>
      </c>
      <c r="GK430">
        <f>ROUND(R430*(S12)/100,2)</f>
        <v>0</v>
      </c>
      <c r="GL430">
        <f t="shared" si="429"/>
        <v>0</v>
      </c>
      <c r="GM430">
        <f t="shared" si="430"/>
        <v>44952.72</v>
      </c>
      <c r="GN430">
        <f t="shared" si="431"/>
        <v>44952.72</v>
      </c>
      <c r="GO430">
        <f t="shared" si="432"/>
        <v>0</v>
      </c>
      <c r="GP430">
        <f t="shared" si="433"/>
        <v>0</v>
      </c>
      <c r="GR430">
        <v>0</v>
      </c>
      <c r="GS430">
        <v>0</v>
      </c>
      <c r="GT430">
        <v>0</v>
      </c>
      <c r="GU430" t="s">
        <v>3</v>
      </c>
      <c r="GV430">
        <f t="shared" si="434"/>
        <v>0</v>
      </c>
      <c r="GW430">
        <v>1</v>
      </c>
      <c r="GX430">
        <f t="shared" si="435"/>
        <v>0</v>
      </c>
      <c r="HA430">
        <v>0</v>
      </c>
      <c r="HB430">
        <v>0</v>
      </c>
      <c r="HC430">
        <f t="shared" si="436"/>
        <v>0</v>
      </c>
      <c r="HE430" t="s">
        <v>3</v>
      </c>
      <c r="HF430" t="s">
        <v>3</v>
      </c>
      <c r="HM430" t="s">
        <v>3</v>
      </c>
      <c r="HN430" t="s">
        <v>3</v>
      </c>
      <c r="HO430" t="s">
        <v>3</v>
      </c>
      <c r="HP430" t="s">
        <v>3</v>
      </c>
      <c r="HQ430" t="s">
        <v>3</v>
      </c>
      <c r="IK430">
        <v>0</v>
      </c>
    </row>
    <row r="431" spans="1:255" x14ac:dyDescent="0.25">
      <c r="A431" s="2">
        <v>17</v>
      </c>
      <c r="B431" s="2">
        <v>1</v>
      </c>
      <c r="C431" s="2">
        <f>ROW(SmtRes!A716)</f>
        <v>716</v>
      </c>
      <c r="D431" s="2">
        <f>ROW(EtalonRes!A699)</f>
        <v>699</v>
      </c>
      <c r="E431" s="2" t="s">
        <v>377</v>
      </c>
      <c r="F431" s="2" t="s">
        <v>124</v>
      </c>
      <c r="G431" s="2" t="s">
        <v>125</v>
      </c>
      <c r="H431" s="2" t="s">
        <v>91</v>
      </c>
      <c r="I431" s="2">
        <f>ROUND(58.8/100,9)</f>
        <v>0.58799999999999997</v>
      </c>
      <c r="J431" s="2">
        <v>0</v>
      </c>
      <c r="K431" s="2">
        <f>ROUND(58.8/100,9)</f>
        <v>0.58799999999999997</v>
      </c>
      <c r="L431" s="2"/>
      <c r="M431" s="2"/>
      <c r="N431" s="2"/>
      <c r="O431" s="2">
        <f t="shared" si="407"/>
        <v>2089.88</v>
      </c>
      <c r="P431" s="2">
        <f t="shared" si="408"/>
        <v>1330.59</v>
      </c>
      <c r="Q431" s="2">
        <f>(ROUND((ROUND((((ET431*1.25))*AV431*I431),2)*BB431),2)+ROUND((ROUND(((AE431-((EU431*1.25)))*AV431*I431),2)*BS431),2))</f>
        <v>355.06</v>
      </c>
      <c r="R431" s="2">
        <f t="shared" si="409"/>
        <v>7.14</v>
      </c>
      <c r="S431" s="2">
        <f t="shared" si="410"/>
        <v>404.23</v>
      </c>
      <c r="T431" s="2">
        <f t="shared" si="411"/>
        <v>0</v>
      </c>
      <c r="U431" s="2">
        <f t="shared" si="412"/>
        <v>34.81077599999999</v>
      </c>
      <c r="V431" s="2">
        <f t="shared" si="413"/>
        <v>0</v>
      </c>
      <c r="W431" s="2">
        <f t="shared" si="414"/>
        <v>0</v>
      </c>
      <c r="X431" s="2">
        <f t="shared" si="415"/>
        <v>420.4</v>
      </c>
      <c r="Y431" s="2">
        <f t="shared" si="416"/>
        <v>282.95999999999998</v>
      </c>
      <c r="Z431" s="2"/>
      <c r="AA431" s="2">
        <v>75316141</v>
      </c>
      <c r="AB431" s="2">
        <f t="shared" si="417"/>
        <v>3554.2184999999999</v>
      </c>
      <c r="AC431" s="2">
        <f t="shared" si="438"/>
        <v>2262.91</v>
      </c>
      <c r="AD431" s="2">
        <f>ROUND(((((ET431*1.25))-((EU431*1.25)))+AE431),6)</f>
        <v>603.85</v>
      </c>
      <c r="AE431" s="2">
        <f>ROUND(((EU431*1.25)),6)</f>
        <v>12.15</v>
      </c>
      <c r="AF431" s="2">
        <f>ROUND(((EV431*1.15)),6)</f>
        <v>687.45849999999996</v>
      </c>
      <c r="AG431" s="2">
        <f t="shared" si="418"/>
        <v>0</v>
      </c>
      <c r="AH431" s="2">
        <f>((EW431*1.15))</f>
        <v>59.201999999999991</v>
      </c>
      <c r="AI431" s="2">
        <f>((EX431*1.25))</f>
        <v>0</v>
      </c>
      <c r="AJ431" s="2">
        <f t="shared" si="419"/>
        <v>0</v>
      </c>
      <c r="AK431" s="2">
        <v>3343.78</v>
      </c>
      <c r="AL431" s="2">
        <v>2262.91</v>
      </c>
      <c r="AM431" s="2">
        <v>483.08</v>
      </c>
      <c r="AN431" s="2">
        <v>9.7200000000000006</v>
      </c>
      <c r="AO431" s="2">
        <v>597.79</v>
      </c>
      <c r="AP431" s="2">
        <v>0</v>
      </c>
      <c r="AQ431" s="2">
        <v>51.48</v>
      </c>
      <c r="AR431" s="2">
        <v>0</v>
      </c>
      <c r="AS431" s="2">
        <v>0</v>
      </c>
      <c r="AT431" s="2">
        <v>104</v>
      </c>
      <c r="AU431" s="2">
        <v>70</v>
      </c>
      <c r="AV431" s="2">
        <v>1</v>
      </c>
      <c r="AW431" s="2">
        <v>1</v>
      </c>
      <c r="AX431" s="2"/>
      <c r="AY431" s="2"/>
      <c r="AZ431" s="2">
        <v>1</v>
      </c>
      <c r="BA431" s="2">
        <v>1</v>
      </c>
      <c r="BB431" s="2">
        <v>1</v>
      </c>
      <c r="BC431" s="2">
        <v>1</v>
      </c>
      <c r="BD431" s="2" t="s">
        <v>3</v>
      </c>
      <c r="BE431" s="2" t="s">
        <v>3</v>
      </c>
      <c r="BF431" s="2" t="s">
        <v>3</v>
      </c>
      <c r="BG431" s="2" t="s">
        <v>3</v>
      </c>
      <c r="BH431" s="2">
        <v>0</v>
      </c>
      <c r="BI431" s="2">
        <v>1</v>
      </c>
      <c r="BJ431" s="2" t="s">
        <v>126</v>
      </c>
      <c r="BK431" s="2"/>
      <c r="BL431" s="2"/>
      <c r="BM431" s="2">
        <v>1662</v>
      </c>
      <c r="BN431" s="2">
        <v>0</v>
      </c>
      <c r="BO431" s="2" t="s">
        <v>3</v>
      </c>
      <c r="BP431" s="2">
        <v>0</v>
      </c>
      <c r="BQ431" s="2">
        <v>30</v>
      </c>
      <c r="BR431" s="2">
        <v>0</v>
      </c>
      <c r="BS431" s="2">
        <v>1</v>
      </c>
      <c r="BT431" s="2">
        <v>1</v>
      </c>
      <c r="BU431" s="2">
        <v>1</v>
      </c>
      <c r="BV431" s="2">
        <v>1</v>
      </c>
      <c r="BW431" s="2">
        <v>1</v>
      </c>
      <c r="BX431" s="2">
        <v>1</v>
      </c>
      <c r="BY431" s="2" t="s">
        <v>3</v>
      </c>
      <c r="BZ431" s="2">
        <v>104</v>
      </c>
      <c r="CA431" s="2">
        <v>70</v>
      </c>
      <c r="CB431" s="2" t="s">
        <v>3</v>
      </c>
      <c r="CC431" s="2"/>
      <c r="CD431" s="2"/>
      <c r="CE431" s="2">
        <v>30</v>
      </c>
      <c r="CF431" s="2">
        <v>0</v>
      </c>
      <c r="CG431" s="2">
        <v>0</v>
      </c>
      <c r="CH431" s="2"/>
      <c r="CI431" s="2"/>
      <c r="CJ431" s="2"/>
      <c r="CK431" s="2"/>
      <c r="CL431" s="2"/>
      <c r="CM431" s="2">
        <v>0</v>
      </c>
      <c r="CN431" s="2" t="s">
        <v>93</v>
      </c>
      <c r="CO431" s="2">
        <v>0</v>
      </c>
      <c r="CP431" s="2">
        <f t="shared" si="420"/>
        <v>2089.88</v>
      </c>
      <c r="CQ431" s="2">
        <f t="shared" si="421"/>
        <v>2262.91</v>
      </c>
      <c r="CR431" s="2">
        <f>(ROUND((ROUND((((ET431*1.25))*AV431*1),2)*BB431),2)+ROUND((ROUND(((AE431-((EU431*1.25)))*AV431*1),2)*BS431),2))</f>
        <v>603.85</v>
      </c>
      <c r="CS431" s="2">
        <f t="shared" si="422"/>
        <v>12.15</v>
      </c>
      <c r="CT431" s="2">
        <f t="shared" si="423"/>
        <v>687.46</v>
      </c>
      <c r="CU431" s="2">
        <f t="shared" si="424"/>
        <v>0</v>
      </c>
      <c r="CV431" s="2">
        <f t="shared" si="425"/>
        <v>59.201999999999991</v>
      </c>
      <c r="CW431" s="2">
        <f t="shared" si="426"/>
        <v>0</v>
      </c>
      <c r="CX431" s="2">
        <f t="shared" si="427"/>
        <v>0</v>
      </c>
      <c r="CY431" s="2">
        <f>((S431*BZ431)/100)</f>
        <v>420.39920000000001</v>
      </c>
      <c r="CZ431" s="2">
        <f>((S431*CA431)/100)</f>
        <v>282.96100000000001</v>
      </c>
      <c r="DA431" s="2"/>
      <c r="DB431" s="2"/>
      <c r="DC431" s="2" t="s">
        <v>3</v>
      </c>
      <c r="DD431" s="2" t="s">
        <v>3</v>
      </c>
      <c r="DE431" s="2" t="s">
        <v>94</v>
      </c>
      <c r="DF431" s="2" t="s">
        <v>94</v>
      </c>
      <c r="DG431" s="2" t="s">
        <v>95</v>
      </c>
      <c r="DH431" s="2" t="s">
        <v>3</v>
      </c>
      <c r="DI431" s="2" t="s">
        <v>95</v>
      </c>
      <c r="DJ431" s="2" t="s">
        <v>94</v>
      </c>
      <c r="DK431" s="2" t="s">
        <v>3</v>
      </c>
      <c r="DL431" s="2" t="s">
        <v>3</v>
      </c>
      <c r="DM431" s="2" t="s">
        <v>3</v>
      </c>
      <c r="DN431" s="2">
        <v>0</v>
      </c>
      <c r="DO431" s="2">
        <v>0</v>
      </c>
      <c r="DP431" s="2">
        <v>1</v>
      </c>
      <c r="DQ431" s="2">
        <v>1</v>
      </c>
      <c r="DR431" s="2"/>
      <c r="DS431" s="2"/>
      <c r="DT431" s="2"/>
      <c r="DU431" s="2">
        <v>1005</v>
      </c>
      <c r="DV431" s="2" t="s">
        <v>91</v>
      </c>
      <c r="DW431" s="2" t="s">
        <v>91</v>
      </c>
      <c r="DX431" s="2">
        <v>100</v>
      </c>
      <c r="DY431" s="2"/>
      <c r="DZ431" s="2" t="s">
        <v>3</v>
      </c>
      <c r="EA431" s="2" t="s">
        <v>3</v>
      </c>
      <c r="EB431" s="2" t="s">
        <v>3</v>
      </c>
      <c r="EC431" s="2" t="s">
        <v>3</v>
      </c>
      <c r="ED431" s="2"/>
      <c r="EE431" s="2">
        <v>70703574</v>
      </c>
      <c r="EF431" s="2">
        <v>30</v>
      </c>
      <c r="EG431" s="2" t="s">
        <v>96</v>
      </c>
      <c r="EH431" s="2">
        <v>0</v>
      </c>
      <c r="EI431" s="2" t="s">
        <v>3</v>
      </c>
      <c r="EJ431" s="2">
        <v>1</v>
      </c>
      <c r="EK431" s="2">
        <v>1662</v>
      </c>
      <c r="EL431" s="2" t="s">
        <v>127</v>
      </c>
      <c r="EM431" s="2" t="s">
        <v>128</v>
      </c>
      <c r="EN431" s="2"/>
      <c r="EO431" s="2" t="s">
        <v>99</v>
      </c>
      <c r="EP431" s="2"/>
      <c r="EQ431" s="2">
        <v>131072</v>
      </c>
      <c r="ER431" s="2">
        <v>3343.78</v>
      </c>
      <c r="ES431" s="2">
        <v>2262.91</v>
      </c>
      <c r="ET431" s="2">
        <v>483.08</v>
      </c>
      <c r="EU431" s="2">
        <v>9.7200000000000006</v>
      </c>
      <c r="EV431" s="2">
        <v>597.79</v>
      </c>
      <c r="EW431" s="2">
        <v>51.48</v>
      </c>
      <c r="EX431" s="2">
        <v>0</v>
      </c>
      <c r="EY431" s="2">
        <v>0</v>
      </c>
      <c r="EZ431" s="2"/>
      <c r="FA431" s="2"/>
      <c r="FB431" s="2"/>
      <c r="FC431" s="2"/>
      <c r="FD431" s="2"/>
      <c r="FE431" s="2"/>
      <c r="FF431" s="2"/>
      <c r="FG431" s="2"/>
      <c r="FH431" s="2"/>
      <c r="FI431" s="2"/>
      <c r="FJ431" s="2"/>
      <c r="FK431" s="2"/>
      <c r="FL431" s="2"/>
      <c r="FM431" s="2"/>
      <c r="FN431" s="2"/>
      <c r="FO431" s="2"/>
      <c r="FP431" s="2"/>
      <c r="FQ431" s="2">
        <v>0</v>
      </c>
      <c r="FR431" s="2">
        <f t="shared" si="428"/>
        <v>0</v>
      </c>
      <c r="FS431" s="2">
        <v>0</v>
      </c>
      <c r="FT431" s="2"/>
      <c r="FU431" s="2"/>
      <c r="FV431" s="2"/>
      <c r="FW431" s="2"/>
      <c r="FX431" s="2">
        <v>104</v>
      </c>
      <c r="FY431" s="2">
        <v>70</v>
      </c>
      <c r="FZ431" s="2"/>
      <c r="GA431" s="2" t="s">
        <v>3</v>
      </c>
      <c r="GB431" s="2"/>
      <c r="GC431" s="2"/>
      <c r="GD431" s="2">
        <v>0</v>
      </c>
      <c r="GE431" s="2"/>
      <c r="GF431" s="2">
        <v>-1428502531</v>
      </c>
      <c r="GG431" s="2">
        <v>2</v>
      </c>
      <c r="GH431" s="2">
        <v>1</v>
      </c>
      <c r="GI431" s="2">
        <v>-2</v>
      </c>
      <c r="GJ431" s="2">
        <v>0</v>
      </c>
      <c r="GK431" s="2">
        <f>ROUND(R431*(R12)/100,2)</f>
        <v>11.42</v>
      </c>
      <c r="GL431" s="2">
        <f t="shared" si="429"/>
        <v>0</v>
      </c>
      <c r="GM431" s="2">
        <f t="shared" si="430"/>
        <v>2804.66</v>
      </c>
      <c r="GN431" s="2">
        <f t="shared" si="431"/>
        <v>2804.66</v>
      </c>
      <c r="GO431" s="2">
        <f t="shared" si="432"/>
        <v>0</v>
      </c>
      <c r="GP431" s="2">
        <f t="shared" si="433"/>
        <v>0</v>
      </c>
      <c r="GQ431" s="2"/>
      <c r="GR431" s="2">
        <v>0</v>
      </c>
      <c r="GS431" s="2">
        <v>3</v>
      </c>
      <c r="GT431" s="2">
        <v>0</v>
      </c>
      <c r="GU431" s="2" t="s">
        <v>3</v>
      </c>
      <c r="GV431" s="2">
        <f t="shared" si="434"/>
        <v>0</v>
      </c>
      <c r="GW431" s="2">
        <v>1</v>
      </c>
      <c r="GX431" s="2">
        <f t="shared" si="435"/>
        <v>0</v>
      </c>
      <c r="GY431" s="2"/>
      <c r="GZ431" s="2"/>
      <c r="HA431" s="2">
        <v>0</v>
      </c>
      <c r="HB431" s="2">
        <v>0</v>
      </c>
      <c r="HC431" s="2">
        <f t="shared" si="436"/>
        <v>0</v>
      </c>
      <c r="HD431" s="2"/>
      <c r="HE431" s="2" t="s">
        <v>3</v>
      </c>
      <c r="HF431" s="2" t="s">
        <v>3</v>
      </c>
      <c r="HG431" s="2"/>
      <c r="HH431" s="2"/>
      <c r="HI431" s="2"/>
      <c r="HJ431" s="2"/>
      <c r="HK431" s="2"/>
      <c r="HL431" s="2"/>
      <c r="HM431" s="2" t="s">
        <v>3</v>
      </c>
      <c r="HN431" s="2" t="s">
        <v>3</v>
      </c>
      <c r="HO431" s="2" t="s">
        <v>3</v>
      </c>
      <c r="HP431" s="2" t="s">
        <v>3</v>
      </c>
      <c r="HQ431" s="2" t="s">
        <v>3</v>
      </c>
      <c r="HR431" s="2"/>
      <c r="HS431" s="2"/>
      <c r="HT431" s="2"/>
      <c r="HU431" s="2"/>
      <c r="HV431" s="2"/>
      <c r="HW431" s="2"/>
      <c r="HX431" s="2"/>
      <c r="HY431" s="2"/>
      <c r="HZ431" s="2"/>
      <c r="IA431" s="2"/>
      <c r="IB431" s="2"/>
      <c r="IC431" s="2"/>
      <c r="ID431" s="2"/>
      <c r="IE431" s="2"/>
      <c r="IF431" s="2"/>
      <c r="IG431" s="2"/>
      <c r="IH431" s="2"/>
      <c r="II431" s="2"/>
      <c r="IJ431" s="2"/>
      <c r="IK431" s="2">
        <v>0</v>
      </c>
      <c r="IL431" s="2"/>
      <c r="IM431" s="2"/>
      <c r="IN431" s="2"/>
      <c r="IO431" s="2"/>
      <c r="IP431" s="2"/>
      <c r="IQ431" s="2"/>
      <c r="IR431" s="2"/>
      <c r="IS431" s="2"/>
      <c r="IT431" s="2"/>
      <c r="IU431" s="2"/>
    </row>
    <row r="432" spans="1:255" x14ac:dyDescent="0.25">
      <c r="A432">
        <v>17</v>
      </c>
      <c r="B432">
        <v>1</v>
      </c>
      <c r="C432">
        <f>ROW(SmtRes!A732)</f>
        <v>732</v>
      </c>
      <c r="D432">
        <f>ROW(EtalonRes!A714)</f>
        <v>714</v>
      </c>
      <c r="E432" t="s">
        <v>377</v>
      </c>
      <c r="F432" t="s">
        <v>124</v>
      </c>
      <c r="G432" t="s">
        <v>125</v>
      </c>
      <c r="H432" t="s">
        <v>91</v>
      </c>
      <c r="I432">
        <f>ROUND(58.8/100,9)</f>
        <v>0.58799999999999997</v>
      </c>
      <c r="J432">
        <v>0</v>
      </c>
      <c r="K432">
        <f>ROUND(58.8/100,9)</f>
        <v>0.58799999999999997</v>
      </c>
      <c r="O432">
        <f t="shared" si="407"/>
        <v>31653.22</v>
      </c>
      <c r="P432">
        <f t="shared" si="408"/>
        <v>14396.98</v>
      </c>
      <c r="Q432">
        <f>(ROUND((ROUND((((ET432*1.25))*AV432*I432),2)*BB432),2)+ROUND((ROUND(((AE432-((EU432*1.25)))*AV432*I432),2)*BS432),2))</f>
        <v>3476.04</v>
      </c>
      <c r="R432">
        <f t="shared" si="409"/>
        <v>243.4</v>
      </c>
      <c r="S432">
        <f t="shared" si="410"/>
        <v>13780.2</v>
      </c>
      <c r="T432">
        <f t="shared" si="411"/>
        <v>0</v>
      </c>
      <c r="U432">
        <f t="shared" si="412"/>
        <v>34.81077599999999</v>
      </c>
      <c r="V432">
        <f t="shared" si="413"/>
        <v>0</v>
      </c>
      <c r="W432">
        <f t="shared" si="414"/>
        <v>0</v>
      </c>
      <c r="X432">
        <f t="shared" si="415"/>
        <v>12264.38</v>
      </c>
      <c r="Y432">
        <f t="shared" si="416"/>
        <v>5649.88</v>
      </c>
      <c r="AA432">
        <v>75316143</v>
      </c>
      <c r="AB432">
        <f t="shared" si="417"/>
        <v>3554.2184999999999</v>
      </c>
      <c r="AC432">
        <f t="shared" si="438"/>
        <v>2262.91</v>
      </c>
      <c r="AD432">
        <f>ROUND(((((ET432*1.25))-((EU432*1.25)))+AE432),6)</f>
        <v>603.85</v>
      </c>
      <c r="AE432">
        <f>ROUND(((EU432*1.25)),6)</f>
        <v>12.15</v>
      </c>
      <c r="AF432">
        <f>ROUND(((EV432*1.15)),6)</f>
        <v>687.45849999999996</v>
      </c>
      <c r="AG432">
        <f t="shared" si="418"/>
        <v>0</v>
      </c>
      <c r="AH432">
        <f>((EW432*1.15))</f>
        <v>59.201999999999991</v>
      </c>
      <c r="AI432">
        <f>((EX432*1.25))</f>
        <v>0</v>
      </c>
      <c r="AJ432">
        <f t="shared" si="419"/>
        <v>0</v>
      </c>
      <c r="AK432">
        <v>3343.78</v>
      </c>
      <c r="AL432">
        <v>2262.91</v>
      </c>
      <c r="AM432">
        <v>483.08</v>
      </c>
      <c r="AN432">
        <v>9.7200000000000006</v>
      </c>
      <c r="AO432">
        <v>597.79</v>
      </c>
      <c r="AP432">
        <v>0</v>
      </c>
      <c r="AQ432">
        <v>51.48</v>
      </c>
      <c r="AR432">
        <v>0</v>
      </c>
      <c r="AS432">
        <v>0</v>
      </c>
      <c r="AT432">
        <v>89</v>
      </c>
      <c r="AU432">
        <v>41</v>
      </c>
      <c r="AV432">
        <v>1</v>
      </c>
      <c r="AW432">
        <v>1</v>
      </c>
      <c r="AZ432">
        <v>1</v>
      </c>
      <c r="BA432">
        <v>34.090000000000003</v>
      </c>
      <c r="BB432">
        <v>9.7899999999999991</v>
      </c>
      <c r="BC432">
        <v>10.82</v>
      </c>
      <c r="BD432" t="s">
        <v>3</v>
      </c>
      <c r="BE432" t="s">
        <v>3</v>
      </c>
      <c r="BF432" t="s">
        <v>3</v>
      </c>
      <c r="BG432" t="s">
        <v>3</v>
      </c>
      <c r="BH432">
        <v>0</v>
      </c>
      <c r="BI432">
        <v>1</v>
      </c>
      <c r="BJ432" t="s">
        <v>126</v>
      </c>
      <c r="BM432">
        <v>1662</v>
      </c>
      <c r="BN432">
        <v>0</v>
      </c>
      <c r="BO432" t="s">
        <v>124</v>
      </c>
      <c r="BP432">
        <v>1</v>
      </c>
      <c r="BQ432">
        <v>30</v>
      </c>
      <c r="BR432">
        <v>0</v>
      </c>
      <c r="BS432">
        <v>34.090000000000003</v>
      </c>
      <c r="BT432">
        <v>1</v>
      </c>
      <c r="BU432">
        <v>1</v>
      </c>
      <c r="BV432">
        <v>1</v>
      </c>
      <c r="BW432">
        <v>1</v>
      </c>
      <c r="BX432">
        <v>1</v>
      </c>
      <c r="BY432" t="s">
        <v>3</v>
      </c>
      <c r="BZ432">
        <v>89</v>
      </c>
      <c r="CA432">
        <v>41</v>
      </c>
      <c r="CB432" t="s">
        <v>3</v>
      </c>
      <c r="CE432">
        <v>30</v>
      </c>
      <c r="CF432">
        <v>0</v>
      </c>
      <c r="CG432">
        <v>0</v>
      </c>
      <c r="CM432">
        <v>0</v>
      </c>
      <c r="CN432" t="s">
        <v>93</v>
      </c>
      <c r="CO432">
        <v>0</v>
      </c>
      <c r="CP432">
        <f t="shared" si="420"/>
        <v>31653.22</v>
      </c>
      <c r="CQ432">
        <f t="shared" si="421"/>
        <v>24484.69</v>
      </c>
      <c r="CR432">
        <f>(ROUND((ROUND((((ET432*1.25))*AV432*1),2)*BB432),2)+ROUND((ROUND(((AE432-((EU432*1.25)))*AV432*1),2)*BS432),2))</f>
        <v>5911.69</v>
      </c>
      <c r="CS432">
        <f t="shared" si="422"/>
        <v>414.19</v>
      </c>
      <c r="CT432">
        <f t="shared" si="423"/>
        <v>23435.51</v>
      </c>
      <c r="CU432">
        <f t="shared" si="424"/>
        <v>0</v>
      </c>
      <c r="CV432">
        <f t="shared" si="425"/>
        <v>59.201999999999991</v>
      </c>
      <c r="CW432">
        <f t="shared" si="426"/>
        <v>0</v>
      </c>
      <c r="CX432">
        <f t="shared" si="427"/>
        <v>0</v>
      </c>
      <c r="CY432">
        <f>S432*(BZ432/100)</f>
        <v>12264.378000000001</v>
      </c>
      <c r="CZ432">
        <f>S432*(CA432/100)</f>
        <v>5649.8819999999996</v>
      </c>
      <c r="DC432" t="s">
        <v>3</v>
      </c>
      <c r="DD432" t="s">
        <v>3</v>
      </c>
      <c r="DE432" t="s">
        <v>94</v>
      </c>
      <c r="DF432" t="s">
        <v>94</v>
      </c>
      <c r="DG432" t="s">
        <v>95</v>
      </c>
      <c r="DH432" t="s">
        <v>3</v>
      </c>
      <c r="DI432" t="s">
        <v>95</v>
      </c>
      <c r="DJ432" t="s">
        <v>94</v>
      </c>
      <c r="DK432" t="s">
        <v>3</v>
      </c>
      <c r="DL432" t="s">
        <v>3</v>
      </c>
      <c r="DM432" t="s">
        <v>3</v>
      </c>
      <c r="DN432">
        <v>104</v>
      </c>
      <c r="DO432">
        <v>70</v>
      </c>
      <c r="DP432">
        <v>1</v>
      </c>
      <c r="DQ432">
        <v>1</v>
      </c>
      <c r="DU432">
        <v>1005</v>
      </c>
      <c r="DV432" t="s">
        <v>91</v>
      </c>
      <c r="DW432" t="s">
        <v>91</v>
      </c>
      <c r="DX432">
        <v>100</v>
      </c>
      <c r="DZ432" t="s">
        <v>3</v>
      </c>
      <c r="EA432" t="s">
        <v>3</v>
      </c>
      <c r="EB432" t="s">
        <v>3</v>
      </c>
      <c r="EC432" t="s">
        <v>3</v>
      </c>
      <c r="EE432">
        <v>70703574</v>
      </c>
      <c r="EF432">
        <v>30</v>
      </c>
      <c r="EG432" t="s">
        <v>96</v>
      </c>
      <c r="EH432">
        <v>0</v>
      </c>
      <c r="EI432" t="s">
        <v>3</v>
      </c>
      <c r="EJ432">
        <v>1</v>
      </c>
      <c r="EK432">
        <v>1662</v>
      </c>
      <c r="EL432" t="s">
        <v>127</v>
      </c>
      <c r="EM432" t="s">
        <v>128</v>
      </c>
      <c r="EO432" t="s">
        <v>99</v>
      </c>
      <c r="EQ432">
        <v>131072</v>
      </c>
      <c r="ER432">
        <v>3343.78</v>
      </c>
      <c r="ES432">
        <v>2262.91</v>
      </c>
      <c r="ET432">
        <v>483.08</v>
      </c>
      <c r="EU432">
        <v>9.7200000000000006</v>
      </c>
      <c r="EV432">
        <v>597.79</v>
      </c>
      <c r="EW432">
        <v>51.48</v>
      </c>
      <c r="EX432">
        <v>0</v>
      </c>
      <c r="EY432">
        <v>0</v>
      </c>
      <c r="FQ432">
        <v>0</v>
      </c>
      <c r="FR432">
        <f t="shared" si="428"/>
        <v>0</v>
      </c>
      <c r="FS432">
        <v>0</v>
      </c>
      <c r="FX432">
        <v>104</v>
      </c>
      <c r="FY432">
        <v>70</v>
      </c>
      <c r="GA432" t="s">
        <v>3</v>
      </c>
      <c r="GD432">
        <v>0</v>
      </c>
      <c r="GF432">
        <v>-1428502531</v>
      </c>
      <c r="GG432">
        <v>2</v>
      </c>
      <c r="GH432">
        <v>0</v>
      </c>
      <c r="GI432">
        <v>2</v>
      </c>
      <c r="GJ432">
        <v>0</v>
      </c>
      <c r="GK432">
        <f>ROUND(R432*(S12)/100,2)</f>
        <v>389.44</v>
      </c>
      <c r="GL432">
        <f t="shared" si="429"/>
        <v>0</v>
      </c>
      <c r="GM432">
        <f t="shared" si="430"/>
        <v>49956.92</v>
      </c>
      <c r="GN432">
        <f t="shared" si="431"/>
        <v>49956.92</v>
      </c>
      <c r="GO432">
        <f t="shared" si="432"/>
        <v>0</v>
      </c>
      <c r="GP432">
        <f t="shared" si="433"/>
        <v>0</v>
      </c>
      <c r="GR432">
        <v>0</v>
      </c>
      <c r="GS432">
        <v>7</v>
      </c>
      <c r="GT432">
        <v>0</v>
      </c>
      <c r="GU432" t="s">
        <v>3</v>
      </c>
      <c r="GV432">
        <f t="shared" si="434"/>
        <v>0</v>
      </c>
      <c r="GW432">
        <v>1</v>
      </c>
      <c r="GX432">
        <f t="shared" si="435"/>
        <v>0</v>
      </c>
      <c r="HA432">
        <v>0</v>
      </c>
      <c r="HB432">
        <v>0</v>
      </c>
      <c r="HC432">
        <f t="shared" si="436"/>
        <v>0</v>
      </c>
      <c r="HE432" t="s">
        <v>3</v>
      </c>
      <c r="HF432" t="s">
        <v>3</v>
      </c>
      <c r="HM432" t="s">
        <v>3</v>
      </c>
      <c r="HN432" t="s">
        <v>3</v>
      </c>
      <c r="HO432" t="s">
        <v>3</v>
      </c>
      <c r="HP432" t="s">
        <v>3</v>
      </c>
      <c r="HQ432" t="s">
        <v>3</v>
      </c>
      <c r="IK432">
        <v>0</v>
      </c>
    </row>
    <row r="433" spans="1:255" x14ac:dyDescent="0.25">
      <c r="A433" s="2">
        <v>18</v>
      </c>
      <c r="B433" s="2">
        <v>1</v>
      </c>
      <c r="C433" s="2">
        <v>714</v>
      </c>
      <c r="D433" s="2"/>
      <c r="E433" s="2" t="s">
        <v>378</v>
      </c>
      <c r="F433" s="2" t="s">
        <v>130</v>
      </c>
      <c r="G433" s="2" t="s">
        <v>131</v>
      </c>
      <c r="H433" s="2" t="s">
        <v>132</v>
      </c>
      <c r="I433" s="2">
        <f>I431*J433</f>
        <v>3.9689999999999999</v>
      </c>
      <c r="J433" s="2">
        <v>6.75</v>
      </c>
      <c r="K433" s="2">
        <v>6.75</v>
      </c>
      <c r="L433" s="2"/>
      <c r="M433" s="2"/>
      <c r="N433" s="2"/>
      <c r="O433" s="2">
        <f t="shared" si="407"/>
        <v>194.84</v>
      </c>
      <c r="P433" s="2">
        <f t="shared" si="408"/>
        <v>194.84</v>
      </c>
      <c r="Q433" s="2">
        <f t="shared" ref="Q433:Q442" si="445">(ROUND((ROUND(((ET433)*AV433*I433),2)*BB433),2)+ROUND((ROUND(((AE433-(EU433))*AV433*I433),2)*BS433),2))</f>
        <v>0</v>
      </c>
      <c r="R433" s="2">
        <f t="shared" si="409"/>
        <v>0</v>
      </c>
      <c r="S433" s="2">
        <f t="shared" si="410"/>
        <v>0</v>
      </c>
      <c r="T433" s="2">
        <f t="shared" si="411"/>
        <v>0</v>
      </c>
      <c r="U433" s="2">
        <f t="shared" si="412"/>
        <v>0</v>
      </c>
      <c r="V433" s="2">
        <f t="shared" si="413"/>
        <v>0</v>
      </c>
      <c r="W433" s="2">
        <f t="shared" si="414"/>
        <v>0</v>
      </c>
      <c r="X433" s="2">
        <f t="shared" si="415"/>
        <v>0</v>
      </c>
      <c r="Y433" s="2">
        <f t="shared" si="416"/>
        <v>0</v>
      </c>
      <c r="Z433" s="2"/>
      <c r="AA433" s="2">
        <v>75316141</v>
      </c>
      <c r="AB433" s="2">
        <f t="shared" si="417"/>
        <v>49.09</v>
      </c>
      <c r="AC433" s="2">
        <f t="shared" si="438"/>
        <v>49.09</v>
      </c>
      <c r="AD433" s="2">
        <f t="shared" ref="AD433:AD442" si="446">ROUND((((ET433)-(EU433))+AE433),6)</f>
        <v>0</v>
      </c>
      <c r="AE433" s="2">
        <f t="shared" ref="AE433:AE442" si="447">ROUND((EU433),6)</f>
        <v>0</v>
      </c>
      <c r="AF433" s="2">
        <f t="shared" ref="AF433:AF442" si="448">ROUND((EV433),6)</f>
        <v>0</v>
      </c>
      <c r="AG433" s="2">
        <f t="shared" si="418"/>
        <v>0</v>
      </c>
      <c r="AH433" s="2">
        <f t="shared" ref="AH433:AH442" si="449">(EW433)</f>
        <v>0</v>
      </c>
      <c r="AI433" s="2">
        <f t="shared" ref="AI433:AI442" si="450">(EX433)</f>
        <v>0</v>
      </c>
      <c r="AJ433" s="2">
        <f t="shared" si="419"/>
        <v>0</v>
      </c>
      <c r="AK433" s="2">
        <v>49.09</v>
      </c>
      <c r="AL433" s="2">
        <v>49.09</v>
      </c>
      <c r="AM433" s="2">
        <v>0</v>
      </c>
      <c r="AN433" s="2">
        <v>0</v>
      </c>
      <c r="AO433" s="2">
        <v>0</v>
      </c>
      <c r="AP433" s="2">
        <v>0</v>
      </c>
      <c r="AQ433" s="2">
        <v>0</v>
      </c>
      <c r="AR433" s="2">
        <v>0</v>
      </c>
      <c r="AS433" s="2">
        <v>0</v>
      </c>
      <c r="AT433" s="2">
        <v>104</v>
      </c>
      <c r="AU433" s="2">
        <v>70</v>
      </c>
      <c r="AV433" s="2">
        <v>1</v>
      </c>
      <c r="AW433" s="2">
        <v>1</v>
      </c>
      <c r="AX433" s="2"/>
      <c r="AY433" s="2"/>
      <c r="AZ433" s="2">
        <v>1</v>
      </c>
      <c r="BA433" s="2">
        <v>1</v>
      </c>
      <c r="BB433" s="2">
        <v>1</v>
      </c>
      <c r="BC433" s="2">
        <v>1</v>
      </c>
      <c r="BD433" s="2" t="s">
        <v>3</v>
      </c>
      <c r="BE433" s="2" t="s">
        <v>3</v>
      </c>
      <c r="BF433" s="2" t="s">
        <v>3</v>
      </c>
      <c r="BG433" s="2" t="s">
        <v>3</v>
      </c>
      <c r="BH433" s="2">
        <v>3</v>
      </c>
      <c r="BI433" s="2">
        <v>1</v>
      </c>
      <c r="BJ433" s="2" t="s">
        <v>133</v>
      </c>
      <c r="BK433" s="2"/>
      <c r="BL433" s="2"/>
      <c r="BM433" s="2">
        <v>1662</v>
      </c>
      <c r="BN433" s="2">
        <v>0</v>
      </c>
      <c r="BO433" s="2" t="s">
        <v>3</v>
      </c>
      <c r="BP433" s="2">
        <v>0</v>
      </c>
      <c r="BQ433" s="2">
        <v>30</v>
      </c>
      <c r="BR433" s="2">
        <v>0</v>
      </c>
      <c r="BS433" s="2">
        <v>1</v>
      </c>
      <c r="BT433" s="2">
        <v>1</v>
      </c>
      <c r="BU433" s="2">
        <v>1</v>
      </c>
      <c r="BV433" s="2">
        <v>1</v>
      </c>
      <c r="BW433" s="2">
        <v>1</v>
      </c>
      <c r="BX433" s="2">
        <v>1</v>
      </c>
      <c r="BY433" s="2" t="s">
        <v>3</v>
      </c>
      <c r="BZ433" s="2">
        <v>104</v>
      </c>
      <c r="CA433" s="2">
        <v>70</v>
      </c>
      <c r="CB433" s="2" t="s">
        <v>3</v>
      </c>
      <c r="CC433" s="2"/>
      <c r="CD433" s="2"/>
      <c r="CE433" s="2">
        <v>30</v>
      </c>
      <c r="CF433" s="2">
        <v>0</v>
      </c>
      <c r="CG433" s="2">
        <v>0</v>
      </c>
      <c r="CH433" s="2"/>
      <c r="CI433" s="2"/>
      <c r="CJ433" s="2"/>
      <c r="CK433" s="2"/>
      <c r="CL433" s="2"/>
      <c r="CM433" s="2">
        <v>0</v>
      </c>
      <c r="CN433" s="2" t="s">
        <v>3</v>
      </c>
      <c r="CO433" s="2">
        <v>0</v>
      </c>
      <c r="CP433" s="2">
        <f t="shared" si="420"/>
        <v>194.84</v>
      </c>
      <c r="CQ433" s="2">
        <f t="shared" si="421"/>
        <v>49.09</v>
      </c>
      <c r="CR433" s="2">
        <f t="shared" ref="CR433:CR442" si="451">(ROUND((ROUND(((ET433)*AV433*1),2)*BB433),2)+ROUND((ROUND(((AE433-(EU433))*AV433*1),2)*BS433),2))</f>
        <v>0</v>
      </c>
      <c r="CS433" s="2">
        <f t="shared" si="422"/>
        <v>0</v>
      </c>
      <c r="CT433" s="2">
        <f t="shared" si="423"/>
        <v>0</v>
      </c>
      <c r="CU433" s="2">
        <f t="shared" si="424"/>
        <v>0</v>
      </c>
      <c r="CV433" s="2">
        <f t="shared" si="425"/>
        <v>0</v>
      </c>
      <c r="CW433" s="2">
        <f t="shared" si="426"/>
        <v>0</v>
      </c>
      <c r="CX433" s="2">
        <f t="shared" si="427"/>
        <v>0</v>
      </c>
      <c r="CY433" s="2">
        <f>((S433*BZ433)/100)</f>
        <v>0</v>
      </c>
      <c r="CZ433" s="2">
        <f>((S433*CA433)/100)</f>
        <v>0</v>
      </c>
      <c r="DA433" s="2"/>
      <c r="DB433" s="2"/>
      <c r="DC433" s="2" t="s">
        <v>3</v>
      </c>
      <c r="DD433" s="2" t="s">
        <v>3</v>
      </c>
      <c r="DE433" s="2" t="s">
        <v>3</v>
      </c>
      <c r="DF433" s="2" t="s">
        <v>3</v>
      </c>
      <c r="DG433" s="2" t="s">
        <v>3</v>
      </c>
      <c r="DH433" s="2" t="s">
        <v>3</v>
      </c>
      <c r="DI433" s="2" t="s">
        <v>3</v>
      </c>
      <c r="DJ433" s="2" t="s">
        <v>3</v>
      </c>
      <c r="DK433" s="2" t="s">
        <v>3</v>
      </c>
      <c r="DL433" s="2" t="s">
        <v>3</v>
      </c>
      <c r="DM433" s="2" t="s">
        <v>3</v>
      </c>
      <c r="DN433" s="2">
        <v>0</v>
      </c>
      <c r="DO433" s="2">
        <v>0</v>
      </c>
      <c r="DP433" s="2">
        <v>1</v>
      </c>
      <c r="DQ433" s="2">
        <v>1</v>
      </c>
      <c r="DR433" s="2"/>
      <c r="DS433" s="2"/>
      <c r="DT433" s="2"/>
      <c r="DU433" s="2">
        <v>1009</v>
      </c>
      <c r="DV433" s="2" t="s">
        <v>132</v>
      </c>
      <c r="DW433" s="2" t="s">
        <v>132</v>
      </c>
      <c r="DX433" s="2">
        <v>1</v>
      </c>
      <c r="DY433" s="2"/>
      <c r="DZ433" s="2" t="s">
        <v>3</v>
      </c>
      <c r="EA433" s="2" t="s">
        <v>3</v>
      </c>
      <c r="EB433" s="2" t="s">
        <v>3</v>
      </c>
      <c r="EC433" s="2" t="s">
        <v>3</v>
      </c>
      <c r="ED433" s="2"/>
      <c r="EE433" s="2">
        <v>70703574</v>
      </c>
      <c r="EF433" s="2">
        <v>30</v>
      </c>
      <c r="EG433" s="2" t="s">
        <v>96</v>
      </c>
      <c r="EH433" s="2">
        <v>0</v>
      </c>
      <c r="EI433" s="2" t="s">
        <v>3</v>
      </c>
      <c r="EJ433" s="2">
        <v>1</v>
      </c>
      <c r="EK433" s="2">
        <v>1662</v>
      </c>
      <c r="EL433" s="2" t="s">
        <v>127</v>
      </c>
      <c r="EM433" s="2" t="s">
        <v>128</v>
      </c>
      <c r="EN433" s="2"/>
      <c r="EO433" s="2" t="s">
        <v>3</v>
      </c>
      <c r="EP433" s="2"/>
      <c r="EQ433" s="2">
        <v>0</v>
      </c>
      <c r="ER433" s="2">
        <v>49.09</v>
      </c>
      <c r="ES433" s="2">
        <v>49.09</v>
      </c>
      <c r="ET433" s="2">
        <v>0</v>
      </c>
      <c r="EU433" s="2">
        <v>0</v>
      </c>
      <c r="EV433" s="2">
        <v>0</v>
      </c>
      <c r="EW433" s="2">
        <v>0</v>
      </c>
      <c r="EX433" s="2">
        <v>0</v>
      </c>
      <c r="EY433" s="2"/>
      <c r="EZ433" s="2"/>
      <c r="FA433" s="2"/>
      <c r="FB433" s="2"/>
      <c r="FC433" s="2"/>
      <c r="FD433" s="2"/>
      <c r="FE433" s="2"/>
      <c r="FF433" s="2"/>
      <c r="FG433" s="2"/>
      <c r="FH433" s="2"/>
      <c r="FI433" s="2"/>
      <c r="FJ433" s="2"/>
      <c r="FK433" s="2"/>
      <c r="FL433" s="2"/>
      <c r="FM433" s="2"/>
      <c r="FN433" s="2"/>
      <c r="FO433" s="2"/>
      <c r="FP433" s="2"/>
      <c r="FQ433" s="2">
        <v>0</v>
      </c>
      <c r="FR433" s="2">
        <f t="shared" si="428"/>
        <v>0</v>
      </c>
      <c r="FS433" s="2">
        <v>0</v>
      </c>
      <c r="FT433" s="2"/>
      <c r="FU433" s="2"/>
      <c r="FV433" s="2"/>
      <c r="FW433" s="2"/>
      <c r="FX433" s="2">
        <v>104</v>
      </c>
      <c r="FY433" s="2">
        <v>70</v>
      </c>
      <c r="FZ433" s="2"/>
      <c r="GA433" s="2" t="s">
        <v>3</v>
      </c>
      <c r="GB433" s="2"/>
      <c r="GC433" s="2"/>
      <c r="GD433" s="2">
        <v>0</v>
      </c>
      <c r="GE433" s="2"/>
      <c r="GF433" s="2">
        <v>1159141387</v>
      </c>
      <c r="GG433" s="2">
        <v>2</v>
      </c>
      <c r="GH433" s="2">
        <v>1</v>
      </c>
      <c r="GI433" s="2">
        <v>-2</v>
      </c>
      <c r="GJ433" s="2">
        <v>0</v>
      </c>
      <c r="GK433" s="2">
        <f>ROUND(R433*(R12)/100,2)</f>
        <v>0</v>
      </c>
      <c r="GL433" s="2">
        <f t="shared" si="429"/>
        <v>0</v>
      </c>
      <c r="GM433" s="2">
        <f t="shared" si="430"/>
        <v>194.84</v>
      </c>
      <c r="GN433" s="2">
        <f t="shared" si="431"/>
        <v>194.84</v>
      </c>
      <c r="GO433" s="2">
        <f t="shared" si="432"/>
        <v>0</v>
      </c>
      <c r="GP433" s="2">
        <f t="shared" si="433"/>
        <v>0</v>
      </c>
      <c r="GQ433" s="2"/>
      <c r="GR433" s="2">
        <v>0</v>
      </c>
      <c r="GS433" s="2">
        <v>3</v>
      </c>
      <c r="GT433" s="2">
        <v>0</v>
      </c>
      <c r="GU433" s="2" t="s">
        <v>3</v>
      </c>
      <c r="GV433" s="2">
        <f t="shared" si="434"/>
        <v>0</v>
      </c>
      <c r="GW433" s="2">
        <v>1</v>
      </c>
      <c r="GX433" s="2">
        <f t="shared" si="435"/>
        <v>0</v>
      </c>
      <c r="GY433" s="2"/>
      <c r="GZ433" s="2"/>
      <c r="HA433" s="2">
        <v>0</v>
      </c>
      <c r="HB433" s="2">
        <v>0</v>
      </c>
      <c r="HC433" s="2">
        <f t="shared" si="436"/>
        <v>0</v>
      </c>
      <c r="HD433" s="2"/>
      <c r="HE433" s="2" t="s">
        <v>3</v>
      </c>
      <c r="HF433" s="2" t="s">
        <v>3</v>
      </c>
      <c r="HG433" s="2"/>
      <c r="HH433" s="2"/>
      <c r="HI433" s="2"/>
      <c r="HJ433" s="2"/>
      <c r="HK433" s="2"/>
      <c r="HL433" s="2"/>
      <c r="HM433" s="2" t="s">
        <v>3</v>
      </c>
      <c r="HN433" s="2" t="s">
        <v>3</v>
      </c>
      <c r="HO433" s="2" t="s">
        <v>3</v>
      </c>
      <c r="HP433" s="2" t="s">
        <v>3</v>
      </c>
      <c r="HQ433" s="2" t="s">
        <v>3</v>
      </c>
      <c r="HR433" s="2"/>
      <c r="HS433" s="2"/>
      <c r="HT433" s="2"/>
      <c r="HU433" s="2"/>
      <c r="HV433" s="2"/>
      <c r="HW433" s="2"/>
      <c r="HX433" s="2"/>
      <c r="HY433" s="2"/>
      <c r="HZ433" s="2"/>
      <c r="IA433" s="2"/>
      <c r="IB433" s="2"/>
      <c r="IC433" s="2"/>
      <c r="ID433" s="2"/>
      <c r="IE433" s="2"/>
      <c r="IF433" s="2"/>
      <c r="IG433" s="2"/>
      <c r="IH433" s="2"/>
      <c r="II433" s="2"/>
      <c r="IJ433" s="2"/>
      <c r="IK433" s="2">
        <v>0</v>
      </c>
      <c r="IL433" s="2"/>
      <c r="IM433" s="2"/>
      <c r="IN433" s="2"/>
      <c r="IO433" s="2"/>
      <c r="IP433" s="2"/>
      <c r="IQ433" s="2"/>
      <c r="IR433" s="2"/>
      <c r="IS433" s="2"/>
      <c r="IT433" s="2"/>
      <c r="IU433" s="2"/>
    </row>
    <row r="434" spans="1:255" x14ac:dyDescent="0.25">
      <c r="A434">
        <v>18</v>
      </c>
      <c r="B434">
        <v>1</v>
      </c>
      <c r="C434">
        <v>730</v>
      </c>
      <c r="E434" t="s">
        <v>378</v>
      </c>
      <c r="F434" t="s">
        <v>130</v>
      </c>
      <c r="G434" t="s">
        <v>131</v>
      </c>
      <c r="H434" t="s">
        <v>132</v>
      </c>
      <c r="I434">
        <f>I432*J434</f>
        <v>3.9689999999999999</v>
      </c>
      <c r="J434">
        <v>6.75</v>
      </c>
      <c r="K434">
        <v>6.75</v>
      </c>
      <c r="O434">
        <f t="shared" si="407"/>
        <v>872.88</v>
      </c>
      <c r="P434">
        <f t="shared" si="408"/>
        <v>872.88</v>
      </c>
      <c r="Q434">
        <f t="shared" si="445"/>
        <v>0</v>
      </c>
      <c r="R434">
        <f t="shared" si="409"/>
        <v>0</v>
      </c>
      <c r="S434">
        <f t="shared" si="410"/>
        <v>0</v>
      </c>
      <c r="T434">
        <f t="shared" si="411"/>
        <v>0</v>
      </c>
      <c r="U434">
        <f t="shared" si="412"/>
        <v>0</v>
      </c>
      <c r="V434">
        <f t="shared" si="413"/>
        <v>0</v>
      </c>
      <c r="W434">
        <f t="shared" si="414"/>
        <v>0</v>
      </c>
      <c r="X434">
        <f t="shared" si="415"/>
        <v>0</v>
      </c>
      <c r="Y434">
        <f t="shared" si="416"/>
        <v>0</v>
      </c>
      <c r="AA434">
        <v>75316143</v>
      </c>
      <c r="AB434">
        <f t="shared" si="417"/>
        <v>49.09</v>
      </c>
      <c r="AC434">
        <f t="shared" si="438"/>
        <v>49.09</v>
      </c>
      <c r="AD434">
        <f t="shared" si="446"/>
        <v>0</v>
      </c>
      <c r="AE434">
        <f t="shared" si="447"/>
        <v>0</v>
      </c>
      <c r="AF434">
        <f t="shared" si="448"/>
        <v>0</v>
      </c>
      <c r="AG434">
        <f t="shared" si="418"/>
        <v>0</v>
      </c>
      <c r="AH434">
        <f t="shared" si="449"/>
        <v>0</v>
      </c>
      <c r="AI434">
        <f t="shared" si="450"/>
        <v>0</v>
      </c>
      <c r="AJ434">
        <f t="shared" si="419"/>
        <v>0</v>
      </c>
      <c r="AK434">
        <v>49.09</v>
      </c>
      <c r="AL434">
        <v>49.09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1</v>
      </c>
      <c r="AW434">
        <v>1</v>
      </c>
      <c r="AZ434">
        <v>1</v>
      </c>
      <c r="BA434">
        <v>1</v>
      </c>
      <c r="BB434">
        <v>1</v>
      </c>
      <c r="BC434">
        <v>4.4800000000000004</v>
      </c>
      <c r="BD434" t="s">
        <v>3</v>
      </c>
      <c r="BE434" t="s">
        <v>3</v>
      </c>
      <c r="BF434" t="s">
        <v>3</v>
      </c>
      <c r="BG434" t="s">
        <v>3</v>
      </c>
      <c r="BH434">
        <v>3</v>
      </c>
      <c r="BI434">
        <v>1</v>
      </c>
      <c r="BJ434" t="s">
        <v>133</v>
      </c>
      <c r="BM434">
        <v>1662</v>
      </c>
      <c r="BN434">
        <v>0</v>
      </c>
      <c r="BO434" t="s">
        <v>130</v>
      </c>
      <c r="BP434">
        <v>1</v>
      </c>
      <c r="BQ434">
        <v>30</v>
      </c>
      <c r="BR434">
        <v>0</v>
      </c>
      <c r="BS434">
        <v>1</v>
      </c>
      <c r="BT434">
        <v>1</v>
      </c>
      <c r="BU434">
        <v>1</v>
      </c>
      <c r="BV434">
        <v>1</v>
      </c>
      <c r="BW434">
        <v>1</v>
      </c>
      <c r="BX434">
        <v>1</v>
      </c>
      <c r="BY434" t="s">
        <v>3</v>
      </c>
      <c r="BZ434">
        <v>0</v>
      </c>
      <c r="CA434">
        <v>0</v>
      </c>
      <c r="CB434" t="s">
        <v>3</v>
      </c>
      <c r="CE434">
        <v>30</v>
      </c>
      <c r="CF434">
        <v>0</v>
      </c>
      <c r="CG434">
        <v>0</v>
      </c>
      <c r="CM434">
        <v>0</v>
      </c>
      <c r="CN434" t="s">
        <v>3</v>
      </c>
      <c r="CO434">
        <v>0</v>
      </c>
      <c r="CP434">
        <f t="shared" si="420"/>
        <v>872.88</v>
      </c>
      <c r="CQ434">
        <f t="shared" si="421"/>
        <v>219.92</v>
      </c>
      <c r="CR434">
        <f t="shared" si="451"/>
        <v>0</v>
      </c>
      <c r="CS434">
        <f t="shared" si="422"/>
        <v>0</v>
      </c>
      <c r="CT434">
        <f t="shared" si="423"/>
        <v>0</v>
      </c>
      <c r="CU434">
        <f t="shared" si="424"/>
        <v>0</v>
      </c>
      <c r="CV434">
        <f t="shared" si="425"/>
        <v>0</v>
      </c>
      <c r="CW434">
        <f t="shared" si="426"/>
        <v>0</v>
      </c>
      <c r="CX434">
        <f t="shared" si="427"/>
        <v>0</v>
      </c>
      <c r="CY434">
        <f>S434*(BZ434/100)</f>
        <v>0</v>
      </c>
      <c r="CZ434">
        <f>S434*(CA434/100)</f>
        <v>0</v>
      </c>
      <c r="DC434" t="s">
        <v>3</v>
      </c>
      <c r="DD434" t="s">
        <v>3</v>
      </c>
      <c r="DE434" t="s">
        <v>3</v>
      </c>
      <c r="DF434" t="s">
        <v>3</v>
      </c>
      <c r="DG434" t="s">
        <v>3</v>
      </c>
      <c r="DH434" t="s">
        <v>3</v>
      </c>
      <c r="DI434" t="s">
        <v>3</v>
      </c>
      <c r="DJ434" t="s">
        <v>3</v>
      </c>
      <c r="DK434" t="s">
        <v>3</v>
      </c>
      <c r="DL434" t="s">
        <v>3</v>
      </c>
      <c r="DM434" t="s">
        <v>3</v>
      </c>
      <c r="DN434">
        <v>104</v>
      </c>
      <c r="DO434">
        <v>70</v>
      </c>
      <c r="DP434">
        <v>1</v>
      </c>
      <c r="DQ434">
        <v>1</v>
      </c>
      <c r="DU434">
        <v>1009</v>
      </c>
      <c r="DV434" t="s">
        <v>132</v>
      </c>
      <c r="DW434" t="s">
        <v>132</v>
      </c>
      <c r="DX434">
        <v>1</v>
      </c>
      <c r="DZ434" t="s">
        <v>3</v>
      </c>
      <c r="EA434" t="s">
        <v>3</v>
      </c>
      <c r="EB434" t="s">
        <v>3</v>
      </c>
      <c r="EC434" t="s">
        <v>3</v>
      </c>
      <c r="EE434">
        <v>70703574</v>
      </c>
      <c r="EF434">
        <v>30</v>
      </c>
      <c r="EG434" t="s">
        <v>96</v>
      </c>
      <c r="EH434">
        <v>0</v>
      </c>
      <c r="EI434" t="s">
        <v>3</v>
      </c>
      <c r="EJ434">
        <v>1</v>
      </c>
      <c r="EK434">
        <v>1662</v>
      </c>
      <c r="EL434" t="s">
        <v>127</v>
      </c>
      <c r="EM434" t="s">
        <v>128</v>
      </c>
      <c r="EO434" t="s">
        <v>3</v>
      </c>
      <c r="EQ434">
        <v>0</v>
      </c>
      <c r="ER434">
        <v>49.09</v>
      </c>
      <c r="ES434">
        <v>49.09</v>
      </c>
      <c r="ET434">
        <v>0</v>
      </c>
      <c r="EU434">
        <v>0</v>
      </c>
      <c r="EV434">
        <v>0</v>
      </c>
      <c r="EW434">
        <v>0</v>
      </c>
      <c r="EX434">
        <v>0</v>
      </c>
      <c r="FQ434">
        <v>0</v>
      </c>
      <c r="FR434">
        <f t="shared" si="428"/>
        <v>0</v>
      </c>
      <c r="FS434">
        <v>0</v>
      </c>
      <c r="FX434">
        <v>104</v>
      </c>
      <c r="FY434">
        <v>70</v>
      </c>
      <c r="GA434" t="s">
        <v>3</v>
      </c>
      <c r="GD434">
        <v>0</v>
      </c>
      <c r="GF434">
        <v>1159141387</v>
      </c>
      <c r="GG434">
        <v>2</v>
      </c>
      <c r="GH434">
        <v>1</v>
      </c>
      <c r="GI434">
        <v>2</v>
      </c>
      <c r="GJ434">
        <v>0</v>
      </c>
      <c r="GK434">
        <f>ROUND(R434*(S12)/100,2)</f>
        <v>0</v>
      </c>
      <c r="GL434">
        <f t="shared" si="429"/>
        <v>0</v>
      </c>
      <c r="GM434">
        <f t="shared" si="430"/>
        <v>872.88</v>
      </c>
      <c r="GN434">
        <f t="shared" si="431"/>
        <v>872.88</v>
      </c>
      <c r="GO434">
        <f t="shared" si="432"/>
        <v>0</v>
      </c>
      <c r="GP434">
        <f t="shared" si="433"/>
        <v>0</v>
      </c>
      <c r="GR434">
        <v>0</v>
      </c>
      <c r="GS434">
        <v>0</v>
      </c>
      <c r="GT434">
        <v>0</v>
      </c>
      <c r="GU434" t="s">
        <v>3</v>
      </c>
      <c r="GV434">
        <f t="shared" si="434"/>
        <v>0</v>
      </c>
      <c r="GW434">
        <v>1</v>
      </c>
      <c r="GX434">
        <f t="shared" si="435"/>
        <v>0</v>
      </c>
      <c r="HA434">
        <v>0</v>
      </c>
      <c r="HB434">
        <v>0</v>
      </c>
      <c r="HC434">
        <f t="shared" si="436"/>
        <v>0</v>
      </c>
      <c r="HE434" t="s">
        <v>3</v>
      </c>
      <c r="HF434" t="s">
        <v>3</v>
      </c>
      <c r="HM434" t="s">
        <v>3</v>
      </c>
      <c r="HN434" t="s">
        <v>3</v>
      </c>
      <c r="HO434" t="s">
        <v>3</v>
      </c>
      <c r="HP434" t="s">
        <v>3</v>
      </c>
      <c r="HQ434" t="s">
        <v>3</v>
      </c>
      <c r="IK434">
        <v>0</v>
      </c>
    </row>
    <row r="435" spans="1:255" x14ac:dyDescent="0.25">
      <c r="A435" s="2">
        <v>18</v>
      </c>
      <c r="B435" s="2">
        <v>1</v>
      </c>
      <c r="C435" s="2">
        <v>708</v>
      </c>
      <c r="D435" s="2"/>
      <c r="E435" s="2" t="s">
        <v>379</v>
      </c>
      <c r="F435" s="2" t="s">
        <v>135</v>
      </c>
      <c r="G435" s="2" t="s">
        <v>136</v>
      </c>
      <c r="H435" s="2" t="s">
        <v>137</v>
      </c>
      <c r="I435" s="2">
        <f>I431*J435</f>
        <v>-1.21716</v>
      </c>
      <c r="J435" s="2">
        <v>-2.0700000000000003</v>
      </c>
      <c r="K435" s="2">
        <v>-2.0699999999999998</v>
      </c>
      <c r="L435" s="2"/>
      <c r="M435" s="2"/>
      <c r="N435" s="2"/>
      <c r="O435" s="2">
        <f t="shared" si="407"/>
        <v>-427.38</v>
      </c>
      <c r="P435" s="2">
        <f t="shared" si="408"/>
        <v>-427.38</v>
      </c>
      <c r="Q435" s="2">
        <f t="shared" si="445"/>
        <v>0</v>
      </c>
      <c r="R435" s="2">
        <f t="shared" si="409"/>
        <v>0</v>
      </c>
      <c r="S435" s="2">
        <f t="shared" si="410"/>
        <v>0</v>
      </c>
      <c r="T435" s="2">
        <f t="shared" si="411"/>
        <v>0</v>
      </c>
      <c r="U435" s="2">
        <f t="shared" si="412"/>
        <v>0</v>
      </c>
      <c r="V435" s="2">
        <f t="shared" si="413"/>
        <v>0</v>
      </c>
      <c r="W435" s="2">
        <f t="shared" si="414"/>
        <v>0</v>
      </c>
      <c r="X435" s="2">
        <f t="shared" si="415"/>
        <v>0</v>
      </c>
      <c r="Y435" s="2">
        <f t="shared" si="416"/>
        <v>0</v>
      </c>
      <c r="Z435" s="2"/>
      <c r="AA435" s="2">
        <v>75316141</v>
      </c>
      <c r="AB435" s="2">
        <f t="shared" si="417"/>
        <v>351.13</v>
      </c>
      <c r="AC435" s="2">
        <f t="shared" si="438"/>
        <v>351.13</v>
      </c>
      <c r="AD435" s="2">
        <f t="shared" si="446"/>
        <v>0</v>
      </c>
      <c r="AE435" s="2">
        <f t="shared" si="447"/>
        <v>0</v>
      </c>
      <c r="AF435" s="2">
        <f t="shared" si="448"/>
        <v>0</v>
      </c>
      <c r="AG435" s="2">
        <f t="shared" si="418"/>
        <v>0</v>
      </c>
      <c r="AH435" s="2">
        <f t="shared" si="449"/>
        <v>0</v>
      </c>
      <c r="AI435" s="2">
        <f t="shared" si="450"/>
        <v>0</v>
      </c>
      <c r="AJ435" s="2">
        <f t="shared" si="419"/>
        <v>0</v>
      </c>
      <c r="AK435" s="2">
        <v>351.13</v>
      </c>
      <c r="AL435" s="2">
        <v>351.13</v>
      </c>
      <c r="AM435" s="2">
        <v>0</v>
      </c>
      <c r="AN435" s="2">
        <v>0</v>
      </c>
      <c r="AO435" s="2">
        <v>0</v>
      </c>
      <c r="AP435" s="2">
        <v>0</v>
      </c>
      <c r="AQ435" s="2">
        <v>0</v>
      </c>
      <c r="AR435" s="2">
        <v>0</v>
      </c>
      <c r="AS435" s="2">
        <v>0</v>
      </c>
      <c r="AT435" s="2">
        <v>104</v>
      </c>
      <c r="AU435" s="2">
        <v>70</v>
      </c>
      <c r="AV435" s="2">
        <v>1</v>
      </c>
      <c r="AW435" s="2">
        <v>1</v>
      </c>
      <c r="AX435" s="2"/>
      <c r="AY435" s="2"/>
      <c r="AZ435" s="2">
        <v>1</v>
      </c>
      <c r="BA435" s="2">
        <v>1</v>
      </c>
      <c r="BB435" s="2">
        <v>1</v>
      </c>
      <c r="BC435" s="2">
        <v>1</v>
      </c>
      <c r="BD435" s="2" t="s">
        <v>3</v>
      </c>
      <c r="BE435" s="2" t="s">
        <v>3</v>
      </c>
      <c r="BF435" s="2" t="s">
        <v>3</v>
      </c>
      <c r="BG435" s="2" t="s">
        <v>3</v>
      </c>
      <c r="BH435" s="2">
        <v>3</v>
      </c>
      <c r="BI435" s="2">
        <v>1</v>
      </c>
      <c r="BJ435" s="2" t="s">
        <v>138</v>
      </c>
      <c r="BK435" s="2"/>
      <c r="BL435" s="2"/>
      <c r="BM435" s="2">
        <v>1662</v>
      </c>
      <c r="BN435" s="2">
        <v>0</v>
      </c>
      <c r="BO435" s="2" t="s">
        <v>3</v>
      </c>
      <c r="BP435" s="2">
        <v>0</v>
      </c>
      <c r="BQ435" s="2">
        <v>30</v>
      </c>
      <c r="BR435" s="2">
        <v>1</v>
      </c>
      <c r="BS435" s="2">
        <v>1</v>
      </c>
      <c r="BT435" s="2">
        <v>1</v>
      </c>
      <c r="BU435" s="2">
        <v>1</v>
      </c>
      <c r="BV435" s="2">
        <v>1</v>
      </c>
      <c r="BW435" s="2">
        <v>1</v>
      </c>
      <c r="BX435" s="2">
        <v>1</v>
      </c>
      <c r="BY435" s="2" t="s">
        <v>3</v>
      </c>
      <c r="BZ435" s="2">
        <v>104</v>
      </c>
      <c r="CA435" s="2">
        <v>70</v>
      </c>
      <c r="CB435" s="2" t="s">
        <v>3</v>
      </c>
      <c r="CC435" s="2"/>
      <c r="CD435" s="2"/>
      <c r="CE435" s="2">
        <v>30</v>
      </c>
      <c r="CF435" s="2">
        <v>0</v>
      </c>
      <c r="CG435" s="2">
        <v>0</v>
      </c>
      <c r="CH435" s="2"/>
      <c r="CI435" s="2"/>
      <c r="CJ435" s="2"/>
      <c r="CK435" s="2"/>
      <c r="CL435" s="2"/>
      <c r="CM435" s="2">
        <v>0</v>
      </c>
      <c r="CN435" s="2" t="s">
        <v>3</v>
      </c>
      <c r="CO435" s="2">
        <v>0</v>
      </c>
      <c r="CP435" s="2">
        <f t="shared" si="420"/>
        <v>-427.38</v>
      </c>
      <c r="CQ435" s="2">
        <f t="shared" si="421"/>
        <v>351.13</v>
      </c>
      <c r="CR435" s="2">
        <f t="shared" si="451"/>
        <v>0</v>
      </c>
      <c r="CS435" s="2">
        <f t="shared" si="422"/>
        <v>0</v>
      </c>
      <c r="CT435" s="2">
        <f t="shared" si="423"/>
        <v>0</v>
      </c>
      <c r="CU435" s="2">
        <f t="shared" si="424"/>
        <v>0</v>
      </c>
      <c r="CV435" s="2">
        <f t="shared" si="425"/>
        <v>0</v>
      </c>
      <c r="CW435" s="2">
        <f t="shared" si="426"/>
        <v>0</v>
      </c>
      <c r="CX435" s="2">
        <f t="shared" si="427"/>
        <v>0</v>
      </c>
      <c r="CY435" s="2">
        <f>((S435*BZ435)/100)</f>
        <v>0</v>
      </c>
      <c r="CZ435" s="2">
        <f>((S435*CA435)/100)</f>
        <v>0</v>
      </c>
      <c r="DA435" s="2"/>
      <c r="DB435" s="2"/>
      <c r="DC435" s="2" t="s">
        <v>3</v>
      </c>
      <c r="DD435" s="2" t="s">
        <v>3</v>
      </c>
      <c r="DE435" s="2" t="s">
        <v>3</v>
      </c>
      <c r="DF435" s="2" t="s">
        <v>3</v>
      </c>
      <c r="DG435" s="2" t="s">
        <v>3</v>
      </c>
      <c r="DH435" s="2" t="s">
        <v>3</v>
      </c>
      <c r="DI435" s="2" t="s">
        <v>3</v>
      </c>
      <c r="DJ435" s="2" t="s">
        <v>3</v>
      </c>
      <c r="DK435" s="2" t="s">
        <v>3</v>
      </c>
      <c r="DL435" s="2" t="s">
        <v>3</v>
      </c>
      <c r="DM435" s="2" t="s">
        <v>3</v>
      </c>
      <c r="DN435" s="2">
        <v>0</v>
      </c>
      <c r="DO435" s="2">
        <v>0</v>
      </c>
      <c r="DP435" s="2">
        <v>1</v>
      </c>
      <c r="DQ435" s="2">
        <v>1</v>
      </c>
      <c r="DR435" s="2"/>
      <c r="DS435" s="2"/>
      <c r="DT435" s="2"/>
      <c r="DU435" s="2">
        <v>1009</v>
      </c>
      <c r="DV435" s="2" t="s">
        <v>137</v>
      </c>
      <c r="DW435" s="2" t="s">
        <v>137</v>
      </c>
      <c r="DX435" s="2">
        <v>1000</v>
      </c>
      <c r="DY435" s="2"/>
      <c r="DZ435" s="2" t="s">
        <v>3</v>
      </c>
      <c r="EA435" s="2" t="s">
        <v>3</v>
      </c>
      <c r="EB435" s="2" t="s">
        <v>3</v>
      </c>
      <c r="EC435" s="2" t="s">
        <v>3</v>
      </c>
      <c r="ED435" s="2"/>
      <c r="EE435" s="2">
        <v>70703574</v>
      </c>
      <c r="EF435" s="2">
        <v>30</v>
      </c>
      <c r="EG435" s="2" t="s">
        <v>96</v>
      </c>
      <c r="EH435" s="2">
        <v>0</v>
      </c>
      <c r="EI435" s="2" t="s">
        <v>3</v>
      </c>
      <c r="EJ435" s="2">
        <v>1</v>
      </c>
      <c r="EK435" s="2">
        <v>1662</v>
      </c>
      <c r="EL435" s="2" t="s">
        <v>127</v>
      </c>
      <c r="EM435" s="2" t="s">
        <v>128</v>
      </c>
      <c r="EN435" s="2"/>
      <c r="EO435" s="2" t="s">
        <v>3</v>
      </c>
      <c r="EP435" s="2"/>
      <c r="EQ435" s="2">
        <v>32768</v>
      </c>
      <c r="ER435" s="2">
        <v>351.13</v>
      </c>
      <c r="ES435" s="2">
        <v>351.13</v>
      </c>
      <c r="ET435" s="2">
        <v>0</v>
      </c>
      <c r="EU435" s="2">
        <v>0</v>
      </c>
      <c r="EV435" s="2">
        <v>0</v>
      </c>
      <c r="EW435" s="2">
        <v>0</v>
      </c>
      <c r="EX435" s="2">
        <v>0</v>
      </c>
      <c r="EY435" s="2"/>
      <c r="EZ435" s="2"/>
      <c r="FA435" s="2"/>
      <c r="FB435" s="2"/>
      <c r="FC435" s="2"/>
      <c r="FD435" s="2"/>
      <c r="FE435" s="2"/>
      <c r="FF435" s="2"/>
      <c r="FG435" s="2"/>
      <c r="FH435" s="2"/>
      <c r="FI435" s="2"/>
      <c r="FJ435" s="2"/>
      <c r="FK435" s="2"/>
      <c r="FL435" s="2"/>
      <c r="FM435" s="2"/>
      <c r="FN435" s="2"/>
      <c r="FO435" s="2"/>
      <c r="FP435" s="2"/>
      <c r="FQ435" s="2">
        <v>0</v>
      </c>
      <c r="FR435" s="2">
        <f t="shared" si="428"/>
        <v>0</v>
      </c>
      <c r="FS435" s="2">
        <v>0</v>
      </c>
      <c r="FT435" s="2"/>
      <c r="FU435" s="2"/>
      <c r="FV435" s="2"/>
      <c r="FW435" s="2"/>
      <c r="FX435" s="2">
        <v>104</v>
      </c>
      <c r="FY435" s="2">
        <v>70</v>
      </c>
      <c r="FZ435" s="2"/>
      <c r="GA435" s="2" t="s">
        <v>3</v>
      </c>
      <c r="GB435" s="2"/>
      <c r="GC435" s="2"/>
      <c r="GD435" s="2">
        <v>0</v>
      </c>
      <c r="GE435" s="2"/>
      <c r="GF435" s="2">
        <v>1771149811</v>
      </c>
      <c r="GG435" s="2">
        <v>2</v>
      </c>
      <c r="GH435" s="2">
        <v>1</v>
      </c>
      <c r="GI435" s="2">
        <v>-2</v>
      </c>
      <c r="GJ435" s="2">
        <v>0</v>
      </c>
      <c r="GK435" s="2">
        <f>ROUND(R435*(R12)/100,2)</f>
        <v>0</v>
      </c>
      <c r="GL435" s="2">
        <f t="shared" si="429"/>
        <v>0</v>
      </c>
      <c r="GM435" s="2">
        <f t="shared" si="430"/>
        <v>-427.38</v>
      </c>
      <c r="GN435" s="2">
        <f t="shared" si="431"/>
        <v>-427.38</v>
      </c>
      <c r="GO435" s="2">
        <f t="shared" si="432"/>
        <v>0</v>
      </c>
      <c r="GP435" s="2">
        <f t="shared" si="433"/>
        <v>0</v>
      </c>
      <c r="GQ435" s="2"/>
      <c r="GR435" s="2">
        <v>0</v>
      </c>
      <c r="GS435" s="2">
        <v>3</v>
      </c>
      <c r="GT435" s="2">
        <v>0</v>
      </c>
      <c r="GU435" s="2" t="s">
        <v>3</v>
      </c>
      <c r="GV435" s="2">
        <f t="shared" si="434"/>
        <v>0</v>
      </c>
      <c r="GW435" s="2">
        <v>1</v>
      </c>
      <c r="GX435" s="2">
        <f t="shared" si="435"/>
        <v>0</v>
      </c>
      <c r="GY435" s="2"/>
      <c r="GZ435" s="2"/>
      <c r="HA435" s="2">
        <v>0</v>
      </c>
      <c r="HB435" s="2">
        <v>0</v>
      </c>
      <c r="HC435" s="2">
        <f t="shared" si="436"/>
        <v>0</v>
      </c>
      <c r="HD435" s="2"/>
      <c r="HE435" s="2" t="s">
        <v>3</v>
      </c>
      <c r="HF435" s="2" t="s">
        <v>3</v>
      </c>
      <c r="HG435" s="2"/>
      <c r="HH435" s="2"/>
      <c r="HI435" s="2"/>
      <c r="HJ435" s="2"/>
      <c r="HK435" s="2"/>
      <c r="HL435" s="2"/>
      <c r="HM435" s="2" t="s">
        <v>3</v>
      </c>
      <c r="HN435" s="2" t="s">
        <v>3</v>
      </c>
      <c r="HO435" s="2" t="s">
        <v>3</v>
      </c>
      <c r="HP435" s="2" t="s">
        <v>3</v>
      </c>
      <c r="HQ435" s="2" t="s">
        <v>3</v>
      </c>
      <c r="HR435" s="2"/>
      <c r="HS435" s="2"/>
      <c r="HT435" s="2"/>
      <c r="HU435" s="2"/>
      <c r="HV435" s="2"/>
      <c r="HW435" s="2"/>
      <c r="HX435" s="2"/>
      <c r="HY435" s="2"/>
      <c r="HZ435" s="2"/>
      <c r="IA435" s="2"/>
      <c r="IB435" s="2"/>
      <c r="IC435" s="2"/>
      <c r="ID435" s="2"/>
      <c r="IE435" s="2"/>
      <c r="IF435" s="2"/>
      <c r="IG435" s="2"/>
      <c r="IH435" s="2"/>
      <c r="II435" s="2"/>
      <c r="IJ435" s="2"/>
      <c r="IK435" s="2">
        <v>0</v>
      </c>
      <c r="IL435" s="2"/>
      <c r="IM435" s="2"/>
      <c r="IN435" s="2"/>
      <c r="IO435" s="2"/>
      <c r="IP435" s="2"/>
      <c r="IQ435" s="2"/>
      <c r="IR435" s="2"/>
      <c r="IS435" s="2"/>
      <c r="IT435" s="2"/>
      <c r="IU435" s="2"/>
    </row>
    <row r="436" spans="1:255" x14ac:dyDescent="0.25">
      <c r="A436">
        <v>18</v>
      </c>
      <c r="B436">
        <v>1</v>
      </c>
      <c r="C436">
        <v>724</v>
      </c>
      <c r="E436" t="s">
        <v>379</v>
      </c>
      <c r="F436" t="s">
        <v>135</v>
      </c>
      <c r="G436" t="s">
        <v>136</v>
      </c>
      <c r="H436" t="s">
        <v>137</v>
      </c>
      <c r="I436">
        <f>I432*J436</f>
        <v>-1.21716</v>
      </c>
      <c r="J436">
        <v>-2.0700000000000003</v>
      </c>
      <c r="K436">
        <v>-2.0699999999999998</v>
      </c>
      <c r="O436">
        <f t="shared" si="407"/>
        <v>-8286.9</v>
      </c>
      <c r="P436">
        <f t="shared" si="408"/>
        <v>-8286.9</v>
      </c>
      <c r="Q436">
        <f t="shared" si="445"/>
        <v>0</v>
      </c>
      <c r="R436">
        <f t="shared" si="409"/>
        <v>0</v>
      </c>
      <c r="S436">
        <f t="shared" si="410"/>
        <v>0</v>
      </c>
      <c r="T436">
        <f t="shared" si="411"/>
        <v>0</v>
      </c>
      <c r="U436">
        <f t="shared" si="412"/>
        <v>0</v>
      </c>
      <c r="V436">
        <f t="shared" si="413"/>
        <v>0</v>
      </c>
      <c r="W436">
        <f t="shared" si="414"/>
        <v>0</v>
      </c>
      <c r="X436">
        <f t="shared" si="415"/>
        <v>0</v>
      </c>
      <c r="Y436">
        <f t="shared" si="416"/>
        <v>0</v>
      </c>
      <c r="AA436">
        <v>75316143</v>
      </c>
      <c r="AB436">
        <f t="shared" si="417"/>
        <v>351.13</v>
      </c>
      <c r="AC436">
        <f t="shared" si="438"/>
        <v>351.13</v>
      </c>
      <c r="AD436">
        <f t="shared" si="446"/>
        <v>0</v>
      </c>
      <c r="AE436">
        <f t="shared" si="447"/>
        <v>0</v>
      </c>
      <c r="AF436">
        <f t="shared" si="448"/>
        <v>0</v>
      </c>
      <c r="AG436">
        <f t="shared" si="418"/>
        <v>0</v>
      </c>
      <c r="AH436">
        <f t="shared" si="449"/>
        <v>0</v>
      </c>
      <c r="AI436">
        <f t="shared" si="450"/>
        <v>0</v>
      </c>
      <c r="AJ436">
        <f t="shared" si="419"/>
        <v>0</v>
      </c>
      <c r="AK436">
        <v>351.13</v>
      </c>
      <c r="AL436">
        <v>351.13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1</v>
      </c>
      <c r="AW436">
        <v>1</v>
      </c>
      <c r="AZ436">
        <v>1</v>
      </c>
      <c r="BA436">
        <v>1</v>
      </c>
      <c r="BB436">
        <v>1</v>
      </c>
      <c r="BC436">
        <v>19.39</v>
      </c>
      <c r="BD436" t="s">
        <v>3</v>
      </c>
      <c r="BE436" t="s">
        <v>3</v>
      </c>
      <c r="BF436" t="s">
        <v>3</v>
      </c>
      <c r="BG436" t="s">
        <v>3</v>
      </c>
      <c r="BH436">
        <v>3</v>
      </c>
      <c r="BI436">
        <v>1</v>
      </c>
      <c r="BJ436" t="s">
        <v>138</v>
      </c>
      <c r="BM436">
        <v>1662</v>
      </c>
      <c r="BN436">
        <v>0</v>
      </c>
      <c r="BO436" t="s">
        <v>135</v>
      </c>
      <c r="BP436">
        <v>1</v>
      </c>
      <c r="BQ436">
        <v>30</v>
      </c>
      <c r="BR436">
        <v>1</v>
      </c>
      <c r="BS436">
        <v>1</v>
      </c>
      <c r="BT436">
        <v>1</v>
      </c>
      <c r="BU436">
        <v>1</v>
      </c>
      <c r="BV436">
        <v>1</v>
      </c>
      <c r="BW436">
        <v>1</v>
      </c>
      <c r="BX436">
        <v>1</v>
      </c>
      <c r="BY436" t="s">
        <v>3</v>
      </c>
      <c r="BZ436">
        <v>0</v>
      </c>
      <c r="CA436">
        <v>0</v>
      </c>
      <c r="CB436" t="s">
        <v>3</v>
      </c>
      <c r="CE436">
        <v>30</v>
      </c>
      <c r="CF436">
        <v>0</v>
      </c>
      <c r="CG436">
        <v>0</v>
      </c>
      <c r="CM436">
        <v>0</v>
      </c>
      <c r="CN436" t="s">
        <v>3</v>
      </c>
      <c r="CO436">
        <v>0</v>
      </c>
      <c r="CP436">
        <f t="shared" si="420"/>
        <v>-8286.9</v>
      </c>
      <c r="CQ436">
        <f t="shared" si="421"/>
        <v>6808.41</v>
      </c>
      <c r="CR436">
        <f t="shared" si="451"/>
        <v>0</v>
      </c>
      <c r="CS436">
        <f t="shared" si="422"/>
        <v>0</v>
      </c>
      <c r="CT436">
        <f t="shared" si="423"/>
        <v>0</v>
      </c>
      <c r="CU436">
        <f t="shared" si="424"/>
        <v>0</v>
      </c>
      <c r="CV436">
        <f t="shared" si="425"/>
        <v>0</v>
      </c>
      <c r="CW436">
        <f t="shared" si="426"/>
        <v>0</v>
      </c>
      <c r="CX436">
        <f t="shared" si="427"/>
        <v>0</v>
      </c>
      <c r="CY436">
        <f>S436*(BZ436/100)</f>
        <v>0</v>
      </c>
      <c r="CZ436">
        <f>S436*(CA436/100)</f>
        <v>0</v>
      </c>
      <c r="DC436" t="s">
        <v>3</v>
      </c>
      <c r="DD436" t="s">
        <v>3</v>
      </c>
      <c r="DE436" t="s">
        <v>3</v>
      </c>
      <c r="DF436" t="s">
        <v>3</v>
      </c>
      <c r="DG436" t="s">
        <v>3</v>
      </c>
      <c r="DH436" t="s">
        <v>3</v>
      </c>
      <c r="DI436" t="s">
        <v>3</v>
      </c>
      <c r="DJ436" t="s">
        <v>3</v>
      </c>
      <c r="DK436" t="s">
        <v>3</v>
      </c>
      <c r="DL436" t="s">
        <v>3</v>
      </c>
      <c r="DM436" t="s">
        <v>3</v>
      </c>
      <c r="DN436">
        <v>104</v>
      </c>
      <c r="DO436">
        <v>70</v>
      </c>
      <c r="DP436">
        <v>1</v>
      </c>
      <c r="DQ436">
        <v>1</v>
      </c>
      <c r="DU436">
        <v>1009</v>
      </c>
      <c r="DV436" t="s">
        <v>137</v>
      </c>
      <c r="DW436" t="s">
        <v>137</v>
      </c>
      <c r="DX436">
        <v>1000</v>
      </c>
      <c r="DZ436" t="s">
        <v>3</v>
      </c>
      <c r="EA436" t="s">
        <v>3</v>
      </c>
      <c r="EB436" t="s">
        <v>3</v>
      </c>
      <c r="EC436" t="s">
        <v>3</v>
      </c>
      <c r="EE436">
        <v>70703574</v>
      </c>
      <c r="EF436">
        <v>30</v>
      </c>
      <c r="EG436" t="s">
        <v>96</v>
      </c>
      <c r="EH436">
        <v>0</v>
      </c>
      <c r="EI436" t="s">
        <v>3</v>
      </c>
      <c r="EJ436">
        <v>1</v>
      </c>
      <c r="EK436">
        <v>1662</v>
      </c>
      <c r="EL436" t="s">
        <v>127</v>
      </c>
      <c r="EM436" t="s">
        <v>128</v>
      </c>
      <c r="EO436" t="s">
        <v>3</v>
      </c>
      <c r="EQ436">
        <v>32768</v>
      </c>
      <c r="ER436">
        <v>351.13</v>
      </c>
      <c r="ES436">
        <v>351.13</v>
      </c>
      <c r="ET436">
        <v>0</v>
      </c>
      <c r="EU436">
        <v>0</v>
      </c>
      <c r="EV436">
        <v>0</v>
      </c>
      <c r="EW436">
        <v>0</v>
      </c>
      <c r="EX436">
        <v>0</v>
      </c>
      <c r="FQ436">
        <v>0</v>
      </c>
      <c r="FR436">
        <f t="shared" si="428"/>
        <v>0</v>
      </c>
      <c r="FS436">
        <v>0</v>
      </c>
      <c r="FX436">
        <v>104</v>
      </c>
      <c r="FY436">
        <v>70</v>
      </c>
      <c r="GA436" t="s">
        <v>3</v>
      </c>
      <c r="GD436">
        <v>0</v>
      </c>
      <c r="GF436">
        <v>1771149811</v>
      </c>
      <c r="GG436">
        <v>2</v>
      </c>
      <c r="GH436">
        <v>1</v>
      </c>
      <c r="GI436">
        <v>2</v>
      </c>
      <c r="GJ436">
        <v>0</v>
      </c>
      <c r="GK436">
        <f>ROUND(R436*(S12)/100,2)</f>
        <v>0</v>
      </c>
      <c r="GL436">
        <f t="shared" si="429"/>
        <v>0</v>
      </c>
      <c r="GM436">
        <f t="shared" si="430"/>
        <v>-8286.9</v>
      </c>
      <c r="GN436">
        <f t="shared" si="431"/>
        <v>-8286.9</v>
      </c>
      <c r="GO436">
        <f t="shared" si="432"/>
        <v>0</v>
      </c>
      <c r="GP436">
        <f t="shared" si="433"/>
        <v>0</v>
      </c>
      <c r="GR436">
        <v>0</v>
      </c>
      <c r="GS436">
        <v>0</v>
      </c>
      <c r="GT436">
        <v>0</v>
      </c>
      <c r="GU436" t="s">
        <v>3</v>
      </c>
      <c r="GV436">
        <f t="shared" si="434"/>
        <v>0</v>
      </c>
      <c r="GW436">
        <v>1</v>
      </c>
      <c r="GX436">
        <f t="shared" si="435"/>
        <v>0</v>
      </c>
      <c r="HA436">
        <v>0</v>
      </c>
      <c r="HB436">
        <v>0</v>
      </c>
      <c r="HC436">
        <f t="shared" si="436"/>
        <v>0</v>
      </c>
      <c r="HE436" t="s">
        <v>3</v>
      </c>
      <c r="HF436" t="s">
        <v>3</v>
      </c>
      <c r="HM436" t="s">
        <v>3</v>
      </c>
      <c r="HN436" t="s">
        <v>3</v>
      </c>
      <c r="HO436" t="s">
        <v>3</v>
      </c>
      <c r="HP436" t="s">
        <v>3</v>
      </c>
      <c r="HQ436" t="s">
        <v>3</v>
      </c>
      <c r="IK436">
        <v>0</v>
      </c>
    </row>
    <row r="437" spans="1:255" x14ac:dyDescent="0.25">
      <c r="A437" s="2">
        <v>18</v>
      </c>
      <c r="B437" s="2">
        <v>1</v>
      </c>
      <c r="C437" s="2">
        <v>709</v>
      </c>
      <c r="D437" s="2"/>
      <c r="E437" s="2" t="s">
        <v>380</v>
      </c>
      <c r="F437" s="2" t="s">
        <v>140</v>
      </c>
      <c r="G437" s="2" t="s">
        <v>141</v>
      </c>
      <c r="H437" s="2" t="s">
        <v>30</v>
      </c>
      <c r="I437" s="2">
        <f>I431*J437</f>
        <v>-2.6989200000000002</v>
      </c>
      <c r="J437" s="2">
        <v>-4.5900000000000007</v>
      </c>
      <c r="K437" s="2">
        <v>-4.59</v>
      </c>
      <c r="L437" s="2"/>
      <c r="M437" s="2"/>
      <c r="N437" s="2"/>
      <c r="O437" s="2">
        <f t="shared" si="407"/>
        <v>-370.56</v>
      </c>
      <c r="P437" s="2">
        <f t="shared" si="408"/>
        <v>-370.56</v>
      </c>
      <c r="Q437" s="2">
        <f t="shared" si="445"/>
        <v>0</v>
      </c>
      <c r="R437" s="2">
        <f t="shared" si="409"/>
        <v>0</v>
      </c>
      <c r="S437" s="2">
        <f t="shared" si="410"/>
        <v>0</v>
      </c>
      <c r="T437" s="2">
        <f t="shared" si="411"/>
        <v>0</v>
      </c>
      <c r="U437" s="2">
        <f t="shared" si="412"/>
        <v>0</v>
      </c>
      <c r="V437" s="2">
        <f t="shared" si="413"/>
        <v>0</v>
      </c>
      <c r="W437" s="2">
        <f t="shared" si="414"/>
        <v>0</v>
      </c>
      <c r="X437" s="2">
        <f t="shared" si="415"/>
        <v>0</v>
      </c>
      <c r="Y437" s="2">
        <f t="shared" si="416"/>
        <v>0</v>
      </c>
      <c r="Z437" s="2"/>
      <c r="AA437" s="2">
        <v>75316141</v>
      </c>
      <c r="AB437" s="2">
        <f t="shared" si="417"/>
        <v>137.30000000000001</v>
      </c>
      <c r="AC437" s="2">
        <f t="shared" si="438"/>
        <v>137.30000000000001</v>
      </c>
      <c r="AD437" s="2">
        <f t="shared" si="446"/>
        <v>0</v>
      </c>
      <c r="AE437" s="2">
        <f t="shared" si="447"/>
        <v>0</v>
      </c>
      <c r="AF437" s="2">
        <f t="shared" si="448"/>
        <v>0</v>
      </c>
      <c r="AG437" s="2">
        <f t="shared" si="418"/>
        <v>0</v>
      </c>
      <c r="AH437" s="2">
        <f t="shared" si="449"/>
        <v>0</v>
      </c>
      <c r="AI437" s="2">
        <f t="shared" si="450"/>
        <v>0</v>
      </c>
      <c r="AJ437" s="2">
        <f t="shared" si="419"/>
        <v>0</v>
      </c>
      <c r="AK437" s="2">
        <v>137.30000000000001</v>
      </c>
      <c r="AL437" s="2">
        <v>137.30000000000001</v>
      </c>
      <c r="AM437" s="2">
        <v>0</v>
      </c>
      <c r="AN437" s="2">
        <v>0</v>
      </c>
      <c r="AO437" s="2">
        <v>0</v>
      </c>
      <c r="AP437" s="2">
        <v>0</v>
      </c>
      <c r="AQ437" s="2">
        <v>0</v>
      </c>
      <c r="AR437" s="2">
        <v>0</v>
      </c>
      <c r="AS437" s="2">
        <v>0</v>
      </c>
      <c r="AT437" s="2">
        <v>104</v>
      </c>
      <c r="AU437" s="2">
        <v>70</v>
      </c>
      <c r="AV437" s="2">
        <v>1</v>
      </c>
      <c r="AW437" s="2">
        <v>1</v>
      </c>
      <c r="AX437" s="2"/>
      <c r="AY437" s="2"/>
      <c r="AZ437" s="2">
        <v>1</v>
      </c>
      <c r="BA437" s="2">
        <v>1</v>
      </c>
      <c r="BB437" s="2">
        <v>1</v>
      </c>
      <c r="BC437" s="2">
        <v>1</v>
      </c>
      <c r="BD437" s="2" t="s">
        <v>3</v>
      </c>
      <c r="BE437" s="2" t="s">
        <v>3</v>
      </c>
      <c r="BF437" s="2" t="s">
        <v>3</v>
      </c>
      <c r="BG437" s="2" t="s">
        <v>3</v>
      </c>
      <c r="BH437" s="2">
        <v>3</v>
      </c>
      <c r="BI437" s="2">
        <v>1</v>
      </c>
      <c r="BJ437" s="2" t="s">
        <v>142</v>
      </c>
      <c r="BK437" s="2"/>
      <c r="BL437" s="2"/>
      <c r="BM437" s="2">
        <v>1662</v>
      </c>
      <c r="BN437" s="2">
        <v>0</v>
      </c>
      <c r="BO437" s="2" t="s">
        <v>3</v>
      </c>
      <c r="BP437" s="2">
        <v>0</v>
      </c>
      <c r="BQ437" s="2">
        <v>30</v>
      </c>
      <c r="BR437" s="2">
        <v>1</v>
      </c>
      <c r="BS437" s="2">
        <v>1</v>
      </c>
      <c r="BT437" s="2">
        <v>1</v>
      </c>
      <c r="BU437" s="2">
        <v>1</v>
      </c>
      <c r="BV437" s="2">
        <v>1</v>
      </c>
      <c r="BW437" s="2">
        <v>1</v>
      </c>
      <c r="BX437" s="2">
        <v>1</v>
      </c>
      <c r="BY437" s="2" t="s">
        <v>3</v>
      </c>
      <c r="BZ437" s="2">
        <v>104</v>
      </c>
      <c r="CA437" s="2">
        <v>70</v>
      </c>
      <c r="CB437" s="2" t="s">
        <v>3</v>
      </c>
      <c r="CC437" s="2"/>
      <c r="CD437" s="2"/>
      <c r="CE437" s="2">
        <v>30</v>
      </c>
      <c r="CF437" s="2">
        <v>0</v>
      </c>
      <c r="CG437" s="2">
        <v>0</v>
      </c>
      <c r="CH437" s="2"/>
      <c r="CI437" s="2"/>
      <c r="CJ437" s="2"/>
      <c r="CK437" s="2"/>
      <c r="CL437" s="2"/>
      <c r="CM437" s="2">
        <v>0</v>
      </c>
      <c r="CN437" s="2" t="s">
        <v>3</v>
      </c>
      <c r="CO437" s="2">
        <v>0</v>
      </c>
      <c r="CP437" s="2">
        <f t="shared" si="420"/>
        <v>-370.56</v>
      </c>
      <c r="CQ437" s="2">
        <f t="shared" si="421"/>
        <v>137.30000000000001</v>
      </c>
      <c r="CR437" s="2">
        <f t="shared" si="451"/>
        <v>0</v>
      </c>
      <c r="CS437" s="2">
        <f t="shared" si="422"/>
        <v>0</v>
      </c>
      <c r="CT437" s="2">
        <f t="shared" si="423"/>
        <v>0</v>
      </c>
      <c r="CU437" s="2">
        <f t="shared" si="424"/>
        <v>0</v>
      </c>
      <c r="CV437" s="2">
        <f t="shared" si="425"/>
        <v>0</v>
      </c>
      <c r="CW437" s="2">
        <f t="shared" si="426"/>
        <v>0</v>
      </c>
      <c r="CX437" s="2">
        <f t="shared" si="427"/>
        <v>0</v>
      </c>
      <c r="CY437" s="2">
        <f>((S437*BZ437)/100)</f>
        <v>0</v>
      </c>
      <c r="CZ437" s="2">
        <f>((S437*CA437)/100)</f>
        <v>0</v>
      </c>
      <c r="DA437" s="2"/>
      <c r="DB437" s="2"/>
      <c r="DC437" s="2" t="s">
        <v>3</v>
      </c>
      <c r="DD437" s="2" t="s">
        <v>3</v>
      </c>
      <c r="DE437" s="2" t="s">
        <v>3</v>
      </c>
      <c r="DF437" s="2" t="s">
        <v>3</v>
      </c>
      <c r="DG437" s="2" t="s">
        <v>3</v>
      </c>
      <c r="DH437" s="2" t="s">
        <v>3</v>
      </c>
      <c r="DI437" s="2" t="s">
        <v>3</v>
      </c>
      <c r="DJ437" s="2" t="s">
        <v>3</v>
      </c>
      <c r="DK437" s="2" t="s">
        <v>3</v>
      </c>
      <c r="DL437" s="2" t="s">
        <v>3</v>
      </c>
      <c r="DM437" s="2" t="s">
        <v>3</v>
      </c>
      <c r="DN437" s="2">
        <v>0</v>
      </c>
      <c r="DO437" s="2">
        <v>0</v>
      </c>
      <c r="DP437" s="2">
        <v>1</v>
      </c>
      <c r="DQ437" s="2">
        <v>1</v>
      </c>
      <c r="DR437" s="2"/>
      <c r="DS437" s="2"/>
      <c r="DT437" s="2"/>
      <c r="DU437" s="2">
        <v>1007</v>
      </c>
      <c r="DV437" s="2" t="s">
        <v>30</v>
      </c>
      <c r="DW437" s="2" t="s">
        <v>30</v>
      </c>
      <c r="DX437" s="2">
        <v>1</v>
      </c>
      <c r="DY437" s="2"/>
      <c r="DZ437" s="2" t="s">
        <v>3</v>
      </c>
      <c r="EA437" s="2" t="s">
        <v>3</v>
      </c>
      <c r="EB437" s="2" t="s">
        <v>3</v>
      </c>
      <c r="EC437" s="2" t="s">
        <v>3</v>
      </c>
      <c r="ED437" s="2"/>
      <c r="EE437" s="2">
        <v>70703574</v>
      </c>
      <c r="EF437" s="2">
        <v>30</v>
      </c>
      <c r="EG437" s="2" t="s">
        <v>96</v>
      </c>
      <c r="EH437" s="2">
        <v>0</v>
      </c>
      <c r="EI437" s="2" t="s">
        <v>3</v>
      </c>
      <c r="EJ437" s="2">
        <v>1</v>
      </c>
      <c r="EK437" s="2">
        <v>1662</v>
      </c>
      <c r="EL437" s="2" t="s">
        <v>127</v>
      </c>
      <c r="EM437" s="2" t="s">
        <v>128</v>
      </c>
      <c r="EN437" s="2"/>
      <c r="EO437" s="2" t="s">
        <v>3</v>
      </c>
      <c r="EP437" s="2"/>
      <c r="EQ437" s="2">
        <v>32768</v>
      </c>
      <c r="ER437" s="2">
        <v>137.30000000000001</v>
      </c>
      <c r="ES437" s="2">
        <v>137.30000000000001</v>
      </c>
      <c r="ET437" s="2">
        <v>0</v>
      </c>
      <c r="EU437" s="2">
        <v>0</v>
      </c>
      <c r="EV437" s="2">
        <v>0</v>
      </c>
      <c r="EW437" s="2">
        <v>0</v>
      </c>
      <c r="EX437" s="2">
        <v>0</v>
      </c>
      <c r="EY437" s="2"/>
      <c r="EZ437" s="2"/>
      <c r="FA437" s="2"/>
      <c r="FB437" s="2"/>
      <c r="FC437" s="2"/>
      <c r="FD437" s="2"/>
      <c r="FE437" s="2"/>
      <c r="FF437" s="2"/>
      <c r="FG437" s="2"/>
      <c r="FH437" s="2"/>
      <c r="FI437" s="2"/>
      <c r="FJ437" s="2"/>
      <c r="FK437" s="2"/>
      <c r="FL437" s="2"/>
      <c r="FM437" s="2"/>
      <c r="FN437" s="2"/>
      <c r="FO437" s="2"/>
      <c r="FP437" s="2"/>
      <c r="FQ437" s="2">
        <v>0</v>
      </c>
      <c r="FR437" s="2">
        <f t="shared" si="428"/>
        <v>0</v>
      </c>
      <c r="FS437" s="2">
        <v>0</v>
      </c>
      <c r="FT437" s="2"/>
      <c r="FU437" s="2"/>
      <c r="FV437" s="2"/>
      <c r="FW437" s="2"/>
      <c r="FX437" s="2">
        <v>104</v>
      </c>
      <c r="FY437" s="2">
        <v>70</v>
      </c>
      <c r="FZ437" s="2"/>
      <c r="GA437" s="2" t="s">
        <v>3</v>
      </c>
      <c r="GB437" s="2"/>
      <c r="GC437" s="2"/>
      <c r="GD437" s="2">
        <v>0</v>
      </c>
      <c r="GE437" s="2"/>
      <c r="GF437" s="2">
        <v>1556771397</v>
      </c>
      <c r="GG437" s="2">
        <v>2</v>
      </c>
      <c r="GH437" s="2">
        <v>1</v>
      </c>
      <c r="GI437" s="2">
        <v>-2</v>
      </c>
      <c r="GJ437" s="2">
        <v>0</v>
      </c>
      <c r="GK437" s="2">
        <f>ROUND(R437*(R12)/100,2)</f>
        <v>0</v>
      </c>
      <c r="GL437" s="2">
        <f t="shared" si="429"/>
        <v>0</v>
      </c>
      <c r="GM437" s="2">
        <f t="shared" si="430"/>
        <v>-370.56</v>
      </c>
      <c r="GN437" s="2">
        <f t="shared" si="431"/>
        <v>-370.56</v>
      </c>
      <c r="GO437" s="2">
        <f t="shared" si="432"/>
        <v>0</v>
      </c>
      <c r="GP437" s="2">
        <f t="shared" si="433"/>
        <v>0</v>
      </c>
      <c r="GQ437" s="2"/>
      <c r="GR437" s="2">
        <v>0</v>
      </c>
      <c r="GS437" s="2">
        <v>3</v>
      </c>
      <c r="GT437" s="2">
        <v>0</v>
      </c>
      <c r="GU437" s="2" t="s">
        <v>3</v>
      </c>
      <c r="GV437" s="2">
        <f t="shared" si="434"/>
        <v>0</v>
      </c>
      <c r="GW437" s="2">
        <v>1</v>
      </c>
      <c r="GX437" s="2">
        <f t="shared" si="435"/>
        <v>0</v>
      </c>
      <c r="GY437" s="2"/>
      <c r="GZ437" s="2"/>
      <c r="HA437" s="2">
        <v>0</v>
      </c>
      <c r="HB437" s="2">
        <v>0</v>
      </c>
      <c r="HC437" s="2">
        <f t="shared" si="436"/>
        <v>0</v>
      </c>
      <c r="HD437" s="2"/>
      <c r="HE437" s="2" t="s">
        <v>3</v>
      </c>
      <c r="HF437" s="2" t="s">
        <v>3</v>
      </c>
      <c r="HG437" s="2"/>
      <c r="HH437" s="2"/>
      <c r="HI437" s="2"/>
      <c r="HJ437" s="2"/>
      <c r="HK437" s="2"/>
      <c r="HL437" s="2"/>
      <c r="HM437" s="2" t="s">
        <v>3</v>
      </c>
      <c r="HN437" s="2" t="s">
        <v>3</v>
      </c>
      <c r="HO437" s="2" t="s">
        <v>3</v>
      </c>
      <c r="HP437" s="2" t="s">
        <v>3</v>
      </c>
      <c r="HQ437" s="2" t="s">
        <v>3</v>
      </c>
      <c r="HR437" s="2"/>
      <c r="HS437" s="2"/>
      <c r="HT437" s="2"/>
      <c r="HU437" s="2"/>
      <c r="HV437" s="2"/>
      <c r="HW437" s="2"/>
      <c r="HX437" s="2"/>
      <c r="HY437" s="2"/>
      <c r="HZ437" s="2"/>
      <c r="IA437" s="2"/>
      <c r="IB437" s="2"/>
      <c r="IC437" s="2"/>
      <c r="ID437" s="2"/>
      <c r="IE437" s="2"/>
      <c r="IF437" s="2"/>
      <c r="IG437" s="2"/>
      <c r="IH437" s="2"/>
      <c r="II437" s="2"/>
      <c r="IJ437" s="2"/>
      <c r="IK437" s="2">
        <v>0</v>
      </c>
      <c r="IL437" s="2"/>
      <c r="IM437" s="2"/>
      <c r="IN437" s="2"/>
      <c r="IO437" s="2"/>
      <c r="IP437" s="2"/>
      <c r="IQ437" s="2"/>
      <c r="IR437" s="2"/>
      <c r="IS437" s="2"/>
      <c r="IT437" s="2"/>
      <c r="IU437" s="2"/>
    </row>
    <row r="438" spans="1:255" x14ac:dyDescent="0.25">
      <c r="A438">
        <v>18</v>
      </c>
      <c r="B438">
        <v>1</v>
      </c>
      <c r="C438">
        <v>725</v>
      </c>
      <c r="E438" t="s">
        <v>380</v>
      </c>
      <c r="F438" t="s">
        <v>140</v>
      </c>
      <c r="G438" t="s">
        <v>141</v>
      </c>
      <c r="H438" t="s">
        <v>30</v>
      </c>
      <c r="I438">
        <f>I432*J438</f>
        <v>-2.6989200000000002</v>
      </c>
      <c r="J438">
        <v>-4.5900000000000007</v>
      </c>
      <c r="K438">
        <v>-4.59</v>
      </c>
      <c r="O438">
        <f t="shared" si="407"/>
        <v>-3505.5</v>
      </c>
      <c r="P438">
        <f t="shared" si="408"/>
        <v>-3505.5</v>
      </c>
      <c r="Q438">
        <f t="shared" si="445"/>
        <v>0</v>
      </c>
      <c r="R438">
        <f t="shared" si="409"/>
        <v>0</v>
      </c>
      <c r="S438">
        <f t="shared" si="410"/>
        <v>0</v>
      </c>
      <c r="T438">
        <f t="shared" si="411"/>
        <v>0</v>
      </c>
      <c r="U438">
        <f t="shared" si="412"/>
        <v>0</v>
      </c>
      <c r="V438">
        <f t="shared" si="413"/>
        <v>0</v>
      </c>
      <c r="W438">
        <f t="shared" si="414"/>
        <v>0</v>
      </c>
      <c r="X438">
        <f t="shared" si="415"/>
        <v>0</v>
      </c>
      <c r="Y438">
        <f t="shared" si="416"/>
        <v>0</v>
      </c>
      <c r="AA438">
        <v>75316143</v>
      </c>
      <c r="AB438">
        <f t="shared" si="417"/>
        <v>137.30000000000001</v>
      </c>
      <c r="AC438">
        <f t="shared" si="438"/>
        <v>137.30000000000001</v>
      </c>
      <c r="AD438">
        <f t="shared" si="446"/>
        <v>0</v>
      </c>
      <c r="AE438">
        <f t="shared" si="447"/>
        <v>0</v>
      </c>
      <c r="AF438">
        <f t="shared" si="448"/>
        <v>0</v>
      </c>
      <c r="AG438">
        <f t="shared" si="418"/>
        <v>0</v>
      </c>
      <c r="AH438">
        <f t="shared" si="449"/>
        <v>0</v>
      </c>
      <c r="AI438">
        <f t="shared" si="450"/>
        <v>0</v>
      </c>
      <c r="AJ438">
        <f t="shared" si="419"/>
        <v>0</v>
      </c>
      <c r="AK438">
        <v>137.30000000000001</v>
      </c>
      <c r="AL438">
        <v>137.30000000000001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1</v>
      </c>
      <c r="AW438">
        <v>1</v>
      </c>
      <c r="AZ438">
        <v>1</v>
      </c>
      <c r="BA438">
        <v>1</v>
      </c>
      <c r="BB438">
        <v>1</v>
      </c>
      <c r="BC438">
        <v>9.4600000000000009</v>
      </c>
      <c r="BD438" t="s">
        <v>3</v>
      </c>
      <c r="BE438" t="s">
        <v>3</v>
      </c>
      <c r="BF438" t="s">
        <v>3</v>
      </c>
      <c r="BG438" t="s">
        <v>3</v>
      </c>
      <c r="BH438">
        <v>3</v>
      </c>
      <c r="BI438">
        <v>1</v>
      </c>
      <c r="BJ438" t="s">
        <v>142</v>
      </c>
      <c r="BM438">
        <v>1662</v>
      </c>
      <c r="BN438">
        <v>0</v>
      </c>
      <c r="BO438" t="s">
        <v>140</v>
      </c>
      <c r="BP438">
        <v>1</v>
      </c>
      <c r="BQ438">
        <v>30</v>
      </c>
      <c r="BR438">
        <v>1</v>
      </c>
      <c r="BS438">
        <v>1</v>
      </c>
      <c r="BT438">
        <v>1</v>
      </c>
      <c r="BU438">
        <v>1</v>
      </c>
      <c r="BV438">
        <v>1</v>
      </c>
      <c r="BW438">
        <v>1</v>
      </c>
      <c r="BX438">
        <v>1</v>
      </c>
      <c r="BY438" t="s">
        <v>3</v>
      </c>
      <c r="BZ438">
        <v>0</v>
      </c>
      <c r="CA438">
        <v>0</v>
      </c>
      <c r="CB438" t="s">
        <v>3</v>
      </c>
      <c r="CE438">
        <v>30</v>
      </c>
      <c r="CF438">
        <v>0</v>
      </c>
      <c r="CG438">
        <v>0</v>
      </c>
      <c r="CM438">
        <v>0</v>
      </c>
      <c r="CN438" t="s">
        <v>3</v>
      </c>
      <c r="CO438">
        <v>0</v>
      </c>
      <c r="CP438">
        <f t="shared" si="420"/>
        <v>-3505.5</v>
      </c>
      <c r="CQ438">
        <f t="shared" si="421"/>
        <v>1298.8599999999999</v>
      </c>
      <c r="CR438">
        <f t="shared" si="451"/>
        <v>0</v>
      </c>
      <c r="CS438">
        <f t="shared" si="422"/>
        <v>0</v>
      </c>
      <c r="CT438">
        <f t="shared" si="423"/>
        <v>0</v>
      </c>
      <c r="CU438">
        <f t="shared" si="424"/>
        <v>0</v>
      </c>
      <c r="CV438">
        <f t="shared" si="425"/>
        <v>0</v>
      </c>
      <c r="CW438">
        <f t="shared" si="426"/>
        <v>0</v>
      </c>
      <c r="CX438">
        <f t="shared" si="427"/>
        <v>0</v>
      </c>
      <c r="CY438">
        <f>S438*(BZ438/100)</f>
        <v>0</v>
      </c>
      <c r="CZ438">
        <f>S438*(CA438/100)</f>
        <v>0</v>
      </c>
      <c r="DC438" t="s">
        <v>3</v>
      </c>
      <c r="DD438" t="s">
        <v>3</v>
      </c>
      <c r="DE438" t="s">
        <v>3</v>
      </c>
      <c r="DF438" t="s">
        <v>3</v>
      </c>
      <c r="DG438" t="s">
        <v>3</v>
      </c>
      <c r="DH438" t="s">
        <v>3</v>
      </c>
      <c r="DI438" t="s">
        <v>3</v>
      </c>
      <c r="DJ438" t="s">
        <v>3</v>
      </c>
      <c r="DK438" t="s">
        <v>3</v>
      </c>
      <c r="DL438" t="s">
        <v>3</v>
      </c>
      <c r="DM438" t="s">
        <v>3</v>
      </c>
      <c r="DN438">
        <v>104</v>
      </c>
      <c r="DO438">
        <v>70</v>
      </c>
      <c r="DP438">
        <v>1</v>
      </c>
      <c r="DQ438">
        <v>1</v>
      </c>
      <c r="DU438">
        <v>1007</v>
      </c>
      <c r="DV438" t="s">
        <v>30</v>
      </c>
      <c r="DW438" t="s">
        <v>30</v>
      </c>
      <c r="DX438">
        <v>1</v>
      </c>
      <c r="DZ438" t="s">
        <v>3</v>
      </c>
      <c r="EA438" t="s">
        <v>3</v>
      </c>
      <c r="EB438" t="s">
        <v>3</v>
      </c>
      <c r="EC438" t="s">
        <v>3</v>
      </c>
      <c r="EE438">
        <v>70703574</v>
      </c>
      <c r="EF438">
        <v>30</v>
      </c>
      <c r="EG438" t="s">
        <v>96</v>
      </c>
      <c r="EH438">
        <v>0</v>
      </c>
      <c r="EI438" t="s">
        <v>3</v>
      </c>
      <c r="EJ438">
        <v>1</v>
      </c>
      <c r="EK438">
        <v>1662</v>
      </c>
      <c r="EL438" t="s">
        <v>127</v>
      </c>
      <c r="EM438" t="s">
        <v>128</v>
      </c>
      <c r="EO438" t="s">
        <v>3</v>
      </c>
      <c r="EQ438">
        <v>32768</v>
      </c>
      <c r="ER438">
        <v>137.30000000000001</v>
      </c>
      <c r="ES438">
        <v>137.30000000000001</v>
      </c>
      <c r="ET438">
        <v>0</v>
      </c>
      <c r="EU438">
        <v>0</v>
      </c>
      <c r="EV438">
        <v>0</v>
      </c>
      <c r="EW438">
        <v>0</v>
      </c>
      <c r="EX438">
        <v>0</v>
      </c>
      <c r="FQ438">
        <v>0</v>
      </c>
      <c r="FR438">
        <f t="shared" si="428"/>
        <v>0</v>
      </c>
      <c r="FS438">
        <v>0</v>
      </c>
      <c r="FX438">
        <v>104</v>
      </c>
      <c r="FY438">
        <v>70</v>
      </c>
      <c r="GA438" t="s">
        <v>3</v>
      </c>
      <c r="GD438">
        <v>0</v>
      </c>
      <c r="GF438">
        <v>1556771397</v>
      </c>
      <c r="GG438">
        <v>2</v>
      </c>
      <c r="GH438">
        <v>1</v>
      </c>
      <c r="GI438">
        <v>2</v>
      </c>
      <c r="GJ438">
        <v>0</v>
      </c>
      <c r="GK438">
        <f>ROUND(R438*(S12)/100,2)</f>
        <v>0</v>
      </c>
      <c r="GL438">
        <f t="shared" si="429"/>
        <v>0</v>
      </c>
      <c r="GM438">
        <f t="shared" si="430"/>
        <v>-3505.5</v>
      </c>
      <c r="GN438">
        <f t="shared" si="431"/>
        <v>-3505.5</v>
      </c>
      <c r="GO438">
        <f t="shared" si="432"/>
        <v>0</v>
      </c>
      <c r="GP438">
        <f t="shared" si="433"/>
        <v>0</v>
      </c>
      <c r="GR438">
        <v>0</v>
      </c>
      <c r="GS438">
        <v>0</v>
      </c>
      <c r="GT438">
        <v>0</v>
      </c>
      <c r="GU438" t="s">
        <v>3</v>
      </c>
      <c r="GV438">
        <f t="shared" si="434"/>
        <v>0</v>
      </c>
      <c r="GW438">
        <v>1</v>
      </c>
      <c r="GX438">
        <f t="shared" si="435"/>
        <v>0</v>
      </c>
      <c r="HA438">
        <v>0</v>
      </c>
      <c r="HB438">
        <v>0</v>
      </c>
      <c r="HC438">
        <f t="shared" si="436"/>
        <v>0</v>
      </c>
      <c r="HE438" t="s">
        <v>3</v>
      </c>
      <c r="HF438" t="s">
        <v>3</v>
      </c>
      <c r="HM438" t="s">
        <v>3</v>
      </c>
      <c r="HN438" t="s">
        <v>3</v>
      </c>
      <c r="HO438" t="s">
        <v>3</v>
      </c>
      <c r="HP438" t="s">
        <v>3</v>
      </c>
      <c r="HQ438" t="s">
        <v>3</v>
      </c>
      <c r="IK438">
        <v>0</v>
      </c>
    </row>
    <row r="439" spans="1:255" x14ac:dyDescent="0.25">
      <c r="A439" s="2">
        <v>18</v>
      </c>
      <c r="B439" s="2">
        <v>1</v>
      </c>
      <c r="C439" s="2">
        <v>713</v>
      </c>
      <c r="D439" s="2"/>
      <c r="E439" s="2" t="s">
        <v>381</v>
      </c>
      <c r="F439" s="2" t="s">
        <v>144</v>
      </c>
      <c r="G439" s="2" t="s">
        <v>145</v>
      </c>
      <c r="H439" s="2" t="s">
        <v>132</v>
      </c>
      <c r="I439" s="2">
        <f>I431*J439</f>
        <v>-12.14808</v>
      </c>
      <c r="J439" s="2">
        <v>-20.66</v>
      </c>
      <c r="K439" s="2">
        <v>-20.66</v>
      </c>
      <c r="L439" s="2"/>
      <c r="M439" s="2"/>
      <c r="N439" s="2"/>
      <c r="O439" s="2">
        <f t="shared" si="407"/>
        <v>-77.5</v>
      </c>
      <c r="P439" s="2">
        <f t="shared" si="408"/>
        <v>-77.5</v>
      </c>
      <c r="Q439" s="2">
        <f t="shared" si="445"/>
        <v>0</v>
      </c>
      <c r="R439" s="2">
        <f t="shared" si="409"/>
        <v>0</v>
      </c>
      <c r="S439" s="2">
        <f t="shared" si="410"/>
        <v>0</v>
      </c>
      <c r="T439" s="2">
        <f t="shared" si="411"/>
        <v>0</v>
      </c>
      <c r="U439" s="2">
        <f t="shared" si="412"/>
        <v>0</v>
      </c>
      <c r="V439" s="2">
        <f t="shared" si="413"/>
        <v>0</v>
      </c>
      <c r="W439" s="2">
        <f t="shared" si="414"/>
        <v>0</v>
      </c>
      <c r="X439" s="2">
        <f t="shared" si="415"/>
        <v>0</v>
      </c>
      <c r="Y439" s="2">
        <f t="shared" si="416"/>
        <v>0</v>
      </c>
      <c r="Z439" s="2"/>
      <c r="AA439" s="2">
        <v>75316141</v>
      </c>
      <c r="AB439" s="2">
        <f t="shared" si="417"/>
        <v>6.38</v>
      </c>
      <c r="AC439" s="2">
        <f t="shared" si="438"/>
        <v>6.38</v>
      </c>
      <c r="AD439" s="2">
        <f t="shared" si="446"/>
        <v>0</v>
      </c>
      <c r="AE439" s="2">
        <f t="shared" si="447"/>
        <v>0</v>
      </c>
      <c r="AF439" s="2">
        <f t="shared" si="448"/>
        <v>0</v>
      </c>
      <c r="AG439" s="2">
        <f t="shared" si="418"/>
        <v>0</v>
      </c>
      <c r="AH439" s="2">
        <f t="shared" si="449"/>
        <v>0</v>
      </c>
      <c r="AI439" s="2">
        <f t="shared" si="450"/>
        <v>0</v>
      </c>
      <c r="AJ439" s="2">
        <f t="shared" si="419"/>
        <v>0</v>
      </c>
      <c r="AK439" s="2">
        <v>6.38</v>
      </c>
      <c r="AL439" s="2">
        <v>6.38</v>
      </c>
      <c r="AM439" s="2">
        <v>0</v>
      </c>
      <c r="AN439" s="2">
        <v>0</v>
      </c>
      <c r="AO439" s="2">
        <v>0</v>
      </c>
      <c r="AP439" s="2">
        <v>0</v>
      </c>
      <c r="AQ439" s="2">
        <v>0</v>
      </c>
      <c r="AR439" s="2">
        <v>0</v>
      </c>
      <c r="AS439" s="2">
        <v>0</v>
      </c>
      <c r="AT439" s="2">
        <v>104</v>
      </c>
      <c r="AU439" s="2">
        <v>70</v>
      </c>
      <c r="AV439" s="2">
        <v>1</v>
      </c>
      <c r="AW439" s="2">
        <v>1</v>
      </c>
      <c r="AX439" s="2"/>
      <c r="AY439" s="2"/>
      <c r="AZ439" s="2">
        <v>1</v>
      </c>
      <c r="BA439" s="2">
        <v>1</v>
      </c>
      <c r="BB439" s="2">
        <v>1</v>
      </c>
      <c r="BC439" s="2">
        <v>1</v>
      </c>
      <c r="BD439" s="2" t="s">
        <v>3</v>
      </c>
      <c r="BE439" s="2" t="s">
        <v>3</v>
      </c>
      <c r="BF439" s="2" t="s">
        <v>3</v>
      </c>
      <c r="BG439" s="2" t="s">
        <v>3</v>
      </c>
      <c r="BH439" s="2">
        <v>3</v>
      </c>
      <c r="BI439" s="2">
        <v>1</v>
      </c>
      <c r="BJ439" s="2" t="s">
        <v>146</v>
      </c>
      <c r="BK439" s="2"/>
      <c r="BL439" s="2"/>
      <c r="BM439" s="2">
        <v>1662</v>
      </c>
      <c r="BN439" s="2">
        <v>0</v>
      </c>
      <c r="BO439" s="2" t="s">
        <v>3</v>
      </c>
      <c r="BP439" s="2">
        <v>0</v>
      </c>
      <c r="BQ439" s="2">
        <v>30</v>
      </c>
      <c r="BR439" s="2">
        <v>1</v>
      </c>
      <c r="BS439" s="2">
        <v>1</v>
      </c>
      <c r="BT439" s="2">
        <v>1</v>
      </c>
      <c r="BU439" s="2">
        <v>1</v>
      </c>
      <c r="BV439" s="2">
        <v>1</v>
      </c>
      <c r="BW439" s="2">
        <v>1</v>
      </c>
      <c r="BX439" s="2">
        <v>1</v>
      </c>
      <c r="BY439" s="2" t="s">
        <v>3</v>
      </c>
      <c r="BZ439" s="2">
        <v>104</v>
      </c>
      <c r="CA439" s="2">
        <v>70</v>
      </c>
      <c r="CB439" s="2" t="s">
        <v>3</v>
      </c>
      <c r="CC439" s="2"/>
      <c r="CD439" s="2"/>
      <c r="CE439" s="2">
        <v>30</v>
      </c>
      <c r="CF439" s="2">
        <v>0</v>
      </c>
      <c r="CG439" s="2">
        <v>0</v>
      </c>
      <c r="CH439" s="2"/>
      <c r="CI439" s="2"/>
      <c r="CJ439" s="2"/>
      <c r="CK439" s="2"/>
      <c r="CL439" s="2"/>
      <c r="CM439" s="2">
        <v>0</v>
      </c>
      <c r="CN439" s="2" t="s">
        <v>3</v>
      </c>
      <c r="CO439" s="2">
        <v>0</v>
      </c>
      <c r="CP439" s="2">
        <f t="shared" si="420"/>
        <v>-77.5</v>
      </c>
      <c r="CQ439" s="2">
        <f t="shared" si="421"/>
        <v>6.38</v>
      </c>
      <c r="CR439" s="2">
        <f t="shared" si="451"/>
        <v>0</v>
      </c>
      <c r="CS439" s="2">
        <f t="shared" si="422"/>
        <v>0</v>
      </c>
      <c r="CT439" s="2">
        <f t="shared" si="423"/>
        <v>0</v>
      </c>
      <c r="CU439" s="2">
        <f t="shared" si="424"/>
        <v>0</v>
      </c>
      <c r="CV439" s="2">
        <f t="shared" si="425"/>
        <v>0</v>
      </c>
      <c r="CW439" s="2">
        <f t="shared" si="426"/>
        <v>0</v>
      </c>
      <c r="CX439" s="2">
        <f t="shared" si="427"/>
        <v>0</v>
      </c>
      <c r="CY439" s="2">
        <f>((S439*BZ439)/100)</f>
        <v>0</v>
      </c>
      <c r="CZ439" s="2">
        <f>((S439*CA439)/100)</f>
        <v>0</v>
      </c>
      <c r="DA439" s="2"/>
      <c r="DB439" s="2"/>
      <c r="DC439" s="2" t="s">
        <v>3</v>
      </c>
      <c r="DD439" s="2" t="s">
        <v>3</v>
      </c>
      <c r="DE439" s="2" t="s">
        <v>3</v>
      </c>
      <c r="DF439" s="2" t="s">
        <v>3</v>
      </c>
      <c r="DG439" s="2" t="s">
        <v>3</v>
      </c>
      <c r="DH439" s="2" t="s">
        <v>3</v>
      </c>
      <c r="DI439" s="2" t="s">
        <v>3</v>
      </c>
      <c r="DJ439" s="2" t="s">
        <v>3</v>
      </c>
      <c r="DK439" s="2" t="s">
        <v>3</v>
      </c>
      <c r="DL439" s="2" t="s">
        <v>3</v>
      </c>
      <c r="DM439" s="2" t="s">
        <v>3</v>
      </c>
      <c r="DN439" s="2">
        <v>0</v>
      </c>
      <c r="DO439" s="2">
        <v>0</v>
      </c>
      <c r="DP439" s="2">
        <v>1</v>
      </c>
      <c r="DQ439" s="2">
        <v>1</v>
      </c>
      <c r="DR439" s="2"/>
      <c r="DS439" s="2"/>
      <c r="DT439" s="2"/>
      <c r="DU439" s="2">
        <v>1009</v>
      </c>
      <c r="DV439" s="2" t="s">
        <v>132</v>
      </c>
      <c r="DW439" s="2" t="s">
        <v>132</v>
      </c>
      <c r="DX439" s="2">
        <v>1</v>
      </c>
      <c r="DY439" s="2"/>
      <c r="DZ439" s="2" t="s">
        <v>3</v>
      </c>
      <c r="EA439" s="2" t="s">
        <v>3</v>
      </c>
      <c r="EB439" s="2" t="s">
        <v>3</v>
      </c>
      <c r="EC439" s="2" t="s">
        <v>3</v>
      </c>
      <c r="ED439" s="2"/>
      <c r="EE439" s="2">
        <v>70703574</v>
      </c>
      <c r="EF439" s="2">
        <v>30</v>
      </c>
      <c r="EG439" s="2" t="s">
        <v>96</v>
      </c>
      <c r="EH439" s="2">
        <v>0</v>
      </c>
      <c r="EI439" s="2" t="s">
        <v>3</v>
      </c>
      <c r="EJ439" s="2">
        <v>1</v>
      </c>
      <c r="EK439" s="2">
        <v>1662</v>
      </c>
      <c r="EL439" s="2" t="s">
        <v>127</v>
      </c>
      <c r="EM439" s="2" t="s">
        <v>128</v>
      </c>
      <c r="EN439" s="2"/>
      <c r="EO439" s="2" t="s">
        <v>3</v>
      </c>
      <c r="EP439" s="2"/>
      <c r="EQ439" s="2">
        <v>32768</v>
      </c>
      <c r="ER439" s="2">
        <v>6.38</v>
      </c>
      <c r="ES439" s="2">
        <v>6.38</v>
      </c>
      <c r="ET439" s="2">
        <v>0</v>
      </c>
      <c r="EU439" s="2">
        <v>0</v>
      </c>
      <c r="EV439" s="2">
        <v>0</v>
      </c>
      <c r="EW439" s="2">
        <v>0</v>
      </c>
      <c r="EX439" s="2">
        <v>0</v>
      </c>
      <c r="EY439" s="2"/>
      <c r="EZ439" s="2"/>
      <c r="FA439" s="2"/>
      <c r="FB439" s="2"/>
      <c r="FC439" s="2"/>
      <c r="FD439" s="2"/>
      <c r="FE439" s="2"/>
      <c r="FF439" s="2"/>
      <c r="FG439" s="2"/>
      <c r="FH439" s="2"/>
      <c r="FI439" s="2"/>
      <c r="FJ439" s="2"/>
      <c r="FK439" s="2"/>
      <c r="FL439" s="2"/>
      <c r="FM439" s="2"/>
      <c r="FN439" s="2"/>
      <c r="FO439" s="2"/>
      <c r="FP439" s="2"/>
      <c r="FQ439" s="2">
        <v>0</v>
      </c>
      <c r="FR439" s="2">
        <f t="shared" si="428"/>
        <v>0</v>
      </c>
      <c r="FS439" s="2">
        <v>0</v>
      </c>
      <c r="FT439" s="2"/>
      <c r="FU439" s="2"/>
      <c r="FV439" s="2"/>
      <c r="FW439" s="2"/>
      <c r="FX439" s="2">
        <v>104</v>
      </c>
      <c r="FY439" s="2">
        <v>70</v>
      </c>
      <c r="FZ439" s="2"/>
      <c r="GA439" s="2" t="s">
        <v>3</v>
      </c>
      <c r="GB439" s="2"/>
      <c r="GC439" s="2"/>
      <c r="GD439" s="2">
        <v>0</v>
      </c>
      <c r="GE439" s="2"/>
      <c r="GF439" s="2">
        <v>729508448</v>
      </c>
      <c r="GG439" s="2">
        <v>2</v>
      </c>
      <c r="GH439" s="2">
        <v>1</v>
      </c>
      <c r="GI439" s="2">
        <v>-2</v>
      </c>
      <c r="GJ439" s="2">
        <v>0</v>
      </c>
      <c r="GK439" s="2">
        <f>ROUND(R439*(R12)/100,2)</f>
        <v>0</v>
      </c>
      <c r="GL439" s="2">
        <f t="shared" si="429"/>
        <v>0</v>
      </c>
      <c r="GM439" s="2">
        <f t="shared" si="430"/>
        <v>-77.5</v>
      </c>
      <c r="GN439" s="2">
        <f t="shared" si="431"/>
        <v>-77.5</v>
      </c>
      <c r="GO439" s="2">
        <f t="shared" si="432"/>
        <v>0</v>
      </c>
      <c r="GP439" s="2">
        <f t="shared" si="433"/>
        <v>0</v>
      </c>
      <c r="GQ439" s="2"/>
      <c r="GR439" s="2">
        <v>0</v>
      </c>
      <c r="GS439" s="2">
        <v>3</v>
      </c>
      <c r="GT439" s="2">
        <v>0</v>
      </c>
      <c r="GU439" s="2" t="s">
        <v>3</v>
      </c>
      <c r="GV439" s="2">
        <f t="shared" si="434"/>
        <v>0</v>
      </c>
      <c r="GW439" s="2">
        <v>1</v>
      </c>
      <c r="GX439" s="2">
        <f t="shared" si="435"/>
        <v>0</v>
      </c>
      <c r="GY439" s="2"/>
      <c r="GZ439" s="2"/>
      <c r="HA439" s="2">
        <v>0</v>
      </c>
      <c r="HB439" s="2">
        <v>0</v>
      </c>
      <c r="HC439" s="2">
        <f t="shared" si="436"/>
        <v>0</v>
      </c>
      <c r="HD439" s="2"/>
      <c r="HE439" s="2" t="s">
        <v>3</v>
      </c>
      <c r="HF439" s="2" t="s">
        <v>3</v>
      </c>
      <c r="HG439" s="2"/>
      <c r="HH439" s="2"/>
      <c r="HI439" s="2"/>
      <c r="HJ439" s="2"/>
      <c r="HK439" s="2"/>
      <c r="HL439" s="2"/>
      <c r="HM439" s="2" t="s">
        <v>3</v>
      </c>
      <c r="HN439" s="2" t="s">
        <v>3</v>
      </c>
      <c r="HO439" s="2" t="s">
        <v>3</v>
      </c>
      <c r="HP439" s="2" t="s">
        <v>3</v>
      </c>
      <c r="HQ439" s="2" t="s">
        <v>3</v>
      </c>
      <c r="HR439" s="2"/>
      <c r="HS439" s="2"/>
      <c r="HT439" s="2"/>
      <c r="HU439" s="2"/>
      <c r="HV439" s="2"/>
      <c r="HW439" s="2"/>
      <c r="HX439" s="2"/>
      <c r="HY439" s="2"/>
      <c r="HZ439" s="2"/>
      <c r="IA439" s="2"/>
      <c r="IB439" s="2"/>
      <c r="IC439" s="2"/>
      <c r="ID439" s="2"/>
      <c r="IE439" s="2"/>
      <c r="IF439" s="2"/>
      <c r="IG439" s="2"/>
      <c r="IH439" s="2"/>
      <c r="II439" s="2"/>
      <c r="IJ439" s="2"/>
      <c r="IK439" s="2">
        <v>0</v>
      </c>
      <c r="IL439" s="2"/>
      <c r="IM439" s="2"/>
      <c r="IN439" s="2"/>
      <c r="IO439" s="2"/>
      <c r="IP439" s="2"/>
      <c r="IQ439" s="2"/>
      <c r="IR439" s="2"/>
      <c r="IS439" s="2"/>
      <c r="IT439" s="2"/>
      <c r="IU439" s="2"/>
    </row>
    <row r="440" spans="1:255" x14ac:dyDescent="0.25">
      <c r="A440">
        <v>18</v>
      </c>
      <c r="B440">
        <v>1</v>
      </c>
      <c r="C440">
        <v>729</v>
      </c>
      <c r="E440" t="s">
        <v>381</v>
      </c>
      <c r="F440" t="s">
        <v>144</v>
      </c>
      <c r="G440" t="s">
        <v>145</v>
      </c>
      <c r="H440" t="s">
        <v>132</v>
      </c>
      <c r="I440">
        <f>I432*J440</f>
        <v>-12.14808</v>
      </c>
      <c r="J440">
        <v>-20.66</v>
      </c>
      <c r="K440">
        <v>-20.66</v>
      </c>
      <c r="O440">
        <f t="shared" si="407"/>
        <v>-937.75</v>
      </c>
      <c r="P440">
        <f t="shared" si="408"/>
        <v>-937.75</v>
      </c>
      <c r="Q440">
        <f t="shared" si="445"/>
        <v>0</v>
      </c>
      <c r="R440">
        <f t="shared" si="409"/>
        <v>0</v>
      </c>
      <c r="S440">
        <f t="shared" si="410"/>
        <v>0</v>
      </c>
      <c r="T440">
        <f t="shared" si="411"/>
        <v>0</v>
      </c>
      <c r="U440">
        <f t="shared" si="412"/>
        <v>0</v>
      </c>
      <c r="V440">
        <f t="shared" si="413"/>
        <v>0</v>
      </c>
      <c r="W440">
        <f t="shared" si="414"/>
        <v>0</v>
      </c>
      <c r="X440">
        <f t="shared" si="415"/>
        <v>0</v>
      </c>
      <c r="Y440">
        <f t="shared" si="416"/>
        <v>0</v>
      </c>
      <c r="AA440">
        <v>75316143</v>
      </c>
      <c r="AB440">
        <f t="shared" si="417"/>
        <v>6.38</v>
      </c>
      <c r="AC440">
        <f t="shared" si="438"/>
        <v>6.38</v>
      </c>
      <c r="AD440">
        <f t="shared" si="446"/>
        <v>0</v>
      </c>
      <c r="AE440">
        <f t="shared" si="447"/>
        <v>0</v>
      </c>
      <c r="AF440">
        <f t="shared" si="448"/>
        <v>0</v>
      </c>
      <c r="AG440">
        <f t="shared" si="418"/>
        <v>0</v>
      </c>
      <c r="AH440">
        <f t="shared" si="449"/>
        <v>0</v>
      </c>
      <c r="AI440">
        <f t="shared" si="450"/>
        <v>0</v>
      </c>
      <c r="AJ440">
        <f t="shared" si="419"/>
        <v>0</v>
      </c>
      <c r="AK440">
        <v>6.38</v>
      </c>
      <c r="AL440">
        <v>6.38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1</v>
      </c>
      <c r="AW440">
        <v>1</v>
      </c>
      <c r="AZ440">
        <v>1</v>
      </c>
      <c r="BA440">
        <v>1</v>
      </c>
      <c r="BB440">
        <v>1</v>
      </c>
      <c r="BC440">
        <v>12.1</v>
      </c>
      <c r="BD440" t="s">
        <v>3</v>
      </c>
      <c r="BE440" t="s">
        <v>3</v>
      </c>
      <c r="BF440" t="s">
        <v>3</v>
      </c>
      <c r="BG440" t="s">
        <v>3</v>
      </c>
      <c r="BH440">
        <v>3</v>
      </c>
      <c r="BI440">
        <v>1</v>
      </c>
      <c r="BJ440" t="s">
        <v>146</v>
      </c>
      <c r="BM440">
        <v>1662</v>
      </c>
      <c r="BN440">
        <v>0</v>
      </c>
      <c r="BO440" t="s">
        <v>144</v>
      </c>
      <c r="BP440">
        <v>1</v>
      </c>
      <c r="BQ440">
        <v>30</v>
      </c>
      <c r="BR440">
        <v>1</v>
      </c>
      <c r="BS440">
        <v>1</v>
      </c>
      <c r="BT440">
        <v>1</v>
      </c>
      <c r="BU440">
        <v>1</v>
      </c>
      <c r="BV440">
        <v>1</v>
      </c>
      <c r="BW440">
        <v>1</v>
      </c>
      <c r="BX440">
        <v>1</v>
      </c>
      <c r="BY440" t="s">
        <v>3</v>
      </c>
      <c r="BZ440">
        <v>0</v>
      </c>
      <c r="CA440">
        <v>0</v>
      </c>
      <c r="CB440" t="s">
        <v>3</v>
      </c>
      <c r="CE440">
        <v>30</v>
      </c>
      <c r="CF440">
        <v>0</v>
      </c>
      <c r="CG440">
        <v>0</v>
      </c>
      <c r="CM440">
        <v>0</v>
      </c>
      <c r="CN440" t="s">
        <v>3</v>
      </c>
      <c r="CO440">
        <v>0</v>
      </c>
      <c r="CP440">
        <f t="shared" si="420"/>
        <v>-937.75</v>
      </c>
      <c r="CQ440">
        <f t="shared" si="421"/>
        <v>77.2</v>
      </c>
      <c r="CR440">
        <f t="shared" si="451"/>
        <v>0</v>
      </c>
      <c r="CS440">
        <f t="shared" si="422"/>
        <v>0</v>
      </c>
      <c r="CT440">
        <f t="shared" si="423"/>
        <v>0</v>
      </c>
      <c r="CU440">
        <f t="shared" si="424"/>
        <v>0</v>
      </c>
      <c r="CV440">
        <f t="shared" si="425"/>
        <v>0</v>
      </c>
      <c r="CW440">
        <f t="shared" si="426"/>
        <v>0</v>
      </c>
      <c r="CX440">
        <f t="shared" si="427"/>
        <v>0</v>
      </c>
      <c r="CY440">
        <f>S440*(BZ440/100)</f>
        <v>0</v>
      </c>
      <c r="CZ440">
        <f>S440*(CA440/100)</f>
        <v>0</v>
      </c>
      <c r="DC440" t="s">
        <v>3</v>
      </c>
      <c r="DD440" t="s">
        <v>3</v>
      </c>
      <c r="DE440" t="s">
        <v>3</v>
      </c>
      <c r="DF440" t="s">
        <v>3</v>
      </c>
      <c r="DG440" t="s">
        <v>3</v>
      </c>
      <c r="DH440" t="s">
        <v>3</v>
      </c>
      <c r="DI440" t="s">
        <v>3</v>
      </c>
      <c r="DJ440" t="s">
        <v>3</v>
      </c>
      <c r="DK440" t="s">
        <v>3</v>
      </c>
      <c r="DL440" t="s">
        <v>3</v>
      </c>
      <c r="DM440" t="s">
        <v>3</v>
      </c>
      <c r="DN440">
        <v>104</v>
      </c>
      <c r="DO440">
        <v>70</v>
      </c>
      <c r="DP440">
        <v>1</v>
      </c>
      <c r="DQ440">
        <v>1</v>
      </c>
      <c r="DU440">
        <v>1009</v>
      </c>
      <c r="DV440" t="s">
        <v>132</v>
      </c>
      <c r="DW440" t="s">
        <v>132</v>
      </c>
      <c r="DX440">
        <v>1</v>
      </c>
      <c r="DZ440" t="s">
        <v>3</v>
      </c>
      <c r="EA440" t="s">
        <v>3</v>
      </c>
      <c r="EB440" t="s">
        <v>3</v>
      </c>
      <c r="EC440" t="s">
        <v>3</v>
      </c>
      <c r="EE440">
        <v>70703574</v>
      </c>
      <c r="EF440">
        <v>30</v>
      </c>
      <c r="EG440" t="s">
        <v>96</v>
      </c>
      <c r="EH440">
        <v>0</v>
      </c>
      <c r="EI440" t="s">
        <v>3</v>
      </c>
      <c r="EJ440">
        <v>1</v>
      </c>
      <c r="EK440">
        <v>1662</v>
      </c>
      <c r="EL440" t="s">
        <v>127</v>
      </c>
      <c r="EM440" t="s">
        <v>128</v>
      </c>
      <c r="EO440" t="s">
        <v>3</v>
      </c>
      <c r="EQ440">
        <v>32768</v>
      </c>
      <c r="ER440">
        <v>6.38</v>
      </c>
      <c r="ES440">
        <v>6.38</v>
      </c>
      <c r="ET440">
        <v>0</v>
      </c>
      <c r="EU440">
        <v>0</v>
      </c>
      <c r="EV440">
        <v>0</v>
      </c>
      <c r="EW440">
        <v>0</v>
      </c>
      <c r="EX440">
        <v>0</v>
      </c>
      <c r="FQ440">
        <v>0</v>
      </c>
      <c r="FR440">
        <f t="shared" si="428"/>
        <v>0</v>
      </c>
      <c r="FS440">
        <v>0</v>
      </c>
      <c r="FX440">
        <v>104</v>
      </c>
      <c r="FY440">
        <v>70</v>
      </c>
      <c r="GA440" t="s">
        <v>3</v>
      </c>
      <c r="GD440">
        <v>0</v>
      </c>
      <c r="GF440">
        <v>729508448</v>
      </c>
      <c r="GG440">
        <v>2</v>
      </c>
      <c r="GH440">
        <v>1</v>
      </c>
      <c r="GI440">
        <v>2</v>
      </c>
      <c r="GJ440">
        <v>0</v>
      </c>
      <c r="GK440">
        <f>ROUND(R440*(S12)/100,2)</f>
        <v>0</v>
      </c>
      <c r="GL440">
        <f t="shared" si="429"/>
        <v>0</v>
      </c>
      <c r="GM440">
        <f t="shared" si="430"/>
        <v>-937.75</v>
      </c>
      <c r="GN440">
        <f t="shared" si="431"/>
        <v>-937.75</v>
      </c>
      <c r="GO440">
        <f t="shared" si="432"/>
        <v>0</v>
      </c>
      <c r="GP440">
        <f t="shared" si="433"/>
        <v>0</v>
      </c>
      <c r="GR440">
        <v>0</v>
      </c>
      <c r="GS440">
        <v>0</v>
      </c>
      <c r="GT440">
        <v>0</v>
      </c>
      <c r="GU440" t="s">
        <v>3</v>
      </c>
      <c r="GV440">
        <f t="shared" si="434"/>
        <v>0</v>
      </c>
      <c r="GW440">
        <v>1</v>
      </c>
      <c r="GX440">
        <f t="shared" si="435"/>
        <v>0</v>
      </c>
      <c r="HA440">
        <v>0</v>
      </c>
      <c r="HB440">
        <v>0</v>
      </c>
      <c r="HC440">
        <f t="shared" si="436"/>
        <v>0</v>
      </c>
      <c r="HE440" t="s">
        <v>3</v>
      </c>
      <c r="HF440" t="s">
        <v>3</v>
      </c>
      <c r="HM440" t="s">
        <v>3</v>
      </c>
      <c r="HN440" t="s">
        <v>3</v>
      </c>
      <c r="HO440" t="s">
        <v>3</v>
      </c>
      <c r="HP440" t="s">
        <v>3</v>
      </c>
      <c r="HQ440" t="s">
        <v>3</v>
      </c>
      <c r="IK440">
        <v>0</v>
      </c>
    </row>
    <row r="441" spans="1:255" x14ac:dyDescent="0.25">
      <c r="A441" s="2">
        <v>18</v>
      </c>
      <c r="B441" s="2">
        <v>1</v>
      </c>
      <c r="C441" s="2">
        <v>716</v>
      </c>
      <c r="D441" s="2"/>
      <c r="E441" s="2" t="s">
        <v>382</v>
      </c>
      <c r="F441" s="2" t="s">
        <v>148</v>
      </c>
      <c r="G441" s="2" t="s">
        <v>149</v>
      </c>
      <c r="H441" s="2" t="s">
        <v>137</v>
      </c>
      <c r="I441" s="2">
        <f>I431*J441</f>
        <v>5.2919999999999998</v>
      </c>
      <c r="J441" s="2">
        <v>9</v>
      </c>
      <c r="K441" s="2">
        <v>9</v>
      </c>
      <c r="L441" s="2"/>
      <c r="M441" s="2"/>
      <c r="N441" s="2"/>
      <c r="O441" s="2">
        <f t="shared" si="407"/>
        <v>10477.31</v>
      </c>
      <c r="P441" s="2">
        <f t="shared" si="408"/>
        <v>10477.31</v>
      </c>
      <c r="Q441" s="2">
        <f t="shared" si="445"/>
        <v>0</v>
      </c>
      <c r="R441" s="2">
        <f t="shared" si="409"/>
        <v>0</v>
      </c>
      <c r="S441" s="2">
        <f t="shared" si="410"/>
        <v>0</v>
      </c>
      <c r="T441" s="2">
        <f t="shared" si="411"/>
        <v>0</v>
      </c>
      <c r="U441" s="2">
        <f t="shared" si="412"/>
        <v>0</v>
      </c>
      <c r="V441" s="2">
        <f t="shared" si="413"/>
        <v>0</v>
      </c>
      <c r="W441" s="2">
        <f t="shared" si="414"/>
        <v>0</v>
      </c>
      <c r="X441" s="2">
        <f t="shared" si="415"/>
        <v>0</v>
      </c>
      <c r="Y441" s="2">
        <f t="shared" si="416"/>
        <v>0</v>
      </c>
      <c r="Z441" s="2"/>
      <c r="AA441" s="2">
        <v>75316141</v>
      </c>
      <c r="AB441" s="2">
        <f t="shared" si="417"/>
        <v>1979.84</v>
      </c>
      <c r="AC441" s="2">
        <f t="shared" si="438"/>
        <v>1979.84</v>
      </c>
      <c r="AD441" s="2">
        <f t="shared" si="446"/>
        <v>0</v>
      </c>
      <c r="AE441" s="2">
        <f t="shared" si="447"/>
        <v>0</v>
      </c>
      <c r="AF441" s="2">
        <f t="shared" si="448"/>
        <v>0</v>
      </c>
      <c r="AG441" s="2">
        <f t="shared" si="418"/>
        <v>0</v>
      </c>
      <c r="AH441" s="2">
        <f t="shared" si="449"/>
        <v>0</v>
      </c>
      <c r="AI441" s="2">
        <f t="shared" si="450"/>
        <v>0</v>
      </c>
      <c r="AJ441" s="2">
        <f t="shared" si="419"/>
        <v>0</v>
      </c>
      <c r="AK441" s="2">
        <v>1979.84</v>
      </c>
      <c r="AL441" s="2">
        <v>1979.84</v>
      </c>
      <c r="AM441" s="2">
        <v>0</v>
      </c>
      <c r="AN441" s="2">
        <v>0</v>
      </c>
      <c r="AO441" s="2">
        <v>0</v>
      </c>
      <c r="AP441" s="2">
        <v>0</v>
      </c>
      <c r="AQ441" s="2">
        <v>0</v>
      </c>
      <c r="AR441" s="2">
        <v>0</v>
      </c>
      <c r="AS441" s="2">
        <v>0</v>
      </c>
      <c r="AT441" s="2">
        <v>104</v>
      </c>
      <c r="AU441" s="2">
        <v>70</v>
      </c>
      <c r="AV441" s="2">
        <v>1</v>
      </c>
      <c r="AW441" s="2">
        <v>1</v>
      </c>
      <c r="AX441" s="2"/>
      <c r="AY441" s="2"/>
      <c r="AZ441" s="2">
        <v>1</v>
      </c>
      <c r="BA441" s="2">
        <v>1</v>
      </c>
      <c r="BB441" s="2">
        <v>1</v>
      </c>
      <c r="BC441" s="2">
        <v>1</v>
      </c>
      <c r="BD441" s="2" t="s">
        <v>3</v>
      </c>
      <c r="BE441" s="2" t="s">
        <v>3</v>
      </c>
      <c r="BF441" s="2" t="s">
        <v>3</v>
      </c>
      <c r="BG441" s="2" t="s">
        <v>3</v>
      </c>
      <c r="BH441" s="2">
        <v>3</v>
      </c>
      <c r="BI441" s="2">
        <v>1</v>
      </c>
      <c r="BJ441" s="2" t="s">
        <v>150</v>
      </c>
      <c r="BK441" s="2"/>
      <c r="BL441" s="2"/>
      <c r="BM441" s="2">
        <v>1662</v>
      </c>
      <c r="BN441" s="2">
        <v>0</v>
      </c>
      <c r="BO441" s="2" t="s">
        <v>3</v>
      </c>
      <c r="BP441" s="2">
        <v>0</v>
      </c>
      <c r="BQ441" s="2">
        <v>30</v>
      </c>
      <c r="BR441" s="2">
        <v>0</v>
      </c>
      <c r="BS441" s="2">
        <v>1</v>
      </c>
      <c r="BT441" s="2">
        <v>1</v>
      </c>
      <c r="BU441" s="2">
        <v>1</v>
      </c>
      <c r="BV441" s="2">
        <v>1</v>
      </c>
      <c r="BW441" s="2">
        <v>1</v>
      </c>
      <c r="BX441" s="2">
        <v>1</v>
      </c>
      <c r="BY441" s="2" t="s">
        <v>3</v>
      </c>
      <c r="BZ441" s="2">
        <v>104</v>
      </c>
      <c r="CA441" s="2">
        <v>70</v>
      </c>
      <c r="CB441" s="2" t="s">
        <v>3</v>
      </c>
      <c r="CC441" s="2"/>
      <c r="CD441" s="2"/>
      <c r="CE441" s="2">
        <v>30</v>
      </c>
      <c r="CF441" s="2">
        <v>0</v>
      </c>
      <c r="CG441" s="2">
        <v>0</v>
      </c>
      <c r="CH441" s="2"/>
      <c r="CI441" s="2"/>
      <c r="CJ441" s="2"/>
      <c r="CK441" s="2"/>
      <c r="CL441" s="2"/>
      <c r="CM441" s="2">
        <v>0</v>
      </c>
      <c r="CN441" s="2" t="s">
        <v>3</v>
      </c>
      <c r="CO441" s="2">
        <v>0</v>
      </c>
      <c r="CP441" s="2">
        <f t="shared" si="420"/>
        <v>10477.31</v>
      </c>
      <c r="CQ441" s="2">
        <f t="shared" si="421"/>
        <v>1979.84</v>
      </c>
      <c r="CR441" s="2">
        <f t="shared" si="451"/>
        <v>0</v>
      </c>
      <c r="CS441" s="2">
        <f t="shared" si="422"/>
        <v>0</v>
      </c>
      <c r="CT441" s="2">
        <f t="shared" si="423"/>
        <v>0</v>
      </c>
      <c r="CU441" s="2">
        <f t="shared" si="424"/>
        <v>0</v>
      </c>
      <c r="CV441" s="2">
        <f t="shared" si="425"/>
        <v>0</v>
      </c>
      <c r="CW441" s="2">
        <f t="shared" si="426"/>
        <v>0</v>
      </c>
      <c r="CX441" s="2">
        <f t="shared" si="427"/>
        <v>0</v>
      </c>
      <c r="CY441" s="2">
        <f>((S441*BZ441)/100)</f>
        <v>0</v>
      </c>
      <c r="CZ441" s="2">
        <f>((S441*CA441)/100)</f>
        <v>0</v>
      </c>
      <c r="DA441" s="2"/>
      <c r="DB441" s="2"/>
      <c r="DC441" s="2" t="s">
        <v>3</v>
      </c>
      <c r="DD441" s="2" t="s">
        <v>3</v>
      </c>
      <c r="DE441" s="2" t="s">
        <v>3</v>
      </c>
      <c r="DF441" s="2" t="s">
        <v>3</v>
      </c>
      <c r="DG441" s="2" t="s">
        <v>3</v>
      </c>
      <c r="DH441" s="2" t="s">
        <v>3</v>
      </c>
      <c r="DI441" s="2" t="s">
        <v>3</v>
      </c>
      <c r="DJ441" s="2" t="s">
        <v>3</v>
      </c>
      <c r="DK441" s="2" t="s">
        <v>3</v>
      </c>
      <c r="DL441" s="2" t="s">
        <v>3</v>
      </c>
      <c r="DM441" s="2" t="s">
        <v>3</v>
      </c>
      <c r="DN441" s="2">
        <v>0</v>
      </c>
      <c r="DO441" s="2">
        <v>0</v>
      </c>
      <c r="DP441" s="2">
        <v>1</v>
      </c>
      <c r="DQ441" s="2">
        <v>1</v>
      </c>
      <c r="DR441" s="2"/>
      <c r="DS441" s="2"/>
      <c r="DT441" s="2"/>
      <c r="DU441" s="2">
        <v>1009</v>
      </c>
      <c r="DV441" s="2" t="s">
        <v>137</v>
      </c>
      <c r="DW441" s="2" t="s">
        <v>137</v>
      </c>
      <c r="DX441" s="2">
        <v>1000</v>
      </c>
      <c r="DY441" s="2"/>
      <c r="DZ441" s="2" t="s">
        <v>3</v>
      </c>
      <c r="EA441" s="2" t="s">
        <v>3</v>
      </c>
      <c r="EB441" s="2" t="s">
        <v>3</v>
      </c>
      <c r="EC441" s="2" t="s">
        <v>3</v>
      </c>
      <c r="ED441" s="2"/>
      <c r="EE441" s="2">
        <v>70703574</v>
      </c>
      <c r="EF441" s="2">
        <v>30</v>
      </c>
      <c r="EG441" s="2" t="s">
        <v>96</v>
      </c>
      <c r="EH441" s="2">
        <v>0</v>
      </c>
      <c r="EI441" s="2" t="s">
        <v>3</v>
      </c>
      <c r="EJ441" s="2">
        <v>1</v>
      </c>
      <c r="EK441" s="2">
        <v>1662</v>
      </c>
      <c r="EL441" s="2" t="s">
        <v>127</v>
      </c>
      <c r="EM441" s="2" t="s">
        <v>128</v>
      </c>
      <c r="EN441" s="2"/>
      <c r="EO441" s="2" t="s">
        <v>3</v>
      </c>
      <c r="EP441" s="2"/>
      <c r="EQ441" s="2">
        <v>0</v>
      </c>
      <c r="ER441" s="2">
        <v>1979.84</v>
      </c>
      <c r="ES441" s="2">
        <v>1979.84</v>
      </c>
      <c r="ET441" s="2">
        <v>0</v>
      </c>
      <c r="EU441" s="2">
        <v>0</v>
      </c>
      <c r="EV441" s="2">
        <v>0</v>
      </c>
      <c r="EW441" s="2">
        <v>0</v>
      </c>
      <c r="EX441" s="2">
        <v>0</v>
      </c>
      <c r="EY441" s="2"/>
      <c r="EZ441" s="2"/>
      <c r="FA441" s="2"/>
      <c r="FB441" s="2"/>
      <c r="FC441" s="2"/>
      <c r="FD441" s="2"/>
      <c r="FE441" s="2"/>
      <c r="FF441" s="2"/>
      <c r="FG441" s="2"/>
      <c r="FH441" s="2"/>
      <c r="FI441" s="2"/>
      <c r="FJ441" s="2"/>
      <c r="FK441" s="2"/>
      <c r="FL441" s="2"/>
      <c r="FM441" s="2"/>
      <c r="FN441" s="2"/>
      <c r="FO441" s="2"/>
      <c r="FP441" s="2"/>
      <c r="FQ441" s="2">
        <v>0</v>
      </c>
      <c r="FR441" s="2">
        <f t="shared" si="428"/>
        <v>0</v>
      </c>
      <c r="FS441" s="2">
        <v>0</v>
      </c>
      <c r="FT441" s="2"/>
      <c r="FU441" s="2"/>
      <c r="FV441" s="2"/>
      <c r="FW441" s="2"/>
      <c r="FX441" s="2">
        <v>104</v>
      </c>
      <c r="FY441" s="2">
        <v>70</v>
      </c>
      <c r="FZ441" s="2"/>
      <c r="GA441" s="2" t="s">
        <v>3</v>
      </c>
      <c r="GB441" s="2"/>
      <c r="GC441" s="2"/>
      <c r="GD441" s="2">
        <v>0</v>
      </c>
      <c r="GE441" s="2"/>
      <c r="GF441" s="2">
        <v>1072628727</v>
      </c>
      <c r="GG441" s="2">
        <v>2</v>
      </c>
      <c r="GH441" s="2">
        <v>1</v>
      </c>
      <c r="GI441" s="2">
        <v>-2</v>
      </c>
      <c r="GJ441" s="2">
        <v>0</v>
      </c>
      <c r="GK441" s="2">
        <f>ROUND(R441*(R12)/100,2)</f>
        <v>0</v>
      </c>
      <c r="GL441" s="2">
        <f t="shared" si="429"/>
        <v>0</v>
      </c>
      <c r="GM441" s="2">
        <f t="shared" si="430"/>
        <v>10477.31</v>
      </c>
      <c r="GN441" s="2">
        <f t="shared" si="431"/>
        <v>10477.31</v>
      </c>
      <c r="GO441" s="2">
        <f t="shared" si="432"/>
        <v>0</v>
      </c>
      <c r="GP441" s="2">
        <f t="shared" si="433"/>
        <v>0</v>
      </c>
      <c r="GQ441" s="2"/>
      <c r="GR441" s="2">
        <v>0</v>
      </c>
      <c r="GS441" s="2">
        <v>3</v>
      </c>
      <c r="GT441" s="2">
        <v>0</v>
      </c>
      <c r="GU441" s="2" t="s">
        <v>3</v>
      </c>
      <c r="GV441" s="2">
        <f t="shared" si="434"/>
        <v>0</v>
      </c>
      <c r="GW441" s="2">
        <v>1</v>
      </c>
      <c r="GX441" s="2">
        <f t="shared" si="435"/>
        <v>0</v>
      </c>
      <c r="GY441" s="2"/>
      <c r="GZ441" s="2"/>
      <c r="HA441" s="2">
        <v>0</v>
      </c>
      <c r="HB441" s="2">
        <v>0</v>
      </c>
      <c r="HC441" s="2">
        <f t="shared" si="436"/>
        <v>0</v>
      </c>
      <c r="HD441" s="2"/>
      <c r="HE441" s="2" t="s">
        <v>3</v>
      </c>
      <c r="HF441" s="2" t="s">
        <v>3</v>
      </c>
      <c r="HG441" s="2"/>
      <c r="HH441" s="2"/>
      <c r="HI441" s="2"/>
      <c r="HJ441" s="2"/>
      <c r="HK441" s="2"/>
      <c r="HL441" s="2"/>
      <c r="HM441" s="2" t="s">
        <v>3</v>
      </c>
      <c r="HN441" s="2" t="s">
        <v>3</v>
      </c>
      <c r="HO441" s="2" t="s">
        <v>3</v>
      </c>
      <c r="HP441" s="2" t="s">
        <v>3</v>
      </c>
      <c r="HQ441" s="2" t="s">
        <v>3</v>
      </c>
      <c r="HR441" s="2"/>
      <c r="HS441" s="2"/>
      <c r="HT441" s="2"/>
      <c r="HU441" s="2"/>
      <c r="HV441" s="2"/>
      <c r="HW441" s="2"/>
      <c r="HX441" s="2"/>
      <c r="HY441" s="2"/>
      <c r="HZ441" s="2"/>
      <c r="IA441" s="2"/>
      <c r="IB441" s="2"/>
      <c r="IC441" s="2"/>
      <c r="ID441" s="2"/>
      <c r="IE441" s="2"/>
      <c r="IF441" s="2"/>
      <c r="IG441" s="2"/>
      <c r="IH441" s="2"/>
      <c r="II441" s="2"/>
      <c r="IJ441" s="2"/>
      <c r="IK441" s="2">
        <v>0</v>
      </c>
      <c r="IL441" s="2"/>
      <c r="IM441" s="2"/>
      <c r="IN441" s="2"/>
      <c r="IO441" s="2"/>
      <c r="IP441" s="2"/>
      <c r="IQ441" s="2"/>
      <c r="IR441" s="2"/>
      <c r="IS441" s="2"/>
      <c r="IT441" s="2"/>
      <c r="IU441" s="2"/>
    </row>
    <row r="442" spans="1:255" x14ac:dyDescent="0.25">
      <c r="A442">
        <v>18</v>
      </c>
      <c r="B442">
        <v>1</v>
      </c>
      <c r="C442">
        <v>732</v>
      </c>
      <c r="E442" t="s">
        <v>382</v>
      </c>
      <c r="F442" t="s">
        <v>148</v>
      </c>
      <c r="G442" t="s">
        <v>149</v>
      </c>
      <c r="H442" t="s">
        <v>137</v>
      </c>
      <c r="I442">
        <f>I432*J442</f>
        <v>5.2919999999999998</v>
      </c>
      <c r="J442">
        <v>9</v>
      </c>
      <c r="K442">
        <v>9</v>
      </c>
      <c r="O442">
        <f t="shared" si="407"/>
        <v>51338.82</v>
      </c>
      <c r="P442">
        <f t="shared" si="408"/>
        <v>51338.82</v>
      </c>
      <c r="Q442">
        <f t="shared" si="445"/>
        <v>0</v>
      </c>
      <c r="R442">
        <f t="shared" si="409"/>
        <v>0</v>
      </c>
      <c r="S442">
        <f t="shared" si="410"/>
        <v>0</v>
      </c>
      <c r="T442">
        <f t="shared" si="411"/>
        <v>0</v>
      </c>
      <c r="U442">
        <f t="shared" si="412"/>
        <v>0</v>
      </c>
      <c r="V442">
        <f t="shared" si="413"/>
        <v>0</v>
      </c>
      <c r="W442">
        <f t="shared" si="414"/>
        <v>0</v>
      </c>
      <c r="X442">
        <f t="shared" si="415"/>
        <v>0</v>
      </c>
      <c r="Y442">
        <f t="shared" si="416"/>
        <v>0</v>
      </c>
      <c r="AA442">
        <v>75316143</v>
      </c>
      <c r="AB442">
        <f t="shared" si="417"/>
        <v>1979.84</v>
      </c>
      <c r="AC442">
        <f t="shared" si="438"/>
        <v>1979.84</v>
      </c>
      <c r="AD442">
        <f t="shared" si="446"/>
        <v>0</v>
      </c>
      <c r="AE442">
        <f t="shared" si="447"/>
        <v>0</v>
      </c>
      <c r="AF442">
        <f t="shared" si="448"/>
        <v>0</v>
      </c>
      <c r="AG442">
        <f t="shared" si="418"/>
        <v>0</v>
      </c>
      <c r="AH442">
        <f t="shared" si="449"/>
        <v>0</v>
      </c>
      <c r="AI442">
        <f t="shared" si="450"/>
        <v>0</v>
      </c>
      <c r="AJ442">
        <f t="shared" si="419"/>
        <v>0</v>
      </c>
      <c r="AK442">
        <v>1979.84</v>
      </c>
      <c r="AL442">
        <v>1979.84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1</v>
      </c>
      <c r="AW442">
        <v>1</v>
      </c>
      <c r="AZ442">
        <v>1</v>
      </c>
      <c r="BA442">
        <v>1</v>
      </c>
      <c r="BB442">
        <v>1</v>
      </c>
      <c r="BC442">
        <v>4.9000000000000004</v>
      </c>
      <c r="BD442" t="s">
        <v>3</v>
      </c>
      <c r="BE442" t="s">
        <v>3</v>
      </c>
      <c r="BF442" t="s">
        <v>3</v>
      </c>
      <c r="BG442" t="s">
        <v>3</v>
      </c>
      <c r="BH442">
        <v>3</v>
      </c>
      <c r="BI442">
        <v>1</v>
      </c>
      <c r="BJ442" t="s">
        <v>150</v>
      </c>
      <c r="BM442">
        <v>1662</v>
      </c>
      <c r="BN442">
        <v>0</v>
      </c>
      <c r="BO442" t="s">
        <v>148</v>
      </c>
      <c r="BP442">
        <v>1</v>
      </c>
      <c r="BQ442">
        <v>30</v>
      </c>
      <c r="BR442">
        <v>0</v>
      </c>
      <c r="BS442">
        <v>1</v>
      </c>
      <c r="BT442">
        <v>1</v>
      </c>
      <c r="BU442">
        <v>1</v>
      </c>
      <c r="BV442">
        <v>1</v>
      </c>
      <c r="BW442">
        <v>1</v>
      </c>
      <c r="BX442">
        <v>1</v>
      </c>
      <c r="BY442" t="s">
        <v>3</v>
      </c>
      <c r="BZ442">
        <v>0</v>
      </c>
      <c r="CA442">
        <v>0</v>
      </c>
      <c r="CB442" t="s">
        <v>3</v>
      </c>
      <c r="CE442">
        <v>30</v>
      </c>
      <c r="CF442">
        <v>0</v>
      </c>
      <c r="CG442">
        <v>0</v>
      </c>
      <c r="CM442">
        <v>0</v>
      </c>
      <c r="CN442" t="s">
        <v>3</v>
      </c>
      <c r="CO442">
        <v>0</v>
      </c>
      <c r="CP442">
        <f t="shared" si="420"/>
        <v>51338.82</v>
      </c>
      <c r="CQ442">
        <f t="shared" si="421"/>
        <v>9701.2199999999993</v>
      </c>
      <c r="CR442">
        <f t="shared" si="451"/>
        <v>0</v>
      </c>
      <c r="CS442">
        <f t="shared" si="422"/>
        <v>0</v>
      </c>
      <c r="CT442">
        <f t="shared" si="423"/>
        <v>0</v>
      </c>
      <c r="CU442">
        <f t="shared" si="424"/>
        <v>0</v>
      </c>
      <c r="CV442">
        <f t="shared" si="425"/>
        <v>0</v>
      </c>
      <c r="CW442">
        <f t="shared" si="426"/>
        <v>0</v>
      </c>
      <c r="CX442">
        <f t="shared" si="427"/>
        <v>0</v>
      </c>
      <c r="CY442">
        <f>S442*(BZ442/100)</f>
        <v>0</v>
      </c>
      <c r="CZ442">
        <f>S442*(CA442/100)</f>
        <v>0</v>
      </c>
      <c r="DC442" t="s">
        <v>3</v>
      </c>
      <c r="DD442" t="s">
        <v>3</v>
      </c>
      <c r="DE442" t="s">
        <v>3</v>
      </c>
      <c r="DF442" t="s">
        <v>3</v>
      </c>
      <c r="DG442" t="s">
        <v>3</v>
      </c>
      <c r="DH442" t="s">
        <v>3</v>
      </c>
      <c r="DI442" t="s">
        <v>3</v>
      </c>
      <c r="DJ442" t="s">
        <v>3</v>
      </c>
      <c r="DK442" t="s">
        <v>3</v>
      </c>
      <c r="DL442" t="s">
        <v>3</v>
      </c>
      <c r="DM442" t="s">
        <v>3</v>
      </c>
      <c r="DN442">
        <v>104</v>
      </c>
      <c r="DO442">
        <v>70</v>
      </c>
      <c r="DP442">
        <v>1</v>
      </c>
      <c r="DQ442">
        <v>1</v>
      </c>
      <c r="DU442">
        <v>1009</v>
      </c>
      <c r="DV442" t="s">
        <v>137</v>
      </c>
      <c r="DW442" t="s">
        <v>137</v>
      </c>
      <c r="DX442">
        <v>1000</v>
      </c>
      <c r="DZ442" t="s">
        <v>3</v>
      </c>
      <c r="EA442" t="s">
        <v>3</v>
      </c>
      <c r="EB442" t="s">
        <v>3</v>
      </c>
      <c r="EC442" t="s">
        <v>3</v>
      </c>
      <c r="EE442">
        <v>70703574</v>
      </c>
      <c r="EF442">
        <v>30</v>
      </c>
      <c r="EG442" t="s">
        <v>96</v>
      </c>
      <c r="EH442">
        <v>0</v>
      </c>
      <c r="EI442" t="s">
        <v>3</v>
      </c>
      <c r="EJ442">
        <v>1</v>
      </c>
      <c r="EK442">
        <v>1662</v>
      </c>
      <c r="EL442" t="s">
        <v>127</v>
      </c>
      <c r="EM442" t="s">
        <v>128</v>
      </c>
      <c r="EO442" t="s">
        <v>3</v>
      </c>
      <c r="EQ442">
        <v>0</v>
      </c>
      <c r="ER442">
        <v>1979.84</v>
      </c>
      <c r="ES442">
        <v>1979.84</v>
      </c>
      <c r="ET442">
        <v>0</v>
      </c>
      <c r="EU442">
        <v>0</v>
      </c>
      <c r="EV442">
        <v>0</v>
      </c>
      <c r="EW442">
        <v>0</v>
      </c>
      <c r="EX442">
        <v>0</v>
      </c>
      <c r="FQ442">
        <v>0</v>
      </c>
      <c r="FR442">
        <f t="shared" si="428"/>
        <v>0</v>
      </c>
      <c r="FS442">
        <v>0</v>
      </c>
      <c r="FX442">
        <v>104</v>
      </c>
      <c r="FY442">
        <v>70</v>
      </c>
      <c r="GA442" t="s">
        <v>3</v>
      </c>
      <c r="GD442">
        <v>0</v>
      </c>
      <c r="GF442">
        <v>1072628727</v>
      </c>
      <c r="GG442">
        <v>2</v>
      </c>
      <c r="GH442">
        <v>1</v>
      </c>
      <c r="GI442">
        <v>2</v>
      </c>
      <c r="GJ442">
        <v>0</v>
      </c>
      <c r="GK442">
        <f>ROUND(R442*(S12)/100,2)</f>
        <v>0</v>
      </c>
      <c r="GL442">
        <f t="shared" si="429"/>
        <v>0</v>
      </c>
      <c r="GM442">
        <f t="shared" si="430"/>
        <v>51338.82</v>
      </c>
      <c r="GN442">
        <f t="shared" si="431"/>
        <v>51338.82</v>
      </c>
      <c r="GO442">
        <f t="shared" si="432"/>
        <v>0</v>
      </c>
      <c r="GP442">
        <f t="shared" si="433"/>
        <v>0</v>
      </c>
      <c r="GR442">
        <v>0</v>
      </c>
      <c r="GS442">
        <v>0</v>
      </c>
      <c r="GT442">
        <v>0</v>
      </c>
      <c r="GU442" t="s">
        <v>3</v>
      </c>
      <c r="GV442">
        <f t="shared" si="434"/>
        <v>0</v>
      </c>
      <c r="GW442">
        <v>1</v>
      </c>
      <c r="GX442">
        <f t="shared" si="435"/>
        <v>0</v>
      </c>
      <c r="HA442">
        <v>0</v>
      </c>
      <c r="HB442">
        <v>0</v>
      </c>
      <c r="HC442">
        <f t="shared" si="436"/>
        <v>0</v>
      </c>
      <c r="HE442" t="s">
        <v>3</v>
      </c>
      <c r="HF442" t="s">
        <v>3</v>
      </c>
      <c r="HM442" t="s">
        <v>3</v>
      </c>
      <c r="HN442" t="s">
        <v>3</v>
      </c>
      <c r="HO442" t="s">
        <v>3</v>
      </c>
      <c r="HP442" t="s">
        <v>3</v>
      </c>
      <c r="HQ442" t="s">
        <v>3</v>
      </c>
      <c r="IK442">
        <v>0</v>
      </c>
    </row>
    <row r="443" spans="1:255" x14ac:dyDescent="0.25">
      <c r="A443" s="2">
        <v>17</v>
      </c>
      <c r="B443" s="2">
        <v>1</v>
      </c>
      <c r="C443" s="2">
        <f>ROW(SmtRes!A744)</f>
        <v>744</v>
      </c>
      <c r="D443" s="2">
        <f>ROW(EtalonRes!A725)</f>
        <v>725</v>
      </c>
      <c r="E443" s="2" t="s">
        <v>383</v>
      </c>
      <c r="F443" s="2" t="s">
        <v>152</v>
      </c>
      <c r="G443" s="2" t="s">
        <v>201</v>
      </c>
      <c r="H443" s="2" t="s">
        <v>91</v>
      </c>
      <c r="I443" s="2">
        <f>ROUND(58.8/100,9)</f>
        <v>0.58799999999999997</v>
      </c>
      <c r="J443" s="2">
        <v>0</v>
      </c>
      <c r="K443" s="2">
        <f>ROUND(58.8/100,9)</f>
        <v>0.58799999999999997</v>
      </c>
      <c r="L443" s="2"/>
      <c r="M443" s="2"/>
      <c r="N443" s="2"/>
      <c r="O443" s="2">
        <f t="shared" ref="O443:O462" si="452">ROUND(CP443,2)</f>
        <v>142.63</v>
      </c>
      <c r="P443" s="2">
        <f t="shared" ref="P443:P462" si="453">ROUND((ROUND((AC443*AW443*I443),2)*BC443),2)</f>
        <v>97.54</v>
      </c>
      <c r="Q443" s="2">
        <f>(ROUND((ROUND((((ET443*1.25))*AV443*I443),2)*BB443),2)+ROUND((ROUND(((AE443-((EU443*1.25)))*AV443*I443),2)*BS443),2))</f>
        <v>22.92</v>
      </c>
      <c r="R443" s="2">
        <f t="shared" ref="R443:R462" si="454">ROUND((ROUND((AE443*AV443*I443),2)*BS443),2)</f>
        <v>0.84</v>
      </c>
      <c r="S443" s="2">
        <f t="shared" ref="S443:S462" si="455">ROUND((ROUND((AF443*AV443*I443),2)*BA443),2)</f>
        <v>22.17</v>
      </c>
      <c r="T443" s="2">
        <f t="shared" ref="T443:T462" si="456">ROUND(CU443*I443,2)</f>
        <v>0</v>
      </c>
      <c r="U443" s="2">
        <f t="shared" ref="U443:U462" si="457">CV443*I443</f>
        <v>1.8663119999999995</v>
      </c>
      <c r="V443" s="2">
        <f t="shared" ref="V443:V462" si="458">CW443*I443</f>
        <v>0</v>
      </c>
      <c r="W443" s="2">
        <f t="shared" ref="W443:W462" si="459">ROUND(CX443*I443,2)</f>
        <v>0</v>
      </c>
      <c r="X443" s="2">
        <f t="shared" ref="X443:X462" si="460">ROUND(CY443,2)</f>
        <v>23.06</v>
      </c>
      <c r="Y443" s="2">
        <f t="shared" ref="Y443:Y462" si="461">ROUND(CZ443,2)</f>
        <v>15.52</v>
      </c>
      <c r="Z443" s="2"/>
      <c r="AA443" s="2">
        <v>75316141</v>
      </c>
      <c r="AB443" s="2">
        <f t="shared" ref="AB443:AB462" si="462">ROUND((AC443+AD443+AF443),6)</f>
        <v>242.5745</v>
      </c>
      <c r="AC443" s="2">
        <f t="shared" si="438"/>
        <v>165.89</v>
      </c>
      <c r="AD443" s="2">
        <f>ROUND(((((ET443*1.25))-((EU443*1.25)))+AE443),6)</f>
        <v>38.987499999999997</v>
      </c>
      <c r="AE443" s="2">
        <f>ROUND(((EU443*1.25)),6)</f>
        <v>1.425</v>
      </c>
      <c r="AF443" s="2">
        <f>ROUND(((EV443*1.15)),6)</f>
        <v>37.697000000000003</v>
      </c>
      <c r="AG443" s="2">
        <f t="shared" ref="AG443:AG462" si="463">ROUND((AP443),6)</f>
        <v>0</v>
      </c>
      <c r="AH443" s="2">
        <f>((EW443*1.15))</f>
        <v>3.1739999999999995</v>
      </c>
      <c r="AI443" s="2">
        <f>((EX443*1.25))</f>
        <v>0</v>
      </c>
      <c r="AJ443" s="2">
        <f t="shared" ref="AJ443:AJ462" si="464">(AS443)</f>
        <v>0</v>
      </c>
      <c r="AK443" s="2">
        <v>229.86</v>
      </c>
      <c r="AL443" s="2">
        <v>165.89</v>
      </c>
      <c r="AM443" s="2">
        <v>31.19</v>
      </c>
      <c r="AN443" s="2">
        <v>1.1399999999999999</v>
      </c>
      <c r="AO443" s="2">
        <v>32.78</v>
      </c>
      <c r="AP443" s="2">
        <v>0</v>
      </c>
      <c r="AQ443" s="2">
        <v>2.76</v>
      </c>
      <c r="AR443" s="2">
        <v>0</v>
      </c>
      <c r="AS443" s="2">
        <v>0</v>
      </c>
      <c r="AT443" s="2">
        <v>104</v>
      </c>
      <c r="AU443" s="2">
        <v>70</v>
      </c>
      <c r="AV443" s="2">
        <v>1</v>
      </c>
      <c r="AW443" s="2">
        <v>1</v>
      </c>
      <c r="AX443" s="2"/>
      <c r="AY443" s="2"/>
      <c r="AZ443" s="2">
        <v>1</v>
      </c>
      <c r="BA443" s="2">
        <v>1</v>
      </c>
      <c r="BB443" s="2">
        <v>1</v>
      </c>
      <c r="BC443" s="2">
        <v>1</v>
      </c>
      <c r="BD443" s="2" t="s">
        <v>3</v>
      </c>
      <c r="BE443" s="2" t="s">
        <v>3</v>
      </c>
      <c r="BF443" s="2" t="s">
        <v>3</v>
      </c>
      <c r="BG443" s="2" t="s">
        <v>3</v>
      </c>
      <c r="BH443" s="2">
        <v>0</v>
      </c>
      <c r="BI443" s="2">
        <v>1</v>
      </c>
      <c r="BJ443" s="2" t="s">
        <v>154</v>
      </c>
      <c r="BK443" s="2"/>
      <c r="BL443" s="2"/>
      <c r="BM443" s="2">
        <v>1662</v>
      </c>
      <c r="BN443" s="2">
        <v>0</v>
      </c>
      <c r="BO443" s="2" t="s">
        <v>3</v>
      </c>
      <c r="BP443" s="2">
        <v>0</v>
      </c>
      <c r="BQ443" s="2">
        <v>30</v>
      </c>
      <c r="BR443" s="2">
        <v>0</v>
      </c>
      <c r="BS443" s="2">
        <v>1</v>
      </c>
      <c r="BT443" s="2">
        <v>1</v>
      </c>
      <c r="BU443" s="2">
        <v>1</v>
      </c>
      <c r="BV443" s="2">
        <v>1</v>
      </c>
      <c r="BW443" s="2">
        <v>1</v>
      </c>
      <c r="BX443" s="2">
        <v>1</v>
      </c>
      <c r="BY443" s="2" t="s">
        <v>3</v>
      </c>
      <c r="BZ443" s="2">
        <v>104</v>
      </c>
      <c r="CA443" s="2">
        <v>70</v>
      </c>
      <c r="CB443" s="2" t="s">
        <v>3</v>
      </c>
      <c r="CC443" s="2"/>
      <c r="CD443" s="2"/>
      <c r="CE443" s="2">
        <v>30</v>
      </c>
      <c r="CF443" s="2">
        <v>0</v>
      </c>
      <c r="CG443" s="2">
        <v>0</v>
      </c>
      <c r="CH443" s="2"/>
      <c r="CI443" s="2"/>
      <c r="CJ443" s="2"/>
      <c r="CK443" s="2"/>
      <c r="CL443" s="2"/>
      <c r="CM443" s="2">
        <v>0</v>
      </c>
      <c r="CN443" s="2" t="s">
        <v>93</v>
      </c>
      <c r="CO443" s="2">
        <v>0</v>
      </c>
      <c r="CP443" s="2">
        <f t="shared" ref="CP443:CP462" si="465">(P443+Q443+S443)</f>
        <v>142.63</v>
      </c>
      <c r="CQ443" s="2">
        <f t="shared" ref="CQ443:CQ462" si="466">ROUND((ROUND((AC443*AW443*1),2)*BC443),2)</f>
        <v>165.89</v>
      </c>
      <c r="CR443" s="2">
        <f>(ROUND((ROUND((((ET443*1.25))*AV443*1),2)*BB443),2)+ROUND((ROUND(((AE443-((EU443*1.25)))*AV443*1),2)*BS443),2))</f>
        <v>38.99</v>
      </c>
      <c r="CS443" s="2">
        <f t="shared" ref="CS443:CS462" si="467">ROUND((ROUND((AE443*AV443*1),2)*BS443),2)</f>
        <v>1.43</v>
      </c>
      <c r="CT443" s="2">
        <f t="shared" ref="CT443:CT462" si="468">ROUND((ROUND((AF443*AV443*1),2)*BA443),2)</f>
        <v>37.700000000000003</v>
      </c>
      <c r="CU443" s="2">
        <f t="shared" ref="CU443:CU462" si="469">AG443</f>
        <v>0</v>
      </c>
      <c r="CV443" s="2">
        <f t="shared" ref="CV443:CV462" si="470">(AH443*AV443)</f>
        <v>3.1739999999999995</v>
      </c>
      <c r="CW443" s="2">
        <f t="shared" ref="CW443:CW462" si="471">AI443</f>
        <v>0</v>
      </c>
      <c r="CX443" s="2">
        <f t="shared" ref="CX443:CX462" si="472">AJ443</f>
        <v>0</v>
      </c>
      <c r="CY443" s="2">
        <f>((S443*BZ443)/100)</f>
        <v>23.056800000000003</v>
      </c>
      <c r="CZ443" s="2">
        <f>((S443*CA443)/100)</f>
        <v>15.519</v>
      </c>
      <c r="DA443" s="2"/>
      <c r="DB443" s="2"/>
      <c r="DC443" s="2" t="s">
        <v>3</v>
      </c>
      <c r="DD443" s="2" t="s">
        <v>3</v>
      </c>
      <c r="DE443" s="2" t="s">
        <v>94</v>
      </c>
      <c r="DF443" s="2" t="s">
        <v>94</v>
      </c>
      <c r="DG443" s="2" t="s">
        <v>95</v>
      </c>
      <c r="DH443" s="2" t="s">
        <v>3</v>
      </c>
      <c r="DI443" s="2" t="s">
        <v>95</v>
      </c>
      <c r="DJ443" s="2" t="s">
        <v>94</v>
      </c>
      <c r="DK443" s="2" t="s">
        <v>3</v>
      </c>
      <c r="DL443" s="2" t="s">
        <v>3</v>
      </c>
      <c r="DM443" s="2" t="s">
        <v>3</v>
      </c>
      <c r="DN443" s="2">
        <v>0</v>
      </c>
      <c r="DO443" s="2">
        <v>0</v>
      </c>
      <c r="DP443" s="2">
        <v>1</v>
      </c>
      <c r="DQ443" s="2">
        <v>1</v>
      </c>
      <c r="DR443" s="2"/>
      <c r="DS443" s="2"/>
      <c r="DT443" s="2"/>
      <c r="DU443" s="2">
        <v>1005</v>
      </c>
      <c r="DV443" s="2" t="s">
        <v>91</v>
      </c>
      <c r="DW443" s="2" t="s">
        <v>91</v>
      </c>
      <c r="DX443" s="2">
        <v>100</v>
      </c>
      <c r="DY443" s="2"/>
      <c r="DZ443" s="2" t="s">
        <v>3</v>
      </c>
      <c r="EA443" s="2" t="s">
        <v>3</v>
      </c>
      <c r="EB443" s="2" t="s">
        <v>3</v>
      </c>
      <c r="EC443" s="2" t="s">
        <v>3</v>
      </c>
      <c r="ED443" s="2"/>
      <c r="EE443" s="2">
        <v>70703574</v>
      </c>
      <c r="EF443" s="2">
        <v>30</v>
      </c>
      <c r="EG443" s="2" t="s">
        <v>96</v>
      </c>
      <c r="EH443" s="2">
        <v>0</v>
      </c>
      <c r="EI443" s="2" t="s">
        <v>3</v>
      </c>
      <c r="EJ443" s="2">
        <v>1</v>
      </c>
      <c r="EK443" s="2">
        <v>1662</v>
      </c>
      <c r="EL443" s="2" t="s">
        <v>127</v>
      </c>
      <c r="EM443" s="2" t="s">
        <v>128</v>
      </c>
      <c r="EN443" s="2"/>
      <c r="EO443" s="2" t="s">
        <v>99</v>
      </c>
      <c r="EP443" s="2"/>
      <c r="EQ443" s="2">
        <v>131072</v>
      </c>
      <c r="ER443" s="2">
        <v>229.86</v>
      </c>
      <c r="ES443" s="2">
        <v>165.89</v>
      </c>
      <c r="ET443" s="2">
        <v>31.19</v>
      </c>
      <c r="EU443" s="2">
        <v>1.1399999999999999</v>
      </c>
      <c r="EV443" s="2">
        <v>32.78</v>
      </c>
      <c r="EW443" s="2">
        <v>2.76</v>
      </c>
      <c r="EX443" s="2">
        <v>0</v>
      </c>
      <c r="EY443" s="2">
        <v>0</v>
      </c>
      <c r="EZ443" s="2"/>
      <c r="FA443" s="2"/>
      <c r="FB443" s="2"/>
      <c r="FC443" s="2"/>
      <c r="FD443" s="2"/>
      <c r="FE443" s="2"/>
      <c r="FF443" s="2"/>
      <c r="FG443" s="2"/>
      <c r="FH443" s="2"/>
      <c r="FI443" s="2"/>
      <c r="FJ443" s="2"/>
      <c r="FK443" s="2"/>
      <c r="FL443" s="2"/>
      <c r="FM443" s="2"/>
      <c r="FN443" s="2"/>
      <c r="FO443" s="2"/>
      <c r="FP443" s="2"/>
      <c r="FQ443" s="2">
        <v>0</v>
      </c>
      <c r="FR443" s="2">
        <f t="shared" ref="FR443:FR462" si="473">ROUND(IF(BI443=3,GM443,0),2)</f>
        <v>0</v>
      </c>
      <c r="FS443" s="2">
        <v>0</v>
      </c>
      <c r="FT443" s="2"/>
      <c r="FU443" s="2"/>
      <c r="FV443" s="2"/>
      <c r="FW443" s="2"/>
      <c r="FX443" s="2">
        <v>104</v>
      </c>
      <c r="FY443" s="2">
        <v>70</v>
      </c>
      <c r="FZ443" s="2"/>
      <c r="GA443" s="2" t="s">
        <v>3</v>
      </c>
      <c r="GB443" s="2"/>
      <c r="GC443" s="2"/>
      <c r="GD443" s="2">
        <v>0</v>
      </c>
      <c r="GE443" s="2"/>
      <c r="GF443" s="2">
        <v>-262001420</v>
      </c>
      <c r="GG443" s="2">
        <v>2</v>
      </c>
      <c r="GH443" s="2">
        <v>1</v>
      </c>
      <c r="GI443" s="2">
        <v>-2</v>
      </c>
      <c r="GJ443" s="2">
        <v>0</v>
      </c>
      <c r="GK443" s="2">
        <f>ROUND(R443*(R12)/100,2)</f>
        <v>1.34</v>
      </c>
      <c r="GL443" s="2">
        <f t="shared" ref="GL443:GL462" si="474">ROUND(IF(AND(BH443=3,BI443=3,FS443&lt;&gt;0),P443,0),2)</f>
        <v>0</v>
      </c>
      <c r="GM443" s="2">
        <f t="shared" ref="GM443:GM462" si="475">ROUND(O443+X443+Y443+GK443,2)+GX443</f>
        <v>182.55</v>
      </c>
      <c r="GN443" s="2">
        <f t="shared" ref="GN443:GN462" si="476">IF(OR(BI443=0,BI443=1),GM443-GX443,0)</f>
        <v>182.55</v>
      </c>
      <c r="GO443" s="2">
        <f t="shared" ref="GO443:GO462" si="477">IF(BI443=2,GM443-GX443,0)</f>
        <v>0</v>
      </c>
      <c r="GP443" s="2">
        <f t="shared" ref="GP443:GP462" si="478">IF(BI443=4,GM443-GX443,0)</f>
        <v>0</v>
      </c>
      <c r="GQ443" s="2"/>
      <c r="GR443" s="2">
        <v>0</v>
      </c>
      <c r="GS443" s="2">
        <v>3</v>
      </c>
      <c r="GT443" s="2">
        <v>0</v>
      </c>
      <c r="GU443" s="2" t="s">
        <v>3</v>
      </c>
      <c r="GV443" s="2">
        <f t="shared" ref="GV443:GV462" si="479">ROUND((GT443),6)</f>
        <v>0</v>
      </c>
      <c r="GW443" s="2">
        <v>1</v>
      </c>
      <c r="GX443" s="2">
        <f t="shared" ref="GX443:GX462" si="480">ROUND(HC443*I443,2)</f>
        <v>0</v>
      </c>
      <c r="GY443" s="2"/>
      <c r="GZ443" s="2"/>
      <c r="HA443" s="2">
        <v>0</v>
      </c>
      <c r="HB443" s="2">
        <v>0</v>
      </c>
      <c r="HC443" s="2">
        <f t="shared" ref="HC443:HC462" si="481">GV443*GW443</f>
        <v>0</v>
      </c>
      <c r="HD443" s="2"/>
      <c r="HE443" s="2" t="s">
        <v>3</v>
      </c>
      <c r="HF443" s="2" t="s">
        <v>3</v>
      </c>
      <c r="HG443" s="2"/>
      <c r="HH443" s="2"/>
      <c r="HI443" s="2"/>
      <c r="HJ443" s="2"/>
      <c r="HK443" s="2"/>
      <c r="HL443" s="2"/>
      <c r="HM443" s="2" t="s">
        <v>3</v>
      </c>
      <c r="HN443" s="2" t="s">
        <v>3</v>
      </c>
      <c r="HO443" s="2" t="s">
        <v>3</v>
      </c>
      <c r="HP443" s="2" t="s">
        <v>3</v>
      </c>
      <c r="HQ443" s="2" t="s">
        <v>3</v>
      </c>
      <c r="HR443" s="2"/>
      <c r="HS443" s="2"/>
      <c r="HT443" s="2"/>
      <c r="HU443" s="2"/>
      <c r="HV443" s="2"/>
      <c r="HW443" s="2"/>
      <c r="HX443" s="2"/>
      <c r="HY443" s="2"/>
      <c r="HZ443" s="2"/>
      <c r="IA443" s="2"/>
      <c r="IB443" s="2"/>
      <c r="IC443" s="2"/>
      <c r="ID443" s="2"/>
      <c r="IE443" s="2"/>
      <c r="IF443" s="2"/>
      <c r="IG443" s="2"/>
      <c r="IH443" s="2"/>
      <c r="II443" s="2"/>
      <c r="IJ443" s="2"/>
      <c r="IK443" s="2">
        <v>0</v>
      </c>
      <c r="IL443" s="2"/>
      <c r="IM443" s="2"/>
      <c r="IN443" s="2"/>
      <c r="IO443" s="2"/>
      <c r="IP443" s="2"/>
      <c r="IQ443" s="2"/>
      <c r="IR443" s="2"/>
      <c r="IS443" s="2"/>
      <c r="IT443" s="2"/>
      <c r="IU443" s="2"/>
    </row>
    <row r="444" spans="1:255" x14ac:dyDescent="0.25">
      <c r="A444">
        <v>17</v>
      </c>
      <c r="B444">
        <v>1</v>
      </c>
      <c r="C444">
        <f>ROW(SmtRes!A756)</f>
        <v>756</v>
      </c>
      <c r="D444">
        <f>ROW(EtalonRes!A736)</f>
        <v>736</v>
      </c>
      <c r="E444" t="s">
        <v>383</v>
      </c>
      <c r="F444" t="s">
        <v>152</v>
      </c>
      <c r="G444" t="s">
        <v>201</v>
      </c>
      <c r="H444" t="s">
        <v>91</v>
      </c>
      <c r="I444">
        <f>ROUND(58.8/100,9)</f>
        <v>0.58799999999999997</v>
      </c>
      <c r="J444">
        <v>0</v>
      </c>
      <c r="K444">
        <f>ROUND(58.8/100,9)</f>
        <v>0.58799999999999997</v>
      </c>
      <c r="O444">
        <f t="shared" si="452"/>
        <v>2405.84</v>
      </c>
      <c r="P444">
        <f t="shared" si="453"/>
        <v>1416.28</v>
      </c>
      <c r="Q444">
        <f>(ROUND((ROUND((((ET444*1.25))*AV444*I444),2)*BB444),2)+ROUND((ROUND(((AE444-((EU444*1.25)))*AV444*I444),2)*BS444),2))</f>
        <v>233.78</v>
      </c>
      <c r="R444">
        <f t="shared" si="454"/>
        <v>28.64</v>
      </c>
      <c r="S444">
        <f t="shared" si="455"/>
        <v>755.78</v>
      </c>
      <c r="T444">
        <f t="shared" si="456"/>
        <v>0</v>
      </c>
      <c r="U444">
        <f t="shared" si="457"/>
        <v>1.8663119999999995</v>
      </c>
      <c r="V444">
        <f t="shared" si="458"/>
        <v>0</v>
      </c>
      <c r="W444">
        <f t="shared" si="459"/>
        <v>0</v>
      </c>
      <c r="X444">
        <f t="shared" si="460"/>
        <v>672.64</v>
      </c>
      <c r="Y444">
        <f t="shared" si="461"/>
        <v>309.87</v>
      </c>
      <c r="AA444">
        <v>75316143</v>
      </c>
      <c r="AB444">
        <f t="shared" si="462"/>
        <v>242.5745</v>
      </c>
      <c r="AC444">
        <f t="shared" si="438"/>
        <v>165.89</v>
      </c>
      <c r="AD444">
        <f>ROUND(((((ET444*1.25))-((EU444*1.25)))+AE444),6)</f>
        <v>38.987499999999997</v>
      </c>
      <c r="AE444">
        <f>ROUND(((EU444*1.25)),6)</f>
        <v>1.425</v>
      </c>
      <c r="AF444">
        <f>ROUND(((EV444*1.15)),6)</f>
        <v>37.697000000000003</v>
      </c>
      <c r="AG444">
        <f t="shared" si="463"/>
        <v>0</v>
      </c>
      <c r="AH444">
        <f>((EW444*1.15))</f>
        <v>3.1739999999999995</v>
      </c>
      <c r="AI444">
        <f>((EX444*1.25))</f>
        <v>0</v>
      </c>
      <c r="AJ444">
        <f t="shared" si="464"/>
        <v>0</v>
      </c>
      <c r="AK444">
        <v>229.86</v>
      </c>
      <c r="AL444">
        <v>165.89</v>
      </c>
      <c r="AM444">
        <v>31.19</v>
      </c>
      <c r="AN444">
        <v>1.1399999999999999</v>
      </c>
      <c r="AO444">
        <v>32.78</v>
      </c>
      <c r="AP444">
        <v>0</v>
      </c>
      <c r="AQ444">
        <v>2.76</v>
      </c>
      <c r="AR444">
        <v>0</v>
      </c>
      <c r="AS444">
        <v>0</v>
      </c>
      <c r="AT444">
        <v>89</v>
      </c>
      <c r="AU444">
        <v>41</v>
      </c>
      <c r="AV444">
        <v>1</v>
      </c>
      <c r="AW444">
        <v>1</v>
      </c>
      <c r="AZ444">
        <v>1</v>
      </c>
      <c r="BA444">
        <v>34.090000000000003</v>
      </c>
      <c r="BB444">
        <v>10.199999999999999</v>
      </c>
      <c r="BC444">
        <v>14.52</v>
      </c>
      <c r="BD444" t="s">
        <v>3</v>
      </c>
      <c r="BE444" t="s">
        <v>3</v>
      </c>
      <c r="BF444" t="s">
        <v>3</v>
      </c>
      <c r="BG444" t="s">
        <v>3</v>
      </c>
      <c r="BH444">
        <v>0</v>
      </c>
      <c r="BI444">
        <v>1</v>
      </c>
      <c r="BJ444" t="s">
        <v>154</v>
      </c>
      <c r="BM444">
        <v>1662</v>
      </c>
      <c r="BN444">
        <v>0</v>
      </c>
      <c r="BO444" t="s">
        <v>152</v>
      </c>
      <c r="BP444">
        <v>1</v>
      </c>
      <c r="BQ444">
        <v>30</v>
      </c>
      <c r="BR444">
        <v>0</v>
      </c>
      <c r="BS444">
        <v>34.090000000000003</v>
      </c>
      <c r="BT444">
        <v>1</v>
      </c>
      <c r="BU444">
        <v>1</v>
      </c>
      <c r="BV444">
        <v>1</v>
      </c>
      <c r="BW444">
        <v>1</v>
      </c>
      <c r="BX444">
        <v>1</v>
      </c>
      <c r="BY444" t="s">
        <v>3</v>
      </c>
      <c r="BZ444">
        <v>89</v>
      </c>
      <c r="CA444">
        <v>41</v>
      </c>
      <c r="CB444" t="s">
        <v>3</v>
      </c>
      <c r="CE444">
        <v>30</v>
      </c>
      <c r="CF444">
        <v>0</v>
      </c>
      <c r="CG444">
        <v>0</v>
      </c>
      <c r="CM444">
        <v>0</v>
      </c>
      <c r="CN444" t="s">
        <v>93</v>
      </c>
      <c r="CO444">
        <v>0</v>
      </c>
      <c r="CP444">
        <f t="shared" si="465"/>
        <v>2405.84</v>
      </c>
      <c r="CQ444">
        <f t="shared" si="466"/>
        <v>2408.7199999999998</v>
      </c>
      <c r="CR444">
        <f>(ROUND((ROUND((((ET444*1.25))*AV444*1),2)*BB444),2)+ROUND((ROUND(((AE444-((EU444*1.25)))*AV444*1),2)*BS444),2))</f>
        <v>397.7</v>
      </c>
      <c r="CS444">
        <f t="shared" si="467"/>
        <v>48.75</v>
      </c>
      <c r="CT444">
        <f t="shared" si="468"/>
        <v>1285.19</v>
      </c>
      <c r="CU444">
        <f t="shared" si="469"/>
        <v>0</v>
      </c>
      <c r="CV444">
        <f t="shared" si="470"/>
        <v>3.1739999999999995</v>
      </c>
      <c r="CW444">
        <f t="shared" si="471"/>
        <v>0</v>
      </c>
      <c r="CX444">
        <f t="shared" si="472"/>
        <v>0</v>
      </c>
      <c r="CY444">
        <f>S444*(BZ444/100)</f>
        <v>672.64419999999996</v>
      </c>
      <c r="CZ444">
        <f>S444*(CA444/100)</f>
        <v>309.8698</v>
      </c>
      <c r="DC444" t="s">
        <v>3</v>
      </c>
      <c r="DD444" t="s">
        <v>3</v>
      </c>
      <c r="DE444" t="s">
        <v>94</v>
      </c>
      <c r="DF444" t="s">
        <v>94</v>
      </c>
      <c r="DG444" t="s">
        <v>95</v>
      </c>
      <c r="DH444" t="s">
        <v>3</v>
      </c>
      <c r="DI444" t="s">
        <v>95</v>
      </c>
      <c r="DJ444" t="s">
        <v>94</v>
      </c>
      <c r="DK444" t="s">
        <v>3</v>
      </c>
      <c r="DL444" t="s">
        <v>3</v>
      </c>
      <c r="DM444" t="s">
        <v>3</v>
      </c>
      <c r="DN444">
        <v>104</v>
      </c>
      <c r="DO444">
        <v>70</v>
      </c>
      <c r="DP444">
        <v>1</v>
      </c>
      <c r="DQ444">
        <v>1</v>
      </c>
      <c r="DU444">
        <v>1005</v>
      </c>
      <c r="DV444" t="s">
        <v>91</v>
      </c>
      <c r="DW444" t="s">
        <v>91</v>
      </c>
      <c r="DX444">
        <v>100</v>
      </c>
      <c r="DZ444" t="s">
        <v>3</v>
      </c>
      <c r="EA444" t="s">
        <v>3</v>
      </c>
      <c r="EB444" t="s">
        <v>3</v>
      </c>
      <c r="EC444" t="s">
        <v>3</v>
      </c>
      <c r="EE444">
        <v>70703574</v>
      </c>
      <c r="EF444">
        <v>30</v>
      </c>
      <c r="EG444" t="s">
        <v>96</v>
      </c>
      <c r="EH444">
        <v>0</v>
      </c>
      <c r="EI444" t="s">
        <v>3</v>
      </c>
      <c r="EJ444">
        <v>1</v>
      </c>
      <c r="EK444">
        <v>1662</v>
      </c>
      <c r="EL444" t="s">
        <v>127</v>
      </c>
      <c r="EM444" t="s">
        <v>128</v>
      </c>
      <c r="EO444" t="s">
        <v>99</v>
      </c>
      <c r="EQ444">
        <v>131072</v>
      </c>
      <c r="ER444">
        <v>229.86</v>
      </c>
      <c r="ES444">
        <v>165.89</v>
      </c>
      <c r="ET444">
        <v>31.19</v>
      </c>
      <c r="EU444">
        <v>1.1399999999999999</v>
      </c>
      <c r="EV444">
        <v>32.78</v>
      </c>
      <c r="EW444">
        <v>2.76</v>
      </c>
      <c r="EX444">
        <v>0</v>
      </c>
      <c r="EY444">
        <v>0</v>
      </c>
      <c r="FQ444">
        <v>0</v>
      </c>
      <c r="FR444">
        <f t="shared" si="473"/>
        <v>0</v>
      </c>
      <c r="FS444">
        <v>0</v>
      </c>
      <c r="FX444">
        <v>104</v>
      </c>
      <c r="FY444">
        <v>70</v>
      </c>
      <c r="GA444" t="s">
        <v>3</v>
      </c>
      <c r="GD444">
        <v>0</v>
      </c>
      <c r="GF444">
        <v>-262001420</v>
      </c>
      <c r="GG444">
        <v>2</v>
      </c>
      <c r="GH444">
        <v>1</v>
      </c>
      <c r="GI444">
        <v>2</v>
      </c>
      <c r="GJ444">
        <v>0</v>
      </c>
      <c r="GK444">
        <f>ROUND(R444*(S12)/100,2)</f>
        <v>45.82</v>
      </c>
      <c r="GL444">
        <f t="shared" si="474"/>
        <v>0</v>
      </c>
      <c r="GM444">
        <f t="shared" si="475"/>
        <v>3434.17</v>
      </c>
      <c r="GN444">
        <f t="shared" si="476"/>
        <v>3434.17</v>
      </c>
      <c r="GO444">
        <f t="shared" si="477"/>
        <v>0</v>
      </c>
      <c r="GP444">
        <f t="shared" si="478"/>
        <v>0</v>
      </c>
      <c r="GR444">
        <v>0</v>
      </c>
      <c r="GS444">
        <v>0</v>
      </c>
      <c r="GT444">
        <v>0</v>
      </c>
      <c r="GU444" t="s">
        <v>3</v>
      </c>
      <c r="GV444">
        <f t="shared" si="479"/>
        <v>0</v>
      </c>
      <c r="GW444">
        <v>1</v>
      </c>
      <c r="GX444">
        <f t="shared" si="480"/>
        <v>0</v>
      </c>
      <c r="HA444">
        <v>0</v>
      </c>
      <c r="HB444">
        <v>0</v>
      </c>
      <c r="HC444">
        <f t="shared" si="481"/>
        <v>0</v>
      </c>
      <c r="HE444" t="s">
        <v>3</v>
      </c>
      <c r="HF444" t="s">
        <v>3</v>
      </c>
      <c r="HM444" t="s">
        <v>3</v>
      </c>
      <c r="HN444" t="s">
        <v>3</v>
      </c>
      <c r="HO444" t="s">
        <v>3</v>
      </c>
      <c r="HP444" t="s">
        <v>3</v>
      </c>
      <c r="HQ444" t="s">
        <v>3</v>
      </c>
      <c r="IK444">
        <v>0</v>
      </c>
    </row>
    <row r="445" spans="1:255" x14ac:dyDescent="0.25">
      <c r="A445" s="2">
        <v>18</v>
      </c>
      <c r="B445" s="2">
        <v>1</v>
      </c>
      <c r="C445" s="2">
        <v>743</v>
      </c>
      <c r="D445" s="2"/>
      <c r="E445" s="2" t="s">
        <v>384</v>
      </c>
      <c r="F445" s="2" t="s">
        <v>130</v>
      </c>
      <c r="G445" s="2" t="s">
        <v>203</v>
      </c>
      <c r="H445" s="2" t="s">
        <v>132</v>
      </c>
      <c r="I445" s="2">
        <f>I443*J445</f>
        <v>0.8819999999999999</v>
      </c>
      <c r="J445" s="2">
        <v>1.5</v>
      </c>
      <c r="K445" s="2">
        <v>1.5</v>
      </c>
      <c r="L445" s="2"/>
      <c r="M445" s="2"/>
      <c r="N445" s="2"/>
      <c r="O445" s="2">
        <f t="shared" si="452"/>
        <v>43.3</v>
      </c>
      <c r="P445" s="2">
        <f t="shared" si="453"/>
        <v>43.3</v>
      </c>
      <c r="Q445" s="2">
        <f t="shared" ref="Q445:Q454" si="482">(ROUND((ROUND(((ET445)*AV445*I445),2)*BB445),2)+ROUND((ROUND(((AE445-(EU445))*AV445*I445),2)*BS445),2))</f>
        <v>0</v>
      </c>
      <c r="R445" s="2">
        <f t="shared" si="454"/>
        <v>0</v>
      </c>
      <c r="S445" s="2">
        <f t="shared" si="455"/>
        <v>0</v>
      </c>
      <c r="T445" s="2">
        <f t="shared" si="456"/>
        <v>0</v>
      </c>
      <c r="U445" s="2">
        <f t="shared" si="457"/>
        <v>0</v>
      </c>
      <c r="V445" s="2">
        <f t="shared" si="458"/>
        <v>0</v>
      </c>
      <c r="W445" s="2">
        <f t="shared" si="459"/>
        <v>0</v>
      </c>
      <c r="X445" s="2">
        <f t="shared" si="460"/>
        <v>0</v>
      </c>
      <c r="Y445" s="2">
        <f t="shared" si="461"/>
        <v>0</v>
      </c>
      <c r="Z445" s="2"/>
      <c r="AA445" s="2">
        <v>75316141</v>
      </c>
      <c r="AB445" s="2">
        <f t="shared" si="462"/>
        <v>49.09</v>
      </c>
      <c r="AC445" s="2">
        <f t="shared" ref="AC445:AC462" si="483">ROUND((ES445),6)</f>
        <v>49.09</v>
      </c>
      <c r="AD445" s="2">
        <f t="shared" ref="AD445:AD454" si="484">ROUND((((ET445)-(EU445))+AE445),6)</f>
        <v>0</v>
      </c>
      <c r="AE445" s="2">
        <f t="shared" ref="AE445:AE454" si="485">ROUND((EU445),6)</f>
        <v>0</v>
      </c>
      <c r="AF445" s="2">
        <f t="shared" ref="AF445:AF454" si="486">ROUND((EV445),6)</f>
        <v>0</v>
      </c>
      <c r="AG445" s="2">
        <f t="shared" si="463"/>
        <v>0</v>
      </c>
      <c r="AH445" s="2">
        <f t="shared" ref="AH445:AH454" si="487">(EW445)</f>
        <v>0</v>
      </c>
      <c r="AI445" s="2">
        <f t="shared" ref="AI445:AI454" si="488">(EX445)</f>
        <v>0</v>
      </c>
      <c r="AJ445" s="2">
        <f t="shared" si="464"/>
        <v>0</v>
      </c>
      <c r="AK445" s="2">
        <v>49.09</v>
      </c>
      <c r="AL445" s="2">
        <v>49.09</v>
      </c>
      <c r="AM445" s="2">
        <v>0</v>
      </c>
      <c r="AN445" s="2">
        <v>0</v>
      </c>
      <c r="AO445" s="2">
        <v>0</v>
      </c>
      <c r="AP445" s="2">
        <v>0</v>
      </c>
      <c r="AQ445" s="2">
        <v>0</v>
      </c>
      <c r="AR445" s="2">
        <v>0</v>
      </c>
      <c r="AS445" s="2">
        <v>0</v>
      </c>
      <c r="AT445" s="2">
        <v>104</v>
      </c>
      <c r="AU445" s="2">
        <v>70</v>
      </c>
      <c r="AV445" s="2">
        <v>1</v>
      </c>
      <c r="AW445" s="2">
        <v>1</v>
      </c>
      <c r="AX445" s="2"/>
      <c r="AY445" s="2"/>
      <c r="AZ445" s="2">
        <v>1</v>
      </c>
      <c r="BA445" s="2">
        <v>1</v>
      </c>
      <c r="BB445" s="2">
        <v>1</v>
      </c>
      <c r="BC445" s="2">
        <v>1</v>
      </c>
      <c r="BD445" s="2" t="s">
        <v>3</v>
      </c>
      <c r="BE445" s="2" t="s">
        <v>3</v>
      </c>
      <c r="BF445" s="2" t="s">
        <v>3</v>
      </c>
      <c r="BG445" s="2" t="s">
        <v>3</v>
      </c>
      <c r="BH445" s="2">
        <v>3</v>
      </c>
      <c r="BI445" s="2">
        <v>1</v>
      </c>
      <c r="BJ445" s="2" t="s">
        <v>133</v>
      </c>
      <c r="BK445" s="2"/>
      <c r="BL445" s="2"/>
      <c r="BM445" s="2">
        <v>1662</v>
      </c>
      <c r="BN445" s="2">
        <v>0</v>
      </c>
      <c r="BO445" s="2" t="s">
        <v>3</v>
      </c>
      <c r="BP445" s="2">
        <v>0</v>
      </c>
      <c r="BQ445" s="2">
        <v>30</v>
      </c>
      <c r="BR445" s="2">
        <v>0</v>
      </c>
      <c r="BS445" s="2">
        <v>1</v>
      </c>
      <c r="BT445" s="2">
        <v>1</v>
      </c>
      <c r="BU445" s="2">
        <v>1</v>
      </c>
      <c r="BV445" s="2">
        <v>1</v>
      </c>
      <c r="BW445" s="2">
        <v>1</v>
      </c>
      <c r="BX445" s="2">
        <v>1</v>
      </c>
      <c r="BY445" s="2" t="s">
        <v>3</v>
      </c>
      <c r="BZ445" s="2">
        <v>104</v>
      </c>
      <c r="CA445" s="2">
        <v>70</v>
      </c>
      <c r="CB445" s="2" t="s">
        <v>3</v>
      </c>
      <c r="CC445" s="2"/>
      <c r="CD445" s="2"/>
      <c r="CE445" s="2">
        <v>30</v>
      </c>
      <c r="CF445" s="2">
        <v>0</v>
      </c>
      <c r="CG445" s="2">
        <v>0</v>
      </c>
      <c r="CH445" s="2"/>
      <c r="CI445" s="2"/>
      <c r="CJ445" s="2"/>
      <c r="CK445" s="2"/>
      <c r="CL445" s="2"/>
      <c r="CM445" s="2">
        <v>0</v>
      </c>
      <c r="CN445" s="2" t="s">
        <v>93</v>
      </c>
      <c r="CO445" s="2">
        <v>0</v>
      </c>
      <c r="CP445" s="2">
        <f t="shared" si="465"/>
        <v>43.3</v>
      </c>
      <c r="CQ445" s="2">
        <f t="shared" si="466"/>
        <v>49.09</v>
      </c>
      <c r="CR445" s="2">
        <f t="shared" ref="CR445:CR454" si="489">(ROUND((ROUND(((ET445)*AV445*1),2)*BB445),2)+ROUND((ROUND(((AE445-(EU445))*AV445*1),2)*BS445),2))</f>
        <v>0</v>
      </c>
      <c r="CS445" s="2">
        <f t="shared" si="467"/>
        <v>0</v>
      </c>
      <c r="CT445" s="2">
        <f t="shared" si="468"/>
        <v>0</v>
      </c>
      <c r="CU445" s="2">
        <f t="shared" si="469"/>
        <v>0</v>
      </c>
      <c r="CV445" s="2">
        <f t="shared" si="470"/>
        <v>0</v>
      </c>
      <c r="CW445" s="2">
        <f t="shared" si="471"/>
        <v>0</v>
      </c>
      <c r="CX445" s="2">
        <f t="shared" si="472"/>
        <v>0</v>
      </c>
      <c r="CY445" s="2">
        <f>((S445*BZ445)/100)</f>
        <v>0</v>
      </c>
      <c r="CZ445" s="2">
        <f>((S445*CA445)/100)</f>
        <v>0</v>
      </c>
      <c r="DA445" s="2"/>
      <c r="DB445" s="2"/>
      <c r="DC445" s="2" t="s">
        <v>3</v>
      </c>
      <c r="DD445" s="2" t="s">
        <v>3</v>
      </c>
      <c r="DE445" s="2" t="s">
        <v>3</v>
      </c>
      <c r="DF445" s="2" t="s">
        <v>3</v>
      </c>
      <c r="DG445" s="2" t="s">
        <v>3</v>
      </c>
      <c r="DH445" s="2" t="s">
        <v>3</v>
      </c>
      <c r="DI445" s="2" t="s">
        <v>3</v>
      </c>
      <c r="DJ445" s="2" t="s">
        <v>3</v>
      </c>
      <c r="DK445" s="2" t="s">
        <v>3</v>
      </c>
      <c r="DL445" s="2" t="s">
        <v>3</v>
      </c>
      <c r="DM445" s="2" t="s">
        <v>3</v>
      </c>
      <c r="DN445" s="2">
        <v>0</v>
      </c>
      <c r="DO445" s="2">
        <v>0</v>
      </c>
      <c r="DP445" s="2">
        <v>1</v>
      </c>
      <c r="DQ445" s="2">
        <v>1</v>
      </c>
      <c r="DR445" s="2"/>
      <c r="DS445" s="2"/>
      <c r="DT445" s="2"/>
      <c r="DU445" s="2">
        <v>1009</v>
      </c>
      <c r="DV445" s="2" t="s">
        <v>132</v>
      </c>
      <c r="DW445" s="2" t="s">
        <v>132</v>
      </c>
      <c r="DX445" s="2">
        <v>1</v>
      </c>
      <c r="DY445" s="2"/>
      <c r="DZ445" s="2" t="s">
        <v>3</v>
      </c>
      <c r="EA445" s="2" t="s">
        <v>3</v>
      </c>
      <c r="EB445" s="2" t="s">
        <v>3</v>
      </c>
      <c r="EC445" s="2" t="s">
        <v>3</v>
      </c>
      <c r="ED445" s="2"/>
      <c r="EE445" s="2">
        <v>70703574</v>
      </c>
      <c r="EF445" s="2">
        <v>30</v>
      </c>
      <c r="EG445" s="2" t="s">
        <v>96</v>
      </c>
      <c r="EH445" s="2">
        <v>0</v>
      </c>
      <c r="EI445" s="2" t="s">
        <v>3</v>
      </c>
      <c r="EJ445" s="2">
        <v>1</v>
      </c>
      <c r="EK445" s="2">
        <v>1662</v>
      </c>
      <c r="EL445" s="2" t="s">
        <v>127</v>
      </c>
      <c r="EM445" s="2" t="s">
        <v>128</v>
      </c>
      <c r="EN445" s="2"/>
      <c r="EO445" s="2" t="s">
        <v>99</v>
      </c>
      <c r="EP445" s="2"/>
      <c r="EQ445" s="2">
        <v>0</v>
      </c>
      <c r="ER445" s="2">
        <v>49.09</v>
      </c>
      <c r="ES445" s="2">
        <v>49.09</v>
      </c>
      <c r="ET445" s="2">
        <v>0</v>
      </c>
      <c r="EU445" s="2">
        <v>0</v>
      </c>
      <c r="EV445" s="2">
        <v>0</v>
      </c>
      <c r="EW445" s="2">
        <v>0</v>
      </c>
      <c r="EX445" s="2">
        <v>0</v>
      </c>
      <c r="EY445" s="2"/>
      <c r="EZ445" s="2"/>
      <c r="FA445" s="2"/>
      <c r="FB445" s="2"/>
      <c r="FC445" s="2"/>
      <c r="FD445" s="2"/>
      <c r="FE445" s="2"/>
      <c r="FF445" s="2"/>
      <c r="FG445" s="2"/>
      <c r="FH445" s="2"/>
      <c r="FI445" s="2"/>
      <c r="FJ445" s="2"/>
      <c r="FK445" s="2"/>
      <c r="FL445" s="2"/>
      <c r="FM445" s="2"/>
      <c r="FN445" s="2"/>
      <c r="FO445" s="2"/>
      <c r="FP445" s="2"/>
      <c r="FQ445" s="2">
        <v>0</v>
      </c>
      <c r="FR445" s="2">
        <f t="shared" si="473"/>
        <v>0</v>
      </c>
      <c r="FS445" s="2">
        <v>0</v>
      </c>
      <c r="FT445" s="2"/>
      <c r="FU445" s="2"/>
      <c r="FV445" s="2"/>
      <c r="FW445" s="2"/>
      <c r="FX445" s="2">
        <v>104</v>
      </c>
      <c r="FY445" s="2">
        <v>70</v>
      </c>
      <c r="FZ445" s="2"/>
      <c r="GA445" s="2" t="s">
        <v>3</v>
      </c>
      <c r="GB445" s="2"/>
      <c r="GC445" s="2"/>
      <c r="GD445" s="2">
        <v>0</v>
      </c>
      <c r="GE445" s="2"/>
      <c r="GF445" s="2">
        <v>682371483</v>
      </c>
      <c r="GG445" s="2">
        <v>2</v>
      </c>
      <c r="GH445" s="2">
        <v>1</v>
      </c>
      <c r="GI445" s="2">
        <v>-2</v>
      </c>
      <c r="GJ445" s="2">
        <v>0</v>
      </c>
      <c r="GK445" s="2">
        <f>ROUND(R445*(R12)/100,2)</f>
        <v>0</v>
      </c>
      <c r="GL445" s="2">
        <f t="shared" si="474"/>
        <v>0</v>
      </c>
      <c r="GM445" s="2">
        <f t="shared" si="475"/>
        <v>43.3</v>
      </c>
      <c r="GN445" s="2">
        <f t="shared" si="476"/>
        <v>43.3</v>
      </c>
      <c r="GO445" s="2">
        <f t="shared" si="477"/>
        <v>0</v>
      </c>
      <c r="GP445" s="2">
        <f t="shared" si="478"/>
        <v>0</v>
      </c>
      <c r="GQ445" s="2"/>
      <c r="GR445" s="2">
        <v>0</v>
      </c>
      <c r="GS445" s="2">
        <v>3</v>
      </c>
      <c r="GT445" s="2">
        <v>0</v>
      </c>
      <c r="GU445" s="2" t="s">
        <v>3</v>
      </c>
      <c r="GV445" s="2">
        <f t="shared" si="479"/>
        <v>0</v>
      </c>
      <c r="GW445" s="2">
        <v>1</v>
      </c>
      <c r="GX445" s="2">
        <f t="shared" si="480"/>
        <v>0</v>
      </c>
      <c r="GY445" s="2"/>
      <c r="GZ445" s="2"/>
      <c r="HA445" s="2">
        <v>0</v>
      </c>
      <c r="HB445" s="2">
        <v>0</v>
      </c>
      <c r="HC445" s="2">
        <f t="shared" si="481"/>
        <v>0</v>
      </c>
      <c r="HD445" s="2"/>
      <c r="HE445" s="2" t="s">
        <v>3</v>
      </c>
      <c r="HF445" s="2" t="s">
        <v>3</v>
      </c>
      <c r="HG445" s="2"/>
      <c r="HH445" s="2"/>
      <c r="HI445" s="2"/>
      <c r="HJ445" s="2"/>
      <c r="HK445" s="2"/>
      <c r="HL445" s="2"/>
      <c r="HM445" s="2" t="s">
        <v>3</v>
      </c>
      <c r="HN445" s="2" t="s">
        <v>3</v>
      </c>
      <c r="HO445" s="2" t="s">
        <v>3</v>
      </c>
      <c r="HP445" s="2" t="s">
        <v>3</v>
      </c>
      <c r="HQ445" s="2" t="s">
        <v>3</v>
      </c>
      <c r="HR445" s="2"/>
      <c r="HS445" s="2"/>
      <c r="HT445" s="2"/>
      <c r="HU445" s="2"/>
      <c r="HV445" s="2"/>
      <c r="HW445" s="2"/>
      <c r="HX445" s="2"/>
      <c r="HY445" s="2"/>
      <c r="HZ445" s="2"/>
      <c r="IA445" s="2"/>
      <c r="IB445" s="2"/>
      <c r="IC445" s="2"/>
      <c r="ID445" s="2"/>
      <c r="IE445" s="2"/>
      <c r="IF445" s="2"/>
      <c r="IG445" s="2"/>
      <c r="IH445" s="2"/>
      <c r="II445" s="2"/>
      <c r="IJ445" s="2"/>
      <c r="IK445" s="2">
        <v>0</v>
      </c>
      <c r="IL445" s="2"/>
      <c r="IM445" s="2"/>
      <c r="IN445" s="2"/>
      <c r="IO445" s="2"/>
      <c r="IP445" s="2"/>
      <c r="IQ445" s="2"/>
      <c r="IR445" s="2"/>
      <c r="IS445" s="2"/>
      <c r="IT445" s="2"/>
      <c r="IU445" s="2"/>
    </row>
    <row r="446" spans="1:255" x14ac:dyDescent="0.25">
      <c r="A446">
        <v>18</v>
      </c>
      <c r="B446">
        <v>1</v>
      </c>
      <c r="C446">
        <v>755</v>
      </c>
      <c r="E446" t="s">
        <v>384</v>
      </c>
      <c r="F446" t="s">
        <v>130</v>
      </c>
      <c r="G446" t="s">
        <v>203</v>
      </c>
      <c r="H446" t="s">
        <v>132</v>
      </c>
      <c r="I446">
        <f>I444*J446</f>
        <v>0.8819999999999999</v>
      </c>
      <c r="J446">
        <v>1.5</v>
      </c>
      <c r="K446">
        <v>1.5</v>
      </c>
      <c r="O446">
        <f t="shared" si="452"/>
        <v>193.98</v>
      </c>
      <c r="P446">
        <f t="shared" si="453"/>
        <v>193.98</v>
      </c>
      <c r="Q446">
        <f t="shared" si="482"/>
        <v>0</v>
      </c>
      <c r="R446">
        <f t="shared" si="454"/>
        <v>0</v>
      </c>
      <c r="S446">
        <f t="shared" si="455"/>
        <v>0</v>
      </c>
      <c r="T446">
        <f t="shared" si="456"/>
        <v>0</v>
      </c>
      <c r="U446">
        <f t="shared" si="457"/>
        <v>0</v>
      </c>
      <c r="V446">
        <f t="shared" si="458"/>
        <v>0</v>
      </c>
      <c r="W446">
        <f t="shared" si="459"/>
        <v>0</v>
      </c>
      <c r="X446">
        <f t="shared" si="460"/>
        <v>0</v>
      </c>
      <c r="Y446">
        <f t="shared" si="461"/>
        <v>0</v>
      </c>
      <c r="AA446">
        <v>75316143</v>
      </c>
      <c r="AB446">
        <f t="shared" si="462"/>
        <v>49.09</v>
      </c>
      <c r="AC446">
        <f t="shared" si="483"/>
        <v>49.09</v>
      </c>
      <c r="AD446">
        <f t="shared" si="484"/>
        <v>0</v>
      </c>
      <c r="AE446">
        <f t="shared" si="485"/>
        <v>0</v>
      </c>
      <c r="AF446">
        <f t="shared" si="486"/>
        <v>0</v>
      </c>
      <c r="AG446">
        <f t="shared" si="463"/>
        <v>0</v>
      </c>
      <c r="AH446">
        <f t="shared" si="487"/>
        <v>0</v>
      </c>
      <c r="AI446">
        <f t="shared" si="488"/>
        <v>0</v>
      </c>
      <c r="AJ446">
        <f t="shared" si="464"/>
        <v>0</v>
      </c>
      <c r="AK446">
        <v>49.09</v>
      </c>
      <c r="AL446">
        <v>49.09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1</v>
      </c>
      <c r="AW446">
        <v>1</v>
      </c>
      <c r="AZ446">
        <v>1</v>
      </c>
      <c r="BA446">
        <v>1</v>
      </c>
      <c r="BB446">
        <v>1</v>
      </c>
      <c r="BC446">
        <v>4.4800000000000004</v>
      </c>
      <c r="BD446" t="s">
        <v>3</v>
      </c>
      <c r="BE446" t="s">
        <v>3</v>
      </c>
      <c r="BF446" t="s">
        <v>3</v>
      </c>
      <c r="BG446" t="s">
        <v>3</v>
      </c>
      <c r="BH446">
        <v>3</v>
      </c>
      <c r="BI446">
        <v>1</v>
      </c>
      <c r="BJ446" t="s">
        <v>133</v>
      </c>
      <c r="BM446">
        <v>1662</v>
      </c>
      <c r="BN446">
        <v>0</v>
      </c>
      <c r="BO446" t="s">
        <v>130</v>
      </c>
      <c r="BP446">
        <v>1</v>
      </c>
      <c r="BQ446">
        <v>30</v>
      </c>
      <c r="BR446">
        <v>0</v>
      </c>
      <c r="BS446">
        <v>1</v>
      </c>
      <c r="BT446">
        <v>1</v>
      </c>
      <c r="BU446">
        <v>1</v>
      </c>
      <c r="BV446">
        <v>1</v>
      </c>
      <c r="BW446">
        <v>1</v>
      </c>
      <c r="BX446">
        <v>1</v>
      </c>
      <c r="BY446" t="s">
        <v>3</v>
      </c>
      <c r="BZ446">
        <v>0</v>
      </c>
      <c r="CA446">
        <v>0</v>
      </c>
      <c r="CB446" t="s">
        <v>3</v>
      </c>
      <c r="CE446">
        <v>30</v>
      </c>
      <c r="CF446">
        <v>0</v>
      </c>
      <c r="CG446">
        <v>0</v>
      </c>
      <c r="CM446">
        <v>0</v>
      </c>
      <c r="CN446" t="s">
        <v>93</v>
      </c>
      <c r="CO446">
        <v>0</v>
      </c>
      <c r="CP446">
        <f t="shared" si="465"/>
        <v>193.98</v>
      </c>
      <c r="CQ446">
        <f t="shared" si="466"/>
        <v>219.92</v>
      </c>
      <c r="CR446">
        <f t="shared" si="489"/>
        <v>0</v>
      </c>
      <c r="CS446">
        <f t="shared" si="467"/>
        <v>0</v>
      </c>
      <c r="CT446">
        <f t="shared" si="468"/>
        <v>0</v>
      </c>
      <c r="CU446">
        <f t="shared" si="469"/>
        <v>0</v>
      </c>
      <c r="CV446">
        <f t="shared" si="470"/>
        <v>0</v>
      </c>
      <c r="CW446">
        <f t="shared" si="471"/>
        <v>0</v>
      </c>
      <c r="CX446">
        <f t="shared" si="472"/>
        <v>0</v>
      </c>
      <c r="CY446">
        <f>S446*(BZ446/100)</f>
        <v>0</v>
      </c>
      <c r="CZ446">
        <f>S446*(CA446/100)</f>
        <v>0</v>
      </c>
      <c r="DC446" t="s">
        <v>3</v>
      </c>
      <c r="DD446" t="s">
        <v>3</v>
      </c>
      <c r="DE446" t="s">
        <v>3</v>
      </c>
      <c r="DF446" t="s">
        <v>3</v>
      </c>
      <c r="DG446" t="s">
        <v>3</v>
      </c>
      <c r="DH446" t="s">
        <v>3</v>
      </c>
      <c r="DI446" t="s">
        <v>3</v>
      </c>
      <c r="DJ446" t="s">
        <v>3</v>
      </c>
      <c r="DK446" t="s">
        <v>3</v>
      </c>
      <c r="DL446" t="s">
        <v>3</v>
      </c>
      <c r="DM446" t="s">
        <v>3</v>
      </c>
      <c r="DN446">
        <v>104</v>
      </c>
      <c r="DO446">
        <v>70</v>
      </c>
      <c r="DP446">
        <v>1</v>
      </c>
      <c r="DQ446">
        <v>1</v>
      </c>
      <c r="DU446">
        <v>1009</v>
      </c>
      <c r="DV446" t="s">
        <v>132</v>
      </c>
      <c r="DW446" t="s">
        <v>132</v>
      </c>
      <c r="DX446">
        <v>1</v>
      </c>
      <c r="DZ446" t="s">
        <v>3</v>
      </c>
      <c r="EA446" t="s">
        <v>3</v>
      </c>
      <c r="EB446" t="s">
        <v>3</v>
      </c>
      <c r="EC446" t="s">
        <v>3</v>
      </c>
      <c r="EE446">
        <v>70703574</v>
      </c>
      <c r="EF446">
        <v>30</v>
      </c>
      <c r="EG446" t="s">
        <v>96</v>
      </c>
      <c r="EH446">
        <v>0</v>
      </c>
      <c r="EI446" t="s">
        <v>3</v>
      </c>
      <c r="EJ446">
        <v>1</v>
      </c>
      <c r="EK446">
        <v>1662</v>
      </c>
      <c r="EL446" t="s">
        <v>127</v>
      </c>
      <c r="EM446" t="s">
        <v>128</v>
      </c>
      <c r="EO446" t="s">
        <v>99</v>
      </c>
      <c r="EQ446">
        <v>0</v>
      </c>
      <c r="ER446">
        <v>49.09</v>
      </c>
      <c r="ES446">
        <v>49.09</v>
      </c>
      <c r="ET446">
        <v>0</v>
      </c>
      <c r="EU446">
        <v>0</v>
      </c>
      <c r="EV446">
        <v>0</v>
      </c>
      <c r="EW446">
        <v>0</v>
      </c>
      <c r="EX446">
        <v>0</v>
      </c>
      <c r="FQ446">
        <v>0</v>
      </c>
      <c r="FR446">
        <f t="shared" si="473"/>
        <v>0</v>
      </c>
      <c r="FS446">
        <v>0</v>
      </c>
      <c r="FX446">
        <v>104</v>
      </c>
      <c r="FY446">
        <v>70</v>
      </c>
      <c r="GA446" t="s">
        <v>3</v>
      </c>
      <c r="GD446">
        <v>0</v>
      </c>
      <c r="GF446">
        <v>682371483</v>
      </c>
      <c r="GG446">
        <v>2</v>
      </c>
      <c r="GH446">
        <v>1</v>
      </c>
      <c r="GI446">
        <v>2</v>
      </c>
      <c r="GJ446">
        <v>0</v>
      </c>
      <c r="GK446">
        <f>ROUND(R446*(S12)/100,2)</f>
        <v>0</v>
      </c>
      <c r="GL446">
        <f t="shared" si="474"/>
        <v>0</v>
      </c>
      <c r="GM446">
        <f t="shared" si="475"/>
        <v>193.98</v>
      </c>
      <c r="GN446">
        <f t="shared" si="476"/>
        <v>193.98</v>
      </c>
      <c r="GO446">
        <f t="shared" si="477"/>
        <v>0</v>
      </c>
      <c r="GP446">
        <f t="shared" si="478"/>
        <v>0</v>
      </c>
      <c r="GR446">
        <v>0</v>
      </c>
      <c r="GS446">
        <v>0</v>
      </c>
      <c r="GT446">
        <v>0</v>
      </c>
      <c r="GU446" t="s">
        <v>3</v>
      </c>
      <c r="GV446">
        <f t="shared" si="479"/>
        <v>0</v>
      </c>
      <c r="GW446">
        <v>1</v>
      </c>
      <c r="GX446">
        <f t="shared" si="480"/>
        <v>0</v>
      </c>
      <c r="HA446">
        <v>0</v>
      </c>
      <c r="HB446">
        <v>0</v>
      </c>
      <c r="HC446">
        <f t="shared" si="481"/>
        <v>0</v>
      </c>
      <c r="HE446" t="s">
        <v>3</v>
      </c>
      <c r="HF446" t="s">
        <v>3</v>
      </c>
      <c r="HM446" t="s">
        <v>3</v>
      </c>
      <c r="HN446" t="s">
        <v>3</v>
      </c>
      <c r="HO446" t="s">
        <v>3</v>
      </c>
      <c r="HP446" t="s">
        <v>3</v>
      </c>
      <c r="HQ446" t="s">
        <v>3</v>
      </c>
      <c r="IK446">
        <v>0</v>
      </c>
    </row>
    <row r="447" spans="1:255" x14ac:dyDescent="0.25">
      <c r="A447" s="2">
        <v>18</v>
      </c>
      <c r="B447" s="2">
        <v>1</v>
      </c>
      <c r="C447" s="2">
        <v>744</v>
      </c>
      <c r="D447" s="2"/>
      <c r="E447" s="2" t="s">
        <v>385</v>
      </c>
      <c r="F447" s="2" t="s">
        <v>148</v>
      </c>
      <c r="G447" s="2" t="s">
        <v>149</v>
      </c>
      <c r="H447" s="2" t="s">
        <v>137</v>
      </c>
      <c r="I447" s="2">
        <f>I443*J447</f>
        <v>0.58799999999999997</v>
      </c>
      <c r="J447" s="2">
        <v>1</v>
      </c>
      <c r="K447" s="2">
        <v>1</v>
      </c>
      <c r="L447" s="2"/>
      <c r="M447" s="2"/>
      <c r="N447" s="2"/>
      <c r="O447" s="2">
        <f t="shared" si="452"/>
        <v>1164.1500000000001</v>
      </c>
      <c r="P447" s="2">
        <f t="shared" si="453"/>
        <v>1164.1500000000001</v>
      </c>
      <c r="Q447" s="2">
        <f t="shared" si="482"/>
        <v>0</v>
      </c>
      <c r="R447" s="2">
        <f t="shared" si="454"/>
        <v>0</v>
      </c>
      <c r="S447" s="2">
        <f t="shared" si="455"/>
        <v>0</v>
      </c>
      <c r="T447" s="2">
        <f t="shared" si="456"/>
        <v>0</v>
      </c>
      <c r="U447" s="2">
        <f t="shared" si="457"/>
        <v>0</v>
      </c>
      <c r="V447" s="2">
        <f t="shared" si="458"/>
        <v>0</v>
      </c>
      <c r="W447" s="2">
        <f t="shared" si="459"/>
        <v>0</v>
      </c>
      <c r="X447" s="2">
        <f t="shared" si="460"/>
        <v>0</v>
      </c>
      <c r="Y447" s="2">
        <f t="shared" si="461"/>
        <v>0</v>
      </c>
      <c r="Z447" s="2"/>
      <c r="AA447" s="2">
        <v>75316141</v>
      </c>
      <c r="AB447" s="2">
        <f t="shared" si="462"/>
        <v>1979.84</v>
      </c>
      <c r="AC447" s="2">
        <f t="shared" si="483"/>
        <v>1979.84</v>
      </c>
      <c r="AD447" s="2">
        <f t="shared" si="484"/>
        <v>0</v>
      </c>
      <c r="AE447" s="2">
        <f t="shared" si="485"/>
        <v>0</v>
      </c>
      <c r="AF447" s="2">
        <f t="shared" si="486"/>
        <v>0</v>
      </c>
      <c r="AG447" s="2">
        <f t="shared" si="463"/>
        <v>0</v>
      </c>
      <c r="AH447" s="2">
        <f t="shared" si="487"/>
        <v>0</v>
      </c>
      <c r="AI447" s="2">
        <f t="shared" si="488"/>
        <v>0</v>
      </c>
      <c r="AJ447" s="2">
        <f t="shared" si="464"/>
        <v>0</v>
      </c>
      <c r="AK447" s="2">
        <v>1979.84</v>
      </c>
      <c r="AL447" s="2">
        <v>1979.84</v>
      </c>
      <c r="AM447" s="2">
        <v>0</v>
      </c>
      <c r="AN447" s="2">
        <v>0</v>
      </c>
      <c r="AO447" s="2">
        <v>0</v>
      </c>
      <c r="AP447" s="2">
        <v>0</v>
      </c>
      <c r="AQ447" s="2">
        <v>0</v>
      </c>
      <c r="AR447" s="2">
        <v>0</v>
      </c>
      <c r="AS447" s="2">
        <v>0</v>
      </c>
      <c r="AT447" s="2">
        <v>104</v>
      </c>
      <c r="AU447" s="2">
        <v>70</v>
      </c>
      <c r="AV447" s="2">
        <v>1</v>
      </c>
      <c r="AW447" s="2">
        <v>1</v>
      </c>
      <c r="AX447" s="2"/>
      <c r="AY447" s="2"/>
      <c r="AZ447" s="2">
        <v>1</v>
      </c>
      <c r="BA447" s="2">
        <v>1</v>
      </c>
      <c r="BB447" s="2">
        <v>1</v>
      </c>
      <c r="BC447" s="2">
        <v>1</v>
      </c>
      <c r="BD447" s="2" t="s">
        <v>3</v>
      </c>
      <c r="BE447" s="2" t="s">
        <v>3</v>
      </c>
      <c r="BF447" s="2" t="s">
        <v>3</v>
      </c>
      <c r="BG447" s="2" t="s">
        <v>3</v>
      </c>
      <c r="BH447" s="2">
        <v>3</v>
      </c>
      <c r="BI447" s="2">
        <v>1</v>
      </c>
      <c r="BJ447" s="2" t="s">
        <v>161</v>
      </c>
      <c r="BK447" s="2"/>
      <c r="BL447" s="2"/>
      <c r="BM447" s="2">
        <v>1662</v>
      </c>
      <c r="BN447" s="2">
        <v>0</v>
      </c>
      <c r="BO447" s="2" t="s">
        <v>3</v>
      </c>
      <c r="BP447" s="2">
        <v>0</v>
      </c>
      <c r="BQ447" s="2">
        <v>30</v>
      </c>
      <c r="BR447" s="2">
        <v>0</v>
      </c>
      <c r="BS447" s="2">
        <v>1</v>
      </c>
      <c r="BT447" s="2">
        <v>1</v>
      </c>
      <c r="BU447" s="2">
        <v>1</v>
      </c>
      <c r="BV447" s="2">
        <v>1</v>
      </c>
      <c r="BW447" s="2">
        <v>1</v>
      </c>
      <c r="BX447" s="2">
        <v>1</v>
      </c>
      <c r="BY447" s="2" t="s">
        <v>3</v>
      </c>
      <c r="BZ447" s="2">
        <v>104</v>
      </c>
      <c r="CA447" s="2">
        <v>70</v>
      </c>
      <c r="CB447" s="2" t="s">
        <v>3</v>
      </c>
      <c r="CC447" s="2"/>
      <c r="CD447" s="2"/>
      <c r="CE447" s="2">
        <v>30</v>
      </c>
      <c r="CF447" s="2">
        <v>0</v>
      </c>
      <c r="CG447" s="2">
        <v>0</v>
      </c>
      <c r="CH447" s="2"/>
      <c r="CI447" s="2"/>
      <c r="CJ447" s="2"/>
      <c r="CK447" s="2"/>
      <c r="CL447" s="2"/>
      <c r="CM447" s="2">
        <v>0</v>
      </c>
      <c r="CN447" s="2" t="s">
        <v>93</v>
      </c>
      <c r="CO447" s="2">
        <v>0</v>
      </c>
      <c r="CP447" s="2">
        <f t="shared" si="465"/>
        <v>1164.1500000000001</v>
      </c>
      <c r="CQ447" s="2">
        <f t="shared" si="466"/>
        <v>1979.84</v>
      </c>
      <c r="CR447" s="2">
        <f t="shared" si="489"/>
        <v>0</v>
      </c>
      <c r="CS447" s="2">
        <f t="shared" si="467"/>
        <v>0</v>
      </c>
      <c r="CT447" s="2">
        <f t="shared" si="468"/>
        <v>0</v>
      </c>
      <c r="CU447" s="2">
        <f t="shared" si="469"/>
        <v>0</v>
      </c>
      <c r="CV447" s="2">
        <f t="shared" si="470"/>
        <v>0</v>
      </c>
      <c r="CW447" s="2">
        <f t="shared" si="471"/>
        <v>0</v>
      </c>
      <c r="CX447" s="2">
        <f t="shared" si="472"/>
        <v>0</v>
      </c>
      <c r="CY447" s="2">
        <f>((S447*BZ447)/100)</f>
        <v>0</v>
      </c>
      <c r="CZ447" s="2">
        <f>((S447*CA447)/100)</f>
        <v>0</v>
      </c>
      <c r="DA447" s="2"/>
      <c r="DB447" s="2"/>
      <c r="DC447" s="2" t="s">
        <v>3</v>
      </c>
      <c r="DD447" s="2" t="s">
        <v>3</v>
      </c>
      <c r="DE447" s="2" t="s">
        <v>3</v>
      </c>
      <c r="DF447" s="2" t="s">
        <v>3</v>
      </c>
      <c r="DG447" s="2" t="s">
        <v>3</v>
      </c>
      <c r="DH447" s="2" t="s">
        <v>3</v>
      </c>
      <c r="DI447" s="2" t="s">
        <v>3</v>
      </c>
      <c r="DJ447" s="2" t="s">
        <v>3</v>
      </c>
      <c r="DK447" s="2" t="s">
        <v>3</v>
      </c>
      <c r="DL447" s="2" t="s">
        <v>3</v>
      </c>
      <c r="DM447" s="2" t="s">
        <v>3</v>
      </c>
      <c r="DN447" s="2">
        <v>0</v>
      </c>
      <c r="DO447" s="2">
        <v>0</v>
      </c>
      <c r="DP447" s="2">
        <v>1</v>
      </c>
      <c r="DQ447" s="2">
        <v>1</v>
      </c>
      <c r="DR447" s="2"/>
      <c r="DS447" s="2"/>
      <c r="DT447" s="2"/>
      <c r="DU447" s="2">
        <v>1009</v>
      </c>
      <c r="DV447" s="2" t="s">
        <v>137</v>
      </c>
      <c r="DW447" s="2" t="s">
        <v>137</v>
      </c>
      <c r="DX447" s="2">
        <v>1000</v>
      </c>
      <c r="DY447" s="2"/>
      <c r="DZ447" s="2" t="s">
        <v>3</v>
      </c>
      <c r="EA447" s="2" t="s">
        <v>3</v>
      </c>
      <c r="EB447" s="2" t="s">
        <v>3</v>
      </c>
      <c r="EC447" s="2" t="s">
        <v>3</v>
      </c>
      <c r="ED447" s="2"/>
      <c r="EE447" s="2">
        <v>70703574</v>
      </c>
      <c r="EF447" s="2">
        <v>30</v>
      </c>
      <c r="EG447" s="2" t="s">
        <v>96</v>
      </c>
      <c r="EH447" s="2">
        <v>0</v>
      </c>
      <c r="EI447" s="2" t="s">
        <v>3</v>
      </c>
      <c r="EJ447" s="2">
        <v>1</v>
      </c>
      <c r="EK447" s="2">
        <v>1662</v>
      </c>
      <c r="EL447" s="2" t="s">
        <v>127</v>
      </c>
      <c r="EM447" s="2" t="s">
        <v>128</v>
      </c>
      <c r="EN447" s="2"/>
      <c r="EO447" s="2" t="s">
        <v>99</v>
      </c>
      <c r="EP447" s="2"/>
      <c r="EQ447" s="2">
        <v>0</v>
      </c>
      <c r="ER447" s="2">
        <v>1979.84</v>
      </c>
      <c r="ES447" s="2">
        <v>1979.84</v>
      </c>
      <c r="ET447" s="2">
        <v>0</v>
      </c>
      <c r="EU447" s="2">
        <v>0</v>
      </c>
      <c r="EV447" s="2">
        <v>0</v>
      </c>
      <c r="EW447" s="2">
        <v>0</v>
      </c>
      <c r="EX447" s="2">
        <v>0</v>
      </c>
      <c r="EY447" s="2"/>
      <c r="EZ447" s="2"/>
      <c r="FA447" s="2"/>
      <c r="FB447" s="2"/>
      <c r="FC447" s="2"/>
      <c r="FD447" s="2"/>
      <c r="FE447" s="2"/>
      <c r="FF447" s="2"/>
      <c r="FG447" s="2"/>
      <c r="FH447" s="2"/>
      <c r="FI447" s="2"/>
      <c r="FJ447" s="2"/>
      <c r="FK447" s="2"/>
      <c r="FL447" s="2"/>
      <c r="FM447" s="2"/>
      <c r="FN447" s="2"/>
      <c r="FO447" s="2"/>
      <c r="FP447" s="2"/>
      <c r="FQ447" s="2">
        <v>0</v>
      </c>
      <c r="FR447" s="2">
        <f t="shared" si="473"/>
        <v>0</v>
      </c>
      <c r="FS447" s="2">
        <v>0</v>
      </c>
      <c r="FT447" s="2"/>
      <c r="FU447" s="2"/>
      <c r="FV447" s="2"/>
      <c r="FW447" s="2"/>
      <c r="FX447" s="2">
        <v>104</v>
      </c>
      <c r="FY447" s="2">
        <v>70</v>
      </c>
      <c r="FZ447" s="2"/>
      <c r="GA447" s="2" t="s">
        <v>3</v>
      </c>
      <c r="GB447" s="2"/>
      <c r="GC447" s="2"/>
      <c r="GD447" s="2">
        <v>0</v>
      </c>
      <c r="GE447" s="2"/>
      <c r="GF447" s="2">
        <v>-945053036</v>
      </c>
      <c r="GG447" s="2">
        <v>2</v>
      </c>
      <c r="GH447" s="2">
        <v>1</v>
      </c>
      <c r="GI447" s="2">
        <v>-2</v>
      </c>
      <c r="GJ447" s="2">
        <v>0</v>
      </c>
      <c r="GK447" s="2">
        <f>ROUND(R447*(R12)/100,2)</f>
        <v>0</v>
      </c>
      <c r="GL447" s="2">
        <f t="shared" si="474"/>
        <v>0</v>
      </c>
      <c r="GM447" s="2">
        <f t="shared" si="475"/>
        <v>1164.1500000000001</v>
      </c>
      <c r="GN447" s="2">
        <f t="shared" si="476"/>
        <v>1164.1500000000001</v>
      </c>
      <c r="GO447" s="2">
        <f t="shared" si="477"/>
        <v>0</v>
      </c>
      <c r="GP447" s="2">
        <f t="shared" si="478"/>
        <v>0</v>
      </c>
      <c r="GQ447" s="2"/>
      <c r="GR447" s="2">
        <v>0</v>
      </c>
      <c r="GS447" s="2">
        <v>0</v>
      </c>
      <c r="GT447" s="2">
        <v>0</v>
      </c>
      <c r="GU447" s="2" t="s">
        <v>3</v>
      </c>
      <c r="GV447" s="2">
        <f t="shared" si="479"/>
        <v>0</v>
      </c>
      <c r="GW447" s="2">
        <v>1</v>
      </c>
      <c r="GX447" s="2">
        <f t="shared" si="480"/>
        <v>0</v>
      </c>
      <c r="GY447" s="2"/>
      <c r="GZ447" s="2"/>
      <c r="HA447" s="2">
        <v>0</v>
      </c>
      <c r="HB447" s="2">
        <v>0</v>
      </c>
      <c r="HC447" s="2">
        <f t="shared" si="481"/>
        <v>0</v>
      </c>
      <c r="HD447" s="2"/>
      <c r="HE447" s="2" t="s">
        <v>3</v>
      </c>
      <c r="HF447" s="2" t="s">
        <v>3</v>
      </c>
      <c r="HG447" s="2"/>
      <c r="HH447" s="2"/>
      <c r="HI447" s="2"/>
      <c r="HJ447" s="2"/>
      <c r="HK447" s="2"/>
      <c r="HL447" s="2"/>
      <c r="HM447" s="2" t="s">
        <v>3</v>
      </c>
      <c r="HN447" s="2" t="s">
        <v>3</v>
      </c>
      <c r="HO447" s="2" t="s">
        <v>3</v>
      </c>
      <c r="HP447" s="2" t="s">
        <v>3</v>
      </c>
      <c r="HQ447" s="2" t="s">
        <v>3</v>
      </c>
      <c r="HR447" s="2"/>
      <c r="HS447" s="2"/>
      <c r="HT447" s="2"/>
      <c r="HU447" s="2"/>
      <c r="HV447" s="2"/>
      <c r="HW447" s="2"/>
      <c r="HX447" s="2"/>
      <c r="HY447" s="2"/>
      <c r="HZ447" s="2"/>
      <c r="IA447" s="2"/>
      <c r="IB447" s="2"/>
      <c r="IC447" s="2"/>
      <c r="ID447" s="2"/>
      <c r="IE447" s="2"/>
      <c r="IF447" s="2"/>
      <c r="IG447" s="2"/>
      <c r="IH447" s="2"/>
      <c r="II447" s="2"/>
      <c r="IJ447" s="2"/>
      <c r="IK447" s="2">
        <v>0</v>
      </c>
      <c r="IL447" s="2"/>
      <c r="IM447" s="2"/>
      <c r="IN447" s="2"/>
      <c r="IO447" s="2"/>
      <c r="IP447" s="2"/>
      <c r="IQ447" s="2"/>
      <c r="IR447" s="2"/>
      <c r="IS447" s="2"/>
      <c r="IT447" s="2"/>
      <c r="IU447" s="2"/>
    </row>
    <row r="448" spans="1:255" x14ac:dyDescent="0.25">
      <c r="A448">
        <v>18</v>
      </c>
      <c r="B448">
        <v>1</v>
      </c>
      <c r="C448">
        <v>756</v>
      </c>
      <c r="E448" t="s">
        <v>385</v>
      </c>
      <c r="F448" t="s">
        <v>148</v>
      </c>
      <c r="G448" t="s">
        <v>149</v>
      </c>
      <c r="H448" t="s">
        <v>137</v>
      </c>
      <c r="I448">
        <f>I444*J448</f>
        <v>0.58799999999999997</v>
      </c>
      <c r="J448">
        <v>1</v>
      </c>
      <c r="K448">
        <v>1</v>
      </c>
      <c r="O448">
        <f t="shared" si="452"/>
        <v>5704.34</v>
      </c>
      <c r="P448">
        <f t="shared" si="453"/>
        <v>5704.34</v>
      </c>
      <c r="Q448">
        <f t="shared" si="482"/>
        <v>0</v>
      </c>
      <c r="R448">
        <f t="shared" si="454"/>
        <v>0</v>
      </c>
      <c r="S448">
        <f t="shared" si="455"/>
        <v>0</v>
      </c>
      <c r="T448">
        <f t="shared" si="456"/>
        <v>0</v>
      </c>
      <c r="U448">
        <f t="shared" si="457"/>
        <v>0</v>
      </c>
      <c r="V448">
        <f t="shared" si="458"/>
        <v>0</v>
      </c>
      <c r="W448">
        <f t="shared" si="459"/>
        <v>0</v>
      </c>
      <c r="X448">
        <f t="shared" si="460"/>
        <v>0</v>
      </c>
      <c r="Y448">
        <f t="shared" si="461"/>
        <v>0</v>
      </c>
      <c r="AA448">
        <v>75316143</v>
      </c>
      <c r="AB448">
        <f t="shared" si="462"/>
        <v>1979.84</v>
      </c>
      <c r="AC448">
        <f t="shared" si="483"/>
        <v>1979.84</v>
      </c>
      <c r="AD448">
        <f t="shared" si="484"/>
        <v>0</v>
      </c>
      <c r="AE448">
        <f t="shared" si="485"/>
        <v>0</v>
      </c>
      <c r="AF448">
        <f t="shared" si="486"/>
        <v>0</v>
      </c>
      <c r="AG448">
        <f t="shared" si="463"/>
        <v>0</v>
      </c>
      <c r="AH448">
        <f t="shared" si="487"/>
        <v>0</v>
      </c>
      <c r="AI448">
        <f t="shared" si="488"/>
        <v>0</v>
      </c>
      <c r="AJ448">
        <f t="shared" si="464"/>
        <v>0</v>
      </c>
      <c r="AK448">
        <v>1979.84</v>
      </c>
      <c r="AL448">
        <v>1979.84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1</v>
      </c>
      <c r="AW448">
        <v>1</v>
      </c>
      <c r="AZ448">
        <v>1</v>
      </c>
      <c r="BA448">
        <v>1</v>
      </c>
      <c r="BB448">
        <v>1</v>
      </c>
      <c r="BC448">
        <v>4.9000000000000004</v>
      </c>
      <c r="BD448" t="s">
        <v>3</v>
      </c>
      <c r="BE448" t="s">
        <v>3</v>
      </c>
      <c r="BF448" t="s">
        <v>3</v>
      </c>
      <c r="BG448" t="s">
        <v>3</v>
      </c>
      <c r="BH448">
        <v>3</v>
      </c>
      <c r="BI448">
        <v>1</v>
      </c>
      <c r="BJ448" t="s">
        <v>161</v>
      </c>
      <c r="BM448">
        <v>1662</v>
      </c>
      <c r="BN448">
        <v>0</v>
      </c>
      <c r="BO448" t="s">
        <v>148</v>
      </c>
      <c r="BP448">
        <v>1</v>
      </c>
      <c r="BQ448">
        <v>30</v>
      </c>
      <c r="BR448">
        <v>0</v>
      </c>
      <c r="BS448">
        <v>1</v>
      </c>
      <c r="BT448">
        <v>1</v>
      </c>
      <c r="BU448">
        <v>1</v>
      </c>
      <c r="BV448">
        <v>1</v>
      </c>
      <c r="BW448">
        <v>1</v>
      </c>
      <c r="BX448">
        <v>1</v>
      </c>
      <c r="BY448" t="s">
        <v>3</v>
      </c>
      <c r="BZ448">
        <v>0</v>
      </c>
      <c r="CA448">
        <v>0</v>
      </c>
      <c r="CB448" t="s">
        <v>3</v>
      </c>
      <c r="CE448">
        <v>30</v>
      </c>
      <c r="CF448">
        <v>0</v>
      </c>
      <c r="CG448">
        <v>0</v>
      </c>
      <c r="CM448">
        <v>0</v>
      </c>
      <c r="CN448" t="s">
        <v>93</v>
      </c>
      <c r="CO448">
        <v>0</v>
      </c>
      <c r="CP448">
        <f t="shared" si="465"/>
        <v>5704.34</v>
      </c>
      <c r="CQ448">
        <f t="shared" si="466"/>
        <v>9701.2199999999993</v>
      </c>
      <c r="CR448">
        <f t="shared" si="489"/>
        <v>0</v>
      </c>
      <c r="CS448">
        <f t="shared" si="467"/>
        <v>0</v>
      </c>
      <c r="CT448">
        <f t="shared" si="468"/>
        <v>0</v>
      </c>
      <c r="CU448">
        <f t="shared" si="469"/>
        <v>0</v>
      </c>
      <c r="CV448">
        <f t="shared" si="470"/>
        <v>0</v>
      </c>
      <c r="CW448">
        <f t="shared" si="471"/>
        <v>0</v>
      </c>
      <c r="CX448">
        <f t="shared" si="472"/>
        <v>0</v>
      </c>
      <c r="CY448">
        <f>S448*(BZ448/100)</f>
        <v>0</v>
      </c>
      <c r="CZ448">
        <f>S448*(CA448/100)</f>
        <v>0</v>
      </c>
      <c r="DC448" t="s">
        <v>3</v>
      </c>
      <c r="DD448" t="s">
        <v>3</v>
      </c>
      <c r="DE448" t="s">
        <v>3</v>
      </c>
      <c r="DF448" t="s">
        <v>3</v>
      </c>
      <c r="DG448" t="s">
        <v>3</v>
      </c>
      <c r="DH448" t="s">
        <v>3</v>
      </c>
      <c r="DI448" t="s">
        <v>3</v>
      </c>
      <c r="DJ448" t="s">
        <v>3</v>
      </c>
      <c r="DK448" t="s">
        <v>3</v>
      </c>
      <c r="DL448" t="s">
        <v>3</v>
      </c>
      <c r="DM448" t="s">
        <v>3</v>
      </c>
      <c r="DN448">
        <v>104</v>
      </c>
      <c r="DO448">
        <v>70</v>
      </c>
      <c r="DP448">
        <v>1</v>
      </c>
      <c r="DQ448">
        <v>1</v>
      </c>
      <c r="DU448">
        <v>1009</v>
      </c>
      <c r="DV448" t="s">
        <v>137</v>
      </c>
      <c r="DW448" t="s">
        <v>137</v>
      </c>
      <c r="DX448">
        <v>1000</v>
      </c>
      <c r="DZ448" t="s">
        <v>3</v>
      </c>
      <c r="EA448" t="s">
        <v>3</v>
      </c>
      <c r="EB448" t="s">
        <v>3</v>
      </c>
      <c r="EC448" t="s">
        <v>3</v>
      </c>
      <c r="EE448">
        <v>70703574</v>
      </c>
      <c r="EF448">
        <v>30</v>
      </c>
      <c r="EG448" t="s">
        <v>96</v>
      </c>
      <c r="EH448">
        <v>0</v>
      </c>
      <c r="EI448" t="s">
        <v>3</v>
      </c>
      <c r="EJ448">
        <v>1</v>
      </c>
      <c r="EK448">
        <v>1662</v>
      </c>
      <c r="EL448" t="s">
        <v>127</v>
      </c>
      <c r="EM448" t="s">
        <v>128</v>
      </c>
      <c r="EO448" t="s">
        <v>99</v>
      </c>
      <c r="EQ448">
        <v>0</v>
      </c>
      <c r="ER448">
        <v>1979.84</v>
      </c>
      <c r="ES448">
        <v>1979.84</v>
      </c>
      <c r="ET448">
        <v>0</v>
      </c>
      <c r="EU448">
        <v>0</v>
      </c>
      <c r="EV448">
        <v>0</v>
      </c>
      <c r="EW448">
        <v>0</v>
      </c>
      <c r="EX448">
        <v>0</v>
      </c>
      <c r="FQ448">
        <v>0</v>
      </c>
      <c r="FR448">
        <f t="shared" si="473"/>
        <v>0</v>
      </c>
      <c r="FS448">
        <v>0</v>
      </c>
      <c r="FX448">
        <v>104</v>
      </c>
      <c r="FY448">
        <v>70</v>
      </c>
      <c r="GA448" t="s">
        <v>3</v>
      </c>
      <c r="GD448">
        <v>0</v>
      </c>
      <c r="GF448">
        <v>-945053036</v>
      </c>
      <c r="GG448">
        <v>2</v>
      </c>
      <c r="GH448">
        <v>1</v>
      </c>
      <c r="GI448">
        <v>2</v>
      </c>
      <c r="GJ448">
        <v>0</v>
      </c>
      <c r="GK448">
        <f>ROUND(R448*(S12)/100,2)</f>
        <v>0</v>
      </c>
      <c r="GL448">
        <f t="shared" si="474"/>
        <v>0</v>
      </c>
      <c r="GM448">
        <f t="shared" si="475"/>
        <v>5704.34</v>
      </c>
      <c r="GN448">
        <f t="shared" si="476"/>
        <v>5704.34</v>
      </c>
      <c r="GO448">
        <f t="shared" si="477"/>
        <v>0</v>
      </c>
      <c r="GP448">
        <f t="shared" si="478"/>
        <v>0</v>
      </c>
      <c r="GR448">
        <v>0</v>
      </c>
      <c r="GS448">
        <v>0</v>
      </c>
      <c r="GT448">
        <v>0</v>
      </c>
      <c r="GU448" t="s">
        <v>3</v>
      </c>
      <c r="GV448">
        <f t="shared" si="479"/>
        <v>0</v>
      </c>
      <c r="GW448">
        <v>1</v>
      </c>
      <c r="GX448">
        <f t="shared" si="480"/>
        <v>0</v>
      </c>
      <c r="HA448">
        <v>0</v>
      </c>
      <c r="HB448">
        <v>0</v>
      </c>
      <c r="HC448">
        <f t="shared" si="481"/>
        <v>0</v>
      </c>
      <c r="HE448" t="s">
        <v>3</v>
      </c>
      <c r="HF448" t="s">
        <v>3</v>
      </c>
      <c r="HM448" t="s">
        <v>3</v>
      </c>
      <c r="HN448" t="s">
        <v>3</v>
      </c>
      <c r="HO448" t="s">
        <v>3</v>
      </c>
      <c r="HP448" t="s">
        <v>3</v>
      </c>
      <c r="HQ448" t="s">
        <v>3</v>
      </c>
      <c r="IK448">
        <v>0</v>
      </c>
    </row>
    <row r="449" spans="1:255" x14ac:dyDescent="0.25">
      <c r="A449" s="2">
        <v>18</v>
      </c>
      <c r="B449" s="2">
        <v>1</v>
      </c>
      <c r="C449" s="2">
        <v>740</v>
      </c>
      <c r="D449" s="2"/>
      <c r="E449" s="2" t="s">
        <v>386</v>
      </c>
      <c r="F449" s="2" t="s">
        <v>135</v>
      </c>
      <c r="G449" s="2" t="s">
        <v>136</v>
      </c>
      <c r="H449" s="2" t="s">
        <v>137</v>
      </c>
      <c r="I449" s="2">
        <f>I443*J449</f>
        <v>-0.13524</v>
      </c>
      <c r="J449" s="2">
        <v>-0.23</v>
      </c>
      <c r="K449" s="2">
        <v>-0.23</v>
      </c>
      <c r="L449" s="2"/>
      <c r="M449" s="2"/>
      <c r="N449" s="2"/>
      <c r="O449" s="2">
        <f t="shared" si="452"/>
        <v>-47.49</v>
      </c>
      <c r="P449" s="2">
        <f t="shared" si="453"/>
        <v>-47.49</v>
      </c>
      <c r="Q449" s="2">
        <f t="shared" si="482"/>
        <v>0</v>
      </c>
      <c r="R449" s="2">
        <f t="shared" si="454"/>
        <v>0</v>
      </c>
      <c r="S449" s="2">
        <f t="shared" si="455"/>
        <v>0</v>
      </c>
      <c r="T449" s="2">
        <f t="shared" si="456"/>
        <v>0</v>
      </c>
      <c r="U449" s="2">
        <f t="shared" si="457"/>
        <v>0</v>
      </c>
      <c r="V449" s="2">
        <f t="shared" si="458"/>
        <v>0</v>
      </c>
      <c r="W449" s="2">
        <f t="shared" si="459"/>
        <v>0</v>
      </c>
      <c r="X449" s="2">
        <f t="shared" si="460"/>
        <v>0</v>
      </c>
      <c r="Y449" s="2">
        <f t="shared" si="461"/>
        <v>0</v>
      </c>
      <c r="Z449" s="2"/>
      <c r="AA449" s="2">
        <v>75316141</v>
      </c>
      <c r="AB449" s="2">
        <f t="shared" si="462"/>
        <v>351.13</v>
      </c>
      <c r="AC449" s="2">
        <f t="shared" si="483"/>
        <v>351.13</v>
      </c>
      <c r="AD449" s="2">
        <f t="shared" si="484"/>
        <v>0</v>
      </c>
      <c r="AE449" s="2">
        <f t="shared" si="485"/>
        <v>0</v>
      </c>
      <c r="AF449" s="2">
        <f t="shared" si="486"/>
        <v>0</v>
      </c>
      <c r="AG449" s="2">
        <f t="shared" si="463"/>
        <v>0</v>
      </c>
      <c r="AH449" s="2">
        <f t="shared" si="487"/>
        <v>0</v>
      </c>
      <c r="AI449" s="2">
        <f t="shared" si="488"/>
        <v>0</v>
      </c>
      <c r="AJ449" s="2">
        <f t="shared" si="464"/>
        <v>0</v>
      </c>
      <c r="AK449" s="2">
        <v>351.13</v>
      </c>
      <c r="AL449" s="2">
        <v>351.13</v>
      </c>
      <c r="AM449" s="2">
        <v>0</v>
      </c>
      <c r="AN449" s="2">
        <v>0</v>
      </c>
      <c r="AO449" s="2">
        <v>0</v>
      </c>
      <c r="AP449" s="2">
        <v>0</v>
      </c>
      <c r="AQ449" s="2">
        <v>0</v>
      </c>
      <c r="AR449" s="2">
        <v>0</v>
      </c>
      <c r="AS449" s="2">
        <v>0</v>
      </c>
      <c r="AT449" s="2">
        <v>104</v>
      </c>
      <c r="AU449" s="2">
        <v>70</v>
      </c>
      <c r="AV449" s="2">
        <v>1</v>
      </c>
      <c r="AW449" s="2">
        <v>1</v>
      </c>
      <c r="AX449" s="2"/>
      <c r="AY449" s="2"/>
      <c r="AZ449" s="2">
        <v>1</v>
      </c>
      <c r="BA449" s="2">
        <v>1</v>
      </c>
      <c r="BB449" s="2">
        <v>1</v>
      </c>
      <c r="BC449" s="2">
        <v>1</v>
      </c>
      <c r="BD449" s="2" t="s">
        <v>3</v>
      </c>
      <c r="BE449" s="2" t="s">
        <v>3</v>
      </c>
      <c r="BF449" s="2" t="s">
        <v>3</v>
      </c>
      <c r="BG449" s="2" t="s">
        <v>3</v>
      </c>
      <c r="BH449" s="2">
        <v>3</v>
      </c>
      <c r="BI449" s="2">
        <v>1</v>
      </c>
      <c r="BJ449" s="2" t="s">
        <v>138</v>
      </c>
      <c r="BK449" s="2"/>
      <c r="BL449" s="2"/>
      <c r="BM449" s="2">
        <v>1662</v>
      </c>
      <c r="BN449" s="2">
        <v>0</v>
      </c>
      <c r="BO449" s="2" t="s">
        <v>3</v>
      </c>
      <c r="BP449" s="2">
        <v>0</v>
      </c>
      <c r="BQ449" s="2">
        <v>30</v>
      </c>
      <c r="BR449" s="2">
        <v>1</v>
      </c>
      <c r="BS449" s="2">
        <v>1</v>
      </c>
      <c r="BT449" s="2">
        <v>1</v>
      </c>
      <c r="BU449" s="2">
        <v>1</v>
      </c>
      <c r="BV449" s="2">
        <v>1</v>
      </c>
      <c r="BW449" s="2">
        <v>1</v>
      </c>
      <c r="BX449" s="2">
        <v>1</v>
      </c>
      <c r="BY449" s="2" t="s">
        <v>3</v>
      </c>
      <c r="BZ449" s="2">
        <v>104</v>
      </c>
      <c r="CA449" s="2">
        <v>70</v>
      </c>
      <c r="CB449" s="2" t="s">
        <v>3</v>
      </c>
      <c r="CC449" s="2"/>
      <c r="CD449" s="2"/>
      <c r="CE449" s="2">
        <v>30</v>
      </c>
      <c r="CF449" s="2">
        <v>0</v>
      </c>
      <c r="CG449" s="2">
        <v>0</v>
      </c>
      <c r="CH449" s="2"/>
      <c r="CI449" s="2"/>
      <c r="CJ449" s="2"/>
      <c r="CK449" s="2"/>
      <c r="CL449" s="2"/>
      <c r="CM449" s="2">
        <v>0</v>
      </c>
      <c r="CN449" s="2" t="s">
        <v>93</v>
      </c>
      <c r="CO449" s="2">
        <v>0</v>
      </c>
      <c r="CP449" s="2">
        <f t="shared" si="465"/>
        <v>-47.49</v>
      </c>
      <c r="CQ449" s="2">
        <f t="shared" si="466"/>
        <v>351.13</v>
      </c>
      <c r="CR449" s="2">
        <f t="shared" si="489"/>
        <v>0</v>
      </c>
      <c r="CS449" s="2">
        <f t="shared" si="467"/>
        <v>0</v>
      </c>
      <c r="CT449" s="2">
        <f t="shared" si="468"/>
        <v>0</v>
      </c>
      <c r="CU449" s="2">
        <f t="shared" si="469"/>
        <v>0</v>
      </c>
      <c r="CV449" s="2">
        <f t="shared" si="470"/>
        <v>0</v>
      </c>
      <c r="CW449" s="2">
        <f t="shared" si="471"/>
        <v>0</v>
      </c>
      <c r="CX449" s="2">
        <f t="shared" si="472"/>
        <v>0</v>
      </c>
      <c r="CY449" s="2">
        <f>((S449*BZ449)/100)</f>
        <v>0</v>
      </c>
      <c r="CZ449" s="2">
        <f>((S449*CA449)/100)</f>
        <v>0</v>
      </c>
      <c r="DA449" s="2"/>
      <c r="DB449" s="2"/>
      <c r="DC449" s="2" t="s">
        <v>3</v>
      </c>
      <c r="DD449" s="2" t="s">
        <v>3</v>
      </c>
      <c r="DE449" s="2" t="s">
        <v>3</v>
      </c>
      <c r="DF449" s="2" t="s">
        <v>3</v>
      </c>
      <c r="DG449" s="2" t="s">
        <v>3</v>
      </c>
      <c r="DH449" s="2" t="s">
        <v>3</v>
      </c>
      <c r="DI449" s="2" t="s">
        <v>3</v>
      </c>
      <c r="DJ449" s="2" t="s">
        <v>3</v>
      </c>
      <c r="DK449" s="2" t="s">
        <v>3</v>
      </c>
      <c r="DL449" s="2" t="s">
        <v>3</v>
      </c>
      <c r="DM449" s="2" t="s">
        <v>3</v>
      </c>
      <c r="DN449" s="2">
        <v>0</v>
      </c>
      <c r="DO449" s="2">
        <v>0</v>
      </c>
      <c r="DP449" s="2">
        <v>1</v>
      </c>
      <c r="DQ449" s="2">
        <v>1</v>
      </c>
      <c r="DR449" s="2"/>
      <c r="DS449" s="2"/>
      <c r="DT449" s="2"/>
      <c r="DU449" s="2">
        <v>1009</v>
      </c>
      <c r="DV449" s="2" t="s">
        <v>137</v>
      </c>
      <c r="DW449" s="2" t="s">
        <v>137</v>
      </c>
      <c r="DX449" s="2">
        <v>1000</v>
      </c>
      <c r="DY449" s="2"/>
      <c r="DZ449" s="2" t="s">
        <v>3</v>
      </c>
      <c r="EA449" s="2" t="s">
        <v>3</v>
      </c>
      <c r="EB449" s="2" t="s">
        <v>3</v>
      </c>
      <c r="EC449" s="2" t="s">
        <v>3</v>
      </c>
      <c r="ED449" s="2"/>
      <c r="EE449" s="2">
        <v>70703574</v>
      </c>
      <c r="EF449" s="2">
        <v>30</v>
      </c>
      <c r="EG449" s="2" t="s">
        <v>96</v>
      </c>
      <c r="EH449" s="2">
        <v>0</v>
      </c>
      <c r="EI449" s="2" t="s">
        <v>3</v>
      </c>
      <c r="EJ449" s="2">
        <v>1</v>
      </c>
      <c r="EK449" s="2">
        <v>1662</v>
      </c>
      <c r="EL449" s="2" t="s">
        <v>127</v>
      </c>
      <c r="EM449" s="2" t="s">
        <v>128</v>
      </c>
      <c r="EN449" s="2"/>
      <c r="EO449" s="2" t="s">
        <v>99</v>
      </c>
      <c r="EP449" s="2"/>
      <c r="EQ449" s="2">
        <v>32768</v>
      </c>
      <c r="ER449" s="2">
        <v>351.13</v>
      </c>
      <c r="ES449" s="2">
        <v>351.13</v>
      </c>
      <c r="ET449" s="2">
        <v>0</v>
      </c>
      <c r="EU449" s="2">
        <v>0</v>
      </c>
      <c r="EV449" s="2">
        <v>0</v>
      </c>
      <c r="EW449" s="2">
        <v>0</v>
      </c>
      <c r="EX449" s="2">
        <v>0</v>
      </c>
      <c r="EY449" s="2"/>
      <c r="EZ449" s="2"/>
      <c r="FA449" s="2"/>
      <c r="FB449" s="2"/>
      <c r="FC449" s="2"/>
      <c r="FD449" s="2"/>
      <c r="FE449" s="2"/>
      <c r="FF449" s="2"/>
      <c r="FG449" s="2"/>
      <c r="FH449" s="2"/>
      <c r="FI449" s="2"/>
      <c r="FJ449" s="2"/>
      <c r="FK449" s="2"/>
      <c r="FL449" s="2"/>
      <c r="FM449" s="2"/>
      <c r="FN449" s="2"/>
      <c r="FO449" s="2"/>
      <c r="FP449" s="2"/>
      <c r="FQ449" s="2">
        <v>0</v>
      </c>
      <c r="FR449" s="2">
        <f t="shared" si="473"/>
        <v>0</v>
      </c>
      <c r="FS449" s="2">
        <v>0</v>
      </c>
      <c r="FT449" s="2"/>
      <c r="FU449" s="2"/>
      <c r="FV449" s="2"/>
      <c r="FW449" s="2"/>
      <c r="FX449" s="2">
        <v>104</v>
      </c>
      <c r="FY449" s="2">
        <v>70</v>
      </c>
      <c r="FZ449" s="2"/>
      <c r="GA449" s="2" t="s">
        <v>3</v>
      </c>
      <c r="GB449" s="2"/>
      <c r="GC449" s="2"/>
      <c r="GD449" s="2">
        <v>0</v>
      </c>
      <c r="GE449" s="2"/>
      <c r="GF449" s="2">
        <v>1771149811</v>
      </c>
      <c r="GG449" s="2">
        <v>2</v>
      </c>
      <c r="GH449" s="2">
        <v>1</v>
      </c>
      <c r="GI449" s="2">
        <v>-2</v>
      </c>
      <c r="GJ449" s="2">
        <v>0</v>
      </c>
      <c r="GK449" s="2">
        <f>ROUND(R449*(R12)/100,2)</f>
        <v>0</v>
      </c>
      <c r="GL449" s="2">
        <f t="shared" si="474"/>
        <v>0</v>
      </c>
      <c r="GM449" s="2">
        <f t="shared" si="475"/>
        <v>-47.49</v>
      </c>
      <c r="GN449" s="2">
        <f t="shared" si="476"/>
        <v>-47.49</v>
      </c>
      <c r="GO449" s="2">
        <f t="shared" si="477"/>
        <v>0</v>
      </c>
      <c r="GP449" s="2">
        <f t="shared" si="478"/>
        <v>0</v>
      </c>
      <c r="GQ449" s="2"/>
      <c r="GR449" s="2">
        <v>0</v>
      </c>
      <c r="GS449" s="2">
        <v>3</v>
      </c>
      <c r="GT449" s="2">
        <v>0</v>
      </c>
      <c r="GU449" s="2" t="s">
        <v>3</v>
      </c>
      <c r="GV449" s="2">
        <f t="shared" si="479"/>
        <v>0</v>
      </c>
      <c r="GW449" s="2">
        <v>1</v>
      </c>
      <c r="GX449" s="2">
        <f t="shared" si="480"/>
        <v>0</v>
      </c>
      <c r="GY449" s="2"/>
      <c r="GZ449" s="2"/>
      <c r="HA449" s="2">
        <v>0</v>
      </c>
      <c r="HB449" s="2">
        <v>0</v>
      </c>
      <c r="HC449" s="2">
        <f t="shared" si="481"/>
        <v>0</v>
      </c>
      <c r="HD449" s="2"/>
      <c r="HE449" s="2" t="s">
        <v>3</v>
      </c>
      <c r="HF449" s="2" t="s">
        <v>3</v>
      </c>
      <c r="HG449" s="2"/>
      <c r="HH449" s="2"/>
      <c r="HI449" s="2"/>
      <c r="HJ449" s="2"/>
      <c r="HK449" s="2"/>
      <c r="HL449" s="2"/>
      <c r="HM449" s="2" t="s">
        <v>3</v>
      </c>
      <c r="HN449" s="2" t="s">
        <v>3</v>
      </c>
      <c r="HO449" s="2" t="s">
        <v>3</v>
      </c>
      <c r="HP449" s="2" t="s">
        <v>3</v>
      </c>
      <c r="HQ449" s="2" t="s">
        <v>3</v>
      </c>
      <c r="HR449" s="2"/>
      <c r="HS449" s="2"/>
      <c r="HT449" s="2"/>
      <c r="HU449" s="2"/>
      <c r="HV449" s="2"/>
      <c r="HW449" s="2"/>
      <c r="HX449" s="2"/>
      <c r="HY449" s="2"/>
      <c r="HZ449" s="2"/>
      <c r="IA449" s="2"/>
      <c r="IB449" s="2"/>
      <c r="IC449" s="2"/>
      <c r="ID449" s="2"/>
      <c r="IE449" s="2"/>
      <c r="IF449" s="2"/>
      <c r="IG449" s="2"/>
      <c r="IH449" s="2"/>
      <c r="II449" s="2"/>
      <c r="IJ449" s="2"/>
      <c r="IK449" s="2">
        <v>0</v>
      </c>
      <c r="IL449" s="2"/>
      <c r="IM449" s="2"/>
      <c r="IN449" s="2"/>
      <c r="IO449" s="2"/>
      <c r="IP449" s="2"/>
      <c r="IQ449" s="2"/>
      <c r="IR449" s="2"/>
      <c r="IS449" s="2"/>
      <c r="IT449" s="2"/>
      <c r="IU449" s="2"/>
    </row>
    <row r="450" spans="1:255" x14ac:dyDescent="0.25">
      <c r="A450">
        <v>18</v>
      </c>
      <c r="B450">
        <v>1</v>
      </c>
      <c r="C450">
        <v>752</v>
      </c>
      <c r="E450" t="s">
        <v>386</v>
      </c>
      <c r="F450" t="s">
        <v>135</v>
      </c>
      <c r="G450" t="s">
        <v>136</v>
      </c>
      <c r="H450" t="s">
        <v>137</v>
      </c>
      <c r="I450">
        <f>I444*J450</f>
        <v>-0.13524</v>
      </c>
      <c r="J450">
        <v>-0.23</v>
      </c>
      <c r="K450">
        <v>-0.23</v>
      </c>
      <c r="O450">
        <f t="shared" si="452"/>
        <v>-920.83</v>
      </c>
      <c r="P450">
        <f t="shared" si="453"/>
        <v>-920.83</v>
      </c>
      <c r="Q450">
        <f t="shared" si="482"/>
        <v>0</v>
      </c>
      <c r="R450">
        <f t="shared" si="454"/>
        <v>0</v>
      </c>
      <c r="S450">
        <f t="shared" si="455"/>
        <v>0</v>
      </c>
      <c r="T450">
        <f t="shared" si="456"/>
        <v>0</v>
      </c>
      <c r="U450">
        <f t="shared" si="457"/>
        <v>0</v>
      </c>
      <c r="V450">
        <f t="shared" si="458"/>
        <v>0</v>
      </c>
      <c r="W450">
        <f t="shared" si="459"/>
        <v>0</v>
      </c>
      <c r="X450">
        <f t="shared" si="460"/>
        <v>0</v>
      </c>
      <c r="Y450">
        <f t="shared" si="461"/>
        <v>0</v>
      </c>
      <c r="AA450">
        <v>75316143</v>
      </c>
      <c r="AB450">
        <f t="shared" si="462"/>
        <v>351.13</v>
      </c>
      <c r="AC450">
        <f t="shared" si="483"/>
        <v>351.13</v>
      </c>
      <c r="AD450">
        <f t="shared" si="484"/>
        <v>0</v>
      </c>
      <c r="AE450">
        <f t="shared" si="485"/>
        <v>0</v>
      </c>
      <c r="AF450">
        <f t="shared" si="486"/>
        <v>0</v>
      </c>
      <c r="AG450">
        <f t="shared" si="463"/>
        <v>0</v>
      </c>
      <c r="AH450">
        <f t="shared" si="487"/>
        <v>0</v>
      </c>
      <c r="AI450">
        <f t="shared" si="488"/>
        <v>0</v>
      </c>
      <c r="AJ450">
        <f t="shared" si="464"/>
        <v>0</v>
      </c>
      <c r="AK450">
        <v>351.13</v>
      </c>
      <c r="AL450">
        <v>351.13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1</v>
      </c>
      <c r="AW450">
        <v>1</v>
      </c>
      <c r="AZ450">
        <v>1</v>
      </c>
      <c r="BA450">
        <v>1</v>
      </c>
      <c r="BB450">
        <v>1</v>
      </c>
      <c r="BC450">
        <v>19.39</v>
      </c>
      <c r="BD450" t="s">
        <v>3</v>
      </c>
      <c r="BE450" t="s">
        <v>3</v>
      </c>
      <c r="BF450" t="s">
        <v>3</v>
      </c>
      <c r="BG450" t="s">
        <v>3</v>
      </c>
      <c r="BH450">
        <v>3</v>
      </c>
      <c r="BI450">
        <v>1</v>
      </c>
      <c r="BJ450" t="s">
        <v>138</v>
      </c>
      <c r="BM450">
        <v>1662</v>
      </c>
      <c r="BN450">
        <v>0</v>
      </c>
      <c r="BO450" t="s">
        <v>135</v>
      </c>
      <c r="BP450">
        <v>1</v>
      </c>
      <c r="BQ450">
        <v>30</v>
      </c>
      <c r="BR450">
        <v>1</v>
      </c>
      <c r="BS450">
        <v>1</v>
      </c>
      <c r="BT450">
        <v>1</v>
      </c>
      <c r="BU450">
        <v>1</v>
      </c>
      <c r="BV450">
        <v>1</v>
      </c>
      <c r="BW450">
        <v>1</v>
      </c>
      <c r="BX450">
        <v>1</v>
      </c>
      <c r="BY450" t="s">
        <v>3</v>
      </c>
      <c r="BZ450">
        <v>0</v>
      </c>
      <c r="CA450">
        <v>0</v>
      </c>
      <c r="CB450" t="s">
        <v>3</v>
      </c>
      <c r="CE450">
        <v>30</v>
      </c>
      <c r="CF450">
        <v>0</v>
      </c>
      <c r="CG450">
        <v>0</v>
      </c>
      <c r="CM450">
        <v>0</v>
      </c>
      <c r="CN450" t="s">
        <v>93</v>
      </c>
      <c r="CO450">
        <v>0</v>
      </c>
      <c r="CP450">
        <f t="shared" si="465"/>
        <v>-920.83</v>
      </c>
      <c r="CQ450">
        <f t="shared" si="466"/>
        <v>6808.41</v>
      </c>
      <c r="CR450">
        <f t="shared" si="489"/>
        <v>0</v>
      </c>
      <c r="CS450">
        <f t="shared" si="467"/>
        <v>0</v>
      </c>
      <c r="CT450">
        <f t="shared" si="468"/>
        <v>0</v>
      </c>
      <c r="CU450">
        <f t="shared" si="469"/>
        <v>0</v>
      </c>
      <c r="CV450">
        <f t="shared" si="470"/>
        <v>0</v>
      </c>
      <c r="CW450">
        <f t="shared" si="471"/>
        <v>0</v>
      </c>
      <c r="CX450">
        <f t="shared" si="472"/>
        <v>0</v>
      </c>
      <c r="CY450">
        <f>S450*(BZ450/100)</f>
        <v>0</v>
      </c>
      <c r="CZ450">
        <f>S450*(CA450/100)</f>
        <v>0</v>
      </c>
      <c r="DC450" t="s">
        <v>3</v>
      </c>
      <c r="DD450" t="s">
        <v>3</v>
      </c>
      <c r="DE450" t="s">
        <v>3</v>
      </c>
      <c r="DF450" t="s">
        <v>3</v>
      </c>
      <c r="DG450" t="s">
        <v>3</v>
      </c>
      <c r="DH450" t="s">
        <v>3</v>
      </c>
      <c r="DI450" t="s">
        <v>3</v>
      </c>
      <c r="DJ450" t="s">
        <v>3</v>
      </c>
      <c r="DK450" t="s">
        <v>3</v>
      </c>
      <c r="DL450" t="s">
        <v>3</v>
      </c>
      <c r="DM450" t="s">
        <v>3</v>
      </c>
      <c r="DN450">
        <v>104</v>
      </c>
      <c r="DO450">
        <v>70</v>
      </c>
      <c r="DP450">
        <v>1</v>
      </c>
      <c r="DQ450">
        <v>1</v>
      </c>
      <c r="DU450">
        <v>1009</v>
      </c>
      <c r="DV450" t="s">
        <v>137</v>
      </c>
      <c r="DW450" t="s">
        <v>137</v>
      </c>
      <c r="DX450">
        <v>1000</v>
      </c>
      <c r="DZ450" t="s">
        <v>3</v>
      </c>
      <c r="EA450" t="s">
        <v>3</v>
      </c>
      <c r="EB450" t="s">
        <v>3</v>
      </c>
      <c r="EC450" t="s">
        <v>3</v>
      </c>
      <c r="EE450">
        <v>70703574</v>
      </c>
      <c r="EF450">
        <v>30</v>
      </c>
      <c r="EG450" t="s">
        <v>96</v>
      </c>
      <c r="EH450">
        <v>0</v>
      </c>
      <c r="EI450" t="s">
        <v>3</v>
      </c>
      <c r="EJ450">
        <v>1</v>
      </c>
      <c r="EK450">
        <v>1662</v>
      </c>
      <c r="EL450" t="s">
        <v>127</v>
      </c>
      <c r="EM450" t="s">
        <v>128</v>
      </c>
      <c r="EO450" t="s">
        <v>99</v>
      </c>
      <c r="EQ450">
        <v>32768</v>
      </c>
      <c r="ER450">
        <v>351.13</v>
      </c>
      <c r="ES450">
        <v>351.13</v>
      </c>
      <c r="ET450">
        <v>0</v>
      </c>
      <c r="EU450">
        <v>0</v>
      </c>
      <c r="EV450">
        <v>0</v>
      </c>
      <c r="EW450">
        <v>0</v>
      </c>
      <c r="EX450">
        <v>0</v>
      </c>
      <c r="FQ450">
        <v>0</v>
      </c>
      <c r="FR450">
        <f t="shared" si="473"/>
        <v>0</v>
      </c>
      <c r="FS450">
        <v>0</v>
      </c>
      <c r="FX450">
        <v>104</v>
      </c>
      <c r="FY450">
        <v>70</v>
      </c>
      <c r="GA450" t="s">
        <v>3</v>
      </c>
      <c r="GD450">
        <v>0</v>
      </c>
      <c r="GF450">
        <v>1771149811</v>
      </c>
      <c r="GG450">
        <v>2</v>
      </c>
      <c r="GH450">
        <v>1</v>
      </c>
      <c r="GI450">
        <v>2</v>
      </c>
      <c r="GJ450">
        <v>0</v>
      </c>
      <c r="GK450">
        <f>ROUND(R450*(S12)/100,2)</f>
        <v>0</v>
      </c>
      <c r="GL450">
        <f t="shared" si="474"/>
        <v>0</v>
      </c>
      <c r="GM450">
        <f t="shared" si="475"/>
        <v>-920.83</v>
      </c>
      <c r="GN450">
        <f t="shared" si="476"/>
        <v>-920.83</v>
      </c>
      <c r="GO450">
        <f t="shared" si="477"/>
        <v>0</v>
      </c>
      <c r="GP450">
        <f t="shared" si="478"/>
        <v>0</v>
      </c>
      <c r="GR450">
        <v>0</v>
      </c>
      <c r="GS450">
        <v>0</v>
      </c>
      <c r="GT450">
        <v>0</v>
      </c>
      <c r="GU450" t="s">
        <v>3</v>
      </c>
      <c r="GV450">
        <f t="shared" si="479"/>
        <v>0</v>
      </c>
      <c r="GW450">
        <v>1</v>
      </c>
      <c r="GX450">
        <f t="shared" si="480"/>
        <v>0</v>
      </c>
      <c r="HA450">
        <v>0</v>
      </c>
      <c r="HB450">
        <v>0</v>
      </c>
      <c r="HC450">
        <f t="shared" si="481"/>
        <v>0</v>
      </c>
      <c r="HE450" t="s">
        <v>3</v>
      </c>
      <c r="HF450" t="s">
        <v>3</v>
      </c>
      <c r="HM450" t="s">
        <v>3</v>
      </c>
      <c r="HN450" t="s">
        <v>3</v>
      </c>
      <c r="HO450" t="s">
        <v>3</v>
      </c>
      <c r="HP450" t="s">
        <v>3</v>
      </c>
      <c r="HQ450" t="s">
        <v>3</v>
      </c>
      <c r="IK450">
        <v>0</v>
      </c>
    </row>
    <row r="451" spans="1:255" x14ac:dyDescent="0.25">
      <c r="A451" s="2">
        <v>18</v>
      </c>
      <c r="B451" s="2">
        <v>1</v>
      </c>
      <c r="C451" s="2">
        <v>741</v>
      </c>
      <c r="D451" s="2"/>
      <c r="E451" s="2" t="s">
        <v>387</v>
      </c>
      <c r="F451" s="2" t="s">
        <v>140</v>
      </c>
      <c r="G451" s="2" t="s">
        <v>141</v>
      </c>
      <c r="H451" s="2" t="s">
        <v>30</v>
      </c>
      <c r="I451" s="2">
        <f>I443*J451</f>
        <v>-0.29987999999999998</v>
      </c>
      <c r="J451" s="2">
        <v>-0.51</v>
      </c>
      <c r="K451" s="2">
        <v>-0.51</v>
      </c>
      <c r="L451" s="2"/>
      <c r="M451" s="2"/>
      <c r="N451" s="2"/>
      <c r="O451" s="2">
        <f t="shared" si="452"/>
        <v>-41.17</v>
      </c>
      <c r="P451" s="2">
        <f t="shared" si="453"/>
        <v>-41.17</v>
      </c>
      <c r="Q451" s="2">
        <f t="shared" si="482"/>
        <v>0</v>
      </c>
      <c r="R451" s="2">
        <f t="shared" si="454"/>
        <v>0</v>
      </c>
      <c r="S451" s="2">
        <f t="shared" si="455"/>
        <v>0</v>
      </c>
      <c r="T451" s="2">
        <f t="shared" si="456"/>
        <v>0</v>
      </c>
      <c r="U451" s="2">
        <f t="shared" si="457"/>
        <v>0</v>
      </c>
      <c r="V451" s="2">
        <f t="shared" si="458"/>
        <v>0</v>
      </c>
      <c r="W451" s="2">
        <f t="shared" si="459"/>
        <v>0</v>
      </c>
      <c r="X451" s="2">
        <f t="shared" si="460"/>
        <v>0</v>
      </c>
      <c r="Y451" s="2">
        <f t="shared" si="461"/>
        <v>0</v>
      </c>
      <c r="Z451" s="2"/>
      <c r="AA451" s="2">
        <v>75316141</v>
      </c>
      <c r="AB451" s="2">
        <f t="shared" si="462"/>
        <v>137.30000000000001</v>
      </c>
      <c r="AC451" s="2">
        <f t="shared" si="483"/>
        <v>137.30000000000001</v>
      </c>
      <c r="AD451" s="2">
        <f t="shared" si="484"/>
        <v>0</v>
      </c>
      <c r="AE451" s="2">
        <f t="shared" si="485"/>
        <v>0</v>
      </c>
      <c r="AF451" s="2">
        <f t="shared" si="486"/>
        <v>0</v>
      </c>
      <c r="AG451" s="2">
        <f t="shared" si="463"/>
        <v>0</v>
      </c>
      <c r="AH451" s="2">
        <f t="shared" si="487"/>
        <v>0</v>
      </c>
      <c r="AI451" s="2">
        <f t="shared" si="488"/>
        <v>0</v>
      </c>
      <c r="AJ451" s="2">
        <f t="shared" si="464"/>
        <v>0</v>
      </c>
      <c r="AK451" s="2">
        <v>137.30000000000001</v>
      </c>
      <c r="AL451" s="2">
        <v>137.30000000000001</v>
      </c>
      <c r="AM451" s="2">
        <v>0</v>
      </c>
      <c r="AN451" s="2">
        <v>0</v>
      </c>
      <c r="AO451" s="2">
        <v>0</v>
      </c>
      <c r="AP451" s="2">
        <v>0</v>
      </c>
      <c r="AQ451" s="2">
        <v>0</v>
      </c>
      <c r="AR451" s="2">
        <v>0</v>
      </c>
      <c r="AS451" s="2">
        <v>0</v>
      </c>
      <c r="AT451" s="2">
        <v>104</v>
      </c>
      <c r="AU451" s="2">
        <v>70</v>
      </c>
      <c r="AV451" s="2">
        <v>1</v>
      </c>
      <c r="AW451" s="2">
        <v>1</v>
      </c>
      <c r="AX451" s="2"/>
      <c r="AY451" s="2"/>
      <c r="AZ451" s="2">
        <v>1</v>
      </c>
      <c r="BA451" s="2">
        <v>1</v>
      </c>
      <c r="BB451" s="2">
        <v>1</v>
      </c>
      <c r="BC451" s="2">
        <v>1</v>
      </c>
      <c r="BD451" s="2" t="s">
        <v>3</v>
      </c>
      <c r="BE451" s="2" t="s">
        <v>3</v>
      </c>
      <c r="BF451" s="2" t="s">
        <v>3</v>
      </c>
      <c r="BG451" s="2" t="s">
        <v>3</v>
      </c>
      <c r="BH451" s="2">
        <v>3</v>
      </c>
      <c r="BI451" s="2">
        <v>1</v>
      </c>
      <c r="BJ451" s="2" t="s">
        <v>142</v>
      </c>
      <c r="BK451" s="2"/>
      <c r="BL451" s="2"/>
      <c r="BM451" s="2">
        <v>1662</v>
      </c>
      <c r="BN451" s="2">
        <v>0</v>
      </c>
      <c r="BO451" s="2" t="s">
        <v>3</v>
      </c>
      <c r="BP451" s="2">
        <v>0</v>
      </c>
      <c r="BQ451" s="2">
        <v>30</v>
      </c>
      <c r="BR451" s="2">
        <v>1</v>
      </c>
      <c r="BS451" s="2">
        <v>1</v>
      </c>
      <c r="BT451" s="2">
        <v>1</v>
      </c>
      <c r="BU451" s="2">
        <v>1</v>
      </c>
      <c r="BV451" s="2">
        <v>1</v>
      </c>
      <c r="BW451" s="2">
        <v>1</v>
      </c>
      <c r="BX451" s="2">
        <v>1</v>
      </c>
      <c r="BY451" s="2" t="s">
        <v>3</v>
      </c>
      <c r="BZ451" s="2">
        <v>104</v>
      </c>
      <c r="CA451" s="2">
        <v>70</v>
      </c>
      <c r="CB451" s="2" t="s">
        <v>3</v>
      </c>
      <c r="CC451" s="2"/>
      <c r="CD451" s="2"/>
      <c r="CE451" s="2">
        <v>30</v>
      </c>
      <c r="CF451" s="2">
        <v>0</v>
      </c>
      <c r="CG451" s="2">
        <v>0</v>
      </c>
      <c r="CH451" s="2"/>
      <c r="CI451" s="2"/>
      <c r="CJ451" s="2"/>
      <c r="CK451" s="2"/>
      <c r="CL451" s="2"/>
      <c r="CM451" s="2">
        <v>0</v>
      </c>
      <c r="CN451" s="2" t="s">
        <v>93</v>
      </c>
      <c r="CO451" s="2">
        <v>0</v>
      </c>
      <c r="CP451" s="2">
        <f t="shared" si="465"/>
        <v>-41.17</v>
      </c>
      <c r="CQ451" s="2">
        <f t="shared" si="466"/>
        <v>137.30000000000001</v>
      </c>
      <c r="CR451" s="2">
        <f t="shared" si="489"/>
        <v>0</v>
      </c>
      <c r="CS451" s="2">
        <f t="shared" si="467"/>
        <v>0</v>
      </c>
      <c r="CT451" s="2">
        <f t="shared" si="468"/>
        <v>0</v>
      </c>
      <c r="CU451" s="2">
        <f t="shared" si="469"/>
        <v>0</v>
      </c>
      <c r="CV451" s="2">
        <f t="shared" si="470"/>
        <v>0</v>
      </c>
      <c r="CW451" s="2">
        <f t="shared" si="471"/>
        <v>0</v>
      </c>
      <c r="CX451" s="2">
        <f t="shared" si="472"/>
        <v>0</v>
      </c>
      <c r="CY451" s="2">
        <f>((S451*BZ451)/100)</f>
        <v>0</v>
      </c>
      <c r="CZ451" s="2">
        <f>((S451*CA451)/100)</f>
        <v>0</v>
      </c>
      <c r="DA451" s="2"/>
      <c r="DB451" s="2"/>
      <c r="DC451" s="2" t="s">
        <v>3</v>
      </c>
      <c r="DD451" s="2" t="s">
        <v>3</v>
      </c>
      <c r="DE451" s="2" t="s">
        <v>3</v>
      </c>
      <c r="DF451" s="2" t="s">
        <v>3</v>
      </c>
      <c r="DG451" s="2" t="s">
        <v>3</v>
      </c>
      <c r="DH451" s="2" t="s">
        <v>3</v>
      </c>
      <c r="DI451" s="2" t="s">
        <v>3</v>
      </c>
      <c r="DJ451" s="2" t="s">
        <v>3</v>
      </c>
      <c r="DK451" s="2" t="s">
        <v>3</v>
      </c>
      <c r="DL451" s="2" t="s">
        <v>3</v>
      </c>
      <c r="DM451" s="2" t="s">
        <v>3</v>
      </c>
      <c r="DN451" s="2">
        <v>0</v>
      </c>
      <c r="DO451" s="2">
        <v>0</v>
      </c>
      <c r="DP451" s="2">
        <v>1</v>
      </c>
      <c r="DQ451" s="2">
        <v>1</v>
      </c>
      <c r="DR451" s="2"/>
      <c r="DS451" s="2"/>
      <c r="DT451" s="2"/>
      <c r="DU451" s="2">
        <v>1007</v>
      </c>
      <c r="DV451" s="2" t="s">
        <v>30</v>
      </c>
      <c r="DW451" s="2" t="s">
        <v>30</v>
      </c>
      <c r="DX451" s="2">
        <v>1</v>
      </c>
      <c r="DY451" s="2"/>
      <c r="DZ451" s="2" t="s">
        <v>3</v>
      </c>
      <c r="EA451" s="2" t="s">
        <v>3</v>
      </c>
      <c r="EB451" s="2" t="s">
        <v>3</v>
      </c>
      <c r="EC451" s="2" t="s">
        <v>3</v>
      </c>
      <c r="ED451" s="2"/>
      <c r="EE451" s="2">
        <v>70703574</v>
      </c>
      <c r="EF451" s="2">
        <v>30</v>
      </c>
      <c r="EG451" s="2" t="s">
        <v>96</v>
      </c>
      <c r="EH451" s="2">
        <v>0</v>
      </c>
      <c r="EI451" s="2" t="s">
        <v>3</v>
      </c>
      <c r="EJ451" s="2">
        <v>1</v>
      </c>
      <c r="EK451" s="2">
        <v>1662</v>
      </c>
      <c r="EL451" s="2" t="s">
        <v>127</v>
      </c>
      <c r="EM451" s="2" t="s">
        <v>128</v>
      </c>
      <c r="EN451" s="2"/>
      <c r="EO451" s="2" t="s">
        <v>99</v>
      </c>
      <c r="EP451" s="2"/>
      <c r="EQ451" s="2">
        <v>32768</v>
      </c>
      <c r="ER451" s="2">
        <v>137.30000000000001</v>
      </c>
      <c r="ES451" s="2">
        <v>137.30000000000001</v>
      </c>
      <c r="ET451" s="2">
        <v>0</v>
      </c>
      <c r="EU451" s="2">
        <v>0</v>
      </c>
      <c r="EV451" s="2">
        <v>0</v>
      </c>
      <c r="EW451" s="2">
        <v>0</v>
      </c>
      <c r="EX451" s="2">
        <v>0</v>
      </c>
      <c r="EY451" s="2"/>
      <c r="EZ451" s="2"/>
      <c r="FA451" s="2"/>
      <c r="FB451" s="2"/>
      <c r="FC451" s="2"/>
      <c r="FD451" s="2"/>
      <c r="FE451" s="2"/>
      <c r="FF451" s="2"/>
      <c r="FG451" s="2"/>
      <c r="FH451" s="2"/>
      <c r="FI451" s="2"/>
      <c r="FJ451" s="2"/>
      <c r="FK451" s="2"/>
      <c r="FL451" s="2"/>
      <c r="FM451" s="2"/>
      <c r="FN451" s="2"/>
      <c r="FO451" s="2"/>
      <c r="FP451" s="2"/>
      <c r="FQ451" s="2">
        <v>0</v>
      </c>
      <c r="FR451" s="2">
        <f t="shared" si="473"/>
        <v>0</v>
      </c>
      <c r="FS451" s="2">
        <v>0</v>
      </c>
      <c r="FT451" s="2"/>
      <c r="FU451" s="2"/>
      <c r="FV451" s="2"/>
      <c r="FW451" s="2"/>
      <c r="FX451" s="2">
        <v>104</v>
      </c>
      <c r="FY451" s="2">
        <v>70</v>
      </c>
      <c r="FZ451" s="2"/>
      <c r="GA451" s="2" t="s">
        <v>3</v>
      </c>
      <c r="GB451" s="2"/>
      <c r="GC451" s="2"/>
      <c r="GD451" s="2">
        <v>0</v>
      </c>
      <c r="GE451" s="2"/>
      <c r="GF451" s="2">
        <v>1556771397</v>
      </c>
      <c r="GG451" s="2">
        <v>2</v>
      </c>
      <c r="GH451" s="2">
        <v>1</v>
      </c>
      <c r="GI451" s="2">
        <v>-2</v>
      </c>
      <c r="GJ451" s="2">
        <v>0</v>
      </c>
      <c r="GK451" s="2">
        <f>ROUND(R451*(R12)/100,2)</f>
        <v>0</v>
      </c>
      <c r="GL451" s="2">
        <f t="shared" si="474"/>
        <v>0</v>
      </c>
      <c r="GM451" s="2">
        <f t="shared" si="475"/>
        <v>-41.17</v>
      </c>
      <c r="GN451" s="2">
        <f t="shared" si="476"/>
        <v>-41.17</v>
      </c>
      <c r="GO451" s="2">
        <f t="shared" si="477"/>
        <v>0</v>
      </c>
      <c r="GP451" s="2">
        <f t="shared" si="478"/>
        <v>0</v>
      </c>
      <c r="GQ451" s="2"/>
      <c r="GR451" s="2">
        <v>0</v>
      </c>
      <c r="GS451" s="2">
        <v>3</v>
      </c>
      <c r="GT451" s="2">
        <v>0</v>
      </c>
      <c r="GU451" s="2" t="s">
        <v>3</v>
      </c>
      <c r="GV451" s="2">
        <f t="shared" si="479"/>
        <v>0</v>
      </c>
      <c r="GW451" s="2">
        <v>1</v>
      </c>
      <c r="GX451" s="2">
        <f t="shared" si="480"/>
        <v>0</v>
      </c>
      <c r="GY451" s="2"/>
      <c r="GZ451" s="2"/>
      <c r="HA451" s="2">
        <v>0</v>
      </c>
      <c r="HB451" s="2">
        <v>0</v>
      </c>
      <c r="HC451" s="2">
        <f t="shared" si="481"/>
        <v>0</v>
      </c>
      <c r="HD451" s="2"/>
      <c r="HE451" s="2" t="s">
        <v>3</v>
      </c>
      <c r="HF451" s="2" t="s">
        <v>3</v>
      </c>
      <c r="HG451" s="2"/>
      <c r="HH451" s="2"/>
      <c r="HI451" s="2"/>
      <c r="HJ451" s="2"/>
      <c r="HK451" s="2"/>
      <c r="HL451" s="2"/>
      <c r="HM451" s="2" t="s">
        <v>3</v>
      </c>
      <c r="HN451" s="2" t="s">
        <v>3</v>
      </c>
      <c r="HO451" s="2" t="s">
        <v>3</v>
      </c>
      <c r="HP451" s="2" t="s">
        <v>3</v>
      </c>
      <c r="HQ451" s="2" t="s">
        <v>3</v>
      </c>
      <c r="HR451" s="2"/>
      <c r="HS451" s="2"/>
      <c r="HT451" s="2"/>
      <c r="HU451" s="2"/>
      <c r="HV451" s="2"/>
      <c r="HW451" s="2"/>
      <c r="HX451" s="2"/>
      <c r="HY451" s="2"/>
      <c r="HZ451" s="2"/>
      <c r="IA451" s="2"/>
      <c r="IB451" s="2"/>
      <c r="IC451" s="2"/>
      <c r="ID451" s="2"/>
      <c r="IE451" s="2"/>
      <c r="IF451" s="2"/>
      <c r="IG451" s="2"/>
      <c r="IH451" s="2"/>
      <c r="II451" s="2"/>
      <c r="IJ451" s="2"/>
      <c r="IK451" s="2">
        <v>0</v>
      </c>
      <c r="IL451" s="2"/>
      <c r="IM451" s="2"/>
      <c r="IN451" s="2"/>
      <c r="IO451" s="2"/>
      <c r="IP451" s="2"/>
      <c r="IQ451" s="2"/>
      <c r="IR451" s="2"/>
      <c r="IS451" s="2"/>
      <c r="IT451" s="2"/>
      <c r="IU451" s="2"/>
    </row>
    <row r="452" spans="1:255" x14ac:dyDescent="0.25">
      <c r="A452">
        <v>18</v>
      </c>
      <c r="B452">
        <v>1</v>
      </c>
      <c r="C452">
        <v>753</v>
      </c>
      <c r="E452" t="s">
        <v>387</v>
      </c>
      <c r="F452" t="s">
        <v>140</v>
      </c>
      <c r="G452" t="s">
        <v>141</v>
      </c>
      <c r="H452" t="s">
        <v>30</v>
      </c>
      <c r="I452">
        <f>I444*J452</f>
        <v>-0.29987999999999998</v>
      </c>
      <c r="J452">
        <v>-0.51</v>
      </c>
      <c r="K452">
        <v>-0.51</v>
      </c>
      <c r="O452">
        <f t="shared" si="452"/>
        <v>-389.47</v>
      </c>
      <c r="P452">
        <f t="shared" si="453"/>
        <v>-389.47</v>
      </c>
      <c r="Q452">
        <f t="shared" si="482"/>
        <v>0</v>
      </c>
      <c r="R452">
        <f t="shared" si="454"/>
        <v>0</v>
      </c>
      <c r="S452">
        <f t="shared" si="455"/>
        <v>0</v>
      </c>
      <c r="T452">
        <f t="shared" si="456"/>
        <v>0</v>
      </c>
      <c r="U452">
        <f t="shared" si="457"/>
        <v>0</v>
      </c>
      <c r="V452">
        <f t="shared" si="458"/>
        <v>0</v>
      </c>
      <c r="W452">
        <f t="shared" si="459"/>
        <v>0</v>
      </c>
      <c r="X452">
        <f t="shared" si="460"/>
        <v>0</v>
      </c>
      <c r="Y452">
        <f t="shared" si="461"/>
        <v>0</v>
      </c>
      <c r="AA452">
        <v>75316143</v>
      </c>
      <c r="AB452">
        <f t="shared" si="462"/>
        <v>137.30000000000001</v>
      </c>
      <c r="AC452">
        <f t="shared" si="483"/>
        <v>137.30000000000001</v>
      </c>
      <c r="AD452">
        <f t="shared" si="484"/>
        <v>0</v>
      </c>
      <c r="AE452">
        <f t="shared" si="485"/>
        <v>0</v>
      </c>
      <c r="AF452">
        <f t="shared" si="486"/>
        <v>0</v>
      </c>
      <c r="AG452">
        <f t="shared" si="463"/>
        <v>0</v>
      </c>
      <c r="AH452">
        <f t="shared" si="487"/>
        <v>0</v>
      </c>
      <c r="AI452">
        <f t="shared" si="488"/>
        <v>0</v>
      </c>
      <c r="AJ452">
        <f t="shared" si="464"/>
        <v>0</v>
      </c>
      <c r="AK452">
        <v>137.30000000000001</v>
      </c>
      <c r="AL452">
        <v>137.30000000000001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1</v>
      </c>
      <c r="AW452">
        <v>1</v>
      </c>
      <c r="AZ452">
        <v>1</v>
      </c>
      <c r="BA452">
        <v>1</v>
      </c>
      <c r="BB452">
        <v>1</v>
      </c>
      <c r="BC452">
        <v>9.4600000000000009</v>
      </c>
      <c r="BD452" t="s">
        <v>3</v>
      </c>
      <c r="BE452" t="s">
        <v>3</v>
      </c>
      <c r="BF452" t="s">
        <v>3</v>
      </c>
      <c r="BG452" t="s">
        <v>3</v>
      </c>
      <c r="BH452">
        <v>3</v>
      </c>
      <c r="BI452">
        <v>1</v>
      </c>
      <c r="BJ452" t="s">
        <v>142</v>
      </c>
      <c r="BM452">
        <v>1662</v>
      </c>
      <c r="BN452">
        <v>0</v>
      </c>
      <c r="BO452" t="s">
        <v>140</v>
      </c>
      <c r="BP452">
        <v>1</v>
      </c>
      <c r="BQ452">
        <v>30</v>
      </c>
      <c r="BR452">
        <v>1</v>
      </c>
      <c r="BS452">
        <v>1</v>
      </c>
      <c r="BT452">
        <v>1</v>
      </c>
      <c r="BU452">
        <v>1</v>
      </c>
      <c r="BV452">
        <v>1</v>
      </c>
      <c r="BW452">
        <v>1</v>
      </c>
      <c r="BX452">
        <v>1</v>
      </c>
      <c r="BY452" t="s">
        <v>3</v>
      </c>
      <c r="BZ452">
        <v>0</v>
      </c>
      <c r="CA452">
        <v>0</v>
      </c>
      <c r="CB452" t="s">
        <v>3</v>
      </c>
      <c r="CE452">
        <v>30</v>
      </c>
      <c r="CF452">
        <v>0</v>
      </c>
      <c r="CG452">
        <v>0</v>
      </c>
      <c r="CM452">
        <v>0</v>
      </c>
      <c r="CN452" t="s">
        <v>93</v>
      </c>
      <c r="CO452">
        <v>0</v>
      </c>
      <c r="CP452">
        <f t="shared" si="465"/>
        <v>-389.47</v>
      </c>
      <c r="CQ452">
        <f t="shared" si="466"/>
        <v>1298.8599999999999</v>
      </c>
      <c r="CR452">
        <f t="shared" si="489"/>
        <v>0</v>
      </c>
      <c r="CS452">
        <f t="shared" si="467"/>
        <v>0</v>
      </c>
      <c r="CT452">
        <f t="shared" si="468"/>
        <v>0</v>
      </c>
      <c r="CU452">
        <f t="shared" si="469"/>
        <v>0</v>
      </c>
      <c r="CV452">
        <f t="shared" si="470"/>
        <v>0</v>
      </c>
      <c r="CW452">
        <f t="shared" si="471"/>
        <v>0</v>
      </c>
      <c r="CX452">
        <f t="shared" si="472"/>
        <v>0</v>
      </c>
      <c r="CY452">
        <f>S452*(BZ452/100)</f>
        <v>0</v>
      </c>
      <c r="CZ452">
        <f>S452*(CA452/100)</f>
        <v>0</v>
      </c>
      <c r="DC452" t="s">
        <v>3</v>
      </c>
      <c r="DD452" t="s">
        <v>3</v>
      </c>
      <c r="DE452" t="s">
        <v>3</v>
      </c>
      <c r="DF452" t="s">
        <v>3</v>
      </c>
      <c r="DG452" t="s">
        <v>3</v>
      </c>
      <c r="DH452" t="s">
        <v>3</v>
      </c>
      <c r="DI452" t="s">
        <v>3</v>
      </c>
      <c r="DJ452" t="s">
        <v>3</v>
      </c>
      <c r="DK452" t="s">
        <v>3</v>
      </c>
      <c r="DL452" t="s">
        <v>3</v>
      </c>
      <c r="DM452" t="s">
        <v>3</v>
      </c>
      <c r="DN452">
        <v>104</v>
      </c>
      <c r="DO452">
        <v>70</v>
      </c>
      <c r="DP452">
        <v>1</v>
      </c>
      <c r="DQ452">
        <v>1</v>
      </c>
      <c r="DU452">
        <v>1007</v>
      </c>
      <c r="DV452" t="s">
        <v>30</v>
      </c>
      <c r="DW452" t="s">
        <v>30</v>
      </c>
      <c r="DX452">
        <v>1</v>
      </c>
      <c r="DZ452" t="s">
        <v>3</v>
      </c>
      <c r="EA452" t="s">
        <v>3</v>
      </c>
      <c r="EB452" t="s">
        <v>3</v>
      </c>
      <c r="EC452" t="s">
        <v>3</v>
      </c>
      <c r="EE452">
        <v>70703574</v>
      </c>
      <c r="EF452">
        <v>30</v>
      </c>
      <c r="EG452" t="s">
        <v>96</v>
      </c>
      <c r="EH452">
        <v>0</v>
      </c>
      <c r="EI452" t="s">
        <v>3</v>
      </c>
      <c r="EJ452">
        <v>1</v>
      </c>
      <c r="EK452">
        <v>1662</v>
      </c>
      <c r="EL452" t="s">
        <v>127</v>
      </c>
      <c r="EM452" t="s">
        <v>128</v>
      </c>
      <c r="EO452" t="s">
        <v>99</v>
      </c>
      <c r="EQ452">
        <v>32768</v>
      </c>
      <c r="ER452">
        <v>137.30000000000001</v>
      </c>
      <c r="ES452">
        <v>137.30000000000001</v>
      </c>
      <c r="ET452">
        <v>0</v>
      </c>
      <c r="EU452">
        <v>0</v>
      </c>
      <c r="EV452">
        <v>0</v>
      </c>
      <c r="EW452">
        <v>0</v>
      </c>
      <c r="EX452">
        <v>0</v>
      </c>
      <c r="FQ452">
        <v>0</v>
      </c>
      <c r="FR452">
        <f t="shared" si="473"/>
        <v>0</v>
      </c>
      <c r="FS452">
        <v>0</v>
      </c>
      <c r="FX452">
        <v>104</v>
      </c>
      <c r="FY452">
        <v>70</v>
      </c>
      <c r="GA452" t="s">
        <v>3</v>
      </c>
      <c r="GD452">
        <v>0</v>
      </c>
      <c r="GF452">
        <v>1556771397</v>
      </c>
      <c r="GG452">
        <v>2</v>
      </c>
      <c r="GH452">
        <v>1</v>
      </c>
      <c r="GI452">
        <v>2</v>
      </c>
      <c r="GJ452">
        <v>0</v>
      </c>
      <c r="GK452">
        <f>ROUND(R452*(S12)/100,2)</f>
        <v>0</v>
      </c>
      <c r="GL452">
        <f t="shared" si="474"/>
        <v>0</v>
      </c>
      <c r="GM452">
        <f t="shared" si="475"/>
        <v>-389.47</v>
      </c>
      <c r="GN452">
        <f t="shared" si="476"/>
        <v>-389.47</v>
      </c>
      <c r="GO452">
        <f t="shared" si="477"/>
        <v>0</v>
      </c>
      <c r="GP452">
        <f t="shared" si="478"/>
        <v>0</v>
      </c>
      <c r="GR452">
        <v>0</v>
      </c>
      <c r="GS452">
        <v>0</v>
      </c>
      <c r="GT452">
        <v>0</v>
      </c>
      <c r="GU452" t="s">
        <v>3</v>
      </c>
      <c r="GV452">
        <f t="shared" si="479"/>
        <v>0</v>
      </c>
      <c r="GW452">
        <v>1</v>
      </c>
      <c r="GX452">
        <f t="shared" si="480"/>
        <v>0</v>
      </c>
      <c r="HA452">
        <v>0</v>
      </c>
      <c r="HB452">
        <v>0</v>
      </c>
      <c r="HC452">
        <f t="shared" si="481"/>
        <v>0</v>
      </c>
      <c r="HE452" t="s">
        <v>3</v>
      </c>
      <c r="HF452" t="s">
        <v>3</v>
      </c>
      <c r="HM452" t="s">
        <v>3</v>
      </c>
      <c r="HN452" t="s">
        <v>3</v>
      </c>
      <c r="HO452" t="s">
        <v>3</v>
      </c>
      <c r="HP452" t="s">
        <v>3</v>
      </c>
      <c r="HQ452" t="s">
        <v>3</v>
      </c>
      <c r="IK452">
        <v>0</v>
      </c>
    </row>
    <row r="453" spans="1:255" x14ac:dyDescent="0.25">
      <c r="A453" s="2">
        <v>18</v>
      </c>
      <c r="B453" s="2">
        <v>1</v>
      </c>
      <c r="C453" s="2">
        <v>742</v>
      </c>
      <c r="D453" s="2"/>
      <c r="E453" s="2" t="s">
        <v>388</v>
      </c>
      <c r="F453" s="2" t="s">
        <v>144</v>
      </c>
      <c r="G453" s="2" t="s">
        <v>145</v>
      </c>
      <c r="H453" s="2" t="s">
        <v>132</v>
      </c>
      <c r="I453" s="2">
        <f>I443*J453</f>
        <v>-1.3465199999999999</v>
      </c>
      <c r="J453" s="2">
        <v>-2.29</v>
      </c>
      <c r="K453" s="2">
        <v>-2.29</v>
      </c>
      <c r="L453" s="2"/>
      <c r="M453" s="2"/>
      <c r="N453" s="2"/>
      <c r="O453" s="2">
        <f t="shared" si="452"/>
        <v>-8.59</v>
      </c>
      <c r="P453" s="2">
        <f t="shared" si="453"/>
        <v>-8.59</v>
      </c>
      <c r="Q453" s="2">
        <f t="shared" si="482"/>
        <v>0</v>
      </c>
      <c r="R453" s="2">
        <f t="shared" si="454"/>
        <v>0</v>
      </c>
      <c r="S453" s="2">
        <f t="shared" si="455"/>
        <v>0</v>
      </c>
      <c r="T453" s="2">
        <f t="shared" si="456"/>
        <v>0</v>
      </c>
      <c r="U453" s="2">
        <f t="shared" si="457"/>
        <v>0</v>
      </c>
      <c r="V453" s="2">
        <f t="shared" si="458"/>
        <v>0</v>
      </c>
      <c r="W453" s="2">
        <f t="shared" si="459"/>
        <v>0</v>
      </c>
      <c r="X453" s="2">
        <f t="shared" si="460"/>
        <v>0</v>
      </c>
      <c r="Y453" s="2">
        <f t="shared" si="461"/>
        <v>0</v>
      </c>
      <c r="Z453" s="2"/>
      <c r="AA453" s="2">
        <v>75316141</v>
      </c>
      <c r="AB453" s="2">
        <f t="shared" si="462"/>
        <v>6.38</v>
      </c>
      <c r="AC453" s="2">
        <f t="shared" si="483"/>
        <v>6.38</v>
      </c>
      <c r="AD453" s="2">
        <f t="shared" si="484"/>
        <v>0</v>
      </c>
      <c r="AE453" s="2">
        <f t="shared" si="485"/>
        <v>0</v>
      </c>
      <c r="AF453" s="2">
        <f t="shared" si="486"/>
        <v>0</v>
      </c>
      <c r="AG453" s="2">
        <f t="shared" si="463"/>
        <v>0</v>
      </c>
      <c r="AH453" s="2">
        <f t="shared" si="487"/>
        <v>0</v>
      </c>
      <c r="AI453" s="2">
        <f t="shared" si="488"/>
        <v>0</v>
      </c>
      <c r="AJ453" s="2">
        <f t="shared" si="464"/>
        <v>0</v>
      </c>
      <c r="AK453" s="2">
        <v>6.38</v>
      </c>
      <c r="AL453" s="2">
        <v>6.38</v>
      </c>
      <c r="AM453" s="2">
        <v>0</v>
      </c>
      <c r="AN453" s="2">
        <v>0</v>
      </c>
      <c r="AO453" s="2">
        <v>0</v>
      </c>
      <c r="AP453" s="2">
        <v>0</v>
      </c>
      <c r="AQ453" s="2">
        <v>0</v>
      </c>
      <c r="AR453" s="2">
        <v>0</v>
      </c>
      <c r="AS453" s="2">
        <v>0</v>
      </c>
      <c r="AT453" s="2">
        <v>104</v>
      </c>
      <c r="AU453" s="2">
        <v>70</v>
      </c>
      <c r="AV453" s="2">
        <v>1</v>
      </c>
      <c r="AW453" s="2">
        <v>1</v>
      </c>
      <c r="AX453" s="2"/>
      <c r="AY453" s="2"/>
      <c r="AZ453" s="2">
        <v>1</v>
      </c>
      <c r="BA453" s="2">
        <v>1</v>
      </c>
      <c r="BB453" s="2">
        <v>1</v>
      </c>
      <c r="BC453" s="2">
        <v>1</v>
      </c>
      <c r="BD453" s="2" t="s">
        <v>3</v>
      </c>
      <c r="BE453" s="2" t="s">
        <v>3</v>
      </c>
      <c r="BF453" s="2" t="s">
        <v>3</v>
      </c>
      <c r="BG453" s="2" t="s">
        <v>3</v>
      </c>
      <c r="BH453" s="2">
        <v>3</v>
      </c>
      <c r="BI453" s="2">
        <v>1</v>
      </c>
      <c r="BJ453" s="2" t="s">
        <v>146</v>
      </c>
      <c r="BK453" s="2"/>
      <c r="BL453" s="2"/>
      <c r="BM453" s="2">
        <v>1662</v>
      </c>
      <c r="BN453" s="2">
        <v>0</v>
      </c>
      <c r="BO453" s="2" t="s">
        <v>3</v>
      </c>
      <c r="BP453" s="2">
        <v>0</v>
      </c>
      <c r="BQ453" s="2">
        <v>30</v>
      </c>
      <c r="BR453" s="2">
        <v>1</v>
      </c>
      <c r="BS453" s="2">
        <v>1</v>
      </c>
      <c r="BT453" s="2">
        <v>1</v>
      </c>
      <c r="BU453" s="2">
        <v>1</v>
      </c>
      <c r="BV453" s="2">
        <v>1</v>
      </c>
      <c r="BW453" s="2">
        <v>1</v>
      </c>
      <c r="BX453" s="2">
        <v>1</v>
      </c>
      <c r="BY453" s="2" t="s">
        <v>3</v>
      </c>
      <c r="BZ453" s="2">
        <v>104</v>
      </c>
      <c r="CA453" s="2">
        <v>70</v>
      </c>
      <c r="CB453" s="2" t="s">
        <v>3</v>
      </c>
      <c r="CC453" s="2"/>
      <c r="CD453" s="2"/>
      <c r="CE453" s="2">
        <v>30</v>
      </c>
      <c r="CF453" s="2">
        <v>0</v>
      </c>
      <c r="CG453" s="2">
        <v>0</v>
      </c>
      <c r="CH453" s="2"/>
      <c r="CI453" s="2"/>
      <c r="CJ453" s="2"/>
      <c r="CK453" s="2"/>
      <c r="CL453" s="2"/>
      <c r="CM453" s="2">
        <v>0</v>
      </c>
      <c r="CN453" s="2" t="s">
        <v>93</v>
      </c>
      <c r="CO453" s="2">
        <v>0</v>
      </c>
      <c r="CP453" s="2">
        <f t="shared" si="465"/>
        <v>-8.59</v>
      </c>
      <c r="CQ453" s="2">
        <f t="shared" si="466"/>
        <v>6.38</v>
      </c>
      <c r="CR453" s="2">
        <f t="shared" si="489"/>
        <v>0</v>
      </c>
      <c r="CS453" s="2">
        <f t="shared" si="467"/>
        <v>0</v>
      </c>
      <c r="CT453" s="2">
        <f t="shared" si="468"/>
        <v>0</v>
      </c>
      <c r="CU453" s="2">
        <f t="shared" si="469"/>
        <v>0</v>
      </c>
      <c r="CV453" s="2">
        <f t="shared" si="470"/>
        <v>0</v>
      </c>
      <c r="CW453" s="2">
        <f t="shared" si="471"/>
        <v>0</v>
      </c>
      <c r="CX453" s="2">
        <f t="shared" si="472"/>
        <v>0</v>
      </c>
      <c r="CY453" s="2">
        <f>((S453*BZ453)/100)</f>
        <v>0</v>
      </c>
      <c r="CZ453" s="2">
        <f>((S453*CA453)/100)</f>
        <v>0</v>
      </c>
      <c r="DA453" s="2"/>
      <c r="DB453" s="2"/>
      <c r="DC453" s="2" t="s">
        <v>3</v>
      </c>
      <c r="DD453" s="2" t="s">
        <v>3</v>
      </c>
      <c r="DE453" s="2" t="s">
        <v>3</v>
      </c>
      <c r="DF453" s="2" t="s">
        <v>3</v>
      </c>
      <c r="DG453" s="2" t="s">
        <v>3</v>
      </c>
      <c r="DH453" s="2" t="s">
        <v>3</v>
      </c>
      <c r="DI453" s="2" t="s">
        <v>3</v>
      </c>
      <c r="DJ453" s="2" t="s">
        <v>3</v>
      </c>
      <c r="DK453" s="2" t="s">
        <v>3</v>
      </c>
      <c r="DL453" s="2" t="s">
        <v>3</v>
      </c>
      <c r="DM453" s="2" t="s">
        <v>3</v>
      </c>
      <c r="DN453" s="2">
        <v>0</v>
      </c>
      <c r="DO453" s="2">
        <v>0</v>
      </c>
      <c r="DP453" s="2">
        <v>1</v>
      </c>
      <c r="DQ453" s="2">
        <v>1</v>
      </c>
      <c r="DR453" s="2"/>
      <c r="DS453" s="2"/>
      <c r="DT453" s="2"/>
      <c r="DU453" s="2">
        <v>1009</v>
      </c>
      <c r="DV453" s="2" t="s">
        <v>132</v>
      </c>
      <c r="DW453" s="2" t="s">
        <v>132</v>
      </c>
      <c r="DX453" s="2">
        <v>1</v>
      </c>
      <c r="DY453" s="2"/>
      <c r="DZ453" s="2" t="s">
        <v>3</v>
      </c>
      <c r="EA453" s="2" t="s">
        <v>3</v>
      </c>
      <c r="EB453" s="2" t="s">
        <v>3</v>
      </c>
      <c r="EC453" s="2" t="s">
        <v>3</v>
      </c>
      <c r="ED453" s="2"/>
      <c r="EE453" s="2">
        <v>70703574</v>
      </c>
      <c r="EF453" s="2">
        <v>30</v>
      </c>
      <c r="EG453" s="2" t="s">
        <v>96</v>
      </c>
      <c r="EH453" s="2">
        <v>0</v>
      </c>
      <c r="EI453" s="2" t="s">
        <v>3</v>
      </c>
      <c r="EJ453" s="2">
        <v>1</v>
      </c>
      <c r="EK453" s="2">
        <v>1662</v>
      </c>
      <c r="EL453" s="2" t="s">
        <v>127</v>
      </c>
      <c r="EM453" s="2" t="s">
        <v>128</v>
      </c>
      <c r="EN453" s="2"/>
      <c r="EO453" s="2" t="s">
        <v>99</v>
      </c>
      <c r="EP453" s="2"/>
      <c r="EQ453" s="2">
        <v>32768</v>
      </c>
      <c r="ER453" s="2">
        <v>6.38</v>
      </c>
      <c r="ES453" s="2">
        <v>6.38</v>
      </c>
      <c r="ET453" s="2">
        <v>0</v>
      </c>
      <c r="EU453" s="2">
        <v>0</v>
      </c>
      <c r="EV453" s="2">
        <v>0</v>
      </c>
      <c r="EW453" s="2">
        <v>0</v>
      </c>
      <c r="EX453" s="2">
        <v>0</v>
      </c>
      <c r="EY453" s="2"/>
      <c r="EZ453" s="2"/>
      <c r="FA453" s="2"/>
      <c r="FB453" s="2"/>
      <c r="FC453" s="2"/>
      <c r="FD453" s="2"/>
      <c r="FE453" s="2"/>
      <c r="FF453" s="2"/>
      <c r="FG453" s="2"/>
      <c r="FH453" s="2"/>
      <c r="FI453" s="2"/>
      <c r="FJ453" s="2"/>
      <c r="FK453" s="2"/>
      <c r="FL453" s="2"/>
      <c r="FM453" s="2"/>
      <c r="FN453" s="2"/>
      <c r="FO453" s="2"/>
      <c r="FP453" s="2"/>
      <c r="FQ453" s="2">
        <v>0</v>
      </c>
      <c r="FR453" s="2">
        <f t="shared" si="473"/>
        <v>0</v>
      </c>
      <c r="FS453" s="2">
        <v>0</v>
      </c>
      <c r="FT453" s="2"/>
      <c r="FU453" s="2"/>
      <c r="FV453" s="2"/>
      <c r="FW453" s="2"/>
      <c r="FX453" s="2">
        <v>104</v>
      </c>
      <c r="FY453" s="2">
        <v>70</v>
      </c>
      <c r="FZ453" s="2"/>
      <c r="GA453" s="2" t="s">
        <v>3</v>
      </c>
      <c r="GB453" s="2"/>
      <c r="GC453" s="2"/>
      <c r="GD453" s="2">
        <v>0</v>
      </c>
      <c r="GE453" s="2"/>
      <c r="GF453" s="2">
        <v>729508448</v>
      </c>
      <c r="GG453" s="2">
        <v>2</v>
      </c>
      <c r="GH453" s="2">
        <v>1</v>
      </c>
      <c r="GI453" s="2">
        <v>-2</v>
      </c>
      <c r="GJ453" s="2">
        <v>0</v>
      </c>
      <c r="GK453" s="2">
        <f>ROUND(R453*(R12)/100,2)</f>
        <v>0</v>
      </c>
      <c r="GL453" s="2">
        <f t="shared" si="474"/>
        <v>0</v>
      </c>
      <c r="GM453" s="2">
        <f t="shared" si="475"/>
        <v>-8.59</v>
      </c>
      <c r="GN453" s="2">
        <f t="shared" si="476"/>
        <v>-8.59</v>
      </c>
      <c r="GO453" s="2">
        <f t="shared" si="477"/>
        <v>0</v>
      </c>
      <c r="GP453" s="2">
        <f t="shared" si="478"/>
        <v>0</v>
      </c>
      <c r="GQ453" s="2"/>
      <c r="GR453" s="2">
        <v>0</v>
      </c>
      <c r="GS453" s="2">
        <v>3</v>
      </c>
      <c r="GT453" s="2">
        <v>0</v>
      </c>
      <c r="GU453" s="2" t="s">
        <v>3</v>
      </c>
      <c r="GV453" s="2">
        <f t="shared" si="479"/>
        <v>0</v>
      </c>
      <c r="GW453" s="2">
        <v>1</v>
      </c>
      <c r="GX453" s="2">
        <f t="shared" si="480"/>
        <v>0</v>
      </c>
      <c r="GY453" s="2"/>
      <c r="GZ453" s="2"/>
      <c r="HA453" s="2">
        <v>0</v>
      </c>
      <c r="HB453" s="2">
        <v>0</v>
      </c>
      <c r="HC453" s="2">
        <f t="shared" si="481"/>
        <v>0</v>
      </c>
      <c r="HD453" s="2"/>
      <c r="HE453" s="2" t="s">
        <v>3</v>
      </c>
      <c r="HF453" s="2" t="s">
        <v>3</v>
      </c>
      <c r="HG453" s="2"/>
      <c r="HH453" s="2"/>
      <c r="HI453" s="2"/>
      <c r="HJ453" s="2"/>
      <c r="HK453" s="2"/>
      <c r="HL453" s="2"/>
      <c r="HM453" s="2" t="s">
        <v>3</v>
      </c>
      <c r="HN453" s="2" t="s">
        <v>3</v>
      </c>
      <c r="HO453" s="2" t="s">
        <v>3</v>
      </c>
      <c r="HP453" s="2" t="s">
        <v>3</v>
      </c>
      <c r="HQ453" s="2" t="s">
        <v>3</v>
      </c>
      <c r="HR453" s="2"/>
      <c r="HS453" s="2"/>
      <c r="HT453" s="2"/>
      <c r="HU453" s="2"/>
      <c r="HV453" s="2"/>
      <c r="HW453" s="2"/>
      <c r="HX453" s="2"/>
      <c r="HY453" s="2"/>
      <c r="HZ453" s="2"/>
      <c r="IA453" s="2"/>
      <c r="IB453" s="2"/>
      <c r="IC453" s="2"/>
      <c r="ID453" s="2"/>
      <c r="IE453" s="2"/>
      <c r="IF453" s="2"/>
      <c r="IG453" s="2"/>
      <c r="IH453" s="2"/>
      <c r="II453" s="2"/>
      <c r="IJ453" s="2"/>
      <c r="IK453" s="2">
        <v>0</v>
      </c>
      <c r="IL453" s="2"/>
      <c r="IM453" s="2"/>
      <c r="IN453" s="2"/>
      <c r="IO453" s="2"/>
      <c r="IP453" s="2"/>
      <c r="IQ453" s="2"/>
      <c r="IR453" s="2"/>
      <c r="IS453" s="2"/>
      <c r="IT453" s="2"/>
      <c r="IU453" s="2"/>
    </row>
    <row r="454" spans="1:255" x14ac:dyDescent="0.25">
      <c r="A454">
        <v>18</v>
      </c>
      <c r="B454">
        <v>1</v>
      </c>
      <c r="C454">
        <v>754</v>
      </c>
      <c r="E454" t="s">
        <v>388</v>
      </c>
      <c r="F454" t="s">
        <v>144</v>
      </c>
      <c r="G454" t="s">
        <v>145</v>
      </c>
      <c r="H454" t="s">
        <v>132</v>
      </c>
      <c r="I454">
        <f>I444*J454</f>
        <v>-1.3465199999999999</v>
      </c>
      <c r="J454">
        <v>-2.29</v>
      </c>
      <c r="K454">
        <v>-2.29</v>
      </c>
      <c r="O454">
        <f t="shared" si="452"/>
        <v>-103.94</v>
      </c>
      <c r="P454">
        <f t="shared" si="453"/>
        <v>-103.94</v>
      </c>
      <c r="Q454">
        <f t="shared" si="482"/>
        <v>0</v>
      </c>
      <c r="R454">
        <f t="shared" si="454"/>
        <v>0</v>
      </c>
      <c r="S454">
        <f t="shared" si="455"/>
        <v>0</v>
      </c>
      <c r="T454">
        <f t="shared" si="456"/>
        <v>0</v>
      </c>
      <c r="U454">
        <f t="shared" si="457"/>
        <v>0</v>
      </c>
      <c r="V454">
        <f t="shared" si="458"/>
        <v>0</v>
      </c>
      <c r="W454">
        <f t="shared" si="459"/>
        <v>0</v>
      </c>
      <c r="X454">
        <f t="shared" si="460"/>
        <v>0</v>
      </c>
      <c r="Y454">
        <f t="shared" si="461"/>
        <v>0</v>
      </c>
      <c r="AA454">
        <v>75316143</v>
      </c>
      <c r="AB454">
        <f t="shared" si="462"/>
        <v>6.38</v>
      </c>
      <c r="AC454">
        <f t="shared" si="483"/>
        <v>6.38</v>
      </c>
      <c r="AD454">
        <f t="shared" si="484"/>
        <v>0</v>
      </c>
      <c r="AE454">
        <f t="shared" si="485"/>
        <v>0</v>
      </c>
      <c r="AF454">
        <f t="shared" si="486"/>
        <v>0</v>
      </c>
      <c r="AG454">
        <f t="shared" si="463"/>
        <v>0</v>
      </c>
      <c r="AH454">
        <f t="shared" si="487"/>
        <v>0</v>
      </c>
      <c r="AI454">
        <f t="shared" si="488"/>
        <v>0</v>
      </c>
      <c r="AJ454">
        <f t="shared" si="464"/>
        <v>0</v>
      </c>
      <c r="AK454">
        <v>6.38</v>
      </c>
      <c r="AL454">
        <v>6.38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1</v>
      </c>
      <c r="AW454">
        <v>1</v>
      </c>
      <c r="AZ454">
        <v>1</v>
      </c>
      <c r="BA454">
        <v>1</v>
      </c>
      <c r="BB454">
        <v>1</v>
      </c>
      <c r="BC454">
        <v>12.1</v>
      </c>
      <c r="BD454" t="s">
        <v>3</v>
      </c>
      <c r="BE454" t="s">
        <v>3</v>
      </c>
      <c r="BF454" t="s">
        <v>3</v>
      </c>
      <c r="BG454" t="s">
        <v>3</v>
      </c>
      <c r="BH454">
        <v>3</v>
      </c>
      <c r="BI454">
        <v>1</v>
      </c>
      <c r="BJ454" t="s">
        <v>146</v>
      </c>
      <c r="BM454">
        <v>1662</v>
      </c>
      <c r="BN454">
        <v>0</v>
      </c>
      <c r="BO454" t="s">
        <v>144</v>
      </c>
      <c r="BP454">
        <v>1</v>
      </c>
      <c r="BQ454">
        <v>30</v>
      </c>
      <c r="BR454">
        <v>1</v>
      </c>
      <c r="BS454">
        <v>1</v>
      </c>
      <c r="BT454">
        <v>1</v>
      </c>
      <c r="BU454">
        <v>1</v>
      </c>
      <c r="BV454">
        <v>1</v>
      </c>
      <c r="BW454">
        <v>1</v>
      </c>
      <c r="BX454">
        <v>1</v>
      </c>
      <c r="BY454" t="s">
        <v>3</v>
      </c>
      <c r="BZ454">
        <v>0</v>
      </c>
      <c r="CA454">
        <v>0</v>
      </c>
      <c r="CB454" t="s">
        <v>3</v>
      </c>
      <c r="CE454">
        <v>30</v>
      </c>
      <c r="CF454">
        <v>0</v>
      </c>
      <c r="CG454">
        <v>0</v>
      </c>
      <c r="CM454">
        <v>0</v>
      </c>
      <c r="CN454" t="s">
        <v>93</v>
      </c>
      <c r="CO454">
        <v>0</v>
      </c>
      <c r="CP454">
        <f t="shared" si="465"/>
        <v>-103.94</v>
      </c>
      <c r="CQ454">
        <f t="shared" si="466"/>
        <v>77.2</v>
      </c>
      <c r="CR454">
        <f t="shared" si="489"/>
        <v>0</v>
      </c>
      <c r="CS454">
        <f t="shared" si="467"/>
        <v>0</v>
      </c>
      <c r="CT454">
        <f t="shared" si="468"/>
        <v>0</v>
      </c>
      <c r="CU454">
        <f t="shared" si="469"/>
        <v>0</v>
      </c>
      <c r="CV454">
        <f t="shared" si="470"/>
        <v>0</v>
      </c>
      <c r="CW454">
        <f t="shared" si="471"/>
        <v>0</v>
      </c>
      <c r="CX454">
        <f t="shared" si="472"/>
        <v>0</v>
      </c>
      <c r="CY454">
        <f>S454*(BZ454/100)</f>
        <v>0</v>
      </c>
      <c r="CZ454">
        <f>S454*(CA454/100)</f>
        <v>0</v>
      </c>
      <c r="DC454" t="s">
        <v>3</v>
      </c>
      <c r="DD454" t="s">
        <v>3</v>
      </c>
      <c r="DE454" t="s">
        <v>3</v>
      </c>
      <c r="DF454" t="s">
        <v>3</v>
      </c>
      <c r="DG454" t="s">
        <v>3</v>
      </c>
      <c r="DH454" t="s">
        <v>3</v>
      </c>
      <c r="DI454" t="s">
        <v>3</v>
      </c>
      <c r="DJ454" t="s">
        <v>3</v>
      </c>
      <c r="DK454" t="s">
        <v>3</v>
      </c>
      <c r="DL454" t="s">
        <v>3</v>
      </c>
      <c r="DM454" t="s">
        <v>3</v>
      </c>
      <c r="DN454">
        <v>104</v>
      </c>
      <c r="DO454">
        <v>70</v>
      </c>
      <c r="DP454">
        <v>1</v>
      </c>
      <c r="DQ454">
        <v>1</v>
      </c>
      <c r="DU454">
        <v>1009</v>
      </c>
      <c r="DV454" t="s">
        <v>132</v>
      </c>
      <c r="DW454" t="s">
        <v>132</v>
      </c>
      <c r="DX454">
        <v>1</v>
      </c>
      <c r="DZ454" t="s">
        <v>3</v>
      </c>
      <c r="EA454" t="s">
        <v>3</v>
      </c>
      <c r="EB454" t="s">
        <v>3</v>
      </c>
      <c r="EC454" t="s">
        <v>3</v>
      </c>
      <c r="EE454">
        <v>70703574</v>
      </c>
      <c r="EF454">
        <v>30</v>
      </c>
      <c r="EG454" t="s">
        <v>96</v>
      </c>
      <c r="EH454">
        <v>0</v>
      </c>
      <c r="EI454" t="s">
        <v>3</v>
      </c>
      <c r="EJ454">
        <v>1</v>
      </c>
      <c r="EK454">
        <v>1662</v>
      </c>
      <c r="EL454" t="s">
        <v>127</v>
      </c>
      <c r="EM454" t="s">
        <v>128</v>
      </c>
      <c r="EO454" t="s">
        <v>99</v>
      </c>
      <c r="EQ454">
        <v>32768</v>
      </c>
      <c r="ER454">
        <v>6.38</v>
      </c>
      <c r="ES454">
        <v>6.38</v>
      </c>
      <c r="ET454">
        <v>0</v>
      </c>
      <c r="EU454">
        <v>0</v>
      </c>
      <c r="EV454">
        <v>0</v>
      </c>
      <c r="EW454">
        <v>0</v>
      </c>
      <c r="EX454">
        <v>0</v>
      </c>
      <c r="FQ454">
        <v>0</v>
      </c>
      <c r="FR454">
        <f t="shared" si="473"/>
        <v>0</v>
      </c>
      <c r="FS454">
        <v>0</v>
      </c>
      <c r="FX454">
        <v>104</v>
      </c>
      <c r="FY454">
        <v>70</v>
      </c>
      <c r="GA454" t="s">
        <v>3</v>
      </c>
      <c r="GD454">
        <v>0</v>
      </c>
      <c r="GF454">
        <v>729508448</v>
      </c>
      <c r="GG454">
        <v>2</v>
      </c>
      <c r="GH454">
        <v>1</v>
      </c>
      <c r="GI454">
        <v>2</v>
      </c>
      <c r="GJ454">
        <v>0</v>
      </c>
      <c r="GK454">
        <f>ROUND(R454*(S12)/100,2)</f>
        <v>0</v>
      </c>
      <c r="GL454">
        <f t="shared" si="474"/>
        <v>0</v>
      </c>
      <c r="GM454">
        <f t="shared" si="475"/>
        <v>-103.94</v>
      </c>
      <c r="GN454">
        <f t="shared" si="476"/>
        <v>-103.94</v>
      </c>
      <c r="GO454">
        <f t="shared" si="477"/>
        <v>0</v>
      </c>
      <c r="GP454">
        <f t="shared" si="478"/>
        <v>0</v>
      </c>
      <c r="GR454">
        <v>0</v>
      </c>
      <c r="GS454">
        <v>0</v>
      </c>
      <c r="GT454">
        <v>0</v>
      </c>
      <c r="GU454" t="s">
        <v>3</v>
      </c>
      <c r="GV454">
        <f t="shared" si="479"/>
        <v>0</v>
      </c>
      <c r="GW454">
        <v>1</v>
      </c>
      <c r="GX454">
        <f t="shared" si="480"/>
        <v>0</v>
      </c>
      <c r="HA454">
        <v>0</v>
      </c>
      <c r="HB454">
        <v>0</v>
      </c>
      <c r="HC454">
        <f t="shared" si="481"/>
        <v>0</v>
      </c>
      <c r="HE454" t="s">
        <v>3</v>
      </c>
      <c r="HF454" t="s">
        <v>3</v>
      </c>
      <c r="HM454" t="s">
        <v>3</v>
      </c>
      <c r="HN454" t="s">
        <v>3</v>
      </c>
      <c r="HO454" t="s">
        <v>3</v>
      </c>
      <c r="HP454" t="s">
        <v>3</v>
      </c>
      <c r="HQ454" t="s">
        <v>3</v>
      </c>
      <c r="IK454">
        <v>0</v>
      </c>
    </row>
    <row r="455" spans="1:255" x14ac:dyDescent="0.25">
      <c r="A455" s="2">
        <v>17</v>
      </c>
      <c r="B455" s="2">
        <v>1</v>
      </c>
      <c r="C455" s="2">
        <f>ROW(SmtRes!A761)</f>
        <v>761</v>
      </c>
      <c r="D455" s="2">
        <f>ROW(EtalonRes!A741)</f>
        <v>741</v>
      </c>
      <c r="E455" s="2" t="s">
        <v>389</v>
      </c>
      <c r="F455" s="2" t="s">
        <v>170</v>
      </c>
      <c r="G455" s="2" t="s">
        <v>171</v>
      </c>
      <c r="H455" s="2" t="s">
        <v>172</v>
      </c>
      <c r="I455" s="2">
        <f>ROUND(58.8*2.8/1000,9)</f>
        <v>0.16464000000000001</v>
      </c>
      <c r="J455" s="2">
        <v>0</v>
      </c>
      <c r="K455" s="2">
        <f>ROUND(58.8*2.8/1000,9)</f>
        <v>0.16464000000000001</v>
      </c>
      <c r="L455" s="2"/>
      <c r="M455" s="2"/>
      <c r="N455" s="2"/>
      <c r="O455" s="2">
        <f t="shared" si="452"/>
        <v>77.08</v>
      </c>
      <c r="P455" s="2">
        <f t="shared" si="453"/>
        <v>42.63</v>
      </c>
      <c r="Q455" s="2">
        <f>(ROUND((ROUND((((ET455*1.25))*AV455*I455),2)*BB455),2)+ROUND((ROUND(((AE455-((EU455*1.25)))*AV455*I455),2)*BS455),2))</f>
        <v>8.9499999999999993</v>
      </c>
      <c r="R455" s="2">
        <f t="shared" si="454"/>
        <v>1.04</v>
      </c>
      <c r="S455" s="2">
        <f t="shared" si="455"/>
        <v>25.5</v>
      </c>
      <c r="T455" s="2">
        <f t="shared" si="456"/>
        <v>0</v>
      </c>
      <c r="U455" s="2">
        <f t="shared" si="457"/>
        <v>2.1962975999999998</v>
      </c>
      <c r="V455" s="2">
        <f t="shared" si="458"/>
        <v>0</v>
      </c>
      <c r="W455" s="2">
        <f t="shared" si="459"/>
        <v>0</v>
      </c>
      <c r="X455" s="2">
        <f t="shared" si="460"/>
        <v>21.68</v>
      </c>
      <c r="Y455" s="2">
        <f t="shared" si="461"/>
        <v>17.850000000000001</v>
      </c>
      <c r="Z455" s="2"/>
      <c r="AA455" s="2">
        <v>75316141</v>
      </c>
      <c r="AB455" s="2">
        <f t="shared" si="462"/>
        <v>468.16699999999997</v>
      </c>
      <c r="AC455" s="2">
        <f t="shared" si="483"/>
        <v>258.91000000000003</v>
      </c>
      <c r="AD455" s="2">
        <f>ROUND(((((ET455*1.25))-((EU455*1.25)))+AE455),6)</f>
        <v>54.375</v>
      </c>
      <c r="AE455" s="2">
        <f>ROUND(((EU455*1.25)),6)</f>
        <v>6.3250000000000002</v>
      </c>
      <c r="AF455" s="2">
        <f>ROUND(((EV455*1.15)),6)</f>
        <v>154.88200000000001</v>
      </c>
      <c r="AG455" s="2">
        <f t="shared" si="463"/>
        <v>0</v>
      </c>
      <c r="AH455" s="2">
        <f>((EW455*1.15))</f>
        <v>13.339999999999998</v>
      </c>
      <c r="AI455" s="2">
        <f>((EX455*1.25))</f>
        <v>0</v>
      </c>
      <c r="AJ455" s="2">
        <f t="shared" si="464"/>
        <v>0</v>
      </c>
      <c r="AK455" s="2">
        <v>437.09</v>
      </c>
      <c r="AL455" s="2">
        <v>258.91000000000003</v>
      </c>
      <c r="AM455" s="2">
        <v>43.5</v>
      </c>
      <c r="AN455" s="2">
        <v>5.0599999999999996</v>
      </c>
      <c r="AO455" s="2">
        <v>134.68</v>
      </c>
      <c r="AP455" s="2">
        <v>0</v>
      </c>
      <c r="AQ455" s="2">
        <v>11.6</v>
      </c>
      <c r="AR455" s="2">
        <v>0</v>
      </c>
      <c r="AS455" s="2">
        <v>0</v>
      </c>
      <c r="AT455" s="2">
        <v>85</v>
      </c>
      <c r="AU455" s="2">
        <v>70</v>
      </c>
      <c r="AV455" s="2">
        <v>1</v>
      </c>
      <c r="AW455" s="2">
        <v>1</v>
      </c>
      <c r="AX455" s="2"/>
      <c r="AY455" s="2"/>
      <c r="AZ455" s="2">
        <v>1</v>
      </c>
      <c r="BA455" s="2">
        <v>1</v>
      </c>
      <c r="BB455" s="2">
        <v>1</v>
      </c>
      <c r="BC455" s="2">
        <v>1</v>
      </c>
      <c r="BD455" s="2" t="s">
        <v>3</v>
      </c>
      <c r="BE455" s="2" t="s">
        <v>3</v>
      </c>
      <c r="BF455" s="2" t="s">
        <v>3</v>
      </c>
      <c r="BG455" s="2" t="s">
        <v>3</v>
      </c>
      <c r="BH455" s="2">
        <v>0</v>
      </c>
      <c r="BI455" s="2">
        <v>1</v>
      </c>
      <c r="BJ455" s="2" t="s">
        <v>173</v>
      </c>
      <c r="BK455" s="2"/>
      <c r="BL455" s="2"/>
      <c r="BM455" s="2">
        <v>47</v>
      </c>
      <c r="BN455" s="2">
        <v>0</v>
      </c>
      <c r="BO455" s="2" t="s">
        <v>3</v>
      </c>
      <c r="BP455" s="2">
        <v>0</v>
      </c>
      <c r="BQ455" s="2">
        <v>30</v>
      </c>
      <c r="BR455" s="2">
        <v>0</v>
      </c>
      <c r="BS455" s="2">
        <v>1</v>
      </c>
      <c r="BT455" s="2">
        <v>1</v>
      </c>
      <c r="BU455" s="2">
        <v>1</v>
      </c>
      <c r="BV455" s="2">
        <v>1</v>
      </c>
      <c r="BW455" s="2">
        <v>1</v>
      </c>
      <c r="BX455" s="2">
        <v>1</v>
      </c>
      <c r="BY455" s="2" t="s">
        <v>3</v>
      </c>
      <c r="BZ455" s="2">
        <v>85</v>
      </c>
      <c r="CA455" s="2">
        <v>70</v>
      </c>
      <c r="CB455" s="2" t="s">
        <v>3</v>
      </c>
      <c r="CC455" s="2"/>
      <c r="CD455" s="2"/>
      <c r="CE455" s="2">
        <v>30</v>
      </c>
      <c r="CF455" s="2">
        <v>0</v>
      </c>
      <c r="CG455" s="2">
        <v>0</v>
      </c>
      <c r="CH455" s="2"/>
      <c r="CI455" s="2"/>
      <c r="CJ455" s="2"/>
      <c r="CK455" s="2"/>
      <c r="CL455" s="2"/>
      <c r="CM455" s="2">
        <v>0</v>
      </c>
      <c r="CN455" s="2" t="s">
        <v>93</v>
      </c>
      <c r="CO455" s="2">
        <v>0</v>
      </c>
      <c r="CP455" s="2">
        <f t="shared" si="465"/>
        <v>77.08</v>
      </c>
      <c r="CQ455" s="2">
        <f t="shared" si="466"/>
        <v>258.91000000000003</v>
      </c>
      <c r="CR455" s="2">
        <f>(ROUND((ROUND((((ET455*1.25))*AV455*1),2)*BB455),2)+ROUND((ROUND(((AE455-((EU455*1.25)))*AV455*1),2)*BS455),2))</f>
        <v>54.38</v>
      </c>
      <c r="CS455" s="2">
        <f t="shared" si="467"/>
        <v>6.33</v>
      </c>
      <c r="CT455" s="2">
        <f t="shared" si="468"/>
        <v>154.88</v>
      </c>
      <c r="CU455" s="2">
        <f t="shared" si="469"/>
        <v>0</v>
      </c>
      <c r="CV455" s="2">
        <f t="shared" si="470"/>
        <v>13.339999999999998</v>
      </c>
      <c r="CW455" s="2">
        <f t="shared" si="471"/>
        <v>0</v>
      </c>
      <c r="CX455" s="2">
        <f t="shared" si="472"/>
        <v>0</v>
      </c>
      <c r="CY455" s="2">
        <f>((S455*BZ455)/100)</f>
        <v>21.675000000000001</v>
      </c>
      <c r="CZ455" s="2">
        <f>((S455*CA455)/100)</f>
        <v>17.850000000000001</v>
      </c>
      <c r="DA455" s="2"/>
      <c r="DB455" s="2"/>
      <c r="DC455" s="2" t="s">
        <v>3</v>
      </c>
      <c r="DD455" s="2" t="s">
        <v>3</v>
      </c>
      <c r="DE455" s="2" t="s">
        <v>94</v>
      </c>
      <c r="DF455" s="2" t="s">
        <v>94</v>
      </c>
      <c r="DG455" s="2" t="s">
        <v>95</v>
      </c>
      <c r="DH455" s="2" t="s">
        <v>3</v>
      </c>
      <c r="DI455" s="2" t="s">
        <v>95</v>
      </c>
      <c r="DJ455" s="2" t="s">
        <v>94</v>
      </c>
      <c r="DK455" s="2" t="s">
        <v>3</v>
      </c>
      <c r="DL455" s="2" t="s">
        <v>3</v>
      </c>
      <c r="DM455" s="2" t="s">
        <v>3</v>
      </c>
      <c r="DN455" s="2">
        <v>0</v>
      </c>
      <c r="DO455" s="2">
        <v>0</v>
      </c>
      <c r="DP455" s="2">
        <v>1</v>
      </c>
      <c r="DQ455" s="2">
        <v>1</v>
      </c>
      <c r="DR455" s="2"/>
      <c r="DS455" s="2"/>
      <c r="DT455" s="2"/>
      <c r="DU455" s="2">
        <v>1013</v>
      </c>
      <c r="DV455" s="2" t="s">
        <v>172</v>
      </c>
      <c r="DW455" s="2" t="s">
        <v>172</v>
      </c>
      <c r="DX455" s="2">
        <v>1</v>
      </c>
      <c r="DY455" s="2"/>
      <c r="DZ455" s="2" t="s">
        <v>3</v>
      </c>
      <c r="EA455" s="2" t="s">
        <v>3</v>
      </c>
      <c r="EB455" s="2" t="s">
        <v>3</v>
      </c>
      <c r="EC455" s="2" t="s">
        <v>3</v>
      </c>
      <c r="ED455" s="2"/>
      <c r="EE455" s="2">
        <v>70701959</v>
      </c>
      <c r="EF455" s="2">
        <v>30</v>
      </c>
      <c r="EG455" s="2" t="s">
        <v>96</v>
      </c>
      <c r="EH455" s="2">
        <v>0</v>
      </c>
      <c r="EI455" s="2" t="s">
        <v>3</v>
      </c>
      <c r="EJ455" s="2">
        <v>1</v>
      </c>
      <c r="EK455" s="2">
        <v>47</v>
      </c>
      <c r="EL455" s="2" t="s">
        <v>174</v>
      </c>
      <c r="EM455" s="2" t="s">
        <v>175</v>
      </c>
      <c r="EN455" s="2"/>
      <c r="EO455" s="2" t="s">
        <v>99</v>
      </c>
      <c r="EP455" s="2"/>
      <c r="EQ455" s="2">
        <v>131072</v>
      </c>
      <c r="ER455" s="2">
        <v>437.09</v>
      </c>
      <c r="ES455" s="2">
        <v>258.91000000000003</v>
      </c>
      <c r="ET455" s="2">
        <v>43.5</v>
      </c>
      <c r="EU455" s="2">
        <v>5.0599999999999996</v>
      </c>
      <c r="EV455" s="2">
        <v>134.68</v>
      </c>
      <c r="EW455" s="2">
        <v>11.6</v>
      </c>
      <c r="EX455" s="2">
        <v>0</v>
      </c>
      <c r="EY455" s="2">
        <v>0</v>
      </c>
      <c r="EZ455" s="2"/>
      <c r="FA455" s="2"/>
      <c r="FB455" s="2"/>
      <c r="FC455" s="2"/>
      <c r="FD455" s="2"/>
      <c r="FE455" s="2"/>
      <c r="FF455" s="2"/>
      <c r="FG455" s="2"/>
      <c r="FH455" s="2"/>
      <c r="FI455" s="2"/>
      <c r="FJ455" s="2"/>
      <c r="FK455" s="2"/>
      <c r="FL455" s="2"/>
      <c r="FM455" s="2"/>
      <c r="FN455" s="2"/>
      <c r="FO455" s="2"/>
      <c r="FP455" s="2"/>
      <c r="FQ455" s="2">
        <v>0</v>
      </c>
      <c r="FR455" s="2">
        <f t="shared" si="473"/>
        <v>0</v>
      </c>
      <c r="FS455" s="2">
        <v>0</v>
      </c>
      <c r="FT455" s="2"/>
      <c r="FU455" s="2"/>
      <c r="FV455" s="2"/>
      <c r="FW455" s="2"/>
      <c r="FX455" s="2">
        <v>85</v>
      </c>
      <c r="FY455" s="2">
        <v>70</v>
      </c>
      <c r="FZ455" s="2"/>
      <c r="GA455" s="2" t="s">
        <v>3</v>
      </c>
      <c r="GB455" s="2"/>
      <c r="GC455" s="2"/>
      <c r="GD455" s="2">
        <v>0</v>
      </c>
      <c r="GE455" s="2"/>
      <c r="GF455" s="2">
        <v>-226568550</v>
      </c>
      <c r="GG455" s="2">
        <v>2</v>
      </c>
      <c r="GH455" s="2">
        <v>1</v>
      </c>
      <c r="GI455" s="2">
        <v>-2</v>
      </c>
      <c r="GJ455" s="2">
        <v>0</v>
      </c>
      <c r="GK455" s="2">
        <f>ROUND(R455*(R12)/100,2)</f>
        <v>1.66</v>
      </c>
      <c r="GL455" s="2">
        <f t="shared" si="474"/>
        <v>0</v>
      </c>
      <c r="GM455" s="2">
        <f t="shared" si="475"/>
        <v>118.27</v>
      </c>
      <c r="GN455" s="2">
        <f t="shared" si="476"/>
        <v>118.27</v>
      </c>
      <c r="GO455" s="2">
        <f t="shared" si="477"/>
        <v>0</v>
      </c>
      <c r="GP455" s="2">
        <f t="shared" si="478"/>
        <v>0</v>
      </c>
      <c r="GQ455" s="2"/>
      <c r="GR455" s="2">
        <v>0</v>
      </c>
      <c r="GS455" s="2">
        <v>3</v>
      </c>
      <c r="GT455" s="2">
        <v>0</v>
      </c>
      <c r="GU455" s="2" t="s">
        <v>3</v>
      </c>
      <c r="GV455" s="2">
        <f t="shared" si="479"/>
        <v>0</v>
      </c>
      <c r="GW455" s="2">
        <v>1</v>
      </c>
      <c r="GX455" s="2">
        <f t="shared" si="480"/>
        <v>0</v>
      </c>
      <c r="GY455" s="2"/>
      <c r="GZ455" s="2"/>
      <c r="HA455" s="2">
        <v>0</v>
      </c>
      <c r="HB455" s="2">
        <v>0</v>
      </c>
      <c r="HC455" s="2">
        <f t="shared" si="481"/>
        <v>0</v>
      </c>
      <c r="HD455" s="2"/>
      <c r="HE455" s="2" t="s">
        <v>3</v>
      </c>
      <c r="HF455" s="2" t="s">
        <v>3</v>
      </c>
      <c r="HG455" s="2"/>
      <c r="HH455" s="2"/>
      <c r="HI455" s="2"/>
      <c r="HJ455" s="2"/>
      <c r="HK455" s="2"/>
      <c r="HL455" s="2"/>
      <c r="HM455" s="2" t="s">
        <v>3</v>
      </c>
      <c r="HN455" s="2" t="s">
        <v>3</v>
      </c>
      <c r="HO455" s="2" t="s">
        <v>3</v>
      </c>
      <c r="HP455" s="2" t="s">
        <v>3</v>
      </c>
      <c r="HQ455" s="2" t="s">
        <v>3</v>
      </c>
      <c r="HR455" s="2"/>
      <c r="HS455" s="2"/>
      <c r="HT455" s="2"/>
      <c r="HU455" s="2"/>
      <c r="HV455" s="2"/>
      <c r="HW455" s="2"/>
      <c r="HX455" s="2"/>
      <c r="HY455" s="2"/>
      <c r="HZ455" s="2"/>
      <c r="IA455" s="2"/>
      <c r="IB455" s="2"/>
      <c r="IC455" s="2"/>
      <c r="ID455" s="2"/>
      <c r="IE455" s="2"/>
      <c r="IF455" s="2"/>
      <c r="IG455" s="2"/>
      <c r="IH455" s="2"/>
      <c r="II455" s="2"/>
      <c r="IJ455" s="2"/>
      <c r="IK455" s="2">
        <v>0</v>
      </c>
      <c r="IL455" s="2"/>
      <c r="IM455" s="2"/>
      <c r="IN455" s="2"/>
      <c r="IO455" s="2"/>
      <c r="IP455" s="2"/>
      <c r="IQ455" s="2"/>
      <c r="IR455" s="2"/>
      <c r="IS455" s="2"/>
      <c r="IT455" s="2"/>
      <c r="IU455" s="2"/>
    </row>
    <row r="456" spans="1:255" x14ac:dyDescent="0.25">
      <c r="A456">
        <v>17</v>
      </c>
      <c r="B456">
        <v>1</v>
      </c>
      <c r="C456">
        <f>ROW(SmtRes!A766)</f>
        <v>766</v>
      </c>
      <c r="D456">
        <f>ROW(EtalonRes!A746)</f>
        <v>746</v>
      </c>
      <c r="E456" t="s">
        <v>389</v>
      </c>
      <c r="F456" t="s">
        <v>170</v>
      </c>
      <c r="G456" t="s">
        <v>171</v>
      </c>
      <c r="H456" t="s">
        <v>172</v>
      </c>
      <c r="I456">
        <f>ROUND(58.8*2.8/1000,9)</f>
        <v>0.16464000000000001</v>
      </c>
      <c r="J456">
        <v>0</v>
      </c>
      <c r="K456">
        <f>ROUND(58.8*2.8/1000,9)</f>
        <v>0.16464000000000001</v>
      </c>
      <c r="O456">
        <f t="shared" si="452"/>
        <v>1331.93</v>
      </c>
      <c r="P456">
        <f t="shared" si="453"/>
        <v>356.39</v>
      </c>
      <c r="Q456">
        <f>(ROUND((ROUND((((ET456*1.25))*AV456*I456),2)*BB456),2)+ROUND((ROUND(((AE456-((EU456*1.25)))*AV456*I456),2)*BS456),2))</f>
        <v>106.24</v>
      </c>
      <c r="R456">
        <f t="shared" si="454"/>
        <v>35.450000000000003</v>
      </c>
      <c r="S456">
        <f t="shared" si="455"/>
        <v>869.3</v>
      </c>
      <c r="T456">
        <f t="shared" si="456"/>
        <v>0</v>
      </c>
      <c r="U456">
        <f t="shared" si="457"/>
        <v>2.1962975999999998</v>
      </c>
      <c r="V456">
        <f t="shared" si="458"/>
        <v>0</v>
      </c>
      <c r="W456">
        <f t="shared" si="459"/>
        <v>0</v>
      </c>
      <c r="X456">
        <f t="shared" si="460"/>
        <v>817.14</v>
      </c>
      <c r="Y456">
        <f t="shared" si="461"/>
        <v>573.74</v>
      </c>
      <c r="AA456">
        <v>75316143</v>
      </c>
      <c r="AB456">
        <f t="shared" si="462"/>
        <v>468.16699999999997</v>
      </c>
      <c r="AC456">
        <f t="shared" si="483"/>
        <v>258.91000000000003</v>
      </c>
      <c r="AD456">
        <f>ROUND(((((ET456*1.25))-((EU456*1.25)))+AE456),6)</f>
        <v>54.375</v>
      </c>
      <c r="AE456">
        <f>ROUND(((EU456*1.25)),6)</f>
        <v>6.3250000000000002</v>
      </c>
      <c r="AF456">
        <f>ROUND(((EV456*1.15)),6)</f>
        <v>154.88200000000001</v>
      </c>
      <c r="AG456">
        <f t="shared" si="463"/>
        <v>0</v>
      </c>
      <c r="AH456">
        <f>((EW456*1.15))</f>
        <v>13.339999999999998</v>
      </c>
      <c r="AI456">
        <f>((EX456*1.25))</f>
        <v>0</v>
      </c>
      <c r="AJ456">
        <f t="shared" si="464"/>
        <v>0</v>
      </c>
      <c r="AK456">
        <v>437.09</v>
      </c>
      <c r="AL456">
        <v>258.91000000000003</v>
      </c>
      <c r="AM456">
        <v>43.5</v>
      </c>
      <c r="AN456">
        <v>5.0599999999999996</v>
      </c>
      <c r="AO456">
        <v>134.68</v>
      </c>
      <c r="AP456">
        <v>0</v>
      </c>
      <c r="AQ456">
        <v>11.6</v>
      </c>
      <c r="AR456">
        <v>0</v>
      </c>
      <c r="AS456">
        <v>0</v>
      </c>
      <c r="AT456">
        <v>94</v>
      </c>
      <c r="AU456">
        <v>66</v>
      </c>
      <c r="AV456">
        <v>1</v>
      </c>
      <c r="AW456">
        <v>1</v>
      </c>
      <c r="AZ456">
        <v>1</v>
      </c>
      <c r="BA456">
        <v>34.090000000000003</v>
      </c>
      <c r="BB456">
        <v>11.87</v>
      </c>
      <c r="BC456">
        <v>8.36</v>
      </c>
      <c r="BD456" t="s">
        <v>3</v>
      </c>
      <c r="BE456" t="s">
        <v>3</v>
      </c>
      <c r="BF456" t="s">
        <v>3</v>
      </c>
      <c r="BG456" t="s">
        <v>3</v>
      </c>
      <c r="BH456">
        <v>0</v>
      </c>
      <c r="BI456">
        <v>1</v>
      </c>
      <c r="BJ456" t="s">
        <v>173</v>
      </c>
      <c r="BM456">
        <v>47</v>
      </c>
      <c r="BN456">
        <v>0</v>
      </c>
      <c r="BO456" t="s">
        <v>170</v>
      </c>
      <c r="BP456">
        <v>1</v>
      </c>
      <c r="BQ456">
        <v>30</v>
      </c>
      <c r="BR456">
        <v>0</v>
      </c>
      <c r="BS456">
        <v>34.090000000000003</v>
      </c>
      <c r="BT456">
        <v>1</v>
      </c>
      <c r="BU456">
        <v>1</v>
      </c>
      <c r="BV456">
        <v>1</v>
      </c>
      <c r="BW456">
        <v>1</v>
      </c>
      <c r="BX456">
        <v>1</v>
      </c>
      <c r="BY456" t="s">
        <v>3</v>
      </c>
      <c r="BZ456">
        <v>94</v>
      </c>
      <c r="CA456">
        <v>66</v>
      </c>
      <c r="CB456" t="s">
        <v>3</v>
      </c>
      <c r="CE456">
        <v>30</v>
      </c>
      <c r="CF456">
        <v>0</v>
      </c>
      <c r="CG456">
        <v>0</v>
      </c>
      <c r="CM456">
        <v>0</v>
      </c>
      <c r="CN456" t="s">
        <v>93</v>
      </c>
      <c r="CO456">
        <v>0</v>
      </c>
      <c r="CP456">
        <f t="shared" si="465"/>
        <v>1331.9299999999998</v>
      </c>
      <c r="CQ456">
        <f t="shared" si="466"/>
        <v>2164.4899999999998</v>
      </c>
      <c r="CR456">
        <f>(ROUND((ROUND((((ET456*1.25))*AV456*1),2)*BB456),2)+ROUND((ROUND(((AE456-((EU456*1.25)))*AV456*1),2)*BS456),2))</f>
        <v>645.49</v>
      </c>
      <c r="CS456">
        <f t="shared" si="467"/>
        <v>215.79</v>
      </c>
      <c r="CT456">
        <f t="shared" si="468"/>
        <v>5279.86</v>
      </c>
      <c r="CU456">
        <f t="shared" si="469"/>
        <v>0</v>
      </c>
      <c r="CV456">
        <f t="shared" si="470"/>
        <v>13.339999999999998</v>
      </c>
      <c r="CW456">
        <f t="shared" si="471"/>
        <v>0</v>
      </c>
      <c r="CX456">
        <f t="shared" si="472"/>
        <v>0</v>
      </c>
      <c r="CY456">
        <f>S456*(BZ456/100)</f>
        <v>817.14199999999994</v>
      </c>
      <c r="CZ456">
        <f>S456*(CA456/100)</f>
        <v>573.73799999999994</v>
      </c>
      <c r="DC456" t="s">
        <v>3</v>
      </c>
      <c r="DD456" t="s">
        <v>3</v>
      </c>
      <c r="DE456" t="s">
        <v>94</v>
      </c>
      <c r="DF456" t="s">
        <v>94</v>
      </c>
      <c r="DG456" t="s">
        <v>95</v>
      </c>
      <c r="DH456" t="s">
        <v>3</v>
      </c>
      <c r="DI456" t="s">
        <v>95</v>
      </c>
      <c r="DJ456" t="s">
        <v>94</v>
      </c>
      <c r="DK456" t="s">
        <v>3</v>
      </c>
      <c r="DL456" t="s">
        <v>3</v>
      </c>
      <c r="DM456" t="s">
        <v>3</v>
      </c>
      <c r="DN456">
        <v>85</v>
      </c>
      <c r="DO456">
        <v>70</v>
      </c>
      <c r="DP456">
        <v>1</v>
      </c>
      <c r="DQ456">
        <v>1</v>
      </c>
      <c r="DU456">
        <v>1013</v>
      </c>
      <c r="DV456" t="s">
        <v>172</v>
      </c>
      <c r="DW456" t="s">
        <v>172</v>
      </c>
      <c r="DX456">
        <v>1</v>
      </c>
      <c r="DZ456" t="s">
        <v>3</v>
      </c>
      <c r="EA456" t="s">
        <v>3</v>
      </c>
      <c r="EB456" t="s">
        <v>3</v>
      </c>
      <c r="EC456" t="s">
        <v>3</v>
      </c>
      <c r="EE456">
        <v>70701959</v>
      </c>
      <c r="EF456">
        <v>30</v>
      </c>
      <c r="EG456" t="s">
        <v>96</v>
      </c>
      <c r="EH456">
        <v>0</v>
      </c>
      <c r="EI456" t="s">
        <v>3</v>
      </c>
      <c r="EJ456">
        <v>1</v>
      </c>
      <c r="EK456">
        <v>47</v>
      </c>
      <c r="EL456" t="s">
        <v>174</v>
      </c>
      <c r="EM456" t="s">
        <v>175</v>
      </c>
      <c r="EO456" t="s">
        <v>99</v>
      </c>
      <c r="EQ456">
        <v>131072</v>
      </c>
      <c r="ER456">
        <v>437.09</v>
      </c>
      <c r="ES456">
        <v>258.91000000000003</v>
      </c>
      <c r="ET456">
        <v>43.5</v>
      </c>
      <c r="EU456">
        <v>5.0599999999999996</v>
      </c>
      <c r="EV456">
        <v>134.68</v>
      </c>
      <c r="EW456">
        <v>11.6</v>
      </c>
      <c r="EX456">
        <v>0</v>
      </c>
      <c r="EY456">
        <v>0</v>
      </c>
      <c r="FQ456">
        <v>0</v>
      </c>
      <c r="FR456">
        <f t="shared" si="473"/>
        <v>0</v>
      </c>
      <c r="FS456">
        <v>0</v>
      </c>
      <c r="FX456">
        <v>85</v>
      </c>
      <c r="FY456">
        <v>70</v>
      </c>
      <c r="GA456" t="s">
        <v>3</v>
      </c>
      <c r="GD456">
        <v>0</v>
      </c>
      <c r="GF456">
        <v>-226568550</v>
      </c>
      <c r="GG456">
        <v>2</v>
      </c>
      <c r="GH456">
        <v>1</v>
      </c>
      <c r="GI456">
        <v>2</v>
      </c>
      <c r="GJ456">
        <v>0</v>
      </c>
      <c r="GK456">
        <f>ROUND(R456*(S12)/100,2)</f>
        <v>56.72</v>
      </c>
      <c r="GL456">
        <f t="shared" si="474"/>
        <v>0</v>
      </c>
      <c r="GM456">
        <f t="shared" si="475"/>
        <v>2779.53</v>
      </c>
      <c r="GN456">
        <f t="shared" si="476"/>
        <v>2779.53</v>
      </c>
      <c r="GO456">
        <f t="shared" si="477"/>
        <v>0</v>
      </c>
      <c r="GP456">
        <f t="shared" si="478"/>
        <v>0</v>
      </c>
      <c r="GR456">
        <v>0</v>
      </c>
      <c r="GS456">
        <v>0</v>
      </c>
      <c r="GT456">
        <v>0</v>
      </c>
      <c r="GU456" t="s">
        <v>3</v>
      </c>
      <c r="GV456">
        <f t="shared" si="479"/>
        <v>0</v>
      </c>
      <c r="GW456">
        <v>1</v>
      </c>
      <c r="GX456">
        <f t="shared" si="480"/>
        <v>0</v>
      </c>
      <c r="HA456">
        <v>0</v>
      </c>
      <c r="HB456">
        <v>0</v>
      </c>
      <c r="HC456">
        <f t="shared" si="481"/>
        <v>0</v>
      </c>
      <c r="HE456" t="s">
        <v>3</v>
      </c>
      <c r="HF456" t="s">
        <v>3</v>
      </c>
      <c r="HM456" t="s">
        <v>3</v>
      </c>
      <c r="HN456" t="s">
        <v>3</v>
      </c>
      <c r="HO456" t="s">
        <v>3</v>
      </c>
      <c r="HP456" t="s">
        <v>3</v>
      </c>
      <c r="HQ456" t="s">
        <v>3</v>
      </c>
      <c r="IK456">
        <v>0</v>
      </c>
    </row>
    <row r="457" spans="1:255" x14ac:dyDescent="0.25">
      <c r="A457" s="2">
        <v>18</v>
      </c>
      <c r="B457" s="2">
        <v>1</v>
      </c>
      <c r="C457" s="2">
        <v>761</v>
      </c>
      <c r="D457" s="2"/>
      <c r="E457" s="2" t="s">
        <v>390</v>
      </c>
      <c r="F457" s="2" t="s">
        <v>177</v>
      </c>
      <c r="G457" s="2" t="s">
        <v>178</v>
      </c>
      <c r="H457" s="2" t="s">
        <v>137</v>
      </c>
      <c r="I457" s="2">
        <f>I455*J457</f>
        <v>0.16464000000000001</v>
      </c>
      <c r="J457" s="2">
        <v>1</v>
      </c>
      <c r="K457" s="2">
        <v>1</v>
      </c>
      <c r="L457" s="2"/>
      <c r="M457" s="2"/>
      <c r="N457" s="2"/>
      <c r="O457" s="2">
        <f t="shared" si="452"/>
        <v>1602.53</v>
      </c>
      <c r="P457" s="2">
        <f t="shared" si="453"/>
        <v>1602.53</v>
      </c>
      <c r="Q457" s="2">
        <f>(ROUND((ROUND(((ET457)*AV457*I457),2)*BB457),2)+ROUND((ROUND(((AE457-(EU457))*AV457*I457),2)*BS457),2))</f>
        <v>0</v>
      </c>
      <c r="R457" s="2">
        <f t="shared" si="454"/>
        <v>0</v>
      </c>
      <c r="S457" s="2">
        <f t="shared" si="455"/>
        <v>0</v>
      </c>
      <c r="T457" s="2">
        <f t="shared" si="456"/>
        <v>0</v>
      </c>
      <c r="U457" s="2">
        <f t="shared" si="457"/>
        <v>0</v>
      </c>
      <c r="V457" s="2">
        <f t="shared" si="458"/>
        <v>0</v>
      </c>
      <c r="W457" s="2">
        <f t="shared" si="459"/>
        <v>0</v>
      </c>
      <c r="X457" s="2">
        <f t="shared" si="460"/>
        <v>0</v>
      </c>
      <c r="Y457" s="2">
        <f t="shared" si="461"/>
        <v>0</v>
      </c>
      <c r="Z457" s="2"/>
      <c r="AA457" s="2">
        <v>75316141</v>
      </c>
      <c r="AB457" s="2">
        <f t="shared" si="462"/>
        <v>9733.52</v>
      </c>
      <c r="AC457" s="2">
        <f t="shared" si="483"/>
        <v>9733.52</v>
      </c>
      <c r="AD457" s="2">
        <f>ROUND((((ET457)-(EU457))+AE457),6)</f>
        <v>0</v>
      </c>
      <c r="AE457" s="2">
        <f>ROUND((EU457),6)</f>
        <v>0</v>
      </c>
      <c r="AF457" s="2">
        <f>ROUND((EV457),6)</f>
        <v>0</v>
      </c>
      <c r="AG457" s="2">
        <f t="shared" si="463"/>
        <v>0</v>
      </c>
      <c r="AH457" s="2">
        <f>(EW457)</f>
        <v>0</v>
      </c>
      <c r="AI457" s="2">
        <f>(EX457)</f>
        <v>0</v>
      </c>
      <c r="AJ457" s="2">
        <f t="shared" si="464"/>
        <v>0</v>
      </c>
      <c r="AK457" s="2">
        <v>9733.52</v>
      </c>
      <c r="AL457" s="2">
        <v>9733.52</v>
      </c>
      <c r="AM457" s="2">
        <v>0</v>
      </c>
      <c r="AN457" s="2">
        <v>0</v>
      </c>
      <c r="AO457" s="2">
        <v>0</v>
      </c>
      <c r="AP457" s="2">
        <v>0</v>
      </c>
      <c r="AQ457" s="2">
        <v>0</v>
      </c>
      <c r="AR457" s="2">
        <v>0</v>
      </c>
      <c r="AS457" s="2">
        <v>0</v>
      </c>
      <c r="AT457" s="2">
        <v>85</v>
      </c>
      <c r="AU457" s="2">
        <v>70</v>
      </c>
      <c r="AV457" s="2">
        <v>1</v>
      </c>
      <c r="AW457" s="2">
        <v>1</v>
      </c>
      <c r="AX457" s="2"/>
      <c r="AY457" s="2"/>
      <c r="AZ457" s="2">
        <v>1</v>
      </c>
      <c r="BA457" s="2">
        <v>1</v>
      </c>
      <c r="BB457" s="2">
        <v>1</v>
      </c>
      <c r="BC457" s="2">
        <v>1</v>
      </c>
      <c r="BD457" s="2" t="s">
        <v>3</v>
      </c>
      <c r="BE457" s="2" t="s">
        <v>3</v>
      </c>
      <c r="BF457" s="2" t="s">
        <v>3</v>
      </c>
      <c r="BG457" s="2" t="s">
        <v>3</v>
      </c>
      <c r="BH457" s="2">
        <v>3</v>
      </c>
      <c r="BI457" s="2">
        <v>1</v>
      </c>
      <c r="BJ457" s="2" t="s">
        <v>179</v>
      </c>
      <c r="BK457" s="2"/>
      <c r="BL457" s="2"/>
      <c r="BM457" s="2">
        <v>47</v>
      </c>
      <c r="BN457" s="2">
        <v>0</v>
      </c>
      <c r="BO457" s="2" t="s">
        <v>3</v>
      </c>
      <c r="BP457" s="2">
        <v>0</v>
      </c>
      <c r="BQ457" s="2">
        <v>30</v>
      </c>
      <c r="BR457" s="2">
        <v>0</v>
      </c>
      <c r="BS457" s="2">
        <v>1</v>
      </c>
      <c r="BT457" s="2">
        <v>1</v>
      </c>
      <c r="BU457" s="2">
        <v>1</v>
      </c>
      <c r="BV457" s="2">
        <v>1</v>
      </c>
      <c r="BW457" s="2">
        <v>1</v>
      </c>
      <c r="BX457" s="2">
        <v>1</v>
      </c>
      <c r="BY457" s="2" t="s">
        <v>3</v>
      </c>
      <c r="BZ457" s="2">
        <v>85</v>
      </c>
      <c r="CA457" s="2">
        <v>70</v>
      </c>
      <c r="CB457" s="2" t="s">
        <v>3</v>
      </c>
      <c r="CC457" s="2"/>
      <c r="CD457" s="2"/>
      <c r="CE457" s="2">
        <v>30</v>
      </c>
      <c r="CF457" s="2">
        <v>0</v>
      </c>
      <c r="CG457" s="2">
        <v>0</v>
      </c>
      <c r="CH457" s="2"/>
      <c r="CI457" s="2"/>
      <c r="CJ457" s="2"/>
      <c r="CK457" s="2"/>
      <c r="CL457" s="2"/>
      <c r="CM457" s="2">
        <v>0</v>
      </c>
      <c r="CN457" s="2" t="s">
        <v>3</v>
      </c>
      <c r="CO457" s="2">
        <v>0</v>
      </c>
      <c r="CP457" s="2">
        <f t="shared" si="465"/>
        <v>1602.53</v>
      </c>
      <c r="CQ457" s="2">
        <f t="shared" si="466"/>
        <v>9733.52</v>
      </c>
      <c r="CR457" s="2">
        <f>(ROUND((ROUND(((ET457)*AV457*1),2)*BB457),2)+ROUND((ROUND(((AE457-(EU457))*AV457*1),2)*BS457),2))</f>
        <v>0</v>
      </c>
      <c r="CS457" s="2">
        <f t="shared" si="467"/>
        <v>0</v>
      </c>
      <c r="CT457" s="2">
        <f t="shared" si="468"/>
        <v>0</v>
      </c>
      <c r="CU457" s="2">
        <f t="shared" si="469"/>
        <v>0</v>
      </c>
      <c r="CV457" s="2">
        <f t="shared" si="470"/>
        <v>0</v>
      </c>
      <c r="CW457" s="2">
        <f t="shared" si="471"/>
        <v>0</v>
      </c>
      <c r="CX457" s="2">
        <f t="shared" si="472"/>
        <v>0</v>
      </c>
      <c r="CY457" s="2">
        <f>((S457*BZ457)/100)</f>
        <v>0</v>
      </c>
      <c r="CZ457" s="2">
        <f>((S457*CA457)/100)</f>
        <v>0</v>
      </c>
      <c r="DA457" s="2"/>
      <c r="DB457" s="2"/>
      <c r="DC457" s="2" t="s">
        <v>3</v>
      </c>
      <c r="DD457" s="2" t="s">
        <v>3</v>
      </c>
      <c r="DE457" s="2" t="s">
        <v>3</v>
      </c>
      <c r="DF457" s="2" t="s">
        <v>3</v>
      </c>
      <c r="DG457" s="2" t="s">
        <v>3</v>
      </c>
      <c r="DH457" s="2" t="s">
        <v>3</v>
      </c>
      <c r="DI457" s="2" t="s">
        <v>3</v>
      </c>
      <c r="DJ457" s="2" t="s">
        <v>3</v>
      </c>
      <c r="DK457" s="2" t="s">
        <v>3</v>
      </c>
      <c r="DL457" s="2" t="s">
        <v>3</v>
      </c>
      <c r="DM457" s="2" t="s">
        <v>3</v>
      </c>
      <c r="DN457" s="2">
        <v>0</v>
      </c>
      <c r="DO457" s="2">
        <v>0</v>
      </c>
      <c r="DP457" s="2">
        <v>1</v>
      </c>
      <c r="DQ457" s="2">
        <v>1</v>
      </c>
      <c r="DR457" s="2"/>
      <c r="DS457" s="2"/>
      <c r="DT457" s="2"/>
      <c r="DU457" s="2">
        <v>1009</v>
      </c>
      <c r="DV457" s="2" t="s">
        <v>137</v>
      </c>
      <c r="DW457" s="2" t="s">
        <v>137</v>
      </c>
      <c r="DX457" s="2">
        <v>1000</v>
      </c>
      <c r="DY457" s="2"/>
      <c r="DZ457" s="2" t="s">
        <v>3</v>
      </c>
      <c r="EA457" s="2" t="s">
        <v>3</v>
      </c>
      <c r="EB457" s="2" t="s">
        <v>3</v>
      </c>
      <c r="EC457" s="2" t="s">
        <v>3</v>
      </c>
      <c r="ED457" s="2"/>
      <c r="EE457" s="2">
        <v>70701959</v>
      </c>
      <c r="EF457" s="2">
        <v>30</v>
      </c>
      <c r="EG457" s="2" t="s">
        <v>96</v>
      </c>
      <c r="EH457" s="2">
        <v>0</v>
      </c>
      <c r="EI457" s="2" t="s">
        <v>3</v>
      </c>
      <c r="EJ457" s="2">
        <v>1</v>
      </c>
      <c r="EK457" s="2">
        <v>47</v>
      </c>
      <c r="EL457" s="2" t="s">
        <v>174</v>
      </c>
      <c r="EM457" s="2" t="s">
        <v>175</v>
      </c>
      <c r="EN457" s="2"/>
      <c r="EO457" s="2" t="s">
        <v>3</v>
      </c>
      <c r="EP457" s="2"/>
      <c r="EQ457" s="2">
        <v>0</v>
      </c>
      <c r="ER457" s="2">
        <v>9733.52</v>
      </c>
      <c r="ES457" s="2">
        <v>9733.52</v>
      </c>
      <c r="ET457" s="2">
        <v>0</v>
      </c>
      <c r="EU457" s="2">
        <v>0</v>
      </c>
      <c r="EV457" s="2">
        <v>0</v>
      </c>
      <c r="EW457" s="2">
        <v>0</v>
      </c>
      <c r="EX457" s="2">
        <v>0</v>
      </c>
      <c r="EY457" s="2"/>
      <c r="EZ457" s="2"/>
      <c r="FA457" s="2"/>
      <c r="FB457" s="2"/>
      <c r="FC457" s="2"/>
      <c r="FD457" s="2"/>
      <c r="FE457" s="2"/>
      <c r="FF457" s="2"/>
      <c r="FG457" s="2"/>
      <c r="FH457" s="2"/>
      <c r="FI457" s="2"/>
      <c r="FJ457" s="2"/>
      <c r="FK457" s="2"/>
      <c r="FL457" s="2"/>
      <c r="FM457" s="2"/>
      <c r="FN457" s="2"/>
      <c r="FO457" s="2"/>
      <c r="FP457" s="2"/>
      <c r="FQ457" s="2">
        <v>0</v>
      </c>
      <c r="FR457" s="2">
        <f t="shared" si="473"/>
        <v>0</v>
      </c>
      <c r="FS457" s="2">
        <v>0</v>
      </c>
      <c r="FT457" s="2"/>
      <c r="FU457" s="2"/>
      <c r="FV457" s="2"/>
      <c r="FW457" s="2"/>
      <c r="FX457" s="2">
        <v>85</v>
      </c>
      <c r="FY457" s="2">
        <v>70</v>
      </c>
      <c r="FZ457" s="2"/>
      <c r="GA457" s="2" t="s">
        <v>3</v>
      </c>
      <c r="GB457" s="2"/>
      <c r="GC457" s="2"/>
      <c r="GD457" s="2">
        <v>0</v>
      </c>
      <c r="GE457" s="2"/>
      <c r="GF457" s="2">
        <v>-1249988433</v>
      </c>
      <c r="GG457" s="2">
        <v>2</v>
      </c>
      <c r="GH457" s="2">
        <v>1</v>
      </c>
      <c r="GI457" s="2">
        <v>-2</v>
      </c>
      <c r="GJ457" s="2">
        <v>0</v>
      </c>
      <c r="GK457" s="2">
        <f>ROUND(R457*(R12)/100,2)</f>
        <v>0</v>
      </c>
      <c r="GL457" s="2">
        <f t="shared" si="474"/>
        <v>0</v>
      </c>
      <c r="GM457" s="2">
        <f t="shared" si="475"/>
        <v>1602.53</v>
      </c>
      <c r="GN457" s="2">
        <f t="shared" si="476"/>
        <v>1602.53</v>
      </c>
      <c r="GO457" s="2">
        <f t="shared" si="477"/>
        <v>0</v>
      </c>
      <c r="GP457" s="2">
        <f t="shared" si="478"/>
        <v>0</v>
      </c>
      <c r="GQ457" s="2"/>
      <c r="GR457" s="2">
        <v>0</v>
      </c>
      <c r="GS457" s="2">
        <v>3</v>
      </c>
      <c r="GT457" s="2">
        <v>0</v>
      </c>
      <c r="GU457" s="2" t="s">
        <v>3</v>
      </c>
      <c r="GV457" s="2">
        <f t="shared" si="479"/>
        <v>0</v>
      </c>
      <c r="GW457" s="2">
        <v>1</v>
      </c>
      <c r="GX457" s="2">
        <f t="shared" si="480"/>
        <v>0</v>
      </c>
      <c r="GY457" s="2"/>
      <c r="GZ457" s="2"/>
      <c r="HA457" s="2">
        <v>0</v>
      </c>
      <c r="HB457" s="2">
        <v>0</v>
      </c>
      <c r="HC457" s="2">
        <f t="shared" si="481"/>
        <v>0</v>
      </c>
      <c r="HD457" s="2"/>
      <c r="HE457" s="2" t="s">
        <v>3</v>
      </c>
      <c r="HF457" s="2" t="s">
        <v>3</v>
      </c>
      <c r="HG457" s="2"/>
      <c r="HH457" s="2"/>
      <c r="HI457" s="2"/>
      <c r="HJ457" s="2"/>
      <c r="HK457" s="2"/>
      <c r="HL457" s="2"/>
      <c r="HM457" s="2" t="s">
        <v>3</v>
      </c>
      <c r="HN457" s="2" t="s">
        <v>3</v>
      </c>
      <c r="HO457" s="2" t="s">
        <v>3</v>
      </c>
      <c r="HP457" s="2" t="s">
        <v>3</v>
      </c>
      <c r="HQ457" s="2" t="s">
        <v>3</v>
      </c>
      <c r="HR457" s="2"/>
      <c r="HS457" s="2"/>
      <c r="HT457" s="2"/>
      <c r="HU457" s="2"/>
      <c r="HV457" s="2"/>
      <c r="HW457" s="2"/>
      <c r="HX457" s="2"/>
      <c r="HY457" s="2"/>
      <c r="HZ457" s="2"/>
      <c r="IA457" s="2"/>
      <c r="IB457" s="2"/>
      <c r="IC457" s="2"/>
      <c r="ID457" s="2"/>
      <c r="IE457" s="2"/>
      <c r="IF457" s="2"/>
      <c r="IG457" s="2"/>
      <c r="IH457" s="2"/>
      <c r="II457" s="2"/>
      <c r="IJ457" s="2"/>
      <c r="IK457" s="2">
        <v>0</v>
      </c>
      <c r="IL457" s="2"/>
      <c r="IM457" s="2"/>
      <c r="IN457" s="2"/>
      <c r="IO457" s="2"/>
      <c r="IP457" s="2"/>
      <c r="IQ457" s="2"/>
      <c r="IR457" s="2"/>
      <c r="IS457" s="2"/>
      <c r="IT457" s="2"/>
      <c r="IU457" s="2"/>
    </row>
    <row r="458" spans="1:255" x14ac:dyDescent="0.25">
      <c r="A458">
        <v>18</v>
      </c>
      <c r="B458">
        <v>1</v>
      </c>
      <c r="C458">
        <v>766</v>
      </c>
      <c r="E458" t="s">
        <v>390</v>
      </c>
      <c r="F458" t="s">
        <v>177</v>
      </c>
      <c r="G458" t="s">
        <v>178</v>
      </c>
      <c r="H458" t="s">
        <v>137</v>
      </c>
      <c r="I458">
        <f>I456*J458</f>
        <v>0.16464000000000001</v>
      </c>
      <c r="J458">
        <v>1</v>
      </c>
      <c r="K458">
        <v>1</v>
      </c>
      <c r="O458">
        <f t="shared" si="452"/>
        <v>5144.12</v>
      </c>
      <c r="P458">
        <f t="shared" si="453"/>
        <v>5144.12</v>
      </c>
      <c r="Q458">
        <f>(ROUND((ROUND(((ET458)*AV458*I458),2)*BB458),2)+ROUND((ROUND(((AE458-(EU458))*AV458*I458),2)*BS458),2))</f>
        <v>0</v>
      </c>
      <c r="R458">
        <f t="shared" si="454"/>
        <v>0</v>
      </c>
      <c r="S458">
        <f t="shared" si="455"/>
        <v>0</v>
      </c>
      <c r="T458">
        <f t="shared" si="456"/>
        <v>0</v>
      </c>
      <c r="U458">
        <f t="shared" si="457"/>
        <v>0</v>
      </c>
      <c r="V458">
        <f t="shared" si="458"/>
        <v>0</v>
      </c>
      <c r="W458">
        <f t="shared" si="459"/>
        <v>0</v>
      </c>
      <c r="X458">
        <f t="shared" si="460"/>
        <v>0</v>
      </c>
      <c r="Y458">
        <f t="shared" si="461"/>
        <v>0</v>
      </c>
      <c r="AA458">
        <v>75316143</v>
      </c>
      <c r="AB458">
        <f t="shared" si="462"/>
        <v>9733.52</v>
      </c>
      <c r="AC458">
        <f t="shared" si="483"/>
        <v>9733.52</v>
      </c>
      <c r="AD458">
        <f>ROUND((((ET458)-(EU458))+AE458),6)</f>
        <v>0</v>
      </c>
      <c r="AE458">
        <f>ROUND((EU458),6)</f>
        <v>0</v>
      </c>
      <c r="AF458">
        <f>ROUND((EV458),6)</f>
        <v>0</v>
      </c>
      <c r="AG458">
        <f t="shared" si="463"/>
        <v>0</v>
      </c>
      <c r="AH458">
        <f>(EW458)</f>
        <v>0</v>
      </c>
      <c r="AI458">
        <f>(EX458)</f>
        <v>0</v>
      </c>
      <c r="AJ458">
        <f t="shared" si="464"/>
        <v>0</v>
      </c>
      <c r="AK458">
        <v>9733.52</v>
      </c>
      <c r="AL458">
        <v>9733.52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1</v>
      </c>
      <c r="AW458">
        <v>1</v>
      </c>
      <c r="AZ458">
        <v>1</v>
      </c>
      <c r="BA458">
        <v>1</v>
      </c>
      <c r="BB458">
        <v>1</v>
      </c>
      <c r="BC458">
        <v>3.21</v>
      </c>
      <c r="BD458" t="s">
        <v>3</v>
      </c>
      <c r="BE458" t="s">
        <v>3</v>
      </c>
      <c r="BF458" t="s">
        <v>3</v>
      </c>
      <c r="BG458" t="s">
        <v>3</v>
      </c>
      <c r="BH458">
        <v>3</v>
      </c>
      <c r="BI458">
        <v>1</v>
      </c>
      <c r="BJ458" t="s">
        <v>179</v>
      </c>
      <c r="BM458">
        <v>47</v>
      </c>
      <c r="BN458">
        <v>0</v>
      </c>
      <c r="BO458" t="s">
        <v>177</v>
      </c>
      <c r="BP458">
        <v>1</v>
      </c>
      <c r="BQ458">
        <v>30</v>
      </c>
      <c r="BR458">
        <v>0</v>
      </c>
      <c r="BS458">
        <v>1</v>
      </c>
      <c r="BT458">
        <v>1</v>
      </c>
      <c r="BU458">
        <v>1</v>
      </c>
      <c r="BV458">
        <v>1</v>
      </c>
      <c r="BW458">
        <v>1</v>
      </c>
      <c r="BX458">
        <v>1</v>
      </c>
      <c r="BY458" t="s">
        <v>3</v>
      </c>
      <c r="BZ458">
        <v>0</v>
      </c>
      <c r="CA458">
        <v>0</v>
      </c>
      <c r="CB458" t="s">
        <v>3</v>
      </c>
      <c r="CE458">
        <v>30</v>
      </c>
      <c r="CF458">
        <v>0</v>
      </c>
      <c r="CG458">
        <v>0</v>
      </c>
      <c r="CM458">
        <v>0</v>
      </c>
      <c r="CN458" t="s">
        <v>3</v>
      </c>
      <c r="CO458">
        <v>0</v>
      </c>
      <c r="CP458">
        <f t="shared" si="465"/>
        <v>5144.12</v>
      </c>
      <c r="CQ458">
        <f t="shared" si="466"/>
        <v>31244.6</v>
      </c>
      <c r="CR458">
        <f>(ROUND((ROUND(((ET458)*AV458*1),2)*BB458),2)+ROUND((ROUND(((AE458-(EU458))*AV458*1),2)*BS458),2))</f>
        <v>0</v>
      </c>
      <c r="CS458">
        <f t="shared" si="467"/>
        <v>0</v>
      </c>
      <c r="CT458">
        <f t="shared" si="468"/>
        <v>0</v>
      </c>
      <c r="CU458">
        <f t="shared" si="469"/>
        <v>0</v>
      </c>
      <c r="CV458">
        <f t="shared" si="470"/>
        <v>0</v>
      </c>
      <c r="CW458">
        <f t="shared" si="471"/>
        <v>0</v>
      </c>
      <c r="CX458">
        <f t="shared" si="472"/>
        <v>0</v>
      </c>
      <c r="CY458">
        <f>S458*(BZ458/100)</f>
        <v>0</v>
      </c>
      <c r="CZ458">
        <f>S458*(CA458/100)</f>
        <v>0</v>
      </c>
      <c r="DC458" t="s">
        <v>3</v>
      </c>
      <c r="DD458" t="s">
        <v>3</v>
      </c>
      <c r="DE458" t="s">
        <v>3</v>
      </c>
      <c r="DF458" t="s">
        <v>3</v>
      </c>
      <c r="DG458" t="s">
        <v>3</v>
      </c>
      <c r="DH458" t="s">
        <v>3</v>
      </c>
      <c r="DI458" t="s">
        <v>3</v>
      </c>
      <c r="DJ458" t="s">
        <v>3</v>
      </c>
      <c r="DK458" t="s">
        <v>3</v>
      </c>
      <c r="DL458" t="s">
        <v>3</v>
      </c>
      <c r="DM458" t="s">
        <v>3</v>
      </c>
      <c r="DN458">
        <v>85</v>
      </c>
      <c r="DO458">
        <v>70</v>
      </c>
      <c r="DP458">
        <v>1</v>
      </c>
      <c r="DQ458">
        <v>1</v>
      </c>
      <c r="DU458">
        <v>1009</v>
      </c>
      <c r="DV458" t="s">
        <v>137</v>
      </c>
      <c r="DW458" t="s">
        <v>137</v>
      </c>
      <c r="DX458">
        <v>1000</v>
      </c>
      <c r="DZ458" t="s">
        <v>3</v>
      </c>
      <c r="EA458" t="s">
        <v>3</v>
      </c>
      <c r="EB458" t="s">
        <v>3</v>
      </c>
      <c r="EC458" t="s">
        <v>3</v>
      </c>
      <c r="EE458">
        <v>70701959</v>
      </c>
      <c r="EF458">
        <v>30</v>
      </c>
      <c r="EG458" t="s">
        <v>96</v>
      </c>
      <c r="EH458">
        <v>0</v>
      </c>
      <c r="EI458" t="s">
        <v>3</v>
      </c>
      <c r="EJ458">
        <v>1</v>
      </c>
      <c r="EK458">
        <v>47</v>
      </c>
      <c r="EL458" t="s">
        <v>174</v>
      </c>
      <c r="EM458" t="s">
        <v>175</v>
      </c>
      <c r="EO458" t="s">
        <v>3</v>
      </c>
      <c r="EQ458">
        <v>0</v>
      </c>
      <c r="ER458">
        <v>9733.52</v>
      </c>
      <c r="ES458">
        <v>9733.52</v>
      </c>
      <c r="ET458">
        <v>0</v>
      </c>
      <c r="EU458">
        <v>0</v>
      </c>
      <c r="EV458">
        <v>0</v>
      </c>
      <c r="EW458">
        <v>0</v>
      </c>
      <c r="EX458">
        <v>0</v>
      </c>
      <c r="FQ458">
        <v>0</v>
      </c>
      <c r="FR458">
        <f t="shared" si="473"/>
        <v>0</v>
      </c>
      <c r="FS458">
        <v>0</v>
      </c>
      <c r="FX458">
        <v>85</v>
      </c>
      <c r="FY458">
        <v>70</v>
      </c>
      <c r="GA458" t="s">
        <v>3</v>
      </c>
      <c r="GD458">
        <v>0</v>
      </c>
      <c r="GF458">
        <v>-1249988433</v>
      </c>
      <c r="GG458">
        <v>2</v>
      </c>
      <c r="GH458">
        <v>1</v>
      </c>
      <c r="GI458">
        <v>2</v>
      </c>
      <c r="GJ458">
        <v>0</v>
      </c>
      <c r="GK458">
        <f>ROUND(R458*(S12)/100,2)</f>
        <v>0</v>
      </c>
      <c r="GL458">
        <f t="shared" si="474"/>
        <v>0</v>
      </c>
      <c r="GM458">
        <f t="shared" si="475"/>
        <v>5144.12</v>
      </c>
      <c r="GN458">
        <f t="shared" si="476"/>
        <v>5144.12</v>
      </c>
      <c r="GO458">
        <f t="shared" si="477"/>
        <v>0</v>
      </c>
      <c r="GP458">
        <f t="shared" si="478"/>
        <v>0</v>
      </c>
      <c r="GR458">
        <v>0</v>
      </c>
      <c r="GS458">
        <v>0</v>
      </c>
      <c r="GT458">
        <v>0</v>
      </c>
      <c r="GU458" t="s">
        <v>3</v>
      </c>
      <c r="GV458">
        <f t="shared" si="479"/>
        <v>0</v>
      </c>
      <c r="GW458">
        <v>1</v>
      </c>
      <c r="GX458">
        <f t="shared" si="480"/>
        <v>0</v>
      </c>
      <c r="HA458">
        <v>0</v>
      </c>
      <c r="HB458">
        <v>0</v>
      </c>
      <c r="HC458">
        <f t="shared" si="481"/>
        <v>0</v>
      </c>
      <c r="HE458" t="s">
        <v>3</v>
      </c>
      <c r="HF458" t="s">
        <v>3</v>
      </c>
      <c r="HM458" t="s">
        <v>3</v>
      </c>
      <c r="HN458" t="s">
        <v>3</v>
      </c>
      <c r="HO458" t="s">
        <v>3</v>
      </c>
      <c r="HP458" t="s">
        <v>3</v>
      </c>
      <c r="HQ458" t="s">
        <v>3</v>
      </c>
      <c r="IK458">
        <v>0</v>
      </c>
    </row>
    <row r="459" spans="1:255" x14ac:dyDescent="0.25">
      <c r="A459" s="2">
        <v>17</v>
      </c>
      <c r="B459" s="2">
        <v>1</v>
      </c>
      <c r="C459" s="2">
        <f>ROW(SmtRes!A772)</f>
        <v>772</v>
      </c>
      <c r="D459" s="2">
        <f>ROW(EtalonRes!A752)</f>
        <v>752</v>
      </c>
      <c r="E459" s="2" t="s">
        <v>391</v>
      </c>
      <c r="F459" s="2" t="s">
        <v>211</v>
      </c>
      <c r="G459" s="2" t="s">
        <v>212</v>
      </c>
      <c r="H459" s="2" t="s">
        <v>183</v>
      </c>
      <c r="I459" s="2">
        <f>ROUND(124.264/100,9)</f>
        <v>1.24264</v>
      </c>
      <c r="J459" s="2">
        <v>0</v>
      </c>
      <c r="K459" s="2">
        <f>ROUND(124.264/100,9)</f>
        <v>1.24264</v>
      </c>
      <c r="L459" s="2"/>
      <c r="M459" s="2"/>
      <c r="N459" s="2"/>
      <c r="O459" s="2">
        <f t="shared" si="452"/>
        <v>7873.91</v>
      </c>
      <c r="P459" s="2">
        <f t="shared" si="453"/>
        <v>7418.9</v>
      </c>
      <c r="Q459" s="2">
        <f>(ROUND((ROUND((((ET459*1.25))*AV459*I459),2)*BB459),2)+ROUND((ROUND(((AE459-((EU459*1.25)))*AV459*I459),2)*BS459),2))</f>
        <v>115.89</v>
      </c>
      <c r="R459" s="2">
        <f t="shared" si="454"/>
        <v>4.91</v>
      </c>
      <c r="S459" s="2">
        <f t="shared" si="455"/>
        <v>339.12</v>
      </c>
      <c r="T459" s="2">
        <f t="shared" si="456"/>
        <v>0</v>
      </c>
      <c r="U459" s="2">
        <f t="shared" si="457"/>
        <v>27.151683999999996</v>
      </c>
      <c r="V459" s="2">
        <f t="shared" si="458"/>
        <v>0</v>
      </c>
      <c r="W459" s="2">
        <f t="shared" si="459"/>
        <v>0</v>
      </c>
      <c r="X459" s="2">
        <f t="shared" si="460"/>
        <v>352.68</v>
      </c>
      <c r="Y459" s="2">
        <f t="shared" si="461"/>
        <v>237.38</v>
      </c>
      <c r="Z459" s="2"/>
      <c r="AA459" s="2">
        <v>75316141</v>
      </c>
      <c r="AB459" s="2">
        <f t="shared" si="462"/>
        <v>6336.4390000000003</v>
      </c>
      <c r="AC459" s="2">
        <f t="shared" si="483"/>
        <v>5970.27</v>
      </c>
      <c r="AD459" s="2">
        <f>ROUND(((((ET459*1.25))-((EU459*1.25)))+AE459),6)</f>
        <v>93.262500000000003</v>
      </c>
      <c r="AE459" s="2">
        <f>ROUND(((EU459*1.25)),6)</f>
        <v>3.95</v>
      </c>
      <c r="AF459" s="2">
        <f>ROUND(((EV459*1.15)),6)</f>
        <v>272.90649999999999</v>
      </c>
      <c r="AG459" s="2">
        <f t="shared" si="463"/>
        <v>0</v>
      </c>
      <c r="AH459" s="2">
        <f>((EW459*1.15))</f>
        <v>21.849999999999998</v>
      </c>
      <c r="AI459" s="2">
        <f>((EX459*1.25))</f>
        <v>0</v>
      </c>
      <c r="AJ459" s="2">
        <f t="shared" si="464"/>
        <v>0</v>
      </c>
      <c r="AK459" s="2">
        <v>6282.19</v>
      </c>
      <c r="AL459" s="2">
        <v>5970.27</v>
      </c>
      <c r="AM459" s="2">
        <v>74.61</v>
      </c>
      <c r="AN459" s="2">
        <v>3.16</v>
      </c>
      <c r="AO459" s="2">
        <v>237.31</v>
      </c>
      <c r="AP459" s="2">
        <v>0</v>
      </c>
      <c r="AQ459" s="2">
        <v>19</v>
      </c>
      <c r="AR459" s="2">
        <v>0</v>
      </c>
      <c r="AS459" s="2">
        <v>0</v>
      </c>
      <c r="AT459" s="2">
        <v>104</v>
      </c>
      <c r="AU459" s="2">
        <v>70</v>
      </c>
      <c r="AV459" s="2">
        <v>1</v>
      </c>
      <c r="AW459" s="2">
        <v>1</v>
      </c>
      <c r="AX459" s="2"/>
      <c r="AY459" s="2"/>
      <c r="AZ459" s="2">
        <v>1</v>
      </c>
      <c r="BA459" s="2">
        <v>1</v>
      </c>
      <c r="BB459" s="2">
        <v>1</v>
      </c>
      <c r="BC459" s="2">
        <v>1</v>
      </c>
      <c r="BD459" s="2" t="s">
        <v>3</v>
      </c>
      <c r="BE459" s="2" t="s">
        <v>3</v>
      </c>
      <c r="BF459" s="2" t="s">
        <v>3</v>
      </c>
      <c r="BG459" s="2" t="s">
        <v>3</v>
      </c>
      <c r="BH459" s="2">
        <v>0</v>
      </c>
      <c r="BI459" s="2">
        <v>1</v>
      </c>
      <c r="BJ459" s="2" t="s">
        <v>213</v>
      </c>
      <c r="BK459" s="2"/>
      <c r="BL459" s="2"/>
      <c r="BM459" s="2">
        <v>89</v>
      </c>
      <c r="BN459" s="2">
        <v>0</v>
      </c>
      <c r="BO459" s="2" t="s">
        <v>3</v>
      </c>
      <c r="BP459" s="2">
        <v>0</v>
      </c>
      <c r="BQ459" s="2">
        <v>30</v>
      </c>
      <c r="BR459" s="2">
        <v>0</v>
      </c>
      <c r="BS459" s="2">
        <v>1</v>
      </c>
      <c r="BT459" s="2">
        <v>1</v>
      </c>
      <c r="BU459" s="2">
        <v>1</v>
      </c>
      <c r="BV459" s="2">
        <v>1</v>
      </c>
      <c r="BW459" s="2">
        <v>1</v>
      </c>
      <c r="BX459" s="2">
        <v>1</v>
      </c>
      <c r="BY459" s="2" t="s">
        <v>3</v>
      </c>
      <c r="BZ459" s="2">
        <v>104</v>
      </c>
      <c r="CA459" s="2">
        <v>70</v>
      </c>
      <c r="CB459" s="2" t="s">
        <v>3</v>
      </c>
      <c r="CC459" s="2"/>
      <c r="CD459" s="2"/>
      <c r="CE459" s="2">
        <v>30</v>
      </c>
      <c r="CF459" s="2">
        <v>0</v>
      </c>
      <c r="CG459" s="2">
        <v>0</v>
      </c>
      <c r="CH459" s="2"/>
      <c r="CI459" s="2"/>
      <c r="CJ459" s="2"/>
      <c r="CK459" s="2"/>
      <c r="CL459" s="2"/>
      <c r="CM459" s="2">
        <v>0</v>
      </c>
      <c r="CN459" s="2" t="s">
        <v>93</v>
      </c>
      <c r="CO459" s="2">
        <v>0</v>
      </c>
      <c r="CP459" s="2">
        <f t="shared" si="465"/>
        <v>7873.91</v>
      </c>
      <c r="CQ459" s="2">
        <f t="shared" si="466"/>
        <v>5970.27</v>
      </c>
      <c r="CR459" s="2">
        <f>(ROUND((ROUND((((ET459*1.25))*AV459*1),2)*BB459),2)+ROUND((ROUND(((AE459-((EU459*1.25)))*AV459*1),2)*BS459),2))</f>
        <v>93.26</v>
      </c>
      <c r="CS459" s="2">
        <f t="shared" si="467"/>
        <v>3.95</v>
      </c>
      <c r="CT459" s="2">
        <f t="shared" si="468"/>
        <v>272.91000000000003</v>
      </c>
      <c r="CU459" s="2">
        <f t="shared" si="469"/>
        <v>0</v>
      </c>
      <c r="CV459" s="2">
        <f t="shared" si="470"/>
        <v>21.849999999999998</v>
      </c>
      <c r="CW459" s="2">
        <f t="shared" si="471"/>
        <v>0</v>
      </c>
      <c r="CX459" s="2">
        <f t="shared" si="472"/>
        <v>0</v>
      </c>
      <c r="CY459" s="2">
        <f>((S459*BZ459)/100)</f>
        <v>352.68480000000005</v>
      </c>
      <c r="CZ459" s="2">
        <f>((S459*CA459)/100)</f>
        <v>237.38400000000001</v>
      </c>
      <c r="DA459" s="2"/>
      <c r="DB459" s="2"/>
      <c r="DC459" s="2" t="s">
        <v>3</v>
      </c>
      <c r="DD459" s="2" t="s">
        <v>3</v>
      </c>
      <c r="DE459" s="2" t="s">
        <v>94</v>
      </c>
      <c r="DF459" s="2" t="s">
        <v>94</v>
      </c>
      <c r="DG459" s="2" t="s">
        <v>95</v>
      </c>
      <c r="DH459" s="2" t="s">
        <v>3</v>
      </c>
      <c r="DI459" s="2" t="s">
        <v>95</v>
      </c>
      <c r="DJ459" s="2" t="s">
        <v>94</v>
      </c>
      <c r="DK459" s="2" t="s">
        <v>3</v>
      </c>
      <c r="DL459" s="2" t="s">
        <v>3</v>
      </c>
      <c r="DM459" s="2" t="s">
        <v>3</v>
      </c>
      <c r="DN459" s="2">
        <v>0</v>
      </c>
      <c r="DO459" s="2">
        <v>0</v>
      </c>
      <c r="DP459" s="2">
        <v>1</v>
      </c>
      <c r="DQ459" s="2">
        <v>1</v>
      </c>
      <c r="DR459" s="2"/>
      <c r="DS459" s="2"/>
      <c r="DT459" s="2"/>
      <c r="DU459" s="2">
        <v>1005</v>
      </c>
      <c r="DV459" s="2" t="s">
        <v>183</v>
      </c>
      <c r="DW459" s="2" t="s">
        <v>183</v>
      </c>
      <c r="DX459" s="2">
        <v>100</v>
      </c>
      <c r="DY459" s="2"/>
      <c r="DZ459" s="2" t="s">
        <v>3</v>
      </c>
      <c r="EA459" s="2" t="s">
        <v>3</v>
      </c>
      <c r="EB459" s="2" t="s">
        <v>3</v>
      </c>
      <c r="EC459" s="2" t="s">
        <v>3</v>
      </c>
      <c r="ED459" s="2"/>
      <c r="EE459" s="2">
        <v>70702001</v>
      </c>
      <c r="EF459" s="2">
        <v>30</v>
      </c>
      <c r="EG459" s="2" t="s">
        <v>96</v>
      </c>
      <c r="EH459" s="2">
        <v>0</v>
      </c>
      <c r="EI459" s="2" t="s">
        <v>3</v>
      </c>
      <c r="EJ459" s="2">
        <v>1</v>
      </c>
      <c r="EK459" s="2">
        <v>89</v>
      </c>
      <c r="EL459" s="2" t="s">
        <v>110</v>
      </c>
      <c r="EM459" s="2" t="s">
        <v>111</v>
      </c>
      <c r="EN459" s="2"/>
      <c r="EO459" s="2" t="s">
        <v>99</v>
      </c>
      <c r="EP459" s="2"/>
      <c r="EQ459" s="2">
        <v>131072</v>
      </c>
      <c r="ER459" s="2">
        <v>6282.19</v>
      </c>
      <c r="ES459" s="2">
        <v>5970.27</v>
      </c>
      <c r="ET459" s="2">
        <v>74.61</v>
      </c>
      <c r="EU459" s="2">
        <v>3.16</v>
      </c>
      <c r="EV459" s="2">
        <v>237.31</v>
      </c>
      <c r="EW459" s="2">
        <v>19</v>
      </c>
      <c r="EX459" s="2">
        <v>0</v>
      </c>
      <c r="EY459" s="2">
        <v>0</v>
      </c>
      <c r="EZ459" s="2"/>
      <c r="FA459" s="2"/>
      <c r="FB459" s="2"/>
      <c r="FC459" s="2"/>
      <c r="FD459" s="2"/>
      <c r="FE459" s="2"/>
      <c r="FF459" s="2"/>
      <c r="FG459" s="2"/>
      <c r="FH459" s="2"/>
      <c r="FI459" s="2"/>
      <c r="FJ459" s="2"/>
      <c r="FK459" s="2"/>
      <c r="FL459" s="2"/>
      <c r="FM459" s="2"/>
      <c r="FN459" s="2"/>
      <c r="FO459" s="2"/>
      <c r="FP459" s="2"/>
      <c r="FQ459" s="2">
        <v>0</v>
      </c>
      <c r="FR459" s="2">
        <f t="shared" si="473"/>
        <v>0</v>
      </c>
      <c r="FS459" s="2">
        <v>0</v>
      </c>
      <c r="FT459" s="2"/>
      <c r="FU459" s="2"/>
      <c r="FV459" s="2"/>
      <c r="FW459" s="2"/>
      <c r="FX459" s="2">
        <v>104</v>
      </c>
      <c r="FY459" s="2">
        <v>70</v>
      </c>
      <c r="FZ459" s="2"/>
      <c r="GA459" s="2" t="s">
        <v>3</v>
      </c>
      <c r="GB459" s="2"/>
      <c r="GC459" s="2"/>
      <c r="GD459" s="2">
        <v>0</v>
      </c>
      <c r="GE459" s="2"/>
      <c r="GF459" s="2">
        <v>770533267</v>
      </c>
      <c r="GG459" s="2">
        <v>2</v>
      </c>
      <c r="GH459" s="2">
        <v>1</v>
      </c>
      <c r="GI459" s="2">
        <v>-2</v>
      </c>
      <c r="GJ459" s="2">
        <v>0</v>
      </c>
      <c r="GK459" s="2">
        <f>ROUND(R459*(R12)/100,2)</f>
        <v>7.86</v>
      </c>
      <c r="GL459" s="2">
        <f t="shared" si="474"/>
        <v>0</v>
      </c>
      <c r="GM459" s="2">
        <f t="shared" si="475"/>
        <v>8471.83</v>
      </c>
      <c r="GN459" s="2">
        <f t="shared" si="476"/>
        <v>8471.83</v>
      </c>
      <c r="GO459" s="2">
        <f t="shared" si="477"/>
        <v>0</v>
      </c>
      <c r="GP459" s="2">
        <f t="shared" si="478"/>
        <v>0</v>
      </c>
      <c r="GQ459" s="2"/>
      <c r="GR459" s="2">
        <v>0</v>
      </c>
      <c r="GS459" s="2">
        <v>3</v>
      </c>
      <c r="GT459" s="2">
        <v>0</v>
      </c>
      <c r="GU459" s="2" t="s">
        <v>3</v>
      </c>
      <c r="GV459" s="2">
        <f t="shared" si="479"/>
        <v>0</v>
      </c>
      <c r="GW459" s="2">
        <v>1</v>
      </c>
      <c r="GX459" s="2">
        <f t="shared" si="480"/>
        <v>0</v>
      </c>
      <c r="GY459" s="2"/>
      <c r="GZ459" s="2"/>
      <c r="HA459" s="2">
        <v>0</v>
      </c>
      <c r="HB459" s="2">
        <v>0</v>
      </c>
      <c r="HC459" s="2">
        <f t="shared" si="481"/>
        <v>0</v>
      </c>
      <c r="HD459" s="2"/>
      <c r="HE459" s="2" t="s">
        <v>3</v>
      </c>
      <c r="HF459" s="2" t="s">
        <v>3</v>
      </c>
      <c r="HG459" s="2"/>
      <c r="HH459" s="2"/>
      <c r="HI459" s="2"/>
      <c r="HJ459" s="2"/>
      <c r="HK459" s="2"/>
      <c r="HL459" s="2"/>
      <c r="HM459" s="2" t="s">
        <v>3</v>
      </c>
      <c r="HN459" s="2" t="s">
        <v>3</v>
      </c>
      <c r="HO459" s="2" t="s">
        <v>3</v>
      </c>
      <c r="HP459" s="2" t="s">
        <v>3</v>
      </c>
      <c r="HQ459" s="2" t="s">
        <v>3</v>
      </c>
      <c r="HR459" s="2"/>
      <c r="HS459" s="2"/>
      <c r="HT459" s="2"/>
      <c r="HU459" s="2"/>
      <c r="HV459" s="2"/>
      <c r="HW459" s="2"/>
      <c r="HX459" s="2"/>
      <c r="HY459" s="2"/>
      <c r="HZ459" s="2"/>
      <c r="IA459" s="2"/>
      <c r="IB459" s="2"/>
      <c r="IC459" s="2"/>
      <c r="ID459" s="2"/>
      <c r="IE459" s="2"/>
      <c r="IF459" s="2"/>
      <c r="IG459" s="2"/>
      <c r="IH459" s="2"/>
      <c r="II459" s="2"/>
      <c r="IJ459" s="2"/>
      <c r="IK459" s="2">
        <v>0</v>
      </c>
      <c r="IL459" s="2"/>
      <c r="IM459" s="2"/>
      <c r="IN459" s="2"/>
      <c r="IO459" s="2"/>
      <c r="IP459" s="2"/>
      <c r="IQ459" s="2"/>
      <c r="IR459" s="2"/>
      <c r="IS459" s="2"/>
      <c r="IT459" s="2"/>
      <c r="IU459" s="2"/>
    </row>
    <row r="460" spans="1:255" x14ac:dyDescent="0.25">
      <c r="A460">
        <v>17</v>
      </c>
      <c r="B460">
        <v>1</v>
      </c>
      <c r="C460">
        <f>ROW(SmtRes!A778)</f>
        <v>778</v>
      </c>
      <c r="D460">
        <f>ROW(EtalonRes!A758)</f>
        <v>758</v>
      </c>
      <c r="E460" t="s">
        <v>391</v>
      </c>
      <c r="F460" t="s">
        <v>211</v>
      </c>
      <c r="G460" t="s">
        <v>212</v>
      </c>
      <c r="H460" t="s">
        <v>183</v>
      </c>
      <c r="I460">
        <f>ROUND(124.264/100,9)</f>
        <v>1.24264</v>
      </c>
      <c r="J460">
        <v>0</v>
      </c>
      <c r="K460">
        <f>ROUND(124.264/100,9)</f>
        <v>1.24264</v>
      </c>
      <c r="O460">
        <f t="shared" si="452"/>
        <v>46235.51</v>
      </c>
      <c r="P460">
        <f t="shared" si="453"/>
        <v>33385.050000000003</v>
      </c>
      <c r="Q460">
        <f>(ROUND((ROUND((((ET460*1.25))*AV460*I460),2)*BB460),2)+ROUND((ROUND(((AE460-((EU460*1.25)))*AV460*I460),2)*BS460),2))</f>
        <v>1289.8599999999999</v>
      </c>
      <c r="R460">
        <f t="shared" si="454"/>
        <v>167.38</v>
      </c>
      <c r="S460">
        <f t="shared" si="455"/>
        <v>11560.6</v>
      </c>
      <c r="T460">
        <f t="shared" si="456"/>
        <v>0</v>
      </c>
      <c r="U460">
        <f t="shared" si="457"/>
        <v>27.151683999999996</v>
      </c>
      <c r="V460">
        <f t="shared" si="458"/>
        <v>0</v>
      </c>
      <c r="W460">
        <f t="shared" si="459"/>
        <v>0</v>
      </c>
      <c r="X460">
        <f t="shared" si="460"/>
        <v>10288.93</v>
      </c>
      <c r="Y460">
        <f t="shared" si="461"/>
        <v>4739.8500000000004</v>
      </c>
      <c r="AA460">
        <v>75316143</v>
      </c>
      <c r="AB460">
        <f t="shared" si="462"/>
        <v>6336.4390000000003</v>
      </c>
      <c r="AC460">
        <f t="shared" si="483"/>
        <v>5970.27</v>
      </c>
      <c r="AD460">
        <f>ROUND(((((ET460*1.25))-((EU460*1.25)))+AE460),6)</f>
        <v>93.262500000000003</v>
      </c>
      <c r="AE460">
        <f>ROUND(((EU460*1.25)),6)</f>
        <v>3.95</v>
      </c>
      <c r="AF460">
        <f>ROUND(((EV460*1.15)),6)</f>
        <v>272.90649999999999</v>
      </c>
      <c r="AG460">
        <f t="shared" si="463"/>
        <v>0</v>
      </c>
      <c r="AH460">
        <f>((EW460*1.15))</f>
        <v>21.849999999999998</v>
      </c>
      <c r="AI460">
        <f>((EX460*1.25))</f>
        <v>0</v>
      </c>
      <c r="AJ460">
        <f t="shared" si="464"/>
        <v>0</v>
      </c>
      <c r="AK460">
        <v>6282.19</v>
      </c>
      <c r="AL460">
        <v>5970.27</v>
      </c>
      <c r="AM460">
        <v>74.61</v>
      </c>
      <c r="AN460">
        <v>3.16</v>
      </c>
      <c r="AO460">
        <v>237.31</v>
      </c>
      <c r="AP460">
        <v>0</v>
      </c>
      <c r="AQ460">
        <v>19</v>
      </c>
      <c r="AR460">
        <v>0</v>
      </c>
      <c r="AS460">
        <v>0</v>
      </c>
      <c r="AT460">
        <v>89</v>
      </c>
      <c r="AU460">
        <v>41</v>
      </c>
      <c r="AV460">
        <v>1</v>
      </c>
      <c r="AW460">
        <v>1</v>
      </c>
      <c r="AZ460">
        <v>1</v>
      </c>
      <c r="BA460">
        <v>34.090000000000003</v>
      </c>
      <c r="BB460">
        <v>11.13</v>
      </c>
      <c r="BC460">
        <v>4.5</v>
      </c>
      <c r="BD460" t="s">
        <v>3</v>
      </c>
      <c r="BE460" t="s">
        <v>3</v>
      </c>
      <c r="BF460" t="s">
        <v>3</v>
      </c>
      <c r="BG460" t="s">
        <v>3</v>
      </c>
      <c r="BH460">
        <v>0</v>
      </c>
      <c r="BI460">
        <v>1</v>
      </c>
      <c r="BJ460" t="s">
        <v>213</v>
      </c>
      <c r="BM460">
        <v>89</v>
      </c>
      <c r="BN460">
        <v>0</v>
      </c>
      <c r="BO460" t="s">
        <v>211</v>
      </c>
      <c r="BP460">
        <v>1</v>
      </c>
      <c r="BQ460">
        <v>30</v>
      </c>
      <c r="BR460">
        <v>0</v>
      </c>
      <c r="BS460">
        <v>34.090000000000003</v>
      </c>
      <c r="BT460">
        <v>1</v>
      </c>
      <c r="BU460">
        <v>1</v>
      </c>
      <c r="BV460">
        <v>1</v>
      </c>
      <c r="BW460">
        <v>1</v>
      </c>
      <c r="BX460">
        <v>1</v>
      </c>
      <c r="BY460" t="s">
        <v>3</v>
      </c>
      <c r="BZ460">
        <v>89</v>
      </c>
      <c r="CA460">
        <v>41</v>
      </c>
      <c r="CB460" t="s">
        <v>3</v>
      </c>
      <c r="CE460">
        <v>30</v>
      </c>
      <c r="CF460">
        <v>0</v>
      </c>
      <c r="CG460">
        <v>0</v>
      </c>
      <c r="CM460">
        <v>0</v>
      </c>
      <c r="CN460" t="s">
        <v>93</v>
      </c>
      <c r="CO460">
        <v>0</v>
      </c>
      <c r="CP460">
        <f t="shared" si="465"/>
        <v>46235.51</v>
      </c>
      <c r="CQ460">
        <f t="shared" si="466"/>
        <v>26866.22</v>
      </c>
      <c r="CR460">
        <f>(ROUND((ROUND((((ET460*1.25))*AV460*1),2)*BB460),2)+ROUND((ROUND(((AE460-((EU460*1.25)))*AV460*1),2)*BS460),2))</f>
        <v>1037.98</v>
      </c>
      <c r="CS460">
        <f t="shared" si="467"/>
        <v>134.66</v>
      </c>
      <c r="CT460">
        <f t="shared" si="468"/>
        <v>9303.5</v>
      </c>
      <c r="CU460">
        <f t="shared" si="469"/>
        <v>0</v>
      </c>
      <c r="CV460">
        <f t="shared" si="470"/>
        <v>21.849999999999998</v>
      </c>
      <c r="CW460">
        <f t="shared" si="471"/>
        <v>0</v>
      </c>
      <c r="CX460">
        <f t="shared" si="472"/>
        <v>0</v>
      </c>
      <c r="CY460">
        <f>S460*(BZ460/100)</f>
        <v>10288.934000000001</v>
      </c>
      <c r="CZ460">
        <f>S460*(CA460/100)</f>
        <v>4739.8459999999995</v>
      </c>
      <c r="DC460" t="s">
        <v>3</v>
      </c>
      <c r="DD460" t="s">
        <v>3</v>
      </c>
      <c r="DE460" t="s">
        <v>94</v>
      </c>
      <c r="DF460" t="s">
        <v>94</v>
      </c>
      <c r="DG460" t="s">
        <v>95</v>
      </c>
      <c r="DH460" t="s">
        <v>3</v>
      </c>
      <c r="DI460" t="s">
        <v>95</v>
      </c>
      <c r="DJ460" t="s">
        <v>94</v>
      </c>
      <c r="DK460" t="s">
        <v>3</v>
      </c>
      <c r="DL460" t="s">
        <v>3</v>
      </c>
      <c r="DM460" t="s">
        <v>3</v>
      </c>
      <c r="DN460">
        <v>104</v>
      </c>
      <c r="DO460">
        <v>70</v>
      </c>
      <c r="DP460">
        <v>1</v>
      </c>
      <c r="DQ460">
        <v>1</v>
      </c>
      <c r="DU460">
        <v>1005</v>
      </c>
      <c r="DV460" t="s">
        <v>183</v>
      </c>
      <c r="DW460" t="s">
        <v>183</v>
      </c>
      <c r="DX460">
        <v>100</v>
      </c>
      <c r="DZ460" t="s">
        <v>3</v>
      </c>
      <c r="EA460" t="s">
        <v>3</v>
      </c>
      <c r="EB460" t="s">
        <v>3</v>
      </c>
      <c r="EC460" t="s">
        <v>3</v>
      </c>
      <c r="EE460">
        <v>70702001</v>
      </c>
      <c r="EF460">
        <v>30</v>
      </c>
      <c r="EG460" t="s">
        <v>96</v>
      </c>
      <c r="EH460">
        <v>0</v>
      </c>
      <c r="EI460" t="s">
        <v>3</v>
      </c>
      <c r="EJ460">
        <v>1</v>
      </c>
      <c r="EK460">
        <v>89</v>
      </c>
      <c r="EL460" t="s">
        <v>110</v>
      </c>
      <c r="EM460" t="s">
        <v>111</v>
      </c>
      <c r="EO460" t="s">
        <v>99</v>
      </c>
      <c r="EQ460">
        <v>131072</v>
      </c>
      <c r="ER460">
        <v>6282.19</v>
      </c>
      <c r="ES460">
        <v>5970.27</v>
      </c>
      <c r="ET460">
        <v>74.61</v>
      </c>
      <c r="EU460">
        <v>3.16</v>
      </c>
      <c r="EV460">
        <v>237.31</v>
      </c>
      <c r="EW460">
        <v>19</v>
      </c>
      <c r="EX460">
        <v>0</v>
      </c>
      <c r="EY460">
        <v>0</v>
      </c>
      <c r="FQ460">
        <v>0</v>
      </c>
      <c r="FR460">
        <f t="shared" si="473"/>
        <v>0</v>
      </c>
      <c r="FS460">
        <v>0</v>
      </c>
      <c r="FX460">
        <v>104</v>
      </c>
      <c r="FY460">
        <v>70</v>
      </c>
      <c r="GA460" t="s">
        <v>3</v>
      </c>
      <c r="GD460">
        <v>0</v>
      </c>
      <c r="GF460">
        <v>770533267</v>
      </c>
      <c r="GG460">
        <v>2</v>
      </c>
      <c r="GH460">
        <v>0</v>
      </c>
      <c r="GI460">
        <v>2</v>
      </c>
      <c r="GJ460">
        <v>0</v>
      </c>
      <c r="GK460">
        <f>ROUND(R460*(S12)/100,2)</f>
        <v>267.81</v>
      </c>
      <c r="GL460">
        <f t="shared" si="474"/>
        <v>0</v>
      </c>
      <c r="GM460">
        <f t="shared" si="475"/>
        <v>61532.1</v>
      </c>
      <c r="GN460">
        <f t="shared" si="476"/>
        <v>61532.1</v>
      </c>
      <c r="GO460">
        <f t="shared" si="477"/>
        <v>0</v>
      </c>
      <c r="GP460">
        <f t="shared" si="478"/>
        <v>0</v>
      </c>
      <c r="GR460">
        <v>0</v>
      </c>
      <c r="GS460">
        <v>7</v>
      </c>
      <c r="GT460">
        <v>0</v>
      </c>
      <c r="GU460" t="s">
        <v>3</v>
      </c>
      <c r="GV460">
        <f t="shared" si="479"/>
        <v>0</v>
      </c>
      <c r="GW460">
        <v>1</v>
      </c>
      <c r="GX460">
        <f t="shared" si="480"/>
        <v>0</v>
      </c>
      <c r="HA460">
        <v>0</v>
      </c>
      <c r="HB460">
        <v>0</v>
      </c>
      <c r="HC460">
        <f t="shared" si="481"/>
        <v>0</v>
      </c>
      <c r="HE460" t="s">
        <v>3</v>
      </c>
      <c r="HF460" t="s">
        <v>3</v>
      </c>
      <c r="HM460" t="s">
        <v>3</v>
      </c>
      <c r="HN460" t="s">
        <v>3</v>
      </c>
      <c r="HO460" t="s">
        <v>3</v>
      </c>
      <c r="HP460" t="s">
        <v>3</v>
      </c>
      <c r="HQ460" t="s">
        <v>3</v>
      </c>
      <c r="IK460">
        <v>0</v>
      </c>
    </row>
    <row r="461" spans="1:255" x14ac:dyDescent="0.25">
      <c r="A461" s="2">
        <v>17</v>
      </c>
      <c r="B461" s="2">
        <v>1</v>
      </c>
      <c r="C461" s="2">
        <f>ROW(SmtRes!A782)</f>
        <v>782</v>
      </c>
      <c r="D461" s="2">
        <f>ROW(EtalonRes!A762)</f>
        <v>762</v>
      </c>
      <c r="E461" s="2" t="s">
        <v>392</v>
      </c>
      <c r="F461" s="2" t="s">
        <v>215</v>
      </c>
      <c r="G461" s="2" t="s">
        <v>216</v>
      </c>
      <c r="H461" s="2" t="s">
        <v>183</v>
      </c>
      <c r="I461" s="2">
        <f>ROUND(124.264/100,9)</f>
        <v>1.24264</v>
      </c>
      <c r="J461" s="2">
        <v>0</v>
      </c>
      <c r="K461" s="2">
        <f>ROUND(124.264/100,9)</f>
        <v>1.24264</v>
      </c>
      <c r="L461" s="2"/>
      <c r="M461" s="2"/>
      <c r="N461" s="2"/>
      <c r="O461" s="2">
        <f t="shared" si="452"/>
        <v>3450.7</v>
      </c>
      <c r="P461" s="2">
        <f t="shared" si="453"/>
        <v>3289.9</v>
      </c>
      <c r="Q461" s="2">
        <f>(ROUND((ROUND((((ET461*1.25))*AV461*I461),2)*BB461),2)+ROUND((ROUND(((AE461-((EU461*1.25)))*AV461*I461),2)*BS461),2))</f>
        <v>59.97</v>
      </c>
      <c r="R461" s="2">
        <f t="shared" si="454"/>
        <v>2.75</v>
      </c>
      <c r="S461" s="2">
        <f t="shared" si="455"/>
        <v>100.83</v>
      </c>
      <c r="T461" s="2">
        <f t="shared" si="456"/>
        <v>0</v>
      </c>
      <c r="U461" s="2">
        <f t="shared" si="457"/>
        <v>8.5742159999999998</v>
      </c>
      <c r="V461" s="2">
        <f t="shared" si="458"/>
        <v>0</v>
      </c>
      <c r="W461" s="2">
        <f t="shared" si="459"/>
        <v>0</v>
      </c>
      <c r="X461" s="2">
        <f t="shared" si="460"/>
        <v>104.86</v>
      </c>
      <c r="Y461" s="2">
        <f t="shared" si="461"/>
        <v>70.58</v>
      </c>
      <c r="Z461" s="2"/>
      <c r="AA461" s="2">
        <v>75316141</v>
      </c>
      <c r="AB461" s="2">
        <f t="shared" si="462"/>
        <v>2776.9164999999998</v>
      </c>
      <c r="AC461" s="2">
        <f t="shared" si="483"/>
        <v>2647.51</v>
      </c>
      <c r="AD461" s="2">
        <f>ROUND(((((ET461*1.25))-((EU461*1.25)))+AE461),6)</f>
        <v>48.262500000000003</v>
      </c>
      <c r="AE461" s="2">
        <f>ROUND(((EU461*1.25)),6)</f>
        <v>2.2124999999999999</v>
      </c>
      <c r="AF461" s="2">
        <f>ROUND(((EV461*1.15)),6)</f>
        <v>81.144000000000005</v>
      </c>
      <c r="AG461" s="2">
        <f t="shared" si="463"/>
        <v>0</v>
      </c>
      <c r="AH461" s="2">
        <f>((EW461*1.15))</f>
        <v>6.8999999999999995</v>
      </c>
      <c r="AI461" s="2">
        <f>((EX461*1.25))</f>
        <v>0</v>
      </c>
      <c r="AJ461" s="2">
        <f t="shared" si="464"/>
        <v>0</v>
      </c>
      <c r="AK461" s="2">
        <v>2756.68</v>
      </c>
      <c r="AL461" s="2">
        <v>2647.51</v>
      </c>
      <c r="AM461" s="2">
        <v>38.61</v>
      </c>
      <c r="AN461" s="2">
        <v>1.77</v>
      </c>
      <c r="AO461" s="2">
        <v>70.56</v>
      </c>
      <c r="AP461" s="2">
        <v>0</v>
      </c>
      <c r="AQ461" s="2">
        <v>6</v>
      </c>
      <c r="AR461" s="2">
        <v>0</v>
      </c>
      <c r="AS461" s="2">
        <v>0</v>
      </c>
      <c r="AT461" s="2">
        <v>104</v>
      </c>
      <c r="AU461" s="2">
        <v>70</v>
      </c>
      <c r="AV461" s="2">
        <v>1</v>
      </c>
      <c r="AW461" s="2">
        <v>1</v>
      </c>
      <c r="AX461" s="2"/>
      <c r="AY461" s="2"/>
      <c r="AZ461" s="2">
        <v>1</v>
      </c>
      <c r="BA461" s="2">
        <v>1</v>
      </c>
      <c r="BB461" s="2">
        <v>1</v>
      </c>
      <c r="BC461" s="2">
        <v>1</v>
      </c>
      <c r="BD461" s="2" t="s">
        <v>3</v>
      </c>
      <c r="BE461" s="2" t="s">
        <v>3</v>
      </c>
      <c r="BF461" s="2" t="s">
        <v>3</v>
      </c>
      <c r="BG461" s="2" t="s">
        <v>3</v>
      </c>
      <c r="BH461" s="2">
        <v>0</v>
      </c>
      <c r="BI461" s="2">
        <v>1</v>
      </c>
      <c r="BJ461" s="2" t="s">
        <v>217</v>
      </c>
      <c r="BK461" s="2"/>
      <c r="BL461" s="2"/>
      <c r="BM461" s="2">
        <v>89</v>
      </c>
      <c r="BN461" s="2">
        <v>0</v>
      </c>
      <c r="BO461" s="2" t="s">
        <v>3</v>
      </c>
      <c r="BP461" s="2">
        <v>0</v>
      </c>
      <c r="BQ461" s="2">
        <v>30</v>
      </c>
      <c r="BR461" s="2">
        <v>0</v>
      </c>
      <c r="BS461" s="2">
        <v>1</v>
      </c>
      <c r="BT461" s="2">
        <v>1</v>
      </c>
      <c r="BU461" s="2">
        <v>1</v>
      </c>
      <c r="BV461" s="2">
        <v>1</v>
      </c>
      <c r="BW461" s="2">
        <v>1</v>
      </c>
      <c r="BX461" s="2">
        <v>1</v>
      </c>
      <c r="BY461" s="2" t="s">
        <v>3</v>
      </c>
      <c r="BZ461" s="2">
        <v>104</v>
      </c>
      <c r="CA461" s="2">
        <v>70</v>
      </c>
      <c r="CB461" s="2" t="s">
        <v>3</v>
      </c>
      <c r="CC461" s="2"/>
      <c r="CD461" s="2"/>
      <c r="CE461" s="2">
        <v>30</v>
      </c>
      <c r="CF461" s="2">
        <v>0</v>
      </c>
      <c r="CG461" s="2">
        <v>0</v>
      </c>
      <c r="CH461" s="2"/>
      <c r="CI461" s="2"/>
      <c r="CJ461" s="2"/>
      <c r="CK461" s="2"/>
      <c r="CL461" s="2"/>
      <c r="CM461" s="2">
        <v>0</v>
      </c>
      <c r="CN461" s="2" t="s">
        <v>93</v>
      </c>
      <c r="CO461" s="2">
        <v>0</v>
      </c>
      <c r="CP461" s="2">
        <f t="shared" si="465"/>
        <v>3450.7</v>
      </c>
      <c r="CQ461" s="2">
        <f t="shared" si="466"/>
        <v>2647.51</v>
      </c>
      <c r="CR461" s="2">
        <f>(ROUND((ROUND((((ET461*1.25))*AV461*1),2)*BB461),2)+ROUND((ROUND(((AE461-((EU461*1.25)))*AV461*1),2)*BS461),2))</f>
        <v>48.26</v>
      </c>
      <c r="CS461" s="2">
        <f t="shared" si="467"/>
        <v>2.21</v>
      </c>
      <c r="CT461" s="2">
        <f t="shared" si="468"/>
        <v>81.14</v>
      </c>
      <c r="CU461" s="2">
        <f t="shared" si="469"/>
        <v>0</v>
      </c>
      <c r="CV461" s="2">
        <f t="shared" si="470"/>
        <v>6.8999999999999995</v>
      </c>
      <c r="CW461" s="2">
        <f t="shared" si="471"/>
        <v>0</v>
      </c>
      <c r="CX461" s="2">
        <f t="shared" si="472"/>
        <v>0</v>
      </c>
      <c r="CY461" s="2">
        <f>((S461*BZ461)/100)</f>
        <v>104.86319999999999</v>
      </c>
      <c r="CZ461" s="2">
        <f>((S461*CA461)/100)</f>
        <v>70.580999999999989</v>
      </c>
      <c r="DA461" s="2"/>
      <c r="DB461" s="2"/>
      <c r="DC461" s="2" t="s">
        <v>3</v>
      </c>
      <c r="DD461" s="2" t="s">
        <v>3</v>
      </c>
      <c r="DE461" s="2" t="s">
        <v>94</v>
      </c>
      <c r="DF461" s="2" t="s">
        <v>94</v>
      </c>
      <c r="DG461" s="2" t="s">
        <v>95</v>
      </c>
      <c r="DH461" s="2" t="s">
        <v>3</v>
      </c>
      <c r="DI461" s="2" t="s">
        <v>95</v>
      </c>
      <c r="DJ461" s="2" t="s">
        <v>94</v>
      </c>
      <c r="DK461" s="2" t="s">
        <v>3</v>
      </c>
      <c r="DL461" s="2" t="s">
        <v>3</v>
      </c>
      <c r="DM461" s="2" t="s">
        <v>3</v>
      </c>
      <c r="DN461" s="2">
        <v>0</v>
      </c>
      <c r="DO461" s="2">
        <v>0</v>
      </c>
      <c r="DP461" s="2">
        <v>1</v>
      </c>
      <c r="DQ461" s="2">
        <v>1</v>
      </c>
      <c r="DR461" s="2"/>
      <c r="DS461" s="2"/>
      <c r="DT461" s="2"/>
      <c r="DU461" s="2">
        <v>1005</v>
      </c>
      <c r="DV461" s="2" t="s">
        <v>183</v>
      </c>
      <c r="DW461" s="2" t="s">
        <v>183</v>
      </c>
      <c r="DX461" s="2">
        <v>100</v>
      </c>
      <c r="DY461" s="2"/>
      <c r="DZ461" s="2" t="s">
        <v>3</v>
      </c>
      <c r="EA461" s="2" t="s">
        <v>3</v>
      </c>
      <c r="EB461" s="2" t="s">
        <v>3</v>
      </c>
      <c r="EC461" s="2" t="s">
        <v>3</v>
      </c>
      <c r="ED461" s="2"/>
      <c r="EE461" s="2">
        <v>70702001</v>
      </c>
      <c r="EF461" s="2">
        <v>30</v>
      </c>
      <c r="EG461" s="2" t="s">
        <v>96</v>
      </c>
      <c r="EH461" s="2">
        <v>0</v>
      </c>
      <c r="EI461" s="2" t="s">
        <v>3</v>
      </c>
      <c r="EJ461" s="2">
        <v>1</v>
      </c>
      <c r="EK461" s="2">
        <v>89</v>
      </c>
      <c r="EL461" s="2" t="s">
        <v>110</v>
      </c>
      <c r="EM461" s="2" t="s">
        <v>111</v>
      </c>
      <c r="EN461" s="2"/>
      <c r="EO461" s="2" t="s">
        <v>99</v>
      </c>
      <c r="EP461" s="2"/>
      <c r="EQ461" s="2">
        <v>131072</v>
      </c>
      <c r="ER461" s="2">
        <v>2756.68</v>
      </c>
      <c r="ES461" s="2">
        <v>2647.51</v>
      </c>
      <c r="ET461" s="2">
        <v>38.61</v>
      </c>
      <c r="EU461" s="2">
        <v>1.77</v>
      </c>
      <c r="EV461" s="2">
        <v>70.56</v>
      </c>
      <c r="EW461" s="2">
        <v>6</v>
      </c>
      <c r="EX461" s="2">
        <v>0</v>
      </c>
      <c r="EY461" s="2">
        <v>0</v>
      </c>
      <c r="EZ461" s="2"/>
      <c r="FA461" s="2"/>
      <c r="FB461" s="2"/>
      <c r="FC461" s="2"/>
      <c r="FD461" s="2"/>
      <c r="FE461" s="2"/>
      <c r="FF461" s="2"/>
      <c r="FG461" s="2"/>
      <c r="FH461" s="2"/>
      <c r="FI461" s="2"/>
      <c r="FJ461" s="2"/>
      <c r="FK461" s="2"/>
      <c r="FL461" s="2"/>
      <c r="FM461" s="2"/>
      <c r="FN461" s="2"/>
      <c r="FO461" s="2"/>
      <c r="FP461" s="2"/>
      <c r="FQ461" s="2">
        <v>0</v>
      </c>
      <c r="FR461" s="2">
        <f t="shared" si="473"/>
        <v>0</v>
      </c>
      <c r="FS461" s="2">
        <v>0</v>
      </c>
      <c r="FT461" s="2"/>
      <c r="FU461" s="2"/>
      <c r="FV461" s="2"/>
      <c r="FW461" s="2"/>
      <c r="FX461" s="2">
        <v>104</v>
      </c>
      <c r="FY461" s="2">
        <v>70</v>
      </c>
      <c r="FZ461" s="2"/>
      <c r="GA461" s="2" t="s">
        <v>3</v>
      </c>
      <c r="GB461" s="2"/>
      <c r="GC461" s="2"/>
      <c r="GD461" s="2">
        <v>0</v>
      </c>
      <c r="GE461" s="2"/>
      <c r="GF461" s="2">
        <v>600649336</v>
      </c>
      <c r="GG461" s="2">
        <v>2</v>
      </c>
      <c r="GH461" s="2">
        <v>1</v>
      </c>
      <c r="GI461" s="2">
        <v>-2</v>
      </c>
      <c r="GJ461" s="2">
        <v>0</v>
      </c>
      <c r="GK461" s="2">
        <f>ROUND(R461*(R12)/100,2)</f>
        <v>4.4000000000000004</v>
      </c>
      <c r="GL461" s="2">
        <f t="shared" si="474"/>
        <v>0</v>
      </c>
      <c r="GM461" s="2">
        <f t="shared" si="475"/>
        <v>3630.54</v>
      </c>
      <c r="GN461" s="2">
        <f t="shared" si="476"/>
        <v>3630.54</v>
      </c>
      <c r="GO461" s="2">
        <f t="shared" si="477"/>
        <v>0</v>
      </c>
      <c r="GP461" s="2">
        <f t="shared" si="478"/>
        <v>0</v>
      </c>
      <c r="GQ461" s="2"/>
      <c r="GR461" s="2">
        <v>0</v>
      </c>
      <c r="GS461" s="2">
        <v>3</v>
      </c>
      <c r="GT461" s="2">
        <v>0</v>
      </c>
      <c r="GU461" s="2" t="s">
        <v>3</v>
      </c>
      <c r="GV461" s="2">
        <f t="shared" si="479"/>
        <v>0</v>
      </c>
      <c r="GW461" s="2">
        <v>1</v>
      </c>
      <c r="GX461" s="2">
        <f t="shared" si="480"/>
        <v>0</v>
      </c>
      <c r="GY461" s="2"/>
      <c r="GZ461" s="2"/>
      <c r="HA461" s="2">
        <v>0</v>
      </c>
      <c r="HB461" s="2">
        <v>0</v>
      </c>
      <c r="HC461" s="2">
        <f t="shared" si="481"/>
        <v>0</v>
      </c>
      <c r="HD461" s="2"/>
      <c r="HE461" s="2" t="s">
        <v>3</v>
      </c>
      <c r="HF461" s="2" t="s">
        <v>3</v>
      </c>
      <c r="HG461" s="2"/>
      <c r="HH461" s="2"/>
      <c r="HI461" s="2"/>
      <c r="HJ461" s="2"/>
      <c r="HK461" s="2"/>
      <c r="HL461" s="2"/>
      <c r="HM461" s="2" t="s">
        <v>3</v>
      </c>
      <c r="HN461" s="2" t="s">
        <v>3</v>
      </c>
      <c r="HO461" s="2" t="s">
        <v>3</v>
      </c>
      <c r="HP461" s="2" t="s">
        <v>3</v>
      </c>
      <c r="HQ461" s="2" t="s">
        <v>3</v>
      </c>
      <c r="HR461" s="2"/>
      <c r="HS461" s="2"/>
      <c r="HT461" s="2"/>
      <c r="HU461" s="2"/>
      <c r="HV461" s="2"/>
      <c r="HW461" s="2"/>
      <c r="HX461" s="2"/>
      <c r="HY461" s="2"/>
      <c r="HZ461" s="2"/>
      <c r="IA461" s="2"/>
      <c r="IB461" s="2"/>
      <c r="IC461" s="2"/>
      <c r="ID461" s="2"/>
      <c r="IE461" s="2"/>
      <c r="IF461" s="2"/>
      <c r="IG461" s="2"/>
      <c r="IH461" s="2"/>
      <c r="II461" s="2"/>
      <c r="IJ461" s="2"/>
      <c r="IK461" s="2">
        <v>0</v>
      </c>
      <c r="IL461" s="2"/>
      <c r="IM461" s="2"/>
      <c r="IN461" s="2"/>
      <c r="IO461" s="2"/>
      <c r="IP461" s="2"/>
      <c r="IQ461" s="2"/>
      <c r="IR461" s="2"/>
      <c r="IS461" s="2"/>
      <c r="IT461" s="2"/>
      <c r="IU461" s="2"/>
    </row>
    <row r="462" spans="1:255" x14ac:dyDescent="0.25">
      <c r="A462">
        <v>17</v>
      </c>
      <c r="B462">
        <v>1</v>
      </c>
      <c r="C462">
        <f>ROW(SmtRes!A786)</f>
        <v>786</v>
      </c>
      <c r="D462">
        <f>ROW(EtalonRes!A766)</f>
        <v>766</v>
      </c>
      <c r="E462" t="s">
        <v>392</v>
      </c>
      <c r="F462" t="s">
        <v>215</v>
      </c>
      <c r="G462" t="s">
        <v>216</v>
      </c>
      <c r="H462" t="s">
        <v>183</v>
      </c>
      <c r="I462">
        <f>ROUND(124.264/100,9)</f>
        <v>1.24264</v>
      </c>
      <c r="J462">
        <v>0</v>
      </c>
      <c r="K462">
        <f>ROUND(124.264/100,9)</f>
        <v>1.24264</v>
      </c>
      <c r="O462">
        <f t="shared" si="452"/>
        <v>18451.71</v>
      </c>
      <c r="P462">
        <f t="shared" si="453"/>
        <v>14343.96</v>
      </c>
      <c r="Q462">
        <f>(ROUND((ROUND((((ET462*1.25))*AV462*I462),2)*BB462),2)+ROUND((ROUND(((AE462-((EU462*1.25)))*AV462*I462),2)*BS462),2))</f>
        <v>670.46</v>
      </c>
      <c r="R462">
        <f t="shared" si="454"/>
        <v>93.75</v>
      </c>
      <c r="S462">
        <f t="shared" si="455"/>
        <v>3437.29</v>
      </c>
      <c r="T462">
        <f t="shared" si="456"/>
        <v>0</v>
      </c>
      <c r="U462">
        <f t="shared" si="457"/>
        <v>8.5742159999999998</v>
      </c>
      <c r="V462">
        <f t="shared" si="458"/>
        <v>0</v>
      </c>
      <c r="W462">
        <f t="shared" si="459"/>
        <v>0</v>
      </c>
      <c r="X462">
        <f t="shared" si="460"/>
        <v>3059.19</v>
      </c>
      <c r="Y462">
        <f t="shared" si="461"/>
        <v>1409.29</v>
      </c>
      <c r="AA462">
        <v>75316143</v>
      </c>
      <c r="AB462">
        <f t="shared" si="462"/>
        <v>2776.9164999999998</v>
      </c>
      <c r="AC462">
        <f t="shared" si="483"/>
        <v>2647.51</v>
      </c>
      <c r="AD462">
        <f>ROUND(((((ET462*1.25))-((EU462*1.25)))+AE462),6)</f>
        <v>48.262500000000003</v>
      </c>
      <c r="AE462">
        <f>ROUND(((EU462*1.25)),6)</f>
        <v>2.2124999999999999</v>
      </c>
      <c r="AF462">
        <f>ROUND(((EV462*1.15)),6)</f>
        <v>81.144000000000005</v>
      </c>
      <c r="AG462">
        <f t="shared" si="463"/>
        <v>0</v>
      </c>
      <c r="AH462">
        <f>((EW462*1.15))</f>
        <v>6.8999999999999995</v>
      </c>
      <c r="AI462">
        <f>((EX462*1.25))</f>
        <v>0</v>
      </c>
      <c r="AJ462">
        <f t="shared" si="464"/>
        <v>0</v>
      </c>
      <c r="AK462">
        <v>2756.68</v>
      </c>
      <c r="AL462">
        <v>2647.51</v>
      </c>
      <c r="AM462">
        <v>38.61</v>
      </c>
      <c r="AN462">
        <v>1.77</v>
      </c>
      <c r="AO462">
        <v>70.56</v>
      </c>
      <c r="AP462">
        <v>0</v>
      </c>
      <c r="AQ462">
        <v>6</v>
      </c>
      <c r="AR462">
        <v>0</v>
      </c>
      <c r="AS462">
        <v>0</v>
      </c>
      <c r="AT462">
        <v>89</v>
      </c>
      <c r="AU462">
        <v>41</v>
      </c>
      <c r="AV462">
        <v>1</v>
      </c>
      <c r="AW462">
        <v>1</v>
      </c>
      <c r="AZ462">
        <v>1</v>
      </c>
      <c r="BA462">
        <v>34.090000000000003</v>
      </c>
      <c r="BB462">
        <v>11.18</v>
      </c>
      <c r="BC462">
        <v>4.3600000000000003</v>
      </c>
      <c r="BD462" t="s">
        <v>3</v>
      </c>
      <c r="BE462" t="s">
        <v>3</v>
      </c>
      <c r="BF462" t="s">
        <v>3</v>
      </c>
      <c r="BG462" t="s">
        <v>3</v>
      </c>
      <c r="BH462">
        <v>0</v>
      </c>
      <c r="BI462">
        <v>1</v>
      </c>
      <c r="BJ462" t="s">
        <v>217</v>
      </c>
      <c r="BM462">
        <v>89</v>
      </c>
      <c r="BN462">
        <v>0</v>
      </c>
      <c r="BO462" t="s">
        <v>215</v>
      </c>
      <c r="BP462">
        <v>1</v>
      </c>
      <c r="BQ462">
        <v>30</v>
      </c>
      <c r="BR462">
        <v>0</v>
      </c>
      <c r="BS462">
        <v>34.090000000000003</v>
      </c>
      <c r="BT462">
        <v>1</v>
      </c>
      <c r="BU462">
        <v>1</v>
      </c>
      <c r="BV462">
        <v>1</v>
      </c>
      <c r="BW462">
        <v>1</v>
      </c>
      <c r="BX462">
        <v>1</v>
      </c>
      <c r="BY462" t="s">
        <v>3</v>
      </c>
      <c r="BZ462">
        <v>89</v>
      </c>
      <c r="CA462">
        <v>41</v>
      </c>
      <c r="CB462" t="s">
        <v>3</v>
      </c>
      <c r="CE462">
        <v>30</v>
      </c>
      <c r="CF462">
        <v>0</v>
      </c>
      <c r="CG462">
        <v>0</v>
      </c>
      <c r="CM462">
        <v>0</v>
      </c>
      <c r="CN462" t="s">
        <v>93</v>
      </c>
      <c r="CO462">
        <v>0</v>
      </c>
      <c r="CP462">
        <f t="shared" si="465"/>
        <v>18451.71</v>
      </c>
      <c r="CQ462">
        <f t="shared" si="466"/>
        <v>11543.14</v>
      </c>
      <c r="CR462">
        <f>(ROUND((ROUND((((ET462*1.25))*AV462*1),2)*BB462),2)+ROUND((ROUND(((AE462-((EU462*1.25)))*AV462*1),2)*BS462),2))</f>
        <v>539.54999999999995</v>
      </c>
      <c r="CS462">
        <f t="shared" si="467"/>
        <v>75.34</v>
      </c>
      <c r="CT462">
        <f t="shared" si="468"/>
        <v>2766.06</v>
      </c>
      <c r="CU462">
        <f t="shared" si="469"/>
        <v>0</v>
      </c>
      <c r="CV462">
        <f t="shared" si="470"/>
        <v>6.8999999999999995</v>
      </c>
      <c r="CW462">
        <f t="shared" si="471"/>
        <v>0</v>
      </c>
      <c r="CX462">
        <f t="shared" si="472"/>
        <v>0</v>
      </c>
      <c r="CY462">
        <f>S462*(BZ462/100)</f>
        <v>3059.1880999999998</v>
      </c>
      <c r="CZ462">
        <f>S462*(CA462/100)</f>
        <v>1409.2889</v>
      </c>
      <c r="DC462" t="s">
        <v>3</v>
      </c>
      <c r="DD462" t="s">
        <v>3</v>
      </c>
      <c r="DE462" t="s">
        <v>94</v>
      </c>
      <c r="DF462" t="s">
        <v>94</v>
      </c>
      <c r="DG462" t="s">
        <v>95</v>
      </c>
      <c r="DH462" t="s">
        <v>3</v>
      </c>
      <c r="DI462" t="s">
        <v>95</v>
      </c>
      <c r="DJ462" t="s">
        <v>94</v>
      </c>
      <c r="DK462" t="s">
        <v>3</v>
      </c>
      <c r="DL462" t="s">
        <v>3</v>
      </c>
      <c r="DM462" t="s">
        <v>3</v>
      </c>
      <c r="DN462">
        <v>104</v>
      </c>
      <c r="DO462">
        <v>70</v>
      </c>
      <c r="DP462">
        <v>1</v>
      </c>
      <c r="DQ462">
        <v>1</v>
      </c>
      <c r="DU462">
        <v>1005</v>
      </c>
      <c r="DV462" t="s">
        <v>183</v>
      </c>
      <c r="DW462" t="s">
        <v>183</v>
      </c>
      <c r="DX462">
        <v>100</v>
      </c>
      <c r="DZ462" t="s">
        <v>3</v>
      </c>
      <c r="EA462" t="s">
        <v>3</v>
      </c>
      <c r="EB462" t="s">
        <v>3</v>
      </c>
      <c r="EC462" t="s">
        <v>3</v>
      </c>
      <c r="EE462">
        <v>70702001</v>
      </c>
      <c r="EF462">
        <v>30</v>
      </c>
      <c r="EG462" t="s">
        <v>96</v>
      </c>
      <c r="EH462">
        <v>0</v>
      </c>
      <c r="EI462" t="s">
        <v>3</v>
      </c>
      <c r="EJ462">
        <v>1</v>
      </c>
      <c r="EK462">
        <v>89</v>
      </c>
      <c r="EL462" t="s">
        <v>110</v>
      </c>
      <c r="EM462" t="s">
        <v>111</v>
      </c>
      <c r="EO462" t="s">
        <v>99</v>
      </c>
      <c r="EQ462">
        <v>131072</v>
      </c>
      <c r="ER462">
        <v>2756.68</v>
      </c>
      <c r="ES462">
        <v>2647.51</v>
      </c>
      <c r="ET462">
        <v>38.61</v>
      </c>
      <c r="EU462">
        <v>1.77</v>
      </c>
      <c r="EV462">
        <v>70.56</v>
      </c>
      <c r="EW462">
        <v>6</v>
      </c>
      <c r="EX462">
        <v>0</v>
      </c>
      <c r="EY462">
        <v>0</v>
      </c>
      <c r="FQ462">
        <v>0</v>
      </c>
      <c r="FR462">
        <f t="shared" si="473"/>
        <v>0</v>
      </c>
      <c r="FS462">
        <v>0</v>
      </c>
      <c r="FX462">
        <v>104</v>
      </c>
      <c r="FY462">
        <v>70</v>
      </c>
      <c r="GA462" t="s">
        <v>3</v>
      </c>
      <c r="GD462">
        <v>0</v>
      </c>
      <c r="GF462">
        <v>600649336</v>
      </c>
      <c r="GG462">
        <v>2</v>
      </c>
      <c r="GH462">
        <v>0</v>
      </c>
      <c r="GI462">
        <v>2</v>
      </c>
      <c r="GJ462">
        <v>0</v>
      </c>
      <c r="GK462">
        <f>ROUND(R462*(S12)/100,2)</f>
        <v>150</v>
      </c>
      <c r="GL462">
        <f t="shared" si="474"/>
        <v>0</v>
      </c>
      <c r="GM462">
        <f t="shared" si="475"/>
        <v>23070.19</v>
      </c>
      <c r="GN462">
        <f t="shared" si="476"/>
        <v>23070.19</v>
      </c>
      <c r="GO462">
        <f t="shared" si="477"/>
        <v>0</v>
      </c>
      <c r="GP462">
        <f t="shared" si="478"/>
        <v>0</v>
      </c>
      <c r="GR462">
        <v>0</v>
      </c>
      <c r="GS462">
        <v>7</v>
      </c>
      <c r="GT462">
        <v>0</v>
      </c>
      <c r="GU462" t="s">
        <v>3</v>
      </c>
      <c r="GV462">
        <f t="shared" si="479"/>
        <v>0</v>
      </c>
      <c r="GW462">
        <v>1</v>
      </c>
      <c r="GX462">
        <f t="shared" si="480"/>
        <v>0</v>
      </c>
      <c r="HA462">
        <v>0</v>
      </c>
      <c r="HB462">
        <v>0</v>
      </c>
      <c r="HC462">
        <f t="shared" si="481"/>
        <v>0</v>
      </c>
      <c r="HE462" t="s">
        <v>3</v>
      </c>
      <c r="HF462" t="s">
        <v>3</v>
      </c>
      <c r="HM462" t="s">
        <v>3</v>
      </c>
      <c r="HN462" t="s">
        <v>3</v>
      </c>
      <c r="HO462" t="s">
        <v>3</v>
      </c>
      <c r="HP462" t="s">
        <v>3</v>
      </c>
      <c r="HQ462" t="s">
        <v>3</v>
      </c>
      <c r="IK462">
        <v>0</v>
      </c>
    </row>
    <row r="464" spans="1:255" x14ac:dyDescent="0.25">
      <c r="A464" s="3">
        <v>51</v>
      </c>
      <c r="B464" s="3">
        <f>B343</f>
        <v>1</v>
      </c>
      <c r="C464" s="3">
        <f>A343</f>
        <v>5</v>
      </c>
      <c r="D464" s="3">
        <f>ROW(A343)</f>
        <v>343</v>
      </c>
      <c r="E464" s="3"/>
      <c r="F464" s="3" t="str">
        <f>IF(F343&lt;&gt;"",F343,"")</f>
        <v>Новый подраздел</v>
      </c>
      <c r="G464" s="3" t="str">
        <f>IF(G343&lt;&gt;"",G343,"")</f>
        <v>3 этаж</v>
      </c>
      <c r="H464" s="3">
        <v>0</v>
      </c>
      <c r="I464" s="3"/>
      <c r="J464" s="3"/>
      <c r="K464" s="3"/>
      <c r="L464" s="3"/>
      <c r="M464" s="3"/>
      <c r="N464" s="3"/>
      <c r="O464" s="3">
        <f t="shared" ref="O464:T464" si="490">ROUND(AB464,2)</f>
        <v>182021.73</v>
      </c>
      <c r="P464" s="3">
        <f t="shared" si="490"/>
        <v>164885.81</v>
      </c>
      <c r="Q464" s="3">
        <f t="shared" si="490"/>
        <v>2410.5500000000002</v>
      </c>
      <c r="R464" s="3">
        <f t="shared" si="490"/>
        <v>201.16</v>
      </c>
      <c r="S464" s="3">
        <f t="shared" si="490"/>
        <v>14725.37</v>
      </c>
      <c r="T464" s="3">
        <f t="shared" si="490"/>
        <v>0</v>
      </c>
      <c r="U464" s="3">
        <f>AH464</f>
        <v>1254.6209970000002</v>
      </c>
      <c r="V464" s="3">
        <f>AI464</f>
        <v>0</v>
      </c>
      <c r="W464" s="3">
        <f>ROUND(AJ464,2)</f>
        <v>0</v>
      </c>
      <c r="X464" s="3">
        <f>ROUND(AK464,2)</f>
        <v>15311.38</v>
      </c>
      <c r="Y464" s="3">
        <f>ROUND(AL464,2)</f>
        <v>10307.75</v>
      </c>
      <c r="Z464" s="3"/>
      <c r="AA464" s="3"/>
      <c r="AB464" s="3">
        <f>ROUND(SUMIF(AA347:AA462,"=75316141",O347:O462),2)</f>
        <v>182021.73</v>
      </c>
      <c r="AC464" s="3">
        <f>ROUND(SUMIF(AA347:AA462,"=75316141",P347:P462),2)</f>
        <v>164885.81</v>
      </c>
      <c r="AD464" s="3">
        <f>ROUND(SUMIF(AA347:AA462,"=75316141",Q347:Q462),2)</f>
        <v>2410.5500000000002</v>
      </c>
      <c r="AE464" s="3">
        <f>ROUND(SUMIF(AA347:AA462,"=75316141",R347:R462),2)</f>
        <v>201.16</v>
      </c>
      <c r="AF464" s="3">
        <f>ROUND(SUMIF(AA347:AA462,"=75316141",S347:S462),2)</f>
        <v>14725.37</v>
      </c>
      <c r="AG464" s="3">
        <f>ROUND(SUMIF(AA347:AA462,"=75316141",T347:T462),2)</f>
        <v>0</v>
      </c>
      <c r="AH464" s="3">
        <f>SUMIF(AA347:AA462,"=75316141",U347:U462)</f>
        <v>1254.6209970000002</v>
      </c>
      <c r="AI464" s="3">
        <f>SUMIF(AA347:AA462,"=75316141",V347:V462)</f>
        <v>0</v>
      </c>
      <c r="AJ464" s="3">
        <f>ROUND(SUMIF(AA347:AA462,"=75316141",W347:W462),2)</f>
        <v>0</v>
      </c>
      <c r="AK464" s="3">
        <f>ROUND(SUMIF(AA347:AA462,"=75316141",X347:X462),2)</f>
        <v>15311.38</v>
      </c>
      <c r="AL464" s="3">
        <f>ROUND(SUMIF(AA347:AA462,"=75316141",Y347:Y462),2)</f>
        <v>10307.75</v>
      </c>
      <c r="AM464" s="3"/>
      <c r="AN464" s="3"/>
      <c r="AO464" s="3">
        <f t="shared" ref="AO464:BD464" si="491">ROUND(BX464,2)</f>
        <v>0</v>
      </c>
      <c r="AP464" s="3">
        <f t="shared" si="491"/>
        <v>0</v>
      </c>
      <c r="AQ464" s="3">
        <f t="shared" si="491"/>
        <v>0</v>
      </c>
      <c r="AR464" s="3">
        <f t="shared" si="491"/>
        <v>207962.71</v>
      </c>
      <c r="AS464" s="3">
        <f t="shared" si="491"/>
        <v>207962.71</v>
      </c>
      <c r="AT464" s="3">
        <f t="shared" si="491"/>
        <v>0</v>
      </c>
      <c r="AU464" s="3">
        <f t="shared" si="491"/>
        <v>0</v>
      </c>
      <c r="AV464" s="3">
        <f t="shared" si="491"/>
        <v>164885.81</v>
      </c>
      <c r="AW464" s="3">
        <f t="shared" si="491"/>
        <v>164885.81</v>
      </c>
      <c r="AX464" s="3">
        <f t="shared" si="491"/>
        <v>0</v>
      </c>
      <c r="AY464" s="3">
        <f t="shared" si="491"/>
        <v>164885.81</v>
      </c>
      <c r="AZ464" s="3">
        <f t="shared" si="491"/>
        <v>0</v>
      </c>
      <c r="BA464" s="3">
        <f t="shared" si="491"/>
        <v>0</v>
      </c>
      <c r="BB464" s="3">
        <f t="shared" si="491"/>
        <v>0</v>
      </c>
      <c r="BC464" s="3">
        <f t="shared" si="491"/>
        <v>0</v>
      </c>
      <c r="BD464" s="3">
        <f t="shared" si="491"/>
        <v>0</v>
      </c>
      <c r="BE464" s="3"/>
      <c r="BF464" s="3"/>
      <c r="BG464" s="3"/>
      <c r="BH464" s="3"/>
      <c r="BI464" s="3"/>
      <c r="BJ464" s="3"/>
      <c r="BK464" s="3"/>
      <c r="BL464" s="3"/>
      <c r="BM464" s="3"/>
      <c r="BN464" s="3"/>
      <c r="BO464" s="3"/>
      <c r="BP464" s="3"/>
      <c r="BQ464" s="3"/>
      <c r="BR464" s="3"/>
      <c r="BS464" s="3"/>
      <c r="BT464" s="3"/>
      <c r="BU464" s="3"/>
      <c r="BV464" s="3"/>
      <c r="BW464" s="3"/>
      <c r="BX464" s="3">
        <f>ROUND(SUMIF(AA347:AA462,"=75316141",FQ347:FQ462),2)</f>
        <v>0</v>
      </c>
      <c r="BY464" s="3">
        <f>ROUND(SUMIF(AA347:AA462,"=75316141",FR347:FR462),2)</f>
        <v>0</v>
      </c>
      <c r="BZ464" s="3">
        <f>ROUND(SUMIF(AA347:AA462,"=75316141",GL347:GL462),2)</f>
        <v>0</v>
      </c>
      <c r="CA464" s="3">
        <f>ROUND(SUMIF(AA347:AA462,"=75316141",GM347:GM462),2)</f>
        <v>207962.71</v>
      </c>
      <c r="CB464" s="3">
        <f>ROUND(SUMIF(AA347:AA462,"=75316141",GN347:GN462),2)</f>
        <v>207962.71</v>
      </c>
      <c r="CC464" s="3">
        <f>ROUND(SUMIF(AA347:AA462,"=75316141",GO347:GO462),2)</f>
        <v>0</v>
      </c>
      <c r="CD464" s="3">
        <f>ROUND(SUMIF(AA347:AA462,"=75316141",GP347:GP462),2)</f>
        <v>0</v>
      </c>
      <c r="CE464" s="3">
        <f>AC464-BX464</f>
        <v>164885.81</v>
      </c>
      <c r="CF464" s="3">
        <f>AC464-BY464</f>
        <v>164885.81</v>
      </c>
      <c r="CG464" s="3">
        <f>BX464-BZ464</f>
        <v>0</v>
      </c>
      <c r="CH464" s="3">
        <f>AC464-BX464-BY464+BZ464</f>
        <v>164885.81</v>
      </c>
      <c r="CI464" s="3">
        <f>BY464-BZ464</f>
        <v>0</v>
      </c>
      <c r="CJ464" s="3">
        <f>ROUND(SUMIF(AA347:AA462,"=75316141",GX347:GX462),2)</f>
        <v>0</v>
      </c>
      <c r="CK464" s="3">
        <f>ROUND(SUMIF(AA347:AA462,"=75316141",GY347:GY462),2)</f>
        <v>0</v>
      </c>
      <c r="CL464" s="3">
        <f>ROUND(SUMIF(AA347:AA462,"=75316141",GZ347:GZ462),2)</f>
        <v>0</v>
      </c>
      <c r="CM464" s="3">
        <f>ROUND(SUMIF(AA347:AA462,"=75316141",HD347:HD462),2)</f>
        <v>0</v>
      </c>
      <c r="CN464" s="3"/>
      <c r="CO464" s="3"/>
      <c r="CP464" s="3"/>
      <c r="CQ464" s="3"/>
      <c r="CR464" s="3"/>
      <c r="CS464" s="3"/>
      <c r="CT464" s="3"/>
      <c r="CU464" s="3"/>
      <c r="CV464" s="3"/>
      <c r="CW464" s="3"/>
      <c r="CX464" s="3"/>
      <c r="CY464" s="3"/>
      <c r="CZ464" s="3"/>
      <c r="DA464" s="3"/>
      <c r="DB464" s="3"/>
      <c r="DC464" s="3"/>
      <c r="DD464" s="3"/>
      <c r="DE464" s="3"/>
      <c r="DF464" s="3"/>
      <c r="DG464" s="4">
        <f t="shared" ref="DG464:DL464" si="492">ROUND(DT464,2)</f>
        <v>1868625.51</v>
      </c>
      <c r="DH464" s="4">
        <f t="shared" si="492"/>
        <v>1339309.3400000001</v>
      </c>
      <c r="DI464" s="4">
        <f t="shared" si="492"/>
        <v>27328.29</v>
      </c>
      <c r="DJ464" s="4">
        <f t="shared" si="492"/>
        <v>6857.54</v>
      </c>
      <c r="DK464" s="4">
        <f t="shared" si="492"/>
        <v>501987.88</v>
      </c>
      <c r="DL464" s="4">
        <f t="shared" si="492"/>
        <v>0</v>
      </c>
      <c r="DM464" s="4">
        <f>DZ464</f>
        <v>1254.6209970000002</v>
      </c>
      <c r="DN464" s="4">
        <f>EA464</f>
        <v>0</v>
      </c>
      <c r="DO464" s="4">
        <f>ROUND(EB464,2)</f>
        <v>0</v>
      </c>
      <c r="DP464" s="4">
        <f>ROUND(EC464,2)</f>
        <v>446812.67</v>
      </c>
      <c r="DQ464" s="4">
        <f>ROUND(ED464,2)</f>
        <v>206032.37</v>
      </c>
      <c r="DR464" s="4"/>
      <c r="DS464" s="4"/>
      <c r="DT464" s="4">
        <f>ROUND(SUMIF(AA347:AA462,"=75316143",O347:O462),2)</f>
        <v>1868625.51</v>
      </c>
      <c r="DU464" s="4">
        <f>ROUND(SUMIF(AA347:AA462,"=75316143",P347:P462),2)</f>
        <v>1339309.3400000001</v>
      </c>
      <c r="DV464" s="4">
        <f>ROUND(SUMIF(AA347:AA462,"=75316143",Q347:Q462),2)</f>
        <v>27328.29</v>
      </c>
      <c r="DW464" s="4">
        <f>ROUND(SUMIF(AA347:AA462,"=75316143",R347:R462),2)</f>
        <v>6857.54</v>
      </c>
      <c r="DX464" s="4">
        <f>ROUND(SUMIF(AA347:AA462,"=75316143",S347:S462),2)</f>
        <v>501987.88</v>
      </c>
      <c r="DY464" s="4">
        <f>ROUND(SUMIF(AA347:AA462,"=75316143",T347:T462),2)</f>
        <v>0</v>
      </c>
      <c r="DZ464" s="4">
        <f>SUMIF(AA347:AA462,"=75316143",U347:U462)</f>
        <v>1254.6209970000002</v>
      </c>
      <c r="EA464" s="4">
        <f>SUMIF(AA347:AA462,"=75316143",V347:V462)</f>
        <v>0</v>
      </c>
      <c r="EB464" s="4">
        <f>ROUND(SUMIF(AA347:AA462,"=75316143",W347:W462),2)</f>
        <v>0</v>
      </c>
      <c r="EC464" s="4">
        <f>ROUND(SUMIF(AA347:AA462,"=75316143",X347:X462),2)</f>
        <v>446812.67</v>
      </c>
      <c r="ED464" s="4">
        <f>ROUND(SUMIF(AA347:AA462,"=75316143",Y347:Y462),2)</f>
        <v>206032.37</v>
      </c>
      <c r="EE464" s="4"/>
      <c r="EF464" s="4"/>
      <c r="EG464" s="4">
        <f t="shared" ref="EG464:EV464" si="493">ROUND(FP464,2)</f>
        <v>0</v>
      </c>
      <c r="EH464" s="4">
        <f t="shared" si="493"/>
        <v>0</v>
      </c>
      <c r="EI464" s="4">
        <f t="shared" si="493"/>
        <v>0</v>
      </c>
      <c r="EJ464" s="4">
        <f t="shared" si="493"/>
        <v>2532442.62</v>
      </c>
      <c r="EK464" s="4">
        <f t="shared" si="493"/>
        <v>2532442.62</v>
      </c>
      <c r="EL464" s="4">
        <f t="shared" si="493"/>
        <v>0</v>
      </c>
      <c r="EM464" s="4">
        <f t="shared" si="493"/>
        <v>0</v>
      </c>
      <c r="EN464" s="4">
        <f t="shared" si="493"/>
        <v>1339309.3400000001</v>
      </c>
      <c r="EO464" s="4">
        <f t="shared" si="493"/>
        <v>1339309.3400000001</v>
      </c>
      <c r="EP464" s="4">
        <f t="shared" si="493"/>
        <v>0</v>
      </c>
      <c r="EQ464" s="4">
        <f t="shared" si="493"/>
        <v>1339309.3400000001</v>
      </c>
      <c r="ER464" s="4">
        <f t="shared" si="493"/>
        <v>0</v>
      </c>
      <c r="ES464" s="4">
        <f t="shared" si="493"/>
        <v>0</v>
      </c>
      <c r="ET464" s="4">
        <f t="shared" si="493"/>
        <v>0</v>
      </c>
      <c r="EU464" s="4">
        <f t="shared" si="493"/>
        <v>0</v>
      </c>
      <c r="EV464" s="4">
        <f t="shared" si="493"/>
        <v>0</v>
      </c>
      <c r="EW464" s="4"/>
      <c r="EX464" s="4"/>
      <c r="EY464" s="4"/>
      <c r="EZ464" s="4"/>
      <c r="FA464" s="4"/>
      <c r="FB464" s="4"/>
      <c r="FC464" s="4"/>
      <c r="FD464" s="4"/>
      <c r="FE464" s="4"/>
      <c r="FF464" s="4"/>
      <c r="FG464" s="4"/>
      <c r="FH464" s="4"/>
      <c r="FI464" s="4"/>
      <c r="FJ464" s="4"/>
      <c r="FK464" s="4"/>
      <c r="FL464" s="4"/>
      <c r="FM464" s="4"/>
      <c r="FN464" s="4"/>
      <c r="FO464" s="4"/>
      <c r="FP464" s="4">
        <f>ROUND(SUMIF(AA347:AA462,"=75316143",FQ347:FQ462),2)</f>
        <v>0</v>
      </c>
      <c r="FQ464" s="4">
        <f>ROUND(SUMIF(AA347:AA462,"=75316143",FR347:FR462),2)</f>
        <v>0</v>
      </c>
      <c r="FR464" s="4">
        <f>ROUND(SUMIF(AA347:AA462,"=75316143",GL347:GL462),2)</f>
        <v>0</v>
      </c>
      <c r="FS464" s="4">
        <f>ROUND(SUMIF(AA347:AA462,"=75316143",GM347:GM462),2)</f>
        <v>2532442.62</v>
      </c>
      <c r="FT464" s="4">
        <f>ROUND(SUMIF(AA347:AA462,"=75316143",GN347:GN462),2)</f>
        <v>2532442.62</v>
      </c>
      <c r="FU464" s="4">
        <f>ROUND(SUMIF(AA347:AA462,"=75316143",GO347:GO462),2)</f>
        <v>0</v>
      </c>
      <c r="FV464" s="4">
        <f>ROUND(SUMIF(AA347:AA462,"=75316143",GP347:GP462),2)</f>
        <v>0</v>
      </c>
      <c r="FW464" s="4">
        <f>DU464-FP464</f>
        <v>1339309.3400000001</v>
      </c>
      <c r="FX464" s="4">
        <f>DU464-FQ464</f>
        <v>1339309.3400000001</v>
      </c>
      <c r="FY464" s="4">
        <f>FP464-FR464</f>
        <v>0</v>
      </c>
      <c r="FZ464" s="4">
        <f>DU464-FP464-FQ464+FR464</f>
        <v>1339309.3400000001</v>
      </c>
      <c r="GA464" s="4">
        <f>FQ464-FR464</f>
        <v>0</v>
      </c>
      <c r="GB464" s="4">
        <f>ROUND(SUMIF(AA347:AA462,"=75316143",GX347:GX462),2)</f>
        <v>0</v>
      </c>
      <c r="GC464" s="4">
        <f>ROUND(SUMIF(AA347:AA462,"=75316143",GY347:GY462),2)</f>
        <v>0</v>
      </c>
      <c r="GD464" s="4">
        <f>ROUND(SUMIF(AA347:AA462,"=75316143",GZ347:GZ462),2)</f>
        <v>0</v>
      </c>
      <c r="GE464" s="4">
        <f>ROUND(SUMIF(AA347:AA462,"=75316143",HD347:HD462),2)</f>
        <v>0</v>
      </c>
      <c r="GF464" s="4"/>
      <c r="GG464" s="4"/>
      <c r="GH464" s="4"/>
      <c r="GI464" s="4"/>
      <c r="GJ464" s="4"/>
      <c r="GK464" s="4"/>
      <c r="GL464" s="4"/>
      <c r="GM464" s="4"/>
      <c r="GN464" s="4"/>
      <c r="GO464" s="4"/>
      <c r="GP464" s="4"/>
      <c r="GQ464" s="4"/>
      <c r="GR464" s="4"/>
      <c r="GS464" s="4"/>
      <c r="GT464" s="4"/>
      <c r="GU464" s="4"/>
      <c r="GV464" s="4"/>
      <c r="GW464" s="4"/>
      <c r="GX464" s="4">
        <v>0</v>
      </c>
    </row>
    <row r="466" spans="1:28" x14ac:dyDescent="0.25">
      <c r="A466" s="5">
        <v>50</v>
      </c>
      <c r="B466" s="5">
        <v>0</v>
      </c>
      <c r="C466" s="5">
        <v>0</v>
      </c>
      <c r="D466" s="5">
        <v>1</v>
      </c>
      <c r="E466" s="5">
        <v>201</v>
      </c>
      <c r="F466" s="5">
        <f>ROUND(Source!O464,O466)</f>
        <v>182021.73</v>
      </c>
      <c r="G466" s="5" t="s">
        <v>32</v>
      </c>
      <c r="H466" s="5" t="s">
        <v>33</v>
      </c>
      <c r="I466" s="5"/>
      <c r="J466" s="5"/>
      <c r="K466" s="5">
        <v>201</v>
      </c>
      <c r="L466" s="5">
        <v>1</v>
      </c>
      <c r="M466" s="5">
        <v>3</v>
      </c>
      <c r="N466" s="5" t="s">
        <v>3</v>
      </c>
      <c r="O466" s="5">
        <v>2</v>
      </c>
      <c r="P466" s="5">
        <f>ROUND(Source!DG464,O466)</f>
        <v>1868625.51</v>
      </c>
      <c r="Q466" s="5"/>
      <c r="R466" s="5"/>
      <c r="S466" s="5"/>
      <c r="T466" s="5"/>
      <c r="U466" s="5"/>
      <c r="V466" s="5"/>
      <c r="W466" s="5">
        <v>182021.73</v>
      </c>
      <c r="X466" s="5">
        <v>1</v>
      </c>
      <c r="Y466" s="5">
        <v>182021.73</v>
      </c>
      <c r="Z466" s="5">
        <v>1868625.51</v>
      </c>
      <c r="AA466" s="5">
        <v>1</v>
      </c>
      <c r="AB466" s="5">
        <v>1868625.51</v>
      </c>
    </row>
    <row r="467" spans="1:28" x14ac:dyDescent="0.25">
      <c r="A467" s="5">
        <v>50</v>
      </c>
      <c r="B467" s="5">
        <v>0</v>
      </c>
      <c r="C467" s="5">
        <v>0</v>
      </c>
      <c r="D467" s="5">
        <v>1</v>
      </c>
      <c r="E467" s="5">
        <v>202</v>
      </c>
      <c r="F467" s="5">
        <f>ROUND(Source!P464,O467)</f>
        <v>164885.81</v>
      </c>
      <c r="G467" s="5" t="s">
        <v>34</v>
      </c>
      <c r="H467" s="5" t="s">
        <v>35</v>
      </c>
      <c r="I467" s="5"/>
      <c r="J467" s="5"/>
      <c r="K467" s="5">
        <v>202</v>
      </c>
      <c r="L467" s="5">
        <v>2</v>
      </c>
      <c r="M467" s="5">
        <v>3</v>
      </c>
      <c r="N467" s="5" t="s">
        <v>3</v>
      </c>
      <c r="O467" s="5">
        <v>2</v>
      </c>
      <c r="P467" s="5">
        <f>ROUND(Source!DH464,O467)</f>
        <v>1339309.3400000001</v>
      </c>
      <c r="Q467" s="5"/>
      <c r="R467" s="5"/>
      <c r="S467" s="5"/>
      <c r="T467" s="5"/>
      <c r="U467" s="5"/>
      <c r="V467" s="5"/>
      <c r="W467" s="5">
        <v>164885.81</v>
      </c>
      <c r="X467" s="5">
        <v>1</v>
      </c>
      <c r="Y467" s="5">
        <v>164885.81</v>
      </c>
      <c r="Z467" s="5">
        <v>1339309.3400000001</v>
      </c>
      <c r="AA467" s="5">
        <v>1</v>
      </c>
      <c r="AB467" s="5">
        <v>1339309.3400000001</v>
      </c>
    </row>
    <row r="468" spans="1:28" x14ac:dyDescent="0.25">
      <c r="A468" s="5">
        <v>50</v>
      </c>
      <c r="B468" s="5">
        <v>0</v>
      </c>
      <c r="C468" s="5">
        <v>0</v>
      </c>
      <c r="D468" s="5">
        <v>1</v>
      </c>
      <c r="E468" s="5">
        <v>222</v>
      </c>
      <c r="F468" s="5">
        <f>ROUND(Source!AO464,O468)</f>
        <v>0</v>
      </c>
      <c r="G468" s="5" t="s">
        <v>36</v>
      </c>
      <c r="H468" s="5" t="s">
        <v>37</v>
      </c>
      <c r="I468" s="5"/>
      <c r="J468" s="5"/>
      <c r="K468" s="5">
        <v>222</v>
      </c>
      <c r="L468" s="5">
        <v>3</v>
      </c>
      <c r="M468" s="5">
        <v>3</v>
      </c>
      <c r="N468" s="5" t="s">
        <v>3</v>
      </c>
      <c r="O468" s="5">
        <v>2</v>
      </c>
      <c r="P468" s="5">
        <f>ROUND(Source!EG464,O468)</f>
        <v>0</v>
      </c>
      <c r="Q468" s="5"/>
      <c r="R468" s="5"/>
      <c r="S468" s="5"/>
      <c r="T468" s="5"/>
      <c r="U468" s="5"/>
      <c r="V468" s="5"/>
      <c r="W468" s="5">
        <v>0</v>
      </c>
      <c r="X468" s="5">
        <v>1</v>
      </c>
      <c r="Y468" s="5">
        <v>0</v>
      </c>
      <c r="Z468" s="5">
        <v>0</v>
      </c>
      <c r="AA468" s="5">
        <v>1</v>
      </c>
      <c r="AB468" s="5">
        <v>0</v>
      </c>
    </row>
    <row r="469" spans="1:28" x14ac:dyDescent="0.25">
      <c r="A469" s="5">
        <v>50</v>
      </c>
      <c r="B469" s="5">
        <v>0</v>
      </c>
      <c r="C469" s="5">
        <v>0</v>
      </c>
      <c r="D469" s="5">
        <v>1</v>
      </c>
      <c r="E469" s="5">
        <v>225</v>
      </c>
      <c r="F469" s="5">
        <f>ROUND(Source!AV464,O469)</f>
        <v>164885.81</v>
      </c>
      <c r="G469" s="5" t="s">
        <v>38</v>
      </c>
      <c r="H469" s="5" t="s">
        <v>39</v>
      </c>
      <c r="I469" s="5"/>
      <c r="J469" s="5"/>
      <c r="K469" s="5">
        <v>225</v>
      </c>
      <c r="L469" s="5">
        <v>4</v>
      </c>
      <c r="M469" s="5">
        <v>3</v>
      </c>
      <c r="N469" s="5" t="s">
        <v>3</v>
      </c>
      <c r="O469" s="5">
        <v>2</v>
      </c>
      <c r="P469" s="5">
        <f>ROUND(Source!EN464,O469)</f>
        <v>1339309.3400000001</v>
      </c>
      <c r="Q469" s="5"/>
      <c r="R469" s="5"/>
      <c r="S469" s="5"/>
      <c r="T469" s="5"/>
      <c r="U469" s="5"/>
      <c r="V469" s="5"/>
      <c r="W469" s="5">
        <v>164885.81</v>
      </c>
      <c r="X469" s="5">
        <v>1</v>
      </c>
      <c r="Y469" s="5">
        <v>164885.81</v>
      </c>
      <c r="Z469" s="5">
        <v>1339309.3400000001</v>
      </c>
      <c r="AA469" s="5">
        <v>1</v>
      </c>
      <c r="AB469" s="5">
        <v>1339309.3400000001</v>
      </c>
    </row>
    <row r="470" spans="1:28" x14ac:dyDescent="0.25">
      <c r="A470" s="5">
        <v>50</v>
      </c>
      <c r="B470" s="5">
        <v>0</v>
      </c>
      <c r="C470" s="5">
        <v>0</v>
      </c>
      <c r="D470" s="5">
        <v>1</v>
      </c>
      <c r="E470" s="5">
        <v>226</v>
      </c>
      <c r="F470" s="5">
        <f>ROUND(Source!AW464,O470)</f>
        <v>164885.81</v>
      </c>
      <c r="G470" s="5" t="s">
        <v>40</v>
      </c>
      <c r="H470" s="5" t="s">
        <v>41</v>
      </c>
      <c r="I470" s="5"/>
      <c r="J470" s="5"/>
      <c r="K470" s="5">
        <v>226</v>
      </c>
      <c r="L470" s="5">
        <v>5</v>
      </c>
      <c r="M470" s="5">
        <v>3</v>
      </c>
      <c r="N470" s="5" t="s">
        <v>3</v>
      </c>
      <c r="O470" s="5">
        <v>2</v>
      </c>
      <c r="P470" s="5">
        <f>ROUND(Source!EO464,O470)</f>
        <v>1339309.3400000001</v>
      </c>
      <c r="Q470" s="5"/>
      <c r="R470" s="5"/>
      <c r="S470" s="5"/>
      <c r="T470" s="5"/>
      <c r="U470" s="5"/>
      <c r="V470" s="5"/>
      <c r="W470" s="5">
        <v>164885.81</v>
      </c>
      <c r="X470" s="5">
        <v>1</v>
      </c>
      <c r="Y470" s="5">
        <v>164885.81</v>
      </c>
      <c r="Z470" s="5">
        <v>1339309.3400000001</v>
      </c>
      <c r="AA470" s="5">
        <v>1</v>
      </c>
      <c r="AB470" s="5">
        <v>1339309.3400000001</v>
      </c>
    </row>
    <row r="471" spans="1:28" x14ac:dyDescent="0.25">
      <c r="A471" s="5">
        <v>50</v>
      </c>
      <c r="B471" s="5">
        <v>0</v>
      </c>
      <c r="C471" s="5">
        <v>0</v>
      </c>
      <c r="D471" s="5">
        <v>1</v>
      </c>
      <c r="E471" s="5">
        <v>227</v>
      </c>
      <c r="F471" s="5">
        <f>ROUND(Source!AX464,O471)</f>
        <v>0</v>
      </c>
      <c r="G471" s="5" t="s">
        <v>42</v>
      </c>
      <c r="H471" s="5" t="s">
        <v>43</v>
      </c>
      <c r="I471" s="5"/>
      <c r="J471" s="5"/>
      <c r="K471" s="5">
        <v>227</v>
      </c>
      <c r="L471" s="5">
        <v>6</v>
      </c>
      <c r="M471" s="5">
        <v>3</v>
      </c>
      <c r="N471" s="5" t="s">
        <v>3</v>
      </c>
      <c r="O471" s="5">
        <v>2</v>
      </c>
      <c r="P471" s="5">
        <f>ROUND(Source!EP464,O471)</f>
        <v>0</v>
      </c>
      <c r="Q471" s="5"/>
      <c r="R471" s="5"/>
      <c r="S471" s="5"/>
      <c r="T471" s="5"/>
      <c r="U471" s="5"/>
      <c r="V471" s="5"/>
      <c r="W471" s="5">
        <v>0</v>
      </c>
      <c r="X471" s="5">
        <v>1</v>
      </c>
      <c r="Y471" s="5">
        <v>0</v>
      </c>
      <c r="Z471" s="5">
        <v>0</v>
      </c>
      <c r="AA471" s="5">
        <v>1</v>
      </c>
      <c r="AB471" s="5">
        <v>0</v>
      </c>
    </row>
    <row r="472" spans="1:28" x14ac:dyDescent="0.25">
      <c r="A472" s="5">
        <v>50</v>
      </c>
      <c r="B472" s="5">
        <v>0</v>
      </c>
      <c r="C472" s="5">
        <v>0</v>
      </c>
      <c r="D472" s="5">
        <v>1</v>
      </c>
      <c r="E472" s="5">
        <v>228</v>
      </c>
      <c r="F472" s="5">
        <f>ROUND(Source!AY464,O472)</f>
        <v>164885.81</v>
      </c>
      <c r="G472" s="5" t="s">
        <v>44</v>
      </c>
      <c r="H472" s="5" t="s">
        <v>45</v>
      </c>
      <c r="I472" s="5"/>
      <c r="J472" s="5"/>
      <c r="K472" s="5">
        <v>228</v>
      </c>
      <c r="L472" s="5">
        <v>7</v>
      </c>
      <c r="M472" s="5">
        <v>3</v>
      </c>
      <c r="N472" s="5" t="s">
        <v>3</v>
      </c>
      <c r="O472" s="5">
        <v>2</v>
      </c>
      <c r="P472" s="5">
        <f>ROUND(Source!EQ464,O472)</f>
        <v>1339309.3400000001</v>
      </c>
      <c r="Q472" s="5"/>
      <c r="R472" s="5"/>
      <c r="S472" s="5"/>
      <c r="T472" s="5"/>
      <c r="U472" s="5"/>
      <c r="V472" s="5"/>
      <c r="W472" s="5">
        <v>164885.81</v>
      </c>
      <c r="X472" s="5">
        <v>1</v>
      </c>
      <c r="Y472" s="5">
        <v>164885.81</v>
      </c>
      <c r="Z472" s="5">
        <v>1339309.3400000001</v>
      </c>
      <c r="AA472" s="5">
        <v>1</v>
      </c>
      <c r="AB472" s="5">
        <v>1339309.3400000001</v>
      </c>
    </row>
    <row r="473" spans="1:28" x14ac:dyDescent="0.25">
      <c r="A473" s="5">
        <v>50</v>
      </c>
      <c r="B473" s="5">
        <v>0</v>
      </c>
      <c r="C473" s="5">
        <v>0</v>
      </c>
      <c r="D473" s="5">
        <v>1</v>
      </c>
      <c r="E473" s="5">
        <v>216</v>
      </c>
      <c r="F473" s="5">
        <f>ROUND(Source!AP464,O473)</f>
        <v>0</v>
      </c>
      <c r="G473" s="5" t="s">
        <v>46</v>
      </c>
      <c r="H473" s="5" t="s">
        <v>47</v>
      </c>
      <c r="I473" s="5"/>
      <c r="J473" s="5"/>
      <c r="K473" s="5">
        <v>216</v>
      </c>
      <c r="L473" s="5">
        <v>8</v>
      </c>
      <c r="M473" s="5">
        <v>3</v>
      </c>
      <c r="N473" s="5" t="s">
        <v>3</v>
      </c>
      <c r="O473" s="5">
        <v>2</v>
      </c>
      <c r="P473" s="5">
        <f>ROUND(Source!EH464,O473)</f>
        <v>0</v>
      </c>
      <c r="Q473" s="5"/>
      <c r="R473" s="5"/>
      <c r="S473" s="5"/>
      <c r="T473" s="5"/>
      <c r="U473" s="5"/>
      <c r="V473" s="5"/>
      <c r="W473" s="5">
        <v>0</v>
      </c>
      <c r="X473" s="5">
        <v>1</v>
      </c>
      <c r="Y473" s="5">
        <v>0</v>
      </c>
      <c r="Z473" s="5">
        <v>0</v>
      </c>
      <c r="AA473" s="5">
        <v>1</v>
      </c>
      <c r="AB473" s="5">
        <v>0</v>
      </c>
    </row>
    <row r="474" spans="1:28" x14ac:dyDescent="0.25">
      <c r="A474" s="5">
        <v>50</v>
      </c>
      <c r="B474" s="5">
        <v>0</v>
      </c>
      <c r="C474" s="5">
        <v>0</v>
      </c>
      <c r="D474" s="5">
        <v>1</v>
      </c>
      <c r="E474" s="5">
        <v>223</v>
      </c>
      <c r="F474" s="5">
        <f>ROUND(Source!AQ464,O474)</f>
        <v>0</v>
      </c>
      <c r="G474" s="5" t="s">
        <v>48</v>
      </c>
      <c r="H474" s="5" t="s">
        <v>49</v>
      </c>
      <c r="I474" s="5"/>
      <c r="J474" s="5"/>
      <c r="K474" s="5">
        <v>223</v>
      </c>
      <c r="L474" s="5">
        <v>9</v>
      </c>
      <c r="M474" s="5">
        <v>3</v>
      </c>
      <c r="N474" s="5" t="s">
        <v>3</v>
      </c>
      <c r="O474" s="5">
        <v>2</v>
      </c>
      <c r="P474" s="5">
        <f>ROUND(Source!EI464,O474)</f>
        <v>0</v>
      </c>
      <c r="Q474" s="5"/>
      <c r="R474" s="5"/>
      <c r="S474" s="5"/>
      <c r="T474" s="5"/>
      <c r="U474" s="5"/>
      <c r="V474" s="5"/>
      <c r="W474" s="5">
        <v>0</v>
      </c>
      <c r="X474" s="5">
        <v>1</v>
      </c>
      <c r="Y474" s="5">
        <v>0</v>
      </c>
      <c r="Z474" s="5">
        <v>0</v>
      </c>
      <c r="AA474" s="5">
        <v>1</v>
      </c>
      <c r="AB474" s="5">
        <v>0</v>
      </c>
    </row>
    <row r="475" spans="1:28" x14ac:dyDescent="0.25">
      <c r="A475" s="5">
        <v>50</v>
      </c>
      <c r="B475" s="5">
        <v>0</v>
      </c>
      <c r="C475" s="5">
        <v>0</v>
      </c>
      <c r="D475" s="5">
        <v>1</v>
      </c>
      <c r="E475" s="5">
        <v>229</v>
      </c>
      <c r="F475" s="5">
        <f>ROUND(Source!AZ464,O475)</f>
        <v>0</v>
      </c>
      <c r="G475" s="5" t="s">
        <v>50</v>
      </c>
      <c r="H475" s="5" t="s">
        <v>51</v>
      </c>
      <c r="I475" s="5"/>
      <c r="J475" s="5"/>
      <c r="K475" s="5">
        <v>229</v>
      </c>
      <c r="L475" s="5">
        <v>10</v>
      </c>
      <c r="M475" s="5">
        <v>3</v>
      </c>
      <c r="N475" s="5" t="s">
        <v>3</v>
      </c>
      <c r="O475" s="5">
        <v>2</v>
      </c>
      <c r="P475" s="5">
        <f>ROUND(Source!ER464,O475)</f>
        <v>0</v>
      </c>
      <c r="Q475" s="5"/>
      <c r="R475" s="5"/>
      <c r="S475" s="5"/>
      <c r="T475" s="5"/>
      <c r="U475" s="5"/>
      <c r="V475" s="5"/>
      <c r="W475" s="5">
        <v>0</v>
      </c>
      <c r="X475" s="5">
        <v>1</v>
      </c>
      <c r="Y475" s="5">
        <v>0</v>
      </c>
      <c r="Z475" s="5">
        <v>0</v>
      </c>
      <c r="AA475" s="5">
        <v>1</v>
      </c>
      <c r="AB475" s="5">
        <v>0</v>
      </c>
    </row>
    <row r="476" spans="1:28" x14ac:dyDescent="0.25">
      <c r="A476" s="5">
        <v>50</v>
      </c>
      <c r="B476" s="5">
        <v>0</v>
      </c>
      <c r="C476" s="5">
        <v>0</v>
      </c>
      <c r="D476" s="5">
        <v>1</v>
      </c>
      <c r="E476" s="5">
        <v>203</v>
      </c>
      <c r="F476" s="5">
        <f>ROUND(Source!Q464,O476)</f>
        <v>2410.5500000000002</v>
      </c>
      <c r="G476" s="5" t="s">
        <v>52</v>
      </c>
      <c r="H476" s="5" t="s">
        <v>53</v>
      </c>
      <c r="I476" s="5"/>
      <c r="J476" s="5"/>
      <c r="K476" s="5">
        <v>203</v>
      </c>
      <c r="L476" s="5">
        <v>11</v>
      </c>
      <c r="M476" s="5">
        <v>3</v>
      </c>
      <c r="N476" s="5" t="s">
        <v>3</v>
      </c>
      <c r="O476" s="5">
        <v>2</v>
      </c>
      <c r="P476" s="5">
        <f>ROUND(Source!DI464,O476)</f>
        <v>27328.29</v>
      </c>
      <c r="Q476" s="5"/>
      <c r="R476" s="5"/>
      <c r="S476" s="5"/>
      <c r="T476" s="5"/>
      <c r="U476" s="5"/>
      <c r="V476" s="5"/>
      <c r="W476" s="5">
        <v>2410.5500000000002</v>
      </c>
      <c r="X476" s="5">
        <v>1</v>
      </c>
      <c r="Y476" s="5">
        <v>2410.5500000000002</v>
      </c>
      <c r="Z476" s="5">
        <v>27328.29</v>
      </c>
      <c r="AA476" s="5">
        <v>1</v>
      </c>
      <c r="AB476" s="5">
        <v>27328.29</v>
      </c>
    </row>
    <row r="477" spans="1:28" x14ac:dyDescent="0.25">
      <c r="A477" s="5">
        <v>50</v>
      </c>
      <c r="B477" s="5">
        <v>0</v>
      </c>
      <c r="C477" s="5">
        <v>0</v>
      </c>
      <c r="D477" s="5">
        <v>1</v>
      </c>
      <c r="E477" s="5">
        <v>231</v>
      </c>
      <c r="F477" s="5">
        <f>ROUND(Source!BB464,O477)</f>
        <v>0</v>
      </c>
      <c r="G477" s="5" t="s">
        <v>54</v>
      </c>
      <c r="H477" s="5" t="s">
        <v>55</v>
      </c>
      <c r="I477" s="5"/>
      <c r="J477" s="5"/>
      <c r="K477" s="5">
        <v>231</v>
      </c>
      <c r="L477" s="5">
        <v>12</v>
      </c>
      <c r="M477" s="5">
        <v>3</v>
      </c>
      <c r="N477" s="5" t="s">
        <v>3</v>
      </c>
      <c r="O477" s="5">
        <v>2</v>
      </c>
      <c r="P477" s="5">
        <f>ROUND(Source!ET464,O477)</f>
        <v>0</v>
      </c>
      <c r="Q477" s="5"/>
      <c r="R477" s="5"/>
      <c r="S477" s="5"/>
      <c r="T477" s="5"/>
      <c r="U477" s="5"/>
      <c r="V477" s="5"/>
      <c r="W477" s="5">
        <v>0</v>
      </c>
      <c r="X477" s="5">
        <v>1</v>
      </c>
      <c r="Y477" s="5">
        <v>0</v>
      </c>
      <c r="Z477" s="5">
        <v>0</v>
      </c>
      <c r="AA477" s="5">
        <v>1</v>
      </c>
      <c r="AB477" s="5">
        <v>0</v>
      </c>
    </row>
    <row r="478" spans="1:28" x14ac:dyDescent="0.25">
      <c r="A478" s="5">
        <v>50</v>
      </c>
      <c r="B478" s="5">
        <v>0</v>
      </c>
      <c r="C478" s="5">
        <v>0</v>
      </c>
      <c r="D478" s="5">
        <v>1</v>
      </c>
      <c r="E478" s="5">
        <v>204</v>
      </c>
      <c r="F478" s="5">
        <f>ROUND(Source!R464,O478)</f>
        <v>201.16</v>
      </c>
      <c r="G478" s="5" t="s">
        <v>56</v>
      </c>
      <c r="H478" s="5" t="s">
        <v>57</v>
      </c>
      <c r="I478" s="5"/>
      <c r="J478" s="5"/>
      <c r="K478" s="5">
        <v>204</v>
      </c>
      <c r="L478" s="5">
        <v>13</v>
      </c>
      <c r="M478" s="5">
        <v>3</v>
      </c>
      <c r="N478" s="5" t="s">
        <v>3</v>
      </c>
      <c r="O478" s="5">
        <v>2</v>
      </c>
      <c r="P478" s="5">
        <f>ROUND(Source!DJ464,O478)</f>
        <v>6857.54</v>
      </c>
      <c r="Q478" s="5"/>
      <c r="R478" s="5"/>
      <c r="S478" s="5"/>
      <c r="T478" s="5"/>
      <c r="U478" s="5"/>
      <c r="V478" s="5"/>
      <c r="W478" s="5">
        <v>201.16</v>
      </c>
      <c r="X478" s="5">
        <v>1</v>
      </c>
      <c r="Y478" s="5">
        <v>201.16</v>
      </c>
      <c r="Z478" s="5">
        <v>6857.54</v>
      </c>
      <c r="AA478" s="5">
        <v>1</v>
      </c>
      <c r="AB478" s="5">
        <v>6857.54</v>
      </c>
    </row>
    <row r="479" spans="1:28" x14ac:dyDescent="0.25">
      <c r="A479" s="5">
        <v>50</v>
      </c>
      <c r="B479" s="5">
        <v>0</v>
      </c>
      <c r="C479" s="5">
        <v>0</v>
      </c>
      <c r="D479" s="5">
        <v>1</v>
      </c>
      <c r="E479" s="5">
        <v>205</v>
      </c>
      <c r="F479" s="5">
        <f>ROUND(Source!S464,O479)</f>
        <v>14725.37</v>
      </c>
      <c r="G479" s="5" t="s">
        <v>58</v>
      </c>
      <c r="H479" s="5" t="s">
        <v>59</v>
      </c>
      <c r="I479" s="5"/>
      <c r="J479" s="5"/>
      <c r="K479" s="5">
        <v>205</v>
      </c>
      <c r="L479" s="5">
        <v>14</v>
      </c>
      <c r="M479" s="5">
        <v>3</v>
      </c>
      <c r="N479" s="5" t="s">
        <v>3</v>
      </c>
      <c r="O479" s="5">
        <v>2</v>
      </c>
      <c r="P479" s="5">
        <f>ROUND(Source!DK464,O479)</f>
        <v>501987.88</v>
      </c>
      <c r="Q479" s="5"/>
      <c r="R479" s="5"/>
      <c r="S479" s="5"/>
      <c r="T479" s="5"/>
      <c r="U479" s="5"/>
      <c r="V479" s="5"/>
      <c r="W479" s="5">
        <v>14725.37</v>
      </c>
      <c r="X479" s="5">
        <v>1</v>
      </c>
      <c r="Y479" s="5">
        <v>14725.37</v>
      </c>
      <c r="Z479" s="5">
        <v>501987.88</v>
      </c>
      <c r="AA479" s="5">
        <v>1</v>
      </c>
      <c r="AB479" s="5">
        <v>501987.88</v>
      </c>
    </row>
    <row r="480" spans="1:28" x14ac:dyDescent="0.25">
      <c r="A480" s="5">
        <v>50</v>
      </c>
      <c r="B480" s="5">
        <v>0</v>
      </c>
      <c r="C480" s="5">
        <v>0</v>
      </c>
      <c r="D480" s="5">
        <v>1</v>
      </c>
      <c r="E480" s="5">
        <v>232</v>
      </c>
      <c r="F480" s="5">
        <f>ROUND(Source!BC464,O480)</f>
        <v>0</v>
      </c>
      <c r="G480" s="5" t="s">
        <v>60</v>
      </c>
      <c r="H480" s="5" t="s">
        <v>61</v>
      </c>
      <c r="I480" s="5"/>
      <c r="J480" s="5"/>
      <c r="K480" s="5">
        <v>232</v>
      </c>
      <c r="L480" s="5">
        <v>15</v>
      </c>
      <c r="M480" s="5">
        <v>3</v>
      </c>
      <c r="N480" s="5" t="s">
        <v>3</v>
      </c>
      <c r="O480" s="5">
        <v>2</v>
      </c>
      <c r="P480" s="5">
        <f>ROUND(Source!EU464,O480)</f>
        <v>0</v>
      </c>
      <c r="Q480" s="5"/>
      <c r="R480" s="5"/>
      <c r="S480" s="5"/>
      <c r="T480" s="5"/>
      <c r="U480" s="5"/>
      <c r="V480" s="5"/>
      <c r="W480" s="5">
        <v>0</v>
      </c>
      <c r="X480" s="5">
        <v>1</v>
      </c>
      <c r="Y480" s="5">
        <v>0</v>
      </c>
      <c r="Z480" s="5">
        <v>0</v>
      </c>
      <c r="AA480" s="5">
        <v>1</v>
      </c>
      <c r="AB480" s="5">
        <v>0</v>
      </c>
    </row>
    <row r="481" spans="1:206" x14ac:dyDescent="0.25">
      <c r="A481" s="5">
        <v>50</v>
      </c>
      <c r="B481" s="5">
        <v>0</v>
      </c>
      <c r="C481" s="5">
        <v>0</v>
      </c>
      <c r="D481" s="5">
        <v>1</v>
      </c>
      <c r="E481" s="5">
        <v>214</v>
      </c>
      <c r="F481" s="5">
        <f>ROUND(Source!AS464,O481)</f>
        <v>207962.71</v>
      </c>
      <c r="G481" s="5" t="s">
        <v>62</v>
      </c>
      <c r="H481" s="5" t="s">
        <v>63</v>
      </c>
      <c r="I481" s="5"/>
      <c r="J481" s="5"/>
      <c r="K481" s="5">
        <v>214</v>
      </c>
      <c r="L481" s="5">
        <v>16</v>
      </c>
      <c r="M481" s="5">
        <v>3</v>
      </c>
      <c r="N481" s="5" t="s">
        <v>3</v>
      </c>
      <c r="O481" s="5">
        <v>2</v>
      </c>
      <c r="P481" s="5">
        <f>ROUND(Source!EK464,O481)</f>
        <v>2532442.62</v>
      </c>
      <c r="Q481" s="5"/>
      <c r="R481" s="5"/>
      <c r="S481" s="5"/>
      <c r="T481" s="5"/>
      <c r="U481" s="5"/>
      <c r="V481" s="5"/>
      <c r="W481" s="5">
        <v>207962.71</v>
      </c>
      <c r="X481" s="5">
        <v>1</v>
      </c>
      <c r="Y481" s="5">
        <v>207962.71</v>
      </c>
      <c r="Z481" s="5">
        <v>2532442.62</v>
      </c>
      <c r="AA481" s="5">
        <v>1</v>
      </c>
      <c r="AB481" s="5">
        <v>2532442.62</v>
      </c>
    </row>
    <row r="482" spans="1:206" x14ac:dyDescent="0.25">
      <c r="A482" s="5">
        <v>50</v>
      </c>
      <c r="B482" s="5">
        <v>0</v>
      </c>
      <c r="C482" s="5">
        <v>0</v>
      </c>
      <c r="D482" s="5">
        <v>1</v>
      </c>
      <c r="E482" s="5">
        <v>215</v>
      </c>
      <c r="F482" s="5">
        <f>ROUND(Source!AT464,O482)</f>
        <v>0</v>
      </c>
      <c r="G482" s="5" t="s">
        <v>64</v>
      </c>
      <c r="H482" s="5" t="s">
        <v>65</v>
      </c>
      <c r="I482" s="5"/>
      <c r="J482" s="5"/>
      <c r="K482" s="5">
        <v>215</v>
      </c>
      <c r="L482" s="5">
        <v>17</v>
      </c>
      <c r="M482" s="5">
        <v>3</v>
      </c>
      <c r="N482" s="5" t="s">
        <v>3</v>
      </c>
      <c r="O482" s="5">
        <v>2</v>
      </c>
      <c r="P482" s="5">
        <f>ROUND(Source!EL464,O482)</f>
        <v>0</v>
      </c>
      <c r="Q482" s="5"/>
      <c r="R482" s="5"/>
      <c r="S482" s="5"/>
      <c r="T482" s="5"/>
      <c r="U482" s="5"/>
      <c r="V482" s="5"/>
      <c r="W482" s="5">
        <v>0</v>
      </c>
      <c r="X482" s="5">
        <v>1</v>
      </c>
      <c r="Y482" s="5">
        <v>0</v>
      </c>
      <c r="Z482" s="5">
        <v>0</v>
      </c>
      <c r="AA482" s="5">
        <v>1</v>
      </c>
      <c r="AB482" s="5">
        <v>0</v>
      </c>
    </row>
    <row r="483" spans="1:206" x14ac:dyDescent="0.25">
      <c r="A483" s="5">
        <v>50</v>
      </c>
      <c r="B483" s="5">
        <v>0</v>
      </c>
      <c r="C483" s="5">
        <v>0</v>
      </c>
      <c r="D483" s="5">
        <v>1</v>
      </c>
      <c r="E483" s="5">
        <v>217</v>
      </c>
      <c r="F483" s="5">
        <f>ROUND(Source!AU464,O483)</f>
        <v>0</v>
      </c>
      <c r="G483" s="5" t="s">
        <v>66</v>
      </c>
      <c r="H483" s="5" t="s">
        <v>67</v>
      </c>
      <c r="I483" s="5"/>
      <c r="J483" s="5"/>
      <c r="K483" s="5">
        <v>217</v>
      </c>
      <c r="L483" s="5">
        <v>18</v>
      </c>
      <c r="M483" s="5">
        <v>3</v>
      </c>
      <c r="N483" s="5" t="s">
        <v>3</v>
      </c>
      <c r="O483" s="5">
        <v>2</v>
      </c>
      <c r="P483" s="5">
        <f>ROUND(Source!EM464,O483)</f>
        <v>0</v>
      </c>
      <c r="Q483" s="5"/>
      <c r="R483" s="5"/>
      <c r="S483" s="5"/>
      <c r="T483" s="5"/>
      <c r="U483" s="5"/>
      <c r="V483" s="5"/>
      <c r="W483" s="5">
        <v>0</v>
      </c>
      <c r="X483" s="5">
        <v>1</v>
      </c>
      <c r="Y483" s="5">
        <v>0</v>
      </c>
      <c r="Z483" s="5">
        <v>0</v>
      </c>
      <c r="AA483" s="5">
        <v>1</v>
      </c>
      <c r="AB483" s="5">
        <v>0</v>
      </c>
    </row>
    <row r="484" spans="1:206" x14ac:dyDescent="0.25">
      <c r="A484" s="5">
        <v>50</v>
      </c>
      <c r="B484" s="5">
        <v>0</v>
      </c>
      <c r="C484" s="5">
        <v>0</v>
      </c>
      <c r="D484" s="5">
        <v>1</v>
      </c>
      <c r="E484" s="5">
        <v>230</v>
      </c>
      <c r="F484" s="5">
        <f>ROUND(Source!BA464,O484)</f>
        <v>0</v>
      </c>
      <c r="G484" s="5" t="s">
        <v>68</v>
      </c>
      <c r="H484" s="5" t="s">
        <v>69</v>
      </c>
      <c r="I484" s="5"/>
      <c r="J484" s="5"/>
      <c r="K484" s="5">
        <v>230</v>
      </c>
      <c r="L484" s="5">
        <v>19</v>
      </c>
      <c r="M484" s="5">
        <v>3</v>
      </c>
      <c r="N484" s="5" t="s">
        <v>3</v>
      </c>
      <c r="O484" s="5">
        <v>2</v>
      </c>
      <c r="P484" s="5">
        <f>ROUND(Source!ES464,O484)</f>
        <v>0</v>
      </c>
      <c r="Q484" s="5"/>
      <c r="R484" s="5"/>
      <c r="S484" s="5"/>
      <c r="T484" s="5"/>
      <c r="U484" s="5"/>
      <c r="V484" s="5"/>
      <c r="W484" s="5">
        <v>0</v>
      </c>
      <c r="X484" s="5">
        <v>1</v>
      </c>
      <c r="Y484" s="5">
        <v>0</v>
      </c>
      <c r="Z484" s="5">
        <v>0</v>
      </c>
      <c r="AA484" s="5">
        <v>1</v>
      </c>
      <c r="AB484" s="5">
        <v>0</v>
      </c>
    </row>
    <row r="485" spans="1:206" x14ac:dyDescent="0.25">
      <c r="A485" s="5">
        <v>50</v>
      </c>
      <c r="B485" s="5">
        <v>0</v>
      </c>
      <c r="C485" s="5">
        <v>0</v>
      </c>
      <c r="D485" s="5">
        <v>1</v>
      </c>
      <c r="E485" s="5">
        <v>206</v>
      </c>
      <c r="F485" s="5">
        <f>ROUND(Source!T464,O485)</f>
        <v>0</v>
      </c>
      <c r="G485" s="5" t="s">
        <v>70</v>
      </c>
      <c r="H485" s="5" t="s">
        <v>71</v>
      </c>
      <c r="I485" s="5"/>
      <c r="J485" s="5"/>
      <c r="K485" s="5">
        <v>206</v>
      </c>
      <c r="L485" s="5">
        <v>20</v>
      </c>
      <c r="M485" s="5">
        <v>3</v>
      </c>
      <c r="N485" s="5" t="s">
        <v>3</v>
      </c>
      <c r="O485" s="5">
        <v>2</v>
      </c>
      <c r="P485" s="5">
        <f>ROUND(Source!DL464,O485)</f>
        <v>0</v>
      </c>
      <c r="Q485" s="5"/>
      <c r="R485" s="5"/>
      <c r="S485" s="5"/>
      <c r="T485" s="5"/>
      <c r="U485" s="5"/>
      <c r="V485" s="5"/>
      <c r="W485" s="5">
        <v>0</v>
      </c>
      <c r="X485" s="5">
        <v>1</v>
      </c>
      <c r="Y485" s="5">
        <v>0</v>
      </c>
      <c r="Z485" s="5">
        <v>0</v>
      </c>
      <c r="AA485" s="5">
        <v>1</v>
      </c>
      <c r="AB485" s="5">
        <v>0</v>
      </c>
    </row>
    <row r="486" spans="1:206" x14ac:dyDescent="0.25">
      <c r="A486" s="5">
        <v>50</v>
      </c>
      <c r="B486" s="5">
        <v>0</v>
      </c>
      <c r="C486" s="5">
        <v>0</v>
      </c>
      <c r="D486" s="5">
        <v>1</v>
      </c>
      <c r="E486" s="5">
        <v>207</v>
      </c>
      <c r="F486" s="5">
        <f>Source!U464</f>
        <v>1254.6209970000002</v>
      </c>
      <c r="G486" s="5" t="s">
        <v>72</v>
      </c>
      <c r="H486" s="5" t="s">
        <v>73</v>
      </c>
      <c r="I486" s="5"/>
      <c r="J486" s="5"/>
      <c r="K486" s="5">
        <v>207</v>
      </c>
      <c r="L486" s="5">
        <v>21</v>
      </c>
      <c r="M486" s="5">
        <v>3</v>
      </c>
      <c r="N486" s="5" t="s">
        <v>3</v>
      </c>
      <c r="O486" s="5">
        <v>-1</v>
      </c>
      <c r="P486" s="5">
        <f>Source!DM464</f>
        <v>1254.6209970000002</v>
      </c>
      <c r="Q486" s="5"/>
      <c r="R486" s="5"/>
      <c r="S486" s="5"/>
      <c r="T486" s="5"/>
      <c r="U486" s="5"/>
      <c r="V486" s="5"/>
      <c r="W486" s="5">
        <v>1254.6209969999998</v>
      </c>
      <c r="X486" s="5">
        <v>1</v>
      </c>
      <c r="Y486" s="5">
        <v>1254.6209969999998</v>
      </c>
      <c r="Z486" s="5">
        <v>1254.6209969999998</v>
      </c>
      <c r="AA486" s="5">
        <v>1</v>
      </c>
      <c r="AB486" s="5">
        <v>1254.6209969999998</v>
      </c>
    </row>
    <row r="487" spans="1:206" x14ac:dyDescent="0.25">
      <c r="A487" s="5">
        <v>50</v>
      </c>
      <c r="B487" s="5">
        <v>0</v>
      </c>
      <c r="C487" s="5">
        <v>0</v>
      </c>
      <c r="D487" s="5">
        <v>1</v>
      </c>
      <c r="E487" s="5">
        <v>208</v>
      </c>
      <c r="F487" s="5">
        <f>Source!V464</f>
        <v>0</v>
      </c>
      <c r="G487" s="5" t="s">
        <v>74</v>
      </c>
      <c r="H487" s="5" t="s">
        <v>75</v>
      </c>
      <c r="I487" s="5"/>
      <c r="J487" s="5"/>
      <c r="K487" s="5">
        <v>208</v>
      </c>
      <c r="L487" s="5">
        <v>22</v>
      </c>
      <c r="M487" s="5">
        <v>3</v>
      </c>
      <c r="N487" s="5" t="s">
        <v>3</v>
      </c>
      <c r="O487" s="5">
        <v>-1</v>
      </c>
      <c r="P487" s="5">
        <f>Source!DN464</f>
        <v>0</v>
      </c>
      <c r="Q487" s="5"/>
      <c r="R487" s="5"/>
      <c r="S487" s="5"/>
      <c r="T487" s="5"/>
      <c r="U487" s="5"/>
      <c r="V487" s="5"/>
      <c r="W487" s="5">
        <v>0</v>
      </c>
      <c r="X487" s="5">
        <v>1</v>
      </c>
      <c r="Y487" s="5">
        <v>0</v>
      </c>
      <c r="Z487" s="5">
        <v>0</v>
      </c>
      <c r="AA487" s="5">
        <v>1</v>
      </c>
      <c r="AB487" s="5">
        <v>0</v>
      </c>
    </row>
    <row r="488" spans="1:206" x14ac:dyDescent="0.25">
      <c r="A488" s="5">
        <v>50</v>
      </c>
      <c r="B488" s="5">
        <v>0</v>
      </c>
      <c r="C488" s="5">
        <v>0</v>
      </c>
      <c r="D488" s="5">
        <v>1</v>
      </c>
      <c r="E488" s="5">
        <v>209</v>
      </c>
      <c r="F488" s="5">
        <f>ROUND(Source!W464,O488)</f>
        <v>0</v>
      </c>
      <c r="G488" s="5" t="s">
        <v>76</v>
      </c>
      <c r="H488" s="5" t="s">
        <v>77</v>
      </c>
      <c r="I488" s="5"/>
      <c r="J488" s="5"/>
      <c r="K488" s="5">
        <v>209</v>
      </c>
      <c r="L488" s="5">
        <v>23</v>
      </c>
      <c r="M488" s="5">
        <v>3</v>
      </c>
      <c r="N488" s="5" t="s">
        <v>3</v>
      </c>
      <c r="O488" s="5">
        <v>2</v>
      </c>
      <c r="P488" s="5">
        <f>ROUND(Source!DO464,O488)</f>
        <v>0</v>
      </c>
      <c r="Q488" s="5"/>
      <c r="R488" s="5"/>
      <c r="S488" s="5"/>
      <c r="T488" s="5"/>
      <c r="U488" s="5"/>
      <c r="V488" s="5"/>
      <c r="W488" s="5">
        <v>0</v>
      </c>
      <c r="X488" s="5">
        <v>1</v>
      </c>
      <c r="Y488" s="5">
        <v>0</v>
      </c>
      <c r="Z488" s="5">
        <v>0</v>
      </c>
      <c r="AA488" s="5">
        <v>1</v>
      </c>
      <c r="AB488" s="5">
        <v>0</v>
      </c>
    </row>
    <row r="489" spans="1:206" x14ac:dyDescent="0.25">
      <c r="A489" s="5">
        <v>50</v>
      </c>
      <c r="B489" s="5">
        <v>0</v>
      </c>
      <c r="C489" s="5">
        <v>0</v>
      </c>
      <c r="D489" s="5">
        <v>1</v>
      </c>
      <c r="E489" s="5">
        <v>233</v>
      </c>
      <c r="F489" s="5">
        <f>ROUND(Source!BD464,O489)</f>
        <v>0</v>
      </c>
      <c r="G489" s="5" t="s">
        <v>78</v>
      </c>
      <c r="H489" s="5" t="s">
        <v>79</v>
      </c>
      <c r="I489" s="5"/>
      <c r="J489" s="5"/>
      <c r="K489" s="5">
        <v>233</v>
      </c>
      <c r="L489" s="5">
        <v>24</v>
      </c>
      <c r="M489" s="5">
        <v>3</v>
      </c>
      <c r="N489" s="5" t="s">
        <v>3</v>
      </c>
      <c r="O489" s="5">
        <v>2</v>
      </c>
      <c r="P489" s="5">
        <f>ROUND(Source!EV464,O489)</f>
        <v>0</v>
      </c>
      <c r="Q489" s="5"/>
      <c r="R489" s="5"/>
      <c r="S489" s="5"/>
      <c r="T489" s="5"/>
      <c r="U489" s="5"/>
      <c r="V489" s="5"/>
      <c r="W489" s="5">
        <v>0</v>
      </c>
      <c r="X489" s="5">
        <v>1</v>
      </c>
      <c r="Y489" s="5">
        <v>0</v>
      </c>
      <c r="Z489" s="5">
        <v>0</v>
      </c>
      <c r="AA489" s="5">
        <v>1</v>
      </c>
      <c r="AB489" s="5">
        <v>0</v>
      </c>
    </row>
    <row r="490" spans="1:206" x14ac:dyDescent="0.25">
      <c r="A490" s="5">
        <v>50</v>
      </c>
      <c r="B490" s="5">
        <v>0</v>
      </c>
      <c r="C490" s="5">
        <v>0</v>
      </c>
      <c r="D490" s="5">
        <v>1</v>
      </c>
      <c r="E490" s="5">
        <v>210</v>
      </c>
      <c r="F490" s="5">
        <f>ROUND(Source!X464,O490)</f>
        <v>15311.38</v>
      </c>
      <c r="G490" s="5" t="s">
        <v>80</v>
      </c>
      <c r="H490" s="5" t="s">
        <v>81</v>
      </c>
      <c r="I490" s="5"/>
      <c r="J490" s="5"/>
      <c r="K490" s="5">
        <v>210</v>
      </c>
      <c r="L490" s="5">
        <v>25</v>
      </c>
      <c r="M490" s="5">
        <v>3</v>
      </c>
      <c r="N490" s="5" t="s">
        <v>3</v>
      </c>
      <c r="O490" s="5">
        <v>2</v>
      </c>
      <c r="P490" s="5">
        <f>ROUND(Source!DP464,O490)</f>
        <v>446812.67</v>
      </c>
      <c r="Q490" s="5"/>
      <c r="R490" s="5"/>
      <c r="S490" s="5"/>
      <c r="T490" s="5"/>
      <c r="U490" s="5"/>
      <c r="V490" s="5"/>
      <c r="W490" s="5">
        <v>15311.38</v>
      </c>
      <c r="X490" s="5">
        <v>1</v>
      </c>
      <c r="Y490" s="5">
        <v>15311.38</v>
      </c>
      <c r="Z490" s="5">
        <v>446812.67</v>
      </c>
      <c r="AA490" s="5">
        <v>1</v>
      </c>
      <c r="AB490" s="5">
        <v>446812.67</v>
      </c>
    </row>
    <row r="491" spans="1:206" x14ac:dyDescent="0.25">
      <c r="A491" s="5">
        <v>50</v>
      </c>
      <c r="B491" s="5">
        <v>0</v>
      </c>
      <c r="C491" s="5">
        <v>0</v>
      </c>
      <c r="D491" s="5">
        <v>1</v>
      </c>
      <c r="E491" s="5">
        <v>211</v>
      </c>
      <c r="F491" s="5">
        <f>ROUND(Source!Y464,O491)</f>
        <v>10307.75</v>
      </c>
      <c r="G491" s="5" t="s">
        <v>82</v>
      </c>
      <c r="H491" s="5" t="s">
        <v>83</v>
      </c>
      <c r="I491" s="5"/>
      <c r="J491" s="5"/>
      <c r="K491" s="5">
        <v>211</v>
      </c>
      <c r="L491" s="5">
        <v>26</v>
      </c>
      <c r="M491" s="5">
        <v>3</v>
      </c>
      <c r="N491" s="5" t="s">
        <v>3</v>
      </c>
      <c r="O491" s="5">
        <v>2</v>
      </c>
      <c r="P491" s="5">
        <f>ROUND(Source!DQ464,O491)</f>
        <v>206032.37</v>
      </c>
      <c r="Q491" s="5"/>
      <c r="R491" s="5"/>
      <c r="S491" s="5"/>
      <c r="T491" s="5"/>
      <c r="U491" s="5"/>
      <c r="V491" s="5"/>
      <c r="W491" s="5">
        <v>10307.75</v>
      </c>
      <c r="X491" s="5">
        <v>1</v>
      </c>
      <c r="Y491" s="5">
        <v>10307.75</v>
      </c>
      <c r="Z491" s="5">
        <v>206032.37</v>
      </c>
      <c r="AA491" s="5">
        <v>1</v>
      </c>
      <c r="AB491" s="5">
        <v>206032.37</v>
      </c>
    </row>
    <row r="492" spans="1:206" x14ac:dyDescent="0.25">
      <c r="A492" s="5">
        <v>50</v>
      </c>
      <c r="B492" s="5">
        <v>0</v>
      </c>
      <c r="C492" s="5">
        <v>0</v>
      </c>
      <c r="D492" s="5">
        <v>1</v>
      </c>
      <c r="E492" s="5">
        <v>224</v>
      </c>
      <c r="F492" s="5">
        <f>ROUND(Source!AR464,O492)</f>
        <v>207962.71</v>
      </c>
      <c r="G492" s="5" t="s">
        <v>84</v>
      </c>
      <c r="H492" s="5" t="s">
        <v>85</v>
      </c>
      <c r="I492" s="5"/>
      <c r="J492" s="5"/>
      <c r="K492" s="5">
        <v>224</v>
      </c>
      <c r="L492" s="5">
        <v>27</v>
      </c>
      <c r="M492" s="5">
        <v>3</v>
      </c>
      <c r="N492" s="5" t="s">
        <v>3</v>
      </c>
      <c r="O492" s="5">
        <v>2</v>
      </c>
      <c r="P492" s="5">
        <f>ROUND(Source!EJ464,O492)</f>
        <v>2532442.62</v>
      </c>
      <c r="Q492" s="5"/>
      <c r="R492" s="5"/>
      <c r="S492" s="5"/>
      <c r="T492" s="5"/>
      <c r="U492" s="5"/>
      <c r="V492" s="5"/>
      <c r="W492" s="5">
        <v>207962.71</v>
      </c>
      <c r="X492" s="5">
        <v>1</v>
      </c>
      <c r="Y492" s="5">
        <v>207962.71</v>
      </c>
      <c r="Z492" s="5">
        <v>2532442.62</v>
      </c>
      <c r="AA492" s="5">
        <v>1</v>
      </c>
      <c r="AB492" s="5">
        <v>2532442.62</v>
      </c>
    </row>
    <row r="494" spans="1:206" x14ac:dyDescent="0.25">
      <c r="A494" s="3">
        <v>51</v>
      </c>
      <c r="B494" s="3">
        <f>B97</f>
        <v>1</v>
      </c>
      <c r="C494" s="3">
        <f>A97</f>
        <v>4</v>
      </c>
      <c r="D494" s="3">
        <f>ROW(A97)</f>
        <v>97</v>
      </c>
      <c r="E494" s="3"/>
      <c r="F494" s="3" t="str">
        <f>IF(F97&lt;&gt;"",F97,"")</f>
        <v>Новый раздел</v>
      </c>
      <c r="G494" s="3" t="str">
        <f>IF(G97&lt;&gt;"",G97,"")</f>
        <v>Ремонт перекрытий</v>
      </c>
      <c r="H494" s="3">
        <v>0</v>
      </c>
      <c r="I494" s="3"/>
      <c r="J494" s="3"/>
      <c r="K494" s="3"/>
      <c r="L494" s="3"/>
      <c r="M494" s="3"/>
      <c r="N494" s="3"/>
      <c r="O494" s="3">
        <f t="shared" ref="O494:T494" si="494">ROUND(O192+O313+O464+AB494,2)</f>
        <v>731524.03</v>
      </c>
      <c r="P494" s="3">
        <f t="shared" si="494"/>
        <v>672681.37</v>
      </c>
      <c r="Q494" s="3">
        <f t="shared" si="494"/>
        <v>16657.46</v>
      </c>
      <c r="R494" s="3">
        <f t="shared" si="494"/>
        <v>1330.17</v>
      </c>
      <c r="S494" s="3">
        <f t="shared" si="494"/>
        <v>42185.2</v>
      </c>
      <c r="T494" s="3">
        <f t="shared" si="494"/>
        <v>0</v>
      </c>
      <c r="U494" s="3">
        <f>U192+U313+U464+AH494</f>
        <v>3623.4436343400002</v>
      </c>
      <c r="V494" s="3">
        <f>V192+V313+V464+AI494</f>
        <v>0</v>
      </c>
      <c r="W494" s="3">
        <f>ROUND(W192+W313+W464+AJ494,2)</f>
        <v>0</v>
      </c>
      <c r="X494" s="3">
        <f>ROUND(X192+X313+X464+AK494,2)</f>
        <v>43827.37</v>
      </c>
      <c r="Y494" s="3">
        <f>ROUND(Y192+Y313+Y464+AL494,2)</f>
        <v>29529.67</v>
      </c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>
        <f t="shared" ref="AO494:BD494" si="495">ROUND(AO192+AO313+AO464+BX494,2)</f>
        <v>0</v>
      </c>
      <c r="AP494" s="3">
        <f t="shared" si="495"/>
        <v>0</v>
      </c>
      <c r="AQ494" s="3">
        <f t="shared" si="495"/>
        <v>0</v>
      </c>
      <c r="AR494" s="3">
        <f t="shared" si="495"/>
        <v>807009.32</v>
      </c>
      <c r="AS494" s="3">
        <f t="shared" si="495"/>
        <v>807009.32</v>
      </c>
      <c r="AT494" s="3">
        <f t="shared" si="495"/>
        <v>0</v>
      </c>
      <c r="AU494" s="3">
        <f t="shared" si="495"/>
        <v>0</v>
      </c>
      <c r="AV494" s="3">
        <f t="shared" si="495"/>
        <v>672681.37</v>
      </c>
      <c r="AW494" s="3">
        <f t="shared" si="495"/>
        <v>672681.37</v>
      </c>
      <c r="AX494" s="3">
        <f t="shared" si="495"/>
        <v>0</v>
      </c>
      <c r="AY494" s="3">
        <f t="shared" si="495"/>
        <v>672681.37</v>
      </c>
      <c r="AZ494" s="3">
        <f t="shared" si="495"/>
        <v>0</v>
      </c>
      <c r="BA494" s="3">
        <f t="shared" si="495"/>
        <v>0</v>
      </c>
      <c r="BB494" s="3">
        <f t="shared" si="495"/>
        <v>0</v>
      </c>
      <c r="BC494" s="3">
        <f t="shared" si="495"/>
        <v>0</v>
      </c>
      <c r="BD494" s="3">
        <f t="shared" si="495"/>
        <v>0</v>
      </c>
      <c r="BE494" s="3"/>
      <c r="BF494" s="3"/>
      <c r="BG494" s="3"/>
      <c r="BH494" s="3"/>
      <c r="BI494" s="3"/>
      <c r="BJ494" s="3"/>
      <c r="BK494" s="3"/>
      <c r="BL494" s="3"/>
      <c r="BM494" s="3"/>
      <c r="BN494" s="3"/>
      <c r="BO494" s="3"/>
      <c r="BP494" s="3"/>
      <c r="BQ494" s="3"/>
      <c r="BR494" s="3"/>
      <c r="BS494" s="3"/>
      <c r="BT494" s="3"/>
      <c r="BU494" s="3"/>
      <c r="BV494" s="3"/>
      <c r="BW494" s="3"/>
      <c r="BX494" s="3"/>
      <c r="BY494" s="3"/>
      <c r="BZ494" s="3"/>
      <c r="CA494" s="3"/>
      <c r="CB494" s="3"/>
      <c r="CC494" s="3"/>
      <c r="CD494" s="3"/>
      <c r="CE494" s="3"/>
      <c r="CF494" s="3"/>
      <c r="CG494" s="3"/>
      <c r="CH494" s="3"/>
      <c r="CI494" s="3"/>
      <c r="CJ494" s="3"/>
      <c r="CK494" s="3"/>
      <c r="CL494" s="3"/>
      <c r="CM494" s="3"/>
      <c r="CN494" s="3"/>
      <c r="CO494" s="3"/>
      <c r="CP494" s="3"/>
      <c r="CQ494" s="3"/>
      <c r="CR494" s="3"/>
      <c r="CS494" s="3"/>
      <c r="CT494" s="3"/>
      <c r="CU494" s="3"/>
      <c r="CV494" s="3"/>
      <c r="CW494" s="3"/>
      <c r="CX494" s="3"/>
      <c r="CY494" s="3"/>
      <c r="CZ494" s="3"/>
      <c r="DA494" s="3"/>
      <c r="DB494" s="3"/>
      <c r="DC494" s="3"/>
      <c r="DD494" s="3"/>
      <c r="DE494" s="3"/>
      <c r="DF494" s="3"/>
      <c r="DG494" s="4">
        <f t="shared" ref="DG494:DL494" si="496">ROUND(DG192+DG313+DG464+DT494,2)</f>
        <v>6000927.3200000003</v>
      </c>
      <c r="DH494" s="4">
        <f t="shared" si="496"/>
        <v>4372599.3499999996</v>
      </c>
      <c r="DI494" s="4">
        <f t="shared" si="496"/>
        <v>190234.48</v>
      </c>
      <c r="DJ494" s="4">
        <f t="shared" si="496"/>
        <v>45345.52</v>
      </c>
      <c r="DK494" s="4">
        <f t="shared" si="496"/>
        <v>1438093.49</v>
      </c>
      <c r="DL494" s="4">
        <f t="shared" si="496"/>
        <v>0</v>
      </c>
      <c r="DM494" s="4">
        <f>DM192+DM313+DM464+DZ494</f>
        <v>3623.4436343400002</v>
      </c>
      <c r="DN494" s="4">
        <f>DN192+DN313+DN464+EA494</f>
        <v>0</v>
      </c>
      <c r="DO494" s="4">
        <f>ROUND(DO192+DO313+DO464+EB494,2)</f>
        <v>0</v>
      </c>
      <c r="DP494" s="4">
        <f>ROUND(DP192+DP313+DP464+EC494,2)</f>
        <v>1280342.22</v>
      </c>
      <c r="DQ494" s="4">
        <f>ROUND(DQ192+DQ313+DQ464+ED494,2)</f>
        <v>591813.57999999996</v>
      </c>
      <c r="DR494" s="4"/>
      <c r="DS494" s="4"/>
      <c r="DT494" s="4"/>
      <c r="DU494" s="4"/>
      <c r="DV494" s="4"/>
      <c r="DW494" s="4"/>
      <c r="DX494" s="4"/>
      <c r="DY494" s="4"/>
      <c r="DZ494" s="4"/>
      <c r="EA494" s="4"/>
      <c r="EB494" s="4"/>
      <c r="EC494" s="4"/>
      <c r="ED494" s="4"/>
      <c r="EE494" s="4"/>
      <c r="EF494" s="4"/>
      <c r="EG494" s="4">
        <f t="shared" ref="EG494:EV494" si="497">ROUND(EG192+EG313+EG464+FP494,2)</f>
        <v>0</v>
      </c>
      <c r="EH494" s="4">
        <f t="shared" si="497"/>
        <v>0</v>
      </c>
      <c r="EI494" s="4">
        <f t="shared" si="497"/>
        <v>0</v>
      </c>
      <c r="EJ494" s="4">
        <f t="shared" si="497"/>
        <v>7945635.9400000004</v>
      </c>
      <c r="EK494" s="4">
        <f t="shared" si="497"/>
        <v>7945635.9400000004</v>
      </c>
      <c r="EL494" s="4">
        <f t="shared" si="497"/>
        <v>0</v>
      </c>
      <c r="EM494" s="4">
        <f t="shared" si="497"/>
        <v>0</v>
      </c>
      <c r="EN494" s="4">
        <f t="shared" si="497"/>
        <v>4372599.3499999996</v>
      </c>
      <c r="EO494" s="4">
        <f t="shared" si="497"/>
        <v>4372599.3499999996</v>
      </c>
      <c r="EP494" s="4">
        <f t="shared" si="497"/>
        <v>0</v>
      </c>
      <c r="EQ494" s="4">
        <f t="shared" si="497"/>
        <v>4372599.3499999996</v>
      </c>
      <c r="ER494" s="4">
        <f t="shared" si="497"/>
        <v>0</v>
      </c>
      <c r="ES494" s="4">
        <f t="shared" si="497"/>
        <v>0</v>
      </c>
      <c r="ET494" s="4">
        <f t="shared" si="497"/>
        <v>0</v>
      </c>
      <c r="EU494" s="4">
        <f t="shared" si="497"/>
        <v>0</v>
      </c>
      <c r="EV494" s="4">
        <f t="shared" si="497"/>
        <v>0</v>
      </c>
      <c r="EW494" s="4"/>
      <c r="EX494" s="4"/>
      <c r="EY494" s="4"/>
      <c r="EZ494" s="4"/>
      <c r="FA494" s="4"/>
      <c r="FB494" s="4"/>
      <c r="FC494" s="4"/>
      <c r="FD494" s="4"/>
      <c r="FE494" s="4"/>
      <c r="FF494" s="4"/>
      <c r="FG494" s="4"/>
      <c r="FH494" s="4"/>
      <c r="FI494" s="4"/>
      <c r="FJ494" s="4"/>
      <c r="FK494" s="4"/>
      <c r="FL494" s="4"/>
      <c r="FM494" s="4"/>
      <c r="FN494" s="4"/>
      <c r="FO494" s="4"/>
      <c r="FP494" s="4"/>
      <c r="FQ494" s="4"/>
      <c r="FR494" s="4"/>
      <c r="FS494" s="4"/>
      <c r="FT494" s="4"/>
      <c r="FU494" s="4"/>
      <c r="FV494" s="4"/>
      <c r="FW494" s="4"/>
      <c r="FX494" s="4"/>
      <c r="FY494" s="4"/>
      <c r="FZ494" s="4"/>
      <c r="GA494" s="4"/>
      <c r="GB494" s="4"/>
      <c r="GC494" s="4"/>
      <c r="GD494" s="4"/>
      <c r="GE494" s="4"/>
      <c r="GF494" s="4"/>
      <c r="GG494" s="4"/>
      <c r="GH494" s="4"/>
      <c r="GI494" s="4"/>
      <c r="GJ494" s="4"/>
      <c r="GK494" s="4"/>
      <c r="GL494" s="4"/>
      <c r="GM494" s="4"/>
      <c r="GN494" s="4"/>
      <c r="GO494" s="4"/>
      <c r="GP494" s="4"/>
      <c r="GQ494" s="4"/>
      <c r="GR494" s="4"/>
      <c r="GS494" s="4"/>
      <c r="GT494" s="4"/>
      <c r="GU494" s="4"/>
      <c r="GV494" s="4"/>
      <c r="GW494" s="4"/>
      <c r="GX494" s="4">
        <v>0</v>
      </c>
    </row>
    <row r="496" spans="1:206" x14ac:dyDescent="0.25">
      <c r="A496" s="5">
        <v>50</v>
      </c>
      <c r="B496" s="5">
        <v>0</v>
      </c>
      <c r="C496" s="5">
        <v>0</v>
      </c>
      <c r="D496" s="5">
        <v>1</v>
      </c>
      <c r="E496" s="5">
        <v>201</v>
      </c>
      <c r="F496" s="5">
        <f>ROUND(Source!O494,O496)</f>
        <v>731524.03</v>
      </c>
      <c r="G496" s="5" t="s">
        <v>32</v>
      </c>
      <c r="H496" s="5" t="s">
        <v>33</v>
      </c>
      <c r="I496" s="5"/>
      <c r="J496" s="5"/>
      <c r="K496" s="5">
        <v>201</v>
      </c>
      <c r="L496" s="5">
        <v>1</v>
      </c>
      <c r="M496" s="5">
        <v>3</v>
      </c>
      <c r="N496" s="5" t="s">
        <v>3</v>
      </c>
      <c r="O496" s="5">
        <v>2</v>
      </c>
      <c r="P496" s="5">
        <f>ROUND(Source!DG494,O496)</f>
        <v>6000927.3200000003</v>
      </c>
      <c r="Q496" s="5"/>
      <c r="R496" s="5"/>
      <c r="S496" s="5"/>
      <c r="T496" s="5"/>
      <c r="U496" s="5"/>
      <c r="V496" s="5"/>
      <c r="W496" s="5">
        <v>731524.03</v>
      </c>
      <c r="X496" s="5">
        <v>1</v>
      </c>
      <c r="Y496" s="5">
        <v>731524.03</v>
      </c>
      <c r="Z496" s="5">
        <v>6000927.3200000003</v>
      </c>
      <c r="AA496" s="5">
        <v>1</v>
      </c>
      <c r="AB496" s="5">
        <v>6000927.3200000003</v>
      </c>
    </row>
    <row r="497" spans="1:28" x14ac:dyDescent="0.25">
      <c r="A497" s="5">
        <v>50</v>
      </c>
      <c r="B497" s="5">
        <v>0</v>
      </c>
      <c r="C497" s="5">
        <v>0</v>
      </c>
      <c r="D497" s="5">
        <v>1</v>
      </c>
      <c r="E497" s="5">
        <v>202</v>
      </c>
      <c r="F497" s="5">
        <f>ROUND(Source!P494,O497)</f>
        <v>672681.37</v>
      </c>
      <c r="G497" s="5" t="s">
        <v>34</v>
      </c>
      <c r="H497" s="5" t="s">
        <v>35</v>
      </c>
      <c r="I497" s="5"/>
      <c r="J497" s="5"/>
      <c r="K497" s="5">
        <v>202</v>
      </c>
      <c r="L497" s="5">
        <v>2</v>
      </c>
      <c r="M497" s="5">
        <v>3</v>
      </c>
      <c r="N497" s="5" t="s">
        <v>3</v>
      </c>
      <c r="O497" s="5">
        <v>2</v>
      </c>
      <c r="P497" s="5">
        <f>ROUND(Source!DH494,O497)</f>
        <v>4372599.3499999996</v>
      </c>
      <c r="Q497" s="5"/>
      <c r="R497" s="5"/>
      <c r="S497" s="5"/>
      <c r="T497" s="5"/>
      <c r="U497" s="5"/>
      <c r="V497" s="5"/>
      <c r="W497" s="5">
        <v>672681.37</v>
      </c>
      <c r="X497" s="5">
        <v>1</v>
      </c>
      <c r="Y497" s="5">
        <v>672681.37</v>
      </c>
      <c r="Z497" s="5">
        <v>4372599.3499999996</v>
      </c>
      <c r="AA497" s="5">
        <v>1</v>
      </c>
      <c r="AB497" s="5">
        <v>4372599.3499999996</v>
      </c>
    </row>
    <row r="498" spans="1:28" x14ac:dyDescent="0.25">
      <c r="A498" s="5">
        <v>50</v>
      </c>
      <c r="B498" s="5">
        <v>0</v>
      </c>
      <c r="C498" s="5">
        <v>0</v>
      </c>
      <c r="D498" s="5">
        <v>1</v>
      </c>
      <c r="E498" s="5">
        <v>222</v>
      </c>
      <c r="F498" s="5">
        <f>ROUND(Source!AO494,O498)</f>
        <v>0</v>
      </c>
      <c r="G498" s="5" t="s">
        <v>36</v>
      </c>
      <c r="H498" s="5" t="s">
        <v>37</v>
      </c>
      <c r="I498" s="5"/>
      <c r="J498" s="5"/>
      <c r="K498" s="5">
        <v>222</v>
      </c>
      <c r="L498" s="5">
        <v>3</v>
      </c>
      <c r="M498" s="5">
        <v>3</v>
      </c>
      <c r="N498" s="5" t="s">
        <v>3</v>
      </c>
      <c r="O498" s="5">
        <v>2</v>
      </c>
      <c r="P498" s="5">
        <f>ROUND(Source!EG494,O498)</f>
        <v>0</v>
      </c>
      <c r="Q498" s="5"/>
      <c r="R498" s="5"/>
      <c r="S498" s="5"/>
      <c r="T498" s="5"/>
      <c r="U498" s="5"/>
      <c r="V498" s="5"/>
      <c r="W498" s="5">
        <v>0</v>
      </c>
      <c r="X498" s="5">
        <v>1</v>
      </c>
      <c r="Y498" s="5">
        <v>0</v>
      </c>
      <c r="Z498" s="5">
        <v>0</v>
      </c>
      <c r="AA498" s="5">
        <v>1</v>
      </c>
      <c r="AB498" s="5">
        <v>0</v>
      </c>
    </row>
    <row r="499" spans="1:28" x14ac:dyDescent="0.25">
      <c r="A499" s="5">
        <v>50</v>
      </c>
      <c r="B499" s="5">
        <v>0</v>
      </c>
      <c r="C499" s="5">
        <v>0</v>
      </c>
      <c r="D499" s="5">
        <v>1</v>
      </c>
      <c r="E499" s="5">
        <v>225</v>
      </c>
      <c r="F499" s="5">
        <f>ROUND(Source!AV494,O499)</f>
        <v>672681.37</v>
      </c>
      <c r="G499" s="5" t="s">
        <v>38</v>
      </c>
      <c r="H499" s="5" t="s">
        <v>39</v>
      </c>
      <c r="I499" s="5"/>
      <c r="J499" s="5"/>
      <c r="K499" s="5">
        <v>225</v>
      </c>
      <c r="L499" s="5">
        <v>4</v>
      </c>
      <c r="M499" s="5">
        <v>3</v>
      </c>
      <c r="N499" s="5" t="s">
        <v>3</v>
      </c>
      <c r="O499" s="5">
        <v>2</v>
      </c>
      <c r="P499" s="5">
        <f>ROUND(Source!EN494,O499)</f>
        <v>4372599.3499999996</v>
      </c>
      <c r="Q499" s="5"/>
      <c r="R499" s="5"/>
      <c r="S499" s="5"/>
      <c r="T499" s="5"/>
      <c r="U499" s="5"/>
      <c r="V499" s="5"/>
      <c r="W499" s="5">
        <v>672681.37</v>
      </c>
      <c r="X499" s="5">
        <v>1</v>
      </c>
      <c r="Y499" s="5">
        <v>672681.37</v>
      </c>
      <c r="Z499" s="5">
        <v>4372599.3499999996</v>
      </c>
      <c r="AA499" s="5">
        <v>1</v>
      </c>
      <c r="AB499" s="5">
        <v>4372599.3499999996</v>
      </c>
    </row>
    <row r="500" spans="1:28" x14ac:dyDescent="0.25">
      <c r="A500" s="5">
        <v>50</v>
      </c>
      <c r="B500" s="5">
        <v>0</v>
      </c>
      <c r="C500" s="5">
        <v>0</v>
      </c>
      <c r="D500" s="5">
        <v>1</v>
      </c>
      <c r="E500" s="5">
        <v>226</v>
      </c>
      <c r="F500" s="5">
        <f>ROUND(Source!AW494,O500)</f>
        <v>672681.37</v>
      </c>
      <c r="G500" s="5" t="s">
        <v>40</v>
      </c>
      <c r="H500" s="5" t="s">
        <v>41</v>
      </c>
      <c r="I500" s="5"/>
      <c r="J500" s="5"/>
      <c r="K500" s="5">
        <v>226</v>
      </c>
      <c r="L500" s="5">
        <v>5</v>
      </c>
      <c r="M500" s="5">
        <v>3</v>
      </c>
      <c r="N500" s="5" t="s">
        <v>3</v>
      </c>
      <c r="O500" s="5">
        <v>2</v>
      </c>
      <c r="P500" s="5">
        <f>ROUND(Source!EO494,O500)</f>
        <v>4372599.3499999996</v>
      </c>
      <c r="Q500" s="5"/>
      <c r="R500" s="5"/>
      <c r="S500" s="5"/>
      <c r="T500" s="5"/>
      <c r="U500" s="5"/>
      <c r="V500" s="5"/>
      <c r="W500" s="5">
        <v>672681.37</v>
      </c>
      <c r="X500" s="5">
        <v>1</v>
      </c>
      <c r="Y500" s="5">
        <v>672681.37</v>
      </c>
      <c r="Z500" s="5">
        <v>4372599.3499999996</v>
      </c>
      <c r="AA500" s="5">
        <v>1</v>
      </c>
      <c r="AB500" s="5">
        <v>4372599.3499999996</v>
      </c>
    </row>
    <row r="501" spans="1:28" x14ac:dyDescent="0.25">
      <c r="A501" s="5">
        <v>50</v>
      </c>
      <c r="B501" s="5">
        <v>0</v>
      </c>
      <c r="C501" s="5">
        <v>0</v>
      </c>
      <c r="D501" s="5">
        <v>1</v>
      </c>
      <c r="E501" s="5">
        <v>227</v>
      </c>
      <c r="F501" s="5">
        <f>ROUND(Source!AX494,O501)</f>
        <v>0</v>
      </c>
      <c r="G501" s="5" t="s">
        <v>42</v>
      </c>
      <c r="H501" s="5" t="s">
        <v>43</v>
      </c>
      <c r="I501" s="5"/>
      <c r="J501" s="5"/>
      <c r="K501" s="5">
        <v>227</v>
      </c>
      <c r="L501" s="5">
        <v>6</v>
      </c>
      <c r="M501" s="5">
        <v>3</v>
      </c>
      <c r="N501" s="5" t="s">
        <v>3</v>
      </c>
      <c r="O501" s="5">
        <v>2</v>
      </c>
      <c r="P501" s="5">
        <f>ROUND(Source!EP494,O501)</f>
        <v>0</v>
      </c>
      <c r="Q501" s="5"/>
      <c r="R501" s="5"/>
      <c r="S501" s="5"/>
      <c r="T501" s="5"/>
      <c r="U501" s="5"/>
      <c r="V501" s="5"/>
      <c r="W501" s="5">
        <v>0</v>
      </c>
      <c r="X501" s="5">
        <v>1</v>
      </c>
      <c r="Y501" s="5">
        <v>0</v>
      </c>
      <c r="Z501" s="5">
        <v>0</v>
      </c>
      <c r="AA501" s="5">
        <v>1</v>
      </c>
      <c r="AB501" s="5">
        <v>0</v>
      </c>
    </row>
    <row r="502" spans="1:28" x14ac:dyDescent="0.25">
      <c r="A502" s="5">
        <v>50</v>
      </c>
      <c r="B502" s="5">
        <v>0</v>
      </c>
      <c r="C502" s="5">
        <v>0</v>
      </c>
      <c r="D502" s="5">
        <v>1</v>
      </c>
      <c r="E502" s="5">
        <v>228</v>
      </c>
      <c r="F502" s="5">
        <f>ROUND(Source!AY494,O502)</f>
        <v>672681.37</v>
      </c>
      <c r="G502" s="5" t="s">
        <v>44</v>
      </c>
      <c r="H502" s="5" t="s">
        <v>45</v>
      </c>
      <c r="I502" s="5"/>
      <c r="J502" s="5"/>
      <c r="K502" s="5">
        <v>228</v>
      </c>
      <c r="L502" s="5">
        <v>7</v>
      </c>
      <c r="M502" s="5">
        <v>3</v>
      </c>
      <c r="N502" s="5" t="s">
        <v>3</v>
      </c>
      <c r="O502" s="5">
        <v>2</v>
      </c>
      <c r="P502" s="5">
        <f>ROUND(Source!EQ494,O502)</f>
        <v>4372599.3499999996</v>
      </c>
      <c r="Q502" s="5"/>
      <c r="R502" s="5"/>
      <c r="S502" s="5"/>
      <c r="T502" s="5"/>
      <c r="U502" s="5"/>
      <c r="V502" s="5"/>
      <c r="W502" s="5">
        <v>672681.37</v>
      </c>
      <c r="X502" s="5">
        <v>1</v>
      </c>
      <c r="Y502" s="5">
        <v>672681.37</v>
      </c>
      <c r="Z502" s="5">
        <v>4372599.3499999996</v>
      </c>
      <c r="AA502" s="5">
        <v>1</v>
      </c>
      <c r="AB502" s="5">
        <v>4372599.3499999996</v>
      </c>
    </row>
    <row r="503" spans="1:28" x14ac:dyDescent="0.25">
      <c r="A503" s="5">
        <v>50</v>
      </c>
      <c r="B503" s="5">
        <v>0</v>
      </c>
      <c r="C503" s="5">
        <v>0</v>
      </c>
      <c r="D503" s="5">
        <v>1</v>
      </c>
      <c r="E503" s="5">
        <v>216</v>
      </c>
      <c r="F503" s="5">
        <f>ROUND(Source!AP494,O503)</f>
        <v>0</v>
      </c>
      <c r="G503" s="5" t="s">
        <v>46</v>
      </c>
      <c r="H503" s="5" t="s">
        <v>47</v>
      </c>
      <c r="I503" s="5"/>
      <c r="J503" s="5"/>
      <c r="K503" s="5">
        <v>216</v>
      </c>
      <c r="L503" s="5">
        <v>8</v>
      </c>
      <c r="M503" s="5">
        <v>3</v>
      </c>
      <c r="N503" s="5" t="s">
        <v>3</v>
      </c>
      <c r="O503" s="5">
        <v>2</v>
      </c>
      <c r="P503" s="5">
        <f>ROUND(Source!EH494,O503)</f>
        <v>0</v>
      </c>
      <c r="Q503" s="5"/>
      <c r="R503" s="5"/>
      <c r="S503" s="5"/>
      <c r="T503" s="5"/>
      <c r="U503" s="5"/>
      <c r="V503" s="5"/>
      <c r="W503" s="5">
        <v>0</v>
      </c>
      <c r="X503" s="5">
        <v>1</v>
      </c>
      <c r="Y503" s="5">
        <v>0</v>
      </c>
      <c r="Z503" s="5">
        <v>0</v>
      </c>
      <c r="AA503" s="5">
        <v>1</v>
      </c>
      <c r="AB503" s="5">
        <v>0</v>
      </c>
    </row>
    <row r="504" spans="1:28" x14ac:dyDescent="0.25">
      <c r="A504" s="5">
        <v>50</v>
      </c>
      <c r="B504" s="5">
        <v>0</v>
      </c>
      <c r="C504" s="5">
        <v>0</v>
      </c>
      <c r="D504" s="5">
        <v>1</v>
      </c>
      <c r="E504" s="5">
        <v>223</v>
      </c>
      <c r="F504" s="5">
        <f>ROUND(Source!AQ494,O504)</f>
        <v>0</v>
      </c>
      <c r="G504" s="5" t="s">
        <v>48</v>
      </c>
      <c r="H504" s="5" t="s">
        <v>49</v>
      </c>
      <c r="I504" s="5"/>
      <c r="J504" s="5"/>
      <c r="K504" s="5">
        <v>223</v>
      </c>
      <c r="L504" s="5">
        <v>9</v>
      </c>
      <c r="M504" s="5">
        <v>3</v>
      </c>
      <c r="N504" s="5" t="s">
        <v>3</v>
      </c>
      <c r="O504" s="5">
        <v>2</v>
      </c>
      <c r="P504" s="5">
        <f>ROUND(Source!EI494,O504)</f>
        <v>0</v>
      </c>
      <c r="Q504" s="5"/>
      <c r="R504" s="5"/>
      <c r="S504" s="5"/>
      <c r="T504" s="5"/>
      <c r="U504" s="5"/>
      <c r="V504" s="5"/>
      <c r="W504" s="5">
        <v>0</v>
      </c>
      <c r="X504" s="5">
        <v>1</v>
      </c>
      <c r="Y504" s="5">
        <v>0</v>
      </c>
      <c r="Z504" s="5">
        <v>0</v>
      </c>
      <c r="AA504" s="5">
        <v>1</v>
      </c>
      <c r="AB504" s="5">
        <v>0</v>
      </c>
    </row>
    <row r="505" spans="1:28" x14ac:dyDescent="0.25">
      <c r="A505" s="5">
        <v>50</v>
      </c>
      <c r="B505" s="5">
        <v>0</v>
      </c>
      <c r="C505" s="5">
        <v>0</v>
      </c>
      <c r="D505" s="5">
        <v>1</v>
      </c>
      <c r="E505" s="5">
        <v>229</v>
      </c>
      <c r="F505" s="5">
        <f>ROUND(Source!AZ494,O505)</f>
        <v>0</v>
      </c>
      <c r="G505" s="5" t="s">
        <v>50</v>
      </c>
      <c r="H505" s="5" t="s">
        <v>51</v>
      </c>
      <c r="I505" s="5"/>
      <c r="J505" s="5"/>
      <c r="K505" s="5">
        <v>229</v>
      </c>
      <c r="L505" s="5">
        <v>10</v>
      </c>
      <c r="M505" s="5">
        <v>3</v>
      </c>
      <c r="N505" s="5" t="s">
        <v>3</v>
      </c>
      <c r="O505" s="5">
        <v>2</v>
      </c>
      <c r="P505" s="5">
        <f>ROUND(Source!ER494,O505)</f>
        <v>0</v>
      </c>
      <c r="Q505" s="5"/>
      <c r="R505" s="5"/>
      <c r="S505" s="5"/>
      <c r="T505" s="5"/>
      <c r="U505" s="5"/>
      <c r="V505" s="5"/>
      <c r="W505" s="5">
        <v>0</v>
      </c>
      <c r="X505" s="5">
        <v>1</v>
      </c>
      <c r="Y505" s="5">
        <v>0</v>
      </c>
      <c r="Z505" s="5">
        <v>0</v>
      </c>
      <c r="AA505" s="5">
        <v>1</v>
      </c>
      <c r="AB505" s="5">
        <v>0</v>
      </c>
    </row>
    <row r="506" spans="1:28" x14ac:dyDescent="0.25">
      <c r="A506" s="5">
        <v>50</v>
      </c>
      <c r="B506" s="5">
        <v>0</v>
      </c>
      <c r="C506" s="5">
        <v>0</v>
      </c>
      <c r="D506" s="5">
        <v>1</v>
      </c>
      <c r="E506" s="5">
        <v>203</v>
      </c>
      <c r="F506" s="5">
        <f>ROUND(Source!Q494,O506)</f>
        <v>16657.46</v>
      </c>
      <c r="G506" s="5" t="s">
        <v>52</v>
      </c>
      <c r="H506" s="5" t="s">
        <v>53</v>
      </c>
      <c r="I506" s="5"/>
      <c r="J506" s="5"/>
      <c r="K506" s="5">
        <v>203</v>
      </c>
      <c r="L506" s="5">
        <v>11</v>
      </c>
      <c r="M506" s="5">
        <v>3</v>
      </c>
      <c r="N506" s="5" t="s">
        <v>3</v>
      </c>
      <c r="O506" s="5">
        <v>2</v>
      </c>
      <c r="P506" s="5">
        <f>ROUND(Source!DI494,O506)</f>
        <v>190234.48</v>
      </c>
      <c r="Q506" s="5"/>
      <c r="R506" s="5"/>
      <c r="S506" s="5"/>
      <c r="T506" s="5"/>
      <c r="U506" s="5"/>
      <c r="V506" s="5"/>
      <c r="W506" s="5">
        <v>16657.46</v>
      </c>
      <c r="X506" s="5">
        <v>1</v>
      </c>
      <c r="Y506" s="5">
        <v>16657.46</v>
      </c>
      <c r="Z506" s="5">
        <v>190234.48</v>
      </c>
      <c r="AA506" s="5">
        <v>1</v>
      </c>
      <c r="AB506" s="5">
        <v>190234.48</v>
      </c>
    </row>
    <row r="507" spans="1:28" x14ac:dyDescent="0.25">
      <c r="A507" s="5">
        <v>50</v>
      </c>
      <c r="B507" s="5">
        <v>0</v>
      </c>
      <c r="C507" s="5">
        <v>0</v>
      </c>
      <c r="D507" s="5">
        <v>1</v>
      </c>
      <c r="E507" s="5">
        <v>231</v>
      </c>
      <c r="F507" s="5">
        <f>ROUND(Source!BB494,O507)</f>
        <v>0</v>
      </c>
      <c r="G507" s="5" t="s">
        <v>54</v>
      </c>
      <c r="H507" s="5" t="s">
        <v>55</v>
      </c>
      <c r="I507" s="5"/>
      <c r="J507" s="5"/>
      <c r="K507" s="5">
        <v>231</v>
      </c>
      <c r="L507" s="5">
        <v>12</v>
      </c>
      <c r="M507" s="5">
        <v>3</v>
      </c>
      <c r="N507" s="5" t="s">
        <v>3</v>
      </c>
      <c r="O507" s="5">
        <v>2</v>
      </c>
      <c r="P507" s="5">
        <f>ROUND(Source!ET494,O507)</f>
        <v>0</v>
      </c>
      <c r="Q507" s="5"/>
      <c r="R507" s="5"/>
      <c r="S507" s="5"/>
      <c r="T507" s="5"/>
      <c r="U507" s="5"/>
      <c r="V507" s="5"/>
      <c r="W507" s="5">
        <v>0</v>
      </c>
      <c r="X507" s="5">
        <v>1</v>
      </c>
      <c r="Y507" s="5">
        <v>0</v>
      </c>
      <c r="Z507" s="5">
        <v>0</v>
      </c>
      <c r="AA507" s="5">
        <v>1</v>
      </c>
      <c r="AB507" s="5">
        <v>0</v>
      </c>
    </row>
    <row r="508" spans="1:28" x14ac:dyDescent="0.25">
      <c r="A508" s="5">
        <v>50</v>
      </c>
      <c r="B508" s="5">
        <v>0</v>
      </c>
      <c r="C508" s="5">
        <v>0</v>
      </c>
      <c r="D508" s="5">
        <v>1</v>
      </c>
      <c r="E508" s="5">
        <v>204</v>
      </c>
      <c r="F508" s="5">
        <f>ROUND(Source!R494,O508)</f>
        <v>1330.17</v>
      </c>
      <c r="G508" s="5" t="s">
        <v>56</v>
      </c>
      <c r="H508" s="5" t="s">
        <v>57</v>
      </c>
      <c r="I508" s="5"/>
      <c r="J508" s="5"/>
      <c r="K508" s="5">
        <v>204</v>
      </c>
      <c r="L508" s="5">
        <v>13</v>
      </c>
      <c r="M508" s="5">
        <v>3</v>
      </c>
      <c r="N508" s="5" t="s">
        <v>3</v>
      </c>
      <c r="O508" s="5">
        <v>2</v>
      </c>
      <c r="P508" s="5">
        <f>ROUND(Source!DJ494,O508)</f>
        <v>45345.52</v>
      </c>
      <c r="Q508" s="5"/>
      <c r="R508" s="5"/>
      <c r="S508" s="5"/>
      <c r="T508" s="5"/>
      <c r="U508" s="5"/>
      <c r="V508" s="5"/>
      <c r="W508" s="5">
        <v>1330.17</v>
      </c>
      <c r="X508" s="5">
        <v>1</v>
      </c>
      <c r="Y508" s="5">
        <v>1330.17</v>
      </c>
      <c r="Z508" s="5">
        <v>45345.52</v>
      </c>
      <c r="AA508" s="5">
        <v>1</v>
      </c>
      <c r="AB508" s="5">
        <v>45345.52</v>
      </c>
    </row>
    <row r="509" spans="1:28" x14ac:dyDescent="0.25">
      <c r="A509" s="5">
        <v>50</v>
      </c>
      <c r="B509" s="5">
        <v>0</v>
      </c>
      <c r="C509" s="5">
        <v>0</v>
      </c>
      <c r="D509" s="5">
        <v>1</v>
      </c>
      <c r="E509" s="5">
        <v>205</v>
      </c>
      <c r="F509" s="5">
        <f>ROUND(Source!S494,O509)</f>
        <v>42185.2</v>
      </c>
      <c r="G509" s="5" t="s">
        <v>58</v>
      </c>
      <c r="H509" s="5" t="s">
        <v>59</v>
      </c>
      <c r="I509" s="5"/>
      <c r="J509" s="5"/>
      <c r="K509" s="5">
        <v>205</v>
      </c>
      <c r="L509" s="5">
        <v>14</v>
      </c>
      <c r="M509" s="5">
        <v>3</v>
      </c>
      <c r="N509" s="5" t="s">
        <v>3</v>
      </c>
      <c r="O509" s="5">
        <v>2</v>
      </c>
      <c r="P509" s="5">
        <f>ROUND(Source!DK494,O509)</f>
        <v>1438093.49</v>
      </c>
      <c r="Q509" s="5"/>
      <c r="R509" s="5"/>
      <c r="S509" s="5"/>
      <c r="T509" s="5"/>
      <c r="U509" s="5"/>
      <c r="V509" s="5"/>
      <c r="W509" s="5">
        <v>42185.2</v>
      </c>
      <c r="X509" s="5">
        <v>1</v>
      </c>
      <c r="Y509" s="5">
        <v>42185.2</v>
      </c>
      <c r="Z509" s="5">
        <v>1438093.49</v>
      </c>
      <c r="AA509" s="5">
        <v>1</v>
      </c>
      <c r="AB509" s="5">
        <v>1438093.49</v>
      </c>
    </row>
    <row r="510" spans="1:28" x14ac:dyDescent="0.25">
      <c r="A510" s="5">
        <v>50</v>
      </c>
      <c r="B510" s="5">
        <v>0</v>
      </c>
      <c r="C510" s="5">
        <v>0</v>
      </c>
      <c r="D510" s="5">
        <v>1</v>
      </c>
      <c r="E510" s="5">
        <v>232</v>
      </c>
      <c r="F510" s="5">
        <f>ROUND(Source!BC494,O510)</f>
        <v>0</v>
      </c>
      <c r="G510" s="5" t="s">
        <v>60</v>
      </c>
      <c r="H510" s="5" t="s">
        <v>61</v>
      </c>
      <c r="I510" s="5"/>
      <c r="J510" s="5"/>
      <c r="K510" s="5">
        <v>232</v>
      </c>
      <c r="L510" s="5">
        <v>15</v>
      </c>
      <c r="M510" s="5">
        <v>3</v>
      </c>
      <c r="N510" s="5" t="s">
        <v>3</v>
      </c>
      <c r="O510" s="5">
        <v>2</v>
      </c>
      <c r="P510" s="5">
        <f>ROUND(Source!EU494,O510)</f>
        <v>0</v>
      </c>
      <c r="Q510" s="5"/>
      <c r="R510" s="5"/>
      <c r="S510" s="5"/>
      <c r="T510" s="5"/>
      <c r="U510" s="5"/>
      <c r="V510" s="5"/>
      <c r="W510" s="5">
        <v>0</v>
      </c>
      <c r="X510" s="5">
        <v>1</v>
      </c>
      <c r="Y510" s="5">
        <v>0</v>
      </c>
      <c r="Z510" s="5">
        <v>0</v>
      </c>
      <c r="AA510" s="5">
        <v>1</v>
      </c>
      <c r="AB510" s="5">
        <v>0</v>
      </c>
    </row>
    <row r="511" spans="1:28" x14ac:dyDescent="0.25">
      <c r="A511" s="5">
        <v>50</v>
      </c>
      <c r="B511" s="5">
        <v>0</v>
      </c>
      <c r="C511" s="5">
        <v>0</v>
      </c>
      <c r="D511" s="5">
        <v>1</v>
      </c>
      <c r="E511" s="5">
        <v>214</v>
      </c>
      <c r="F511" s="5">
        <f>ROUND(Source!AS494,O511)</f>
        <v>807009.32</v>
      </c>
      <c r="G511" s="5" t="s">
        <v>62</v>
      </c>
      <c r="H511" s="5" t="s">
        <v>63</v>
      </c>
      <c r="I511" s="5"/>
      <c r="J511" s="5"/>
      <c r="K511" s="5">
        <v>214</v>
      </c>
      <c r="L511" s="5">
        <v>16</v>
      </c>
      <c r="M511" s="5">
        <v>3</v>
      </c>
      <c r="N511" s="5" t="s">
        <v>3</v>
      </c>
      <c r="O511" s="5">
        <v>2</v>
      </c>
      <c r="P511" s="5">
        <f>ROUND(Source!EK494,O511)</f>
        <v>7945635.9400000004</v>
      </c>
      <c r="Q511" s="5"/>
      <c r="R511" s="5"/>
      <c r="S511" s="5"/>
      <c r="T511" s="5"/>
      <c r="U511" s="5"/>
      <c r="V511" s="5"/>
      <c r="W511" s="5">
        <v>807009.32</v>
      </c>
      <c r="X511" s="5">
        <v>1</v>
      </c>
      <c r="Y511" s="5">
        <v>807009.32</v>
      </c>
      <c r="Z511" s="5">
        <v>7945635.9400000004</v>
      </c>
      <c r="AA511" s="5">
        <v>1</v>
      </c>
      <c r="AB511" s="5">
        <v>7945635.9400000004</v>
      </c>
    </row>
    <row r="512" spans="1:28" x14ac:dyDescent="0.25">
      <c r="A512" s="5">
        <v>50</v>
      </c>
      <c r="B512" s="5">
        <v>0</v>
      </c>
      <c r="C512" s="5">
        <v>0</v>
      </c>
      <c r="D512" s="5">
        <v>1</v>
      </c>
      <c r="E512" s="5">
        <v>215</v>
      </c>
      <c r="F512" s="5">
        <f>ROUND(Source!AT494,O512)</f>
        <v>0</v>
      </c>
      <c r="G512" s="5" t="s">
        <v>64</v>
      </c>
      <c r="H512" s="5" t="s">
        <v>65</v>
      </c>
      <c r="I512" s="5"/>
      <c r="J512" s="5"/>
      <c r="K512" s="5">
        <v>215</v>
      </c>
      <c r="L512" s="5">
        <v>17</v>
      </c>
      <c r="M512" s="5">
        <v>3</v>
      </c>
      <c r="N512" s="5" t="s">
        <v>3</v>
      </c>
      <c r="O512" s="5">
        <v>2</v>
      </c>
      <c r="P512" s="5">
        <f>ROUND(Source!EL494,O512)</f>
        <v>0</v>
      </c>
      <c r="Q512" s="5"/>
      <c r="R512" s="5"/>
      <c r="S512" s="5"/>
      <c r="T512" s="5"/>
      <c r="U512" s="5"/>
      <c r="V512" s="5"/>
      <c r="W512" s="5">
        <v>0</v>
      </c>
      <c r="X512" s="5">
        <v>1</v>
      </c>
      <c r="Y512" s="5">
        <v>0</v>
      </c>
      <c r="Z512" s="5">
        <v>0</v>
      </c>
      <c r="AA512" s="5">
        <v>1</v>
      </c>
      <c r="AB512" s="5">
        <v>0</v>
      </c>
    </row>
    <row r="513" spans="1:255" x14ac:dyDescent="0.25">
      <c r="A513" s="5">
        <v>50</v>
      </c>
      <c r="B513" s="5">
        <v>0</v>
      </c>
      <c r="C513" s="5">
        <v>0</v>
      </c>
      <c r="D513" s="5">
        <v>1</v>
      </c>
      <c r="E513" s="5">
        <v>217</v>
      </c>
      <c r="F513" s="5">
        <f>ROUND(Source!AU494,O513)</f>
        <v>0</v>
      </c>
      <c r="G513" s="5" t="s">
        <v>66</v>
      </c>
      <c r="H513" s="5" t="s">
        <v>67</v>
      </c>
      <c r="I513" s="5"/>
      <c r="J513" s="5"/>
      <c r="K513" s="5">
        <v>217</v>
      </c>
      <c r="L513" s="5">
        <v>18</v>
      </c>
      <c r="M513" s="5">
        <v>3</v>
      </c>
      <c r="N513" s="5" t="s">
        <v>3</v>
      </c>
      <c r="O513" s="5">
        <v>2</v>
      </c>
      <c r="P513" s="5">
        <f>ROUND(Source!EM494,O513)</f>
        <v>0</v>
      </c>
      <c r="Q513" s="5"/>
      <c r="R513" s="5"/>
      <c r="S513" s="5"/>
      <c r="T513" s="5"/>
      <c r="U513" s="5"/>
      <c r="V513" s="5"/>
      <c r="W513" s="5">
        <v>0</v>
      </c>
      <c r="X513" s="5">
        <v>1</v>
      </c>
      <c r="Y513" s="5">
        <v>0</v>
      </c>
      <c r="Z513" s="5">
        <v>0</v>
      </c>
      <c r="AA513" s="5">
        <v>1</v>
      </c>
      <c r="AB513" s="5">
        <v>0</v>
      </c>
    </row>
    <row r="514" spans="1:255" x14ac:dyDescent="0.25">
      <c r="A514" s="5">
        <v>50</v>
      </c>
      <c r="B514" s="5">
        <v>0</v>
      </c>
      <c r="C514" s="5">
        <v>0</v>
      </c>
      <c r="D514" s="5">
        <v>1</v>
      </c>
      <c r="E514" s="5">
        <v>230</v>
      </c>
      <c r="F514" s="5">
        <f>ROUND(Source!BA494,O514)</f>
        <v>0</v>
      </c>
      <c r="G514" s="5" t="s">
        <v>68</v>
      </c>
      <c r="H514" s="5" t="s">
        <v>69</v>
      </c>
      <c r="I514" s="5"/>
      <c r="J514" s="5"/>
      <c r="K514" s="5">
        <v>230</v>
      </c>
      <c r="L514" s="5">
        <v>19</v>
      </c>
      <c r="M514" s="5">
        <v>3</v>
      </c>
      <c r="N514" s="5" t="s">
        <v>3</v>
      </c>
      <c r="O514" s="5">
        <v>2</v>
      </c>
      <c r="P514" s="5">
        <f>ROUND(Source!ES494,O514)</f>
        <v>0</v>
      </c>
      <c r="Q514" s="5"/>
      <c r="R514" s="5"/>
      <c r="S514" s="5"/>
      <c r="T514" s="5"/>
      <c r="U514" s="5"/>
      <c r="V514" s="5"/>
      <c r="W514" s="5">
        <v>0</v>
      </c>
      <c r="X514" s="5">
        <v>1</v>
      </c>
      <c r="Y514" s="5">
        <v>0</v>
      </c>
      <c r="Z514" s="5">
        <v>0</v>
      </c>
      <c r="AA514" s="5">
        <v>1</v>
      </c>
      <c r="AB514" s="5">
        <v>0</v>
      </c>
    </row>
    <row r="515" spans="1:255" x14ac:dyDescent="0.25">
      <c r="A515" s="5">
        <v>50</v>
      </c>
      <c r="B515" s="5">
        <v>0</v>
      </c>
      <c r="C515" s="5">
        <v>0</v>
      </c>
      <c r="D515" s="5">
        <v>1</v>
      </c>
      <c r="E515" s="5">
        <v>206</v>
      </c>
      <c r="F515" s="5">
        <f>ROUND(Source!T494,O515)</f>
        <v>0</v>
      </c>
      <c r="G515" s="5" t="s">
        <v>70</v>
      </c>
      <c r="H515" s="5" t="s">
        <v>71</v>
      </c>
      <c r="I515" s="5"/>
      <c r="J515" s="5"/>
      <c r="K515" s="5">
        <v>206</v>
      </c>
      <c r="L515" s="5">
        <v>20</v>
      </c>
      <c r="M515" s="5">
        <v>3</v>
      </c>
      <c r="N515" s="5" t="s">
        <v>3</v>
      </c>
      <c r="O515" s="5">
        <v>2</v>
      </c>
      <c r="P515" s="5">
        <f>ROUND(Source!DL494,O515)</f>
        <v>0</v>
      </c>
      <c r="Q515" s="5"/>
      <c r="R515" s="5"/>
      <c r="S515" s="5"/>
      <c r="T515" s="5"/>
      <c r="U515" s="5"/>
      <c r="V515" s="5"/>
      <c r="W515" s="5">
        <v>0</v>
      </c>
      <c r="X515" s="5">
        <v>1</v>
      </c>
      <c r="Y515" s="5">
        <v>0</v>
      </c>
      <c r="Z515" s="5">
        <v>0</v>
      </c>
      <c r="AA515" s="5">
        <v>1</v>
      </c>
      <c r="AB515" s="5">
        <v>0</v>
      </c>
    </row>
    <row r="516" spans="1:255" x14ac:dyDescent="0.25">
      <c r="A516" s="5">
        <v>50</v>
      </c>
      <c r="B516" s="5">
        <v>0</v>
      </c>
      <c r="C516" s="5">
        <v>0</v>
      </c>
      <c r="D516" s="5">
        <v>1</v>
      </c>
      <c r="E516" s="5">
        <v>207</v>
      </c>
      <c r="F516" s="5">
        <f>Source!U494</f>
        <v>3623.4436343400002</v>
      </c>
      <c r="G516" s="5" t="s">
        <v>72</v>
      </c>
      <c r="H516" s="5" t="s">
        <v>73</v>
      </c>
      <c r="I516" s="5"/>
      <c r="J516" s="5"/>
      <c r="K516" s="5">
        <v>207</v>
      </c>
      <c r="L516" s="5">
        <v>21</v>
      </c>
      <c r="M516" s="5">
        <v>3</v>
      </c>
      <c r="N516" s="5" t="s">
        <v>3</v>
      </c>
      <c r="O516" s="5">
        <v>-1</v>
      </c>
      <c r="P516" s="5">
        <f>Source!DM494</f>
        <v>3623.4436343400002</v>
      </c>
      <c r="Q516" s="5"/>
      <c r="R516" s="5"/>
      <c r="S516" s="5"/>
      <c r="T516" s="5"/>
      <c r="U516" s="5"/>
      <c r="V516" s="5"/>
      <c r="W516" s="5">
        <v>3623.4436343399998</v>
      </c>
      <c r="X516" s="5">
        <v>1</v>
      </c>
      <c r="Y516" s="5">
        <v>3623.4436343399998</v>
      </c>
      <c r="Z516" s="5">
        <v>3623.4436343399998</v>
      </c>
      <c r="AA516" s="5">
        <v>1</v>
      </c>
      <c r="AB516" s="5">
        <v>3623.4436343399998</v>
      </c>
    </row>
    <row r="517" spans="1:255" x14ac:dyDescent="0.25">
      <c r="A517" s="5">
        <v>50</v>
      </c>
      <c r="B517" s="5">
        <v>0</v>
      </c>
      <c r="C517" s="5">
        <v>0</v>
      </c>
      <c r="D517" s="5">
        <v>1</v>
      </c>
      <c r="E517" s="5">
        <v>208</v>
      </c>
      <c r="F517" s="5">
        <f>Source!V494</f>
        <v>0</v>
      </c>
      <c r="G517" s="5" t="s">
        <v>74</v>
      </c>
      <c r="H517" s="5" t="s">
        <v>75</v>
      </c>
      <c r="I517" s="5"/>
      <c r="J517" s="5"/>
      <c r="K517" s="5">
        <v>208</v>
      </c>
      <c r="L517" s="5">
        <v>22</v>
      </c>
      <c r="M517" s="5">
        <v>3</v>
      </c>
      <c r="N517" s="5" t="s">
        <v>3</v>
      </c>
      <c r="O517" s="5">
        <v>-1</v>
      </c>
      <c r="P517" s="5">
        <f>Source!DN494</f>
        <v>0</v>
      </c>
      <c r="Q517" s="5"/>
      <c r="R517" s="5"/>
      <c r="S517" s="5"/>
      <c r="T517" s="5"/>
      <c r="U517" s="5"/>
      <c r="V517" s="5"/>
      <c r="W517" s="5">
        <v>0</v>
      </c>
      <c r="X517" s="5">
        <v>1</v>
      </c>
      <c r="Y517" s="5">
        <v>0</v>
      </c>
      <c r="Z517" s="5">
        <v>0</v>
      </c>
      <c r="AA517" s="5">
        <v>1</v>
      </c>
      <c r="AB517" s="5">
        <v>0</v>
      </c>
    </row>
    <row r="518" spans="1:255" x14ac:dyDescent="0.25">
      <c r="A518" s="5">
        <v>50</v>
      </c>
      <c r="B518" s="5">
        <v>0</v>
      </c>
      <c r="C518" s="5">
        <v>0</v>
      </c>
      <c r="D518" s="5">
        <v>1</v>
      </c>
      <c r="E518" s="5">
        <v>209</v>
      </c>
      <c r="F518" s="5">
        <f>ROUND(Source!W494,O518)</f>
        <v>0</v>
      </c>
      <c r="G518" s="5" t="s">
        <v>76</v>
      </c>
      <c r="H518" s="5" t="s">
        <v>77</v>
      </c>
      <c r="I518" s="5"/>
      <c r="J518" s="5"/>
      <c r="K518" s="5">
        <v>209</v>
      </c>
      <c r="L518" s="5">
        <v>23</v>
      </c>
      <c r="M518" s="5">
        <v>3</v>
      </c>
      <c r="N518" s="5" t="s">
        <v>3</v>
      </c>
      <c r="O518" s="5">
        <v>2</v>
      </c>
      <c r="P518" s="5">
        <f>ROUND(Source!DO494,O518)</f>
        <v>0</v>
      </c>
      <c r="Q518" s="5"/>
      <c r="R518" s="5"/>
      <c r="S518" s="5"/>
      <c r="T518" s="5"/>
      <c r="U518" s="5"/>
      <c r="V518" s="5"/>
      <c r="W518" s="5">
        <v>0</v>
      </c>
      <c r="X518" s="5">
        <v>1</v>
      </c>
      <c r="Y518" s="5">
        <v>0</v>
      </c>
      <c r="Z518" s="5">
        <v>0</v>
      </c>
      <c r="AA518" s="5">
        <v>1</v>
      </c>
      <c r="AB518" s="5">
        <v>0</v>
      </c>
    </row>
    <row r="519" spans="1:255" x14ac:dyDescent="0.25">
      <c r="A519" s="5">
        <v>50</v>
      </c>
      <c r="B519" s="5">
        <v>0</v>
      </c>
      <c r="C519" s="5">
        <v>0</v>
      </c>
      <c r="D519" s="5">
        <v>1</v>
      </c>
      <c r="E519" s="5">
        <v>233</v>
      </c>
      <c r="F519" s="5">
        <f>ROUND(Source!BD494,O519)</f>
        <v>0</v>
      </c>
      <c r="G519" s="5" t="s">
        <v>78</v>
      </c>
      <c r="H519" s="5" t="s">
        <v>79</v>
      </c>
      <c r="I519" s="5"/>
      <c r="J519" s="5"/>
      <c r="K519" s="5">
        <v>233</v>
      </c>
      <c r="L519" s="5">
        <v>24</v>
      </c>
      <c r="M519" s="5">
        <v>3</v>
      </c>
      <c r="N519" s="5" t="s">
        <v>3</v>
      </c>
      <c r="O519" s="5">
        <v>2</v>
      </c>
      <c r="P519" s="5">
        <f>ROUND(Source!EV494,O519)</f>
        <v>0</v>
      </c>
      <c r="Q519" s="5"/>
      <c r="R519" s="5"/>
      <c r="S519" s="5"/>
      <c r="T519" s="5"/>
      <c r="U519" s="5"/>
      <c r="V519" s="5"/>
      <c r="W519" s="5">
        <v>0</v>
      </c>
      <c r="X519" s="5">
        <v>1</v>
      </c>
      <c r="Y519" s="5">
        <v>0</v>
      </c>
      <c r="Z519" s="5">
        <v>0</v>
      </c>
      <c r="AA519" s="5">
        <v>1</v>
      </c>
      <c r="AB519" s="5">
        <v>0</v>
      </c>
    </row>
    <row r="520" spans="1:255" x14ac:dyDescent="0.25">
      <c r="A520" s="5">
        <v>50</v>
      </c>
      <c r="B520" s="5">
        <v>0</v>
      </c>
      <c r="C520" s="5">
        <v>0</v>
      </c>
      <c r="D520" s="5">
        <v>1</v>
      </c>
      <c r="E520" s="5">
        <v>210</v>
      </c>
      <c r="F520" s="5">
        <f>ROUND(Source!X494,O520)</f>
        <v>43827.37</v>
      </c>
      <c r="G520" s="5" t="s">
        <v>80</v>
      </c>
      <c r="H520" s="5" t="s">
        <v>81</v>
      </c>
      <c r="I520" s="5"/>
      <c r="J520" s="5"/>
      <c r="K520" s="5">
        <v>210</v>
      </c>
      <c r="L520" s="5">
        <v>25</v>
      </c>
      <c r="M520" s="5">
        <v>3</v>
      </c>
      <c r="N520" s="5" t="s">
        <v>3</v>
      </c>
      <c r="O520" s="5">
        <v>2</v>
      </c>
      <c r="P520" s="5">
        <f>ROUND(Source!DP494,O520)</f>
        <v>1280342.22</v>
      </c>
      <c r="Q520" s="5"/>
      <c r="R520" s="5"/>
      <c r="S520" s="5"/>
      <c r="T520" s="5"/>
      <c r="U520" s="5"/>
      <c r="V520" s="5"/>
      <c r="W520" s="5">
        <v>43827.37</v>
      </c>
      <c r="X520" s="5">
        <v>1</v>
      </c>
      <c r="Y520" s="5">
        <v>43827.37</v>
      </c>
      <c r="Z520" s="5">
        <v>1280342.22</v>
      </c>
      <c r="AA520" s="5">
        <v>1</v>
      </c>
      <c r="AB520" s="5">
        <v>1280342.22</v>
      </c>
    </row>
    <row r="521" spans="1:255" x14ac:dyDescent="0.25">
      <c r="A521" s="5">
        <v>50</v>
      </c>
      <c r="B521" s="5">
        <v>0</v>
      </c>
      <c r="C521" s="5">
        <v>0</v>
      </c>
      <c r="D521" s="5">
        <v>1</v>
      </c>
      <c r="E521" s="5">
        <v>211</v>
      </c>
      <c r="F521" s="5">
        <f>ROUND(Source!Y494,O521)</f>
        <v>29529.67</v>
      </c>
      <c r="G521" s="5" t="s">
        <v>82</v>
      </c>
      <c r="H521" s="5" t="s">
        <v>83</v>
      </c>
      <c r="I521" s="5"/>
      <c r="J521" s="5"/>
      <c r="K521" s="5">
        <v>211</v>
      </c>
      <c r="L521" s="5">
        <v>26</v>
      </c>
      <c r="M521" s="5">
        <v>3</v>
      </c>
      <c r="N521" s="5" t="s">
        <v>3</v>
      </c>
      <c r="O521" s="5">
        <v>2</v>
      </c>
      <c r="P521" s="5">
        <f>ROUND(Source!DQ494,O521)</f>
        <v>591813.57999999996</v>
      </c>
      <c r="Q521" s="5"/>
      <c r="R521" s="5"/>
      <c r="S521" s="5"/>
      <c r="T521" s="5"/>
      <c r="U521" s="5"/>
      <c r="V521" s="5"/>
      <c r="W521" s="5">
        <v>29529.67</v>
      </c>
      <c r="X521" s="5">
        <v>1</v>
      </c>
      <c r="Y521" s="5">
        <v>29529.67</v>
      </c>
      <c r="Z521" s="5">
        <v>591813.57999999996</v>
      </c>
      <c r="AA521" s="5">
        <v>1</v>
      </c>
      <c r="AB521" s="5">
        <v>591813.57999999996</v>
      </c>
    </row>
    <row r="522" spans="1:255" x14ac:dyDescent="0.25">
      <c r="A522" s="5">
        <v>50</v>
      </c>
      <c r="B522" s="5">
        <v>0</v>
      </c>
      <c r="C522" s="5">
        <v>0</v>
      </c>
      <c r="D522" s="5">
        <v>1</v>
      </c>
      <c r="E522" s="5">
        <v>224</v>
      </c>
      <c r="F522" s="5">
        <f>ROUND(Source!AR494,O522)</f>
        <v>807009.32</v>
      </c>
      <c r="G522" s="5" t="s">
        <v>84</v>
      </c>
      <c r="H522" s="5" t="s">
        <v>85</v>
      </c>
      <c r="I522" s="5"/>
      <c r="J522" s="5"/>
      <c r="K522" s="5">
        <v>224</v>
      </c>
      <c r="L522" s="5">
        <v>27</v>
      </c>
      <c r="M522" s="5">
        <v>3</v>
      </c>
      <c r="N522" s="5" t="s">
        <v>3</v>
      </c>
      <c r="O522" s="5">
        <v>2</v>
      </c>
      <c r="P522" s="5">
        <f>ROUND(Source!EJ494,O522)</f>
        <v>7945635.9400000004</v>
      </c>
      <c r="Q522" s="5"/>
      <c r="R522" s="5"/>
      <c r="S522" s="5"/>
      <c r="T522" s="5"/>
      <c r="U522" s="5"/>
      <c r="V522" s="5"/>
      <c r="W522" s="5">
        <v>807009.32</v>
      </c>
      <c r="X522" s="5">
        <v>1</v>
      </c>
      <c r="Y522" s="5">
        <v>807009.32</v>
      </c>
      <c r="Z522" s="5">
        <v>7945635.9400000004</v>
      </c>
      <c r="AA522" s="5">
        <v>1</v>
      </c>
      <c r="AB522" s="5">
        <v>7945635.9400000004</v>
      </c>
    </row>
    <row r="524" spans="1:255" x14ac:dyDescent="0.25">
      <c r="A524" s="1">
        <v>4</v>
      </c>
      <c r="B524" s="1">
        <v>1</v>
      </c>
      <c r="C524" s="1"/>
      <c r="D524" s="1">
        <f>ROW(A549)</f>
        <v>549</v>
      </c>
      <c r="E524" s="1"/>
      <c r="F524" s="1" t="s">
        <v>16</v>
      </c>
      <c r="G524" s="1" t="s">
        <v>393</v>
      </c>
      <c r="H524" s="1" t="s">
        <v>3</v>
      </c>
      <c r="I524" s="1">
        <v>0</v>
      </c>
      <c r="J524" s="1"/>
      <c r="K524" s="1">
        <v>0</v>
      </c>
      <c r="L524" s="1"/>
      <c r="M524" s="1" t="s">
        <v>3</v>
      </c>
      <c r="N524" s="1"/>
      <c r="O524" s="1"/>
      <c r="P524" s="1"/>
      <c r="Q524" s="1"/>
      <c r="R524" s="1"/>
      <c r="S524" s="1">
        <v>0</v>
      </c>
      <c r="T524" s="1">
        <v>0</v>
      </c>
      <c r="U524" s="1" t="s">
        <v>3</v>
      </c>
      <c r="V524" s="1">
        <v>0</v>
      </c>
      <c r="W524" s="1"/>
      <c r="X524" s="1"/>
      <c r="Y524" s="1"/>
      <c r="Z524" s="1"/>
      <c r="AA524" s="1"/>
      <c r="AB524" s="1" t="s">
        <v>3</v>
      </c>
      <c r="AC524" s="1" t="s">
        <v>3</v>
      </c>
      <c r="AD524" s="1" t="s">
        <v>3</v>
      </c>
      <c r="AE524" s="1" t="s">
        <v>3</v>
      </c>
      <c r="AF524" s="1" t="s">
        <v>3</v>
      </c>
      <c r="AG524" s="1" t="s">
        <v>3</v>
      </c>
      <c r="AH524" s="1"/>
      <c r="AI524" s="1"/>
      <c r="AJ524" s="1"/>
      <c r="AK524" s="1"/>
      <c r="AL524" s="1"/>
      <c r="AM524" s="1"/>
      <c r="AN524" s="1"/>
      <c r="AO524" s="1"/>
      <c r="AP524" s="1" t="s">
        <v>3</v>
      </c>
      <c r="AQ524" s="1" t="s">
        <v>3</v>
      </c>
      <c r="AR524" s="1" t="s">
        <v>3</v>
      </c>
      <c r="AS524" s="1"/>
      <c r="AT524" s="1"/>
      <c r="AU524" s="1"/>
      <c r="AV524" s="1"/>
      <c r="AW524" s="1"/>
      <c r="AX524" s="1"/>
      <c r="AY524" s="1"/>
      <c r="AZ524" s="1" t="s">
        <v>3</v>
      </c>
      <c r="BA524" s="1"/>
      <c r="BB524" s="1" t="s">
        <v>3</v>
      </c>
      <c r="BC524" s="1" t="s">
        <v>3</v>
      </c>
      <c r="BD524" s="1" t="s">
        <v>3</v>
      </c>
      <c r="BE524" s="1" t="s">
        <v>3</v>
      </c>
      <c r="BF524" s="1" t="s">
        <v>3</v>
      </c>
      <c r="BG524" s="1" t="s">
        <v>3</v>
      </c>
      <c r="BH524" s="1" t="s">
        <v>3</v>
      </c>
      <c r="BI524" s="1" t="s">
        <v>3</v>
      </c>
      <c r="BJ524" s="1" t="s">
        <v>3</v>
      </c>
      <c r="BK524" s="1" t="s">
        <v>3</v>
      </c>
      <c r="BL524" s="1" t="s">
        <v>3</v>
      </c>
      <c r="BM524" s="1" t="s">
        <v>3</v>
      </c>
      <c r="BN524" s="1" t="s">
        <v>3</v>
      </c>
      <c r="BO524" s="1" t="s">
        <v>3</v>
      </c>
      <c r="BP524" s="1" t="s">
        <v>3</v>
      </c>
      <c r="BQ524" s="1"/>
      <c r="BR524" s="1"/>
      <c r="BS524" s="1"/>
      <c r="BT524" s="1"/>
      <c r="BU524" s="1"/>
      <c r="BV524" s="1"/>
      <c r="BW524" s="1"/>
      <c r="BX524" s="1">
        <v>0</v>
      </c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>
        <v>0</v>
      </c>
    </row>
    <row r="526" spans="1:255" x14ac:dyDescent="0.25">
      <c r="A526" s="3">
        <v>52</v>
      </c>
      <c r="B526" s="3">
        <f t="shared" ref="B526:G526" si="498">B549</f>
        <v>1</v>
      </c>
      <c r="C526" s="3">
        <f t="shared" si="498"/>
        <v>4</v>
      </c>
      <c r="D526" s="3">
        <f t="shared" si="498"/>
        <v>524</v>
      </c>
      <c r="E526" s="3">
        <f t="shared" si="498"/>
        <v>0</v>
      </c>
      <c r="F526" s="3" t="str">
        <f t="shared" si="498"/>
        <v>Новый раздел</v>
      </c>
      <c r="G526" s="3" t="str">
        <f t="shared" si="498"/>
        <v>Окна</v>
      </c>
      <c r="H526" s="3"/>
      <c r="I526" s="3"/>
      <c r="J526" s="3"/>
      <c r="K526" s="3"/>
      <c r="L526" s="3"/>
      <c r="M526" s="3"/>
      <c r="N526" s="3"/>
      <c r="O526" s="3">
        <f t="shared" ref="O526:AT526" si="499">O549</f>
        <v>1055473.1000000001</v>
      </c>
      <c r="P526" s="3">
        <f t="shared" si="499"/>
        <v>1053245.82</v>
      </c>
      <c r="Q526" s="3">
        <f t="shared" si="499"/>
        <v>288.23</v>
      </c>
      <c r="R526" s="3">
        <f t="shared" si="499"/>
        <v>39.06</v>
      </c>
      <c r="S526" s="3">
        <f t="shared" si="499"/>
        <v>1939.05</v>
      </c>
      <c r="T526" s="3">
        <f t="shared" si="499"/>
        <v>0</v>
      </c>
      <c r="U526" s="3">
        <f t="shared" si="499"/>
        <v>165.85189255</v>
      </c>
      <c r="V526" s="3">
        <f t="shared" si="499"/>
        <v>0</v>
      </c>
      <c r="W526" s="3">
        <f t="shared" si="499"/>
        <v>0</v>
      </c>
      <c r="X526" s="3">
        <f t="shared" si="499"/>
        <v>2036</v>
      </c>
      <c r="Y526" s="3">
        <f t="shared" si="499"/>
        <v>1357.34</v>
      </c>
      <c r="Z526" s="3">
        <f t="shared" si="499"/>
        <v>0</v>
      </c>
      <c r="AA526" s="3">
        <f t="shared" si="499"/>
        <v>0</v>
      </c>
      <c r="AB526" s="3">
        <f t="shared" si="499"/>
        <v>1055473.1000000001</v>
      </c>
      <c r="AC526" s="3">
        <f t="shared" si="499"/>
        <v>1053245.82</v>
      </c>
      <c r="AD526" s="3">
        <f t="shared" si="499"/>
        <v>288.23</v>
      </c>
      <c r="AE526" s="3">
        <f t="shared" si="499"/>
        <v>39.06</v>
      </c>
      <c r="AF526" s="3">
        <f t="shared" si="499"/>
        <v>1939.05</v>
      </c>
      <c r="AG526" s="3">
        <f t="shared" si="499"/>
        <v>0</v>
      </c>
      <c r="AH526" s="3">
        <f t="shared" si="499"/>
        <v>165.85189255</v>
      </c>
      <c r="AI526" s="3">
        <f t="shared" si="499"/>
        <v>0</v>
      </c>
      <c r="AJ526" s="3">
        <f t="shared" si="499"/>
        <v>0</v>
      </c>
      <c r="AK526" s="3">
        <f t="shared" si="499"/>
        <v>2036</v>
      </c>
      <c r="AL526" s="3">
        <f t="shared" si="499"/>
        <v>1357.34</v>
      </c>
      <c r="AM526" s="3">
        <f t="shared" si="499"/>
        <v>0</v>
      </c>
      <c r="AN526" s="3">
        <f t="shared" si="499"/>
        <v>0</v>
      </c>
      <c r="AO526" s="3">
        <f t="shared" si="499"/>
        <v>0</v>
      </c>
      <c r="AP526" s="3">
        <f t="shared" si="499"/>
        <v>0</v>
      </c>
      <c r="AQ526" s="3">
        <f t="shared" si="499"/>
        <v>0</v>
      </c>
      <c r="AR526" s="3">
        <f t="shared" si="499"/>
        <v>1058928.94</v>
      </c>
      <c r="AS526" s="3">
        <f t="shared" si="499"/>
        <v>1058928.94</v>
      </c>
      <c r="AT526" s="3">
        <f t="shared" si="499"/>
        <v>0</v>
      </c>
      <c r="AU526" s="3">
        <f t="shared" ref="AU526:BZ526" si="500">AU549</f>
        <v>0</v>
      </c>
      <c r="AV526" s="3">
        <f t="shared" si="500"/>
        <v>1053245.82</v>
      </c>
      <c r="AW526" s="3">
        <f t="shared" si="500"/>
        <v>1053245.82</v>
      </c>
      <c r="AX526" s="3">
        <f t="shared" si="500"/>
        <v>0</v>
      </c>
      <c r="AY526" s="3">
        <f t="shared" si="500"/>
        <v>1053245.82</v>
      </c>
      <c r="AZ526" s="3">
        <f t="shared" si="500"/>
        <v>0</v>
      </c>
      <c r="BA526" s="3">
        <f t="shared" si="500"/>
        <v>0</v>
      </c>
      <c r="BB526" s="3">
        <f t="shared" si="500"/>
        <v>0</v>
      </c>
      <c r="BC526" s="3">
        <f t="shared" si="500"/>
        <v>0</v>
      </c>
      <c r="BD526" s="3">
        <f t="shared" si="500"/>
        <v>0</v>
      </c>
      <c r="BE526" s="3">
        <f t="shared" si="500"/>
        <v>0</v>
      </c>
      <c r="BF526" s="3">
        <f t="shared" si="500"/>
        <v>0</v>
      </c>
      <c r="BG526" s="3">
        <f t="shared" si="500"/>
        <v>0</v>
      </c>
      <c r="BH526" s="3">
        <f t="shared" si="500"/>
        <v>0</v>
      </c>
      <c r="BI526" s="3">
        <f t="shared" si="500"/>
        <v>0</v>
      </c>
      <c r="BJ526" s="3">
        <f t="shared" si="500"/>
        <v>0</v>
      </c>
      <c r="BK526" s="3">
        <f t="shared" si="500"/>
        <v>0</v>
      </c>
      <c r="BL526" s="3">
        <f t="shared" si="500"/>
        <v>0</v>
      </c>
      <c r="BM526" s="3">
        <f t="shared" si="500"/>
        <v>0</v>
      </c>
      <c r="BN526" s="3">
        <f t="shared" si="500"/>
        <v>0</v>
      </c>
      <c r="BO526" s="3">
        <f t="shared" si="500"/>
        <v>0</v>
      </c>
      <c r="BP526" s="3">
        <f t="shared" si="500"/>
        <v>0</v>
      </c>
      <c r="BQ526" s="3">
        <f t="shared" si="500"/>
        <v>0</v>
      </c>
      <c r="BR526" s="3">
        <f t="shared" si="500"/>
        <v>0</v>
      </c>
      <c r="BS526" s="3">
        <f t="shared" si="500"/>
        <v>0</v>
      </c>
      <c r="BT526" s="3">
        <f t="shared" si="500"/>
        <v>0</v>
      </c>
      <c r="BU526" s="3">
        <f t="shared" si="500"/>
        <v>0</v>
      </c>
      <c r="BV526" s="3">
        <f t="shared" si="500"/>
        <v>0</v>
      </c>
      <c r="BW526" s="3">
        <f t="shared" si="500"/>
        <v>0</v>
      </c>
      <c r="BX526" s="3">
        <f t="shared" si="500"/>
        <v>0</v>
      </c>
      <c r="BY526" s="3">
        <f t="shared" si="500"/>
        <v>0</v>
      </c>
      <c r="BZ526" s="3">
        <f t="shared" si="500"/>
        <v>0</v>
      </c>
      <c r="CA526" s="3">
        <f t="shared" ref="CA526:DF526" si="501">CA549</f>
        <v>1058928.94</v>
      </c>
      <c r="CB526" s="3">
        <f t="shared" si="501"/>
        <v>1058928.94</v>
      </c>
      <c r="CC526" s="3">
        <f t="shared" si="501"/>
        <v>0</v>
      </c>
      <c r="CD526" s="3">
        <f t="shared" si="501"/>
        <v>0</v>
      </c>
      <c r="CE526" s="3">
        <f t="shared" si="501"/>
        <v>1053245.82</v>
      </c>
      <c r="CF526" s="3">
        <f t="shared" si="501"/>
        <v>1053245.82</v>
      </c>
      <c r="CG526" s="3">
        <f t="shared" si="501"/>
        <v>0</v>
      </c>
      <c r="CH526" s="3">
        <f t="shared" si="501"/>
        <v>1053245.82</v>
      </c>
      <c r="CI526" s="3">
        <f t="shared" si="501"/>
        <v>0</v>
      </c>
      <c r="CJ526" s="3">
        <f t="shared" si="501"/>
        <v>0</v>
      </c>
      <c r="CK526" s="3">
        <f t="shared" si="501"/>
        <v>0</v>
      </c>
      <c r="CL526" s="3">
        <f t="shared" si="501"/>
        <v>0</v>
      </c>
      <c r="CM526" s="3">
        <f t="shared" si="501"/>
        <v>0</v>
      </c>
      <c r="CN526" s="3">
        <f t="shared" si="501"/>
        <v>0</v>
      </c>
      <c r="CO526" s="3">
        <f t="shared" si="501"/>
        <v>0</v>
      </c>
      <c r="CP526" s="3">
        <f t="shared" si="501"/>
        <v>0</v>
      </c>
      <c r="CQ526" s="3">
        <f t="shared" si="501"/>
        <v>0</v>
      </c>
      <c r="CR526" s="3">
        <f t="shared" si="501"/>
        <v>0</v>
      </c>
      <c r="CS526" s="3">
        <f t="shared" si="501"/>
        <v>0</v>
      </c>
      <c r="CT526" s="3">
        <f t="shared" si="501"/>
        <v>0</v>
      </c>
      <c r="CU526" s="3">
        <f t="shared" si="501"/>
        <v>0</v>
      </c>
      <c r="CV526" s="3">
        <f t="shared" si="501"/>
        <v>0</v>
      </c>
      <c r="CW526" s="3">
        <f t="shared" si="501"/>
        <v>0</v>
      </c>
      <c r="CX526" s="3">
        <f t="shared" si="501"/>
        <v>0</v>
      </c>
      <c r="CY526" s="3">
        <f t="shared" si="501"/>
        <v>0</v>
      </c>
      <c r="CZ526" s="3">
        <f t="shared" si="501"/>
        <v>0</v>
      </c>
      <c r="DA526" s="3">
        <f t="shared" si="501"/>
        <v>0</v>
      </c>
      <c r="DB526" s="3">
        <f t="shared" si="501"/>
        <v>0</v>
      </c>
      <c r="DC526" s="3">
        <f t="shared" si="501"/>
        <v>0</v>
      </c>
      <c r="DD526" s="3">
        <f t="shared" si="501"/>
        <v>0</v>
      </c>
      <c r="DE526" s="3">
        <f t="shared" si="501"/>
        <v>0</v>
      </c>
      <c r="DF526" s="3">
        <f t="shared" si="501"/>
        <v>0</v>
      </c>
      <c r="DG526" s="4">
        <f t="shared" ref="DG526:EL526" si="502">DG549</f>
        <v>1137898.29</v>
      </c>
      <c r="DH526" s="4">
        <f t="shared" si="502"/>
        <v>1068260.98</v>
      </c>
      <c r="DI526" s="4">
        <f t="shared" si="502"/>
        <v>3535.1</v>
      </c>
      <c r="DJ526" s="4">
        <f t="shared" si="502"/>
        <v>1331.56</v>
      </c>
      <c r="DK526" s="4">
        <f t="shared" si="502"/>
        <v>66102.210000000006</v>
      </c>
      <c r="DL526" s="4">
        <f t="shared" si="502"/>
        <v>0</v>
      </c>
      <c r="DM526" s="4">
        <f t="shared" si="502"/>
        <v>165.85189255</v>
      </c>
      <c r="DN526" s="4">
        <f t="shared" si="502"/>
        <v>0</v>
      </c>
      <c r="DO526" s="4">
        <f t="shared" si="502"/>
        <v>0</v>
      </c>
      <c r="DP526" s="4">
        <f t="shared" si="502"/>
        <v>58830.97</v>
      </c>
      <c r="DQ526" s="4">
        <f t="shared" si="502"/>
        <v>27101.9</v>
      </c>
      <c r="DR526" s="4">
        <f t="shared" si="502"/>
        <v>0</v>
      </c>
      <c r="DS526" s="4">
        <f t="shared" si="502"/>
        <v>0</v>
      </c>
      <c r="DT526" s="4">
        <f t="shared" si="502"/>
        <v>1137898.29</v>
      </c>
      <c r="DU526" s="4">
        <f t="shared" si="502"/>
        <v>1068260.98</v>
      </c>
      <c r="DV526" s="4">
        <f t="shared" si="502"/>
        <v>3535.1</v>
      </c>
      <c r="DW526" s="4">
        <f t="shared" si="502"/>
        <v>1331.56</v>
      </c>
      <c r="DX526" s="4">
        <f t="shared" si="502"/>
        <v>66102.210000000006</v>
      </c>
      <c r="DY526" s="4">
        <f t="shared" si="502"/>
        <v>0</v>
      </c>
      <c r="DZ526" s="4">
        <f t="shared" si="502"/>
        <v>165.85189255</v>
      </c>
      <c r="EA526" s="4">
        <f t="shared" si="502"/>
        <v>0</v>
      </c>
      <c r="EB526" s="4">
        <f t="shared" si="502"/>
        <v>0</v>
      </c>
      <c r="EC526" s="4">
        <f t="shared" si="502"/>
        <v>58830.97</v>
      </c>
      <c r="ED526" s="4">
        <f t="shared" si="502"/>
        <v>27101.9</v>
      </c>
      <c r="EE526" s="4">
        <f t="shared" si="502"/>
        <v>0</v>
      </c>
      <c r="EF526" s="4">
        <f t="shared" si="502"/>
        <v>0</v>
      </c>
      <c r="EG526" s="4">
        <f t="shared" si="502"/>
        <v>0</v>
      </c>
      <c r="EH526" s="4">
        <f t="shared" si="502"/>
        <v>0</v>
      </c>
      <c r="EI526" s="4">
        <f t="shared" si="502"/>
        <v>0</v>
      </c>
      <c r="EJ526" s="4">
        <f t="shared" si="502"/>
        <v>1225961.6599999999</v>
      </c>
      <c r="EK526" s="4">
        <f t="shared" si="502"/>
        <v>1225961.6599999999</v>
      </c>
      <c r="EL526" s="4">
        <f t="shared" si="502"/>
        <v>0</v>
      </c>
      <c r="EM526" s="4">
        <f t="shared" ref="EM526:FR526" si="503">EM549</f>
        <v>0</v>
      </c>
      <c r="EN526" s="4">
        <f t="shared" si="503"/>
        <v>1068260.98</v>
      </c>
      <c r="EO526" s="4">
        <f t="shared" si="503"/>
        <v>1068260.98</v>
      </c>
      <c r="EP526" s="4">
        <f t="shared" si="503"/>
        <v>0</v>
      </c>
      <c r="EQ526" s="4">
        <f t="shared" si="503"/>
        <v>1068260.98</v>
      </c>
      <c r="ER526" s="4">
        <f t="shared" si="503"/>
        <v>0</v>
      </c>
      <c r="ES526" s="4">
        <f t="shared" si="503"/>
        <v>0</v>
      </c>
      <c r="ET526" s="4">
        <f t="shared" si="503"/>
        <v>0</v>
      </c>
      <c r="EU526" s="4">
        <f t="shared" si="503"/>
        <v>0</v>
      </c>
      <c r="EV526" s="4">
        <f t="shared" si="503"/>
        <v>0</v>
      </c>
      <c r="EW526" s="4">
        <f t="shared" si="503"/>
        <v>0</v>
      </c>
      <c r="EX526" s="4">
        <f t="shared" si="503"/>
        <v>0</v>
      </c>
      <c r="EY526" s="4">
        <f t="shared" si="503"/>
        <v>0</v>
      </c>
      <c r="EZ526" s="4">
        <f t="shared" si="503"/>
        <v>0</v>
      </c>
      <c r="FA526" s="4">
        <f t="shared" si="503"/>
        <v>0</v>
      </c>
      <c r="FB526" s="4">
        <f t="shared" si="503"/>
        <v>0</v>
      </c>
      <c r="FC526" s="4">
        <f t="shared" si="503"/>
        <v>0</v>
      </c>
      <c r="FD526" s="4">
        <f t="shared" si="503"/>
        <v>0</v>
      </c>
      <c r="FE526" s="4">
        <f t="shared" si="503"/>
        <v>0</v>
      </c>
      <c r="FF526" s="4">
        <f t="shared" si="503"/>
        <v>0</v>
      </c>
      <c r="FG526" s="4">
        <f t="shared" si="503"/>
        <v>0</v>
      </c>
      <c r="FH526" s="4">
        <f t="shared" si="503"/>
        <v>0</v>
      </c>
      <c r="FI526" s="4">
        <f t="shared" si="503"/>
        <v>0</v>
      </c>
      <c r="FJ526" s="4">
        <f t="shared" si="503"/>
        <v>0</v>
      </c>
      <c r="FK526" s="4">
        <f t="shared" si="503"/>
        <v>0</v>
      </c>
      <c r="FL526" s="4">
        <f t="shared" si="503"/>
        <v>0</v>
      </c>
      <c r="FM526" s="4">
        <f t="shared" si="503"/>
        <v>0</v>
      </c>
      <c r="FN526" s="4">
        <f t="shared" si="503"/>
        <v>0</v>
      </c>
      <c r="FO526" s="4">
        <f t="shared" si="503"/>
        <v>0</v>
      </c>
      <c r="FP526" s="4">
        <f t="shared" si="503"/>
        <v>0</v>
      </c>
      <c r="FQ526" s="4">
        <f t="shared" si="503"/>
        <v>0</v>
      </c>
      <c r="FR526" s="4">
        <f t="shared" si="503"/>
        <v>0</v>
      </c>
      <c r="FS526" s="4">
        <f t="shared" ref="FS526:GX526" si="504">FS549</f>
        <v>1225961.6599999999</v>
      </c>
      <c r="FT526" s="4">
        <f t="shared" si="504"/>
        <v>1225961.6599999999</v>
      </c>
      <c r="FU526" s="4">
        <f t="shared" si="504"/>
        <v>0</v>
      </c>
      <c r="FV526" s="4">
        <f t="shared" si="504"/>
        <v>0</v>
      </c>
      <c r="FW526" s="4">
        <f t="shared" si="504"/>
        <v>1068260.98</v>
      </c>
      <c r="FX526" s="4">
        <f t="shared" si="504"/>
        <v>1068260.98</v>
      </c>
      <c r="FY526" s="4">
        <f t="shared" si="504"/>
        <v>0</v>
      </c>
      <c r="FZ526" s="4">
        <f t="shared" si="504"/>
        <v>1068260.98</v>
      </c>
      <c r="GA526" s="4">
        <f t="shared" si="504"/>
        <v>0</v>
      </c>
      <c r="GB526" s="4">
        <f t="shared" si="504"/>
        <v>0</v>
      </c>
      <c r="GC526" s="4">
        <f t="shared" si="504"/>
        <v>0</v>
      </c>
      <c r="GD526" s="4">
        <f t="shared" si="504"/>
        <v>0</v>
      </c>
      <c r="GE526" s="4">
        <f t="shared" si="504"/>
        <v>0</v>
      </c>
      <c r="GF526" s="4">
        <f t="shared" si="504"/>
        <v>0</v>
      </c>
      <c r="GG526" s="4">
        <f t="shared" si="504"/>
        <v>0</v>
      </c>
      <c r="GH526" s="4">
        <f t="shared" si="504"/>
        <v>0</v>
      </c>
      <c r="GI526" s="4">
        <f t="shared" si="504"/>
        <v>0</v>
      </c>
      <c r="GJ526" s="4">
        <f t="shared" si="504"/>
        <v>0</v>
      </c>
      <c r="GK526" s="4">
        <f t="shared" si="504"/>
        <v>0</v>
      </c>
      <c r="GL526" s="4">
        <f t="shared" si="504"/>
        <v>0</v>
      </c>
      <c r="GM526" s="4">
        <f t="shared" si="504"/>
        <v>0</v>
      </c>
      <c r="GN526" s="4">
        <f t="shared" si="504"/>
        <v>0</v>
      </c>
      <c r="GO526" s="4">
        <f t="shared" si="504"/>
        <v>0</v>
      </c>
      <c r="GP526" s="4">
        <f t="shared" si="504"/>
        <v>0</v>
      </c>
      <c r="GQ526" s="4">
        <f t="shared" si="504"/>
        <v>0</v>
      </c>
      <c r="GR526" s="4">
        <f t="shared" si="504"/>
        <v>0</v>
      </c>
      <c r="GS526" s="4">
        <f t="shared" si="504"/>
        <v>0</v>
      </c>
      <c r="GT526" s="4">
        <f t="shared" si="504"/>
        <v>0</v>
      </c>
      <c r="GU526" s="4">
        <f t="shared" si="504"/>
        <v>0</v>
      </c>
      <c r="GV526" s="4">
        <f t="shared" si="504"/>
        <v>0</v>
      </c>
      <c r="GW526" s="4">
        <f t="shared" si="504"/>
        <v>0</v>
      </c>
      <c r="GX526" s="4">
        <f t="shared" si="504"/>
        <v>0</v>
      </c>
    </row>
    <row r="528" spans="1:255" x14ac:dyDescent="0.25">
      <c r="A528" s="2">
        <v>17</v>
      </c>
      <c r="B528" s="2">
        <v>1</v>
      </c>
      <c r="C528" s="2">
        <f>ROW(SmtRes!A796)</f>
        <v>796</v>
      </c>
      <c r="D528" s="2">
        <f>ROW(EtalonRes!A777)</f>
        <v>777</v>
      </c>
      <c r="E528" s="2" t="s">
        <v>394</v>
      </c>
      <c r="F528" s="2" t="s">
        <v>395</v>
      </c>
      <c r="G528" s="2" t="s">
        <v>396</v>
      </c>
      <c r="H528" s="2" t="s">
        <v>91</v>
      </c>
      <c r="I528" s="2">
        <f>ROUND((0.9*1.2*64)/100,9)</f>
        <v>0.69120000000000004</v>
      </c>
      <c r="J528" s="2">
        <v>0</v>
      </c>
      <c r="K528" s="2">
        <f>ROUND((0.9*1.2*64)/100,9)</f>
        <v>0.69120000000000004</v>
      </c>
      <c r="L528" s="2"/>
      <c r="M528" s="2"/>
      <c r="N528" s="2"/>
      <c r="O528" s="2">
        <f t="shared" ref="O528:O547" si="505">ROUND(CP528,2)</f>
        <v>8762.4599999999991</v>
      </c>
      <c r="P528" s="2">
        <f t="shared" ref="P528:P547" si="506">ROUND((ROUND((AC528*AW528*I528),2)*BC528),2)</f>
        <v>6743.35</v>
      </c>
      <c r="Q528" s="2">
        <f>(ROUND((ROUND((((ET528*1.25))*AV528*I528),2)*BB528),2)+ROUND((ROUND(((AE528-((EU528*1.25)))*AV528*I528),2)*BS528),2))</f>
        <v>263.51</v>
      </c>
      <c r="R528" s="2">
        <f t="shared" ref="R528:R547" si="507">ROUND((ROUND((AE528*AV528*I528),2)*BS528),2)</f>
        <v>35.76</v>
      </c>
      <c r="S528" s="2">
        <f t="shared" ref="S528:S547" si="508">ROUND((ROUND((AF528*AV528*I528),2)*BA528),2)</f>
        <v>1755.6</v>
      </c>
      <c r="T528" s="2">
        <f t="shared" ref="T528:T547" si="509">ROUND(CU528*I528,2)</f>
        <v>0</v>
      </c>
      <c r="U528" s="2">
        <f t="shared" ref="U528:U547" si="510">CV528*I528</f>
        <v>150.16872960000001</v>
      </c>
      <c r="V528" s="2">
        <f t="shared" ref="V528:V547" si="511">CW528*I528</f>
        <v>0</v>
      </c>
      <c r="W528" s="2">
        <f t="shared" ref="W528:W547" si="512">ROUND(CX528*I528,2)</f>
        <v>0</v>
      </c>
      <c r="X528" s="2">
        <f t="shared" ref="X528:X547" si="513">ROUND(CY528,2)</f>
        <v>1843.38</v>
      </c>
      <c r="Y528" s="2">
        <f t="shared" ref="Y528:Y547" si="514">ROUND(CZ528,2)</f>
        <v>1228.92</v>
      </c>
      <c r="Z528" s="2"/>
      <c r="AA528" s="2">
        <v>75316141</v>
      </c>
      <c r="AB528" s="2">
        <f t="shared" ref="AB528:AB547" si="515">ROUND((AC528+AD528+AF528),6)</f>
        <v>12677.162</v>
      </c>
      <c r="AC528" s="2">
        <f t="shared" ref="AC528:AC547" si="516">ROUND((ES528),6)</f>
        <v>9756</v>
      </c>
      <c r="AD528" s="2">
        <f>ROUND(((((ET528*1.25))-((EU528*1.25)))+AE528),6)</f>
        <v>381.23750000000001</v>
      </c>
      <c r="AE528" s="2">
        <f>ROUND(((EU528*1.25)),6)</f>
        <v>51.737499999999997</v>
      </c>
      <c r="AF528" s="2">
        <f>ROUND(((EV528*1.15)),6)</f>
        <v>2539.9245000000001</v>
      </c>
      <c r="AG528" s="2">
        <f t="shared" ref="AG528:AG547" si="517">ROUND((AP528),6)</f>
        <v>0</v>
      </c>
      <c r="AH528" s="2">
        <f>((EW528*1.15))</f>
        <v>217.25799999999998</v>
      </c>
      <c r="AI528" s="2">
        <f>((EX528*1.25))</f>
        <v>0</v>
      </c>
      <c r="AJ528" s="2">
        <f t="shared" ref="AJ528:AJ547" si="518">(AS528)</f>
        <v>0</v>
      </c>
      <c r="AK528" s="2">
        <v>12269.62</v>
      </c>
      <c r="AL528" s="2">
        <v>9756</v>
      </c>
      <c r="AM528" s="2">
        <v>304.99</v>
      </c>
      <c r="AN528" s="2">
        <v>41.39</v>
      </c>
      <c r="AO528" s="2">
        <v>2208.63</v>
      </c>
      <c r="AP528" s="2">
        <v>0</v>
      </c>
      <c r="AQ528" s="2">
        <v>188.92</v>
      </c>
      <c r="AR528" s="2">
        <v>0</v>
      </c>
      <c r="AS528" s="2">
        <v>0</v>
      </c>
      <c r="AT528" s="2">
        <v>105</v>
      </c>
      <c r="AU528" s="2">
        <v>70</v>
      </c>
      <c r="AV528" s="2">
        <v>1</v>
      </c>
      <c r="AW528" s="2">
        <v>1</v>
      </c>
      <c r="AX528" s="2"/>
      <c r="AY528" s="2"/>
      <c r="AZ528" s="2">
        <v>1</v>
      </c>
      <c r="BA528" s="2">
        <v>1</v>
      </c>
      <c r="BB528" s="2">
        <v>1</v>
      </c>
      <c r="BC528" s="2">
        <v>1</v>
      </c>
      <c r="BD528" s="2" t="s">
        <v>3</v>
      </c>
      <c r="BE528" s="2" t="s">
        <v>3</v>
      </c>
      <c r="BF528" s="2" t="s">
        <v>3</v>
      </c>
      <c r="BG528" s="2" t="s">
        <v>3</v>
      </c>
      <c r="BH528" s="2">
        <v>0</v>
      </c>
      <c r="BI528" s="2">
        <v>1</v>
      </c>
      <c r="BJ528" s="2" t="s">
        <v>397</v>
      </c>
      <c r="BK528" s="2"/>
      <c r="BL528" s="2"/>
      <c r="BM528" s="2">
        <v>1150</v>
      </c>
      <c r="BN528" s="2">
        <v>0</v>
      </c>
      <c r="BO528" s="2" t="s">
        <v>3</v>
      </c>
      <c r="BP528" s="2">
        <v>0</v>
      </c>
      <c r="BQ528" s="2">
        <v>30</v>
      </c>
      <c r="BR528" s="2">
        <v>0</v>
      </c>
      <c r="BS528" s="2">
        <v>1</v>
      </c>
      <c r="BT528" s="2">
        <v>1</v>
      </c>
      <c r="BU528" s="2">
        <v>1</v>
      </c>
      <c r="BV528" s="2">
        <v>1</v>
      </c>
      <c r="BW528" s="2">
        <v>1</v>
      </c>
      <c r="BX528" s="2">
        <v>1</v>
      </c>
      <c r="BY528" s="2" t="s">
        <v>3</v>
      </c>
      <c r="BZ528" s="2">
        <v>105</v>
      </c>
      <c r="CA528" s="2">
        <v>70</v>
      </c>
      <c r="CB528" s="2" t="s">
        <v>3</v>
      </c>
      <c r="CC528" s="2"/>
      <c r="CD528" s="2"/>
      <c r="CE528" s="2">
        <v>30</v>
      </c>
      <c r="CF528" s="2">
        <v>0</v>
      </c>
      <c r="CG528" s="2">
        <v>0</v>
      </c>
      <c r="CH528" s="2"/>
      <c r="CI528" s="2"/>
      <c r="CJ528" s="2"/>
      <c r="CK528" s="2"/>
      <c r="CL528" s="2"/>
      <c r="CM528" s="2">
        <v>0</v>
      </c>
      <c r="CN528" s="2" t="s">
        <v>93</v>
      </c>
      <c r="CO528" s="2">
        <v>0</v>
      </c>
      <c r="CP528" s="2">
        <f t="shared" ref="CP528:CP547" si="519">(P528+Q528+S528)</f>
        <v>8762.4600000000009</v>
      </c>
      <c r="CQ528" s="2">
        <f t="shared" ref="CQ528:CQ547" si="520">ROUND((ROUND((AC528*AW528*1),2)*BC528),2)</f>
        <v>9756</v>
      </c>
      <c r="CR528" s="2">
        <f>(ROUND((ROUND((((ET528*1.25))*AV528*1),2)*BB528),2)+ROUND((ROUND(((AE528-((EU528*1.25)))*AV528*1),2)*BS528),2))</f>
        <v>381.24</v>
      </c>
      <c r="CS528" s="2">
        <f t="shared" ref="CS528:CS547" si="521">ROUND((ROUND((AE528*AV528*1),2)*BS528),2)</f>
        <v>51.74</v>
      </c>
      <c r="CT528" s="2">
        <f t="shared" ref="CT528:CT547" si="522">ROUND((ROUND((AF528*AV528*1),2)*BA528),2)</f>
        <v>2539.92</v>
      </c>
      <c r="CU528" s="2">
        <f t="shared" ref="CU528:CU547" si="523">AG528</f>
        <v>0</v>
      </c>
      <c r="CV528" s="2">
        <f t="shared" ref="CV528:CV547" si="524">(AH528*AV528)</f>
        <v>217.25799999999998</v>
      </c>
      <c r="CW528" s="2">
        <f t="shared" ref="CW528:CW547" si="525">AI528</f>
        <v>0</v>
      </c>
      <c r="CX528" s="2">
        <f t="shared" ref="CX528:CX547" si="526">AJ528</f>
        <v>0</v>
      </c>
      <c r="CY528" s="2">
        <f>((S528*BZ528)/100)</f>
        <v>1843.38</v>
      </c>
      <c r="CZ528" s="2">
        <f>((S528*CA528)/100)</f>
        <v>1228.92</v>
      </c>
      <c r="DA528" s="2"/>
      <c r="DB528" s="2"/>
      <c r="DC528" s="2" t="s">
        <v>3</v>
      </c>
      <c r="DD528" s="2" t="s">
        <v>3</v>
      </c>
      <c r="DE528" s="2" t="s">
        <v>94</v>
      </c>
      <c r="DF528" s="2" t="s">
        <v>94</v>
      </c>
      <c r="DG528" s="2" t="s">
        <v>95</v>
      </c>
      <c r="DH528" s="2" t="s">
        <v>3</v>
      </c>
      <c r="DI528" s="2" t="s">
        <v>95</v>
      </c>
      <c r="DJ528" s="2" t="s">
        <v>94</v>
      </c>
      <c r="DK528" s="2" t="s">
        <v>3</v>
      </c>
      <c r="DL528" s="2" t="s">
        <v>3</v>
      </c>
      <c r="DM528" s="2" t="s">
        <v>3</v>
      </c>
      <c r="DN528" s="2">
        <v>0</v>
      </c>
      <c r="DO528" s="2">
        <v>0</v>
      </c>
      <c r="DP528" s="2">
        <v>1</v>
      </c>
      <c r="DQ528" s="2">
        <v>1</v>
      </c>
      <c r="DR528" s="2"/>
      <c r="DS528" s="2"/>
      <c r="DT528" s="2"/>
      <c r="DU528" s="2">
        <v>1005</v>
      </c>
      <c r="DV528" s="2" t="s">
        <v>91</v>
      </c>
      <c r="DW528" s="2" t="s">
        <v>91</v>
      </c>
      <c r="DX528" s="2">
        <v>100</v>
      </c>
      <c r="DY528" s="2"/>
      <c r="DZ528" s="2" t="s">
        <v>3</v>
      </c>
      <c r="EA528" s="2" t="s">
        <v>3</v>
      </c>
      <c r="EB528" s="2" t="s">
        <v>3</v>
      </c>
      <c r="EC528" s="2" t="s">
        <v>3</v>
      </c>
      <c r="ED528" s="2"/>
      <c r="EE528" s="2">
        <v>70703062</v>
      </c>
      <c r="EF528" s="2">
        <v>30</v>
      </c>
      <c r="EG528" s="2" t="s">
        <v>96</v>
      </c>
      <c r="EH528" s="2">
        <v>0</v>
      </c>
      <c r="EI528" s="2" t="s">
        <v>3</v>
      </c>
      <c r="EJ528" s="2">
        <v>1</v>
      </c>
      <c r="EK528" s="2">
        <v>1150</v>
      </c>
      <c r="EL528" s="2" t="s">
        <v>398</v>
      </c>
      <c r="EM528" s="2" t="s">
        <v>399</v>
      </c>
      <c r="EN528" s="2"/>
      <c r="EO528" s="2" t="s">
        <v>99</v>
      </c>
      <c r="EP528" s="2"/>
      <c r="EQ528" s="2">
        <v>131072</v>
      </c>
      <c r="ER528" s="2">
        <v>12269.62</v>
      </c>
      <c r="ES528" s="2">
        <v>9756</v>
      </c>
      <c r="ET528" s="2">
        <v>304.99</v>
      </c>
      <c r="EU528" s="2">
        <v>41.39</v>
      </c>
      <c r="EV528" s="2">
        <v>2208.63</v>
      </c>
      <c r="EW528" s="2">
        <v>188.92</v>
      </c>
      <c r="EX528" s="2">
        <v>0</v>
      </c>
      <c r="EY528" s="2">
        <v>0</v>
      </c>
      <c r="EZ528" s="2"/>
      <c r="FA528" s="2"/>
      <c r="FB528" s="2"/>
      <c r="FC528" s="2"/>
      <c r="FD528" s="2"/>
      <c r="FE528" s="2"/>
      <c r="FF528" s="2"/>
      <c r="FG528" s="2"/>
      <c r="FH528" s="2"/>
      <c r="FI528" s="2"/>
      <c r="FJ528" s="2"/>
      <c r="FK528" s="2"/>
      <c r="FL528" s="2"/>
      <c r="FM528" s="2"/>
      <c r="FN528" s="2"/>
      <c r="FO528" s="2"/>
      <c r="FP528" s="2"/>
      <c r="FQ528" s="2">
        <v>0</v>
      </c>
      <c r="FR528" s="2">
        <f t="shared" ref="FR528:FR547" si="527">ROUND(IF(BI528=3,GM528,0),2)</f>
        <v>0</v>
      </c>
      <c r="FS528" s="2">
        <v>0</v>
      </c>
      <c r="FT528" s="2"/>
      <c r="FU528" s="2"/>
      <c r="FV528" s="2"/>
      <c r="FW528" s="2"/>
      <c r="FX528" s="2">
        <v>105</v>
      </c>
      <c r="FY528" s="2">
        <v>70</v>
      </c>
      <c r="FZ528" s="2"/>
      <c r="GA528" s="2" t="s">
        <v>3</v>
      </c>
      <c r="GB528" s="2"/>
      <c r="GC528" s="2"/>
      <c r="GD528" s="2">
        <v>0</v>
      </c>
      <c r="GE528" s="2"/>
      <c r="GF528" s="2">
        <v>-1212313902</v>
      </c>
      <c r="GG528" s="2">
        <v>2</v>
      </c>
      <c r="GH528" s="2">
        <v>1</v>
      </c>
      <c r="GI528" s="2">
        <v>-2</v>
      </c>
      <c r="GJ528" s="2">
        <v>0</v>
      </c>
      <c r="GK528" s="2">
        <f>ROUND(R528*(R12)/100,2)</f>
        <v>57.22</v>
      </c>
      <c r="GL528" s="2">
        <f t="shared" ref="GL528:GL547" si="528">ROUND(IF(AND(BH528=3,BI528=3,FS528&lt;&gt;0),P528,0),2)</f>
        <v>0</v>
      </c>
      <c r="GM528" s="2">
        <f t="shared" ref="GM528:GM547" si="529">ROUND(O528+X528+Y528+GK528,2)+GX528</f>
        <v>11891.98</v>
      </c>
      <c r="GN528" s="2">
        <f t="shared" ref="GN528:GN547" si="530">IF(OR(BI528=0,BI528=1),GM528-GX528,0)</f>
        <v>11891.98</v>
      </c>
      <c r="GO528" s="2">
        <f t="shared" ref="GO528:GO547" si="531">IF(BI528=2,GM528-GX528,0)</f>
        <v>0</v>
      </c>
      <c r="GP528" s="2">
        <f t="shared" ref="GP528:GP547" si="532">IF(BI528=4,GM528-GX528,0)</f>
        <v>0</v>
      </c>
      <c r="GQ528" s="2"/>
      <c r="GR528" s="2">
        <v>0</v>
      </c>
      <c r="GS528" s="2">
        <v>3</v>
      </c>
      <c r="GT528" s="2">
        <v>0</v>
      </c>
      <c r="GU528" s="2" t="s">
        <v>3</v>
      </c>
      <c r="GV528" s="2">
        <f t="shared" ref="GV528:GV547" si="533">ROUND((GT528),6)</f>
        <v>0</v>
      </c>
      <c r="GW528" s="2">
        <v>1</v>
      </c>
      <c r="GX528" s="2">
        <f t="shared" ref="GX528:GX547" si="534">ROUND(HC528*I528,2)</f>
        <v>0</v>
      </c>
      <c r="GY528" s="2"/>
      <c r="GZ528" s="2"/>
      <c r="HA528" s="2">
        <v>0</v>
      </c>
      <c r="HB528" s="2">
        <v>0</v>
      </c>
      <c r="HC528" s="2">
        <f t="shared" ref="HC528:HC547" si="535">GV528*GW528</f>
        <v>0</v>
      </c>
      <c r="HD528" s="2"/>
      <c r="HE528" s="2" t="s">
        <v>3</v>
      </c>
      <c r="HF528" s="2" t="s">
        <v>3</v>
      </c>
      <c r="HG528" s="2"/>
      <c r="HH528" s="2"/>
      <c r="HI528" s="2"/>
      <c r="HJ528" s="2"/>
      <c r="HK528" s="2"/>
      <c r="HL528" s="2"/>
      <c r="HM528" s="2" t="s">
        <v>3</v>
      </c>
      <c r="HN528" s="2" t="s">
        <v>3</v>
      </c>
      <c r="HO528" s="2" t="s">
        <v>3</v>
      </c>
      <c r="HP528" s="2" t="s">
        <v>3</v>
      </c>
      <c r="HQ528" s="2" t="s">
        <v>3</v>
      </c>
      <c r="HR528" s="2"/>
      <c r="HS528" s="2"/>
      <c r="HT528" s="2"/>
      <c r="HU528" s="2"/>
      <c r="HV528" s="2"/>
      <c r="HW528" s="2"/>
      <c r="HX528" s="2"/>
      <c r="HY528" s="2"/>
      <c r="HZ528" s="2"/>
      <c r="IA528" s="2"/>
      <c r="IB528" s="2"/>
      <c r="IC528" s="2"/>
      <c r="ID528" s="2"/>
      <c r="IE528" s="2"/>
      <c r="IF528" s="2"/>
      <c r="IG528" s="2"/>
      <c r="IH528" s="2"/>
      <c r="II528" s="2"/>
      <c r="IJ528" s="2"/>
      <c r="IK528" s="2">
        <v>0</v>
      </c>
      <c r="IL528" s="2"/>
      <c r="IM528" s="2"/>
      <c r="IN528" s="2"/>
      <c r="IO528" s="2"/>
      <c r="IP528" s="2"/>
      <c r="IQ528" s="2"/>
      <c r="IR528" s="2"/>
      <c r="IS528" s="2"/>
      <c r="IT528" s="2"/>
      <c r="IU528" s="2"/>
    </row>
    <row r="529" spans="1:255" x14ac:dyDescent="0.25">
      <c r="A529">
        <v>17</v>
      </c>
      <c r="B529">
        <v>1</v>
      </c>
      <c r="C529">
        <f>ROW(SmtRes!A806)</f>
        <v>806</v>
      </c>
      <c r="D529">
        <f>ROW(EtalonRes!A788)</f>
        <v>788</v>
      </c>
      <c r="E529" t="s">
        <v>394</v>
      </c>
      <c r="F529" t="s">
        <v>395</v>
      </c>
      <c r="G529" t="s">
        <v>396</v>
      </c>
      <c r="H529" t="s">
        <v>91</v>
      </c>
      <c r="I529">
        <f>ROUND((0.9*1.2*64)/100,9)</f>
        <v>0.69120000000000004</v>
      </c>
      <c r="J529">
        <v>0</v>
      </c>
      <c r="K529">
        <f>ROUND((0.9*1.2*64)/100,9)</f>
        <v>0.69120000000000004</v>
      </c>
      <c r="O529">
        <f t="shared" si="505"/>
        <v>81558.45</v>
      </c>
      <c r="P529">
        <f t="shared" si="506"/>
        <v>18476.78</v>
      </c>
      <c r="Q529">
        <f>(ROUND((ROUND((((ET529*1.25))*AV529*I529),2)*BB529),2)+ROUND((ROUND(((AE529-((EU529*1.25)))*AV529*I529),2)*BS529),2))</f>
        <v>3233.27</v>
      </c>
      <c r="R529">
        <f t="shared" si="507"/>
        <v>1219.06</v>
      </c>
      <c r="S529">
        <f t="shared" si="508"/>
        <v>59848.4</v>
      </c>
      <c r="T529">
        <f t="shared" si="509"/>
        <v>0</v>
      </c>
      <c r="U529">
        <f t="shared" si="510"/>
        <v>150.16872960000001</v>
      </c>
      <c r="V529">
        <f t="shared" si="511"/>
        <v>0</v>
      </c>
      <c r="W529">
        <f t="shared" si="512"/>
        <v>0</v>
      </c>
      <c r="X529">
        <f t="shared" si="513"/>
        <v>53265.08</v>
      </c>
      <c r="Y529">
        <f t="shared" si="514"/>
        <v>24537.84</v>
      </c>
      <c r="AA529">
        <v>75316143</v>
      </c>
      <c r="AB529">
        <f t="shared" si="515"/>
        <v>12677.162</v>
      </c>
      <c r="AC529">
        <f t="shared" si="516"/>
        <v>9756</v>
      </c>
      <c r="AD529">
        <f>ROUND(((((ET529*1.25))-((EU529*1.25)))+AE529),6)</f>
        <v>381.23750000000001</v>
      </c>
      <c r="AE529">
        <f>ROUND(((EU529*1.25)),6)</f>
        <v>51.737499999999997</v>
      </c>
      <c r="AF529">
        <f>ROUND(((EV529*1.15)),6)</f>
        <v>2539.9245000000001</v>
      </c>
      <c r="AG529">
        <f t="shared" si="517"/>
        <v>0</v>
      </c>
      <c r="AH529">
        <f>((EW529*1.15))</f>
        <v>217.25799999999998</v>
      </c>
      <c r="AI529">
        <f>((EX529*1.25))</f>
        <v>0</v>
      </c>
      <c r="AJ529">
        <f t="shared" si="518"/>
        <v>0</v>
      </c>
      <c r="AK529">
        <v>12269.62</v>
      </c>
      <c r="AL529">
        <v>9756</v>
      </c>
      <c r="AM529">
        <v>304.99</v>
      </c>
      <c r="AN529">
        <v>41.39</v>
      </c>
      <c r="AO529">
        <v>2208.63</v>
      </c>
      <c r="AP529">
        <v>0</v>
      </c>
      <c r="AQ529">
        <v>188.92</v>
      </c>
      <c r="AR529">
        <v>0</v>
      </c>
      <c r="AS529">
        <v>0</v>
      </c>
      <c r="AT529">
        <v>89</v>
      </c>
      <c r="AU529">
        <v>41</v>
      </c>
      <c r="AV529">
        <v>1</v>
      </c>
      <c r="AW529">
        <v>1</v>
      </c>
      <c r="AZ529">
        <v>1</v>
      </c>
      <c r="BA529">
        <v>34.090000000000003</v>
      </c>
      <c r="BB529">
        <v>12.27</v>
      </c>
      <c r="BC529">
        <v>2.74</v>
      </c>
      <c r="BD529" t="s">
        <v>3</v>
      </c>
      <c r="BE529" t="s">
        <v>3</v>
      </c>
      <c r="BF529" t="s">
        <v>3</v>
      </c>
      <c r="BG529" t="s">
        <v>3</v>
      </c>
      <c r="BH529">
        <v>0</v>
      </c>
      <c r="BI529">
        <v>1</v>
      </c>
      <c r="BJ529" t="s">
        <v>397</v>
      </c>
      <c r="BM529">
        <v>1150</v>
      </c>
      <c r="BN529">
        <v>0</v>
      </c>
      <c r="BO529" t="s">
        <v>395</v>
      </c>
      <c r="BP529">
        <v>1</v>
      </c>
      <c r="BQ529">
        <v>30</v>
      </c>
      <c r="BR529">
        <v>0</v>
      </c>
      <c r="BS529">
        <v>34.090000000000003</v>
      </c>
      <c r="BT529">
        <v>1</v>
      </c>
      <c r="BU529">
        <v>1</v>
      </c>
      <c r="BV529">
        <v>1</v>
      </c>
      <c r="BW529">
        <v>1</v>
      </c>
      <c r="BX529">
        <v>1</v>
      </c>
      <c r="BY529" t="s">
        <v>3</v>
      </c>
      <c r="BZ529">
        <v>89</v>
      </c>
      <c r="CA529">
        <v>41</v>
      </c>
      <c r="CB529" t="s">
        <v>3</v>
      </c>
      <c r="CE529">
        <v>30</v>
      </c>
      <c r="CF529">
        <v>0</v>
      </c>
      <c r="CG529">
        <v>0</v>
      </c>
      <c r="CM529">
        <v>0</v>
      </c>
      <c r="CN529" t="s">
        <v>93</v>
      </c>
      <c r="CO529">
        <v>0</v>
      </c>
      <c r="CP529">
        <f t="shared" si="519"/>
        <v>81558.45</v>
      </c>
      <c r="CQ529">
        <f t="shared" si="520"/>
        <v>26731.439999999999</v>
      </c>
      <c r="CR529">
        <f>(ROUND((ROUND((((ET529*1.25))*AV529*1),2)*BB529),2)+ROUND((ROUND(((AE529-((EU529*1.25)))*AV529*1),2)*BS529),2))</f>
        <v>4677.8100000000004</v>
      </c>
      <c r="CS529">
        <f t="shared" si="521"/>
        <v>1763.82</v>
      </c>
      <c r="CT529">
        <f t="shared" si="522"/>
        <v>86585.87</v>
      </c>
      <c r="CU529">
        <f t="shared" si="523"/>
        <v>0</v>
      </c>
      <c r="CV529">
        <f t="shared" si="524"/>
        <v>217.25799999999998</v>
      </c>
      <c r="CW529">
        <f t="shared" si="525"/>
        <v>0</v>
      </c>
      <c r="CX529">
        <f t="shared" si="526"/>
        <v>0</v>
      </c>
      <c r="CY529">
        <f>S529*(BZ529/100)</f>
        <v>53265.076000000001</v>
      </c>
      <c r="CZ529">
        <f>S529*(CA529/100)</f>
        <v>24537.843999999997</v>
      </c>
      <c r="DC529" t="s">
        <v>3</v>
      </c>
      <c r="DD529" t="s">
        <v>3</v>
      </c>
      <c r="DE529" t="s">
        <v>94</v>
      </c>
      <c r="DF529" t="s">
        <v>94</v>
      </c>
      <c r="DG529" t="s">
        <v>95</v>
      </c>
      <c r="DH529" t="s">
        <v>3</v>
      </c>
      <c r="DI529" t="s">
        <v>95</v>
      </c>
      <c r="DJ529" t="s">
        <v>94</v>
      </c>
      <c r="DK529" t="s">
        <v>3</v>
      </c>
      <c r="DL529" t="s">
        <v>3</v>
      </c>
      <c r="DM529" t="s">
        <v>3</v>
      </c>
      <c r="DN529">
        <v>105</v>
      </c>
      <c r="DO529">
        <v>70</v>
      </c>
      <c r="DP529">
        <v>1</v>
      </c>
      <c r="DQ529">
        <v>1</v>
      </c>
      <c r="DU529">
        <v>1005</v>
      </c>
      <c r="DV529" t="s">
        <v>91</v>
      </c>
      <c r="DW529" t="s">
        <v>91</v>
      </c>
      <c r="DX529">
        <v>100</v>
      </c>
      <c r="DZ529" t="s">
        <v>3</v>
      </c>
      <c r="EA529" t="s">
        <v>3</v>
      </c>
      <c r="EB529" t="s">
        <v>3</v>
      </c>
      <c r="EC529" t="s">
        <v>3</v>
      </c>
      <c r="EE529">
        <v>70703062</v>
      </c>
      <c r="EF529">
        <v>30</v>
      </c>
      <c r="EG529" t="s">
        <v>96</v>
      </c>
      <c r="EH529">
        <v>0</v>
      </c>
      <c r="EI529" t="s">
        <v>3</v>
      </c>
      <c r="EJ529">
        <v>1</v>
      </c>
      <c r="EK529">
        <v>1150</v>
      </c>
      <c r="EL529" t="s">
        <v>398</v>
      </c>
      <c r="EM529" t="s">
        <v>399</v>
      </c>
      <c r="EO529" t="s">
        <v>99</v>
      </c>
      <c r="EQ529">
        <v>131072</v>
      </c>
      <c r="ER529">
        <v>12269.62</v>
      </c>
      <c r="ES529">
        <v>9756</v>
      </c>
      <c r="ET529">
        <v>304.99</v>
      </c>
      <c r="EU529">
        <v>41.39</v>
      </c>
      <c r="EV529">
        <v>2208.63</v>
      </c>
      <c r="EW529">
        <v>188.92</v>
      </c>
      <c r="EX529">
        <v>0</v>
      </c>
      <c r="EY529">
        <v>0</v>
      </c>
      <c r="FQ529">
        <v>0</v>
      </c>
      <c r="FR529">
        <f t="shared" si="527"/>
        <v>0</v>
      </c>
      <c r="FS529">
        <v>0</v>
      </c>
      <c r="FX529">
        <v>105</v>
      </c>
      <c r="FY529">
        <v>70</v>
      </c>
      <c r="GA529" t="s">
        <v>3</v>
      </c>
      <c r="GD529">
        <v>0</v>
      </c>
      <c r="GF529">
        <v>-1212313902</v>
      </c>
      <c r="GG529">
        <v>2</v>
      </c>
      <c r="GH529">
        <v>1</v>
      </c>
      <c r="GI529">
        <v>2</v>
      </c>
      <c r="GJ529">
        <v>0</v>
      </c>
      <c r="GK529">
        <f>ROUND(R529*(S12)/100,2)</f>
        <v>1950.5</v>
      </c>
      <c r="GL529">
        <f t="shared" si="528"/>
        <v>0</v>
      </c>
      <c r="GM529">
        <f t="shared" si="529"/>
        <v>161311.87</v>
      </c>
      <c r="GN529">
        <f t="shared" si="530"/>
        <v>161311.87</v>
      </c>
      <c r="GO529">
        <f t="shared" si="531"/>
        <v>0</v>
      </c>
      <c r="GP529">
        <f t="shared" si="532"/>
        <v>0</v>
      </c>
      <c r="GR529">
        <v>0</v>
      </c>
      <c r="GS529">
        <v>0</v>
      </c>
      <c r="GT529">
        <v>0</v>
      </c>
      <c r="GU529" t="s">
        <v>3</v>
      </c>
      <c r="GV529">
        <f t="shared" si="533"/>
        <v>0</v>
      </c>
      <c r="GW529">
        <v>1</v>
      </c>
      <c r="GX529">
        <f t="shared" si="534"/>
        <v>0</v>
      </c>
      <c r="HA529">
        <v>0</v>
      </c>
      <c r="HB529">
        <v>0</v>
      </c>
      <c r="HC529">
        <f t="shared" si="535"/>
        <v>0</v>
      </c>
      <c r="HE529" t="s">
        <v>3</v>
      </c>
      <c r="HF529" t="s">
        <v>3</v>
      </c>
      <c r="HM529" t="s">
        <v>3</v>
      </c>
      <c r="HN529" t="s">
        <v>3</v>
      </c>
      <c r="HO529" t="s">
        <v>3</v>
      </c>
      <c r="HP529" t="s">
        <v>3</v>
      </c>
      <c r="HQ529" t="s">
        <v>3</v>
      </c>
      <c r="IK529">
        <v>0</v>
      </c>
    </row>
    <row r="530" spans="1:255" x14ac:dyDescent="0.25">
      <c r="A530" s="2">
        <v>18</v>
      </c>
      <c r="B530" s="2">
        <v>1</v>
      </c>
      <c r="C530" s="2">
        <v>794</v>
      </c>
      <c r="D530" s="2"/>
      <c r="E530" s="2" t="s">
        <v>400</v>
      </c>
      <c r="F530" s="2" t="s">
        <v>401</v>
      </c>
      <c r="G530" s="2" t="s">
        <v>991</v>
      </c>
      <c r="H530" s="2" t="s">
        <v>402</v>
      </c>
      <c r="I530" s="2">
        <f>I528*J530</f>
        <v>59.0976</v>
      </c>
      <c r="J530" s="2">
        <v>85.5</v>
      </c>
      <c r="K530" s="2">
        <v>85.5</v>
      </c>
      <c r="L530" s="2"/>
      <c r="M530" s="2"/>
      <c r="N530" s="2"/>
      <c r="O530" s="2">
        <f t="shared" si="505"/>
        <v>871.69</v>
      </c>
      <c r="P530" s="2">
        <f t="shared" si="506"/>
        <v>871.69</v>
      </c>
      <c r="Q530" s="2">
        <f t="shared" ref="Q530:Q537" si="536">(ROUND((ROUND(((ET530)*AV530*I530),2)*BB530),2)+ROUND((ROUND(((AE530-(EU530))*AV530*I530),2)*BS530),2))</f>
        <v>0</v>
      </c>
      <c r="R530" s="2">
        <f t="shared" si="507"/>
        <v>0</v>
      </c>
      <c r="S530" s="2">
        <f t="shared" si="508"/>
        <v>0</v>
      </c>
      <c r="T530" s="2">
        <f t="shared" si="509"/>
        <v>0</v>
      </c>
      <c r="U530" s="2">
        <f t="shared" si="510"/>
        <v>0</v>
      </c>
      <c r="V530" s="2">
        <f t="shared" si="511"/>
        <v>0</v>
      </c>
      <c r="W530" s="2">
        <f t="shared" si="512"/>
        <v>0</v>
      </c>
      <c r="X530" s="2">
        <f t="shared" si="513"/>
        <v>0</v>
      </c>
      <c r="Y530" s="2">
        <f t="shared" si="514"/>
        <v>0</v>
      </c>
      <c r="Z530" s="2"/>
      <c r="AA530" s="2">
        <v>75316141</v>
      </c>
      <c r="AB530" s="2">
        <f t="shared" si="515"/>
        <v>14.75</v>
      </c>
      <c r="AC530" s="2">
        <f t="shared" si="516"/>
        <v>14.75</v>
      </c>
      <c r="AD530" s="2">
        <f t="shared" ref="AD530:AD537" si="537">ROUND((((ET530)-(EU530))+AE530),6)</f>
        <v>0</v>
      </c>
      <c r="AE530" s="2">
        <f t="shared" ref="AE530:AF537" si="538">ROUND((EU530),6)</f>
        <v>0</v>
      </c>
      <c r="AF530" s="2">
        <f t="shared" si="538"/>
        <v>0</v>
      </c>
      <c r="AG530" s="2">
        <f t="shared" si="517"/>
        <v>0</v>
      </c>
      <c r="AH530" s="2">
        <f t="shared" ref="AH530:AI537" si="539">(EW530)</f>
        <v>0</v>
      </c>
      <c r="AI530" s="2">
        <f t="shared" si="539"/>
        <v>0</v>
      </c>
      <c r="AJ530" s="2">
        <f t="shared" si="518"/>
        <v>0</v>
      </c>
      <c r="AK530" s="2">
        <v>14.75</v>
      </c>
      <c r="AL530" s="2">
        <v>14.75</v>
      </c>
      <c r="AM530" s="2">
        <v>0</v>
      </c>
      <c r="AN530" s="2">
        <v>0</v>
      </c>
      <c r="AO530" s="2">
        <v>0</v>
      </c>
      <c r="AP530" s="2">
        <v>0</v>
      </c>
      <c r="AQ530" s="2">
        <v>0</v>
      </c>
      <c r="AR530" s="2">
        <v>0</v>
      </c>
      <c r="AS530" s="2">
        <v>0</v>
      </c>
      <c r="AT530" s="2">
        <v>105</v>
      </c>
      <c r="AU530" s="2">
        <v>70</v>
      </c>
      <c r="AV530" s="2">
        <v>1</v>
      </c>
      <c r="AW530" s="2">
        <v>1</v>
      </c>
      <c r="AX530" s="2"/>
      <c r="AY530" s="2"/>
      <c r="AZ530" s="2">
        <v>1</v>
      </c>
      <c r="BA530" s="2">
        <v>1</v>
      </c>
      <c r="BB530" s="2">
        <v>1</v>
      </c>
      <c r="BC530" s="2">
        <v>1</v>
      </c>
      <c r="BD530" s="2" t="s">
        <v>3</v>
      </c>
      <c r="BE530" s="2" t="s">
        <v>3</v>
      </c>
      <c r="BF530" s="2" t="s">
        <v>3</v>
      </c>
      <c r="BG530" s="2" t="s">
        <v>3</v>
      </c>
      <c r="BH530" s="2">
        <v>3</v>
      </c>
      <c r="BI530" s="2">
        <v>1</v>
      </c>
      <c r="BJ530" s="2" t="s">
        <v>403</v>
      </c>
      <c r="BK530" s="2"/>
      <c r="BL530" s="2"/>
      <c r="BM530" s="2">
        <v>1150</v>
      </c>
      <c r="BN530" s="2">
        <v>0</v>
      </c>
      <c r="BO530" s="2" t="s">
        <v>3</v>
      </c>
      <c r="BP530" s="2">
        <v>0</v>
      </c>
      <c r="BQ530" s="2">
        <v>30</v>
      </c>
      <c r="BR530" s="2">
        <v>0</v>
      </c>
      <c r="BS530" s="2">
        <v>1</v>
      </c>
      <c r="BT530" s="2">
        <v>1</v>
      </c>
      <c r="BU530" s="2">
        <v>1</v>
      </c>
      <c r="BV530" s="2">
        <v>1</v>
      </c>
      <c r="BW530" s="2">
        <v>1</v>
      </c>
      <c r="BX530" s="2">
        <v>1</v>
      </c>
      <c r="BY530" s="2" t="s">
        <v>3</v>
      </c>
      <c r="BZ530" s="2">
        <v>105</v>
      </c>
      <c r="CA530" s="2">
        <v>70</v>
      </c>
      <c r="CB530" s="2" t="s">
        <v>3</v>
      </c>
      <c r="CC530" s="2"/>
      <c r="CD530" s="2"/>
      <c r="CE530" s="2">
        <v>30</v>
      </c>
      <c r="CF530" s="2">
        <v>0</v>
      </c>
      <c r="CG530" s="2">
        <v>0</v>
      </c>
      <c r="CH530" s="2"/>
      <c r="CI530" s="2"/>
      <c r="CJ530" s="2"/>
      <c r="CK530" s="2"/>
      <c r="CL530" s="2"/>
      <c r="CM530" s="2">
        <v>0</v>
      </c>
      <c r="CN530" s="2" t="s">
        <v>3</v>
      </c>
      <c r="CO530" s="2">
        <v>0</v>
      </c>
      <c r="CP530" s="2">
        <f t="shared" si="519"/>
        <v>871.69</v>
      </c>
      <c r="CQ530" s="2">
        <f t="shared" si="520"/>
        <v>14.75</v>
      </c>
      <c r="CR530" s="2">
        <f t="shared" ref="CR530:CR537" si="540">(ROUND((ROUND(((ET530)*AV530*1),2)*BB530),2)+ROUND((ROUND(((AE530-(EU530))*AV530*1),2)*BS530),2))</f>
        <v>0</v>
      </c>
      <c r="CS530" s="2">
        <f t="shared" si="521"/>
        <v>0</v>
      </c>
      <c r="CT530" s="2">
        <f t="shared" si="522"/>
        <v>0</v>
      </c>
      <c r="CU530" s="2">
        <f t="shared" si="523"/>
        <v>0</v>
      </c>
      <c r="CV530" s="2">
        <f t="shared" si="524"/>
        <v>0</v>
      </c>
      <c r="CW530" s="2">
        <f t="shared" si="525"/>
        <v>0</v>
      </c>
      <c r="CX530" s="2">
        <f t="shared" si="526"/>
        <v>0</v>
      </c>
      <c r="CY530" s="2">
        <f>((S530*BZ530)/100)</f>
        <v>0</v>
      </c>
      <c r="CZ530" s="2">
        <f>((S530*CA530)/100)</f>
        <v>0</v>
      </c>
      <c r="DA530" s="2"/>
      <c r="DB530" s="2"/>
      <c r="DC530" s="2" t="s">
        <v>3</v>
      </c>
      <c r="DD530" s="2" t="s">
        <v>3</v>
      </c>
      <c r="DE530" s="2" t="s">
        <v>3</v>
      </c>
      <c r="DF530" s="2" t="s">
        <v>3</v>
      </c>
      <c r="DG530" s="2" t="s">
        <v>3</v>
      </c>
      <c r="DH530" s="2" t="s">
        <v>3</v>
      </c>
      <c r="DI530" s="2" t="s">
        <v>3</v>
      </c>
      <c r="DJ530" s="2" t="s">
        <v>3</v>
      </c>
      <c r="DK530" s="2" t="s">
        <v>3</v>
      </c>
      <c r="DL530" s="2" t="s">
        <v>3</v>
      </c>
      <c r="DM530" s="2" t="s">
        <v>3</v>
      </c>
      <c r="DN530" s="2">
        <v>0</v>
      </c>
      <c r="DO530" s="2">
        <v>0</v>
      </c>
      <c r="DP530" s="2">
        <v>1</v>
      </c>
      <c r="DQ530" s="2">
        <v>1</v>
      </c>
      <c r="DR530" s="2"/>
      <c r="DS530" s="2"/>
      <c r="DT530" s="2"/>
      <c r="DU530" s="2">
        <v>1003</v>
      </c>
      <c r="DV530" s="2" t="s">
        <v>402</v>
      </c>
      <c r="DW530" s="2" t="s">
        <v>402</v>
      </c>
      <c r="DX530" s="2">
        <v>1</v>
      </c>
      <c r="DY530" s="2"/>
      <c r="DZ530" s="2" t="s">
        <v>3</v>
      </c>
      <c r="EA530" s="2" t="s">
        <v>3</v>
      </c>
      <c r="EB530" s="2" t="s">
        <v>3</v>
      </c>
      <c r="EC530" s="2" t="s">
        <v>3</v>
      </c>
      <c r="ED530" s="2"/>
      <c r="EE530" s="2">
        <v>70703062</v>
      </c>
      <c r="EF530" s="2">
        <v>30</v>
      </c>
      <c r="EG530" s="2" t="s">
        <v>96</v>
      </c>
      <c r="EH530" s="2">
        <v>0</v>
      </c>
      <c r="EI530" s="2" t="s">
        <v>3</v>
      </c>
      <c r="EJ530" s="2">
        <v>1</v>
      </c>
      <c r="EK530" s="2">
        <v>1150</v>
      </c>
      <c r="EL530" s="2" t="s">
        <v>398</v>
      </c>
      <c r="EM530" s="2" t="s">
        <v>399</v>
      </c>
      <c r="EN530" s="2"/>
      <c r="EO530" s="2" t="s">
        <v>3</v>
      </c>
      <c r="EP530" s="2"/>
      <c r="EQ530" s="2">
        <v>0</v>
      </c>
      <c r="ER530" s="2">
        <v>14.75</v>
      </c>
      <c r="ES530" s="2">
        <v>14.75</v>
      </c>
      <c r="ET530" s="2">
        <v>0</v>
      </c>
      <c r="EU530" s="2">
        <v>0</v>
      </c>
      <c r="EV530" s="2">
        <v>0</v>
      </c>
      <c r="EW530" s="2">
        <v>0</v>
      </c>
      <c r="EX530" s="2">
        <v>0</v>
      </c>
      <c r="EY530" s="2"/>
      <c r="EZ530" s="2"/>
      <c r="FA530" s="2"/>
      <c r="FB530" s="2"/>
      <c r="FC530" s="2"/>
      <c r="FD530" s="2"/>
      <c r="FE530" s="2"/>
      <c r="FF530" s="2"/>
      <c r="FG530" s="2"/>
      <c r="FH530" s="2"/>
      <c r="FI530" s="2"/>
      <c r="FJ530" s="2"/>
      <c r="FK530" s="2"/>
      <c r="FL530" s="2"/>
      <c r="FM530" s="2"/>
      <c r="FN530" s="2"/>
      <c r="FO530" s="2"/>
      <c r="FP530" s="2"/>
      <c r="FQ530" s="2">
        <v>0</v>
      </c>
      <c r="FR530" s="2">
        <f t="shared" si="527"/>
        <v>0</v>
      </c>
      <c r="FS530" s="2">
        <v>0</v>
      </c>
      <c r="FT530" s="2"/>
      <c r="FU530" s="2"/>
      <c r="FV530" s="2"/>
      <c r="FW530" s="2"/>
      <c r="FX530" s="2">
        <v>105</v>
      </c>
      <c r="FY530" s="2">
        <v>70</v>
      </c>
      <c r="FZ530" s="2"/>
      <c r="GA530" s="2" t="s">
        <v>3</v>
      </c>
      <c r="GB530" s="2"/>
      <c r="GC530" s="2"/>
      <c r="GD530" s="2">
        <v>0</v>
      </c>
      <c r="GE530" s="2"/>
      <c r="GF530" s="2">
        <v>460121743</v>
      </c>
      <c r="GG530" s="2">
        <v>2</v>
      </c>
      <c r="GH530" s="2">
        <v>1</v>
      </c>
      <c r="GI530" s="2">
        <v>-2</v>
      </c>
      <c r="GJ530" s="2">
        <v>0</v>
      </c>
      <c r="GK530" s="2">
        <f>ROUND(R530*(R12)/100,2)</f>
        <v>0</v>
      </c>
      <c r="GL530" s="2">
        <f t="shared" si="528"/>
        <v>0</v>
      </c>
      <c r="GM530" s="2">
        <f t="shared" si="529"/>
        <v>871.69</v>
      </c>
      <c r="GN530" s="2">
        <f t="shared" si="530"/>
        <v>871.69</v>
      </c>
      <c r="GO530" s="2">
        <f t="shared" si="531"/>
        <v>0</v>
      </c>
      <c r="GP530" s="2">
        <f t="shared" si="532"/>
        <v>0</v>
      </c>
      <c r="GQ530" s="2"/>
      <c r="GR530" s="2">
        <v>0</v>
      </c>
      <c r="GS530" s="2">
        <v>3</v>
      </c>
      <c r="GT530" s="2">
        <v>0</v>
      </c>
      <c r="GU530" s="2" t="s">
        <v>3</v>
      </c>
      <c r="GV530" s="2">
        <f t="shared" si="533"/>
        <v>0</v>
      </c>
      <c r="GW530" s="2">
        <v>1</v>
      </c>
      <c r="GX530" s="2">
        <f t="shared" si="534"/>
        <v>0</v>
      </c>
      <c r="GY530" s="2"/>
      <c r="GZ530" s="2"/>
      <c r="HA530" s="2">
        <v>0</v>
      </c>
      <c r="HB530" s="2">
        <v>0</v>
      </c>
      <c r="HC530" s="2">
        <f t="shared" si="535"/>
        <v>0</v>
      </c>
      <c r="HD530" s="2"/>
      <c r="HE530" s="2" t="s">
        <v>3</v>
      </c>
      <c r="HF530" s="2" t="s">
        <v>3</v>
      </c>
      <c r="HG530" s="2"/>
      <c r="HH530" s="2"/>
      <c r="HI530" s="2"/>
      <c r="HJ530" s="2"/>
      <c r="HK530" s="2"/>
      <c r="HL530" s="2"/>
      <c r="HM530" s="2" t="s">
        <v>3</v>
      </c>
      <c r="HN530" s="2" t="s">
        <v>3</v>
      </c>
      <c r="HO530" s="2" t="s">
        <v>3</v>
      </c>
      <c r="HP530" s="2" t="s">
        <v>3</v>
      </c>
      <c r="HQ530" s="2" t="s">
        <v>3</v>
      </c>
      <c r="HR530" s="2"/>
      <c r="HS530" s="2"/>
      <c r="HT530" s="2"/>
      <c r="HU530" s="2"/>
      <c r="HV530" s="2"/>
      <c r="HW530" s="2"/>
      <c r="HX530" s="2"/>
      <c r="HY530" s="2"/>
      <c r="HZ530" s="2"/>
      <c r="IA530" s="2"/>
      <c r="IB530" s="2"/>
      <c r="IC530" s="2"/>
      <c r="ID530" s="2"/>
      <c r="IE530" s="2"/>
      <c r="IF530" s="2"/>
      <c r="IG530" s="2"/>
      <c r="IH530" s="2"/>
      <c r="II530" s="2"/>
      <c r="IJ530" s="2"/>
      <c r="IK530" s="2">
        <v>0</v>
      </c>
      <c r="IL530" s="2"/>
      <c r="IM530" s="2"/>
      <c r="IN530" s="2"/>
      <c r="IO530" s="2"/>
      <c r="IP530" s="2"/>
      <c r="IQ530" s="2"/>
      <c r="IR530" s="2"/>
      <c r="IS530" s="2"/>
      <c r="IT530" s="2"/>
      <c r="IU530" s="2"/>
    </row>
    <row r="531" spans="1:255" x14ac:dyDescent="0.25">
      <c r="A531">
        <v>18</v>
      </c>
      <c r="B531">
        <v>1</v>
      </c>
      <c r="C531">
        <v>804</v>
      </c>
      <c r="E531" t="s">
        <v>400</v>
      </c>
      <c r="F531" t="s">
        <v>401</v>
      </c>
      <c r="G531" t="s">
        <v>991</v>
      </c>
      <c r="H531" t="s">
        <v>402</v>
      </c>
      <c r="I531">
        <f>I529*J531</f>
        <v>59.0976</v>
      </c>
      <c r="J531">
        <v>85.5</v>
      </c>
      <c r="K531">
        <v>85.5</v>
      </c>
      <c r="O531">
        <f t="shared" si="505"/>
        <v>1359.84</v>
      </c>
      <c r="P531">
        <f t="shared" si="506"/>
        <v>1359.84</v>
      </c>
      <c r="Q531">
        <f t="shared" si="536"/>
        <v>0</v>
      </c>
      <c r="R531">
        <f t="shared" si="507"/>
        <v>0</v>
      </c>
      <c r="S531">
        <f t="shared" si="508"/>
        <v>0</v>
      </c>
      <c r="T531">
        <f t="shared" si="509"/>
        <v>0</v>
      </c>
      <c r="U531">
        <f t="shared" si="510"/>
        <v>0</v>
      </c>
      <c r="V531">
        <f t="shared" si="511"/>
        <v>0</v>
      </c>
      <c r="W531">
        <f t="shared" si="512"/>
        <v>0</v>
      </c>
      <c r="X531">
        <f t="shared" si="513"/>
        <v>0</v>
      </c>
      <c r="Y531">
        <f t="shared" si="514"/>
        <v>0</v>
      </c>
      <c r="AA531">
        <v>75316143</v>
      </c>
      <c r="AB531">
        <f t="shared" si="515"/>
        <v>14.75</v>
      </c>
      <c r="AC531">
        <f t="shared" si="516"/>
        <v>14.75</v>
      </c>
      <c r="AD531">
        <f t="shared" si="537"/>
        <v>0</v>
      </c>
      <c r="AE531">
        <f t="shared" si="538"/>
        <v>0</v>
      </c>
      <c r="AF531">
        <f t="shared" si="538"/>
        <v>0</v>
      </c>
      <c r="AG531">
        <f t="shared" si="517"/>
        <v>0</v>
      </c>
      <c r="AH531">
        <f t="shared" si="539"/>
        <v>0</v>
      </c>
      <c r="AI531">
        <f t="shared" si="539"/>
        <v>0</v>
      </c>
      <c r="AJ531">
        <f t="shared" si="518"/>
        <v>0</v>
      </c>
      <c r="AK531">
        <v>14.75</v>
      </c>
      <c r="AL531">
        <v>14.75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1</v>
      </c>
      <c r="AW531">
        <v>1</v>
      </c>
      <c r="AZ531">
        <v>1</v>
      </c>
      <c r="BA531">
        <v>1</v>
      </c>
      <c r="BB531">
        <v>1</v>
      </c>
      <c r="BC531">
        <v>1.56</v>
      </c>
      <c r="BD531" t="s">
        <v>3</v>
      </c>
      <c r="BE531" t="s">
        <v>3</v>
      </c>
      <c r="BF531" t="s">
        <v>3</v>
      </c>
      <c r="BG531" t="s">
        <v>3</v>
      </c>
      <c r="BH531">
        <v>3</v>
      </c>
      <c r="BI531">
        <v>1</v>
      </c>
      <c r="BJ531" t="s">
        <v>403</v>
      </c>
      <c r="BM531">
        <v>1150</v>
      </c>
      <c r="BN531">
        <v>0</v>
      </c>
      <c r="BO531" t="s">
        <v>401</v>
      </c>
      <c r="BP531">
        <v>1</v>
      </c>
      <c r="BQ531">
        <v>30</v>
      </c>
      <c r="BR531">
        <v>0</v>
      </c>
      <c r="BS531">
        <v>1</v>
      </c>
      <c r="BT531">
        <v>1</v>
      </c>
      <c r="BU531">
        <v>1</v>
      </c>
      <c r="BV531">
        <v>1</v>
      </c>
      <c r="BW531">
        <v>1</v>
      </c>
      <c r="BX531">
        <v>1</v>
      </c>
      <c r="BY531" t="s">
        <v>3</v>
      </c>
      <c r="BZ531">
        <v>0</v>
      </c>
      <c r="CA531">
        <v>0</v>
      </c>
      <c r="CB531" t="s">
        <v>3</v>
      </c>
      <c r="CE531">
        <v>30</v>
      </c>
      <c r="CF531">
        <v>0</v>
      </c>
      <c r="CG531">
        <v>0</v>
      </c>
      <c r="CM531">
        <v>0</v>
      </c>
      <c r="CN531" t="s">
        <v>3</v>
      </c>
      <c r="CO531">
        <v>0</v>
      </c>
      <c r="CP531">
        <f t="shared" si="519"/>
        <v>1359.84</v>
      </c>
      <c r="CQ531">
        <f t="shared" si="520"/>
        <v>23.01</v>
      </c>
      <c r="CR531">
        <f t="shared" si="540"/>
        <v>0</v>
      </c>
      <c r="CS531">
        <f t="shared" si="521"/>
        <v>0</v>
      </c>
      <c r="CT531">
        <f t="shared" si="522"/>
        <v>0</v>
      </c>
      <c r="CU531">
        <f t="shared" si="523"/>
        <v>0</v>
      </c>
      <c r="CV531">
        <f t="shared" si="524"/>
        <v>0</v>
      </c>
      <c r="CW531">
        <f t="shared" si="525"/>
        <v>0</v>
      </c>
      <c r="CX531">
        <f t="shared" si="526"/>
        <v>0</v>
      </c>
      <c r="CY531">
        <f>S531*(BZ531/100)</f>
        <v>0</v>
      </c>
      <c r="CZ531">
        <f>S531*(CA531/100)</f>
        <v>0</v>
      </c>
      <c r="DC531" t="s">
        <v>3</v>
      </c>
      <c r="DD531" t="s">
        <v>3</v>
      </c>
      <c r="DE531" t="s">
        <v>3</v>
      </c>
      <c r="DF531" t="s">
        <v>3</v>
      </c>
      <c r="DG531" t="s">
        <v>3</v>
      </c>
      <c r="DH531" t="s">
        <v>3</v>
      </c>
      <c r="DI531" t="s">
        <v>3</v>
      </c>
      <c r="DJ531" t="s">
        <v>3</v>
      </c>
      <c r="DK531" t="s">
        <v>3</v>
      </c>
      <c r="DL531" t="s">
        <v>3</v>
      </c>
      <c r="DM531" t="s">
        <v>3</v>
      </c>
      <c r="DN531">
        <v>105</v>
      </c>
      <c r="DO531">
        <v>70</v>
      </c>
      <c r="DP531">
        <v>1</v>
      </c>
      <c r="DQ531">
        <v>1</v>
      </c>
      <c r="DU531">
        <v>1003</v>
      </c>
      <c r="DV531" t="s">
        <v>402</v>
      </c>
      <c r="DW531" t="s">
        <v>402</v>
      </c>
      <c r="DX531">
        <v>1</v>
      </c>
      <c r="DZ531" t="s">
        <v>3</v>
      </c>
      <c r="EA531" t="s">
        <v>3</v>
      </c>
      <c r="EB531" t="s">
        <v>3</v>
      </c>
      <c r="EC531" t="s">
        <v>3</v>
      </c>
      <c r="EE531">
        <v>70703062</v>
      </c>
      <c r="EF531">
        <v>30</v>
      </c>
      <c r="EG531" t="s">
        <v>96</v>
      </c>
      <c r="EH531">
        <v>0</v>
      </c>
      <c r="EI531" t="s">
        <v>3</v>
      </c>
      <c r="EJ531">
        <v>1</v>
      </c>
      <c r="EK531">
        <v>1150</v>
      </c>
      <c r="EL531" t="s">
        <v>398</v>
      </c>
      <c r="EM531" t="s">
        <v>399</v>
      </c>
      <c r="EO531" t="s">
        <v>3</v>
      </c>
      <c r="EQ531">
        <v>0</v>
      </c>
      <c r="ER531">
        <v>14.75</v>
      </c>
      <c r="ES531">
        <v>14.75</v>
      </c>
      <c r="ET531">
        <v>0</v>
      </c>
      <c r="EU531">
        <v>0</v>
      </c>
      <c r="EV531">
        <v>0</v>
      </c>
      <c r="EW531">
        <v>0</v>
      </c>
      <c r="EX531">
        <v>0</v>
      </c>
      <c r="FQ531">
        <v>0</v>
      </c>
      <c r="FR531">
        <f t="shared" si="527"/>
        <v>0</v>
      </c>
      <c r="FS531">
        <v>0</v>
      </c>
      <c r="FX531">
        <v>105</v>
      </c>
      <c r="FY531">
        <v>70</v>
      </c>
      <c r="GA531" t="s">
        <v>3</v>
      </c>
      <c r="GD531">
        <v>0</v>
      </c>
      <c r="GF531">
        <v>460121743</v>
      </c>
      <c r="GG531">
        <v>2</v>
      </c>
      <c r="GH531">
        <v>1</v>
      </c>
      <c r="GI531">
        <v>2</v>
      </c>
      <c r="GJ531">
        <v>0</v>
      </c>
      <c r="GK531">
        <f>ROUND(R531*(S12)/100,2)</f>
        <v>0</v>
      </c>
      <c r="GL531">
        <f t="shared" si="528"/>
        <v>0</v>
      </c>
      <c r="GM531">
        <f t="shared" si="529"/>
        <v>1359.84</v>
      </c>
      <c r="GN531">
        <f t="shared" si="530"/>
        <v>1359.84</v>
      </c>
      <c r="GO531">
        <f t="shared" si="531"/>
        <v>0</v>
      </c>
      <c r="GP531">
        <f t="shared" si="532"/>
        <v>0</v>
      </c>
      <c r="GR531">
        <v>0</v>
      </c>
      <c r="GS531">
        <v>0</v>
      </c>
      <c r="GT531">
        <v>0</v>
      </c>
      <c r="GU531" t="s">
        <v>3</v>
      </c>
      <c r="GV531">
        <f t="shared" si="533"/>
        <v>0</v>
      </c>
      <c r="GW531">
        <v>1</v>
      </c>
      <c r="GX531">
        <f t="shared" si="534"/>
        <v>0</v>
      </c>
      <c r="HA531">
        <v>0</v>
      </c>
      <c r="HB531">
        <v>0</v>
      </c>
      <c r="HC531">
        <f t="shared" si="535"/>
        <v>0</v>
      </c>
      <c r="HE531" t="s">
        <v>3</v>
      </c>
      <c r="HF531" t="s">
        <v>3</v>
      </c>
      <c r="HM531" t="s">
        <v>3</v>
      </c>
      <c r="HN531" t="s">
        <v>3</v>
      </c>
      <c r="HO531" t="s">
        <v>3</v>
      </c>
      <c r="HP531" t="s">
        <v>3</v>
      </c>
      <c r="HQ531" t="s">
        <v>3</v>
      </c>
      <c r="IK531">
        <v>0</v>
      </c>
    </row>
    <row r="532" spans="1:255" x14ac:dyDescent="0.25">
      <c r="A532" s="2">
        <v>18</v>
      </c>
      <c r="B532" s="2">
        <v>1</v>
      </c>
      <c r="C532" s="2">
        <v>792</v>
      </c>
      <c r="D532" s="2"/>
      <c r="E532" s="2" t="s">
        <v>404</v>
      </c>
      <c r="F532" s="2" t="s">
        <v>405</v>
      </c>
      <c r="G532" s="2" t="s">
        <v>990</v>
      </c>
      <c r="H532" s="2" t="s">
        <v>402</v>
      </c>
      <c r="I532" s="2">
        <f>I528*J532</f>
        <v>244.33920000000001</v>
      </c>
      <c r="J532" s="2">
        <v>353.5</v>
      </c>
      <c r="K532" s="2">
        <v>353.5</v>
      </c>
      <c r="L532" s="2"/>
      <c r="M532" s="2"/>
      <c r="N532" s="2"/>
      <c r="O532" s="2">
        <f t="shared" si="505"/>
        <v>3660.2</v>
      </c>
      <c r="P532" s="2">
        <f t="shared" si="506"/>
        <v>3660.2</v>
      </c>
      <c r="Q532" s="2">
        <f t="shared" si="536"/>
        <v>0</v>
      </c>
      <c r="R532" s="2">
        <f t="shared" si="507"/>
        <v>0</v>
      </c>
      <c r="S532" s="2">
        <f t="shared" si="508"/>
        <v>0</v>
      </c>
      <c r="T532" s="2">
        <f t="shared" si="509"/>
        <v>0</v>
      </c>
      <c r="U532" s="2">
        <f t="shared" si="510"/>
        <v>0</v>
      </c>
      <c r="V532" s="2">
        <f t="shared" si="511"/>
        <v>0</v>
      </c>
      <c r="W532" s="2">
        <f t="shared" si="512"/>
        <v>0</v>
      </c>
      <c r="X532" s="2">
        <f t="shared" si="513"/>
        <v>0</v>
      </c>
      <c r="Y532" s="2">
        <f t="shared" si="514"/>
        <v>0</v>
      </c>
      <c r="Z532" s="2"/>
      <c r="AA532" s="2">
        <v>75316141</v>
      </c>
      <c r="AB532" s="2">
        <f t="shared" si="515"/>
        <v>14.98</v>
      </c>
      <c r="AC532" s="2">
        <f t="shared" si="516"/>
        <v>14.98</v>
      </c>
      <c r="AD532" s="2">
        <f t="shared" si="537"/>
        <v>0</v>
      </c>
      <c r="AE532" s="2">
        <f t="shared" si="538"/>
        <v>0</v>
      </c>
      <c r="AF532" s="2">
        <f t="shared" si="538"/>
        <v>0</v>
      </c>
      <c r="AG532" s="2">
        <f t="shared" si="517"/>
        <v>0</v>
      </c>
      <c r="AH532" s="2">
        <f t="shared" si="539"/>
        <v>0</v>
      </c>
      <c r="AI532" s="2">
        <f t="shared" si="539"/>
        <v>0</v>
      </c>
      <c r="AJ532" s="2">
        <f t="shared" si="518"/>
        <v>0</v>
      </c>
      <c r="AK532" s="2">
        <v>14.98</v>
      </c>
      <c r="AL532" s="2">
        <v>14.98</v>
      </c>
      <c r="AM532" s="2">
        <v>0</v>
      </c>
      <c r="AN532" s="2">
        <v>0</v>
      </c>
      <c r="AO532" s="2">
        <v>0</v>
      </c>
      <c r="AP532" s="2">
        <v>0</v>
      </c>
      <c r="AQ532" s="2">
        <v>0</v>
      </c>
      <c r="AR532" s="2">
        <v>0</v>
      </c>
      <c r="AS532" s="2">
        <v>0</v>
      </c>
      <c r="AT532" s="2">
        <v>105</v>
      </c>
      <c r="AU532" s="2">
        <v>70</v>
      </c>
      <c r="AV532" s="2">
        <v>1</v>
      </c>
      <c r="AW532" s="2">
        <v>1</v>
      </c>
      <c r="AX532" s="2"/>
      <c r="AY532" s="2"/>
      <c r="AZ532" s="2">
        <v>1</v>
      </c>
      <c r="BA532" s="2">
        <v>1</v>
      </c>
      <c r="BB532" s="2">
        <v>1</v>
      </c>
      <c r="BC532" s="2">
        <v>1</v>
      </c>
      <c r="BD532" s="2" t="s">
        <v>3</v>
      </c>
      <c r="BE532" s="2" t="s">
        <v>3</v>
      </c>
      <c r="BF532" s="2" t="s">
        <v>3</v>
      </c>
      <c r="BG532" s="2" t="s">
        <v>3</v>
      </c>
      <c r="BH532" s="2">
        <v>3</v>
      </c>
      <c r="BI532" s="2">
        <v>1</v>
      </c>
      <c r="BJ532" s="2" t="s">
        <v>406</v>
      </c>
      <c r="BK532" s="2"/>
      <c r="BL532" s="2"/>
      <c r="BM532" s="2">
        <v>1150</v>
      </c>
      <c r="BN532" s="2">
        <v>0</v>
      </c>
      <c r="BO532" s="2" t="s">
        <v>3</v>
      </c>
      <c r="BP532" s="2">
        <v>0</v>
      </c>
      <c r="BQ532" s="2">
        <v>30</v>
      </c>
      <c r="BR532" s="2">
        <v>0</v>
      </c>
      <c r="BS532" s="2">
        <v>1</v>
      </c>
      <c r="BT532" s="2">
        <v>1</v>
      </c>
      <c r="BU532" s="2">
        <v>1</v>
      </c>
      <c r="BV532" s="2">
        <v>1</v>
      </c>
      <c r="BW532" s="2">
        <v>1</v>
      </c>
      <c r="BX532" s="2">
        <v>1</v>
      </c>
      <c r="BY532" s="2" t="s">
        <v>3</v>
      </c>
      <c r="BZ532" s="2">
        <v>105</v>
      </c>
      <c r="CA532" s="2">
        <v>70</v>
      </c>
      <c r="CB532" s="2" t="s">
        <v>3</v>
      </c>
      <c r="CC532" s="2"/>
      <c r="CD532" s="2"/>
      <c r="CE532" s="2">
        <v>30</v>
      </c>
      <c r="CF532" s="2">
        <v>0</v>
      </c>
      <c r="CG532" s="2">
        <v>0</v>
      </c>
      <c r="CH532" s="2"/>
      <c r="CI532" s="2"/>
      <c r="CJ532" s="2"/>
      <c r="CK532" s="2"/>
      <c r="CL532" s="2"/>
      <c r="CM532" s="2">
        <v>0</v>
      </c>
      <c r="CN532" s="2" t="s">
        <v>3</v>
      </c>
      <c r="CO532" s="2">
        <v>0</v>
      </c>
      <c r="CP532" s="2">
        <f t="shared" si="519"/>
        <v>3660.2</v>
      </c>
      <c r="CQ532" s="2">
        <f t="shared" si="520"/>
        <v>14.98</v>
      </c>
      <c r="CR532" s="2">
        <f t="shared" si="540"/>
        <v>0</v>
      </c>
      <c r="CS532" s="2">
        <f t="shared" si="521"/>
        <v>0</v>
      </c>
      <c r="CT532" s="2">
        <f t="shared" si="522"/>
        <v>0</v>
      </c>
      <c r="CU532" s="2">
        <f t="shared" si="523"/>
        <v>0</v>
      </c>
      <c r="CV532" s="2">
        <f t="shared" si="524"/>
        <v>0</v>
      </c>
      <c r="CW532" s="2">
        <f t="shared" si="525"/>
        <v>0</v>
      </c>
      <c r="CX532" s="2">
        <f t="shared" si="526"/>
        <v>0</v>
      </c>
      <c r="CY532" s="2">
        <f>((S532*BZ532)/100)</f>
        <v>0</v>
      </c>
      <c r="CZ532" s="2">
        <f>((S532*CA532)/100)</f>
        <v>0</v>
      </c>
      <c r="DA532" s="2"/>
      <c r="DB532" s="2"/>
      <c r="DC532" s="2" t="s">
        <v>3</v>
      </c>
      <c r="DD532" s="2" t="s">
        <v>3</v>
      </c>
      <c r="DE532" s="2" t="s">
        <v>3</v>
      </c>
      <c r="DF532" s="2" t="s">
        <v>3</v>
      </c>
      <c r="DG532" s="2" t="s">
        <v>3</v>
      </c>
      <c r="DH532" s="2" t="s">
        <v>3</v>
      </c>
      <c r="DI532" s="2" t="s">
        <v>3</v>
      </c>
      <c r="DJ532" s="2" t="s">
        <v>3</v>
      </c>
      <c r="DK532" s="2" t="s">
        <v>3</v>
      </c>
      <c r="DL532" s="2" t="s">
        <v>3</v>
      </c>
      <c r="DM532" s="2" t="s">
        <v>3</v>
      </c>
      <c r="DN532" s="2">
        <v>0</v>
      </c>
      <c r="DO532" s="2">
        <v>0</v>
      </c>
      <c r="DP532" s="2">
        <v>1</v>
      </c>
      <c r="DQ532" s="2">
        <v>1</v>
      </c>
      <c r="DR532" s="2"/>
      <c r="DS532" s="2"/>
      <c r="DT532" s="2"/>
      <c r="DU532" s="2">
        <v>1003</v>
      </c>
      <c r="DV532" s="2" t="s">
        <v>402</v>
      </c>
      <c r="DW532" s="2" t="s">
        <v>402</v>
      </c>
      <c r="DX532" s="2">
        <v>1</v>
      </c>
      <c r="DY532" s="2"/>
      <c r="DZ532" s="2" t="s">
        <v>3</v>
      </c>
      <c r="EA532" s="2" t="s">
        <v>3</v>
      </c>
      <c r="EB532" s="2" t="s">
        <v>3</v>
      </c>
      <c r="EC532" s="2" t="s">
        <v>3</v>
      </c>
      <c r="ED532" s="2"/>
      <c r="EE532" s="2">
        <v>70703062</v>
      </c>
      <c r="EF532" s="2">
        <v>30</v>
      </c>
      <c r="EG532" s="2" t="s">
        <v>96</v>
      </c>
      <c r="EH532" s="2">
        <v>0</v>
      </c>
      <c r="EI532" s="2" t="s">
        <v>3</v>
      </c>
      <c r="EJ532" s="2">
        <v>1</v>
      </c>
      <c r="EK532" s="2">
        <v>1150</v>
      </c>
      <c r="EL532" s="2" t="s">
        <v>398</v>
      </c>
      <c r="EM532" s="2" t="s">
        <v>399</v>
      </c>
      <c r="EN532" s="2"/>
      <c r="EO532" s="2" t="s">
        <v>3</v>
      </c>
      <c r="EP532" s="2"/>
      <c r="EQ532" s="2">
        <v>0</v>
      </c>
      <c r="ER532" s="2">
        <v>14.98</v>
      </c>
      <c r="ES532" s="2">
        <v>14.98</v>
      </c>
      <c r="ET532" s="2">
        <v>0</v>
      </c>
      <c r="EU532" s="2">
        <v>0</v>
      </c>
      <c r="EV532" s="2">
        <v>0</v>
      </c>
      <c r="EW532" s="2">
        <v>0</v>
      </c>
      <c r="EX532" s="2">
        <v>0</v>
      </c>
      <c r="EY532" s="2"/>
      <c r="EZ532" s="2"/>
      <c r="FA532" s="2"/>
      <c r="FB532" s="2"/>
      <c r="FC532" s="2"/>
      <c r="FD532" s="2"/>
      <c r="FE532" s="2"/>
      <c r="FF532" s="2"/>
      <c r="FG532" s="2"/>
      <c r="FH532" s="2"/>
      <c r="FI532" s="2"/>
      <c r="FJ532" s="2"/>
      <c r="FK532" s="2"/>
      <c r="FL532" s="2"/>
      <c r="FM532" s="2"/>
      <c r="FN532" s="2"/>
      <c r="FO532" s="2"/>
      <c r="FP532" s="2"/>
      <c r="FQ532" s="2">
        <v>0</v>
      </c>
      <c r="FR532" s="2">
        <f t="shared" si="527"/>
        <v>0</v>
      </c>
      <c r="FS532" s="2">
        <v>0</v>
      </c>
      <c r="FT532" s="2"/>
      <c r="FU532" s="2"/>
      <c r="FV532" s="2"/>
      <c r="FW532" s="2"/>
      <c r="FX532" s="2">
        <v>105</v>
      </c>
      <c r="FY532" s="2">
        <v>70</v>
      </c>
      <c r="FZ532" s="2"/>
      <c r="GA532" s="2" t="s">
        <v>3</v>
      </c>
      <c r="GB532" s="2"/>
      <c r="GC532" s="2"/>
      <c r="GD532" s="2">
        <v>0</v>
      </c>
      <c r="GE532" s="2"/>
      <c r="GF532" s="2">
        <v>-1333640351</v>
      </c>
      <c r="GG532" s="2">
        <v>2</v>
      </c>
      <c r="GH532" s="2">
        <v>1</v>
      </c>
      <c r="GI532" s="2">
        <v>-2</v>
      </c>
      <c r="GJ532" s="2">
        <v>0</v>
      </c>
      <c r="GK532" s="2">
        <f>ROUND(R532*(R12)/100,2)</f>
        <v>0</v>
      </c>
      <c r="GL532" s="2">
        <f t="shared" si="528"/>
        <v>0</v>
      </c>
      <c r="GM532" s="2">
        <f t="shared" si="529"/>
        <v>3660.2</v>
      </c>
      <c r="GN532" s="2">
        <f t="shared" si="530"/>
        <v>3660.2</v>
      </c>
      <c r="GO532" s="2">
        <f t="shared" si="531"/>
        <v>0</v>
      </c>
      <c r="GP532" s="2">
        <f t="shared" si="532"/>
        <v>0</v>
      </c>
      <c r="GQ532" s="2"/>
      <c r="GR532" s="2">
        <v>0</v>
      </c>
      <c r="GS532" s="2">
        <v>3</v>
      </c>
      <c r="GT532" s="2">
        <v>0</v>
      </c>
      <c r="GU532" s="2" t="s">
        <v>3</v>
      </c>
      <c r="GV532" s="2">
        <f t="shared" si="533"/>
        <v>0</v>
      </c>
      <c r="GW532" s="2">
        <v>1</v>
      </c>
      <c r="GX532" s="2">
        <f t="shared" si="534"/>
        <v>0</v>
      </c>
      <c r="GY532" s="2"/>
      <c r="GZ532" s="2"/>
      <c r="HA532" s="2">
        <v>0</v>
      </c>
      <c r="HB532" s="2">
        <v>0</v>
      </c>
      <c r="HC532" s="2">
        <f t="shared" si="535"/>
        <v>0</v>
      </c>
      <c r="HD532" s="2"/>
      <c r="HE532" s="2" t="s">
        <v>3</v>
      </c>
      <c r="HF532" s="2" t="s">
        <v>3</v>
      </c>
      <c r="HG532" s="2"/>
      <c r="HH532" s="2"/>
      <c r="HI532" s="2"/>
      <c r="HJ532" s="2"/>
      <c r="HK532" s="2"/>
      <c r="HL532" s="2"/>
      <c r="HM532" s="2" t="s">
        <v>3</v>
      </c>
      <c r="HN532" s="2" t="s">
        <v>3</v>
      </c>
      <c r="HO532" s="2" t="s">
        <v>3</v>
      </c>
      <c r="HP532" s="2" t="s">
        <v>3</v>
      </c>
      <c r="HQ532" s="2" t="s">
        <v>3</v>
      </c>
      <c r="HR532" s="2"/>
      <c r="HS532" s="2"/>
      <c r="HT532" s="2"/>
      <c r="HU532" s="2"/>
      <c r="HV532" s="2"/>
      <c r="HW532" s="2"/>
      <c r="HX532" s="2"/>
      <c r="HY532" s="2"/>
      <c r="HZ532" s="2"/>
      <c r="IA532" s="2"/>
      <c r="IB532" s="2"/>
      <c r="IC532" s="2"/>
      <c r="ID532" s="2"/>
      <c r="IE532" s="2"/>
      <c r="IF532" s="2"/>
      <c r="IG532" s="2"/>
      <c r="IH532" s="2"/>
      <c r="II532" s="2"/>
      <c r="IJ532" s="2"/>
      <c r="IK532" s="2">
        <v>0</v>
      </c>
      <c r="IL532" s="2"/>
      <c r="IM532" s="2"/>
      <c r="IN532" s="2"/>
      <c r="IO532" s="2"/>
      <c r="IP532" s="2"/>
      <c r="IQ532" s="2"/>
      <c r="IR532" s="2"/>
      <c r="IS532" s="2"/>
      <c r="IT532" s="2"/>
      <c r="IU532" s="2"/>
    </row>
    <row r="533" spans="1:255" x14ac:dyDescent="0.25">
      <c r="A533">
        <v>18</v>
      </c>
      <c r="B533">
        <v>1</v>
      </c>
      <c r="C533">
        <v>802</v>
      </c>
      <c r="E533" t="s">
        <v>404</v>
      </c>
      <c r="F533" t="s">
        <v>405</v>
      </c>
      <c r="G533" t="s">
        <v>990</v>
      </c>
      <c r="H533" t="s">
        <v>402</v>
      </c>
      <c r="I533">
        <f>I529*J533</f>
        <v>244.33920000000001</v>
      </c>
      <c r="J533">
        <v>353.5</v>
      </c>
      <c r="K533">
        <v>353.5</v>
      </c>
      <c r="O533">
        <f t="shared" si="505"/>
        <v>5160.88</v>
      </c>
      <c r="P533">
        <f t="shared" si="506"/>
        <v>5160.88</v>
      </c>
      <c r="Q533">
        <f t="shared" si="536"/>
        <v>0</v>
      </c>
      <c r="R533">
        <f t="shared" si="507"/>
        <v>0</v>
      </c>
      <c r="S533">
        <f t="shared" si="508"/>
        <v>0</v>
      </c>
      <c r="T533">
        <f t="shared" si="509"/>
        <v>0</v>
      </c>
      <c r="U533">
        <f t="shared" si="510"/>
        <v>0</v>
      </c>
      <c r="V533">
        <f t="shared" si="511"/>
        <v>0</v>
      </c>
      <c r="W533">
        <f t="shared" si="512"/>
        <v>0</v>
      </c>
      <c r="X533">
        <f t="shared" si="513"/>
        <v>0</v>
      </c>
      <c r="Y533">
        <f t="shared" si="514"/>
        <v>0</v>
      </c>
      <c r="AA533">
        <v>75316143</v>
      </c>
      <c r="AB533">
        <f t="shared" si="515"/>
        <v>14.98</v>
      </c>
      <c r="AC533">
        <f t="shared" si="516"/>
        <v>14.98</v>
      </c>
      <c r="AD533">
        <f t="shared" si="537"/>
        <v>0</v>
      </c>
      <c r="AE533">
        <f t="shared" si="538"/>
        <v>0</v>
      </c>
      <c r="AF533">
        <f t="shared" si="538"/>
        <v>0</v>
      </c>
      <c r="AG533">
        <f t="shared" si="517"/>
        <v>0</v>
      </c>
      <c r="AH533">
        <f t="shared" si="539"/>
        <v>0</v>
      </c>
      <c r="AI533">
        <f t="shared" si="539"/>
        <v>0</v>
      </c>
      <c r="AJ533">
        <f t="shared" si="518"/>
        <v>0</v>
      </c>
      <c r="AK533">
        <v>14.98</v>
      </c>
      <c r="AL533">
        <v>14.98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1</v>
      </c>
      <c r="AW533">
        <v>1</v>
      </c>
      <c r="AZ533">
        <v>1</v>
      </c>
      <c r="BA533">
        <v>1</v>
      </c>
      <c r="BB533">
        <v>1</v>
      </c>
      <c r="BC533">
        <v>1.41</v>
      </c>
      <c r="BD533" t="s">
        <v>3</v>
      </c>
      <c r="BE533" t="s">
        <v>3</v>
      </c>
      <c r="BF533" t="s">
        <v>3</v>
      </c>
      <c r="BG533" t="s">
        <v>3</v>
      </c>
      <c r="BH533">
        <v>3</v>
      </c>
      <c r="BI533">
        <v>1</v>
      </c>
      <c r="BJ533" t="s">
        <v>406</v>
      </c>
      <c r="BM533">
        <v>1150</v>
      </c>
      <c r="BN533">
        <v>0</v>
      </c>
      <c r="BO533" t="s">
        <v>405</v>
      </c>
      <c r="BP533">
        <v>1</v>
      </c>
      <c r="BQ533">
        <v>30</v>
      </c>
      <c r="BR533">
        <v>0</v>
      </c>
      <c r="BS533">
        <v>1</v>
      </c>
      <c r="BT533">
        <v>1</v>
      </c>
      <c r="BU533">
        <v>1</v>
      </c>
      <c r="BV533">
        <v>1</v>
      </c>
      <c r="BW533">
        <v>1</v>
      </c>
      <c r="BX533">
        <v>1</v>
      </c>
      <c r="BY533" t="s">
        <v>3</v>
      </c>
      <c r="BZ533">
        <v>0</v>
      </c>
      <c r="CA533">
        <v>0</v>
      </c>
      <c r="CB533" t="s">
        <v>3</v>
      </c>
      <c r="CE533">
        <v>30</v>
      </c>
      <c r="CF533">
        <v>0</v>
      </c>
      <c r="CG533">
        <v>0</v>
      </c>
      <c r="CM533">
        <v>0</v>
      </c>
      <c r="CN533" t="s">
        <v>3</v>
      </c>
      <c r="CO533">
        <v>0</v>
      </c>
      <c r="CP533">
        <f t="shared" si="519"/>
        <v>5160.88</v>
      </c>
      <c r="CQ533">
        <f t="shared" si="520"/>
        <v>21.12</v>
      </c>
      <c r="CR533">
        <f t="shared" si="540"/>
        <v>0</v>
      </c>
      <c r="CS533">
        <f t="shared" si="521"/>
        <v>0</v>
      </c>
      <c r="CT533">
        <f t="shared" si="522"/>
        <v>0</v>
      </c>
      <c r="CU533">
        <f t="shared" si="523"/>
        <v>0</v>
      </c>
      <c r="CV533">
        <f t="shared" si="524"/>
        <v>0</v>
      </c>
      <c r="CW533">
        <f t="shared" si="525"/>
        <v>0</v>
      </c>
      <c r="CX533">
        <f t="shared" si="526"/>
        <v>0</v>
      </c>
      <c r="CY533">
        <f>S533*(BZ533/100)</f>
        <v>0</v>
      </c>
      <c r="CZ533">
        <f>S533*(CA533/100)</f>
        <v>0</v>
      </c>
      <c r="DC533" t="s">
        <v>3</v>
      </c>
      <c r="DD533" t="s">
        <v>3</v>
      </c>
      <c r="DE533" t="s">
        <v>3</v>
      </c>
      <c r="DF533" t="s">
        <v>3</v>
      </c>
      <c r="DG533" t="s">
        <v>3</v>
      </c>
      <c r="DH533" t="s">
        <v>3</v>
      </c>
      <c r="DI533" t="s">
        <v>3</v>
      </c>
      <c r="DJ533" t="s">
        <v>3</v>
      </c>
      <c r="DK533" t="s">
        <v>3</v>
      </c>
      <c r="DL533" t="s">
        <v>3</v>
      </c>
      <c r="DM533" t="s">
        <v>3</v>
      </c>
      <c r="DN533">
        <v>105</v>
      </c>
      <c r="DO533">
        <v>70</v>
      </c>
      <c r="DP533">
        <v>1</v>
      </c>
      <c r="DQ533">
        <v>1</v>
      </c>
      <c r="DU533">
        <v>1003</v>
      </c>
      <c r="DV533" t="s">
        <v>402</v>
      </c>
      <c r="DW533" t="s">
        <v>402</v>
      </c>
      <c r="DX533">
        <v>1</v>
      </c>
      <c r="DZ533" t="s">
        <v>3</v>
      </c>
      <c r="EA533" t="s">
        <v>3</v>
      </c>
      <c r="EB533" t="s">
        <v>3</v>
      </c>
      <c r="EC533" t="s">
        <v>3</v>
      </c>
      <c r="EE533">
        <v>70703062</v>
      </c>
      <c r="EF533">
        <v>30</v>
      </c>
      <c r="EG533" t="s">
        <v>96</v>
      </c>
      <c r="EH533">
        <v>0</v>
      </c>
      <c r="EI533" t="s">
        <v>3</v>
      </c>
      <c r="EJ533">
        <v>1</v>
      </c>
      <c r="EK533">
        <v>1150</v>
      </c>
      <c r="EL533" t="s">
        <v>398</v>
      </c>
      <c r="EM533" t="s">
        <v>399</v>
      </c>
      <c r="EO533" t="s">
        <v>3</v>
      </c>
      <c r="EQ533">
        <v>0</v>
      </c>
      <c r="ER533">
        <v>14.98</v>
      </c>
      <c r="ES533">
        <v>14.98</v>
      </c>
      <c r="ET533">
        <v>0</v>
      </c>
      <c r="EU533">
        <v>0</v>
      </c>
      <c r="EV533">
        <v>0</v>
      </c>
      <c r="EW533">
        <v>0</v>
      </c>
      <c r="EX533">
        <v>0</v>
      </c>
      <c r="FQ533">
        <v>0</v>
      </c>
      <c r="FR533">
        <f t="shared" si="527"/>
        <v>0</v>
      </c>
      <c r="FS533">
        <v>0</v>
      </c>
      <c r="FX533">
        <v>105</v>
      </c>
      <c r="FY533">
        <v>70</v>
      </c>
      <c r="GA533" t="s">
        <v>3</v>
      </c>
      <c r="GD533">
        <v>0</v>
      </c>
      <c r="GF533">
        <v>-1333640351</v>
      </c>
      <c r="GG533">
        <v>2</v>
      </c>
      <c r="GH533">
        <v>1</v>
      </c>
      <c r="GI533">
        <v>2</v>
      </c>
      <c r="GJ533">
        <v>0</v>
      </c>
      <c r="GK533">
        <f>ROUND(R533*(S12)/100,2)</f>
        <v>0</v>
      </c>
      <c r="GL533">
        <f t="shared" si="528"/>
        <v>0</v>
      </c>
      <c r="GM533">
        <f t="shared" si="529"/>
        <v>5160.88</v>
      </c>
      <c r="GN533">
        <f t="shared" si="530"/>
        <v>5160.88</v>
      </c>
      <c r="GO533">
        <f t="shared" si="531"/>
        <v>0</v>
      </c>
      <c r="GP533">
        <f t="shared" si="532"/>
        <v>0</v>
      </c>
      <c r="GR533">
        <v>0</v>
      </c>
      <c r="GS533">
        <v>0</v>
      </c>
      <c r="GT533">
        <v>0</v>
      </c>
      <c r="GU533" t="s">
        <v>3</v>
      </c>
      <c r="GV533">
        <f t="shared" si="533"/>
        <v>0</v>
      </c>
      <c r="GW533">
        <v>1</v>
      </c>
      <c r="GX533">
        <f t="shared" si="534"/>
        <v>0</v>
      </c>
      <c r="HA533">
        <v>0</v>
      </c>
      <c r="HB533">
        <v>0</v>
      </c>
      <c r="HC533">
        <f t="shared" si="535"/>
        <v>0</v>
      </c>
      <c r="HE533" t="s">
        <v>3</v>
      </c>
      <c r="HF533" t="s">
        <v>3</v>
      </c>
      <c r="HM533" t="s">
        <v>3</v>
      </c>
      <c r="HN533" t="s">
        <v>3</v>
      </c>
      <c r="HO533" t="s">
        <v>3</v>
      </c>
      <c r="HP533" t="s">
        <v>3</v>
      </c>
      <c r="HQ533" t="s">
        <v>3</v>
      </c>
      <c r="IK533">
        <v>0</v>
      </c>
    </row>
    <row r="534" spans="1:255" x14ac:dyDescent="0.25">
      <c r="A534" s="2">
        <v>18</v>
      </c>
      <c r="B534" s="2">
        <v>1</v>
      </c>
      <c r="C534" s="2">
        <v>795</v>
      </c>
      <c r="D534" s="2"/>
      <c r="E534" s="2" t="s">
        <v>407</v>
      </c>
      <c r="F534" s="2" t="s">
        <v>408</v>
      </c>
      <c r="G534" s="2" t="s">
        <v>409</v>
      </c>
      <c r="H534" s="2" t="s">
        <v>402</v>
      </c>
      <c r="I534" s="2">
        <f>I528*J534</f>
        <v>143.07839999999999</v>
      </c>
      <c r="J534" s="2">
        <v>206.99999999999997</v>
      </c>
      <c r="K534" s="2">
        <v>207</v>
      </c>
      <c r="L534" s="2"/>
      <c r="M534" s="2"/>
      <c r="N534" s="2"/>
      <c r="O534" s="2">
        <f t="shared" si="505"/>
        <v>785.5</v>
      </c>
      <c r="P534" s="2">
        <f t="shared" si="506"/>
        <v>785.5</v>
      </c>
      <c r="Q534" s="2">
        <f t="shared" si="536"/>
        <v>0</v>
      </c>
      <c r="R534" s="2">
        <f t="shared" si="507"/>
        <v>0</v>
      </c>
      <c r="S534" s="2">
        <f t="shared" si="508"/>
        <v>0</v>
      </c>
      <c r="T534" s="2">
        <f t="shared" si="509"/>
        <v>0</v>
      </c>
      <c r="U534" s="2">
        <f t="shared" si="510"/>
        <v>0</v>
      </c>
      <c r="V534" s="2">
        <f t="shared" si="511"/>
        <v>0</v>
      </c>
      <c r="W534" s="2">
        <f t="shared" si="512"/>
        <v>0</v>
      </c>
      <c r="X534" s="2">
        <f t="shared" si="513"/>
        <v>0</v>
      </c>
      <c r="Y534" s="2">
        <f t="shared" si="514"/>
        <v>0</v>
      </c>
      <c r="Z534" s="2"/>
      <c r="AA534" s="2">
        <v>75316141</v>
      </c>
      <c r="AB534" s="2">
        <f t="shared" si="515"/>
        <v>5.49</v>
      </c>
      <c r="AC534" s="2">
        <f t="shared" si="516"/>
        <v>5.49</v>
      </c>
      <c r="AD534" s="2">
        <f t="shared" si="537"/>
        <v>0</v>
      </c>
      <c r="AE534" s="2">
        <f t="shared" si="538"/>
        <v>0</v>
      </c>
      <c r="AF534" s="2">
        <f t="shared" si="538"/>
        <v>0</v>
      </c>
      <c r="AG534" s="2">
        <f t="shared" si="517"/>
        <v>0</v>
      </c>
      <c r="AH534" s="2">
        <f t="shared" si="539"/>
        <v>0</v>
      </c>
      <c r="AI534" s="2">
        <f t="shared" si="539"/>
        <v>0</v>
      </c>
      <c r="AJ534" s="2">
        <f t="shared" si="518"/>
        <v>0</v>
      </c>
      <c r="AK534" s="2">
        <v>5.49</v>
      </c>
      <c r="AL534" s="2">
        <v>5.49</v>
      </c>
      <c r="AM534" s="2">
        <v>0</v>
      </c>
      <c r="AN534" s="2">
        <v>0</v>
      </c>
      <c r="AO534" s="2">
        <v>0</v>
      </c>
      <c r="AP534" s="2">
        <v>0</v>
      </c>
      <c r="AQ534" s="2">
        <v>0</v>
      </c>
      <c r="AR534" s="2">
        <v>0</v>
      </c>
      <c r="AS534" s="2">
        <v>0</v>
      </c>
      <c r="AT534" s="2">
        <v>105</v>
      </c>
      <c r="AU534" s="2">
        <v>70</v>
      </c>
      <c r="AV534" s="2">
        <v>1</v>
      </c>
      <c r="AW534" s="2">
        <v>1</v>
      </c>
      <c r="AX534" s="2"/>
      <c r="AY534" s="2"/>
      <c r="AZ534" s="2">
        <v>1</v>
      </c>
      <c r="BA534" s="2">
        <v>1</v>
      </c>
      <c r="BB534" s="2">
        <v>1</v>
      </c>
      <c r="BC534" s="2">
        <v>1</v>
      </c>
      <c r="BD534" s="2" t="s">
        <v>3</v>
      </c>
      <c r="BE534" s="2" t="s">
        <v>3</v>
      </c>
      <c r="BF534" s="2" t="s">
        <v>3</v>
      </c>
      <c r="BG534" s="2" t="s">
        <v>3</v>
      </c>
      <c r="BH534" s="2">
        <v>3</v>
      </c>
      <c r="BI534" s="2">
        <v>1</v>
      </c>
      <c r="BJ534" s="2" t="s">
        <v>410</v>
      </c>
      <c r="BK534" s="2"/>
      <c r="BL534" s="2"/>
      <c r="BM534" s="2">
        <v>1150</v>
      </c>
      <c r="BN534" s="2">
        <v>0</v>
      </c>
      <c r="BO534" s="2" t="s">
        <v>3</v>
      </c>
      <c r="BP534" s="2">
        <v>0</v>
      </c>
      <c r="BQ534" s="2">
        <v>30</v>
      </c>
      <c r="BR534" s="2">
        <v>0</v>
      </c>
      <c r="BS534" s="2">
        <v>1</v>
      </c>
      <c r="BT534" s="2">
        <v>1</v>
      </c>
      <c r="BU534" s="2">
        <v>1</v>
      </c>
      <c r="BV534" s="2">
        <v>1</v>
      </c>
      <c r="BW534" s="2">
        <v>1</v>
      </c>
      <c r="BX534" s="2">
        <v>1</v>
      </c>
      <c r="BY534" s="2" t="s">
        <v>3</v>
      </c>
      <c r="BZ534" s="2">
        <v>105</v>
      </c>
      <c r="CA534" s="2">
        <v>70</v>
      </c>
      <c r="CB534" s="2" t="s">
        <v>3</v>
      </c>
      <c r="CC534" s="2"/>
      <c r="CD534" s="2"/>
      <c r="CE534" s="2">
        <v>30</v>
      </c>
      <c r="CF534" s="2">
        <v>0</v>
      </c>
      <c r="CG534" s="2">
        <v>0</v>
      </c>
      <c r="CH534" s="2"/>
      <c r="CI534" s="2"/>
      <c r="CJ534" s="2"/>
      <c r="CK534" s="2"/>
      <c r="CL534" s="2"/>
      <c r="CM534" s="2">
        <v>0</v>
      </c>
      <c r="CN534" s="2" t="s">
        <v>3</v>
      </c>
      <c r="CO534" s="2">
        <v>0</v>
      </c>
      <c r="CP534" s="2">
        <f t="shared" si="519"/>
        <v>785.5</v>
      </c>
      <c r="CQ534" s="2">
        <f t="shared" si="520"/>
        <v>5.49</v>
      </c>
      <c r="CR534" s="2">
        <f t="shared" si="540"/>
        <v>0</v>
      </c>
      <c r="CS534" s="2">
        <f t="shared" si="521"/>
        <v>0</v>
      </c>
      <c r="CT534" s="2">
        <f t="shared" si="522"/>
        <v>0</v>
      </c>
      <c r="CU534" s="2">
        <f t="shared" si="523"/>
        <v>0</v>
      </c>
      <c r="CV534" s="2">
        <f t="shared" si="524"/>
        <v>0</v>
      </c>
      <c r="CW534" s="2">
        <f t="shared" si="525"/>
        <v>0</v>
      </c>
      <c r="CX534" s="2">
        <f t="shared" si="526"/>
        <v>0</v>
      </c>
      <c r="CY534" s="2">
        <f>((S534*BZ534)/100)</f>
        <v>0</v>
      </c>
      <c r="CZ534" s="2">
        <f>((S534*CA534)/100)</f>
        <v>0</v>
      </c>
      <c r="DA534" s="2"/>
      <c r="DB534" s="2"/>
      <c r="DC534" s="2" t="s">
        <v>3</v>
      </c>
      <c r="DD534" s="2" t="s">
        <v>3</v>
      </c>
      <c r="DE534" s="2" t="s">
        <v>3</v>
      </c>
      <c r="DF534" s="2" t="s">
        <v>3</v>
      </c>
      <c r="DG534" s="2" t="s">
        <v>3</v>
      </c>
      <c r="DH534" s="2" t="s">
        <v>3</v>
      </c>
      <c r="DI534" s="2" t="s">
        <v>3</v>
      </c>
      <c r="DJ534" s="2" t="s">
        <v>3</v>
      </c>
      <c r="DK534" s="2" t="s">
        <v>3</v>
      </c>
      <c r="DL534" s="2" t="s">
        <v>3</v>
      </c>
      <c r="DM534" s="2" t="s">
        <v>3</v>
      </c>
      <c r="DN534" s="2">
        <v>0</v>
      </c>
      <c r="DO534" s="2">
        <v>0</v>
      </c>
      <c r="DP534" s="2">
        <v>1</v>
      </c>
      <c r="DQ534" s="2">
        <v>1</v>
      </c>
      <c r="DR534" s="2"/>
      <c r="DS534" s="2"/>
      <c r="DT534" s="2"/>
      <c r="DU534" s="2">
        <v>1003</v>
      </c>
      <c r="DV534" s="2" t="s">
        <v>402</v>
      </c>
      <c r="DW534" s="2" t="s">
        <v>402</v>
      </c>
      <c r="DX534" s="2">
        <v>1</v>
      </c>
      <c r="DY534" s="2"/>
      <c r="DZ534" s="2" t="s">
        <v>3</v>
      </c>
      <c r="EA534" s="2" t="s">
        <v>3</v>
      </c>
      <c r="EB534" s="2" t="s">
        <v>3</v>
      </c>
      <c r="EC534" s="2" t="s">
        <v>3</v>
      </c>
      <c r="ED534" s="2"/>
      <c r="EE534" s="2">
        <v>70703062</v>
      </c>
      <c r="EF534" s="2">
        <v>30</v>
      </c>
      <c r="EG534" s="2" t="s">
        <v>96</v>
      </c>
      <c r="EH534" s="2">
        <v>0</v>
      </c>
      <c r="EI534" s="2" t="s">
        <v>3</v>
      </c>
      <c r="EJ534" s="2">
        <v>1</v>
      </c>
      <c r="EK534" s="2">
        <v>1150</v>
      </c>
      <c r="EL534" s="2" t="s">
        <v>398</v>
      </c>
      <c r="EM534" s="2" t="s">
        <v>399</v>
      </c>
      <c r="EN534" s="2"/>
      <c r="EO534" s="2" t="s">
        <v>3</v>
      </c>
      <c r="EP534" s="2"/>
      <c r="EQ534" s="2">
        <v>0</v>
      </c>
      <c r="ER534" s="2">
        <v>5.49</v>
      </c>
      <c r="ES534" s="2">
        <v>5.49</v>
      </c>
      <c r="ET534" s="2">
        <v>0</v>
      </c>
      <c r="EU534" s="2">
        <v>0</v>
      </c>
      <c r="EV534" s="2">
        <v>0</v>
      </c>
      <c r="EW534" s="2">
        <v>0</v>
      </c>
      <c r="EX534" s="2">
        <v>0</v>
      </c>
      <c r="EY534" s="2"/>
      <c r="EZ534" s="2"/>
      <c r="FA534" s="2"/>
      <c r="FB534" s="2"/>
      <c r="FC534" s="2"/>
      <c r="FD534" s="2"/>
      <c r="FE534" s="2"/>
      <c r="FF534" s="2"/>
      <c r="FG534" s="2"/>
      <c r="FH534" s="2"/>
      <c r="FI534" s="2"/>
      <c r="FJ534" s="2"/>
      <c r="FK534" s="2"/>
      <c r="FL534" s="2"/>
      <c r="FM534" s="2"/>
      <c r="FN534" s="2"/>
      <c r="FO534" s="2"/>
      <c r="FP534" s="2"/>
      <c r="FQ534" s="2">
        <v>0</v>
      </c>
      <c r="FR534" s="2">
        <f t="shared" si="527"/>
        <v>0</v>
      </c>
      <c r="FS534" s="2">
        <v>0</v>
      </c>
      <c r="FT534" s="2"/>
      <c r="FU534" s="2"/>
      <c r="FV534" s="2"/>
      <c r="FW534" s="2"/>
      <c r="FX534" s="2">
        <v>105</v>
      </c>
      <c r="FY534" s="2">
        <v>70</v>
      </c>
      <c r="FZ534" s="2"/>
      <c r="GA534" s="2" t="s">
        <v>3</v>
      </c>
      <c r="GB534" s="2"/>
      <c r="GC534" s="2"/>
      <c r="GD534" s="2">
        <v>0</v>
      </c>
      <c r="GE534" s="2"/>
      <c r="GF534" s="2">
        <v>235838169</v>
      </c>
      <c r="GG534" s="2">
        <v>2</v>
      </c>
      <c r="GH534" s="2">
        <v>1</v>
      </c>
      <c r="GI534" s="2">
        <v>-2</v>
      </c>
      <c r="GJ534" s="2">
        <v>0</v>
      </c>
      <c r="GK534" s="2">
        <f>ROUND(R534*(R12)/100,2)</f>
        <v>0</v>
      </c>
      <c r="GL534" s="2">
        <f t="shared" si="528"/>
        <v>0</v>
      </c>
      <c r="GM534" s="2">
        <f t="shared" si="529"/>
        <v>785.5</v>
      </c>
      <c r="GN534" s="2">
        <f t="shared" si="530"/>
        <v>785.5</v>
      </c>
      <c r="GO534" s="2">
        <f t="shared" si="531"/>
        <v>0</v>
      </c>
      <c r="GP534" s="2">
        <f t="shared" si="532"/>
        <v>0</v>
      </c>
      <c r="GQ534" s="2"/>
      <c r="GR534" s="2">
        <v>0</v>
      </c>
      <c r="GS534" s="2">
        <v>3</v>
      </c>
      <c r="GT534" s="2">
        <v>0</v>
      </c>
      <c r="GU534" s="2" t="s">
        <v>3</v>
      </c>
      <c r="GV534" s="2">
        <f t="shared" si="533"/>
        <v>0</v>
      </c>
      <c r="GW534" s="2">
        <v>1</v>
      </c>
      <c r="GX534" s="2">
        <f t="shared" si="534"/>
        <v>0</v>
      </c>
      <c r="GY534" s="2"/>
      <c r="GZ534" s="2"/>
      <c r="HA534" s="2">
        <v>0</v>
      </c>
      <c r="HB534" s="2">
        <v>0</v>
      </c>
      <c r="HC534" s="2">
        <f t="shared" si="535"/>
        <v>0</v>
      </c>
      <c r="HD534" s="2"/>
      <c r="HE534" s="2" t="s">
        <v>3</v>
      </c>
      <c r="HF534" s="2" t="s">
        <v>3</v>
      </c>
      <c r="HG534" s="2"/>
      <c r="HH534" s="2"/>
      <c r="HI534" s="2"/>
      <c r="HJ534" s="2"/>
      <c r="HK534" s="2"/>
      <c r="HL534" s="2"/>
      <c r="HM534" s="2" t="s">
        <v>3</v>
      </c>
      <c r="HN534" s="2" t="s">
        <v>3</v>
      </c>
      <c r="HO534" s="2" t="s">
        <v>3</v>
      </c>
      <c r="HP534" s="2" t="s">
        <v>3</v>
      </c>
      <c r="HQ534" s="2" t="s">
        <v>3</v>
      </c>
      <c r="HR534" s="2"/>
      <c r="HS534" s="2"/>
      <c r="HT534" s="2"/>
      <c r="HU534" s="2"/>
      <c r="HV534" s="2"/>
      <c r="HW534" s="2"/>
      <c r="HX534" s="2"/>
      <c r="HY534" s="2"/>
      <c r="HZ534" s="2"/>
      <c r="IA534" s="2"/>
      <c r="IB534" s="2"/>
      <c r="IC534" s="2"/>
      <c r="ID534" s="2"/>
      <c r="IE534" s="2"/>
      <c r="IF534" s="2"/>
      <c r="IG534" s="2"/>
      <c r="IH534" s="2"/>
      <c r="II534" s="2"/>
      <c r="IJ534" s="2"/>
      <c r="IK534" s="2">
        <v>0</v>
      </c>
      <c r="IL534" s="2"/>
      <c r="IM534" s="2"/>
      <c r="IN534" s="2"/>
      <c r="IO534" s="2"/>
      <c r="IP534" s="2"/>
      <c r="IQ534" s="2"/>
      <c r="IR534" s="2"/>
      <c r="IS534" s="2"/>
      <c r="IT534" s="2"/>
      <c r="IU534" s="2"/>
    </row>
    <row r="535" spans="1:255" x14ac:dyDescent="0.25">
      <c r="A535">
        <v>18</v>
      </c>
      <c r="B535">
        <v>1</v>
      </c>
      <c r="C535">
        <v>805</v>
      </c>
      <c r="E535" t="s">
        <v>407</v>
      </c>
      <c r="F535" t="s">
        <v>408</v>
      </c>
      <c r="G535" t="s">
        <v>409</v>
      </c>
      <c r="H535" t="s">
        <v>402</v>
      </c>
      <c r="I535">
        <f>I529*J535</f>
        <v>143.07839999999999</v>
      </c>
      <c r="J535">
        <v>206.99999999999997</v>
      </c>
      <c r="K535">
        <v>207</v>
      </c>
      <c r="O535">
        <f t="shared" si="505"/>
        <v>675.53</v>
      </c>
      <c r="P535">
        <f t="shared" si="506"/>
        <v>675.53</v>
      </c>
      <c r="Q535">
        <f t="shared" si="536"/>
        <v>0</v>
      </c>
      <c r="R535">
        <f t="shared" si="507"/>
        <v>0</v>
      </c>
      <c r="S535">
        <f t="shared" si="508"/>
        <v>0</v>
      </c>
      <c r="T535">
        <f t="shared" si="509"/>
        <v>0</v>
      </c>
      <c r="U535">
        <f t="shared" si="510"/>
        <v>0</v>
      </c>
      <c r="V535">
        <f t="shared" si="511"/>
        <v>0</v>
      </c>
      <c r="W535">
        <f t="shared" si="512"/>
        <v>0</v>
      </c>
      <c r="X535">
        <f t="shared" si="513"/>
        <v>0</v>
      </c>
      <c r="Y535">
        <f t="shared" si="514"/>
        <v>0</v>
      </c>
      <c r="AA535">
        <v>75316143</v>
      </c>
      <c r="AB535">
        <f t="shared" si="515"/>
        <v>5.49</v>
      </c>
      <c r="AC535">
        <f t="shared" si="516"/>
        <v>5.49</v>
      </c>
      <c r="AD535">
        <f t="shared" si="537"/>
        <v>0</v>
      </c>
      <c r="AE535">
        <f t="shared" si="538"/>
        <v>0</v>
      </c>
      <c r="AF535">
        <f t="shared" si="538"/>
        <v>0</v>
      </c>
      <c r="AG535">
        <f t="shared" si="517"/>
        <v>0</v>
      </c>
      <c r="AH535">
        <f t="shared" si="539"/>
        <v>0</v>
      </c>
      <c r="AI535">
        <f t="shared" si="539"/>
        <v>0</v>
      </c>
      <c r="AJ535">
        <f t="shared" si="518"/>
        <v>0</v>
      </c>
      <c r="AK535">
        <v>5.49</v>
      </c>
      <c r="AL535">
        <v>5.49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1</v>
      </c>
      <c r="AW535">
        <v>1</v>
      </c>
      <c r="AZ535">
        <v>1</v>
      </c>
      <c r="BA535">
        <v>1</v>
      </c>
      <c r="BB535">
        <v>1</v>
      </c>
      <c r="BC535">
        <v>0.86</v>
      </c>
      <c r="BD535" t="s">
        <v>3</v>
      </c>
      <c r="BE535" t="s">
        <v>3</v>
      </c>
      <c r="BF535" t="s">
        <v>3</v>
      </c>
      <c r="BG535" t="s">
        <v>3</v>
      </c>
      <c r="BH535">
        <v>3</v>
      </c>
      <c r="BI535">
        <v>1</v>
      </c>
      <c r="BJ535" t="s">
        <v>410</v>
      </c>
      <c r="BM535">
        <v>1150</v>
      </c>
      <c r="BN535">
        <v>0</v>
      </c>
      <c r="BO535" t="s">
        <v>408</v>
      </c>
      <c r="BP535">
        <v>1</v>
      </c>
      <c r="BQ535">
        <v>30</v>
      </c>
      <c r="BR535">
        <v>0</v>
      </c>
      <c r="BS535">
        <v>1</v>
      </c>
      <c r="BT535">
        <v>1</v>
      </c>
      <c r="BU535">
        <v>1</v>
      </c>
      <c r="BV535">
        <v>1</v>
      </c>
      <c r="BW535">
        <v>1</v>
      </c>
      <c r="BX535">
        <v>1</v>
      </c>
      <c r="BY535" t="s">
        <v>3</v>
      </c>
      <c r="BZ535">
        <v>0</v>
      </c>
      <c r="CA535">
        <v>0</v>
      </c>
      <c r="CB535" t="s">
        <v>3</v>
      </c>
      <c r="CE535">
        <v>30</v>
      </c>
      <c r="CF535">
        <v>0</v>
      </c>
      <c r="CG535">
        <v>0</v>
      </c>
      <c r="CM535">
        <v>0</v>
      </c>
      <c r="CN535" t="s">
        <v>3</v>
      </c>
      <c r="CO535">
        <v>0</v>
      </c>
      <c r="CP535">
        <f t="shared" si="519"/>
        <v>675.53</v>
      </c>
      <c r="CQ535">
        <f t="shared" si="520"/>
        <v>4.72</v>
      </c>
      <c r="CR535">
        <f t="shared" si="540"/>
        <v>0</v>
      </c>
      <c r="CS535">
        <f t="shared" si="521"/>
        <v>0</v>
      </c>
      <c r="CT535">
        <f t="shared" si="522"/>
        <v>0</v>
      </c>
      <c r="CU535">
        <f t="shared" si="523"/>
        <v>0</v>
      </c>
      <c r="CV535">
        <f t="shared" si="524"/>
        <v>0</v>
      </c>
      <c r="CW535">
        <f t="shared" si="525"/>
        <v>0</v>
      </c>
      <c r="CX535">
        <f t="shared" si="526"/>
        <v>0</v>
      </c>
      <c r="CY535">
        <f>S535*(BZ535/100)</f>
        <v>0</v>
      </c>
      <c r="CZ535">
        <f>S535*(CA535/100)</f>
        <v>0</v>
      </c>
      <c r="DC535" t="s">
        <v>3</v>
      </c>
      <c r="DD535" t="s">
        <v>3</v>
      </c>
      <c r="DE535" t="s">
        <v>3</v>
      </c>
      <c r="DF535" t="s">
        <v>3</v>
      </c>
      <c r="DG535" t="s">
        <v>3</v>
      </c>
      <c r="DH535" t="s">
        <v>3</v>
      </c>
      <c r="DI535" t="s">
        <v>3</v>
      </c>
      <c r="DJ535" t="s">
        <v>3</v>
      </c>
      <c r="DK535" t="s">
        <v>3</v>
      </c>
      <c r="DL535" t="s">
        <v>3</v>
      </c>
      <c r="DM535" t="s">
        <v>3</v>
      </c>
      <c r="DN535">
        <v>105</v>
      </c>
      <c r="DO535">
        <v>70</v>
      </c>
      <c r="DP535">
        <v>1</v>
      </c>
      <c r="DQ535">
        <v>1</v>
      </c>
      <c r="DU535">
        <v>1003</v>
      </c>
      <c r="DV535" t="s">
        <v>402</v>
      </c>
      <c r="DW535" t="s">
        <v>402</v>
      </c>
      <c r="DX535">
        <v>1</v>
      </c>
      <c r="DZ535" t="s">
        <v>3</v>
      </c>
      <c r="EA535" t="s">
        <v>3</v>
      </c>
      <c r="EB535" t="s">
        <v>3</v>
      </c>
      <c r="EC535" t="s">
        <v>3</v>
      </c>
      <c r="EE535">
        <v>70703062</v>
      </c>
      <c r="EF535">
        <v>30</v>
      </c>
      <c r="EG535" t="s">
        <v>96</v>
      </c>
      <c r="EH535">
        <v>0</v>
      </c>
      <c r="EI535" t="s">
        <v>3</v>
      </c>
      <c r="EJ535">
        <v>1</v>
      </c>
      <c r="EK535">
        <v>1150</v>
      </c>
      <c r="EL535" t="s">
        <v>398</v>
      </c>
      <c r="EM535" t="s">
        <v>399</v>
      </c>
      <c r="EO535" t="s">
        <v>3</v>
      </c>
      <c r="EQ535">
        <v>0</v>
      </c>
      <c r="ER535">
        <v>5.49</v>
      </c>
      <c r="ES535">
        <v>5.49</v>
      </c>
      <c r="ET535">
        <v>0</v>
      </c>
      <c r="EU535">
        <v>0</v>
      </c>
      <c r="EV535">
        <v>0</v>
      </c>
      <c r="EW535">
        <v>0</v>
      </c>
      <c r="EX535">
        <v>0</v>
      </c>
      <c r="FQ535">
        <v>0</v>
      </c>
      <c r="FR535">
        <f t="shared" si="527"/>
        <v>0</v>
      </c>
      <c r="FS535">
        <v>0</v>
      </c>
      <c r="FX535">
        <v>105</v>
      </c>
      <c r="FY535">
        <v>70</v>
      </c>
      <c r="GA535" t="s">
        <v>3</v>
      </c>
      <c r="GD535">
        <v>0</v>
      </c>
      <c r="GF535">
        <v>235838169</v>
      </c>
      <c r="GG535">
        <v>2</v>
      </c>
      <c r="GH535">
        <v>1</v>
      </c>
      <c r="GI535">
        <v>2</v>
      </c>
      <c r="GJ535">
        <v>0</v>
      </c>
      <c r="GK535">
        <f>ROUND(R535*(S12)/100,2)</f>
        <v>0</v>
      </c>
      <c r="GL535">
        <f t="shared" si="528"/>
        <v>0</v>
      </c>
      <c r="GM535">
        <f t="shared" si="529"/>
        <v>675.53</v>
      </c>
      <c r="GN535">
        <f t="shared" si="530"/>
        <v>675.53</v>
      </c>
      <c r="GO535">
        <f t="shared" si="531"/>
        <v>0</v>
      </c>
      <c r="GP535">
        <f t="shared" si="532"/>
        <v>0</v>
      </c>
      <c r="GR535">
        <v>0</v>
      </c>
      <c r="GS535">
        <v>0</v>
      </c>
      <c r="GT535">
        <v>0</v>
      </c>
      <c r="GU535" t="s">
        <v>3</v>
      </c>
      <c r="GV535">
        <f t="shared" si="533"/>
        <v>0</v>
      </c>
      <c r="GW535">
        <v>1</v>
      </c>
      <c r="GX535">
        <f t="shared" si="534"/>
        <v>0</v>
      </c>
      <c r="HA535">
        <v>0</v>
      </c>
      <c r="HB535">
        <v>0</v>
      </c>
      <c r="HC535">
        <f t="shared" si="535"/>
        <v>0</v>
      </c>
      <c r="HE535" t="s">
        <v>3</v>
      </c>
      <c r="HF535" t="s">
        <v>3</v>
      </c>
      <c r="HM535" t="s">
        <v>3</v>
      </c>
      <c r="HN535" t="s">
        <v>3</v>
      </c>
      <c r="HO535" t="s">
        <v>3</v>
      </c>
      <c r="HP535" t="s">
        <v>3</v>
      </c>
      <c r="HQ535" t="s">
        <v>3</v>
      </c>
      <c r="IK535">
        <v>0</v>
      </c>
    </row>
    <row r="536" spans="1:255" x14ac:dyDescent="0.25">
      <c r="A536" s="2">
        <v>17</v>
      </c>
      <c r="B536" s="2">
        <v>1</v>
      </c>
      <c r="C536" s="2"/>
      <c r="D536" s="2"/>
      <c r="E536" s="2" t="s">
        <v>411</v>
      </c>
      <c r="F536" s="2" t="s">
        <v>412</v>
      </c>
      <c r="G536" s="2" t="s">
        <v>413</v>
      </c>
      <c r="H536" s="2" t="s">
        <v>103</v>
      </c>
      <c r="I536" s="2">
        <v>69.12</v>
      </c>
      <c r="J536" s="2">
        <v>0</v>
      </c>
      <c r="K536" s="2">
        <v>69.12</v>
      </c>
      <c r="L536" s="2"/>
      <c r="M536" s="2"/>
      <c r="N536" s="2"/>
      <c r="O536" s="2">
        <f t="shared" si="505"/>
        <v>961301.96</v>
      </c>
      <c r="P536" s="2">
        <f t="shared" si="506"/>
        <v>961301.96</v>
      </c>
      <c r="Q536" s="2">
        <f t="shared" si="536"/>
        <v>0</v>
      </c>
      <c r="R536" s="2">
        <f t="shared" si="507"/>
        <v>0</v>
      </c>
      <c r="S536" s="2">
        <f t="shared" si="508"/>
        <v>0</v>
      </c>
      <c r="T536" s="2">
        <f t="shared" si="509"/>
        <v>0</v>
      </c>
      <c r="U536" s="2">
        <f t="shared" si="510"/>
        <v>0</v>
      </c>
      <c r="V536" s="2">
        <f t="shared" si="511"/>
        <v>0</v>
      </c>
      <c r="W536" s="2">
        <f t="shared" si="512"/>
        <v>0</v>
      </c>
      <c r="X536" s="2">
        <f t="shared" si="513"/>
        <v>0</v>
      </c>
      <c r="Y536" s="2">
        <f t="shared" si="514"/>
        <v>0</v>
      </c>
      <c r="Z536" s="2"/>
      <c r="AA536" s="2">
        <v>75316141</v>
      </c>
      <c r="AB536" s="2">
        <f t="shared" si="515"/>
        <v>1442.71</v>
      </c>
      <c r="AC536" s="2">
        <f t="shared" si="516"/>
        <v>1442.71</v>
      </c>
      <c r="AD536" s="2">
        <f t="shared" si="537"/>
        <v>0</v>
      </c>
      <c r="AE536" s="2">
        <f t="shared" si="538"/>
        <v>0</v>
      </c>
      <c r="AF536" s="2">
        <f t="shared" si="538"/>
        <v>0</v>
      </c>
      <c r="AG536" s="2">
        <f t="shared" si="517"/>
        <v>0</v>
      </c>
      <c r="AH536" s="2">
        <f t="shared" si="539"/>
        <v>0</v>
      </c>
      <c r="AI536" s="2">
        <f t="shared" si="539"/>
        <v>0</v>
      </c>
      <c r="AJ536" s="2">
        <f t="shared" si="518"/>
        <v>0</v>
      </c>
      <c r="AK536" s="2">
        <v>1442.71</v>
      </c>
      <c r="AL536" s="2">
        <v>1442.71</v>
      </c>
      <c r="AM536" s="2">
        <v>0</v>
      </c>
      <c r="AN536" s="2">
        <v>0</v>
      </c>
      <c r="AO536" s="2">
        <v>0</v>
      </c>
      <c r="AP536" s="2">
        <v>0</v>
      </c>
      <c r="AQ536" s="2">
        <v>0</v>
      </c>
      <c r="AR536" s="2">
        <v>0</v>
      </c>
      <c r="AS536" s="2">
        <v>0</v>
      </c>
      <c r="AT536" s="2">
        <v>0</v>
      </c>
      <c r="AU536" s="2">
        <v>0</v>
      </c>
      <c r="AV536" s="2">
        <v>1</v>
      </c>
      <c r="AW536" s="2">
        <v>1</v>
      </c>
      <c r="AX536" s="2"/>
      <c r="AY536" s="2"/>
      <c r="AZ536" s="2">
        <v>1</v>
      </c>
      <c r="BA536" s="2">
        <v>1</v>
      </c>
      <c r="BB536" s="2">
        <v>1</v>
      </c>
      <c r="BC536" s="2">
        <v>9.64</v>
      </c>
      <c r="BD536" s="2" t="s">
        <v>3</v>
      </c>
      <c r="BE536" s="2" t="s">
        <v>3</v>
      </c>
      <c r="BF536" s="2" t="s">
        <v>3</v>
      </c>
      <c r="BG536" s="2" t="s">
        <v>3</v>
      </c>
      <c r="BH536" s="2">
        <v>3</v>
      </c>
      <c r="BI536" s="2">
        <v>1</v>
      </c>
      <c r="BJ536" s="2" t="s">
        <v>3</v>
      </c>
      <c r="BK536" s="2"/>
      <c r="BL536" s="2"/>
      <c r="BM536" s="2">
        <v>400002</v>
      </c>
      <c r="BN536" s="2">
        <v>0</v>
      </c>
      <c r="BO536" s="2" t="s">
        <v>3</v>
      </c>
      <c r="BP536" s="2">
        <v>0</v>
      </c>
      <c r="BQ536" s="2">
        <v>202</v>
      </c>
      <c r="BR536" s="2">
        <v>0</v>
      </c>
      <c r="BS536" s="2">
        <v>1</v>
      </c>
      <c r="BT536" s="2">
        <v>1</v>
      </c>
      <c r="BU536" s="2">
        <v>1</v>
      </c>
      <c r="BV536" s="2">
        <v>1</v>
      </c>
      <c r="BW536" s="2">
        <v>1</v>
      </c>
      <c r="BX536" s="2">
        <v>1</v>
      </c>
      <c r="BY536" s="2" t="s">
        <v>3</v>
      </c>
      <c r="BZ536" s="2">
        <v>0</v>
      </c>
      <c r="CA536" s="2">
        <v>0</v>
      </c>
      <c r="CB536" s="2" t="s">
        <v>3</v>
      </c>
      <c r="CC536" s="2"/>
      <c r="CD536" s="2"/>
      <c r="CE536" s="2">
        <v>30</v>
      </c>
      <c r="CF536" s="2">
        <v>0</v>
      </c>
      <c r="CG536" s="2">
        <v>0</v>
      </c>
      <c r="CH536" s="2"/>
      <c r="CI536" s="2"/>
      <c r="CJ536" s="2"/>
      <c r="CK536" s="2"/>
      <c r="CL536" s="2"/>
      <c r="CM536" s="2">
        <v>0</v>
      </c>
      <c r="CN536" s="2" t="s">
        <v>3</v>
      </c>
      <c r="CO536" s="2">
        <v>0</v>
      </c>
      <c r="CP536" s="2">
        <f t="shared" si="519"/>
        <v>961301.96</v>
      </c>
      <c r="CQ536" s="2">
        <f t="shared" si="520"/>
        <v>13907.72</v>
      </c>
      <c r="CR536" s="2">
        <f t="shared" si="540"/>
        <v>0</v>
      </c>
      <c r="CS536" s="2">
        <f t="shared" si="521"/>
        <v>0</v>
      </c>
      <c r="CT536" s="2">
        <f t="shared" si="522"/>
        <v>0</v>
      </c>
      <c r="CU536" s="2">
        <f t="shared" si="523"/>
        <v>0</v>
      </c>
      <c r="CV536" s="2">
        <f t="shared" si="524"/>
        <v>0</v>
      </c>
      <c r="CW536" s="2">
        <f t="shared" si="525"/>
        <v>0</v>
      </c>
      <c r="CX536" s="2">
        <f t="shared" si="526"/>
        <v>0</v>
      </c>
      <c r="CY536" s="2">
        <f>((S536*BZ536)/100)</f>
        <v>0</v>
      </c>
      <c r="CZ536" s="2">
        <f>((S536*CA536)/100)</f>
        <v>0</v>
      </c>
      <c r="DA536" s="2"/>
      <c r="DB536" s="2"/>
      <c r="DC536" s="2" t="s">
        <v>3</v>
      </c>
      <c r="DD536" s="2" t="s">
        <v>3</v>
      </c>
      <c r="DE536" s="2" t="s">
        <v>3</v>
      </c>
      <c r="DF536" s="2" t="s">
        <v>3</v>
      </c>
      <c r="DG536" s="2" t="s">
        <v>3</v>
      </c>
      <c r="DH536" s="2" t="s">
        <v>3</v>
      </c>
      <c r="DI536" s="2" t="s">
        <v>3</v>
      </c>
      <c r="DJ536" s="2" t="s">
        <v>3</v>
      </c>
      <c r="DK536" s="2" t="s">
        <v>3</v>
      </c>
      <c r="DL536" s="2" t="s">
        <v>3</v>
      </c>
      <c r="DM536" s="2" t="s">
        <v>3</v>
      </c>
      <c r="DN536" s="2">
        <v>0</v>
      </c>
      <c r="DO536" s="2">
        <v>0</v>
      </c>
      <c r="DP536" s="2">
        <v>1</v>
      </c>
      <c r="DQ536" s="2">
        <v>1</v>
      </c>
      <c r="DR536" s="2"/>
      <c r="DS536" s="2"/>
      <c r="DT536" s="2"/>
      <c r="DU536" s="2">
        <v>1005</v>
      </c>
      <c r="DV536" s="2" t="s">
        <v>103</v>
      </c>
      <c r="DW536" s="2" t="s">
        <v>103</v>
      </c>
      <c r="DX536" s="2">
        <v>1</v>
      </c>
      <c r="DY536" s="2"/>
      <c r="DZ536" s="2" t="s">
        <v>3</v>
      </c>
      <c r="EA536" s="2" t="s">
        <v>3</v>
      </c>
      <c r="EB536" s="2" t="s">
        <v>3</v>
      </c>
      <c r="EC536" s="2" t="s">
        <v>3</v>
      </c>
      <c r="ED536" s="2"/>
      <c r="EE536" s="2">
        <v>70703983</v>
      </c>
      <c r="EF536" s="2">
        <v>202</v>
      </c>
      <c r="EG536" s="2" t="s">
        <v>414</v>
      </c>
      <c r="EH536" s="2">
        <v>0</v>
      </c>
      <c r="EI536" s="2" t="s">
        <v>3</v>
      </c>
      <c r="EJ536" s="2">
        <v>1</v>
      </c>
      <c r="EK536" s="2">
        <v>400002</v>
      </c>
      <c r="EL536" s="2" t="s">
        <v>415</v>
      </c>
      <c r="EM536" s="2" t="s">
        <v>414</v>
      </c>
      <c r="EN536" s="2"/>
      <c r="EO536" s="2" t="s">
        <v>3</v>
      </c>
      <c r="EP536" s="2"/>
      <c r="EQ536" s="2">
        <v>131072</v>
      </c>
      <c r="ER536" s="2">
        <v>1442.71</v>
      </c>
      <c r="ES536" s="2">
        <v>1442.71</v>
      </c>
      <c r="ET536" s="2">
        <v>0</v>
      </c>
      <c r="EU536" s="2">
        <v>0</v>
      </c>
      <c r="EV536" s="2">
        <v>0</v>
      </c>
      <c r="EW536" s="2">
        <v>0</v>
      </c>
      <c r="EX536" s="2">
        <v>0</v>
      </c>
      <c r="EY536" s="2">
        <v>0</v>
      </c>
      <c r="EZ536" s="2">
        <v>5</v>
      </c>
      <c r="FA536" s="2"/>
      <c r="FB536" s="2"/>
      <c r="FC536" s="2">
        <v>1</v>
      </c>
      <c r="FD536" s="2">
        <v>18</v>
      </c>
      <c r="FE536" s="2"/>
      <c r="FF536" s="2">
        <v>16362</v>
      </c>
      <c r="FG536" s="2"/>
      <c r="FH536" s="2"/>
      <c r="FI536" s="2"/>
      <c r="FJ536" s="2"/>
      <c r="FK536" s="2"/>
      <c r="FL536" s="2"/>
      <c r="FM536" s="2"/>
      <c r="FN536" s="2"/>
      <c r="FO536" s="2"/>
      <c r="FP536" s="2"/>
      <c r="FQ536" s="2">
        <v>0</v>
      </c>
      <c r="FR536" s="2">
        <f t="shared" si="527"/>
        <v>0</v>
      </c>
      <c r="FS536" s="2">
        <v>0</v>
      </c>
      <c r="FT536" s="2"/>
      <c r="FU536" s="2"/>
      <c r="FV536" s="2"/>
      <c r="FW536" s="2"/>
      <c r="FX536" s="2">
        <v>0</v>
      </c>
      <c r="FY536" s="2">
        <v>0</v>
      </c>
      <c r="FZ536" s="2"/>
      <c r="GA536" s="2" t="s">
        <v>416</v>
      </c>
      <c r="GB536" s="2"/>
      <c r="GC536" s="2"/>
      <c r="GD536" s="2">
        <v>0</v>
      </c>
      <c r="GE536" s="2"/>
      <c r="GF536" s="2">
        <v>-59167959</v>
      </c>
      <c r="GG536" s="2">
        <v>2</v>
      </c>
      <c r="GH536" s="2">
        <v>3</v>
      </c>
      <c r="GI536" s="2">
        <v>3</v>
      </c>
      <c r="GJ536" s="2">
        <v>0</v>
      </c>
      <c r="GK536" s="2">
        <f>ROUND(R536*(R12)/100,2)</f>
        <v>0</v>
      </c>
      <c r="GL536" s="2">
        <f t="shared" si="528"/>
        <v>0</v>
      </c>
      <c r="GM536" s="2">
        <f t="shared" si="529"/>
        <v>961301.96</v>
      </c>
      <c r="GN536" s="2">
        <f t="shared" si="530"/>
        <v>961301.96</v>
      </c>
      <c r="GO536" s="2">
        <f t="shared" si="531"/>
        <v>0</v>
      </c>
      <c r="GP536" s="2">
        <f t="shared" si="532"/>
        <v>0</v>
      </c>
      <c r="GQ536" s="2"/>
      <c r="GR536" s="2">
        <v>1</v>
      </c>
      <c r="GS536" s="2">
        <v>1</v>
      </c>
      <c r="GT536" s="2">
        <v>0</v>
      </c>
      <c r="GU536" s="2" t="s">
        <v>3</v>
      </c>
      <c r="GV536" s="2">
        <f t="shared" si="533"/>
        <v>0</v>
      </c>
      <c r="GW536" s="2">
        <v>1</v>
      </c>
      <c r="GX536" s="2">
        <f t="shared" si="534"/>
        <v>0</v>
      </c>
      <c r="GY536" s="2"/>
      <c r="GZ536" s="2"/>
      <c r="HA536" s="2">
        <v>0</v>
      </c>
      <c r="HB536" s="2">
        <v>0</v>
      </c>
      <c r="HC536" s="2">
        <f t="shared" si="535"/>
        <v>0</v>
      </c>
      <c r="HD536" s="2"/>
      <c r="HE536" s="2" t="s">
        <v>417</v>
      </c>
      <c r="HF536" s="2" t="s">
        <v>88</v>
      </c>
      <c r="HG536" s="2"/>
      <c r="HH536" s="2"/>
      <c r="HI536" s="2"/>
      <c r="HJ536" s="2"/>
      <c r="HK536" s="2"/>
      <c r="HL536" s="2"/>
      <c r="HM536" s="2" t="s">
        <v>3</v>
      </c>
      <c r="HN536" s="2" t="s">
        <v>3</v>
      </c>
      <c r="HO536" s="2" t="s">
        <v>3</v>
      </c>
      <c r="HP536" s="2" t="s">
        <v>3</v>
      </c>
      <c r="HQ536" s="2" t="s">
        <v>3</v>
      </c>
      <c r="HR536" s="2"/>
      <c r="HS536" s="2"/>
      <c r="HT536" s="2"/>
      <c r="HU536" s="2"/>
      <c r="HV536" s="2"/>
      <c r="HW536" s="2"/>
      <c r="HX536" s="2"/>
      <c r="HY536" s="2"/>
      <c r="HZ536" s="2"/>
      <c r="IA536" s="2"/>
      <c r="IB536" s="2"/>
      <c r="IC536" s="2"/>
      <c r="ID536" s="2"/>
      <c r="IE536" s="2"/>
      <c r="IF536" s="2"/>
      <c r="IG536" s="2"/>
      <c r="IH536" s="2"/>
      <c r="II536" s="2"/>
      <c r="IJ536" s="2"/>
      <c r="IK536" s="2">
        <v>0</v>
      </c>
      <c r="IL536" s="2"/>
      <c r="IM536" s="2"/>
      <c r="IN536" s="2"/>
      <c r="IO536" s="2"/>
      <c r="IP536" s="2"/>
      <c r="IQ536" s="2"/>
      <c r="IR536" s="2"/>
      <c r="IS536" s="2"/>
      <c r="IT536" s="2"/>
      <c r="IU536" s="2"/>
    </row>
    <row r="537" spans="1:255" x14ac:dyDescent="0.25">
      <c r="A537">
        <v>17</v>
      </c>
      <c r="B537">
        <v>1</v>
      </c>
      <c r="E537" t="s">
        <v>411</v>
      </c>
      <c r="F537" t="s">
        <v>412</v>
      </c>
      <c r="G537" t="s">
        <v>413</v>
      </c>
      <c r="H537" t="s">
        <v>103</v>
      </c>
      <c r="I537">
        <v>69.12</v>
      </c>
      <c r="J537">
        <v>0</v>
      </c>
      <c r="K537">
        <v>69.12</v>
      </c>
      <c r="O537">
        <f t="shared" si="505"/>
        <v>961301.96</v>
      </c>
      <c r="P537">
        <f t="shared" si="506"/>
        <v>961301.96</v>
      </c>
      <c r="Q537">
        <f t="shared" si="536"/>
        <v>0</v>
      </c>
      <c r="R537">
        <f t="shared" si="507"/>
        <v>0</v>
      </c>
      <c r="S537">
        <f t="shared" si="508"/>
        <v>0</v>
      </c>
      <c r="T537">
        <f t="shared" si="509"/>
        <v>0</v>
      </c>
      <c r="U537">
        <f t="shared" si="510"/>
        <v>0</v>
      </c>
      <c r="V537">
        <f t="shared" si="511"/>
        <v>0</v>
      </c>
      <c r="W537">
        <f t="shared" si="512"/>
        <v>0</v>
      </c>
      <c r="X537">
        <f t="shared" si="513"/>
        <v>0</v>
      </c>
      <c r="Y537">
        <f t="shared" si="514"/>
        <v>0</v>
      </c>
      <c r="AA537">
        <v>75316143</v>
      </c>
      <c r="AB537">
        <f t="shared" si="515"/>
        <v>1442.71</v>
      </c>
      <c r="AC537">
        <f t="shared" si="516"/>
        <v>1442.71</v>
      </c>
      <c r="AD537">
        <f t="shared" si="537"/>
        <v>0</v>
      </c>
      <c r="AE537">
        <f t="shared" si="538"/>
        <v>0</v>
      </c>
      <c r="AF537">
        <f t="shared" si="538"/>
        <v>0</v>
      </c>
      <c r="AG537">
        <f t="shared" si="517"/>
        <v>0</v>
      </c>
      <c r="AH537">
        <f t="shared" si="539"/>
        <v>0</v>
      </c>
      <c r="AI537">
        <f t="shared" si="539"/>
        <v>0</v>
      </c>
      <c r="AJ537">
        <f t="shared" si="518"/>
        <v>0</v>
      </c>
      <c r="AK537">
        <v>1442.71</v>
      </c>
      <c r="AL537">
        <v>1442.71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1</v>
      </c>
      <c r="AW537">
        <v>1</v>
      </c>
      <c r="AZ537">
        <v>1</v>
      </c>
      <c r="BA537">
        <v>1</v>
      </c>
      <c r="BB537">
        <v>1</v>
      </c>
      <c r="BC537">
        <v>9.64</v>
      </c>
      <c r="BD537" t="s">
        <v>3</v>
      </c>
      <c r="BE537" t="s">
        <v>3</v>
      </c>
      <c r="BF537" t="s">
        <v>3</v>
      </c>
      <c r="BG537" t="s">
        <v>3</v>
      </c>
      <c r="BH537">
        <v>3</v>
      </c>
      <c r="BI537">
        <v>1</v>
      </c>
      <c r="BJ537" t="s">
        <v>3</v>
      </c>
      <c r="BM537">
        <v>400002</v>
      </c>
      <c r="BN537">
        <v>0</v>
      </c>
      <c r="BO537" t="s">
        <v>3</v>
      </c>
      <c r="BP537">
        <v>0</v>
      </c>
      <c r="BQ537">
        <v>202</v>
      </c>
      <c r="BR537">
        <v>0</v>
      </c>
      <c r="BS537">
        <v>1</v>
      </c>
      <c r="BT537">
        <v>1</v>
      </c>
      <c r="BU537">
        <v>1</v>
      </c>
      <c r="BV537">
        <v>1</v>
      </c>
      <c r="BW537">
        <v>1</v>
      </c>
      <c r="BX537">
        <v>1</v>
      </c>
      <c r="BY537" t="s">
        <v>3</v>
      </c>
      <c r="BZ537">
        <v>0</v>
      </c>
      <c r="CA537">
        <v>0</v>
      </c>
      <c r="CB537" t="s">
        <v>3</v>
      </c>
      <c r="CE537">
        <v>30</v>
      </c>
      <c r="CF537">
        <v>0</v>
      </c>
      <c r="CG537">
        <v>0</v>
      </c>
      <c r="CM537">
        <v>0</v>
      </c>
      <c r="CN537" t="s">
        <v>3</v>
      </c>
      <c r="CO537">
        <v>0</v>
      </c>
      <c r="CP537">
        <f t="shared" si="519"/>
        <v>961301.96</v>
      </c>
      <c r="CQ537">
        <f t="shared" si="520"/>
        <v>13907.72</v>
      </c>
      <c r="CR537">
        <f t="shared" si="540"/>
        <v>0</v>
      </c>
      <c r="CS537">
        <f t="shared" si="521"/>
        <v>0</v>
      </c>
      <c r="CT537">
        <f t="shared" si="522"/>
        <v>0</v>
      </c>
      <c r="CU537">
        <f t="shared" si="523"/>
        <v>0</v>
      </c>
      <c r="CV537">
        <f t="shared" si="524"/>
        <v>0</v>
      </c>
      <c r="CW537">
        <f t="shared" si="525"/>
        <v>0</v>
      </c>
      <c r="CX537">
        <f t="shared" si="526"/>
        <v>0</v>
      </c>
      <c r="CY537">
        <f>S537*(BZ537/100)</f>
        <v>0</v>
      </c>
      <c r="CZ537">
        <f>S537*(CA537/100)</f>
        <v>0</v>
      </c>
      <c r="DC537" t="s">
        <v>3</v>
      </c>
      <c r="DD537" t="s">
        <v>3</v>
      </c>
      <c r="DE537" t="s">
        <v>3</v>
      </c>
      <c r="DF537" t="s">
        <v>3</v>
      </c>
      <c r="DG537" t="s">
        <v>3</v>
      </c>
      <c r="DH537" t="s">
        <v>3</v>
      </c>
      <c r="DI537" t="s">
        <v>3</v>
      </c>
      <c r="DJ537" t="s">
        <v>3</v>
      </c>
      <c r="DK537" t="s">
        <v>3</v>
      </c>
      <c r="DL537" t="s">
        <v>3</v>
      </c>
      <c r="DM537" t="s">
        <v>3</v>
      </c>
      <c r="DN537">
        <v>0</v>
      </c>
      <c r="DO537">
        <v>0</v>
      </c>
      <c r="DP537">
        <v>1</v>
      </c>
      <c r="DQ537">
        <v>1</v>
      </c>
      <c r="DU537">
        <v>1005</v>
      </c>
      <c r="DV537" t="s">
        <v>103</v>
      </c>
      <c r="DW537" t="s">
        <v>103</v>
      </c>
      <c r="DX537">
        <v>1</v>
      </c>
      <c r="DZ537" t="s">
        <v>3</v>
      </c>
      <c r="EA537" t="s">
        <v>3</v>
      </c>
      <c r="EB537" t="s">
        <v>3</v>
      </c>
      <c r="EC537" t="s">
        <v>3</v>
      </c>
      <c r="EE537">
        <v>70703983</v>
      </c>
      <c r="EF537">
        <v>202</v>
      </c>
      <c r="EG537" t="s">
        <v>414</v>
      </c>
      <c r="EH537">
        <v>0</v>
      </c>
      <c r="EI537" t="s">
        <v>3</v>
      </c>
      <c r="EJ537">
        <v>1</v>
      </c>
      <c r="EK537">
        <v>400002</v>
      </c>
      <c r="EL537" t="s">
        <v>415</v>
      </c>
      <c r="EM537" t="s">
        <v>414</v>
      </c>
      <c r="EO537" t="s">
        <v>3</v>
      </c>
      <c r="EQ537">
        <v>131072</v>
      </c>
      <c r="ER537">
        <v>1442.71</v>
      </c>
      <c r="ES537">
        <v>1442.71</v>
      </c>
      <c r="ET537">
        <v>0</v>
      </c>
      <c r="EU537">
        <v>0</v>
      </c>
      <c r="EV537">
        <v>0</v>
      </c>
      <c r="EW537">
        <v>0</v>
      </c>
      <c r="EX537">
        <v>0</v>
      </c>
      <c r="EY537">
        <v>0</v>
      </c>
      <c r="EZ537">
        <v>5</v>
      </c>
      <c r="FC537">
        <v>1</v>
      </c>
      <c r="FD537">
        <v>18</v>
      </c>
      <c r="FF537">
        <v>16362</v>
      </c>
      <c r="FQ537">
        <v>0</v>
      </c>
      <c r="FR537">
        <f t="shared" si="527"/>
        <v>0</v>
      </c>
      <c r="FS537">
        <v>0</v>
      </c>
      <c r="FX537">
        <v>0</v>
      </c>
      <c r="FY537">
        <v>0</v>
      </c>
      <c r="GA537" t="s">
        <v>416</v>
      </c>
      <c r="GD537">
        <v>0</v>
      </c>
      <c r="GF537">
        <v>-59167959</v>
      </c>
      <c r="GG537">
        <v>2</v>
      </c>
      <c r="GH537">
        <v>3</v>
      </c>
      <c r="GI537">
        <v>3</v>
      </c>
      <c r="GJ537">
        <v>0</v>
      </c>
      <c r="GK537">
        <f>ROUND(R537*(S12)/100,2)</f>
        <v>0</v>
      </c>
      <c r="GL537">
        <f t="shared" si="528"/>
        <v>0</v>
      </c>
      <c r="GM537">
        <f t="shared" si="529"/>
        <v>961301.96</v>
      </c>
      <c r="GN537">
        <f t="shared" si="530"/>
        <v>961301.96</v>
      </c>
      <c r="GO537">
        <f t="shared" si="531"/>
        <v>0</v>
      </c>
      <c r="GP537">
        <f t="shared" si="532"/>
        <v>0</v>
      </c>
      <c r="GR537">
        <v>1</v>
      </c>
      <c r="GS537">
        <v>1</v>
      </c>
      <c r="GT537">
        <v>0</v>
      </c>
      <c r="GU537" t="s">
        <v>3</v>
      </c>
      <c r="GV537">
        <f t="shared" si="533"/>
        <v>0</v>
      </c>
      <c r="GW537">
        <v>1</v>
      </c>
      <c r="GX537">
        <f t="shared" si="534"/>
        <v>0</v>
      </c>
      <c r="HA537">
        <v>0</v>
      </c>
      <c r="HB537">
        <v>0</v>
      </c>
      <c r="HC537">
        <f t="shared" si="535"/>
        <v>0</v>
      </c>
      <c r="HE537" t="s">
        <v>417</v>
      </c>
      <c r="HF537" t="s">
        <v>88</v>
      </c>
      <c r="HM537" t="s">
        <v>3</v>
      </c>
      <c r="HN537" t="s">
        <v>3</v>
      </c>
      <c r="HO537" t="s">
        <v>3</v>
      </c>
      <c r="HP537" t="s">
        <v>3</v>
      </c>
      <c r="HQ537" t="s">
        <v>3</v>
      </c>
      <c r="IK537">
        <v>0</v>
      </c>
    </row>
    <row r="538" spans="1:255" x14ac:dyDescent="0.25">
      <c r="A538" s="2">
        <v>17</v>
      </c>
      <c r="B538" s="2">
        <v>1</v>
      </c>
      <c r="C538" s="2">
        <f>ROW(SmtRes!A816)</f>
        <v>816</v>
      </c>
      <c r="D538" s="2">
        <f>ROW(EtalonRes!A799)</f>
        <v>799</v>
      </c>
      <c r="E538" s="2" t="s">
        <v>418</v>
      </c>
      <c r="F538" s="2" t="s">
        <v>419</v>
      </c>
      <c r="G538" s="2" t="s">
        <v>420</v>
      </c>
      <c r="H538" s="2" t="s">
        <v>91</v>
      </c>
      <c r="I538" s="2">
        <f>ROUND(0.7*0.7*13/100,9)</f>
        <v>6.3700000000000007E-2</v>
      </c>
      <c r="J538" s="2">
        <v>0</v>
      </c>
      <c r="K538" s="2">
        <f>ROUND(0.7*0.7*13/100,9)</f>
        <v>6.3700000000000007E-2</v>
      </c>
      <c r="L538" s="2"/>
      <c r="M538" s="2"/>
      <c r="N538" s="2"/>
      <c r="O538" s="2">
        <f t="shared" si="505"/>
        <v>689.54</v>
      </c>
      <c r="P538" s="2">
        <f t="shared" si="506"/>
        <v>481.37</v>
      </c>
      <c r="Q538" s="2">
        <f>(ROUND((ROUND((((ET538*1.25))*AV538*I538),2)*BB538),2)+ROUND((ROUND(((AE538-((EU538*1.25)))*AV538*I538),2)*BS538),2))</f>
        <v>24.72</v>
      </c>
      <c r="R538" s="2">
        <f t="shared" si="507"/>
        <v>3.3</v>
      </c>
      <c r="S538" s="2">
        <f t="shared" si="508"/>
        <v>183.45</v>
      </c>
      <c r="T538" s="2">
        <f t="shared" si="509"/>
        <v>0</v>
      </c>
      <c r="U538" s="2">
        <f t="shared" si="510"/>
        <v>15.683162950000002</v>
      </c>
      <c r="V538" s="2">
        <f t="shared" si="511"/>
        <v>0</v>
      </c>
      <c r="W538" s="2">
        <f t="shared" si="512"/>
        <v>0</v>
      </c>
      <c r="X538" s="2">
        <f t="shared" si="513"/>
        <v>192.62</v>
      </c>
      <c r="Y538" s="2">
        <f t="shared" si="514"/>
        <v>128.41999999999999</v>
      </c>
      <c r="Z538" s="2"/>
      <c r="AA538" s="2">
        <v>75316141</v>
      </c>
      <c r="AB538" s="2">
        <f t="shared" si="515"/>
        <v>10824.9085</v>
      </c>
      <c r="AC538" s="2">
        <f t="shared" si="516"/>
        <v>7556.85</v>
      </c>
      <c r="AD538" s="2">
        <f>ROUND(((((ET538*1.25))-((EU538*1.25)))+AE538),6)</f>
        <v>388.125</v>
      </c>
      <c r="AE538" s="2">
        <f>ROUND(((EU538*1.25)),6)</f>
        <v>51.737499999999997</v>
      </c>
      <c r="AF538" s="2">
        <f>ROUND(((EV538*1.15)),6)</f>
        <v>2879.9335000000001</v>
      </c>
      <c r="AG538" s="2">
        <f t="shared" si="517"/>
        <v>0</v>
      </c>
      <c r="AH538" s="2">
        <f>((EW538*1.15))</f>
        <v>246.20349999999999</v>
      </c>
      <c r="AI538" s="2">
        <f>((EX538*1.25))</f>
        <v>0</v>
      </c>
      <c r="AJ538" s="2">
        <f t="shared" si="518"/>
        <v>0</v>
      </c>
      <c r="AK538" s="2">
        <v>10371.64</v>
      </c>
      <c r="AL538" s="2">
        <v>7556.85</v>
      </c>
      <c r="AM538" s="2">
        <v>310.5</v>
      </c>
      <c r="AN538" s="2">
        <v>41.39</v>
      </c>
      <c r="AO538" s="2">
        <v>2504.29</v>
      </c>
      <c r="AP538" s="2">
        <v>0</v>
      </c>
      <c r="AQ538" s="2">
        <v>214.09</v>
      </c>
      <c r="AR538" s="2">
        <v>0</v>
      </c>
      <c r="AS538" s="2">
        <v>0</v>
      </c>
      <c r="AT538" s="2">
        <v>105</v>
      </c>
      <c r="AU538" s="2">
        <v>70</v>
      </c>
      <c r="AV538" s="2">
        <v>1</v>
      </c>
      <c r="AW538" s="2">
        <v>1</v>
      </c>
      <c r="AX538" s="2"/>
      <c r="AY538" s="2"/>
      <c r="AZ538" s="2">
        <v>1</v>
      </c>
      <c r="BA538" s="2">
        <v>1</v>
      </c>
      <c r="BB538" s="2">
        <v>1</v>
      </c>
      <c r="BC538" s="2">
        <v>1</v>
      </c>
      <c r="BD538" s="2" t="s">
        <v>3</v>
      </c>
      <c r="BE538" s="2" t="s">
        <v>3</v>
      </c>
      <c r="BF538" s="2" t="s">
        <v>3</v>
      </c>
      <c r="BG538" s="2" t="s">
        <v>3</v>
      </c>
      <c r="BH538" s="2">
        <v>0</v>
      </c>
      <c r="BI538" s="2">
        <v>1</v>
      </c>
      <c r="BJ538" s="2" t="s">
        <v>421</v>
      </c>
      <c r="BK538" s="2"/>
      <c r="BL538" s="2"/>
      <c r="BM538" s="2">
        <v>1150</v>
      </c>
      <c r="BN538" s="2">
        <v>0</v>
      </c>
      <c r="BO538" s="2" t="s">
        <v>3</v>
      </c>
      <c r="BP538" s="2">
        <v>0</v>
      </c>
      <c r="BQ538" s="2">
        <v>30</v>
      </c>
      <c r="BR538" s="2">
        <v>0</v>
      </c>
      <c r="BS538" s="2">
        <v>1</v>
      </c>
      <c r="BT538" s="2">
        <v>1</v>
      </c>
      <c r="BU538" s="2">
        <v>1</v>
      </c>
      <c r="BV538" s="2">
        <v>1</v>
      </c>
      <c r="BW538" s="2">
        <v>1</v>
      </c>
      <c r="BX538" s="2">
        <v>1</v>
      </c>
      <c r="BY538" s="2" t="s">
        <v>3</v>
      </c>
      <c r="BZ538" s="2">
        <v>105</v>
      </c>
      <c r="CA538" s="2">
        <v>70</v>
      </c>
      <c r="CB538" s="2" t="s">
        <v>3</v>
      </c>
      <c r="CC538" s="2"/>
      <c r="CD538" s="2"/>
      <c r="CE538" s="2">
        <v>30</v>
      </c>
      <c r="CF538" s="2">
        <v>0</v>
      </c>
      <c r="CG538" s="2">
        <v>0</v>
      </c>
      <c r="CH538" s="2"/>
      <c r="CI538" s="2"/>
      <c r="CJ538" s="2"/>
      <c r="CK538" s="2"/>
      <c r="CL538" s="2"/>
      <c r="CM538" s="2">
        <v>0</v>
      </c>
      <c r="CN538" s="2" t="s">
        <v>93</v>
      </c>
      <c r="CO538" s="2">
        <v>0</v>
      </c>
      <c r="CP538" s="2">
        <f t="shared" si="519"/>
        <v>689.54</v>
      </c>
      <c r="CQ538" s="2">
        <f t="shared" si="520"/>
        <v>7556.85</v>
      </c>
      <c r="CR538" s="2">
        <f>(ROUND((ROUND((((ET538*1.25))*AV538*1),2)*BB538),2)+ROUND((ROUND(((AE538-((EU538*1.25)))*AV538*1),2)*BS538),2))</f>
        <v>388.13</v>
      </c>
      <c r="CS538" s="2">
        <f t="shared" si="521"/>
        <v>51.74</v>
      </c>
      <c r="CT538" s="2">
        <f t="shared" si="522"/>
        <v>2879.93</v>
      </c>
      <c r="CU538" s="2">
        <f t="shared" si="523"/>
        <v>0</v>
      </c>
      <c r="CV538" s="2">
        <f t="shared" si="524"/>
        <v>246.20349999999999</v>
      </c>
      <c r="CW538" s="2">
        <f t="shared" si="525"/>
        <v>0</v>
      </c>
      <c r="CX538" s="2">
        <f t="shared" si="526"/>
        <v>0</v>
      </c>
      <c r="CY538" s="2">
        <f>((S538*BZ538)/100)</f>
        <v>192.6225</v>
      </c>
      <c r="CZ538" s="2">
        <f>((S538*CA538)/100)</f>
        <v>128.41499999999999</v>
      </c>
      <c r="DA538" s="2"/>
      <c r="DB538" s="2"/>
      <c r="DC538" s="2" t="s">
        <v>3</v>
      </c>
      <c r="DD538" s="2" t="s">
        <v>3</v>
      </c>
      <c r="DE538" s="2" t="s">
        <v>94</v>
      </c>
      <c r="DF538" s="2" t="s">
        <v>94</v>
      </c>
      <c r="DG538" s="2" t="s">
        <v>95</v>
      </c>
      <c r="DH538" s="2" t="s">
        <v>3</v>
      </c>
      <c r="DI538" s="2" t="s">
        <v>95</v>
      </c>
      <c r="DJ538" s="2" t="s">
        <v>94</v>
      </c>
      <c r="DK538" s="2" t="s">
        <v>3</v>
      </c>
      <c r="DL538" s="2" t="s">
        <v>3</v>
      </c>
      <c r="DM538" s="2" t="s">
        <v>3</v>
      </c>
      <c r="DN538" s="2">
        <v>0</v>
      </c>
      <c r="DO538" s="2">
        <v>0</v>
      </c>
      <c r="DP538" s="2">
        <v>1</v>
      </c>
      <c r="DQ538" s="2">
        <v>1</v>
      </c>
      <c r="DR538" s="2"/>
      <c r="DS538" s="2"/>
      <c r="DT538" s="2"/>
      <c r="DU538" s="2">
        <v>1005</v>
      </c>
      <c r="DV538" s="2" t="s">
        <v>91</v>
      </c>
      <c r="DW538" s="2" t="s">
        <v>91</v>
      </c>
      <c r="DX538" s="2">
        <v>100</v>
      </c>
      <c r="DY538" s="2"/>
      <c r="DZ538" s="2" t="s">
        <v>3</v>
      </c>
      <c r="EA538" s="2" t="s">
        <v>3</v>
      </c>
      <c r="EB538" s="2" t="s">
        <v>3</v>
      </c>
      <c r="EC538" s="2" t="s">
        <v>3</v>
      </c>
      <c r="ED538" s="2"/>
      <c r="EE538" s="2">
        <v>70703062</v>
      </c>
      <c r="EF538" s="2">
        <v>30</v>
      </c>
      <c r="EG538" s="2" t="s">
        <v>96</v>
      </c>
      <c r="EH538" s="2">
        <v>0</v>
      </c>
      <c r="EI538" s="2" t="s">
        <v>3</v>
      </c>
      <c r="EJ538" s="2">
        <v>1</v>
      </c>
      <c r="EK538" s="2">
        <v>1150</v>
      </c>
      <c r="EL538" s="2" t="s">
        <v>398</v>
      </c>
      <c r="EM538" s="2" t="s">
        <v>399</v>
      </c>
      <c r="EN538" s="2"/>
      <c r="EO538" s="2" t="s">
        <v>99</v>
      </c>
      <c r="EP538" s="2"/>
      <c r="EQ538" s="2">
        <v>131072</v>
      </c>
      <c r="ER538" s="2">
        <v>10371.64</v>
      </c>
      <c r="ES538" s="2">
        <v>7556.85</v>
      </c>
      <c r="ET538" s="2">
        <v>310.5</v>
      </c>
      <c r="EU538" s="2">
        <v>41.39</v>
      </c>
      <c r="EV538" s="2">
        <v>2504.29</v>
      </c>
      <c r="EW538" s="2">
        <v>214.09</v>
      </c>
      <c r="EX538" s="2">
        <v>0</v>
      </c>
      <c r="EY538" s="2">
        <v>0</v>
      </c>
      <c r="EZ538" s="2"/>
      <c r="FA538" s="2"/>
      <c r="FB538" s="2"/>
      <c r="FC538" s="2"/>
      <c r="FD538" s="2"/>
      <c r="FE538" s="2"/>
      <c r="FF538" s="2"/>
      <c r="FG538" s="2"/>
      <c r="FH538" s="2"/>
      <c r="FI538" s="2"/>
      <c r="FJ538" s="2"/>
      <c r="FK538" s="2"/>
      <c r="FL538" s="2"/>
      <c r="FM538" s="2"/>
      <c r="FN538" s="2"/>
      <c r="FO538" s="2"/>
      <c r="FP538" s="2"/>
      <c r="FQ538" s="2">
        <v>0</v>
      </c>
      <c r="FR538" s="2">
        <f t="shared" si="527"/>
        <v>0</v>
      </c>
      <c r="FS538" s="2">
        <v>0</v>
      </c>
      <c r="FT538" s="2"/>
      <c r="FU538" s="2"/>
      <c r="FV538" s="2"/>
      <c r="FW538" s="2"/>
      <c r="FX538" s="2">
        <v>105</v>
      </c>
      <c r="FY538" s="2">
        <v>70</v>
      </c>
      <c r="FZ538" s="2"/>
      <c r="GA538" s="2" t="s">
        <v>3</v>
      </c>
      <c r="GB538" s="2"/>
      <c r="GC538" s="2"/>
      <c r="GD538" s="2">
        <v>0</v>
      </c>
      <c r="GE538" s="2"/>
      <c r="GF538" s="2">
        <v>340568307</v>
      </c>
      <c r="GG538" s="2">
        <v>2</v>
      </c>
      <c r="GH538" s="2">
        <v>1</v>
      </c>
      <c r="GI538" s="2">
        <v>-2</v>
      </c>
      <c r="GJ538" s="2">
        <v>0</v>
      </c>
      <c r="GK538" s="2">
        <f>ROUND(R538*(R12)/100,2)</f>
        <v>5.28</v>
      </c>
      <c r="GL538" s="2">
        <f t="shared" si="528"/>
        <v>0</v>
      </c>
      <c r="GM538" s="2">
        <f t="shared" si="529"/>
        <v>1015.86</v>
      </c>
      <c r="GN538" s="2">
        <f t="shared" si="530"/>
        <v>1015.86</v>
      </c>
      <c r="GO538" s="2">
        <f t="shared" si="531"/>
        <v>0</v>
      </c>
      <c r="GP538" s="2">
        <f t="shared" si="532"/>
        <v>0</v>
      </c>
      <c r="GQ538" s="2"/>
      <c r="GR538" s="2">
        <v>0</v>
      </c>
      <c r="GS538" s="2">
        <v>3</v>
      </c>
      <c r="GT538" s="2">
        <v>0</v>
      </c>
      <c r="GU538" s="2" t="s">
        <v>3</v>
      </c>
      <c r="GV538" s="2">
        <f t="shared" si="533"/>
        <v>0</v>
      </c>
      <c r="GW538" s="2">
        <v>1</v>
      </c>
      <c r="GX538" s="2">
        <f t="shared" si="534"/>
        <v>0</v>
      </c>
      <c r="GY538" s="2"/>
      <c r="GZ538" s="2"/>
      <c r="HA538" s="2">
        <v>0</v>
      </c>
      <c r="HB538" s="2">
        <v>0</v>
      </c>
      <c r="HC538" s="2">
        <f t="shared" si="535"/>
        <v>0</v>
      </c>
      <c r="HD538" s="2"/>
      <c r="HE538" s="2" t="s">
        <v>3</v>
      </c>
      <c r="HF538" s="2" t="s">
        <v>3</v>
      </c>
      <c r="HG538" s="2"/>
      <c r="HH538" s="2"/>
      <c r="HI538" s="2"/>
      <c r="HJ538" s="2"/>
      <c r="HK538" s="2"/>
      <c r="HL538" s="2"/>
      <c r="HM538" s="2" t="s">
        <v>3</v>
      </c>
      <c r="HN538" s="2" t="s">
        <v>3</v>
      </c>
      <c r="HO538" s="2" t="s">
        <v>3</v>
      </c>
      <c r="HP538" s="2" t="s">
        <v>3</v>
      </c>
      <c r="HQ538" s="2" t="s">
        <v>3</v>
      </c>
      <c r="HR538" s="2"/>
      <c r="HS538" s="2"/>
      <c r="HT538" s="2"/>
      <c r="HU538" s="2"/>
      <c r="HV538" s="2"/>
      <c r="HW538" s="2"/>
      <c r="HX538" s="2"/>
      <c r="HY538" s="2"/>
      <c r="HZ538" s="2"/>
      <c r="IA538" s="2"/>
      <c r="IB538" s="2"/>
      <c r="IC538" s="2"/>
      <c r="ID538" s="2"/>
      <c r="IE538" s="2"/>
      <c r="IF538" s="2"/>
      <c r="IG538" s="2"/>
      <c r="IH538" s="2"/>
      <c r="II538" s="2"/>
      <c r="IJ538" s="2"/>
      <c r="IK538" s="2">
        <v>0</v>
      </c>
      <c r="IL538" s="2"/>
      <c r="IM538" s="2"/>
      <c r="IN538" s="2"/>
      <c r="IO538" s="2"/>
      <c r="IP538" s="2"/>
      <c r="IQ538" s="2"/>
      <c r="IR538" s="2"/>
      <c r="IS538" s="2"/>
      <c r="IT538" s="2"/>
      <c r="IU538" s="2"/>
    </row>
    <row r="539" spans="1:255" x14ac:dyDescent="0.25">
      <c r="A539">
        <v>17</v>
      </c>
      <c r="B539">
        <v>1</v>
      </c>
      <c r="C539">
        <f>ROW(SmtRes!A826)</f>
        <v>826</v>
      </c>
      <c r="D539">
        <f>ROW(EtalonRes!A810)</f>
        <v>810</v>
      </c>
      <c r="E539" t="s">
        <v>418</v>
      </c>
      <c r="F539" t="s">
        <v>419</v>
      </c>
      <c r="G539" t="s">
        <v>420</v>
      </c>
      <c r="H539" t="s">
        <v>91</v>
      </c>
      <c r="I539">
        <f>ROUND(0.7*0.7*13/100,9)</f>
        <v>6.3700000000000007E-2</v>
      </c>
      <c r="J539">
        <v>0</v>
      </c>
      <c r="K539">
        <f>ROUND(0.7*0.7*13/100,9)</f>
        <v>6.3700000000000007E-2</v>
      </c>
      <c r="O539">
        <f t="shared" si="505"/>
        <v>8250.06</v>
      </c>
      <c r="P539">
        <f t="shared" si="506"/>
        <v>1694.42</v>
      </c>
      <c r="Q539">
        <f>(ROUND((ROUND((((ET539*1.25))*AV539*I539),2)*BB539),2)+ROUND((ROUND(((AE539-((EU539*1.25)))*AV539*I539),2)*BS539),2))</f>
        <v>301.83</v>
      </c>
      <c r="R539">
        <f t="shared" si="507"/>
        <v>112.5</v>
      </c>
      <c r="S539">
        <f t="shared" si="508"/>
        <v>6253.81</v>
      </c>
      <c r="T539">
        <f t="shared" si="509"/>
        <v>0</v>
      </c>
      <c r="U539">
        <f t="shared" si="510"/>
        <v>15.683162950000002</v>
      </c>
      <c r="V539">
        <f t="shared" si="511"/>
        <v>0</v>
      </c>
      <c r="W539">
        <f t="shared" si="512"/>
        <v>0</v>
      </c>
      <c r="X539">
        <f t="shared" si="513"/>
        <v>5565.89</v>
      </c>
      <c r="Y539">
        <f t="shared" si="514"/>
        <v>2564.06</v>
      </c>
      <c r="AA539">
        <v>75316143</v>
      </c>
      <c r="AB539">
        <f t="shared" si="515"/>
        <v>10824.9085</v>
      </c>
      <c r="AC539">
        <f t="shared" si="516"/>
        <v>7556.85</v>
      </c>
      <c r="AD539">
        <f>ROUND(((((ET539*1.25))-((EU539*1.25)))+AE539),6)</f>
        <v>388.125</v>
      </c>
      <c r="AE539">
        <f>ROUND(((EU539*1.25)),6)</f>
        <v>51.737499999999997</v>
      </c>
      <c r="AF539">
        <f>ROUND(((EV539*1.15)),6)</f>
        <v>2879.9335000000001</v>
      </c>
      <c r="AG539">
        <f t="shared" si="517"/>
        <v>0</v>
      </c>
      <c r="AH539">
        <f>((EW539*1.15))</f>
        <v>246.20349999999999</v>
      </c>
      <c r="AI539">
        <f>((EX539*1.25))</f>
        <v>0</v>
      </c>
      <c r="AJ539">
        <f t="shared" si="518"/>
        <v>0</v>
      </c>
      <c r="AK539">
        <v>10371.64</v>
      </c>
      <c r="AL539">
        <v>7556.85</v>
      </c>
      <c r="AM539">
        <v>310.5</v>
      </c>
      <c r="AN539">
        <v>41.39</v>
      </c>
      <c r="AO539">
        <v>2504.29</v>
      </c>
      <c r="AP539">
        <v>0</v>
      </c>
      <c r="AQ539">
        <v>214.09</v>
      </c>
      <c r="AR539">
        <v>0</v>
      </c>
      <c r="AS539">
        <v>0</v>
      </c>
      <c r="AT539">
        <v>89</v>
      </c>
      <c r="AU539">
        <v>41</v>
      </c>
      <c r="AV539">
        <v>1</v>
      </c>
      <c r="AW539">
        <v>1</v>
      </c>
      <c r="AZ539">
        <v>1</v>
      </c>
      <c r="BA539">
        <v>34.090000000000003</v>
      </c>
      <c r="BB539">
        <v>12.21</v>
      </c>
      <c r="BC539">
        <v>3.52</v>
      </c>
      <c r="BD539" t="s">
        <v>3</v>
      </c>
      <c r="BE539" t="s">
        <v>3</v>
      </c>
      <c r="BF539" t="s">
        <v>3</v>
      </c>
      <c r="BG539" t="s">
        <v>3</v>
      </c>
      <c r="BH539">
        <v>0</v>
      </c>
      <c r="BI539">
        <v>1</v>
      </c>
      <c r="BJ539" t="s">
        <v>421</v>
      </c>
      <c r="BM539">
        <v>1150</v>
      </c>
      <c r="BN539">
        <v>0</v>
      </c>
      <c r="BO539" t="s">
        <v>419</v>
      </c>
      <c r="BP539">
        <v>1</v>
      </c>
      <c r="BQ539">
        <v>30</v>
      </c>
      <c r="BR539">
        <v>0</v>
      </c>
      <c r="BS539">
        <v>34.090000000000003</v>
      </c>
      <c r="BT539">
        <v>1</v>
      </c>
      <c r="BU539">
        <v>1</v>
      </c>
      <c r="BV539">
        <v>1</v>
      </c>
      <c r="BW539">
        <v>1</v>
      </c>
      <c r="BX539">
        <v>1</v>
      </c>
      <c r="BY539" t="s">
        <v>3</v>
      </c>
      <c r="BZ539">
        <v>89</v>
      </c>
      <c r="CA539">
        <v>41</v>
      </c>
      <c r="CB539" t="s">
        <v>3</v>
      </c>
      <c r="CE539">
        <v>30</v>
      </c>
      <c r="CF539">
        <v>0</v>
      </c>
      <c r="CG539">
        <v>0</v>
      </c>
      <c r="CM539">
        <v>0</v>
      </c>
      <c r="CN539" t="s">
        <v>93</v>
      </c>
      <c r="CO539">
        <v>0</v>
      </c>
      <c r="CP539">
        <f t="shared" si="519"/>
        <v>8250.0600000000013</v>
      </c>
      <c r="CQ539">
        <f t="shared" si="520"/>
        <v>26600.11</v>
      </c>
      <c r="CR539">
        <f>(ROUND((ROUND((((ET539*1.25))*AV539*1),2)*BB539),2)+ROUND((ROUND(((AE539-((EU539*1.25)))*AV539*1),2)*BS539),2))</f>
        <v>4739.07</v>
      </c>
      <c r="CS539">
        <f t="shared" si="521"/>
        <v>1763.82</v>
      </c>
      <c r="CT539">
        <f t="shared" si="522"/>
        <v>98176.81</v>
      </c>
      <c r="CU539">
        <f t="shared" si="523"/>
        <v>0</v>
      </c>
      <c r="CV539">
        <f t="shared" si="524"/>
        <v>246.20349999999999</v>
      </c>
      <c r="CW539">
        <f t="shared" si="525"/>
        <v>0</v>
      </c>
      <c r="CX539">
        <f t="shared" si="526"/>
        <v>0</v>
      </c>
      <c r="CY539">
        <f>S539*(BZ539/100)</f>
        <v>5565.8909000000003</v>
      </c>
      <c r="CZ539">
        <f>S539*(CA539/100)</f>
        <v>2564.0621000000001</v>
      </c>
      <c r="DC539" t="s">
        <v>3</v>
      </c>
      <c r="DD539" t="s">
        <v>3</v>
      </c>
      <c r="DE539" t="s">
        <v>94</v>
      </c>
      <c r="DF539" t="s">
        <v>94</v>
      </c>
      <c r="DG539" t="s">
        <v>95</v>
      </c>
      <c r="DH539" t="s">
        <v>3</v>
      </c>
      <c r="DI539" t="s">
        <v>95</v>
      </c>
      <c r="DJ539" t="s">
        <v>94</v>
      </c>
      <c r="DK539" t="s">
        <v>3</v>
      </c>
      <c r="DL539" t="s">
        <v>3</v>
      </c>
      <c r="DM539" t="s">
        <v>3</v>
      </c>
      <c r="DN539">
        <v>105</v>
      </c>
      <c r="DO539">
        <v>70</v>
      </c>
      <c r="DP539">
        <v>1</v>
      </c>
      <c r="DQ539">
        <v>1</v>
      </c>
      <c r="DU539">
        <v>1005</v>
      </c>
      <c r="DV539" t="s">
        <v>91</v>
      </c>
      <c r="DW539" t="s">
        <v>91</v>
      </c>
      <c r="DX539">
        <v>100</v>
      </c>
      <c r="DZ539" t="s">
        <v>3</v>
      </c>
      <c r="EA539" t="s">
        <v>3</v>
      </c>
      <c r="EB539" t="s">
        <v>3</v>
      </c>
      <c r="EC539" t="s">
        <v>3</v>
      </c>
      <c r="EE539">
        <v>70703062</v>
      </c>
      <c r="EF539">
        <v>30</v>
      </c>
      <c r="EG539" t="s">
        <v>96</v>
      </c>
      <c r="EH539">
        <v>0</v>
      </c>
      <c r="EI539" t="s">
        <v>3</v>
      </c>
      <c r="EJ539">
        <v>1</v>
      </c>
      <c r="EK539">
        <v>1150</v>
      </c>
      <c r="EL539" t="s">
        <v>398</v>
      </c>
      <c r="EM539" t="s">
        <v>399</v>
      </c>
      <c r="EO539" t="s">
        <v>99</v>
      </c>
      <c r="EQ539">
        <v>131072</v>
      </c>
      <c r="ER539">
        <v>10371.64</v>
      </c>
      <c r="ES539">
        <v>7556.85</v>
      </c>
      <c r="ET539">
        <v>310.5</v>
      </c>
      <c r="EU539">
        <v>41.39</v>
      </c>
      <c r="EV539">
        <v>2504.29</v>
      </c>
      <c r="EW539">
        <v>214.09</v>
      </c>
      <c r="EX539">
        <v>0</v>
      </c>
      <c r="EY539">
        <v>0</v>
      </c>
      <c r="FQ539">
        <v>0</v>
      </c>
      <c r="FR539">
        <f t="shared" si="527"/>
        <v>0</v>
      </c>
      <c r="FS539">
        <v>0</v>
      </c>
      <c r="FX539">
        <v>105</v>
      </c>
      <c r="FY539">
        <v>70</v>
      </c>
      <c r="GA539" t="s">
        <v>3</v>
      </c>
      <c r="GD539">
        <v>0</v>
      </c>
      <c r="GF539">
        <v>340568307</v>
      </c>
      <c r="GG539">
        <v>2</v>
      </c>
      <c r="GH539">
        <v>1</v>
      </c>
      <c r="GI539">
        <v>2</v>
      </c>
      <c r="GJ539">
        <v>0</v>
      </c>
      <c r="GK539">
        <f>ROUND(R539*(S12)/100,2)</f>
        <v>180</v>
      </c>
      <c r="GL539">
        <f t="shared" si="528"/>
        <v>0</v>
      </c>
      <c r="GM539">
        <f t="shared" si="529"/>
        <v>16560.009999999998</v>
      </c>
      <c r="GN539">
        <f t="shared" si="530"/>
        <v>16560.009999999998</v>
      </c>
      <c r="GO539">
        <f t="shared" si="531"/>
        <v>0</v>
      </c>
      <c r="GP539">
        <f t="shared" si="532"/>
        <v>0</v>
      </c>
      <c r="GR539">
        <v>0</v>
      </c>
      <c r="GS539">
        <v>0</v>
      </c>
      <c r="GT539">
        <v>0</v>
      </c>
      <c r="GU539" t="s">
        <v>3</v>
      </c>
      <c r="GV539">
        <f t="shared" si="533"/>
        <v>0</v>
      </c>
      <c r="GW539">
        <v>1</v>
      </c>
      <c r="GX539">
        <f t="shared" si="534"/>
        <v>0</v>
      </c>
      <c r="HA539">
        <v>0</v>
      </c>
      <c r="HB539">
        <v>0</v>
      </c>
      <c r="HC539">
        <f t="shared" si="535"/>
        <v>0</v>
      </c>
      <c r="HE539" t="s">
        <v>3</v>
      </c>
      <c r="HF539" t="s">
        <v>3</v>
      </c>
      <c r="HM539" t="s">
        <v>3</v>
      </c>
      <c r="HN539" t="s">
        <v>3</v>
      </c>
      <c r="HO539" t="s">
        <v>3</v>
      </c>
      <c r="HP539" t="s">
        <v>3</v>
      </c>
      <c r="HQ539" t="s">
        <v>3</v>
      </c>
      <c r="IK539">
        <v>0</v>
      </c>
    </row>
    <row r="540" spans="1:255" x14ac:dyDescent="0.25">
      <c r="A540" s="2">
        <v>18</v>
      </c>
      <c r="B540" s="2">
        <v>1</v>
      </c>
      <c r="C540" s="2">
        <v>814</v>
      </c>
      <c r="D540" s="2"/>
      <c r="E540" s="2" t="s">
        <v>422</v>
      </c>
      <c r="F540" s="2" t="s">
        <v>401</v>
      </c>
      <c r="G540" s="2" t="s">
        <v>991</v>
      </c>
      <c r="H540" s="2" t="s">
        <v>402</v>
      </c>
      <c r="I540" s="2">
        <f>I538*J540</f>
        <v>4.2679</v>
      </c>
      <c r="J540" s="2">
        <v>67</v>
      </c>
      <c r="K540" s="2">
        <v>67</v>
      </c>
      <c r="L540" s="2"/>
      <c r="M540" s="2"/>
      <c r="N540" s="2"/>
      <c r="O540" s="2">
        <f t="shared" si="505"/>
        <v>62.95</v>
      </c>
      <c r="P540" s="2">
        <f t="shared" si="506"/>
        <v>62.95</v>
      </c>
      <c r="Q540" s="2">
        <f t="shared" ref="Q540:Q547" si="541">(ROUND((ROUND(((ET540)*AV540*I540),2)*BB540),2)+ROUND((ROUND(((AE540-(EU540))*AV540*I540),2)*BS540),2))</f>
        <v>0</v>
      </c>
      <c r="R540" s="2">
        <f t="shared" si="507"/>
        <v>0</v>
      </c>
      <c r="S540" s="2">
        <f t="shared" si="508"/>
        <v>0</v>
      </c>
      <c r="T540" s="2">
        <f t="shared" si="509"/>
        <v>0</v>
      </c>
      <c r="U540" s="2">
        <f t="shared" si="510"/>
        <v>0</v>
      </c>
      <c r="V540" s="2">
        <f t="shared" si="511"/>
        <v>0</v>
      </c>
      <c r="W540" s="2">
        <f t="shared" si="512"/>
        <v>0</v>
      </c>
      <c r="X540" s="2">
        <f t="shared" si="513"/>
        <v>0</v>
      </c>
      <c r="Y540" s="2">
        <f t="shared" si="514"/>
        <v>0</v>
      </c>
      <c r="Z540" s="2"/>
      <c r="AA540" s="2">
        <v>75316141</v>
      </c>
      <c r="AB540" s="2">
        <f t="shared" si="515"/>
        <v>14.75</v>
      </c>
      <c r="AC540" s="2">
        <f t="shared" si="516"/>
        <v>14.75</v>
      </c>
      <c r="AD540" s="2">
        <f t="shared" ref="AD540:AD547" si="542">ROUND((((ET540)-(EU540))+AE540),6)</f>
        <v>0</v>
      </c>
      <c r="AE540" s="2">
        <f t="shared" ref="AE540:AF547" si="543">ROUND((EU540),6)</f>
        <v>0</v>
      </c>
      <c r="AF540" s="2">
        <f t="shared" si="543"/>
        <v>0</v>
      </c>
      <c r="AG540" s="2">
        <f t="shared" si="517"/>
        <v>0</v>
      </c>
      <c r="AH540" s="2">
        <f t="shared" ref="AH540:AI547" si="544">(EW540)</f>
        <v>0</v>
      </c>
      <c r="AI540" s="2">
        <f t="shared" si="544"/>
        <v>0</v>
      </c>
      <c r="AJ540" s="2">
        <f t="shared" si="518"/>
        <v>0</v>
      </c>
      <c r="AK540" s="2">
        <v>14.75</v>
      </c>
      <c r="AL540" s="2">
        <v>14.75</v>
      </c>
      <c r="AM540" s="2">
        <v>0</v>
      </c>
      <c r="AN540" s="2">
        <v>0</v>
      </c>
      <c r="AO540" s="2">
        <v>0</v>
      </c>
      <c r="AP540" s="2">
        <v>0</v>
      </c>
      <c r="AQ540" s="2">
        <v>0</v>
      </c>
      <c r="AR540" s="2">
        <v>0</v>
      </c>
      <c r="AS540" s="2">
        <v>0</v>
      </c>
      <c r="AT540" s="2">
        <v>105</v>
      </c>
      <c r="AU540" s="2">
        <v>70</v>
      </c>
      <c r="AV540" s="2">
        <v>1</v>
      </c>
      <c r="AW540" s="2">
        <v>1</v>
      </c>
      <c r="AX540" s="2"/>
      <c r="AY540" s="2"/>
      <c r="AZ540" s="2">
        <v>1</v>
      </c>
      <c r="BA540" s="2">
        <v>1</v>
      </c>
      <c r="BB540" s="2">
        <v>1</v>
      </c>
      <c r="BC540" s="2">
        <v>1</v>
      </c>
      <c r="BD540" s="2" t="s">
        <v>3</v>
      </c>
      <c r="BE540" s="2" t="s">
        <v>3</v>
      </c>
      <c r="BF540" s="2" t="s">
        <v>3</v>
      </c>
      <c r="BG540" s="2" t="s">
        <v>3</v>
      </c>
      <c r="BH540" s="2">
        <v>3</v>
      </c>
      <c r="BI540" s="2">
        <v>1</v>
      </c>
      <c r="BJ540" s="2" t="s">
        <v>403</v>
      </c>
      <c r="BK540" s="2"/>
      <c r="BL540" s="2"/>
      <c r="BM540" s="2">
        <v>1150</v>
      </c>
      <c r="BN540" s="2">
        <v>0</v>
      </c>
      <c r="BO540" s="2" t="s">
        <v>3</v>
      </c>
      <c r="BP540" s="2">
        <v>0</v>
      </c>
      <c r="BQ540" s="2">
        <v>30</v>
      </c>
      <c r="BR540" s="2">
        <v>0</v>
      </c>
      <c r="BS540" s="2">
        <v>1</v>
      </c>
      <c r="BT540" s="2">
        <v>1</v>
      </c>
      <c r="BU540" s="2">
        <v>1</v>
      </c>
      <c r="BV540" s="2">
        <v>1</v>
      </c>
      <c r="BW540" s="2">
        <v>1</v>
      </c>
      <c r="BX540" s="2">
        <v>1</v>
      </c>
      <c r="BY540" s="2" t="s">
        <v>3</v>
      </c>
      <c r="BZ540" s="2">
        <v>105</v>
      </c>
      <c r="CA540" s="2">
        <v>70</v>
      </c>
      <c r="CB540" s="2" t="s">
        <v>3</v>
      </c>
      <c r="CC540" s="2"/>
      <c r="CD540" s="2"/>
      <c r="CE540" s="2">
        <v>30</v>
      </c>
      <c r="CF540" s="2">
        <v>0</v>
      </c>
      <c r="CG540" s="2">
        <v>0</v>
      </c>
      <c r="CH540" s="2"/>
      <c r="CI540" s="2"/>
      <c r="CJ540" s="2"/>
      <c r="CK540" s="2"/>
      <c r="CL540" s="2"/>
      <c r="CM540" s="2">
        <v>0</v>
      </c>
      <c r="CN540" s="2" t="s">
        <v>3</v>
      </c>
      <c r="CO540" s="2">
        <v>0</v>
      </c>
      <c r="CP540" s="2">
        <f t="shared" si="519"/>
        <v>62.95</v>
      </c>
      <c r="CQ540" s="2">
        <f t="shared" si="520"/>
        <v>14.75</v>
      </c>
      <c r="CR540" s="2">
        <f t="shared" ref="CR540:CR547" si="545">(ROUND((ROUND(((ET540)*AV540*1),2)*BB540),2)+ROUND((ROUND(((AE540-(EU540))*AV540*1),2)*BS540),2))</f>
        <v>0</v>
      </c>
      <c r="CS540" s="2">
        <f t="shared" si="521"/>
        <v>0</v>
      </c>
      <c r="CT540" s="2">
        <f t="shared" si="522"/>
        <v>0</v>
      </c>
      <c r="CU540" s="2">
        <f t="shared" si="523"/>
        <v>0</v>
      </c>
      <c r="CV540" s="2">
        <f t="shared" si="524"/>
        <v>0</v>
      </c>
      <c r="CW540" s="2">
        <f t="shared" si="525"/>
        <v>0</v>
      </c>
      <c r="CX540" s="2">
        <f t="shared" si="526"/>
        <v>0</v>
      </c>
      <c r="CY540" s="2">
        <f>((S540*BZ540)/100)</f>
        <v>0</v>
      </c>
      <c r="CZ540" s="2">
        <f>((S540*CA540)/100)</f>
        <v>0</v>
      </c>
      <c r="DA540" s="2"/>
      <c r="DB540" s="2"/>
      <c r="DC540" s="2" t="s">
        <v>3</v>
      </c>
      <c r="DD540" s="2" t="s">
        <v>3</v>
      </c>
      <c r="DE540" s="2" t="s">
        <v>3</v>
      </c>
      <c r="DF540" s="2" t="s">
        <v>3</v>
      </c>
      <c r="DG540" s="2" t="s">
        <v>3</v>
      </c>
      <c r="DH540" s="2" t="s">
        <v>3</v>
      </c>
      <c r="DI540" s="2" t="s">
        <v>3</v>
      </c>
      <c r="DJ540" s="2" t="s">
        <v>3</v>
      </c>
      <c r="DK540" s="2" t="s">
        <v>3</v>
      </c>
      <c r="DL540" s="2" t="s">
        <v>3</v>
      </c>
      <c r="DM540" s="2" t="s">
        <v>3</v>
      </c>
      <c r="DN540" s="2">
        <v>0</v>
      </c>
      <c r="DO540" s="2">
        <v>0</v>
      </c>
      <c r="DP540" s="2">
        <v>1</v>
      </c>
      <c r="DQ540" s="2">
        <v>1</v>
      </c>
      <c r="DR540" s="2"/>
      <c r="DS540" s="2"/>
      <c r="DT540" s="2"/>
      <c r="DU540" s="2">
        <v>1003</v>
      </c>
      <c r="DV540" s="2" t="s">
        <v>402</v>
      </c>
      <c r="DW540" s="2" t="s">
        <v>402</v>
      </c>
      <c r="DX540" s="2">
        <v>1</v>
      </c>
      <c r="DY540" s="2"/>
      <c r="DZ540" s="2" t="s">
        <v>3</v>
      </c>
      <c r="EA540" s="2" t="s">
        <v>3</v>
      </c>
      <c r="EB540" s="2" t="s">
        <v>3</v>
      </c>
      <c r="EC540" s="2" t="s">
        <v>3</v>
      </c>
      <c r="ED540" s="2"/>
      <c r="EE540" s="2">
        <v>70703062</v>
      </c>
      <c r="EF540" s="2">
        <v>30</v>
      </c>
      <c r="EG540" s="2" t="s">
        <v>96</v>
      </c>
      <c r="EH540" s="2">
        <v>0</v>
      </c>
      <c r="EI540" s="2" t="s">
        <v>3</v>
      </c>
      <c r="EJ540" s="2">
        <v>1</v>
      </c>
      <c r="EK540" s="2">
        <v>1150</v>
      </c>
      <c r="EL540" s="2" t="s">
        <v>398</v>
      </c>
      <c r="EM540" s="2" t="s">
        <v>399</v>
      </c>
      <c r="EN540" s="2"/>
      <c r="EO540" s="2" t="s">
        <v>3</v>
      </c>
      <c r="EP540" s="2"/>
      <c r="EQ540" s="2">
        <v>0</v>
      </c>
      <c r="ER540" s="2">
        <v>14.75</v>
      </c>
      <c r="ES540" s="2">
        <v>14.75</v>
      </c>
      <c r="ET540" s="2">
        <v>0</v>
      </c>
      <c r="EU540" s="2">
        <v>0</v>
      </c>
      <c r="EV540" s="2">
        <v>0</v>
      </c>
      <c r="EW540" s="2">
        <v>0</v>
      </c>
      <c r="EX540" s="2">
        <v>0</v>
      </c>
      <c r="EY540" s="2"/>
      <c r="EZ540" s="2"/>
      <c r="FA540" s="2"/>
      <c r="FB540" s="2"/>
      <c r="FC540" s="2"/>
      <c r="FD540" s="2"/>
      <c r="FE540" s="2"/>
      <c r="FF540" s="2"/>
      <c r="FG540" s="2"/>
      <c r="FH540" s="2"/>
      <c r="FI540" s="2"/>
      <c r="FJ540" s="2"/>
      <c r="FK540" s="2"/>
      <c r="FL540" s="2"/>
      <c r="FM540" s="2"/>
      <c r="FN540" s="2"/>
      <c r="FO540" s="2"/>
      <c r="FP540" s="2"/>
      <c r="FQ540" s="2">
        <v>0</v>
      </c>
      <c r="FR540" s="2">
        <f t="shared" si="527"/>
        <v>0</v>
      </c>
      <c r="FS540" s="2">
        <v>0</v>
      </c>
      <c r="FT540" s="2"/>
      <c r="FU540" s="2"/>
      <c r="FV540" s="2"/>
      <c r="FW540" s="2"/>
      <c r="FX540" s="2">
        <v>105</v>
      </c>
      <c r="FY540" s="2">
        <v>70</v>
      </c>
      <c r="FZ540" s="2"/>
      <c r="GA540" s="2" t="s">
        <v>3</v>
      </c>
      <c r="GB540" s="2"/>
      <c r="GC540" s="2"/>
      <c r="GD540" s="2">
        <v>0</v>
      </c>
      <c r="GE540" s="2"/>
      <c r="GF540" s="2">
        <v>460121743</v>
      </c>
      <c r="GG540" s="2">
        <v>2</v>
      </c>
      <c r="GH540" s="2">
        <v>1</v>
      </c>
      <c r="GI540" s="2">
        <v>-2</v>
      </c>
      <c r="GJ540" s="2">
        <v>0</v>
      </c>
      <c r="GK540" s="2">
        <f>ROUND(R540*(R12)/100,2)</f>
        <v>0</v>
      </c>
      <c r="GL540" s="2">
        <f t="shared" si="528"/>
        <v>0</v>
      </c>
      <c r="GM540" s="2">
        <f t="shared" si="529"/>
        <v>62.95</v>
      </c>
      <c r="GN540" s="2">
        <f t="shared" si="530"/>
        <v>62.95</v>
      </c>
      <c r="GO540" s="2">
        <f t="shared" si="531"/>
        <v>0</v>
      </c>
      <c r="GP540" s="2">
        <f t="shared" si="532"/>
        <v>0</v>
      </c>
      <c r="GQ540" s="2"/>
      <c r="GR540" s="2">
        <v>0</v>
      </c>
      <c r="GS540" s="2">
        <v>3</v>
      </c>
      <c r="GT540" s="2">
        <v>0</v>
      </c>
      <c r="GU540" s="2" t="s">
        <v>3</v>
      </c>
      <c r="GV540" s="2">
        <f t="shared" si="533"/>
        <v>0</v>
      </c>
      <c r="GW540" s="2">
        <v>1</v>
      </c>
      <c r="GX540" s="2">
        <f t="shared" si="534"/>
        <v>0</v>
      </c>
      <c r="GY540" s="2"/>
      <c r="GZ540" s="2"/>
      <c r="HA540" s="2">
        <v>0</v>
      </c>
      <c r="HB540" s="2">
        <v>0</v>
      </c>
      <c r="HC540" s="2">
        <f t="shared" si="535"/>
        <v>0</v>
      </c>
      <c r="HD540" s="2"/>
      <c r="HE540" s="2" t="s">
        <v>3</v>
      </c>
      <c r="HF540" s="2" t="s">
        <v>3</v>
      </c>
      <c r="HG540" s="2"/>
      <c r="HH540" s="2"/>
      <c r="HI540" s="2"/>
      <c r="HJ540" s="2"/>
      <c r="HK540" s="2"/>
      <c r="HL540" s="2"/>
      <c r="HM540" s="2" t="s">
        <v>3</v>
      </c>
      <c r="HN540" s="2" t="s">
        <v>3</v>
      </c>
      <c r="HO540" s="2" t="s">
        <v>3</v>
      </c>
      <c r="HP540" s="2" t="s">
        <v>3</v>
      </c>
      <c r="HQ540" s="2" t="s">
        <v>3</v>
      </c>
      <c r="HR540" s="2"/>
      <c r="HS540" s="2"/>
      <c r="HT540" s="2"/>
      <c r="HU540" s="2"/>
      <c r="HV540" s="2"/>
      <c r="HW540" s="2"/>
      <c r="HX540" s="2"/>
      <c r="HY540" s="2"/>
      <c r="HZ540" s="2"/>
      <c r="IA540" s="2"/>
      <c r="IB540" s="2"/>
      <c r="IC540" s="2"/>
      <c r="ID540" s="2"/>
      <c r="IE540" s="2"/>
      <c r="IF540" s="2"/>
      <c r="IG540" s="2"/>
      <c r="IH540" s="2"/>
      <c r="II540" s="2"/>
      <c r="IJ540" s="2"/>
      <c r="IK540" s="2">
        <v>0</v>
      </c>
      <c r="IL540" s="2"/>
      <c r="IM540" s="2"/>
      <c r="IN540" s="2"/>
      <c r="IO540" s="2"/>
      <c r="IP540" s="2"/>
      <c r="IQ540" s="2"/>
      <c r="IR540" s="2"/>
      <c r="IS540" s="2"/>
      <c r="IT540" s="2"/>
      <c r="IU540" s="2"/>
    </row>
    <row r="541" spans="1:255" x14ac:dyDescent="0.25">
      <c r="A541">
        <v>18</v>
      </c>
      <c r="B541">
        <v>1</v>
      </c>
      <c r="C541">
        <v>824</v>
      </c>
      <c r="E541" t="s">
        <v>422</v>
      </c>
      <c r="F541" t="s">
        <v>401</v>
      </c>
      <c r="G541" t="s">
        <v>991</v>
      </c>
      <c r="H541" t="s">
        <v>402</v>
      </c>
      <c r="I541">
        <f>I539*J541</f>
        <v>4.2679</v>
      </c>
      <c r="J541">
        <v>67</v>
      </c>
      <c r="K541">
        <v>67</v>
      </c>
      <c r="O541">
        <f t="shared" si="505"/>
        <v>98.2</v>
      </c>
      <c r="P541">
        <f t="shared" si="506"/>
        <v>98.2</v>
      </c>
      <c r="Q541">
        <f t="shared" si="541"/>
        <v>0</v>
      </c>
      <c r="R541">
        <f t="shared" si="507"/>
        <v>0</v>
      </c>
      <c r="S541">
        <f t="shared" si="508"/>
        <v>0</v>
      </c>
      <c r="T541">
        <f t="shared" si="509"/>
        <v>0</v>
      </c>
      <c r="U541">
        <f t="shared" si="510"/>
        <v>0</v>
      </c>
      <c r="V541">
        <f t="shared" si="511"/>
        <v>0</v>
      </c>
      <c r="W541">
        <f t="shared" si="512"/>
        <v>0</v>
      </c>
      <c r="X541">
        <f t="shared" si="513"/>
        <v>0</v>
      </c>
      <c r="Y541">
        <f t="shared" si="514"/>
        <v>0</v>
      </c>
      <c r="AA541">
        <v>75316143</v>
      </c>
      <c r="AB541">
        <f t="shared" si="515"/>
        <v>14.75</v>
      </c>
      <c r="AC541">
        <f t="shared" si="516"/>
        <v>14.75</v>
      </c>
      <c r="AD541">
        <f t="shared" si="542"/>
        <v>0</v>
      </c>
      <c r="AE541">
        <f t="shared" si="543"/>
        <v>0</v>
      </c>
      <c r="AF541">
        <f t="shared" si="543"/>
        <v>0</v>
      </c>
      <c r="AG541">
        <f t="shared" si="517"/>
        <v>0</v>
      </c>
      <c r="AH541">
        <f t="shared" si="544"/>
        <v>0</v>
      </c>
      <c r="AI541">
        <f t="shared" si="544"/>
        <v>0</v>
      </c>
      <c r="AJ541">
        <f t="shared" si="518"/>
        <v>0</v>
      </c>
      <c r="AK541">
        <v>14.75</v>
      </c>
      <c r="AL541">
        <v>14.75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0</v>
      </c>
      <c r="AU541">
        <v>0</v>
      </c>
      <c r="AV541">
        <v>1</v>
      </c>
      <c r="AW541">
        <v>1</v>
      </c>
      <c r="AZ541">
        <v>1</v>
      </c>
      <c r="BA541">
        <v>1</v>
      </c>
      <c r="BB541">
        <v>1</v>
      </c>
      <c r="BC541">
        <v>1.56</v>
      </c>
      <c r="BD541" t="s">
        <v>3</v>
      </c>
      <c r="BE541" t="s">
        <v>3</v>
      </c>
      <c r="BF541" t="s">
        <v>3</v>
      </c>
      <c r="BG541" t="s">
        <v>3</v>
      </c>
      <c r="BH541">
        <v>3</v>
      </c>
      <c r="BI541">
        <v>1</v>
      </c>
      <c r="BJ541" t="s">
        <v>403</v>
      </c>
      <c r="BM541">
        <v>1150</v>
      </c>
      <c r="BN541">
        <v>0</v>
      </c>
      <c r="BO541" t="s">
        <v>401</v>
      </c>
      <c r="BP541">
        <v>1</v>
      </c>
      <c r="BQ541">
        <v>30</v>
      </c>
      <c r="BR541">
        <v>0</v>
      </c>
      <c r="BS541">
        <v>1</v>
      </c>
      <c r="BT541">
        <v>1</v>
      </c>
      <c r="BU541">
        <v>1</v>
      </c>
      <c r="BV541">
        <v>1</v>
      </c>
      <c r="BW541">
        <v>1</v>
      </c>
      <c r="BX541">
        <v>1</v>
      </c>
      <c r="BY541" t="s">
        <v>3</v>
      </c>
      <c r="BZ541">
        <v>0</v>
      </c>
      <c r="CA541">
        <v>0</v>
      </c>
      <c r="CB541" t="s">
        <v>3</v>
      </c>
      <c r="CE541">
        <v>30</v>
      </c>
      <c r="CF541">
        <v>0</v>
      </c>
      <c r="CG541">
        <v>0</v>
      </c>
      <c r="CM541">
        <v>0</v>
      </c>
      <c r="CN541" t="s">
        <v>3</v>
      </c>
      <c r="CO541">
        <v>0</v>
      </c>
      <c r="CP541">
        <f t="shared" si="519"/>
        <v>98.2</v>
      </c>
      <c r="CQ541">
        <f t="shared" si="520"/>
        <v>23.01</v>
      </c>
      <c r="CR541">
        <f t="shared" si="545"/>
        <v>0</v>
      </c>
      <c r="CS541">
        <f t="shared" si="521"/>
        <v>0</v>
      </c>
      <c r="CT541">
        <f t="shared" si="522"/>
        <v>0</v>
      </c>
      <c r="CU541">
        <f t="shared" si="523"/>
        <v>0</v>
      </c>
      <c r="CV541">
        <f t="shared" si="524"/>
        <v>0</v>
      </c>
      <c r="CW541">
        <f t="shared" si="525"/>
        <v>0</v>
      </c>
      <c r="CX541">
        <f t="shared" si="526"/>
        <v>0</v>
      </c>
      <c r="CY541">
        <f>S541*(BZ541/100)</f>
        <v>0</v>
      </c>
      <c r="CZ541">
        <f>S541*(CA541/100)</f>
        <v>0</v>
      </c>
      <c r="DC541" t="s">
        <v>3</v>
      </c>
      <c r="DD541" t="s">
        <v>3</v>
      </c>
      <c r="DE541" t="s">
        <v>3</v>
      </c>
      <c r="DF541" t="s">
        <v>3</v>
      </c>
      <c r="DG541" t="s">
        <v>3</v>
      </c>
      <c r="DH541" t="s">
        <v>3</v>
      </c>
      <c r="DI541" t="s">
        <v>3</v>
      </c>
      <c r="DJ541" t="s">
        <v>3</v>
      </c>
      <c r="DK541" t="s">
        <v>3</v>
      </c>
      <c r="DL541" t="s">
        <v>3</v>
      </c>
      <c r="DM541" t="s">
        <v>3</v>
      </c>
      <c r="DN541">
        <v>105</v>
      </c>
      <c r="DO541">
        <v>70</v>
      </c>
      <c r="DP541">
        <v>1</v>
      </c>
      <c r="DQ541">
        <v>1</v>
      </c>
      <c r="DU541">
        <v>1003</v>
      </c>
      <c r="DV541" t="s">
        <v>402</v>
      </c>
      <c r="DW541" t="s">
        <v>402</v>
      </c>
      <c r="DX541">
        <v>1</v>
      </c>
      <c r="DZ541" t="s">
        <v>3</v>
      </c>
      <c r="EA541" t="s">
        <v>3</v>
      </c>
      <c r="EB541" t="s">
        <v>3</v>
      </c>
      <c r="EC541" t="s">
        <v>3</v>
      </c>
      <c r="EE541">
        <v>70703062</v>
      </c>
      <c r="EF541">
        <v>30</v>
      </c>
      <c r="EG541" t="s">
        <v>96</v>
      </c>
      <c r="EH541">
        <v>0</v>
      </c>
      <c r="EI541" t="s">
        <v>3</v>
      </c>
      <c r="EJ541">
        <v>1</v>
      </c>
      <c r="EK541">
        <v>1150</v>
      </c>
      <c r="EL541" t="s">
        <v>398</v>
      </c>
      <c r="EM541" t="s">
        <v>399</v>
      </c>
      <c r="EO541" t="s">
        <v>3</v>
      </c>
      <c r="EQ541">
        <v>0</v>
      </c>
      <c r="ER541">
        <v>14.75</v>
      </c>
      <c r="ES541">
        <v>14.75</v>
      </c>
      <c r="ET541">
        <v>0</v>
      </c>
      <c r="EU541">
        <v>0</v>
      </c>
      <c r="EV541">
        <v>0</v>
      </c>
      <c r="EW541">
        <v>0</v>
      </c>
      <c r="EX541">
        <v>0</v>
      </c>
      <c r="FQ541">
        <v>0</v>
      </c>
      <c r="FR541">
        <f t="shared" si="527"/>
        <v>0</v>
      </c>
      <c r="FS541">
        <v>0</v>
      </c>
      <c r="FX541">
        <v>105</v>
      </c>
      <c r="FY541">
        <v>70</v>
      </c>
      <c r="GA541" t="s">
        <v>3</v>
      </c>
      <c r="GD541">
        <v>0</v>
      </c>
      <c r="GF541">
        <v>460121743</v>
      </c>
      <c r="GG541">
        <v>2</v>
      </c>
      <c r="GH541">
        <v>1</v>
      </c>
      <c r="GI541">
        <v>2</v>
      </c>
      <c r="GJ541">
        <v>0</v>
      </c>
      <c r="GK541">
        <f>ROUND(R541*(S12)/100,2)</f>
        <v>0</v>
      </c>
      <c r="GL541">
        <f t="shared" si="528"/>
        <v>0</v>
      </c>
      <c r="GM541">
        <f t="shared" si="529"/>
        <v>98.2</v>
      </c>
      <c r="GN541">
        <f t="shared" si="530"/>
        <v>98.2</v>
      </c>
      <c r="GO541">
        <f t="shared" si="531"/>
        <v>0</v>
      </c>
      <c r="GP541">
        <f t="shared" si="532"/>
        <v>0</v>
      </c>
      <c r="GR541">
        <v>0</v>
      </c>
      <c r="GS541">
        <v>0</v>
      </c>
      <c r="GT541">
        <v>0</v>
      </c>
      <c r="GU541" t="s">
        <v>3</v>
      </c>
      <c r="GV541">
        <f t="shared" si="533"/>
        <v>0</v>
      </c>
      <c r="GW541">
        <v>1</v>
      </c>
      <c r="GX541">
        <f t="shared" si="534"/>
        <v>0</v>
      </c>
      <c r="HA541">
        <v>0</v>
      </c>
      <c r="HB541">
        <v>0</v>
      </c>
      <c r="HC541">
        <f t="shared" si="535"/>
        <v>0</v>
      </c>
      <c r="HE541" t="s">
        <v>3</v>
      </c>
      <c r="HF541" t="s">
        <v>3</v>
      </c>
      <c r="HM541" t="s">
        <v>3</v>
      </c>
      <c r="HN541" t="s">
        <v>3</v>
      </c>
      <c r="HO541" t="s">
        <v>3</v>
      </c>
      <c r="HP541" t="s">
        <v>3</v>
      </c>
      <c r="HQ541" t="s">
        <v>3</v>
      </c>
      <c r="IK541">
        <v>0</v>
      </c>
    </row>
    <row r="542" spans="1:255" x14ac:dyDescent="0.25">
      <c r="A542" s="2">
        <v>18</v>
      </c>
      <c r="B542" s="2">
        <v>1</v>
      </c>
      <c r="C542" s="2">
        <v>812</v>
      </c>
      <c r="D542" s="2"/>
      <c r="E542" s="2" t="s">
        <v>423</v>
      </c>
      <c r="F542" s="2" t="s">
        <v>405</v>
      </c>
      <c r="G542" s="2" t="s">
        <v>990</v>
      </c>
      <c r="H542" s="2" t="s">
        <v>402</v>
      </c>
      <c r="I542" s="2">
        <f>I538*J542</f>
        <v>27.327300000000005</v>
      </c>
      <c r="J542" s="2">
        <v>429</v>
      </c>
      <c r="K542" s="2">
        <v>429</v>
      </c>
      <c r="L542" s="2"/>
      <c r="M542" s="2"/>
      <c r="N542" s="2"/>
      <c r="O542" s="2">
        <f t="shared" si="505"/>
        <v>409.36</v>
      </c>
      <c r="P542" s="2">
        <f t="shared" si="506"/>
        <v>409.36</v>
      </c>
      <c r="Q542" s="2">
        <f t="shared" si="541"/>
        <v>0</v>
      </c>
      <c r="R542" s="2">
        <f t="shared" si="507"/>
        <v>0</v>
      </c>
      <c r="S542" s="2">
        <f t="shared" si="508"/>
        <v>0</v>
      </c>
      <c r="T542" s="2">
        <f t="shared" si="509"/>
        <v>0</v>
      </c>
      <c r="U542" s="2">
        <f t="shared" si="510"/>
        <v>0</v>
      </c>
      <c r="V542" s="2">
        <f t="shared" si="511"/>
        <v>0</v>
      </c>
      <c r="W542" s="2">
        <f t="shared" si="512"/>
        <v>0</v>
      </c>
      <c r="X542" s="2">
        <f t="shared" si="513"/>
        <v>0</v>
      </c>
      <c r="Y542" s="2">
        <f t="shared" si="514"/>
        <v>0</v>
      </c>
      <c r="Z542" s="2"/>
      <c r="AA542" s="2">
        <v>75316141</v>
      </c>
      <c r="AB542" s="2">
        <f t="shared" si="515"/>
        <v>14.98</v>
      </c>
      <c r="AC542" s="2">
        <f t="shared" si="516"/>
        <v>14.98</v>
      </c>
      <c r="AD542" s="2">
        <f t="shared" si="542"/>
        <v>0</v>
      </c>
      <c r="AE542" s="2">
        <f t="shared" si="543"/>
        <v>0</v>
      </c>
      <c r="AF542" s="2">
        <f t="shared" si="543"/>
        <v>0</v>
      </c>
      <c r="AG542" s="2">
        <f t="shared" si="517"/>
        <v>0</v>
      </c>
      <c r="AH542" s="2">
        <f t="shared" si="544"/>
        <v>0</v>
      </c>
      <c r="AI542" s="2">
        <f t="shared" si="544"/>
        <v>0</v>
      </c>
      <c r="AJ542" s="2">
        <f t="shared" si="518"/>
        <v>0</v>
      </c>
      <c r="AK542" s="2">
        <v>14.98</v>
      </c>
      <c r="AL542" s="2">
        <v>14.98</v>
      </c>
      <c r="AM542" s="2">
        <v>0</v>
      </c>
      <c r="AN542" s="2">
        <v>0</v>
      </c>
      <c r="AO542" s="2">
        <v>0</v>
      </c>
      <c r="AP542" s="2">
        <v>0</v>
      </c>
      <c r="AQ542" s="2">
        <v>0</v>
      </c>
      <c r="AR542" s="2">
        <v>0</v>
      </c>
      <c r="AS542" s="2">
        <v>0</v>
      </c>
      <c r="AT542" s="2">
        <v>105</v>
      </c>
      <c r="AU542" s="2">
        <v>70</v>
      </c>
      <c r="AV542" s="2">
        <v>1</v>
      </c>
      <c r="AW542" s="2">
        <v>1</v>
      </c>
      <c r="AX542" s="2"/>
      <c r="AY542" s="2"/>
      <c r="AZ542" s="2">
        <v>1</v>
      </c>
      <c r="BA542" s="2">
        <v>1</v>
      </c>
      <c r="BB542" s="2">
        <v>1</v>
      </c>
      <c r="BC542" s="2">
        <v>1</v>
      </c>
      <c r="BD542" s="2" t="s">
        <v>3</v>
      </c>
      <c r="BE542" s="2" t="s">
        <v>3</v>
      </c>
      <c r="BF542" s="2" t="s">
        <v>3</v>
      </c>
      <c r="BG542" s="2" t="s">
        <v>3</v>
      </c>
      <c r="BH542" s="2">
        <v>3</v>
      </c>
      <c r="BI542" s="2">
        <v>1</v>
      </c>
      <c r="BJ542" s="2" t="s">
        <v>406</v>
      </c>
      <c r="BK542" s="2"/>
      <c r="BL542" s="2"/>
      <c r="BM542" s="2">
        <v>1150</v>
      </c>
      <c r="BN542" s="2">
        <v>0</v>
      </c>
      <c r="BO542" s="2" t="s">
        <v>3</v>
      </c>
      <c r="BP542" s="2">
        <v>0</v>
      </c>
      <c r="BQ542" s="2">
        <v>30</v>
      </c>
      <c r="BR542" s="2">
        <v>0</v>
      </c>
      <c r="BS542" s="2">
        <v>1</v>
      </c>
      <c r="BT542" s="2">
        <v>1</v>
      </c>
      <c r="BU542" s="2">
        <v>1</v>
      </c>
      <c r="BV542" s="2">
        <v>1</v>
      </c>
      <c r="BW542" s="2">
        <v>1</v>
      </c>
      <c r="BX542" s="2">
        <v>1</v>
      </c>
      <c r="BY542" s="2" t="s">
        <v>3</v>
      </c>
      <c r="BZ542" s="2">
        <v>105</v>
      </c>
      <c r="CA542" s="2">
        <v>70</v>
      </c>
      <c r="CB542" s="2" t="s">
        <v>3</v>
      </c>
      <c r="CC542" s="2"/>
      <c r="CD542" s="2"/>
      <c r="CE542" s="2">
        <v>30</v>
      </c>
      <c r="CF542" s="2">
        <v>0</v>
      </c>
      <c r="CG542" s="2">
        <v>0</v>
      </c>
      <c r="CH542" s="2"/>
      <c r="CI542" s="2"/>
      <c r="CJ542" s="2"/>
      <c r="CK542" s="2"/>
      <c r="CL542" s="2"/>
      <c r="CM542" s="2">
        <v>0</v>
      </c>
      <c r="CN542" s="2" t="s">
        <v>3</v>
      </c>
      <c r="CO542" s="2">
        <v>0</v>
      </c>
      <c r="CP542" s="2">
        <f t="shared" si="519"/>
        <v>409.36</v>
      </c>
      <c r="CQ542" s="2">
        <f t="shared" si="520"/>
        <v>14.98</v>
      </c>
      <c r="CR542" s="2">
        <f t="shared" si="545"/>
        <v>0</v>
      </c>
      <c r="CS542" s="2">
        <f t="shared" si="521"/>
        <v>0</v>
      </c>
      <c r="CT542" s="2">
        <f t="shared" si="522"/>
        <v>0</v>
      </c>
      <c r="CU542" s="2">
        <f t="shared" si="523"/>
        <v>0</v>
      </c>
      <c r="CV542" s="2">
        <f t="shared" si="524"/>
        <v>0</v>
      </c>
      <c r="CW542" s="2">
        <f t="shared" si="525"/>
        <v>0</v>
      </c>
      <c r="CX542" s="2">
        <f t="shared" si="526"/>
        <v>0</v>
      </c>
      <c r="CY542" s="2">
        <f>((S542*BZ542)/100)</f>
        <v>0</v>
      </c>
      <c r="CZ542" s="2">
        <f>((S542*CA542)/100)</f>
        <v>0</v>
      </c>
      <c r="DA542" s="2"/>
      <c r="DB542" s="2"/>
      <c r="DC542" s="2" t="s">
        <v>3</v>
      </c>
      <c r="DD542" s="2" t="s">
        <v>3</v>
      </c>
      <c r="DE542" s="2" t="s">
        <v>3</v>
      </c>
      <c r="DF542" s="2" t="s">
        <v>3</v>
      </c>
      <c r="DG542" s="2" t="s">
        <v>3</v>
      </c>
      <c r="DH542" s="2" t="s">
        <v>3</v>
      </c>
      <c r="DI542" s="2" t="s">
        <v>3</v>
      </c>
      <c r="DJ542" s="2" t="s">
        <v>3</v>
      </c>
      <c r="DK542" s="2" t="s">
        <v>3</v>
      </c>
      <c r="DL542" s="2" t="s">
        <v>3</v>
      </c>
      <c r="DM542" s="2" t="s">
        <v>3</v>
      </c>
      <c r="DN542" s="2">
        <v>0</v>
      </c>
      <c r="DO542" s="2">
        <v>0</v>
      </c>
      <c r="DP542" s="2">
        <v>1</v>
      </c>
      <c r="DQ542" s="2">
        <v>1</v>
      </c>
      <c r="DR542" s="2"/>
      <c r="DS542" s="2"/>
      <c r="DT542" s="2"/>
      <c r="DU542" s="2">
        <v>1003</v>
      </c>
      <c r="DV542" s="2" t="s">
        <v>402</v>
      </c>
      <c r="DW542" s="2" t="s">
        <v>402</v>
      </c>
      <c r="DX542" s="2">
        <v>1</v>
      </c>
      <c r="DY542" s="2"/>
      <c r="DZ542" s="2" t="s">
        <v>3</v>
      </c>
      <c r="EA542" s="2" t="s">
        <v>3</v>
      </c>
      <c r="EB542" s="2" t="s">
        <v>3</v>
      </c>
      <c r="EC542" s="2" t="s">
        <v>3</v>
      </c>
      <c r="ED542" s="2"/>
      <c r="EE542" s="2">
        <v>70703062</v>
      </c>
      <c r="EF542" s="2">
        <v>30</v>
      </c>
      <c r="EG542" s="2" t="s">
        <v>96</v>
      </c>
      <c r="EH542" s="2">
        <v>0</v>
      </c>
      <c r="EI542" s="2" t="s">
        <v>3</v>
      </c>
      <c r="EJ542" s="2">
        <v>1</v>
      </c>
      <c r="EK542" s="2">
        <v>1150</v>
      </c>
      <c r="EL542" s="2" t="s">
        <v>398</v>
      </c>
      <c r="EM542" s="2" t="s">
        <v>399</v>
      </c>
      <c r="EN542" s="2"/>
      <c r="EO542" s="2" t="s">
        <v>3</v>
      </c>
      <c r="EP542" s="2"/>
      <c r="EQ542" s="2">
        <v>0</v>
      </c>
      <c r="ER542" s="2">
        <v>14.98</v>
      </c>
      <c r="ES542" s="2">
        <v>14.98</v>
      </c>
      <c r="ET542" s="2">
        <v>0</v>
      </c>
      <c r="EU542" s="2">
        <v>0</v>
      </c>
      <c r="EV542" s="2">
        <v>0</v>
      </c>
      <c r="EW542" s="2">
        <v>0</v>
      </c>
      <c r="EX542" s="2">
        <v>0</v>
      </c>
      <c r="EY542" s="2"/>
      <c r="EZ542" s="2"/>
      <c r="FA542" s="2"/>
      <c r="FB542" s="2"/>
      <c r="FC542" s="2"/>
      <c r="FD542" s="2"/>
      <c r="FE542" s="2"/>
      <c r="FF542" s="2"/>
      <c r="FG542" s="2"/>
      <c r="FH542" s="2"/>
      <c r="FI542" s="2"/>
      <c r="FJ542" s="2"/>
      <c r="FK542" s="2"/>
      <c r="FL542" s="2"/>
      <c r="FM542" s="2"/>
      <c r="FN542" s="2"/>
      <c r="FO542" s="2"/>
      <c r="FP542" s="2"/>
      <c r="FQ542" s="2">
        <v>0</v>
      </c>
      <c r="FR542" s="2">
        <f t="shared" si="527"/>
        <v>0</v>
      </c>
      <c r="FS542" s="2">
        <v>0</v>
      </c>
      <c r="FT542" s="2"/>
      <c r="FU542" s="2"/>
      <c r="FV542" s="2"/>
      <c r="FW542" s="2"/>
      <c r="FX542" s="2">
        <v>105</v>
      </c>
      <c r="FY542" s="2">
        <v>70</v>
      </c>
      <c r="FZ542" s="2"/>
      <c r="GA542" s="2" t="s">
        <v>3</v>
      </c>
      <c r="GB542" s="2"/>
      <c r="GC542" s="2"/>
      <c r="GD542" s="2">
        <v>0</v>
      </c>
      <c r="GE542" s="2"/>
      <c r="GF542" s="2">
        <v>-1333640351</v>
      </c>
      <c r="GG542" s="2">
        <v>2</v>
      </c>
      <c r="GH542" s="2">
        <v>1</v>
      </c>
      <c r="GI542" s="2">
        <v>-2</v>
      </c>
      <c r="GJ542" s="2">
        <v>0</v>
      </c>
      <c r="GK542" s="2">
        <f>ROUND(R542*(R12)/100,2)</f>
        <v>0</v>
      </c>
      <c r="GL542" s="2">
        <f t="shared" si="528"/>
        <v>0</v>
      </c>
      <c r="GM542" s="2">
        <f t="shared" si="529"/>
        <v>409.36</v>
      </c>
      <c r="GN542" s="2">
        <f t="shared" si="530"/>
        <v>409.36</v>
      </c>
      <c r="GO542" s="2">
        <f t="shared" si="531"/>
        <v>0</v>
      </c>
      <c r="GP542" s="2">
        <f t="shared" si="532"/>
        <v>0</v>
      </c>
      <c r="GQ542" s="2"/>
      <c r="GR542" s="2">
        <v>0</v>
      </c>
      <c r="GS542" s="2">
        <v>3</v>
      </c>
      <c r="GT542" s="2">
        <v>0</v>
      </c>
      <c r="GU542" s="2" t="s">
        <v>3</v>
      </c>
      <c r="GV542" s="2">
        <f t="shared" si="533"/>
        <v>0</v>
      </c>
      <c r="GW542" s="2">
        <v>1</v>
      </c>
      <c r="GX542" s="2">
        <f t="shared" si="534"/>
        <v>0</v>
      </c>
      <c r="GY542" s="2"/>
      <c r="GZ542" s="2"/>
      <c r="HA542" s="2">
        <v>0</v>
      </c>
      <c r="HB542" s="2">
        <v>0</v>
      </c>
      <c r="HC542" s="2">
        <f t="shared" si="535"/>
        <v>0</v>
      </c>
      <c r="HD542" s="2"/>
      <c r="HE542" s="2" t="s">
        <v>3</v>
      </c>
      <c r="HF542" s="2" t="s">
        <v>3</v>
      </c>
      <c r="HG542" s="2"/>
      <c r="HH542" s="2"/>
      <c r="HI542" s="2"/>
      <c r="HJ542" s="2"/>
      <c r="HK542" s="2"/>
      <c r="HL542" s="2"/>
      <c r="HM542" s="2" t="s">
        <v>3</v>
      </c>
      <c r="HN542" s="2" t="s">
        <v>3</v>
      </c>
      <c r="HO542" s="2" t="s">
        <v>3</v>
      </c>
      <c r="HP542" s="2" t="s">
        <v>3</v>
      </c>
      <c r="HQ542" s="2" t="s">
        <v>3</v>
      </c>
      <c r="HR542" s="2"/>
      <c r="HS542" s="2"/>
      <c r="HT542" s="2"/>
      <c r="HU542" s="2"/>
      <c r="HV542" s="2"/>
      <c r="HW542" s="2"/>
      <c r="HX542" s="2"/>
      <c r="HY542" s="2"/>
      <c r="HZ542" s="2"/>
      <c r="IA542" s="2"/>
      <c r="IB542" s="2"/>
      <c r="IC542" s="2"/>
      <c r="ID542" s="2"/>
      <c r="IE542" s="2"/>
      <c r="IF542" s="2"/>
      <c r="IG542" s="2"/>
      <c r="IH542" s="2"/>
      <c r="II542" s="2"/>
      <c r="IJ542" s="2"/>
      <c r="IK542" s="2">
        <v>0</v>
      </c>
      <c r="IL542" s="2"/>
      <c r="IM542" s="2"/>
      <c r="IN542" s="2"/>
      <c r="IO542" s="2"/>
      <c r="IP542" s="2"/>
      <c r="IQ542" s="2"/>
      <c r="IR542" s="2"/>
      <c r="IS542" s="2"/>
      <c r="IT542" s="2"/>
      <c r="IU542" s="2"/>
    </row>
    <row r="543" spans="1:255" x14ac:dyDescent="0.25">
      <c r="A543">
        <v>18</v>
      </c>
      <c r="B543">
        <v>1</v>
      </c>
      <c r="C543">
        <v>822</v>
      </c>
      <c r="E543" t="s">
        <v>423</v>
      </c>
      <c r="F543" t="s">
        <v>405</v>
      </c>
      <c r="G543" t="s">
        <v>990</v>
      </c>
      <c r="H543" t="s">
        <v>402</v>
      </c>
      <c r="I543">
        <f>I539*J543</f>
        <v>27.327300000000005</v>
      </c>
      <c r="J543">
        <v>429</v>
      </c>
      <c r="K543">
        <v>429</v>
      </c>
      <c r="O543">
        <f t="shared" si="505"/>
        <v>577.20000000000005</v>
      </c>
      <c r="P543">
        <f t="shared" si="506"/>
        <v>577.20000000000005</v>
      </c>
      <c r="Q543">
        <f t="shared" si="541"/>
        <v>0</v>
      </c>
      <c r="R543">
        <f t="shared" si="507"/>
        <v>0</v>
      </c>
      <c r="S543">
        <f t="shared" si="508"/>
        <v>0</v>
      </c>
      <c r="T543">
        <f t="shared" si="509"/>
        <v>0</v>
      </c>
      <c r="U543">
        <f t="shared" si="510"/>
        <v>0</v>
      </c>
      <c r="V543">
        <f t="shared" si="511"/>
        <v>0</v>
      </c>
      <c r="W543">
        <f t="shared" si="512"/>
        <v>0</v>
      </c>
      <c r="X543">
        <f t="shared" si="513"/>
        <v>0</v>
      </c>
      <c r="Y543">
        <f t="shared" si="514"/>
        <v>0</v>
      </c>
      <c r="AA543">
        <v>75316143</v>
      </c>
      <c r="AB543">
        <f t="shared" si="515"/>
        <v>14.98</v>
      </c>
      <c r="AC543">
        <f t="shared" si="516"/>
        <v>14.98</v>
      </c>
      <c r="AD543">
        <f t="shared" si="542"/>
        <v>0</v>
      </c>
      <c r="AE543">
        <f t="shared" si="543"/>
        <v>0</v>
      </c>
      <c r="AF543">
        <f t="shared" si="543"/>
        <v>0</v>
      </c>
      <c r="AG543">
        <f t="shared" si="517"/>
        <v>0</v>
      </c>
      <c r="AH543">
        <f t="shared" si="544"/>
        <v>0</v>
      </c>
      <c r="AI543">
        <f t="shared" si="544"/>
        <v>0</v>
      </c>
      <c r="AJ543">
        <f t="shared" si="518"/>
        <v>0</v>
      </c>
      <c r="AK543">
        <v>14.98</v>
      </c>
      <c r="AL543">
        <v>14.98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1</v>
      </c>
      <c r="AW543">
        <v>1</v>
      </c>
      <c r="AZ543">
        <v>1</v>
      </c>
      <c r="BA543">
        <v>1</v>
      </c>
      <c r="BB543">
        <v>1</v>
      </c>
      <c r="BC543">
        <v>1.41</v>
      </c>
      <c r="BD543" t="s">
        <v>3</v>
      </c>
      <c r="BE543" t="s">
        <v>3</v>
      </c>
      <c r="BF543" t="s">
        <v>3</v>
      </c>
      <c r="BG543" t="s">
        <v>3</v>
      </c>
      <c r="BH543">
        <v>3</v>
      </c>
      <c r="BI543">
        <v>1</v>
      </c>
      <c r="BJ543" t="s">
        <v>406</v>
      </c>
      <c r="BM543">
        <v>1150</v>
      </c>
      <c r="BN543">
        <v>0</v>
      </c>
      <c r="BO543" t="s">
        <v>405</v>
      </c>
      <c r="BP543">
        <v>1</v>
      </c>
      <c r="BQ543">
        <v>30</v>
      </c>
      <c r="BR543">
        <v>0</v>
      </c>
      <c r="BS543">
        <v>1</v>
      </c>
      <c r="BT543">
        <v>1</v>
      </c>
      <c r="BU543">
        <v>1</v>
      </c>
      <c r="BV543">
        <v>1</v>
      </c>
      <c r="BW543">
        <v>1</v>
      </c>
      <c r="BX543">
        <v>1</v>
      </c>
      <c r="BY543" t="s">
        <v>3</v>
      </c>
      <c r="BZ543">
        <v>0</v>
      </c>
      <c r="CA543">
        <v>0</v>
      </c>
      <c r="CB543" t="s">
        <v>3</v>
      </c>
      <c r="CE543">
        <v>30</v>
      </c>
      <c r="CF543">
        <v>0</v>
      </c>
      <c r="CG543">
        <v>0</v>
      </c>
      <c r="CM543">
        <v>0</v>
      </c>
      <c r="CN543" t="s">
        <v>3</v>
      </c>
      <c r="CO543">
        <v>0</v>
      </c>
      <c r="CP543">
        <f t="shared" si="519"/>
        <v>577.20000000000005</v>
      </c>
      <c r="CQ543">
        <f t="shared" si="520"/>
        <v>21.12</v>
      </c>
      <c r="CR543">
        <f t="shared" si="545"/>
        <v>0</v>
      </c>
      <c r="CS543">
        <f t="shared" si="521"/>
        <v>0</v>
      </c>
      <c r="CT543">
        <f t="shared" si="522"/>
        <v>0</v>
      </c>
      <c r="CU543">
        <f t="shared" si="523"/>
        <v>0</v>
      </c>
      <c r="CV543">
        <f t="shared" si="524"/>
        <v>0</v>
      </c>
      <c r="CW543">
        <f t="shared" si="525"/>
        <v>0</v>
      </c>
      <c r="CX543">
        <f t="shared" si="526"/>
        <v>0</v>
      </c>
      <c r="CY543">
        <f>S543*(BZ543/100)</f>
        <v>0</v>
      </c>
      <c r="CZ543">
        <f>S543*(CA543/100)</f>
        <v>0</v>
      </c>
      <c r="DC543" t="s">
        <v>3</v>
      </c>
      <c r="DD543" t="s">
        <v>3</v>
      </c>
      <c r="DE543" t="s">
        <v>3</v>
      </c>
      <c r="DF543" t="s">
        <v>3</v>
      </c>
      <c r="DG543" t="s">
        <v>3</v>
      </c>
      <c r="DH543" t="s">
        <v>3</v>
      </c>
      <c r="DI543" t="s">
        <v>3</v>
      </c>
      <c r="DJ543" t="s">
        <v>3</v>
      </c>
      <c r="DK543" t="s">
        <v>3</v>
      </c>
      <c r="DL543" t="s">
        <v>3</v>
      </c>
      <c r="DM543" t="s">
        <v>3</v>
      </c>
      <c r="DN543">
        <v>105</v>
      </c>
      <c r="DO543">
        <v>70</v>
      </c>
      <c r="DP543">
        <v>1</v>
      </c>
      <c r="DQ543">
        <v>1</v>
      </c>
      <c r="DU543">
        <v>1003</v>
      </c>
      <c r="DV543" t="s">
        <v>402</v>
      </c>
      <c r="DW543" t="s">
        <v>402</v>
      </c>
      <c r="DX543">
        <v>1</v>
      </c>
      <c r="DZ543" t="s">
        <v>3</v>
      </c>
      <c r="EA543" t="s">
        <v>3</v>
      </c>
      <c r="EB543" t="s">
        <v>3</v>
      </c>
      <c r="EC543" t="s">
        <v>3</v>
      </c>
      <c r="EE543">
        <v>70703062</v>
      </c>
      <c r="EF543">
        <v>30</v>
      </c>
      <c r="EG543" t="s">
        <v>96</v>
      </c>
      <c r="EH543">
        <v>0</v>
      </c>
      <c r="EI543" t="s">
        <v>3</v>
      </c>
      <c r="EJ543">
        <v>1</v>
      </c>
      <c r="EK543">
        <v>1150</v>
      </c>
      <c r="EL543" t="s">
        <v>398</v>
      </c>
      <c r="EM543" t="s">
        <v>399</v>
      </c>
      <c r="EO543" t="s">
        <v>3</v>
      </c>
      <c r="EQ543">
        <v>0</v>
      </c>
      <c r="ER543">
        <v>14.98</v>
      </c>
      <c r="ES543">
        <v>14.98</v>
      </c>
      <c r="ET543">
        <v>0</v>
      </c>
      <c r="EU543">
        <v>0</v>
      </c>
      <c r="EV543">
        <v>0</v>
      </c>
      <c r="EW543">
        <v>0</v>
      </c>
      <c r="EX543">
        <v>0</v>
      </c>
      <c r="FQ543">
        <v>0</v>
      </c>
      <c r="FR543">
        <f t="shared" si="527"/>
        <v>0</v>
      </c>
      <c r="FS543">
        <v>0</v>
      </c>
      <c r="FX543">
        <v>105</v>
      </c>
      <c r="FY543">
        <v>70</v>
      </c>
      <c r="GA543" t="s">
        <v>3</v>
      </c>
      <c r="GD543">
        <v>0</v>
      </c>
      <c r="GF543">
        <v>-1333640351</v>
      </c>
      <c r="GG543">
        <v>2</v>
      </c>
      <c r="GH543">
        <v>1</v>
      </c>
      <c r="GI543">
        <v>2</v>
      </c>
      <c r="GJ543">
        <v>0</v>
      </c>
      <c r="GK543">
        <f>ROUND(R543*(S12)/100,2)</f>
        <v>0</v>
      </c>
      <c r="GL543">
        <f t="shared" si="528"/>
        <v>0</v>
      </c>
      <c r="GM543">
        <f t="shared" si="529"/>
        <v>577.20000000000005</v>
      </c>
      <c r="GN543">
        <f t="shared" si="530"/>
        <v>577.20000000000005</v>
      </c>
      <c r="GO543">
        <f t="shared" si="531"/>
        <v>0</v>
      </c>
      <c r="GP543">
        <f t="shared" si="532"/>
        <v>0</v>
      </c>
      <c r="GR543">
        <v>0</v>
      </c>
      <c r="GS543">
        <v>0</v>
      </c>
      <c r="GT543">
        <v>0</v>
      </c>
      <c r="GU543" t="s">
        <v>3</v>
      </c>
      <c r="GV543">
        <f t="shared" si="533"/>
        <v>0</v>
      </c>
      <c r="GW543">
        <v>1</v>
      </c>
      <c r="GX543">
        <f t="shared" si="534"/>
        <v>0</v>
      </c>
      <c r="HA543">
        <v>0</v>
      </c>
      <c r="HB543">
        <v>0</v>
      </c>
      <c r="HC543">
        <f t="shared" si="535"/>
        <v>0</v>
      </c>
      <c r="HE543" t="s">
        <v>3</v>
      </c>
      <c r="HF543" t="s">
        <v>3</v>
      </c>
      <c r="HM543" t="s">
        <v>3</v>
      </c>
      <c r="HN543" t="s">
        <v>3</v>
      </c>
      <c r="HO543" t="s">
        <v>3</v>
      </c>
      <c r="HP543" t="s">
        <v>3</v>
      </c>
      <c r="HQ543" t="s">
        <v>3</v>
      </c>
      <c r="IK543">
        <v>0</v>
      </c>
    </row>
    <row r="544" spans="1:255" x14ac:dyDescent="0.25">
      <c r="A544" s="2">
        <v>18</v>
      </c>
      <c r="B544" s="2">
        <v>1</v>
      </c>
      <c r="C544" s="2">
        <v>815</v>
      </c>
      <c r="D544" s="2"/>
      <c r="E544" s="2" t="s">
        <v>424</v>
      </c>
      <c r="F544" s="2" t="s">
        <v>408</v>
      </c>
      <c r="G544" s="2" t="s">
        <v>409</v>
      </c>
      <c r="H544" s="2" t="s">
        <v>402</v>
      </c>
      <c r="I544" s="2">
        <f>I538*J544</f>
        <v>17.262699999999999</v>
      </c>
      <c r="J544" s="2">
        <v>270.99999999999994</v>
      </c>
      <c r="K544" s="2">
        <v>271</v>
      </c>
      <c r="L544" s="2"/>
      <c r="M544" s="2"/>
      <c r="N544" s="2"/>
      <c r="O544" s="2">
        <f t="shared" si="505"/>
        <v>94.77</v>
      </c>
      <c r="P544" s="2">
        <f t="shared" si="506"/>
        <v>94.77</v>
      </c>
      <c r="Q544" s="2">
        <f t="shared" si="541"/>
        <v>0</v>
      </c>
      <c r="R544" s="2">
        <f t="shared" si="507"/>
        <v>0</v>
      </c>
      <c r="S544" s="2">
        <f t="shared" si="508"/>
        <v>0</v>
      </c>
      <c r="T544" s="2">
        <f t="shared" si="509"/>
        <v>0</v>
      </c>
      <c r="U544" s="2">
        <f t="shared" si="510"/>
        <v>0</v>
      </c>
      <c r="V544" s="2">
        <f t="shared" si="511"/>
        <v>0</v>
      </c>
      <c r="W544" s="2">
        <f t="shared" si="512"/>
        <v>0</v>
      </c>
      <c r="X544" s="2">
        <f t="shared" si="513"/>
        <v>0</v>
      </c>
      <c r="Y544" s="2">
        <f t="shared" si="514"/>
        <v>0</v>
      </c>
      <c r="Z544" s="2"/>
      <c r="AA544" s="2">
        <v>75316141</v>
      </c>
      <c r="AB544" s="2">
        <f t="shared" si="515"/>
        <v>5.49</v>
      </c>
      <c r="AC544" s="2">
        <f t="shared" si="516"/>
        <v>5.49</v>
      </c>
      <c r="AD544" s="2">
        <f t="shared" si="542"/>
        <v>0</v>
      </c>
      <c r="AE544" s="2">
        <f t="shared" si="543"/>
        <v>0</v>
      </c>
      <c r="AF544" s="2">
        <f t="shared" si="543"/>
        <v>0</v>
      </c>
      <c r="AG544" s="2">
        <f t="shared" si="517"/>
        <v>0</v>
      </c>
      <c r="AH544" s="2">
        <f t="shared" si="544"/>
        <v>0</v>
      </c>
      <c r="AI544" s="2">
        <f t="shared" si="544"/>
        <v>0</v>
      </c>
      <c r="AJ544" s="2">
        <f t="shared" si="518"/>
        <v>0</v>
      </c>
      <c r="AK544" s="2">
        <v>5.49</v>
      </c>
      <c r="AL544" s="2">
        <v>5.49</v>
      </c>
      <c r="AM544" s="2">
        <v>0</v>
      </c>
      <c r="AN544" s="2">
        <v>0</v>
      </c>
      <c r="AO544" s="2">
        <v>0</v>
      </c>
      <c r="AP544" s="2">
        <v>0</v>
      </c>
      <c r="AQ544" s="2">
        <v>0</v>
      </c>
      <c r="AR544" s="2">
        <v>0</v>
      </c>
      <c r="AS544" s="2">
        <v>0</v>
      </c>
      <c r="AT544" s="2">
        <v>105</v>
      </c>
      <c r="AU544" s="2">
        <v>70</v>
      </c>
      <c r="AV544" s="2">
        <v>1</v>
      </c>
      <c r="AW544" s="2">
        <v>1</v>
      </c>
      <c r="AX544" s="2"/>
      <c r="AY544" s="2"/>
      <c r="AZ544" s="2">
        <v>1</v>
      </c>
      <c r="BA544" s="2">
        <v>1</v>
      </c>
      <c r="BB544" s="2">
        <v>1</v>
      </c>
      <c r="BC544" s="2">
        <v>1</v>
      </c>
      <c r="BD544" s="2" t="s">
        <v>3</v>
      </c>
      <c r="BE544" s="2" t="s">
        <v>3</v>
      </c>
      <c r="BF544" s="2" t="s">
        <v>3</v>
      </c>
      <c r="BG544" s="2" t="s">
        <v>3</v>
      </c>
      <c r="BH544" s="2">
        <v>3</v>
      </c>
      <c r="BI544" s="2">
        <v>1</v>
      </c>
      <c r="BJ544" s="2" t="s">
        <v>410</v>
      </c>
      <c r="BK544" s="2"/>
      <c r="BL544" s="2"/>
      <c r="BM544" s="2">
        <v>1150</v>
      </c>
      <c r="BN544" s="2">
        <v>0</v>
      </c>
      <c r="BO544" s="2" t="s">
        <v>3</v>
      </c>
      <c r="BP544" s="2">
        <v>0</v>
      </c>
      <c r="BQ544" s="2">
        <v>30</v>
      </c>
      <c r="BR544" s="2">
        <v>0</v>
      </c>
      <c r="BS544" s="2">
        <v>1</v>
      </c>
      <c r="BT544" s="2">
        <v>1</v>
      </c>
      <c r="BU544" s="2">
        <v>1</v>
      </c>
      <c r="BV544" s="2">
        <v>1</v>
      </c>
      <c r="BW544" s="2">
        <v>1</v>
      </c>
      <c r="BX544" s="2">
        <v>1</v>
      </c>
      <c r="BY544" s="2" t="s">
        <v>3</v>
      </c>
      <c r="BZ544" s="2">
        <v>105</v>
      </c>
      <c r="CA544" s="2">
        <v>70</v>
      </c>
      <c r="CB544" s="2" t="s">
        <v>3</v>
      </c>
      <c r="CC544" s="2"/>
      <c r="CD544" s="2"/>
      <c r="CE544" s="2">
        <v>30</v>
      </c>
      <c r="CF544" s="2">
        <v>0</v>
      </c>
      <c r="CG544" s="2">
        <v>0</v>
      </c>
      <c r="CH544" s="2"/>
      <c r="CI544" s="2"/>
      <c r="CJ544" s="2"/>
      <c r="CK544" s="2"/>
      <c r="CL544" s="2"/>
      <c r="CM544" s="2">
        <v>0</v>
      </c>
      <c r="CN544" s="2" t="s">
        <v>3</v>
      </c>
      <c r="CO544" s="2">
        <v>0</v>
      </c>
      <c r="CP544" s="2">
        <f t="shared" si="519"/>
        <v>94.77</v>
      </c>
      <c r="CQ544" s="2">
        <f t="shared" si="520"/>
        <v>5.49</v>
      </c>
      <c r="CR544" s="2">
        <f t="shared" si="545"/>
        <v>0</v>
      </c>
      <c r="CS544" s="2">
        <f t="shared" si="521"/>
        <v>0</v>
      </c>
      <c r="CT544" s="2">
        <f t="shared" si="522"/>
        <v>0</v>
      </c>
      <c r="CU544" s="2">
        <f t="shared" si="523"/>
        <v>0</v>
      </c>
      <c r="CV544" s="2">
        <f t="shared" si="524"/>
        <v>0</v>
      </c>
      <c r="CW544" s="2">
        <f t="shared" si="525"/>
        <v>0</v>
      </c>
      <c r="CX544" s="2">
        <f t="shared" si="526"/>
        <v>0</v>
      </c>
      <c r="CY544" s="2">
        <f>((S544*BZ544)/100)</f>
        <v>0</v>
      </c>
      <c r="CZ544" s="2">
        <f>((S544*CA544)/100)</f>
        <v>0</v>
      </c>
      <c r="DA544" s="2"/>
      <c r="DB544" s="2"/>
      <c r="DC544" s="2" t="s">
        <v>3</v>
      </c>
      <c r="DD544" s="2" t="s">
        <v>3</v>
      </c>
      <c r="DE544" s="2" t="s">
        <v>3</v>
      </c>
      <c r="DF544" s="2" t="s">
        <v>3</v>
      </c>
      <c r="DG544" s="2" t="s">
        <v>3</v>
      </c>
      <c r="DH544" s="2" t="s">
        <v>3</v>
      </c>
      <c r="DI544" s="2" t="s">
        <v>3</v>
      </c>
      <c r="DJ544" s="2" t="s">
        <v>3</v>
      </c>
      <c r="DK544" s="2" t="s">
        <v>3</v>
      </c>
      <c r="DL544" s="2" t="s">
        <v>3</v>
      </c>
      <c r="DM544" s="2" t="s">
        <v>3</v>
      </c>
      <c r="DN544" s="2">
        <v>0</v>
      </c>
      <c r="DO544" s="2">
        <v>0</v>
      </c>
      <c r="DP544" s="2">
        <v>1</v>
      </c>
      <c r="DQ544" s="2">
        <v>1</v>
      </c>
      <c r="DR544" s="2"/>
      <c r="DS544" s="2"/>
      <c r="DT544" s="2"/>
      <c r="DU544" s="2">
        <v>1003</v>
      </c>
      <c r="DV544" s="2" t="s">
        <v>402</v>
      </c>
      <c r="DW544" s="2" t="s">
        <v>402</v>
      </c>
      <c r="DX544" s="2">
        <v>1</v>
      </c>
      <c r="DY544" s="2"/>
      <c r="DZ544" s="2" t="s">
        <v>3</v>
      </c>
      <c r="EA544" s="2" t="s">
        <v>3</v>
      </c>
      <c r="EB544" s="2" t="s">
        <v>3</v>
      </c>
      <c r="EC544" s="2" t="s">
        <v>3</v>
      </c>
      <c r="ED544" s="2"/>
      <c r="EE544" s="2">
        <v>70703062</v>
      </c>
      <c r="EF544" s="2">
        <v>30</v>
      </c>
      <c r="EG544" s="2" t="s">
        <v>96</v>
      </c>
      <c r="EH544" s="2">
        <v>0</v>
      </c>
      <c r="EI544" s="2" t="s">
        <v>3</v>
      </c>
      <c r="EJ544" s="2">
        <v>1</v>
      </c>
      <c r="EK544" s="2">
        <v>1150</v>
      </c>
      <c r="EL544" s="2" t="s">
        <v>398</v>
      </c>
      <c r="EM544" s="2" t="s">
        <v>399</v>
      </c>
      <c r="EN544" s="2"/>
      <c r="EO544" s="2" t="s">
        <v>3</v>
      </c>
      <c r="EP544" s="2"/>
      <c r="EQ544" s="2">
        <v>0</v>
      </c>
      <c r="ER544" s="2">
        <v>5.49</v>
      </c>
      <c r="ES544" s="2">
        <v>5.49</v>
      </c>
      <c r="ET544" s="2">
        <v>0</v>
      </c>
      <c r="EU544" s="2">
        <v>0</v>
      </c>
      <c r="EV544" s="2">
        <v>0</v>
      </c>
      <c r="EW544" s="2">
        <v>0</v>
      </c>
      <c r="EX544" s="2">
        <v>0</v>
      </c>
      <c r="EY544" s="2"/>
      <c r="EZ544" s="2"/>
      <c r="FA544" s="2"/>
      <c r="FB544" s="2"/>
      <c r="FC544" s="2"/>
      <c r="FD544" s="2"/>
      <c r="FE544" s="2"/>
      <c r="FF544" s="2"/>
      <c r="FG544" s="2"/>
      <c r="FH544" s="2"/>
      <c r="FI544" s="2"/>
      <c r="FJ544" s="2"/>
      <c r="FK544" s="2"/>
      <c r="FL544" s="2"/>
      <c r="FM544" s="2"/>
      <c r="FN544" s="2"/>
      <c r="FO544" s="2"/>
      <c r="FP544" s="2"/>
      <c r="FQ544" s="2">
        <v>0</v>
      </c>
      <c r="FR544" s="2">
        <f t="shared" si="527"/>
        <v>0</v>
      </c>
      <c r="FS544" s="2">
        <v>0</v>
      </c>
      <c r="FT544" s="2"/>
      <c r="FU544" s="2"/>
      <c r="FV544" s="2"/>
      <c r="FW544" s="2"/>
      <c r="FX544" s="2">
        <v>105</v>
      </c>
      <c r="FY544" s="2">
        <v>70</v>
      </c>
      <c r="FZ544" s="2"/>
      <c r="GA544" s="2" t="s">
        <v>3</v>
      </c>
      <c r="GB544" s="2"/>
      <c r="GC544" s="2"/>
      <c r="GD544" s="2">
        <v>0</v>
      </c>
      <c r="GE544" s="2"/>
      <c r="GF544" s="2">
        <v>235838169</v>
      </c>
      <c r="GG544" s="2">
        <v>2</v>
      </c>
      <c r="GH544" s="2">
        <v>1</v>
      </c>
      <c r="GI544" s="2">
        <v>-2</v>
      </c>
      <c r="GJ544" s="2">
        <v>0</v>
      </c>
      <c r="GK544" s="2">
        <f>ROUND(R544*(R12)/100,2)</f>
        <v>0</v>
      </c>
      <c r="GL544" s="2">
        <f t="shared" si="528"/>
        <v>0</v>
      </c>
      <c r="GM544" s="2">
        <f t="shared" si="529"/>
        <v>94.77</v>
      </c>
      <c r="GN544" s="2">
        <f t="shared" si="530"/>
        <v>94.77</v>
      </c>
      <c r="GO544" s="2">
        <f t="shared" si="531"/>
        <v>0</v>
      </c>
      <c r="GP544" s="2">
        <f t="shared" si="532"/>
        <v>0</v>
      </c>
      <c r="GQ544" s="2"/>
      <c r="GR544" s="2">
        <v>0</v>
      </c>
      <c r="GS544" s="2">
        <v>3</v>
      </c>
      <c r="GT544" s="2">
        <v>0</v>
      </c>
      <c r="GU544" s="2" t="s">
        <v>3</v>
      </c>
      <c r="GV544" s="2">
        <f t="shared" si="533"/>
        <v>0</v>
      </c>
      <c r="GW544" s="2">
        <v>1</v>
      </c>
      <c r="GX544" s="2">
        <f t="shared" si="534"/>
        <v>0</v>
      </c>
      <c r="GY544" s="2"/>
      <c r="GZ544" s="2"/>
      <c r="HA544" s="2">
        <v>0</v>
      </c>
      <c r="HB544" s="2">
        <v>0</v>
      </c>
      <c r="HC544" s="2">
        <f t="shared" si="535"/>
        <v>0</v>
      </c>
      <c r="HD544" s="2"/>
      <c r="HE544" s="2" t="s">
        <v>3</v>
      </c>
      <c r="HF544" s="2" t="s">
        <v>3</v>
      </c>
      <c r="HG544" s="2"/>
      <c r="HH544" s="2"/>
      <c r="HI544" s="2"/>
      <c r="HJ544" s="2"/>
      <c r="HK544" s="2"/>
      <c r="HL544" s="2"/>
      <c r="HM544" s="2" t="s">
        <v>3</v>
      </c>
      <c r="HN544" s="2" t="s">
        <v>3</v>
      </c>
      <c r="HO544" s="2" t="s">
        <v>3</v>
      </c>
      <c r="HP544" s="2" t="s">
        <v>3</v>
      </c>
      <c r="HQ544" s="2" t="s">
        <v>3</v>
      </c>
      <c r="HR544" s="2"/>
      <c r="HS544" s="2"/>
      <c r="HT544" s="2"/>
      <c r="HU544" s="2"/>
      <c r="HV544" s="2"/>
      <c r="HW544" s="2"/>
      <c r="HX544" s="2"/>
      <c r="HY544" s="2"/>
      <c r="HZ544" s="2"/>
      <c r="IA544" s="2"/>
      <c r="IB544" s="2"/>
      <c r="IC544" s="2"/>
      <c r="ID544" s="2"/>
      <c r="IE544" s="2"/>
      <c r="IF544" s="2"/>
      <c r="IG544" s="2"/>
      <c r="IH544" s="2"/>
      <c r="II544" s="2"/>
      <c r="IJ544" s="2"/>
      <c r="IK544" s="2">
        <v>0</v>
      </c>
      <c r="IL544" s="2"/>
      <c r="IM544" s="2"/>
      <c r="IN544" s="2"/>
      <c r="IO544" s="2"/>
      <c r="IP544" s="2"/>
      <c r="IQ544" s="2"/>
      <c r="IR544" s="2"/>
      <c r="IS544" s="2"/>
      <c r="IT544" s="2"/>
      <c r="IU544" s="2"/>
    </row>
    <row r="545" spans="1:255" x14ac:dyDescent="0.25">
      <c r="A545">
        <v>18</v>
      </c>
      <c r="B545">
        <v>1</v>
      </c>
      <c r="C545">
        <v>825</v>
      </c>
      <c r="E545" t="s">
        <v>424</v>
      </c>
      <c r="F545" t="s">
        <v>408</v>
      </c>
      <c r="G545" t="s">
        <v>409</v>
      </c>
      <c r="H545" t="s">
        <v>402</v>
      </c>
      <c r="I545">
        <f>I539*J545</f>
        <v>17.262699999999999</v>
      </c>
      <c r="J545">
        <v>270.99999999999994</v>
      </c>
      <c r="K545">
        <v>271</v>
      </c>
      <c r="O545">
        <f t="shared" si="505"/>
        <v>81.5</v>
      </c>
      <c r="P545">
        <f t="shared" si="506"/>
        <v>81.5</v>
      </c>
      <c r="Q545">
        <f t="shared" si="541"/>
        <v>0</v>
      </c>
      <c r="R545">
        <f t="shared" si="507"/>
        <v>0</v>
      </c>
      <c r="S545">
        <f t="shared" si="508"/>
        <v>0</v>
      </c>
      <c r="T545">
        <f t="shared" si="509"/>
        <v>0</v>
      </c>
      <c r="U545">
        <f t="shared" si="510"/>
        <v>0</v>
      </c>
      <c r="V545">
        <f t="shared" si="511"/>
        <v>0</v>
      </c>
      <c r="W545">
        <f t="shared" si="512"/>
        <v>0</v>
      </c>
      <c r="X545">
        <f t="shared" si="513"/>
        <v>0</v>
      </c>
      <c r="Y545">
        <f t="shared" si="514"/>
        <v>0</v>
      </c>
      <c r="AA545">
        <v>75316143</v>
      </c>
      <c r="AB545">
        <f t="shared" si="515"/>
        <v>5.49</v>
      </c>
      <c r="AC545">
        <f t="shared" si="516"/>
        <v>5.49</v>
      </c>
      <c r="AD545">
        <f t="shared" si="542"/>
        <v>0</v>
      </c>
      <c r="AE545">
        <f t="shared" si="543"/>
        <v>0</v>
      </c>
      <c r="AF545">
        <f t="shared" si="543"/>
        <v>0</v>
      </c>
      <c r="AG545">
        <f t="shared" si="517"/>
        <v>0</v>
      </c>
      <c r="AH545">
        <f t="shared" si="544"/>
        <v>0</v>
      </c>
      <c r="AI545">
        <f t="shared" si="544"/>
        <v>0</v>
      </c>
      <c r="AJ545">
        <f t="shared" si="518"/>
        <v>0</v>
      </c>
      <c r="AK545">
        <v>5.49</v>
      </c>
      <c r="AL545">
        <v>5.49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</v>
      </c>
      <c r="AV545">
        <v>1</v>
      </c>
      <c r="AW545">
        <v>1</v>
      </c>
      <c r="AZ545">
        <v>1</v>
      </c>
      <c r="BA545">
        <v>1</v>
      </c>
      <c r="BB545">
        <v>1</v>
      </c>
      <c r="BC545">
        <v>0.86</v>
      </c>
      <c r="BD545" t="s">
        <v>3</v>
      </c>
      <c r="BE545" t="s">
        <v>3</v>
      </c>
      <c r="BF545" t="s">
        <v>3</v>
      </c>
      <c r="BG545" t="s">
        <v>3</v>
      </c>
      <c r="BH545">
        <v>3</v>
      </c>
      <c r="BI545">
        <v>1</v>
      </c>
      <c r="BJ545" t="s">
        <v>410</v>
      </c>
      <c r="BM545">
        <v>1150</v>
      </c>
      <c r="BN545">
        <v>0</v>
      </c>
      <c r="BO545" t="s">
        <v>408</v>
      </c>
      <c r="BP545">
        <v>1</v>
      </c>
      <c r="BQ545">
        <v>30</v>
      </c>
      <c r="BR545">
        <v>0</v>
      </c>
      <c r="BS545">
        <v>1</v>
      </c>
      <c r="BT545">
        <v>1</v>
      </c>
      <c r="BU545">
        <v>1</v>
      </c>
      <c r="BV545">
        <v>1</v>
      </c>
      <c r="BW545">
        <v>1</v>
      </c>
      <c r="BX545">
        <v>1</v>
      </c>
      <c r="BY545" t="s">
        <v>3</v>
      </c>
      <c r="BZ545">
        <v>0</v>
      </c>
      <c r="CA545">
        <v>0</v>
      </c>
      <c r="CB545" t="s">
        <v>3</v>
      </c>
      <c r="CE545">
        <v>30</v>
      </c>
      <c r="CF545">
        <v>0</v>
      </c>
      <c r="CG545">
        <v>0</v>
      </c>
      <c r="CM545">
        <v>0</v>
      </c>
      <c r="CN545" t="s">
        <v>3</v>
      </c>
      <c r="CO545">
        <v>0</v>
      </c>
      <c r="CP545">
        <f t="shared" si="519"/>
        <v>81.5</v>
      </c>
      <c r="CQ545">
        <f t="shared" si="520"/>
        <v>4.72</v>
      </c>
      <c r="CR545">
        <f t="shared" si="545"/>
        <v>0</v>
      </c>
      <c r="CS545">
        <f t="shared" si="521"/>
        <v>0</v>
      </c>
      <c r="CT545">
        <f t="shared" si="522"/>
        <v>0</v>
      </c>
      <c r="CU545">
        <f t="shared" si="523"/>
        <v>0</v>
      </c>
      <c r="CV545">
        <f t="shared" si="524"/>
        <v>0</v>
      </c>
      <c r="CW545">
        <f t="shared" si="525"/>
        <v>0</v>
      </c>
      <c r="CX545">
        <f t="shared" si="526"/>
        <v>0</v>
      </c>
      <c r="CY545">
        <f>S545*(BZ545/100)</f>
        <v>0</v>
      </c>
      <c r="CZ545">
        <f>S545*(CA545/100)</f>
        <v>0</v>
      </c>
      <c r="DC545" t="s">
        <v>3</v>
      </c>
      <c r="DD545" t="s">
        <v>3</v>
      </c>
      <c r="DE545" t="s">
        <v>3</v>
      </c>
      <c r="DF545" t="s">
        <v>3</v>
      </c>
      <c r="DG545" t="s">
        <v>3</v>
      </c>
      <c r="DH545" t="s">
        <v>3</v>
      </c>
      <c r="DI545" t="s">
        <v>3</v>
      </c>
      <c r="DJ545" t="s">
        <v>3</v>
      </c>
      <c r="DK545" t="s">
        <v>3</v>
      </c>
      <c r="DL545" t="s">
        <v>3</v>
      </c>
      <c r="DM545" t="s">
        <v>3</v>
      </c>
      <c r="DN545">
        <v>105</v>
      </c>
      <c r="DO545">
        <v>70</v>
      </c>
      <c r="DP545">
        <v>1</v>
      </c>
      <c r="DQ545">
        <v>1</v>
      </c>
      <c r="DU545">
        <v>1003</v>
      </c>
      <c r="DV545" t="s">
        <v>402</v>
      </c>
      <c r="DW545" t="s">
        <v>402</v>
      </c>
      <c r="DX545">
        <v>1</v>
      </c>
      <c r="DZ545" t="s">
        <v>3</v>
      </c>
      <c r="EA545" t="s">
        <v>3</v>
      </c>
      <c r="EB545" t="s">
        <v>3</v>
      </c>
      <c r="EC545" t="s">
        <v>3</v>
      </c>
      <c r="EE545">
        <v>70703062</v>
      </c>
      <c r="EF545">
        <v>30</v>
      </c>
      <c r="EG545" t="s">
        <v>96</v>
      </c>
      <c r="EH545">
        <v>0</v>
      </c>
      <c r="EI545" t="s">
        <v>3</v>
      </c>
      <c r="EJ545">
        <v>1</v>
      </c>
      <c r="EK545">
        <v>1150</v>
      </c>
      <c r="EL545" t="s">
        <v>398</v>
      </c>
      <c r="EM545" t="s">
        <v>399</v>
      </c>
      <c r="EO545" t="s">
        <v>3</v>
      </c>
      <c r="EQ545">
        <v>0</v>
      </c>
      <c r="ER545">
        <v>5.49</v>
      </c>
      <c r="ES545">
        <v>5.49</v>
      </c>
      <c r="ET545">
        <v>0</v>
      </c>
      <c r="EU545">
        <v>0</v>
      </c>
      <c r="EV545">
        <v>0</v>
      </c>
      <c r="EW545">
        <v>0</v>
      </c>
      <c r="EX545">
        <v>0</v>
      </c>
      <c r="FQ545">
        <v>0</v>
      </c>
      <c r="FR545">
        <f t="shared" si="527"/>
        <v>0</v>
      </c>
      <c r="FS545">
        <v>0</v>
      </c>
      <c r="FX545">
        <v>105</v>
      </c>
      <c r="FY545">
        <v>70</v>
      </c>
      <c r="GA545" t="s">
        <v>3</v>
      </c>
      <c r="GD545">
        <v>0</v>
      </c>
      <c r="GF545">
        <v>235838169</v>
      </c>
      <c r="GG545">
        <v>2</v>
      </c>
      <c r="GH545">
        <v>1</v>
      </c>
      <c r="GI545">
        <v>2</v>
      </c>
      <c r="GJ545">
        <v>0</v>
      </c>
      <c r="GK545">
        <f>ROUND(R545*(S12)/100,2)</f>
        <v>0</v>
      </c>
      <c r="GL545">
        <f t="shared" si="528"/>
        <v>0</v>
      </c>
      <c r="GM545">
        <f t="shared" si="529"/>
        <v>81.5</v>
      </c>
      <c r="GN545">
        <f t="shared" si="530"/>
        <v>81.5</v>
      </c>
      <c r="GO545">
        <f t="shared" si="531"/>
        <v>0</v>
      </c>
      <c r="GP545">
        <f t="shared" si="532"/>
        <v>0</v>
      </c>
      <c r="GR545">
        <v>0</v>
      </c>
      <c r="GS545">
        <v>0</v>
      </c>
      <c r="GT545">
        <v>0</v>
      </c>
      <c r="GU545" t="s">
        <v>3</v>
      </c>
      <c r="GV545">
        <f t="shared" si="533"/>
        <v>0</v>
      </c>
      <c r="GW545">
        <v>1</v>
      </c>
      <c r="GX545">
        <f t="shared" si="534"/>
        <v>0</v>
      </c>
      <c r="HA545">
        <v>0</v>
      </c>
      <c r="HB545">
        <v>0</v>
      </c>
      <c r="HC545">
        <f t="shared" si="535"/>
        <v>0</v>
      </c>
      <c r="HE545" t="s">
        <v>3</v>
      </c>
      <c r="HF545" t="s">
        <v>3</v>
      </c>
      <c r="HM545" t="s">
        <v>3</v>
      </c>
      <c r="HN545" t="s">
        <v>3</v>
      </c>
      <c r="HO545" t="s">
        <v>3</v>
      </c>
      <c r="HP545" t="s">
        <v>3</v>
      </c>
      <c r="HQ545" t="s">
        <v>3</v>
      </c>
      <c r="IK545">
        <v>0</v>
      </c>
    </row>
    <row r="546" spans="1:255" x14ac:dyDescent="0.25">
      <c r="A546" s="2">
        <v>17</v>
      </c>
      <c r="B546" s="2">
        <v>1</v>
      </c>
      <c r="C546" s="2"/>
      <c r="D546" s="2"/>
      <c r="E546" s="2" t="s">
        <v>425</v>
      </c>
      <c r="F546" s="2" t="s">
        <v>412</v>
      </c>
      <c r="G546" s="2" t="s">
        <v>426</v>
      </c>
      <c r="H546" s="2" t="s">
        <v>103</v>
      </c>
      <c r="I546" s="2">
        <v>6.37</v>
      </c>
      <c r="J546" s="2">
        <v>0</v>
      </c>
      <c r="K546" s="2">
        <v>6.37</v>
      </c>
      <c r="L546" s="2"/>
      <c r="M546" s="2"/>
      <c r="N546" s="2"/>
      <c r="O546" s="2">
        <f t="shared" si="505"/>
        <v>78834.67</v>
      </c>
      <c r="P546" s="2">
        <f t="shared" si="506"/>
        <v>78834.67</v>
      </c>
      <c r="Q546" s="2">
        <f t="shared" si="541"/>
        <v>0</v>
      </c>
      <c r="R546" s="2">
        <f t="shared" si="507"/>
        <v>0</v>
      </c>
      <c r="S546" s="2">
        <f t="shared" si="508"/>
        <v>0</v>
      </c>
      <c r="T546" s="2">
        <f t="shared" si="509"/>
        <v>0</v>
      </c>
      <c r="U546" s="2">
        <f t="shared" si="510"/>
        <v>0</v>
      </c>
      <c r="V546" s="2">
        <f t="shared" si="511"/>
        <v>0</v>
      </c>
      <c r="W546" s="2">
        <f t="shared" si="512"/>
        <v>0</v>
      </c>
      <c r="X546" s="2">
        <f t="shared" si="513"/>
        <v>0</v>
      </c>
      <c r="Y546" s="2">
        <f t="shared" si="514"/>
        <v>0</v>
      </c>
      <c r="Z546" s="2"/>
      <c r="AA546" s="2">
        <v>75316141</v>
      </c>
      <c r="AB546" s="2">
        <f t="shared" si="515"/>
        <v>1283.81</v>
      </c>
      <c r="AC546" s="2">
        <f t="shared" si="516"/>
        <v>1283.81</v>
      </c>
      <c r="AD546" s="2">
        <f t="shared" si="542"/>
        <v>0</v>
      </c>
      <c r="AE546" s="2">
        <f t="shared" si="543"/>
        <v>0</v>
      </c>
      <c r="AF546" s="2">
        <f t="shared" si="543"/>
        <v>0</v>
      </c>
      <c r="AG546" s="2">
        <f t="shared" si="517"/>
        <v>0</v>
      </c>
      <c r="AH546" s="2">
        <f t="shared" si="544"/>
        <v>0</v>
      </c>
      <c r="AI546" s="2">
        <f t="shared" si="544"/>
        <v>0</v>
      </c>
      <c r="AJ546" s="2">
        <f t="shared" si="518"/>
        <v>0</v>
      </c>
      <c r="AK546" s="2">
        <v>1283.8100000000002</v>
      </c>
      <c r="AL546" s="2">
        <v>1283.8100000000002</v>
      </c>
      <c r="AM546" s="2">
        <v>0</v>
      </c>
      <c r="AN546" s="2">
        <v>0</v>
      </c>
      <c r="AO546" s="2">
        <v>0</v>
      </c>
      <c r="AP546" s="2">
        <v>0</v>
      </c>
      <c r="AQ546" s="2">
        <v>0</v>
      </c>
      <c r="AR546" s="2">
        <v>0</v>
      </c>
      <c r="AS546" s="2">
        <v>0</v>
      </c>
      <c r="AT546" s="2">
        <v>0</v>
      </c>
      <c r="AU546" s="2">
        <v>0</v>
      </c>
      <c r="AV546" s="2">
        <v>1</v>
      </c>
      <c r="AW546" s="2">
        <v>1</v>
      </c>
      <c r="AX546" s="2"/>
      <c r="AY546" s="2"/>
      <c r="AZ546" s="2">
        <v>1</v>
      </c>
      <c r="BA546" s="2">
        <v>1</v>
      </c>
      <c r="BB546" s="2">
        <v>1</v>
      </c>
      <c r="BC546" s="2">
        <v>9.64</v>
      </c>
      <c r="BD546" s="2" t="s">
        <v>3</v>
      </c>
      <c r="BE546" s="2" t="s">
        <v>3</v>
      </c>
      <c r="BF546" s="2" t="s">
        <v>3</v>
      </c>
      <c r="BG546" s="2" t="s">
        <v>3</v>
      </c>
      <c r="BH546" s="2">
        <v>3</v>
      </c>
      <c r="BI546" s="2">
        <v>1</v>
      </c>
      <c r="BJ546" s="2" t="s">
        <v>3</v>
      </c>
      <c r="BK546" s="2"/>
      <c r="BL546" s="2"/>
      <c r="BM546" s="2">
        <v>400002</v>
      </c>
      <c r="BN546" s="2">
        <v>0</v>
      </c>
      <c r="BO546" s="2" t="s">
        <v>3</v>
      </c>
      <c r="BP546" s="2">
        <v>0</v>
      </c>
      <c r="BQ546" s="2">
        <v>202</v>
      </c>
      <c r="BR546" s="2">
        <v>0</v>
      </c>
      <c r="BS546" s="2">
        <v>1</v>
      </c>
      <c r="BT546" s="2">
        <v>1</v>
      </c>
      <c r="BU546" s="2">
        <v>1</v>
      </c>
      <c r="BV546" s="2">
        <v>1</v>
      </c>
      <c r="BW546" s="2">
        <v>1</v>
      </c>
      <c r="BX546" s="2">
        <v>1</v>
      </c>
      <c r="BY546" s="2" t="s">
        <v>3</v>
      </c>
      <c r="BZ546" s="2">
        <v>0</v>
      </c>
      <c r="CA546" s="2">
        <v>0</v>
      </c>
      <c r="CB546" s="2" t="s">
        <v>3</v>
      </c>
      <c r="CC546" s="2"/>
      <c r="CD546" s="2"/>
      <c r="CE546" s="2">
        <v>30</v>
      </c>
      <c r="CF546" s="2">
        <v>0</v>
      </c>
      <c r="CG546" s="2">
        <v>0</v>
      </c>
      <c r="CH546" s="2"/>
      <c r="CI546" s="2"/>
      <c r="CJ546" s="2"/>
      <c r="CK546" s="2"/>
      <c r="CL546" s="2"/>
      <c r="CM546" s="2">
        <v>0</v>
      </c>
      <c r="CN546" s="2" t="s">
        <v>3</v>
      </c>
      <c r="CO546" s="2">
        <v>0</v>
      </c>
      <c r="CP546" s="2">
        <f t="shared" si="519"/>
        <v>78834.67</v>
      </c>
      <c r="CQ546" s="2">
        <f t="shared" si="520"/>
        <v>12375.93</v>
      </c>
      <c r="CR546" s="2">
        <f t="shared" si="545"/>
        <v>0</v>
      </c>
      <c r="CS546" s="2">
        <f t="shared" si="521"/>
        <v>0</v>
      </c>
      <c r="CT546" s="2">
        <f t="shared" si="522"/>
        <v>0</v>
      </c>
      <c r="CU546" s="2">
        <f t="shared" si="523"/>
        <v>0</v>
      </c>
      <c r="CV546" s="2">
        <f t="shared" si="524"/>
        <v>0</v>
      </c>
      <c r="CW546" s="2">
        <f t="shared" si="525"/>
        <v>0</v>
      </c>
      <c r="CX546" s="2">
        <f t="shared" si="526"/>
        <v>0</v>
      </c>
      <c r="CY546" s="2">
        <f>((S546*BZ546)/100)</f>
        <v>0</v>
      </c>
      <c r="CZ546" s="2">
        <f>((S546*CA546)/100)</f>
        <v>0</v>
      </c>
      <c r="DA546" s="2"/>
      <c r="DB546" s="2"/>
      <c r="DC546" s="2" t="s">
        <v>3</v>
      </c>
      <c r="DD546" s="2" t="s">
        <v>3</v>
      </c>
      <c r="DE546" s="2" t="s">
        <v>3</v>
      </c>
      <c r="DF546" s="2" t="s">
        <v>3</v>
      </c>
      <c r="DG546" s="2" t="s">
        <v>3</v>
      </c>
      <c r="DH546" s="2" t="s">
        <v>3</v>
      </c>
      <c r="DI546" s="2" t="s">
        <v>3</v>
      </c>
      <c r="DJ546" s="2" t="s">
        <v>3</v>
      </c>
      <c r="DK546" s="2" t="s">
        <v>3</v>
      </c>
      <c r="DL546" s="2" t="s">
        <v>3</v>
      </c>
      <c r="DM546" s="2" t="s">
        <v>3</v>
      </c>
      <c r="DN546" s="2">
        <v>0</v>
      </c>
      <c r="DO546" s="2">
        <v>0</v>
      </c>
      <c r="DP546" s="2">
        <v>1</v>
      </c>
      <c r="DQ546" s="2">
        <v>1</v>
      </c>
      <c r="DR546" s="2"/>
      <c r="DS546" s="2"/>
      <c r="DT546" s="2"/>
      <c r="DU546" s="2">
        <v>1005</v>
      </c>
      <c r="DV546" s="2" t="s">
        <v>103</v>
      </c>
      <c r="DW546" s="2" t="s">
        <v>103</v>
      </c>
      <c r="DX546" s="2">
        <v>1</v>
      </c>
      <c r="DY546" s="2"/>
      <c r="DZ546" s="2" t="s">
        <v>3</v>
      </c>
      <c r="EA546" s="2" t="s">
        <v>3</v>
      </c>
      <c r="EB546" s="2" t="s">
        <v>3</v>
      </c>
      <c r="EC546" s="2" t="s">
        <v>3</v>
      </c>
      <c r="ED546" s="2"/>
      <c r="EE546" s="2">
        <v>70703983</v>
      </c>
      <c r="EF546" s="2">
        <v>202</v>
      </c>
      <c r="EG546" s="2" t="s">
        <v>414</v>
      </c>
      <c r="EH546" s="2">
        <v>0</v>
      </c>
      <c r="EI546" s="2" t="s">
        <v>3</v>
      </c>
      <c r="EJ546" s="2">
        <v>1</v>
      </c>
      <c r="EK546" s="2">
        <v>400002</v>
      </c>
      <c r="EL546" s="2" t="s">
        <v>415</v>
      </c>
      <c r="EM546" s="2" t="s">
        <v>414</v>
      </c>
      <c r="EN546" s="2"/>
      <c r="EO546" s="2" t="s">
        <v>3</v>
      </c>
      <c r="EP546" s="2"/>
      <c r="EQ546" s="2">
        <v>131072</v>
      </c>
      <c r="ER546" s="2">
        <v>1283.8100000000002</v>
      </c>
      <c r="ES546" s="2">
        <v>1283.8100000000002</v>
      </c>
      <c r="ET546" s="2">
        <v>0</v>
      </c>
      <c r="EU546" s="2">
        <v>0</v>
      </c>
      <c r="EV546" s="2">
        <v>0</v>
      </c>
      <c r="EW546" s="2">
        <v>0</v>
      </c>
      <c r="EX546" s="2">
        <v>0</v>
      </c>
      <c r="EY546" s="2">
        <v>0</v>
      </c>
      <c r="EZ546" s="2">
        <v>5</v>
      </c>
      <c r="FA546" s="2"/>
      <c r="FB546" s="2"/>
      <c r="FC546" s="2">
        <v>1</v>
      </c>
      <c r="FD546" s="2">
        <v>18</v>
      </c>
      <c r="FE546" s="2"/>
      <c r="FF546" s="2">
        <v>14560</v>
      </c>
      <c r="FG546" s="2"/>
      <c r="FH546" s="2"/>
      <c r="FI546" s="2"/>
      <c r="FJ546" s="2"/>
      <c r="FK546" s="2"/>
      <c r="FL546" s="2"/>
      <c r="FM546" s="2"/>
      <c r="FN546" s="2"/>
      <c r="FO546" s="2"/>
      <c r="FP546" s="2"/>
      <c r="FQ546" s="2">
        <v>0</v>
      </c>
      <c r="FR546" s="2">
        <f t="shared" si="527"/>
        <v>0</v>
      </c>
      <c r="FS546" s="2">
        <v>0</v>
      </c>
      <c r="FT546" s="2"/>
      <c r="FU546" s="2"/>
      <c r="FV546" s="2"/>
      <c r="FW546" s="2"/>
      <c r="FX546" s="2">
        <v>0</v>
      </c>
      <c r="FY546" s="2">
        <v>0</v>
      </c>
      <c r="FZ546" s="2"/>
      <c r="GA546" s="2" t="s">
        <v>427</v>
      </c>
      <c r="GB546" s="2"/>
      <c r="GC546" s="2"/>
      <c r="GD546" s="2">
        <v>0</v>
      </c>
      <c r="GE546" s="2"/>
      <c r="GF546" s="2">
        <v>-432108218</v>
      </c>
      <c r="GG546" s="2">
        <v>2</v>
      </c>
      <c r="GH546" s="2">
        <v>3</v>
      </c>
      <c r="GI546" s="2">
        <v>3</v>
      </c>
      <c r="GJ546" s="2">
        <v>0</v>
      </c>
      <c r="GK546" s="2">
        <f>ROUND(R546*(R12)/100,2)</f>
        <v>0</v>
      </c>
      <c r="GL546" s="2">
        <f t="shared" si="528"/>
        <v>0</v>
      </c>
      <c r="GM546" s="2">
        <f t="shared" si="529"/>
        <v>78834.67</v>
      </c>
      <c r="GN546" s="2">
        <f t="shared" si="530"/>
        <v>78834.67</v>
      </c>
      <c r="GO546" s="2">
        <f t="shared" si="531"/>
        <v>0</v>
      </c>
      <c r="GP546" s="2">
        <f t="shared" si="532"/>
        <v>0</v>
      </c>
      <c r="GQ546" s="2"/>
      <c r="GR546" s="2">
        <v>1</v>
      </c>
      <c r="GS546" s="2">
        <v>1</v>
      </c>
      <c r="GT546" s="2">
        <v>0</v>
      </c>
      <c r="GU546" s="2" t="s">
        <v>3</v>
      </c>
      <c r="GV546" s="2">
        <f t="shared" si="533"/>
        <v>0</v>
      </c>
      <c r="GW546" s="2">
        <v>1</v>
      </c>
      <c r="GX546" s="2">
        <f t="shared" si="534"/>
        <v>0</v>
      </c>
      <c r="GY546" s="2"/>
      <c r="GZ546" s="2"/>
      <c r="HA546" s="2">
        <v>0</v>
      </c>
      <c r="HB546" s="2">
        <v>0</v>
      </c>
      <c r="HC546" s="2">
        <f t="shared" si="535"/>
        <v>0</v>
      </c>
      <c r="HD546" s="2"/>
      <c r="HE546" s="2" t="s">
        <v>417</v>
      </c>
      <c r="HF546" s="2" t="s">
        <v>88</v>
      </c>
      <c r="HG546" s="2"/>
      <c r="HH546" s="2"/>
      <c r="HI546" s="2"/>
      <c r="HJ546" s="2"/>
      <c r="HK546" s="2"/>
      <c r="HL546" s="2"/>
      <c r="HM546" s="2" t="s">
        <v>3</v>
      </c>
      <c r="HN546" s="2" t="s">
        <v>3</v>
      </c>
      <c r="HO546" s="2" t="s">
        <v>3</v>
      </c>
      <c r="HP546" s="2" t="s">
        <v>3</v>
      </c>
      <c r="HQ546" s="2" t="s">
        <v>3</v>
      </c>
      <c r="HR546" s="2"/>
      <c r="HS546" s="2"/>
      <c r="HT546" s="2"/>
      <c r="HU546" s="2"/>
      <c r="HV546" s="2"/>
      <c r="HW546" s="2"/>
      <c r="HX546" s="2"/>
      <c r="HY546" s="2"/>
      <c r="HZ546" s="2"/>
      <c r="IA546" s="2"/>
      <c r="IB546" s="2"/>
      <c r="IC546" s="2"/>
      <c r="ID546" s="2"/>
      <c r="IE546" s="2"/>
      <c r="IF546" s="2"/>
      <c r="IG546" s="2"/>
      <c r="IH546" s="2"/>
      <c r="II546" s="2"/>
      <c r="IJ546" s="2"/>
      <c r="IK546" s="2">
        <v>0</v>
      </c>
      <c r="IL546" s="2"/>
      <c r="IM546" s="2"/>
      <c r="IN546" s="2"/>
      <c r="IO546" s="2"/>
      <c r="IP546" s="2"/>
      <c r="IQ546" s="2"/>
      <c r="IR546" s="2"/>
      <c r="IS546" s="2"/>
      <c r="IT546" s="2"/>
      <c r="IU546" s="2"/>
    </row>
    <row r="547" spans="1:255" x14ac:dyDescent="0.25">
      <c r="A547">
        <v>17</v>
      </c>
      <c r="B547">
        <v>1</v>
      </c>
      <c r="E547" t="s">
        <v>425</v>
      </c>
      <c r="F547" t="s">
        <v>412</v>
      </c>
      <c r="G547" t="s">
        <v>426</v>
      </c>
      <c r="H547" t="s">
        <v>103</v>
      </c>
      <c r="I547">
        <v>6.37</v>
      </c>
      <c r="J547">
        <v>0</v>
      </c>
      <c r="K547">
        <v>6.37</v>
      </c>
      <c r="O547">
        <f t="shared" si="505"/>
        <v>78834.67</v>
      </c>
      <c r="P547">
        <f t="shared" si="506"/>
        <v>78834.67</v>
      </c>
      <c r="Q547">
        <f t="shared" si="541"/>
        <v>0</v>
      </c>
      <c r="R547">
        <f t="shared" si="507"/>
        <v>0</v>
      </c>
      <c r="S547">
        <f t="shared" si="508"/>
        <v>0</v>
      </c>
      <c r="T547">
        <f t="shared" si="509"/>
        <v>0</v>
      </c>
      <c r="U547">
        <f t="shared" si="510"/>
        <v>0</v>
      </c>
      <c r="V547">
        <f t="shared" si="511"/>
        <v>0</v>
      </c>
      <c r="W547">
        <f t="shared" si="512"/>
        <v>0</v>
      </c>
      <c r="X547">
        <f t="shared" si="513"/>
        <v>0</v>
      </c>
      <c r="Y547">
        <f t="shared" si="514"/>
        <v>0</v>
      </c>
      <c r="AA547">
        <v>75316143</v>
      </c>
      <c r="AB547">
        <f t="shared" si="515"/>
        <v>1283.81</v>
      </c>
      <c r="AC547">
        <f t="shared" si="516"/>
        <v>1283.81</v>
      </c>
      <c r="AD547">
        <f t="shared" si="542"/>
        <v>0</v>
      </c>
      <c r="AE547">
        <f t="shared" si="543"/>
        <v>0</v>
      </c>
      <c r="AF547">
        <f t="shared" si="543"/>
        <v>0</v>
      </c>
      <c r="AG547">
        <f t="shared" si="517"/>
        <v>0</v>
      </c>
      <c r="AH547">
        <f t="shared" si="544"/>
        <v>0</v>
      </c>
      <c r="AI547">
        <f t="shared" si="544"/>
        <v>0</v>
      </c>
      <c r="AJ547">
        <f t="shared" si="518"/>
        <v>0</v>
      </c>
      <c r="AK547">
        <v>1283.8100000000002</v>
      </c>
      <c r="AL547">
        <v>1283.8100000000002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0</v>
      </c>
      <c r="AU547">
        <v>0</v>
      </c>
      <c r="AV547">
        <v>1</v>
      </c>
      <c r="AW547">
        <v>1</v>
      </c>
      <c r="AZ547">
        <v>1</v>
      </c>
      <c r="BA547">
        <v>1</v>
      </c>
      <c r="BB547">
        <v>1</v>
      </c>
      <c r="BC547">
        <v>9.64</v>
      </c>
      <c r="BD547" t="s">
        <v>3</v>
      </c>
      <c r="BE547" t="s">
        <v>3</v>
      </c>
      <c r="BF547" t="s">
        <v>3</v>
      </c>
      <c r="BG547" t="s">
        <v>3</v>
      </c>
      <c r="BH547">
        <v>3</v>
      </c>
      <c r="BI547">
        <v>1</v>
      </c>
      <c r="BJ547" t="s">
        <v>3</v>
      </c>
      <c r="BM547">
        <v>400002</v>
      </c>
      <c r="BN547">
        <v>0</v>
      </c>
      <c r="BO547" t="s">
        <v>3</v>
      </c>
      <c r="BP547">
        <v>0</v>
      </c>
      <c r="BQ547">
        <v>202</v>
      </c>
      <c r="BR547">
        <v>0</v>
      </c>
      <c r="BS547">
        <v>1</v>
      </c>
      <c r="BT547">
        <v>1</v>
      </c>
      <c r="BU547">
        <v>1</v>
      </c>
      <c r="BV547">
        <v>1</v>
      </c>
      <c r="BW547">
        <v>1</v>
      </c>
      <c r="BX547">
        <v>1</v>
      </c>
      <c r="BY547" t="s">
        <v>3</v>
      </c>
      <c r="BZ547">
        <v>0</v>
      </c>
      <c r="CA547">
        <v>0</v>
      </c>
      <c r="CB547" t="s">
        <v>3</v>
      </c>
      <c r="CE547">
        <v>30</v>
      </c>
      <c r="CF547">
        <v>0</v>
      </c>
      <c r="CG547">
        <v>0</v>
      </c>
      <c r="CM547">
        <v>0</v>
      </c>
      <c r="CN547" t="s">
        <v>3</v>
      </c>
      <c r="CO547">
        <v>0</v>
      </c>
      <c r="CP547">
        <f t="shared" si="519"/>
        <v>78834.67</v>
      </c>
      <c r="CQ547">
        <f t="shared" si="520"/>
        <v>12375.93</v>
      </c>
      <c r="CR547">
        <f t="shared" si="545"/>
        <v>0</v>
      </c>
      <c r="CS547">
        <f t="shared" si="521"/>
        <v>0</v>
      </c>
      <c r="CT547">
        <f t="shared" si="522"/>
        <v>0</v>
      </c>
      <c r="CU547">
        <f t="shared" si="523"/>
        <v>0</v>
      </c>
      <c r="CV547">
        <f t="shared" si="524"/>
        <v>0</v>
      </c>
      <c r="CW547">
        <f t="shared" si="525"/>
        <v>0</v>
      </c>
      <c r="CX547">
        <f t="shared" si="526"/>
        <v>0</v>
      </c>
      <c r="CY547">
        <f>S547*(BZ547/100)</f>
        <v>0</v>
      </c>
      <c r="CZ547">
        <f>S547*(CA547/100)</f>
        <v>0</v>
      </c>
      <c r="DC547" t="s">
        <v>3</v>
      </c>
      <c r="DD547" t="s">
        <v>3</v>
      </c>
      <c r="DE547" t="s">
        <v>3</v>
      </c>
      <c r="DF547" t="s">
        <v>3</v>
      </c>
      <c r="DG547" t="s">
        <v>3</v>
      </c>
      <c r="DH547" t="s">
        <v>3</v>
      </c>
      <c r="DI547" t="s">
        <v>3</v>
      </c>
      <c r="DJ547" t="s">
        <v>3</v>
      </c>
      <c r="DK547" t="s">
        <v>3</v>
      </c>
      <c r="DL547" t="s">
        <v>3</v>
      </c>
      <c r="DM547" t="s">
        <v>3</v>
      </c>
      <c r="DN547">
        <v>0</v>
      </c>
      <c r="DO547">
        <v>0</v>
      </c>
      <c r="DP547">
        <v>1</v>
      </c>
      <c r="DQ547">
        <v>1</v>
      </c>
      <c r="DU547">
        <v>1005</v>
      </c>
      <c r="DV547" t="s">
        <v>103</v>
      </c>
      <c r="DW547" t="s">
        <v>103</v>
      </c>
      <c r="DX547">
        <v>1</v>
      </c>
      <c r="DZ547" t="s">
        <v>3</v>
      </c>
      <c r="EA547" t="s">
        <v>3</v>
      </c>
      <c r="EB547" t="s">
        <v>3</v>
      </c>
      <c r="EC547" t="s">
        <v>3</v>
      </c>
      <c r="EE547">
        <v>70703983</v>
      </c>
      <c r="EF547">
        <v>202</v>
      </c>
      <c r="EG547" t="s">
        <v>414</v>
      </c>
      <c r="EH547">
        <v>0</v>
      </c>
      <c r="EI547" t="s">
        <v>3</v>
      </c>
      <c r="EJ547">
        <v>1</v>
      </c>
      <c r="EK547">
        <v>400002</v>
      </c>
      <c r="EL547" t="s">
        <v>415</v>
      </c>
      <c r="EM547" t="s">
        <v>414</v>
      </c>
      <c r="EO547" t="s">
        <v>3</v>
      </c>
      <c r="EQ547">
        <v>131072</v>
      </c>
      <c r="ER547">
        <v>1283.8100000000002</v>
      </c>
      <c r="ES547">
        <v>1283.8100000000002</v>
      </c>
      <c r="ET547">
        <v>0</v>
      </c>
      <c r="EU547">
        <v>0</v>
      </c>
      <c r="EV547">
        <v>0</v>
      </c>
      <c r="EW547">
        <v>0</v>
      </c>
      <c r="EX547">
        <v>0</v>
      </c>
      <c r="EY547">
        <v>0</v>
      </c>
      <c r="EZ547">
        <v>5</v>
      </c>
      <c r="FC547">
        <v>1</v>
      </c>
      <c r="FD547">
        <v>18</v>
      </c>
      <c r="FF547">
        <v>14560</v>
      </c>
      <c r="FQ547">
        <v>0</v>
      </c>
      <c r="FR547">
        <f t="shared" si="527"/>
        <v>0</v>
      </c>
      <c r="FS547">
        <v>0</v>
      </c>
      <c r="FX547">
        <v>0</v>
      </c>
      <c r="FY547">
        <v>0</v>
      </c>
      <c r="GA547" t="s">
        <v>427</v>
      </c>
      <c r="GD547">
        <v>0</v>
      </c>
      <c r="GF547">
        <v>-432108218</v>
      </c>
      <c r="GG547">
        <v>2</v>
      </c>
      <c r="GH547">
        <v>3</v>
      </c>
      <c r="GI547">
        <v>3</v>
      </c>
      <c r="GJ547">
        <v>0</v>
      </c>
      <c r="GK547">
        <f>ROUND(R547*(S12)/100,2)</f>
        <v>0</v>
      </c>
      <c r="GL547">
        <f t="shared" si="528"/>
        <v>0</v>
      </c>
      <c r="GM547">
        <f t="shared" si="529"/>
        <v>78834.67</v>
      </c>
      <c r="GN547">
        <f t="shared" si="530"/>
        <v>78834.67</v>
      </c>
      <c r="GO547">
        <f t="shared" si="531"/>
        <v>0</v>
      </c>
      <c r="GP547">
        <f t="shared" si="532"/>
        <v>0</v>
      </c>
      <c r="GR547">
        <v>1</v>
      </c>
      <c r="GS547">
        <v>1</v>
      </c>
      <c r="GT547">
        <v>0</v>
      </c>
      <c r="GU547" t="s">
        <v>3</v>
      </c>
      <c r="GV547">
        <f t="shared" si="533"/>
        <v>0</v>
      </c>
      <c r="GW547">
        <v>1</v>
      </c>
      <c r="GX547">
        <f t="shared" si="534"/>
        <v>0</v>
      </c>
      <c r="HA547">
        <v>0</v>
      </c>
      <c r="HB547">
        <v>0</v>
      </c>
      <c r="HC547">
        <f t="shared" si="535"/>
        <v>0</v>
      </c>
      <c r="HE547" t="s">
        <v>417</v>
      </c>
      <c r="HF547" t="s">
        <v>88</v>
      </c>
      <c r="HM547" t="s">
        <v>3</v>
      </c>
      <c r="HN547" t="s">
        <v>3</v>
      </c>
      <c r="HO547" t="s">
        <v>3</v>
      </c>
      <c r="HP547" t="s">
        <v>3</v>
      </c>
      <c r="HQ547" t="s">
        <v>3</v>
      </c>
      <c r="IK547">
        <v>0</v>
      </c>
    </row>
    <row r="549" spans="1:255" x14ac:dyDescent="0.25">
      <c r="A549" s="3">
        <v>51</v>
      </c>
      <c r="B549" s="3">
        <f>B524</f>
        <v>1</v>
      </c>
      <c r="C549" s="3">
        <f>A524</f>
        <v>4</v>
      </c>
      <c r="D549" s="3">
        <f>ROW(A524)</f>
        <v>524</v>
      </c>
      <c r="E549" s="3"/>
      <c r="F549" s="3" t="str">
        <f>IF(F524&lt;&gt;"",F524,"")</f>
        <v>Новый раздел</v>
      </c>
      <c r="G549" s="3" t="str">
        <f>IF(G524&lt;&gt;"",G524,"")</f>
        <v>Окна</v>
      </c>
      <c r="H549" s="3">
        <v>0</v>
      </c>
      <c r="I549" s="3"/>
      <c r="J549" s="3"/>
      <c r="K549" s="3"/>
      <c r="L549" s="3"/>
      <c r="M549" s="3"/>
      <c r="N549" s="3"/>
      <c r="O549" s="3">
        <f t="shared" ref="O549:T549" si="546">ROUND(AB549,2)</f>
        <v>1055473.1000000001</v>
      </c>
      <c r="P549" s="3">
        <f t="shared" si="546"/>
        <v>1053245.82</v>
      </c>
      <c r="Q549" s="3">
        <f t="shared" si="546"/>
        <v>288.23</v>
      </c>
      <c r="R549" s="3">
        <f t="shared" si="546"/>
        <v>39.06</v>
      </c>
      <c r="S549" s="3">
        <f t="shared" si="546"/>
        <v>1939.05</v>
      </c>
      <c r="T549" s="3">
        <f t="shared" si="546"/>
        <v>0</v>
      </c>
      <c r="U549" s="3">
        <f>AH549</f>
        <v>165.85189255</v>
      </c>
      <c r="V549" s="3">
        <f>AI549</f>
        <v>0</v>
      </c>
      <c r="W549" s="3">
        <f>ROUND(AJ549,2)</f>
        <v>0</v>
      </c>
      <c r="X549" s="3">
        <f>ROUND(AK549,2)</f>
        <v>2036</v>
      </c>
      <c r="Y549" s="3">
        <f>ROUND(AL549,2)</f>
        <v>1357.34</v>
      </c>
      <c r="Z549" s="3"/>
      <c r="AA549" s="3"/>
      <c r="AB549" s="3">
        <f>ROUND(SUMIF(AA528:AA547,"=75316141",O528:O547),2)</f>
        <v>1055473.1000000001</v>
      </c>
      <c r="AC549" s="3">
        <f>ROUND(SUMIF(AA528:AA547,"=75316141",P528:P547),2)</f>
        <v>1053245.82</v>
      </c>
      <c r="AD549" s="3">
        <f>ROUND(SUMIF(AA528:AA547,"=75316141",Q528:Q547),2)</f>
        <v>288.23</v>
      </c>
      <c r="AE549" s="3">
        <f>ROUND(SUMIF(AA528:AA547,"=75316141",R528:R547),2)</f>
        <v>39.06</v>
      </c>
      <c r="AF549" s="3">
        <f>ROUND(SUMIF(AA528:AA547,"=75316141",S528:S547),2)</f>
        <v>1939.05</v>
      </c>
      <c r="AG549" s="3">
        <f>ROUND(SUMIF(AA528:AA547,"=75316141",T528:T547),2)</f>
        <v>0</v>
      </c>
      <c r="AH549" s="3">
        <f>SUMIF(AA528:AA547,"=75316141",U528:U547)</f>
        <v>165.85189255</v>
      </c>
      <c r="AI549" s="3">
        <f>SUMIF(AA528:AA547,"=75316141",V528:V547)</f>
        <v>0</v>
      </c>
      <c r="AJ549" s="3">
        <f>ROUND(SUMIF(AA528:AA547,"=75316141",W528:W547),2)</f>
        <v>0</v>
      </c>
      <c r="AK549" s="3">
        <f>ROUND(SUMIF(AA528:AA547,"=75316141",X528:X547),2)</f>
        <v>2036</v>
      </c>
      <c r="AL549" s="3">
        <f>ROUND(SUMIF(AA528:AA547,"=75316141",Y528:Y547),2)</f>
        <v>1357.34</v>
      </c>
      <c r="AM549" s="3"/>
      <c r="AN549" s="3"/>
      <c r="AO549" s="3">
        <f t="shared" ref="AO549:BD549" si="547">ROUND(BX549,2)</f>
        <v>0</v>
      </c>
      <c r="AP549" s="3">
        <f t="shared" si="547"/>
        <v>0</v>
      </c>
      <c r="AQ549" s="3">
        <f t="shared" si="547"/>
        <v>0</v>
      </c>
      <c r="AR549" s="3">
        <f t="shared" si="547"/>
        <v>1058928.94</v>
      </c>
      <c r="AS549" s="3">
        <f t="shared" si="547"/>
        <v>1058928.94</v>
      </c>
      <c r="AT549" s="3">
        <f t="shared" si="547"/>
        <v>0</v>
      </c>
      <c r="AU549" s="3">
        <f t="shared" si="547"/>
        <v>0</v>
      </c>
      <c r="AV549" s="3">
        <f t="shared" si="547"/>
        <v>1053245.82</v>
      </c>
      <c r="AW549" s="3">
        <f t="shared" si="547"/>
        <v>1053245.82</v>
      </c>
      <c r="AX549" s="3">
        <f t="shared" si="547"/>
        <v>0</v>
      </c>
      <c r="AY549" s="3">
        <f t="shared" si="547"/>
        <v>1053245.82</v>
      </c>
      <c r="AZ549" s="3">
        <f t="shared" si="547"/>
        <v>0</v>
      </c>
      <c r="BA549" s="3">
        <f t="shared" si="547"/>
        <v>0</v>
      </c>
      <c r="BB549" s="3">
        <f t="shared" si="547"/>
        <v>0</v>
      </c>
      <c r="BC549" s="3">
        <f t="shared" si="547"/>
        <v>0</v>
      </c>
      <c r="BD549" s="3">
        <f t="shared" si="547"/>
        <v>0</v>
      </c>
      <c r="BE549" s="3"/>
      <c r="BF549" s="3"/>
      <c r="BG549" s="3"/>
      <c r="BH549" s="3"/>
      <c r="BI549" s="3"/>
      <c r="BJ549" s="3"/>
      <c r="BK549" s="3"/>
      <c r="BL549" s="3"/>
      <c r="BM549" s="3"/>
      <c r="BN549" s="3"/>
      <c r="BO549" s="3"/>
      <c r="BP549" s="3"/>
      <c r="BQ549" s="3"/>
      <c r="BR549" s="3"/>
      <c r="BS549" s="3"/>
      <c r="BT549" s="3"/>
      <c r="BU549" s="3"/>
      <c r="BV549" s="3"/>
      <c r="BW549" s="3"/>
      <c r="BX549" s="3">
        <f>ROUND(SUMIF(AA528:AA547,"=75316141",FQ528:FQ547),2)</f>
        <v>0</v>
      </c>
      <c r="BY549" s="3">
        <f>ROUND(SUMIF(AA528:AA547,"=75316141",FR528:FR547),2)</f>
        <v>0</v>
      </c>
      <c r="BZ549" s="3">
        <f>ROUND(SUMIF(AA528:AA547,"=75316141",GL528:GL547),2)</f>
        <v>0</v>
      </c>
      <c r="CA549" s="3">
        <f>ROUND(SUMIF(AA528:AA547,"=75316141",GM528:GM547),2)</f>
        <v>1058928.94</v>
      </c>
      <c r="CB549" s="3">
        <f>ROUND(SUMIF(AA528:AA547,"=75316141",GN528:GN547),2)</f>
        <v>1058928.94</v>
      </c>
      <c r="CC549" s="3">
        <f>ROUND(SUMIF(AA528:AA547,"=75316141",GO528:GO547),2)</f>
        <v>0</v>
      </c>
      <c r="CD549" s="3">
        <f>ROUND(SUMIF(AA528:AA547,"=75316141",GP528:GP547),2)</f>
        <v>0</v>
      </c>
      <c r="CE549" s="3">
        <f>AC549-BX549</f>
        <v>1053245.82</v>
      </c>
      <c r="CF549" s="3">
        <f>AC549-BY549</f>
        <v>1053245.82</v>
      </c>
      <c r="CG549" s="3">
        <f>BX549-BZ549</f>
        <v>0</v>
      </c>
      <c r="CH549" s="3">
        <f>AC549-BX549-BY549+BZ549</f>
        <v>1053245.82</v>
      </c>
      <c r="CI549" s="3">
        <f>BY549-BZ549</f>
        <v>0</v>
      </c>
      <c r="CJ549" s="3">
        <f>ROUND(SUMIF(AA528:AA547,"=75316141",GX528:GX547),2)</f>
        <v>0</v>
      </c>
      <c r="CK549" s="3">
        <f>ROUND(SUMIF(AA528:AA547,"=75316141",GY528:GY547),2)</f>
        <v>0</v>
      </c>
      <c r="CL549" s="3">
        <f>ROUND(SUMIF(AA528:AA547,"=75316141",GZ528:GZ547),2)</f>
        <v>0</v>
      </c>
      <c r="CM549" s="3">
        <f>ROUND(SUMIF(AA528:AA547,"=75316141",HD528:HD547),2)</f>
        <v>0</v>
      </c>
      <c r="CN549" s="3"/>
      <c r="CO549" s="3"/>
      <c r="CP549" s="3"/>
      <c r="CQ549" s="3"/>
      <c r="CR549" s="3"/>
      <c r="CS549" s="3"/>
      <c r="CT549" s="3"/>
      <c r="CU549" s="3"/>
      <c r="CV549" s="3"/>
      <c r="CW549" s="3"/>
      <c r="CX549" s="3"/>
      <c r="CY549" s="3"/>
      <c r="CZ549" s="3"/>
      <c r="DA549" s="3"/>
      <c r="DB549" s="3"/>
      <c r="DC549" s="3"/>
      <c r="DD549" s="3"/>
      <c r="DE549" s="3"/>
      <c r="DF549" s="3"/>
      <c r="DG549" s="4">
        <f t="shared" ref="DG549:DL549" si="548">ROUND(DT549,2)</f>
        <v>1137898.29</v>
      </c>
      <c r="DH549" s="4">
        <f t="shared" si="548"/>
        <v>1068260.98</v>
      </c>
      <c r="DI549" s="4">
        <f t="shared" si="548"/>
        <v>3535.1</v>
      </c>
      <c r="DJ549" s="4">
        <f t="shared" si="548"/>
        <v>1331.56</v>
      </c>
      <c r="DK549" s="4">
        <f t="shared" si="548"/>
        <v>66102.210000000006</v>
      </c>
      <c r="DL549" s="4">
        <f t="shared" si="548"/>
        <v>0</v>
      </c>
      <c r="DM549" s="4">
        <f>DZ549</f>
        <v>165.85189255</v>
      </c>
      <c r="DN549" s="4">
        <f>EA549</f>
        <v>0</v>
      </c>
      <c r="DO549" s="4">
        <f>ROUND(EB549,2)</f>
        <v>0</v>
      </c>
      <c r="DP549" s="4">
        <f>ROUND(EC549,2)</f>
        <v>58830.97</v>
      </c>
      <c r="DQ549" s="4">
        <f>ROUND(ED549,2)</f>
        <v>27101.9</v>
      </c>
      <c r="DR549" s="4"/>
      <c r="DS549" s="4"/>
      <c r="DT549" s="4">
        <f>ROUND(SUMIF(AA528:AA547,"=75316143",O528:O547),2)</f>
        <v>1137898.29</v>
      </c>
      <c r="DU549" s="4">
        <f>ROUND(SUMIF(AA528:AA547,"=75316143",P528:P547),2)</f>
        <v>1068260.98</v>
      </c>
      <c r="DV549" s="4">
        <f>ROUND(SUMIF(AA528:AA547,"=75316143",Q528:Q547),2)</f>
        <v>3535.1</v>
      </c>
      <c r="DW549" s="4">
        <f>ROUND(SUMIF(AA528:AA547,"=75316143",R528:R547),2)</f>
        <v>1331.56</v>
      </c>
      <c r="DX549" s="4">
        <f>ROUND(SUMIF(AA528:AA547,"=75316143",S528:S547),2)</f>
        <v>66102.210000000006</v>
      </c>
      <c r="DY549" s="4">
        <f>ROUND(SUMIF(AA528:AA547,"=75316143",T528:T547),2)</f>
        <v>0</v>
      </c>
      <c r="DZ549" s="4">
        <f>SUMIF(AA528:AA547,"=75316143",U528:U547)</f>
        <v>165.85189255</v>
      </c>
      <c r="EA549" s="4">
        <f>SUMIF(AA528:AA547,"=75316143",V528:V547)</f>
        <v>0</v>
      </c>
      <c r="EB549" s="4">
        <f>ROUND(SUMIF(AA528:AA547,"=75316143",W528:W547),2)</f>
        <v>0</v>
      </c>
      <c r="EC549" s="4">
        <f>ROUND(SUMIF(AA528:AA547,"=75316143",X528:X547),2)</f>
        <v>58830.97</v>
      </c>
      <c r="ED549" s="4">
        <f>ROUND(SUMIF(AA528:AA547,"=75316143",Y528:Y547),2)</f>
        <v>27101.9</v>
      </c>
      <c r="EE549" s="4"/>
      <c r="EF549" s="4"/>
      <c r="EG549" s="4">
        <f t="shared" ref="EG549:EV549" si="549">ROUND(FP549,2)</f>
        <v>0</v>
      </c>
      <c r="EH549" s="4">
        <f t="shared" si="549"/>
        <v>0</v>
      </c>
      <c r="EI549" s="4">
        <f t="shared" si="549"/>
        <v>0</v>
      </c>
      <c r="EJ549" s="4">
        <f t="shared" si="549"/>
        <v>1225961.6599999999</v>
      </c>
      <c r="EK549" s="4">
        <f t="shared" si="549"/>
        <v>1225961.6599999999</v>
      </c>
      <c r="EL549" s="4">
        <f t="shared" si="549"/>
        <v>0</v>
      </c>
      <c r="EM549" s="4">
        <f t="shared" si="549"/>
        <v>0</v>
      </c>
      <c r="EN549" s="4">
        <f t="shared" si="549"/>
        <v>1068260.98</v>
      </c>
      <c r="EO549" s="4">
        <f t="shared" si="549"/>
        <v>1068260.98</v>
      </c>
      <c r="EP549" s="4">
        <f t="shared" si="549"/>
        <v>0</v>
      </c>
      <c r="EQ549" s="4">
        <f t="shared" si="549"/>
        <v>1068260.98</v>
      </c>
      <c r="ER549" s="4">
        <f t="shared" si="549"/>
        <v>0</v>
      </c>
      <c r="ES549" s="4">
        <f t="shared" si="549"/>
        <v>0</v>
      </c>
      <c r="ET549" s="4">
        <f t="shared" si="549"/>
        <v>0</v>
      </c>
      <c r="EU549" s="4">
        <f t="shared" si="549"/>
        <v>0</v>
      </c>
      <c r="EV549" s="4">
        <f t="shared" si="549"/>
        <v>0</v>
      </c>
      <c r="EW549" s="4"/>
      <c r="EX549" s="4"/>
      <c r="EY549" s="4"/>
      <c r="EZ549" s="4"/>
      <c r="FA549" s="4"/>
      <c r="FB549" s="4"/>
      <c r="FC549" s="4"/>
      <c r="FD549" s="4"/>
      <c r="FE549" s="4"/>
      <c r="FF549" s="4"/>
      <c r="FG549" s="4"/>
      <c r="FH549" s="4"/>
      <c r="FI549" s="4"/>
      <c r="FJ549" s="4"/>
      <c r="FK549" s="4"/>
      <c r="FL549" s="4"/>
      <c r="FM549" s="4"/>
      <c r="FN549" s="4"/>
      <c r="FO549" s="4"/>
      <c r="FP549" s="4">
        <f>ROUND(SUMIF(AA528:AA547,"=75316143",FQ528:FQ547),2)</f>
        <v>0</v>
      </c>
      <c r="FQ549" s="4">
        <f>ROUND(SUMIF(AA528:AA547,"=75316143",FR528:FR547),2)</f>
        <v>0</v>
      </c>
      <c r="FR549" s="4">
        <f>ROUND(SUMIF(AA528:AA547,"=75316143",GL528:GL547),2)</f>
        <v>0</v>
      </c>
      <c r="FS549" s="4">
        <f>ROUND(SUMIF(AA528:AA547,"=75316143",GM528:GM547),2)</f>
        <v>1225961.6599999999</v>
      </c>
      <c r="FT549" s="4">
        <f>ROUND(SUMIF(AA528:AA547,"=75316143",GN528:GN547),2)</f>
        <v>1225961.6599999999</v>
      </c>
      <c r="FU549" s="4">
        <f>ROUND(SUMIF(AA528:AA547,"=75316143",GO528:GO547),2)</f>
        <v>0</v>
      </c>
      <c r="FV549" s="4">
        <f>ROUND(SUMIF(AA528:AA547,"=75316143",GP528:GP547),2)</f>
        <v>0</v>
      </c>
      <c r="FW549" s="4">
        <f>DU549-FP549</f>
        <v>1068260.98</v>
      </c>
      <c r="FX549" s="4">
        <f>DU549-FQ549</f>
        <v>1068260.98</v>
      </c>
      <c r="FY549" s="4">
        <f>FP549-FR549</f>
        <v>0</v>
      </c>
      <c r="FZ549" s="4">
        <f>DU549-FP549-FQ549+FR549</f>
        <v>1068260.98</v>
      </c>
      <c r="GA549" s="4">
        <f>FQ549-FR549</f>
        <v>0</v>
      </c>
      <c r="GB549" s="4">
        <f>ROUND(SUMIF(AA528:AA547,"=75316143",GX528:GX547),2)</f>
        <v>0</v>
      </c>
      <c r="GC549" s="4">
        <f>ROUND(SUMIF(AA528:AA547,"=75316143",GY528:GY547),2)</f>
        <v>0</v>
      </c>
      <c r="GD549" s="4">
        <f>ROUND(SUMIF(AA528:AA547,"=75316143",GZ528:GZ547),2)</f>
        <v>0</v>
      </c>
      <c r="GE549" s="4">
        <f>ROUND(SUMIF(AA528:AA547,"=75316143",HD528:HD547),2)</f>
        <v>0</v>
      </c>
      <c r="GF549" s="4"/>
      <c r="GG549" s="4"/>
      <c r="GH549" s="4"/>
      <c r="GI549" s="4"/>
      <c r="GJ549" s="4"/>
      <c r="GK549" s="4"/>
      <c r="GL549" s="4"/>
      <c r="GM549" s="4"/>
      <c r="GN549" s="4"/>
      <c r="GO549" s="4"/>
      <c r="GP549" s="4"/>
      <c r="GQ549" s="4"/>
      <c r="GR549" s="4"/>
      <c r="GS549" s="4"/>
      <c r="GT549" s="4"/>
      <c r="GU549" s="4"/>
      <c r="GV549" s="4"/>
      <c r="GW549" s="4"/>
      <c r="GX549" s="4">
        <v>0</v>
      </c>
    </row>
    <row r="551" spans="1:255" x14ac:dyDescent="0.25">
      <c r="A551" s="5">
        <v>50</v>
      </c>
      <c r="B551" s="5">
        <v>0</v>
      </c>
      <c r="C551" s="5">
        <v>0</v>
      </c>
      <c r="D551" s="5">
        <v>1</v>
      </c>
      <c r="E551" s="5">
        <v>201</v>
      </c>
      <c r="F551" s="5">
        <f>ROUND(Source!O549,O551)</f>
        <v>1055473.1000000001</v>
      </c>
      <c r="G551" s="5" t="s">
        <v>32</v>
      </c>
      <c r="H551" s="5" t="s">
        <v>33</v>
      </c>
      <c r="I551" s="5"/>
      <c r="J551" s="5"/>
      <c r="K551" s="5">
        <v>201</v>
      </c>
      <c r="L551" s="5">
        <v>1</v>
      </c>
      <c r="M551" s="5">
        <v>3</v>
      </c>
      <c r="N551" s="5" t="s">
        <v>3</v>
      </c>
      <c r="O551" s="5">
        <v>2</v>
      </c>
      <c r="P551" s="5">
        <f>ROUND(Source!DG549,O551)</f>
        <v>1137898.29</v>
      </c>
      <c r="Q551" s="5"/>
      <c r="R551" s="5"/>
      <c r="S551" s="5"/>
      <c r="T551" s="5"/>
      <c r="U551" s="5"/>
      <c r="V551" s="5"/>
      <c r="W551" s="5">
        <v>1055473.1000000001</v>
      </c>
      <c r="X551" s="5">
        <v>1</v>
      </c>
      <c r="Y551" s="5">
        <v>1055473.1000000001</v>
      </c>
      <c r="Z551" s="5">
        <v>1137898.29</v>
      </c>
      <c r="AA551" s="5">
        <v>1</v>
      </c>
      <c r="AB551" s="5">
        <v>1137898.29</v>
      </c>
    </row>
    <row r="552" spans="1:255" x14ac:dyDescent="0.25">
      <c r="A552" s="5">
        <v>50</v>
      </c>
      <c r="B552" s="5">
        <v>0</v>
      </c>
      <c r="C552" s="5">
        <v>0</v>
      </c>
      <c r="D552" s="5">
        <v>1</v>
      </c>
      <c r="E552" s="5">
        <v>202</v>
      </c>
      <c r="F552" s="5">
        <f>ROUND(Source!P549,O552)</f>
        <v>1053245.82</v>
      </c>
      <c r="G552" s="5" t="s">
        <v>34</v>
      </c>
      <c r="H552" s="5" t="s">
        <v>35</v>
      </c>
      <c r="I552" s="5"/>
      <c r="J552" s="5"/>
      <c r="K552" s="5">
        <v>202</v>
      </c>
      <c r="L552" s="5">
        <v>2</v>
      </c>
      <c r="M552" s="5">
        <v>3</v>
      </c>
      <c r="N552" s="5" t="s">
        <v>3</v>
      </c>
      <c r="O552" s="5">
        <v>2</v>
      </c>
      <c r="P552" s="5">
        <f>ROUND(Source!DH549,O552)</f>
        <v>1068260.98</v>
      </c>
      <c r="Q552" s="5"/>
      <c r="R552" s="5"/>
      <c r="S552" s="5"/>
      <c r="T552" s="5"/>
      <c r="U552" s="5"/>
      <c r="V552" s="5"/>
      <c r="W552" s="5">
        <v>1053245.82</v>
      </c>
      <c r="X552" s="5">
        <v>1</v>
      </c>
      <c r="Y552" s="5">
        <v>1053245.82</v>
      </c>
      <c r="Z552" s="5">
        <v>1068260.98</v>
      </c>
      <c r="AA552" s="5">
        <v>1</v>
      </c>
      <c r="AB552" s="5">
        <v>1068260.98</v>
      </c>
    </row>
    <row r="553" spans="1:255" x14ac:dyDescent="0.25">
      <c r="A553" s="5">
        <v>50</v>
      </c>
      <c r="B553" s="5">
        <v>0</v>
      </c>
      <c r="C553" s="5">
        <v>0</v>
      </c>
      <c r="D553" s="5">
        <v>1</v>
      </c>
      <c r="E553" s="5">
        <v>222</v>
      </c>
      <c r="F553" s="5">
        <f>ROUND(Source!AO549,O553)</f>
        <v>0</v>
      </c>
      <c r="G553" s="5" t="s">
        <v>36</v>
      </c>
      <c r="H553" s="5" t="s">
        <v>37</v>
      </c>
      <c r="I553" s="5"/>
      <c r="J553" s="5"/>
      <c r="K553" s="5">
        <v>222</v>
      </c>
      <c r="L553" s="5">
        <v>3</v>
      </c>
      <c r="M553" s="5">
        <v>3</v>
      </c>
      <c r="N553" s="5" t="s">
        <v>3</v>
      </c>
      <c r="O553" s="5">
        <v>2</v>
      </c>
      <c r="P553" s="5">
        <f>ROUND(Source!EG549,O553)</f>
        <v>0</v>
      </c>
      <c r="Q553" s="5"/>
      <c r="R553" s="5"/>
      <c r="S553" s="5"/>
      <c r="T553" s="5"/>
      <c r="U553" s="5"/>
      <c r="V553" s="5"/>
      <c r="W553" s="5">
        <v>0</v>
      </c>
      <c r="X553" s="5">
        <v>1</v>
      </c>
      <c r="Y553" s="5">
        <v>0</v>
      </c>
      <c r="Z553" s="5">
        <v>0</v>
      </c>
      <c r="AA553" s="5">
        <v>1</v>
      </c>
      <c r="AB553" s="5">
        <v>0</v>
      </c>
    </row>
    <row r="554" spans="1:255" x14ac:dyDescent="0.25">
      <c r="A554" s="5">
        <v>50</v>
      </c>
      <c r="B554" s="5">
        <v>0</v>
      </c>
      <c r="C554" s="5">
        <v>0</v>
      </c>
      <c r="D554" s="5">
        <v>1</v>
      </c>
      <c r="E554" s="5">
        <v>225</v>
      </c>
      <c r="F554" s="5">
        <f>ROUND(Source!AV549,O554)</f>
        <v>1053245.82</v>
      </c>
      <c r="G554" s="5" t="s">
        <v>38</v>
      </c>
      <c r="H554" s="5" t="s">
        <v>39</v>
      </c>
      <c r="I554" s="5"/>
      <c r="J554" s="5"/>
      <c r="K554" s="5">
        <v>225</v>
      </c>
      <c r="L554" s="5">
        <v>4</v>
      </c>
      <c r="M554" s="5">
        <v>3</v>
      </c>
      <c r="N554" s="5" t="s">
        <v>3</v>
      </c>
      <c r="O554" s="5">
        <v>2</v>
      </c>
      <c r="P554" s="5">
        <f>ROUND(Source!EN549,O554)</f>
        <v>1068260.98</v>
      </c>
      <c r="Q554" s="5"/>
      <c r="R554" s="5"/>
      <c r="S554" s="5"/>
      <c r="T554" s="5"/>
      <c r="U554" s="5"/>
      <c r="V554" s="5"/>
      <c r="W554" s="5">
        <v>1053245.82</v>
      </c>
      <c r="X554" s="5">
        <v>1</v>
      </c>
      <c r="Y554" s="5">
        <v>1053245.82</v>
      </c>
      <c r="Z554" s="5">
        <v>1068260.98</v>
      </c>
      <c r="AA554" s="5">
        <v>1</v>
      </c>
      <c r="AB554" s="5">
        <v>1068260.98</v>
      </c>
    </row>
    <row r="555" spans="1:255" x14ac:dyDescent="0.25">
      <c r="A555" s="5">
        <v>50</v>
      </c>
      <c r="B555" s="5">
        <v>0</v>
      </c>
      <c r="C555" s="5">
        <v>0</v>
      </c>
      <c r="D555" s="5">
        <v>1</v>
      </c>
      <c r="E555" s="5">
        <v>226</v>
      </c>
      <c r="F555" s="5">
        <f>ROUND(Source!AW549,O555)</f>
        <v>1053245.82</v>
      </c>
      <c r="G555" s="5" t="s">
        <v>40</v>
      </c>
      <c r="H555" s="5" t="s">
        <v>41</v>
      </c>
      <c r="I555" s="5"/>
      <c r="J555" s="5"/>
      <c r="K555" s="5">
        <v>226</v>
      </c>
      <c r="L555" s="5">
        <v>5</v>
      </c>
      <c r="M555" s="5">
        <v>3</v>
      </c>
      <c r="N555" s="5" t="s">
        <v>3</v>
      </c>
      <c r="O555" s="5">
        <v>2</v>
      </c>
      <c r="P555" s="5">
        <f>ROUND(Source!EO549,O555)</f>
        <v>1068260.98</v>
      </c>
      <c r="Q555" s="5"/>
      <c r="R555" s="5"/>
      <c r="S555" s="5"/>
      <c r="T555" s="5"/>
      <c r="U555" s="5"/>
      <c r="V555" s="5"/>
      <c r="W555" s="5">
        <v>1053245.82</v>
      </c>
      <c r="X555" s="5">
        <v>1</v>
      </c>
      <c r="Y555" s="5">
        <v>1053245.82</v>
      </c>
      <c r="Z555" s="5">
        <v>1068260.98</v>
      </c>
      <c r="AA555" s="5">
        <v>1</v>
      </c>
      <c r="AB555" s="5">
        <v>1068260.98</v>
      </c>
    </row>
    <row r="556" spans="1:255" x14ac:dyDescent="0.25">
      <c r="A556" s="5">
        <v>50</v>
      </c>
      <c r="B556" s="5">
        <v>0</v>
      </c>
      <c r="C556" s="5">
        <v>0</v>
      </c>
      <c r="D556" s="5">
        <v>1</v>
      </c>
      <c r="E556" s="5">
        <v>227</v>
      </c>
      <c r="F556" s="5">
        <f>ROUND(Source!AX549,O556)</f>
        <v>0</v>
      </c>
      <c r="G556" s="5" t="s">
        <v>42</v>
      </c>
      <c r="H556" s="5" t="s">
        <v>43</v>
      </c>
      <c r="I556" s="5"/>
      <c r="J556" s="5"/>
      <c r="K556" s="5">
        <v>227</v>
      </c>
      <c r="L556" s="5">
        <v>6</v>
      </c>
      <c r="M556" s="5">
        <v>3</v>
      </c>
      <c r="N556" s="5" t="s">
        <v>3</v>
      </c>
      <c r="O556" s="5">
        <v>2</v>
      </c>
      <c r="P556" s="5">
        <f>ROUND(Source!EP549,O556)</f>
        <v>0</v>
      </c>
      <c r="Q556" s="5"/>
      <c r="R556" s="5"/>
      <c r="S556" s="5"/>
      <c r="T556" s="5"/>
      <c r="U556" s="5"/>
      <c r="V556" s="5"/>
      <c r="W556" s="5">
        <v>0</v>
      </c>
      <c r="X556" s="5">
        <v>1</v>
      </c>
      <c r="Y556" s="5">
        <v>0</v>
      </c>
      <c r="Z556" s="5">
        <v>0</v>
      </c>
      <c r="AA556" s="5">
        <v>1</v>
      </c>
      <c r="AB556" s="5">
        <v>0</v>
      </c>
    </row>
    <row r="557" spans="1:255" x14ac:dyDescent="0.25">
      <c r="A557" s="5">
        <v>50</v>
      </c>
      <c r="B557" s="5">
        <v>0</v>
      </c>
      <c r="C557" s="5">
        <v>0</v>
      </c>
      <c r="D557" s="5">
        <v>1</v>
      </c>
      <c r="E557" s="5">
        <v>228</v>
      </c>
      <c r="F557" s="5">
        <f>ROUND(Source!AY549,O557)</f>
        <v>1053245.82</v>
      </c>
      <c r="G557" s="5" t="s">
        <v>44</v>
      </c>
      <c r="H557" s="5" t="s">
        <v>45</v>
      </c>
      <c r="I557" s="5"/>
      <c r="J557" s="5"/>
      <c r="K557" s="5">
        <v>228</v>
      </c>
      <c r="L557" s="5">
        <v>7</v>
      </c>
      <c r="M557" s="5">
        <v>3</v>
      </c>
      <c r="N557" s="5" t="s">
        <v>3</v>
      </c>
      <c r="O557" s="5">
        <v>2</v>
      </c>
      <c r="P557" s="5">
        <f>ROUND(Source!EQ549,O557)</f>
        <v>1068260.98</v>
      </c>
      <c r="Q557" s="5"/>
      <c r="R557" s="5"/>
      <c r="S557" s="5"/>
      <c r="T557" s="5"/>
      <c r="U557" s="5"/>
      <c r="V557" s="5"/>
      <c r="W557" s="5">
        <v>1053245.82</v>
      </c>
      <c r="X557" s="5">
        <v>1</v>
      </c>
      <c r="Y557" s="5">
        <v>1053245.82</v>
      </c>
      <c r="Z557" s="5">
        <v>1068260.98</v>
      </c>
      <c r="AA557" s="5">
        <v>1</v>
      </c>
      <c r="AB557" s="5">
        <v>1068260.98</v>
      </c>
    </row>
    <row r="558" spans="1:255" x14ac:dyDescent="0.25">
      <c r="A558" s="5">
        <v>50</v>
      </c>
      <c r="B558" s="5">
        <v>0</v>
      </c>
      <c r="C558" s="5">
        <v>0</v>
      </c>
      <c r="D558" s="5">
        <v>1</v>
      </c>
      <c r="E558" s="5">
        <v>216</v>
      </c>
      <c r="F558" s="5">
        <f>ROUND(Source!AP549,O558)</f>
        <v>0</v>
      </c>
      <c r="G558" s="5" t="s">
        <v>46</v>
      </c>
      <c r="H558" s="5" t="s">
        <v>47</v>
      </c>
      <c r="I558" s="5"/>
      <c r="J558" s="5"/>
      <c r="K558" s="5">
        <v>216</v>
      </c>
      <c r="L558" s="5">
        <v>8</v>
      </c>
      <c r="M558" s="5">
        <v>3</v>
      </c>
      <c r="N558" s="5" t="s">
        <v>3</v>
      </c>
      <c r="O558" s="5">
        <v>2</v>
      </c>
      <c r="P558" s="5">
        <f>ROUND(Source!EH549,O558)</f>
        <v>0</v>
      </c>
      <c r="Q558" s="5"/>
      <c r="R558" s="5"/>
      <c r="S558" s="5"/>
      <c r="T558" s="5"/>
      <c r="U558" s="5"/>
      <c r="V558" s="5"/>
      <c r="W558" s="5">
        <v>0</v>
      </c>
      <c r="X558" s="5">
        <v>1</v>
      </c>
      <c r="Y558" s="5">
        <v>0</v>
      </c>
      <c r="Z558" s="5">
        <v>0</v>
      </c>
      <c r="AA558" s="5">
        <v>1</v>
      </c>
      <c r="AB558" s="5">
        <v>0</v>
      </c>
    </row>
    <row r="559" spans="1:255" x14ac:dyDescent="0.25">
      <c r="A559" s="5">
        <v>50</v>
      </c>
      <c r="B559" s="5">
        <v>0</v>
      </c>
      <c r="C559" s="5">
        <v>0</v>
      </c>
      <c r="D559" s="5">
        <v>1</v>
      </c>
      <c r="E559" s="5">
        <v>223</v>
      </c>
      <c r="F559" s="5">
        <f>ROUND(Source!AQ549,O559)</f>
        <v>0</v>
      </c>
      <c r="G559" s="5" t="s">
        <v>48</v>
      </c>
      <c r="H559" s="5" t="s">
        <v>49</v>
      </c>
      <c r="I559" s="5"/>
      <c r="J559" s="5"/>
      <c r="K559" s="5">
        <v>223</v>
      </c>
      <c r="L559" s="5">
        <v>9</v>
      </c>
      <c r="M559" s="5">
        <v>3</v>
      </c>
      <c r="N559" s="5" t="s">
        <v>3</v>
      </c>
      <c r="O559" s="5">
        <v>2</v>
      </c>
      <c r="P559" s="5">
        <f>ROUND(Source!EI549,O559)</f>
        <v>0</v>
      </c>
      <c r="Q559" s="5"/>
      <c r="R559" s="5"/>
      <c r="S559" s="5"/>
      <c r="T559" s="5"/>
      <c r="U559" s="5"/>
      <c r="V559" s="5"/>
      <c r="W559" s="5">
        <v>0</v>
      </c>
      <c r="X559" s="5">
        <v>1</v>
      </c>
      <c r="Y559" s="5">
        <v>0</v>
      </c>
      <c r="Z559" s="5">
        <v>0</v>
      </c>
      <c r="AA559" s="5">
        <v>1</v>
      </c>
      <c r="AB559" s="5">
        <v>0</v>
      </c>
    </row>
    <row r="560" spans="1:255" x14ac:dyDescent="0.25">
      <c r="A560" s="5">
        <v>50</v>
      </c>
      <c r="B560" s="5">
        <v>0</v>
      </c>
      <c r="C560" s="5">
        <v>0</v>
      </c>
      <c r="D560" s="5">
        <v>1</v>
      </c>
      <c r="E560" s="5">
        <v>229</v>
      </c>
      <c r="F560" s="5">
        <f>ROUND(Source!AZ549,O560)</f>
        <v>0</v>
      </c>
      <c r="G560" s="5" t="s">
        <v>50</v>
      </c>
      <c r="H560" s="5" t="s">
        <v>51</v>
      </c>
      <c r="I560" s="5"/>
      <c r="J560" s="5"/>
      <c r="K560" s="5">
        <v>229</v>
      </c>
      <c r="L560" s="5">
        <v>10</v>
      </c>
      <c r="M560" s="5">
        <v>3</v>
      </c>
      <c r="N560" s="5" t="s">
        <v>3</v>
      </c>
      <c r="O560" s="5">
        <v>2</v>
      </c>
      <c r="P560" s="5">
        <f>ROUND(Source!ER549,O560)</f>
        <v>0</v>
      </c>
      <c r="Q560" s="5"/>
      <c r="R560" s="5"/>
      <c r="S560" s="5"/>
      <c r="T560" s="5"/>
      <c r="U560" s="5"/>
      <c r="V560" s="5"/>
      <c r="W560" s="5">
        <v>0</v>
      </c>
      <c r="X560" s="5">
        <v>1</v>
      </c>
      <c r="Y560" s="5">
        <v>0</v>
      </c>
      <c r="Z560" s="5">
        <v>0</v>
      </c>
      <c r="AA560" s="5">
        <v>1</v>
      </c>
      <c r="AB560" s="5">
        <v>0</v>
      </c>
    </row>
    <row r="561" spans="1:28" x14ac:dyDescent="0.25">
      <c r="A561" s="5">
        <v>50</v>
      </c>
      <c r="B561" s="5">
        <v>0</v>
      </c>
      <c r="C561" s="5">
        <v>0</v>
      </c>
      <c r="D561" s="5">
        <v>1</v>
      </c>
      <c r="E561" s="5">
        <v>203</v>
      </c>
      <c r="F561" s="5">
        <f>ROUND(Source!Q549,O561)</f>
        <v>288.23</v>
      </c>
      <c r="G561" s="5" t="s">
        <v>52</v>
      </c>
      <c r="H561" s="5" t="s">
        <v>53</v>
      </c>
      <c r="I561" s="5"/>
      <c r="J561" s="5"/>
      <c r="K561" s="5">
        <v>203</v>
      </c>
      <c r="L561" s="5">
        <v>11</v>
      </c>
      <c r="M561" s="5">
        <v>3</v>
      </c>
      <c r="N561" s="5" t="s">
        <v>3</v>
      </c>
      <c r="O561" s="5">
        <v>2</v>
      </c>
      <c r="P561" s="5">
        <f>ROUND(Source!DI549,O561)</f>
        <v>3535.1</v>
      </c>
      <c r="Q561" s="5"/>
      <c r="R561" s="5"/>
      <c r="S561" s="5"/>
      <c r="T561" s="5"/>
      <c r="U561" s="5"/>
      <c r="V561" s="5"/>
      <c r="W561" s="5">
        <v>288.23</v>
      </c>
      <c r="X561" s="5">
        <v>1</v>
      </c>
      <c r="Y561" s="5">
        <v>288.23</v>
      </c>
      <c r="Z561" s="5">
        <v>3535.1</v>
      </c>
      <c r="AA561" s="5">
        <v>1</v>
      </c>
      <c r="AB561" s="5">
        <v>3535.1</v>
      </c>
    </row>
    <row r="562" spans="1:28" x14ac:dyDescent="0.25">
      <c r="A562" s="5">
        <v>50</v>
      </c>
      <c r="B562" s="5">
        <v>0</v>
      </c>
      <c r="C562" s="5">
        <v>0</v>
      </c>
      <c r="D562" s="5">
        <v>1</v>
      </c>
      <c r="E562" s="5">
        <v>231</v>
      </c>
      <c r="F562" s="5">
        <f>ROUND(Source!BB549,O562)</f>
        <v>0</v>
      </c>
      <c r="G562" s="5" t="s">
        <v>54</v>
      </c>
      <c r="H562" s="5" t="s">
        <v>55</v>
      </c>
      <c r="I562" s="5"/>
      <c r="J562" s="5"/>
      <c r="K562" s="5">
        <v>231</v>
      </c>
      <c r="L562" s="5">
        <v>12</v>
      </c>
      <c r="M562" s="5">
        <v>3</v>
      </c>
      <c r="N562" s="5" t="s">
        <v>3</v>
      </c>
      <c r="O562" s="5">
        <v>2</v>
      </c>
      <c r="P562" s="5">
        <f>ROUND(Source!ET549,O562)</f>
        <v>0</v>
      </c>
      <c r="Q562" s="5"/>
      <c r="R562" s="5"/>
      <c r="S562" s="5"/>
      <c r="T562" s="5"/>
      <c r="U562" s="5"/>
      <c r="V562" s="5"/>
      <c r="W562" s="5">
        <v>0</v>
      </c>
      <c r="X562" s="5">
        <v>1</v>
      </c>
      <c r="Y562" s="5">
        <v>0</v>
      </c>
      <c r="Z562" s="5">
        <v>0</v>
      </c>
      <c r="AA562" s="5">
        <v>1</v>
      </c>
      <c r="AB562" s="5">
        <v>0</v>
      </c>
    </row>
    <row r="563" spans="1:28" x14ac:dyDescent="0.25">
      <c r="A563" s="5">
        <v>50</v>
      </c>
      <c r="B563" s="5">
        <v>0</v>
      </c>
      <c r="C563" s="5">
        <v>0</v>
      </c>
      <c r="D563" s="5">
        <v>1</v>
      </c>
      <c r="E563" s="5">
        <v>204</v>
      </c>
      <c r="F563" s="5">
        <f>ROUND(Source!R549,O563)</f>
        <v>39.06</v>
      </c>
      <c r="G563" s="5" t="s">
        <v>56</v>
      </c>
      <c r="H563" s="5" t="s">
        <v>57</v>
      </c>
      <c r="I563" s="5"/>
      <c r="J563" s="5"/>
      <c r="K563" s="5">
        <v>204</v>
      </c>
      <c r="L563" s="5">
        <v>13</v>
      </c>
      <c r="M563" s="5">
        <v>3</v>
      </c>
      <c r="N563" s="5" t="s">
        <v>3</v>
      </c>
      <c r="O563" s="5">
        <v>2</v>
      </c>
      <c r="P563" s="5">
        <f>ROUND(Source!DJ549,O563)</f>
        <v>1331.56</v>
      </c>
      <c r="Q563" s="5"/>
      <c r="R563" s="5"/>
      <c r="S563" s="5"/>
      <c r="T563" s="5"/>
      <c r="U563" s="5"/>
      <c r="V563" s="5"/>
      <c r="W563" s="5">
        <v>39.06</v>
      </c>
      <c r="X563" s="5">
        <v>1</v>
      </c>
      <c r="Y563" s="5">
        <v>39.06</v>
      </c>
      <c r="Z563" s="5">
        <v>1331.56</v>
      </c>
      <c r="AA563" s="5">
        <v>1</v>
      </c>
      <c r="AB563" s="5">
        <v>1331.56</v>
      </c>
    </row>
    <row r="564" spans="1:28" x14ac:dyDescent="0.25">
      <c r="A564" s="5">
        <v>50</v>
      </c>
      <c r="B564" s="5">
        <v>0</v>
      </c>
      <c r="C564" s="5">
        <v>0</v>
      </c>
      <c r="D564" s="5">
        <v>1</v>
      </c>
      <c r="E564" s="5">
        <v>205</v>
      </c>
      <c r="F564" s="5">
        <f>ROUND(Source!S549,O564)</f>
        <v>1939.05</v>
      </c>
      <c r="G564" s="5" t="s">
        <v>58</v>
      </c>
      <c r="H564" s="5" t="s">
        <v>59</v>
      </c>
      <c r="I564" s="5"/>
      <c r="J564" s="5"/>
      <c r="K564" s="5">
        <v>205</v>
      </c>
      <c r="L564" s="5">
        <v>14</v>
      </c>
      <c r="M564" s="5">
        <v>3</v>
      </c>
      <c r="N564" s="5" t="s">
        <v>3</v>
      </c>
      <c r="O564" s="5">
        <v>2</v>
      </c>
      <c r="P564" s="5">
        <f>ROUND(Source!DK549,O564)</f>
        <v>66102.210000000006</v>
      </c>
      <c r="Q564" s="5"/>
      <c r="R564" s="5"/>
      <c r="S564" s="5"/>
      <c r="T564" s="5"/>
      <c r="U564" s="5"/>
      <c r="V564" s="5"/>
      <c r="W564" s="5">
        <v>1939.05</v>
      </c>
      <c r="X564" s="5">
        <v>1</v>
      </c>
      <c r="Y564" s="5">
        <v>1939.05</v>
      </c>
      <c r="Z564" s="5">
        <v>66102.210000000006</v>
      </c>
      <c r="AA564" s="5">
        <v>1</v>
      </c>
      <c r="AB564" s="5">
        <v>66102.210000000006</v>
      </c>
    </row>
    <row r="565" spans="1:28" x14ac:dyDescent="0.25">
      <c r="A565" s="5">
        <v>50</v>
      </c>
      <c r="B565" s="5">
        <v>0</v>
      </c>
      <c r="C565" s="5">
        <v>0</v>
      </c>
      <c r="D565" s="5">
        <v>1</v>
      </c>
      <c r="E565" s="5">
        <v>232</v>
      </c>
      <c r="F565" s="5">
        <f>ROUND(Source!BC549,O565)</f>
        <v>0</v>
      </c>
      <c r="G565" s="5" t="s">
        <v>60</v>
      </c>
      <c r="H565" s="5" t="s">
        <v>61</v>
      </c>
      <c r="I565" s="5"/>
      <c r="J565" s="5"/>
      <c r="K565" s="5">
        <v>232</v>
      </c>
      <c r="L565" s="5">
        <v>15</v>
      </c>
      <c r="M565" s="5">
        <v>3</v>
      </c>
      <c r="N565" s="5" t="s">
        <v>3</v>
      </c>
      <c r="O565" s="5">
        <v>2</v>
      </c>
      <c r="P565" s="5">
        <f>ROUND(Source!EU549,O565)</f>
        <v>0</v>
      </c>
      <c r="Q565" s="5"/>
      <c r="R565" s="5"/>
      <c r="S565" s="5"/>
      <c r="T565" s="5"/>
      <c r="U565" s="5"/>
      <c r="V565" s="5"/>
      <c r="W565" s="5">
        <v>0</v>
      </c>
      <c r="X565" s="5">
        <v>1</v>
      </c>
      <c r="Y565" s="5">
        <v>0</v>
      </c>
      <c r="Z565" s="5">
        <v>0</v>
      </c>
      <c r="AA565" s="5">
        <v>1</v>
      </c>
      <c r="AB565" s="5">
        <v>0</v>
      </c>
    </row>
    <row r="566" spans="1:28" x14ac:dyDescent="0.25">
      <c r="A566" s="5">
        <v>50</v>
      </c>
      <c r="B566" s="5">
        <v>0</v>
      </c>
      <c r="C566" s="5">
        <v>0</v>
      </c>
      <c r="D566" s="5">
        <v>1</v>
      </c>
      <c r="E566" s="5">
        <v>214</v>
      </c>
      <c r="F566" s="5">
        <f>ROUND(Source!AS549,O566)</f>
        <v>1058928.94</v>
      </c>
      <c r="G566" s="5" t="s">
        <v>62</v>
      </c>
      <c r="H566" s="5" t="s">
        <v>63</v>
      </c>
      <c r="I566" s="5"/>
      <c r="J566" s="5"/>
      <c r="K566" s="5">
        <v>214</v>
      </c>
      <c r="L566" s="5">
        <v>16</v>
      </c>
      <c r="M566" s="5">
        <v>3</v>
      </c>
      <c r="N566" s="5" t="s">
        <v>3</v>
      </c>
      <c r="O566" s="5">
        <v>2</v>
      </c>
      <c r="P566" s="5">
        <f>ROUND(Source!EK549,O566)</f>
        <v>1225961.6599999999</v>
      </c>
      <c r="Q566" s="5"/>
      <c r="R566" s="5"/>
      <c r="S566" s="5"/>
      <c r="T566" s="5"/>
      <c r="U566" s="5"/>
      <c r="V566" s="5"/>
      <c r="W566" s="5">
        <v>1058928.94</v>
      </c>
      <c r="X566" s="5">
        <v>1</v>
      </c>
      <c r="Y566" s="5">
        <v>1058928.94</v>
      </c>
      <c r="Z566" s="5">
        <v>1225961.6599999999</v>
      </c>
      <c r="AA566" s="5">
        <v>1</v>
      </c>
      <c r="AB566" s="5">
        <v>1225961.6599999999</v>
      </c>
    </row>
    <row r="567" spans="1:28" x14ac:dyDescent="0.25">
      <c r="A567" s="5">
        <v>50</v>
      </c>
      <c r="B567" s="5">
        <v>0</v>
      </c>
      <c r="C567" s="5">
        <v>0</v>
      </c>
      <c r="D567" s="5">
        <v>1</v>
      </c>
      <c r="E567" s="5">
        <v>215</v>
      </c>
      <c r="F567" s="5">
        <f>ROUND(Source!AT549,O567)</f>
        <v>0</v>
      </c>
      <c r="G567" s="5" t="s">
        <v>64</v>
      </c>
      <c r="H567" s="5" t="s">
        <v>65</v>
      </c>
      <c r="I567" s="5"/>
      <c r="J567" s="5"/>
      <c r="K567" s="5">
        <v>215</v>
      </c>
      <c r="L567" s="5">
        <v>17</v>
      </c>
      <c r="M567" s="5">
        <v>3</v>
      </c>
      <c r="N567" s="5" t="s">
        <v>3</v>
      </c>
      <c r="O567" s="5">
        <v>2</v>
      </c>
      <c r="P567" s="5">
        <f>ROUND(Source!EL549,O567)</f>
        <v>0</v>
      </c>
      <c r="Q567" s="5"/>
      <c r="R567" s="5"/>
      <c r="S567" s="5"/>
      <c r="T567" s="5"/>
      <c r="U567" s="5"/>
      <c r="V567" s="5"/>
      <c r="W567" s="5">
        <v>0</v>
      </c>
      <c r="X567" s="5">
        <v>1</v>
      </c>
      <c r="Y567" s="5">
        <v>0</v>
      </c>
      <c r="Z567" s="5">
        <v>0</v>
      </c>
      <c r="AA567" s="5">
        <v>1</v>
      </c>
      <c r="AB567" s="5">
        <v>0</v>
      </c>
    </row>
    <row r="568" spans="1:28" x14ac:dyDescent="0.25">
      <c r="A568" s="5">
        <v>50</v>
      </c>
      <c r="B568" s="5">
        <v>0</v>
      </c>
      <c r="C568" s="5">
        <v>0</v>
      </c>
      <c r="D568" s="5">
        <v>1</v>
      </c>
      <c r="E568" s="5">
        <v>217</v>
      </c>
      <c r="F568" s="5">
        <f>ROUND(Source!AU549,O568)</f>
        <v>0</v>
      </c>
      <c r="G568" s="5" t="s">
        <v>66</v>
      </c>
      <c r="H568" s="5" t="s">
        <v>67</v>
      </c>
      <c r="I568" s="5"/>
      <c r="J568" s="5"/>
      <c r="K568" s="5">
        <v>217</v>
      </c>
      <c r="L568" s="5">
        <v>18</v>
      </c>
      <c r="M568" s="5">
        <v>3</v>
      </c>
      <c r="N568" s="5" t="s">
        <v>3</v>
      </c>
      <c r="O568" s="5">
        <v>2</v>
      </c>
      <c r="P568" s="5">
        <f>ROUND(Source!EM549,O568)</f>
        <v>0</v>
      </c>
      <c r="Q568" s="5"/>
      <c r="R568" s="5"/>
      <c r="S568" s="5"/>
      <c r="T568" s="5"/>
      <c r="U568" s="5"/>
      <c r="V568" s="5"/>
      <c r="W568" s="5">
        <v>0</v>
      </c>
      <c r="X568" s="5">
        <v>1</v>
      </c>
      <c r="Y568" s="5">
        <v>0</v>
      </c>
      <c r="Z568" s="5">
        <v>0</v>
      </c>
      <c r="AA568" s="5">
        <v>1</v>
      </c>
      <c r="AB568" s="5">
        <v>0</v>
      </c>
    </row>
    <row r="569" spans="1:28" x14ac:dyDescent="0.25">
      <c r="A569" s="5">
        <v>50</v>
      </c>
      <c r="B569" s="5">
        <v>0</v>
      </c>
      <c r="C569" s="5">
        <v>0</v>
      </c>
      <c r="D569" s="5">
        <v>1</v>
      </c>
      <c r="E569" s="5">
        <v>230</v>
      </c>
      <c r="F569" s="5">
        <f>ROUND(Source!BA549,O569)</f>
        <v>0</v>
      </c>
      <c r="G569" s="5" t="s">
        <v>68</v>
      </c>
      <c r="H569" s="5" t="s">
        <v>69</v>
      </c>
      <c r="I569" s="5"/>
      <c r="J569" s="5"/>
      <c r="K569" s="5">
        <v>230</v>
      </c>
      <c r="L569" s="5">
        <v>19</v>
      </c>
      <c r="M569" s="5">
        <v>3</v>
      </c>
      <c r="N569" s="5" t="s">
        <v>3</v>
      </c>
      <c r="O569" s="5">
        <v>2</v>
      </c>
      <c r="P569" s="5">
        <f>ROUND(Source!ES549,O569)</f>
        <v>0</v>
      </c>
      <c r="Q569" s="5"/>
      <c r="R569" s="5"/>
      <c r="S569" s="5"/>
      <c r="T569" s="5"/>
      <c r="U569" s="5"/>
      <c r="V569" s="5"/>
      <c r="W569" s="5">
        <v>0</v>
      </c>
      <c r="X569" s="5">
        <v>1</v>
      </c>
      <c r="Y569" s="5">
        <v>0</v>
      </c>
      <c r="Z569" s="5">
        <v>0</v>
      </c>
      <c r="AA569" s="5">
        <v>1</v>
      </c>
      <c r="AB569" s="5">
        <v>0</v>
      </c>
    </row>
    <row r="570" spans="1:28" x14ac:dyDescent="0.25">
      <c r="A570" s="5">
        <v>50</v>
      </c>
      <c r="B570" s="5">
        <v>0</v>
      </c>
      <c r="C570" s="5">
        <v>0</v>
      </c>
      <c r="D570" s="5">
        <v>1</v>
      </c>
      <c r="E570" s="5">
        <v>206</v>
      </c>
      <c r="F570" s="5">
        <f>ROUND(Source!T549,O570)</f>
        <v>0</v>
      </c>
      <c r="G570" s="5" t="s">
        <v>70</v>
      </c>
      <c r="H570" s="5" t="s">
        <v>71</v>
      </c>
      <c r="I570" s="5"/>
      <c r="J570" s="5"/>
      <c r="K570" s="5">
        <v>206</v>
      </c>
      <c r="L570" s="5">
        <v>20</v>
      </c>
      <c r="M570" s="5">
        <v>3</v>
      </c>
      <c r="N570" s="5" t="s">
        <v>3</v>
      </c>
      <c r="O570" s="5">
        <v>2</v>
      </c>
      <c r="P570" s="5">
        <f>ROUND(Source!DL549,O570)</f>
        <v>0</v>
      </c>
      <c r="Q570" s="5"/>
      <c r="R570" s="5"/>
      <c r="S570" s="5"/>
      <c r="T570" s="5"/>
      <c r="U570" s="5"/>
      <c r="V570" s="5"/>
      <c r="W570" s="5">
        <v>0</v>
      </c>
      <c r="X570" s="5">
        <v>1</v>
      </c>
      <c r="Y570" s="5">
        <v>0</v>
      </c>
      <c r="Z570" s="5">
        <v>0</v>
      </c>
      <c r="AA570" s="5">
        <v>1</v>
      </c>
      <c r="AB570" s="5">
        <v>0</v>
      </c>
    </row>
    <row r="571" spans="1:28" x14ac:dyDescent="0.25">
      <c r="A571" s="5">
        <v>50</v>
      </c>
      <c r="B571" s="5">
        <v>0</v>
      </c>
      <c r="C571" s="5">
        <v>0</v>
      </c>
      <c r="D571" s="5">
        <v>1</v>
      </c>
      <c r="E571" s="5">
        <v>207</v>
      </c>
      <c r="F571" s="5">
        <f>Source!U549</f>
        <v>165.85189255</v>
      </c>
      <c r="G571" s="5" t="s">
        <v>72</v>
      </c>
      <c r="H571" s="5" t="s">
        <v>73</v>
      </c>
      <c r="I571" s="5"/>
      <c r="J571" s="5"/>
      <c r="K571" s="5">
        <v>207</v>
      </c>
      <c r="L571" s="5">
        <v>21</v>
      </c>
      <c r="M571" s="5">
        <v>3</v>
      </c>
      <c r="N571" s="5" t="s">
        <v>3</v>
      </c>
      <c r="O571" s="5">
        <v>-1</v>
      </c>
      <c r="P571" s="5">
        <f>Source!DM549</f>
        <v>165.85189255</v>
      </c>
      <c r="Q571" s="5"/>
      <c r="R571" s="5"/>
      <c r="S571" s="5"/>
      <c r="T571" s="5"/>
      <c r="U571" s="5"/>
      <c r="V571" s="5"/>
      <c r="W571" s="5">
        <v>165.85189255</v>
      </c>
      <c r="X571" s="5">
        <v>1</v>
      </c>
      <c r="Y571" s="5">
        <v>165.85189255</v>
      </c>
      <c r="Z571" s="5">
        <v>165.85189255</v>
      </c>
      <c r="AA571" s="5">
        <v>1</v>
      </c>
      <c r="AB571" s="5">
        <v>165.85189255</v>
      </c>
    </row>
    <row r="572" spans="1:28" x14ac:dyDescent="0.25">
      <c r="A572" s="5">
        <v>50</v>
      </c>
      <c r="B572" s="5">
        <v>0</v>
      </c>
      <c r="C572" s="5">
        <v>0</v>
      </c>
      <c r="D572" s="5">
        <v>1</v>
      </c>
      <c r="E572" s="5">
        <v>208</v>
      </c>
      <c r="F572" s="5">
        <f>Source!V549</f>
        <v>0</v>
      </c>
      <c r="G572" s="5" t="s">
        <v>74</v>
      </c>
      <c r="H572" s="5" t="s">
        <v>75</v>
      </c>
      <c r="I572" s="5"/>
      <c r="J572" s="5"/>
      <c r="K572" s="5">
        <v>208</v>
      </c>
      <c r="L572" s="5">
        <v>22</v>
      </c>
      <c r="M572" s="5">
        <v>3</v>
      </c>
      <c r="N572" s="5" t="s">
        <v>3</v>
      </c>
      <c r="O572" s="5">
        <v>-1</v>
      </c>
      <c r="P572" s="5">
        <f>Source!DN549</f>
        <v>0</v>
      </c>
      <c r="Q572" s="5"/>
      <c r="R572" s="5"/>
      <c r="S572" s="5"/>
      <c r="T572" s="5"/>
      <c r="U572" s="5"/>
      <c r="V572" s="5"/>
      <c r="W572" s="5">
        <v>0</v>
      </c>
      <c r="X572" s="5">
        <v>1</v>
      </c>
      <c r="Y572" s="5">
        <v>0</v>
      </c>
      <c r="Z572" s="5">
        <v>0</v>
      </c>
      <c r="AA572" s="5">
        <v>1</v>
      </c>
      <c r="AB572" s="5">
        <v>0</v>
      </c>
    </row>
    <row r="573" spans="1:28" x14ac:dyDescent="0.25">
      <c r="A573" s="5">
        <v>50</v>
      </c>
      <c r="B573" s="5">
        <v>0</v>
      </c>
      <c r="C573" s="5">
        <v>0</v>
      </c>
      <c r="D573" s="5">
        <v>1</v>
      </c>
      <c r="E573" s="5">
        <v>209</v>
      </c>
      <c r="F573" s="5">
        <f>ROUND(Source!W549,O573)</f>
        <v>0</v>
      </c>
      <c r="G573" s="5" t="s">
        <v>76</v>
      </c>
      <c r="H573" s="5" t="s">
        <v>77</v>
      </c>
      <c r="I573" s="5"/>
      <c r="J573" s="5"/>
      <c r="K573" s="5">
        <v>209</v>
      </c>
      <c r="L573" s="5">
        <v>23</v>
      </c>
      <c r="M573" s="5">
        <v>3</v>
      </c>
      <c r="N573" s="5" t="s">
        <v>3</v>
      </c>
      <c r="O573" s="5">
        <v>2</v>
      </c>
      <c r="P573" s="5">
        <f>ROUND(Source!DO549,O573)</f>
        <v>0</v>
      </c>
      <c r="Q573" s="5"/>
      <c r="R573" s="5"/>
      <c r="S573" s="5"/>
      <c r="T573" s="5"/>
      <c r="U573" s="5"/>
      <c r="V573" s="5"/>
      <c r="W573" s="5">
        <v>0</v>
      </c>
      <c r="X573" s="5">
        <v>1</v>
      </c>
      <c r="Y573" s="5">
        <v>0</v>
      </c>
      <c r="Z573" s="5">
        <v>0</v>
      </c>
      <c r="AA573" s="5">
        <v>1</v>
      </c>
      <c r="AB573" s="5">
        <v>0</v>
      </c>
    </row>
    <row r="574" spans="1:28" x14ac:dyDescent="0.25">
      <c r="A574" s="5">
        <v>50</v>
      </c>
      <c r="B574" s="5">
        <v>0</v>
      </c>
      <c r="C574" s="5">
        <v>0</v>
      </c>
      <c r="D574" s="5">
        <v>1</v>
      </c>
      <c r="E574" s="5">
        <v>233</v>
      </c>
      <c r="F574" s="5">
        <f>ROUND(Source!BD549,O574)</f>
        <v>0</v>
      </c>
      <c r="G574" s="5" t="s">
        <v>78</v>
      </c>
      <c r="H574" s="5" t="s">
        <v>79</v>
      </c>
      <c r="I574" s="5"/>
      <c r="J574" s="5"/>
      <c r="K574" s="5">
        <v>233</v>
      </c>
      <c r="L574" s="5">
        <v>24</v>
      </c>
      <c r="M574" s="5">
        <v>3</v>
      </c>
      <c r="N574" s="5" t="s">
        <v>3</v>
      </c>
      <c r="O574" s="5">
        <v>2</v>
      </c>
      <c r="P574" s="5">
        <f>ROUND(Source!EV549,O574)</f>
        <v>0</v>
      </c>
      <c r="Q574" s="5"/>
      <c r="R574" s="5"/>
      <c r="S574" s="5"/>
      <c r="T574" s="5"/>
      <c r="U574" s="5"/>
      <c r="V574" s="5"/>
      <c r="W574" s="5">
        <v>0</v>
      </c>
      <c r="X574" s="5">
        <v>1</v>
      </c>
      <c r="Y574" s="5">
        <v>0</v>
      </c>
      <c r="Z574" s="5">
        <v>0</v>
      </c>
      <c r="AA574" s="5">
        <v>1</v>
      </c>
      <c r="AB574" s="5">
        <v>0</v>
      </c>
    </row>
    <row r="575" spans="1:28" x14ac:dyDescent="0.25">
      <c r="A575" s="5">
        <v>50</v>
      </c>
      <c r="B575" s="5">
        <v>0</v>
      </c>
      <c r="C575" s="5">
        <v>0</v>
      </c>
      <c r="D575" s="5">
        <v>1</v>
      </c>
      <c r="E575" s="5">
        <v>210</v>
      </c>
      <c r="F575" s="5">
        <f>ROUND(Source!X549,O575)</f>
        <v>2036</v>
      </c>
      <c r="G575" s="5" t="s">
        <v>80</v>
      </c>
      <c r="H575" s="5" t="s">
        <v>81</v>
      </c>
      <c r="I575" s="5"/>
      <c r="J575" s="5"/>
      <c r="K575" s="5">
        <v>210</v>
      </c>
      <c r="L575" s="5">
        <v>25</v>
      </c>
      <c r="M575" s="5">
        <v>3</v>
      </c>
      <c r="N575" s="5" t="s">
        <v>3</v>
      </c>
      <c r="O575" s="5">
        <v>2</v>
      </c>
      <c r="P575" s="5">
        <f>ROUND(Source!DP549,O575)</f>
        <v>58830.97</v>
      </c>
      <c r="Q575" s="5"/>
      <c r="R575" s="5"/>
      <c r="S575" s="5"/>
      <c r="T575" s="5"/>
      <c r="U575" s="5"/>
      <c r="V575" s="5"/>
      <c r="W575" s="5">
        <v>2036</v>
      </c>
      <c r="X575" s="5">
        <v>1</v>
      </c>
      <c r="Y575" s="5">
        <v>2036</v>
      </c>
      <c r="Z575" s="5">
        <v>58830.97</v>
      </c>
      <c r="AA575" s="5">
        <v>1</v>
      </c>
      <c r="AB575" s="5">
        <v>58830.97</v>
      </c>
    </row>
    <row r="576" spans="1:28" x14ac:dyDescent="0.25">
      <c r="A576" s="5">
        <v>50</v>
      </c>
      <c r="B576" s="5">
        <v>0</v>
      </c>
      <c r="C576" s="5">
        <v>0</v>
      </c>
      <c r="D576" s="5">
        <v>1</v>
      </c>
      <c r="E576" s="5">
        <v>211</v>
      </c>
      <c r="F576" s="5">
        <f>ROUND(Source!Y549,O576)</f>
        <v>1357.34</v>
      </c>
      <c r="G576" s="5" t="s">
        <v>82</v>
      </c>
      <c r="H576" s="5" t="s">
        <v>83</v>
      </c>
      <c r="I576" s="5"/>
      <c r="J576" s="5"/>
      <c r="K576" s="5">
        <v>211</v>
      </c>
      <c r="L576" s="5">
        <v>26</v>
      </c>
      <c r="M576" s="5">
        <v>3</v>
      </c>
      <c r="N576" s="5" t="s">
        <v>3</v>
      </c>
      <c r="O576" s="5">
        <v>2</v>
      </c>
      <c r="P576" s="5">
        <f>ROUND(Source!DQ549,O576)</f>
        <v>27101.9</v>
      </c>
      <c r="Q576" s="5"/>
      <c r="R576" s="5"/>
      <c r="S576" s="5"/>
      <c r="T576" s="5"/>
      <c r="U576" s="5"/>
      <c r="V576" s="5"/>
      <c r="W576" s="5">
        <v>1357.34</v>
      </c>
      <c r="X576" s="5">
        <v>1</v>
      </c>
      <c r="Y576" s="5">
        <v>1357.34</v>
      </c>
      <c r="Z576" s="5">
        <v>27101.9</v>
      </c>
      <c r="AA576" s="5">
        <v>1</v>
      </c>
      <c r="AB576" s="5">
        <v>27101.9</v>
      </c>
    </row>
    <row r="577" spans="1:255" x14ac:dyDescent="0.25">
      <c r="A577" s="5">
        <v>50</v>
      </c>
      <c r="B577" s="5">
        <v>0</v>
      </c>
      <c r="C577" s="5">
        <v>0</v>
      </c>
      <c r="D577" s="5">
        <v>1</v>
      </c>
      <c r="E577" s="5">
        <v>224</v>
      </c>
      <c r="F577" s="5">
        <f>ROUND(Source!AR549,O577)</f>
        <v>1058928.94</v>
      </c>
      <c r="G577" s="5" t="s">
        <v>84</v>
      </c>
      <c r="H577" s="5" t="s">
        <v>85</v>
      </c>
      <c r="I577" s="5"/>
      <c r="J577" s="5"/>
      <c r="K577" s="5">
        <v>224</v>
      </c>
      <c r="L577" s="5">
        <v>27</v>
      </c>
      <c r="M577" s="5">
        <v>3</v>
      </c>
      <c r="N577" s="5" t="s">
        <v>3</v>
      </c>
      <c r="O577" s="5">
        <v>2</v>
      </c>
      <c r="P577" s="5">
        <f>ROUND(Source!EJ549,O577)</f>
        <v>1225961.6599999999</v>
      </c>
      <c r="Q577" s="5"/>
      <c r="R577" s="5"/>
      <c r="S577" s="5"/>
      <c r="T577" s="5"/>
      <c r="U577" s="5"/>
      <c r="V577" s="5"/>
      <c r="W577" s="5">
        <v>1058928.94</v>
      </c>
      <c r="X577" s="5">
        <v>1</v>
      </c>
      <c r="Y577" s="5">
        <v>1058928.94</v>
      </c>
      <c r="Z577" s="5">
        <v>1225961.6599999999</v>
      </c>
      <c r="AA577" s="5">
        <v>1</v>
      </c>
      <c r="AB577" s="5">
        <v>1225961.6599999999</v>
      </c>
    </row>
    <row r="579" spans="1:255" x14ac:dyDescent="0.25">
      <c r="A579" s="1">
        <v>4</v>
      </c>
      <c r="B579" s="1">
        <v>1</v>
      </c>
      <c r="C579" s="1"/>
      <c r="D579" s="1">
        <f>ROW(A774)</f>
        <v>774</v>
      </c>
      <c r="E579" s="1"/>
      <c r="F579" s="1" t="s">
        <v>16</v>
      </c>
      <c r="G579" s="1" t="s">
        <v>428</v>
      </c>
      <c r="H579" s="1" t="s">
        <v>3</v>
      </c>
      <c r="I579" s="1">
        <v>0</v>
      </c>
      <c r="J579" s="1"/>
      <c r="K579" s="1">
        <v>-1</v>
      </c>
      <c r="L579" s="1"/>
      <c r="M579" s="1" t="s">
        <v>3</v>
      </c>
      <c r="N579" s="1"/>
      <c r="O579" s="1"/>
      <c r="P579" s="1"/>
      <c r="Q579" s="1"/>
      <c r="R579" s="1"/>
      <c r="S579" s="1">
        <v>0</v>
      </c>
      <c r="T579" s="1">
        <v>0</v>
      </c>
      <c r="U579" s="1" t="s">
        <v>3</v>
      </c>
      <c r="V579" s="1">
        <v>0</v>
      </c>
      <c r="W579" s="1"/>
      <c r="X579" s="1"/>
      <c r="Y579" s="1"/>
      <c r="Z579" s="1"/>
      <c r="AA579" s="1"/>
      <c r="AB579" s="1" t="s">
        <v>3</v>
      </c>
      <c r="AC579" s="1" t="s">
        <v>3</v>
      </c>
      <c r="AD579" s="1" t="s">
        <v>3</v>
      </c>
      <c r="AE579" s="1" t="s">
        <v>3</v>
      </c>
      <c r="AF579" s="1" t="s">
        <v>3</v>
      </c>
      <c r="AG579" s="1" t="s">
        <v>3</v>
      </c>
      <c r="AH579" s="1"/>
      <c r="AI579" s="1"/>
      <c r="AJ579" s="1"/>
      <c r="AK579" s="1"/>
      <c r="AL579" s="1"/>
      <c r="AM579" s="1"/>
      <c r="AN579" s="1"/>
      <c r="AO579" s="1"/>
      <c r="AP579" s="1" t="s">
        <v>3</v>
      </c>
      <c r="AQ579" s="1" t="s">
        <v>3</v>
      </c>
      <c r="AR579" s="1" t="s">
        <v>3</v>
      </c>
      <c r="AS579" s="1"/>
      <c r="AT579" s="1"/>
      <c r="AU579" s="1"/>
      <c r="AV579" s="1"/>
      <c r="AW579" s="1"/>
      <c r="AX579" s="1"/>
      <c r="AY579" s="1"/>
      <c r="AZ579" s="1" t="s">
        <v>3</v>
      </c>
      <c r="BA579" s="1"/>
      <c r="BB579" s="1" t="s">
        <v>3</v>
      </c>
      <c r="BC579" s="1" t="s">
        <v>3</v>
      </c>
      <c r="BD579" s="1" t="s">
        <v>3</v>
      </c>
      <c r="BE579" s="1" t="s">
        <v>3</v>
      </c>
      <c r="BF579" s="1" t="s">
        <v>3</v>
      </c>
      <c r="BG579" s="1" t="s">
        <v>3</v>
      </c>
      <c r="BH579" s="1" t="s">
        <v>3</v>
      </c>
      <c r="BI579" s="1" t="s">
        <v>3</v>
      </c>
      <c r="BJ579" s="1" t="s">
        <v>3</v>
      </c>
      <c r="BK579" s="1" t="s">
        <v>3</v>
      </c>
      <c r="BL579" s="1" t="s">
        <v>3</v>
      </c>
      <c r="BM579" s="1" t="s">
        <v>3</v>
      </c>
      <c r="BN579" s="1" t="s">
        <v>3</v>
      </c>
      <c r="BO579" s="1" t="s">
        <v>3</v>
      </c>
      <c r="BP579" s="1" t="s">
        <v>3</v>
      </c>
      <c r="BQ579" s="1"/>
      <c r="BR579" s="1"/>
      <c r="BS579" s="1"/>
      <c r="BT579" s="1"/>
      <c r="BU579" s="1"/>
      <c r="BV579" s="1"/>
      <c r="BW579" s="1"/>
      <c r="BX579" s="1">
        <v>0</v>
      </c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>
        <v>0</v>
      </c>
    </row>
    <row r="581" spans="1:255" x14ac:dyDescent="0.25">
      <c r="A581" s="3">
        <v>52</v>
      </c>
      <c r="B581" s="3">
        <f t="shared" ref="B581:G581" si="550">B774</f>
        <v>1</v>
      </c>
      <c r="C581" s="3">
        <f t="shared" si="550"/>
        <v>4</v>
      </c>
      <c r="D581" s="3">
        <f t="shared" si="550"/>
        <v>579</v>
      </c>
      <c r="E581" s="3">
        <f t="shared" si="550"/>
        <v>0</v>
      </c>
      <c r="F581" s="3" t="str">
        <f t="shared" si="550"/>
        <v>Новый раздел</v>
      </c>
      <c r="G581" s="3" t="str">
        <f t="shared" si="550"/>
        <v>Монтаж напольного покрытия</v>
      </c>
      <c r="H581" s="3"/>
      <c r="I581" s="3"/>
      <c r="J581" s="3"/>
      <c r="K581" s="3"/>
      <c r="L581" s="3"/>
      <c r="M581" s="3"/>
      <c r="N581" s="3"/>
      <c r="O581" s="3">
        <f t="shared" ref="O581:AT581" si="551">O774</f>
        <v>1566084.69</v>
      </c>
      <c r="P581" s="3">
        <f t="shared" si="551"/>
        <v>1552162.71</v>
      </c>
      <c r="Q581" s="3">
        <f t="shared" si="551"/>
        <v>1375.73</v>
      </c>
      <c r="R581" s="3">
        <f t="shared" si="551"/>
        <v>154.84</v>
      </c>
      <c r="S581" s="3">
        <f t="shared" si="551"/>
        <v>12546.25</v>
      </c>
      <c r="T581" s="3">
        <f t="shared" si="551"/>
        <v>0</v>
      </c>
      <c r="U581" s="3">
        <f t="shared" si="551"/>
        <v>1069.6030515</v>
      </c>
      <c r="V581" s="3">
        <f t="shared" si="551"/>
        <v>0</v>
      </c>
      <c r="W581" s="3">
        <f t="shared" si="551"/>
        <v>0</v>
      </c>
      <c r="X581" s="3">
        <f t="shared" si="551"/>
        <v>13048.11</v>
      </c>
      <c r="Y581" s="3">
        <f t="shared" si="551"/>
        <v>8782.39</v>
      </c>
      <c r="Z581" s="3">
        <f t="shared" si="551"/>
        <v>0</v>
      </c>
      <c r="AA581" s="3">
        <f t="shared" si="551"/>
        <v>0</v>
      </c>
      <c r="AB581" s="3">
        <f t="shared" si="551"/>
        <v>0</v>
      </c>
      <c r="AC581" s="3">
        <f t="shared" si="551"/>
        <v>0</v>
      </c>
      <c r="AD581" s="3">
        <f t="shared" si="551"/>
        <v>0</v>
      </c>
      <c r="AE581" s="3">
        <f t="shared" si="551"/>
        <v>0</v>
      </c>
      <c r="AF581" s="3">
        <f t="shared" si="551"/>
        <v>0</v>
      </c>
      <c r="AG581" s="3">
        <f t="shared" si="551"/>
        <v>0</v>
      </c>
      <c r="AH581" s="3">
        <f t="shared" si="551"/>
        <v>0</v>
      </c>
      <c r="AI581" s="3">
        <f t="shared" si="551"/>
        <v>0</v>
      </c>
      <c r="AJ581" s="3">
        <f t="shared" si="551"/>
        <v>0</v>
      </c>
      <c r="AK581" s="3">
        <f t="shared" si="551"/>
        <v>0</v>
      </c>
      <c r="AL581" s="3">
        <f t="shared" si="551"/>
        <v>0</v>
      </c>
      <c r="AM581" s="3">
        <f t="shared" si="551"/>
        <v>0</v>
      </c>
      <c r="AN581" s="3">
        <f t="shared" si="551"/>
        <v>0</v>
      </c>
      <c r="AO581" s="3">
        <f t="shared" si="551"/>
        <v>0</v>
      </c>
      <c r="AP581" s="3">
        <f t="shared" si="551"/>
        <v>0</v>
      </c>
      <c r="AQ581" s="3">
        <f t="shared" si="551"/>
        <v>0</v>
      </c>
      <c r="AR581" s="3">
        <f t="shared" si="551"/>
        <v>1588162.94</v>
      </c>
      <c r="AS581" s="3">
        <f t="shared" si="551"/>
        <v>1588162.94</v>
      </c>
      <c r="AT581" s="3">
        <f t="shared" si="551"/>
        <v>0</v>
      </c>
      <c r="AU581" s="3">
        <f t="shared" ref="AU581:BZ581" si="552">AU774</f>
        <v>0</v>
      </c>
      <c r="AV581" s="3">
        <f t="shared" si="552"/>
        <v>1552162.71</v>
      </c>
      <c r="AW581" s="3">
        <f t="shared" si="552"/>
        <v>1552162.71</v>
      </c>
      <c r="AX581" s="3">
        <f t="shared" si="552"/>
        <v>0</v>
      </c>
      <c r="AY581" s="3">
        <f t="shared" si="552"/>
        <v>1552162.71</v>
      </c>
      <c r="AZ581" s="3">
        <f t="shared" si="552"/>
        <v>0</v>
      </c>
      <c r="BA581" s="3">
        <f t="shared" si="552"/>
        <v>0</v>
      </c>
      <c r="BB581" s="3">
        <f t="shared" si="552"/>
        <v>0</v>
      </c>
      <c r="BC581" s="3">
        <f t="shared" si="552"/>
        <v>0</v>
      </c>
      <c r="BD581" s="3">
        <f t="shared" si="552"/>
        <v>0</v>
      </c>
      <c r="BE581" s="3">
        <f t="shared" si="552"/>
        <v>0</v>
      </c>
      <c r="BF581" s="3">
        <f t="shared" si="552"/>
        <v>0</v>
      </c>
      <c r="BG581" s="3">
        <f t="shared" si="552"/>
        <v>0</v>
      </c>
      <c r="BH581" s="3">
        <f t="shared" si="552"/>
        <v>0</v>
      </c>
      <c r="BI581" s="3">
        <f t="shared" si="552"/>
        <v>0</v>
      </c>
      <c r="BJ581" s="3">
        <f t="shared" si="552"/>
        <v>0</v>
      </c>
      <c r="BK581" s="3">
        <f t="shared" si="552"/>
        <v>0</v>
      </c>
      <c r="BL581" s="3">
        <f t="shared" si="552"/>
        <v>0</v>
      </c>
      <c r="BM581" s="3">
        <f t="shared" si="552"/>
        <v>0</v>
      </c>
      <c r="BN581" s="3">
        <f t="shared" si="552"/>
        <v>0</v>
      </c>
      <c r="BO581" s="3">
        <f t="shared" si="552"/>
        <v>0</v>
      </c>
      <c r="BP581" s="3">
        <f t="shared" si="552"/>
        <v>0</v>
      </c>
      <c r="BQ581" s="3">
        <f t="shared" si="552"/>
        <v>0</v>
      </c>
      <c r="BR581" s="3">
        <f t="shared" si="552"/>
        <v>0</v>
      </c>
      <c r="BS581" s="3">
        <f t="shared" si="552"/>
        <v>0</v>
      </c>
      <c r="BT581" s="3">
        <f t="shared" si="552"/>
        <v>0</v>
      </c>
      <c r="BU581" s="3">
        <f t="shared" si="552"/>
        <v>0</v>
      </c>
      <c r="BV581" s="3">
        <f t="shared" si="552"/>
        <v>0</v>
      </c>
      <c r="BW581" s="3">
        <f t="shared" si="552"/>
        <v>0</v>
      </c>
      <c r="BX581" s="3">
        <f t="shared" si="552"/>
        <v>0</v>
      </c>
      <c r="BY581" s="3">
        <f t="shared" si="552"/>
        <v>0</v>
      </c>
      <c r="BZ581" s="3">
        <f t="shared" si="552"/>
        <v>0</v>
      </c>
      <c r="CA581" s="3">
        <f t="shared" ref="CA581:DF581" si="553">CA774</f>
        <v>0</v>
      </c>
      <c r="CB581" s="3">
        <f t="shared" si="553"/>
        <v>0</v>
      </c>
      <c r="CC581" s="3">
        <f t="shared" si="553"/>
        <v>0</v>
      </c>
      <c r="CD581" s="3">
        <f t="shared" si="553"/>
        <v>0</v>
      </c>
      <c r="CE581" s="3">
        <f t="shared" si="553"/>
        <v>0</v>
      </c>
      <c r="CF581" s="3">
        <f t="shared" si="553"/>
        <v>0</v>
      </c>
      <c r="CG581" s="3">
        <f t="shared" si="553"/>
        <v>0</v>
      </c>
      <c r="CH581" s="3">
        <f t="shared" si="553"/>
        <v>0</v>
      </c>
      <c r="CI581" s="3">
        <f t="shared" si="553"/>
        <v>0</v>
      </c>
      <c r="CJ581" s="3">
        <f t="shared" si="553"/>
        <v>0</v>
      </c>
      <c r="CK581" s="3">
        <f t="shared" si="553"/>
        <v>0</v>
      </c>
      <c r="CL581" s="3">
        <f t="shared" si="553"/>
        <v>0</v>
      </c>
      <c r="CM581" s="3">
        <f t="shared" si="553"/>
        <v>0</v>
      </c>
      <c r="CN581" s="3">
        <f t="shared" si="553"/>
        <v>0</v>
      </c>
      <c r="CO581" s="3">
        <f t="shared" si="553"/>
        <v>0</v>
      </c>
      <c r="CP581" s="3">
        <f t="shared" si="553"/>
        <v>0</v>
      </c>
      <c r="CQ581" s="3">
        <f t="shared" si="553"/>
        <v>0</v>
      </c>
      <c r="CR581" s="3">
        <f t="shared" si="553"/>
        <v>0</v>
      </c>
      <c r="CS581" s="3">
        <f t="shared" si="553"/>
        <v>0</v>
      </c>
      <c r="CT581" s="3">
        <f t="shared" si="553"/>
        <v>0</v>
      </c>
      <c r="CU581" s="3">
        <f t="shared" si="553"/>
        <v>0</v>
      </c>
      <c r="CV581" s="3">
        <f t="shared" si="553"/>
        <v>0</v>
      </c>
      <c r="CW581" s="3">
        <f t="shared" si="553"/>
        <v>0</v>
      </c>
      <c r="CX581" s="3">
        <f t="shared" si="553"/>
        <v>0</v>
      </c>
      <c r="CY581" s="3">
        <f t="shared" si="553"/>
        <v>0</v>
      </c>
      <c r="CZ581" s="3">
        <f t="shared" si="553"/>
        <v>0</v>
      </c>
      <c r="DA581" s="3">
        <f t="shared" si="553"/>
        <v>0</v>
      </c>
      <c r="DB581" s="3">
        <f t="shared" si="553"/>
        <v>0</v>
      </c>
      <c r="DC581" s="3">
        <f t="shared" si="553"/>
        <v>0</v>
      </c>
      <c r="DD581" s="3">
        <f t="shared" si="553"/>
        <v>0</v>
      </c>
      <c r="DE581" s="3">
        <f t="shared" si="553"/>
        <v>0</v>
      </c>
      <c r="DF581" s="3">
        <f t="shared" si="553"/>
        <v>0</v>
      </c>
      <c r="DG581" s="4">
        <f t="shared" ref="DG581:EL581" si="554">DG774</f>
        <v>2701570.04</v>
      </c>
      <c r="DH581" s="4">
        <f t="shared" si="554"/>
        <v>2257675.21</v>
      </c>
      <c r="DI581" s="4">
        <f t="shared" si="554"/>
        <v>16193.16</v>
      </c>
      <c r="DJ581" s="4">
        <f t="shared" si="554"/>
        <v>5278.49</v>
      </c>
      <c r="DK581" s="4">
        <f t="shared" si="554"/>
        <v>427701.67</v>
      </c>
      <c r="DL581" s="4">
        <f t="shared" si="554"/>
        <v>0</v>
      </c>
      <c r="DM581" s="4">
        <f t="shared" si="554"/>
        <v>1069.6030515</v>
      </c>
      <c r="DN581" s="4">
        <f t="shared" si="554"/>
        <v>0</v>
      </c>
      <c r="DO581" s="4">
        <f t="shared" si="554"/>
        <v>0</v>
      </c>
      <c r="DP581" s="4">
        <f t="shared" si="554"/>
        <v>380654.49</v>
      </c>
      <c r="DQ581" s="4">
        <f t="shared" si="554"/>
        <v>175357.69</v>
      </c>
      <c r="DR581" s="4">
        <f t="shared" si="554"/>
        <v>0</v>
      </c>
      <c r="DS581" s="4">
        <f t="shared" si="554"/>
        <v>0</v>
      </c>
      <c r="DT581" s="4">
        <f t="shared" si="554"/>
        <v>0</v>
      </c>
      <c r="DU581" s="4">
        <f t="shared" si="554"/>
        <v>0</v>
      </c>
      <c r="DV581" s="4">
        <f t="shared" si="554"/>
        <v>0</v>
      </c>
      <c r="DW581" s="4">
        <f t="shared" si="554"/>
        <v>0</v>
      </c>
      <c r="DX581" s="4">
        <f t="shared" si="554"/>
        <v>0</v>
      </c>
      <c r="DY581" s="4">
        <f t="shared" si="554"/>
        <v>0</v>
      </c>
      <c r="DZ581" s="4">
        <f t="shared" si="554"/>
        <v>0</v>
      </c>
      <c r="EA581" s="4">
        <f t="shared" si="554"/>
        <v>0</v>
      </c>
      <c r="EB581" s="4">
        <f t="shared" si="554"/>
        <v>0</v>
      </c>
      <c r="EC581" s="4">
        <f t="shared" si="554"/>
        <v>0</v>
      </c>
      <c r="ED581" s="4">
        <f t="shared" si="554"/>
        <v>0</v>
      </c>
      <c r="EE581" s="4">
        <f t="shared" si="554"/>
        <v>0</v>
      </c>
      <c r="EF581" s="4">
        <f t="shared" si="554"/>
        <v>0</v>
      </c>
      <c r="EG581" s="4">
        <f t="shared" si="554"/>
        <v>0</v>
      </c>
      <c r="EH581" s="4">
        <f t="shared" si="554"/>
        <v>0</v>
      </c>
      <c r="EI581" s="4">
        <f t="shared" si="554"/>
        <v>0</v>
      </c>
      <c r="EJ581" s="4">
        <f t="shared" si="554"/>
        <v>3266027.8</v>
      </c>
      <c r="EK581" s="4">
        <f t="shared" si="554"/>
        <v>3266027.8</v>
      </c>
      <c r="EL581" s="4">
        <f t="shared" si="554"/>
        <v>0</v>
      </c>
      <c r="EM581" s="4">
        <f t="shared" ref="EM581:FR581" si="555">EM774</f>
        <v>0</v>
      </c>
      <c r="EN581" s="4">
        <f t="shared" si="555"/>
        <v>2257675.21</v>
      </c>
      <c r="EO581" s="4">
        <f t="shared" si="555"/>
        <v>2257675.21</v>
      </c>
      <c r="EP581" s="4">
        <f t="shared" si="555"/>
        <v>0</v>
      </c>
      <c r="EQ581" s="4">
        <f t="shared" si="555"/>
        <v>2257675.21</v>
      </c>
      <c r="ER581" s="4">
        <f t="shared" si="555"/>
        <v>0</v>
      </c>
      <c r="ES581" s="4">
        <f t="shared" si="555"/>
        <v>0</v>
      </c>
      <c r="ET581" s="4">
        <f t="shared" si="555"/>
        <v>0</v>
      </c>
      <c r="EU581" s="4">
        <f t="shared" si="555"/>
        <v>0</v>
      </c>
      <c r="EV581" s="4">
        <f t="shared" si="555"/>
        <v>0</v>
      </c>
      <c r="EW581" s="4">
        <f t="shared" si="555"/>
        <v>0</v>
      </c>
      <c r="EX581" s="4">
        <f t="shared" si="555"/>
        <v>0</v>
      </c>
      <c r="EY581" s="4">
        <f t="shared" si="555"/>
        <v>0</v>
      </c>
      <c r="EZ581" s="4">
        <f t="shared" si="555"/>
        <v>0</v>
      </c>
      <c r="FA581" s="4">
        <f t="shared" si="555"/>
        <v>0</v>
      </c>
      <c r="FB581" s="4">
        <f t="shared" si="555"/>
        <v>0</v>
      </c>
      <c r="FC581" s="4">
        <f t="shared" si="555"/>
        <v>0</v>
      </c>
      <c r="FD581" s="4">
        <f t="shared" si="555"/>
        <v>0</v>
      </c>
      <c r="FE581" s="4">
        <f t="shared" si="555"/>
        <v>0</v>
      </c>
      <c r="FF581" s="4">
        <f t="shared" si="555"/>
        <v>0</v>
      </c>
      <c r="FG581" s="4">
        <f t="shared" si="555"/>
        <v>0</v>
      </c>
      <c r="FH581" s="4">
        <f t="shared" si="555"/>
        <v>0</v>
      </c>
      <c r="FI581" s="4">
        <f t="shared" si="555"/>
        <v>0</v>
      </c>
      <c r="FJ581" s="4">
        <f t="shared" si="555"/>
        <v>0</v>
      </c>
      <c r="FK581" s="4">
        <f t="shared" si="555"/>
        <v>0</v>
      </c>
      <c r="FL581" s="4">
        <f t="shared" si="555"/>
        <v>0</v>
      </c>
      <c r="FM581" s="4">
        <f t="shared" si="555"/>
        <v>0</v>
      </c>
      <c r="FN581" s="4">
        <f t="shared" si="555"/>
        <v>0</v>
      </c>
      <c r="FO581" s="4">
        <f t="shared" si="555"/>
        <v>0</v>
      </c>
      <c r="FP581" s="4">
        <f t="shared" si="555"/>
        <v>0</v>
      </c>
      <c r="FQ581" s="4">
        <f t="shared" si="555"/>
        <v>0</v>
      </c>
      <c r="FR581" s="4">
        <f t="shared" si="555"/>
        <v>0</v>
      </c>
      <c r="FS581" s="4">
        <f t="shared" ref="FS581:GX581" si="556">FS774</f>
        <v>0</v>
      </c>
      <c r="FT581" s="4">
        <f t="shared" si="556"/>
        <v>0</v>
      </c>
      <c r="FU581" s="4">
        <f t="shared" si="556"/>
        <v>0</v>
      </c>
      <c r="FV581" s="4">
        <f t="shared" si="556"/>
        <v>0</v>
      </c>
      <c r="FW581" s="4">
        <f t="shared" si="556"/>
        <v>0</v>
      </c>
      <c r="FX581" s="4">
        <f t="shared" si="556"/>
        <v>0</v>
      </c>
      <c r="FY581" s="4">
        <f t="shared" si="556"/>
        <v>0</v>
      </c>
      <c r="FZ581" s="4">
        <f t="shared" si="556"/>
        <v>0</v>
      </c>
      <c r="GA581" s="4">
        <f t="shared" si="556"/>
        <v>0</v>
      </c>
      <c r="GB581" s="4">
        <f t="shared" si="556"/>
        <v>0</v>
      </c>
      <c r="GC581" s="4">
        <f t="shared" si="556"/>
        <v>0</v>
      </c>
      <c r="GD581" s="4">
        <f t="shared" si="556"/>
        <v>0</v>
      </c>
      <c r="GE581" s="4">
        <f t="shared" si="556"/>
        <v>0</v>
      </c>
      <c r="GF581" s="4">
        <f t="shared" si="556"/>
        <v>0</v>
      </c>
      <c r="GG581" s="4">
        <f t="shared" si="556"/>
        <v>0</v>
      </c>
      <c r="GH581" s="4">
        <f t="shared" si="556"/>
        <v>0</v>
      </c>
      <c r="GI581" s="4">
        <f t="shared" si="556"/>
        <v>0</v>
      </c>
      <c r="GJ581" s="4">
        <f t="shared" si="556"/>
        <v>0</v>
      </c>
      <c r="GK581" s="4">
        <f t="shared" si="556"/>
        <v>0</v>
      </c>
      <c r="GL581" s="4">
        <f t="shared" si="556"/>
        <v>0</v>
      </c>
      <c r="GM581" s="4">
        <f t="shared" si="556"/>
        <v>0</v>
      </c>
      <c r="GN581" s="4">
        <f t="shared" si="556"/>
        <v>0</v>
      </c>
      <c r="GO581" s="4">
        <f t="shared" si="556"/>
        <v>0</v>
      </c>
      <c r="GP581" s="4">
        <f t="shared" si="556"/>
        <v>0</v>
      </c>
      <c r="GQ581" s="4">
        <f t="shared" si="556"/>
        <v>0</v>
      </c>
      <c r="GR581" s="4">
        <f t="shared" si="556"/>
        <v>0</v>
      </c>
      <c r="GS581" s="4">
        <f t="shared" si="556"/>
        <v>0</v>
      </c>
      <c r="GT581" s="4">
        <f t="shared" si="556"/>
        <v>0</v>
      </c>
      <c r="GU581" s="4">
        <f t="shared" si="556"/>
        <v>0</v>
      </c>
      <c r="GV581" s="4">
        <f t="shared" si="556"/>
        <v>0</v>
      </c>
      <c r="GW581" s="4">
        <f t="shared" si="556"/>
        <v>0</v>
      </c>
      <c r="GX581" s="4">
        <f t="shared" si="556"/>
        <v>0</v>
      </c>
    </row>
    <row r="583" spans="1:255" x14ac:dyDescent="0.25">
      <c r="A583" s="1">
        <v>5</v>
      </c>
      <c r="B583" s="1">
        <v>1</v>
      </c>
      <c r="C583" s="1"/>
      <c r="D583" s="1">
        <f>ROW(A614)</f>
        <v>614</v>
      </c>
      <c r="E583" s="1"/>
      <c r="F583" s="1" t="s">
        <v>18</v>
      </c>
      <c r="G583" s="1" t="s">
        <v>87</v>
      </c>
      <c r="H583" s="1" t="s">
        <v>3</v>
      </c>
      <c r="I583" s="1">
        <v>0</v>
      </c>
      <c r="J583" s="1"/>
      <c r="K583" s="1">
        <v>0</v>
      </c>
      <c r="L583" s="1"/>
      <c r="M583" s="1" t="s">
        <v>3</v>
      </c>
      <c r="N583" s="1"/>
      <c r="O583" s="1"/>
      <c r="P583" s="1"/>
      <c r="Q583" s="1"/>
      <c r="R583" s="1"/>
      <c r="S583" s="1">
        <v>0</v>
      </c>
      <c r="T583" s="1">
        <v>0</v>
      </c>
      <c r="U583" s="1" t="s">
        <v>3</v>
      </c>
      <c r="V583" s="1">
        <v>0</v>
      </c>
      <c r="W583" s="1"/>
      <c r="X583" s="1"/>
      <c r="Y583" s="1"/>
      <c r="Z583" s="1"/>
      <c r="AA583" s="1"/>
      <c r="AB583" s="1" t="s">
        <v>3</v>
      </c>
      <c r="AC583" s="1" t="s">
        <v>3</v>
      </c>
      <c r="AD583" s="1" t="s">
        <v>3</v>
      </c>
      <c r="AE583" s="1" t="s">
        <v>3</v>
      </c>
      <c r="AF583" s="1" t="s">
        <v>3</v>
      </c>
      <c r="AG583" s="1" t="s">
        <v>3</v>
      </c>
      <c r="AH583" s="1"/>
      <c r="AI583" s="1"/>
      <c r="AJ583" s="1"/>
      <c r="AK583" s="1"/>
      <c r="AL583" s="1"/>
      <c r="AM583" s="1"/>
      <c r="AN583" s="1"/>
      <c r="AO583" s="1"/>
      <c r="AP583" s="1" t="s">
        <v>3</v>
      </c>
      <c r="AQ583" s="1" t="s">
        <v>3</v>
      </c>
      <c r="AR583" s="1" t="s">
        <v>3</v>
      </c>
      <c r="AS583" s="1"/>
      <c r="AT583" s="1"/>
      <c r="AU583" s="1"/>
      <c r="AV583" s="1"/>
      <c r="AW583" s="1"/>
      <c r="AX583" s="1"/>
      <c r="AY583" s="1"/>
      <c r="AZ583" s="1" t="s">
        <v>3</v>
      </c>
      <c r="BA583" s="1"/>
      <c r="BB583" s="1" t="s">
        <v>3</v>
      </c>
      <c r="BC583" s="1" t="s">
        <v>3</v>
      </c>
      <c r="BD583" s="1" t="s">
        <v>3</v>
      </c>
      <c r="BE583" s="1" t="s">
        <v>3</v>
      </c>
      <c r="BF583" s="1" t="s">
        <v>3</v>
      </c>
      <c r="BG583" s="1" t="s">
        <v>3</v>
      </c>
      <c r="BH583" s="1" t="s">
        <v>3</v>
      </c>
      <c r="BI583" s="1" t="s">
        <v>3</v>
      </c>
      <c r="BJ583" s="1" t="s">
        <v>3</v>
      </c>
      <c r="BK583" s="1" t="s">
        <v>3</v>
      </c>
      <c r="BL583" s="1" t="s">
        <v>3</v>
      </c>
      <c r="BM583" s="1" t="s">
        <v>3</v>
      </c>
      <c r="BN583" s="1" t="s">
        <v>3</v>
      </c>
      <c r="BO583" s="1" t="s">
        <v>3</v>
      </c>
      <c r="BP583" s="1" t="s">
        <v>3</v>
      </c>
      <c r="BQ583" s="1"/>
      <c r="BR583" s="1"/>
      <c r="BS583" s="1"/>
      <c r="BT583" s="1"/>
      <c r="BU583" s="1"/>
      <c r="BV583" s="1"/>
      <c r="BW583" s="1"/>
      <c r="BX583" s="1">
        <v>0</v>
      </c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>
        <v>0</v>
      </c>
    </row>
    <row r="585" spans="1:255" x14ac:dyDescent="0.25">
      <c r="A585" s="3">
        <v>52</v>
      </c>
      <c r="B585" s="3">
        <f t="shared" ref="B585:G585" si="557">B614</f>
        <v>1</v>
      </c>
      <c r="C585" s="3">
        <f t="shared" si="557"/>
        <v>5</v>
      </c>
      <c r="D585" s="3">
        <f t="shared" si="557"/>
        <v>583</v>
      </c>
      <c r="E585" s="3">
        <f t="shared" si="557"/>
        <v>0</v>
      </c>
      <c r="F585" s="3" t="str">
        <f t="shared" si="557"/>
        <v>Новый подраздел</v>
      </c>
      <c r="G585" s="3" t="str">
        <f t="shared" si="557"/>
        <v>1 этаж</v>
      </c>
      <c r="H585" s="3"/>
      <c r="I585" s="3"/>
      <c r="J585" s="3"/>
      <c r="K585" s="3"/>
      <c r="L585" s="3"/>
      <c r="M585" s="3"/>
      <c r="N585" s="3"/>
      <c r="O585" s="3">
        <f t="shared" ref="O585:AT585" si="558">O614</f>
        <v>1086650.81</v>
      </c>
      <c r="P585" s="3">
        <f t="shared" si="558"/>
        <v>1080586.75</v>
      </c>
      <c r="Q585" s="3">
        <f t="shared" si="558"/>
        <v>503.91</v>
      </c>
      <c r="R585" s="3">
        <f t="shared" si="558"/>
        <v>67.599999999999994</v>
      </c>
      <c r="S585" s="3">
        <f t="shared" si="558"/>
        <v>5560.15</v>
      </c>
      <c r="T585" s="3">
        <f t="shared" si="558"/>
        <v>0</v>
      </c>
      <c r="U585" s="3">
        <f t="shared" si="558"/>
        <v>473.34493120000002</v>
      </c>
      <c r="V585" s="3">
        <f t="shared" si="558"/>
        <v>0</v>
      </c>
      <c r="W585" s="3">
        <f t="shared" si="558"/>
        <v>0</v>
      </c>
      <c r="X585" s="3">
        <f t="shared" si="558"/>
        <v>5782.55</v>
      </c>
      <c r="Y585" s="3">
        <f t="shared" si="558"/>
        <v>3892.11</v>
      </c>
      <c r="Z585" s="3">
        <f t="shared" si="558"/>
        <v>0</v>
      </c>
      <c r="AA585" s="3">
        <f t="shared" si="558"/>
        <v>0</v>
      </c>
      <c r="AB585" s="3">
        <f t="shared" si="558"/>
        <v>1086650.81</v>
      </c>
      <c r="AC585" s="3">
        <f t="shared" si="558"/>
        <v>1080586.75</v>
      </c>
      <c r="AD585" s="3">
        <f t="shared" si="558"/>
        <v>503.91</v>
      </c>
      <c r="AE585" s="3">
        <f t="shared" si="558"/>
        <v>67.599999999999994</v>
      </c>
      <c r="AF585" s="3">
        <f t="shared" si="558"/>
        <v>5560.15</v>
      </c>
      <c r="AG585" s="3">
        <f t="shared" si="558"/>
        <v>0</v>
      </c>
      <c r="AH585" s="3">
        <f t="shared" si="558"/>
        <v>473.34493120000002</v>
      </c>
      <c r="AI585" s="3">
        <f t="shared" si="558"/>
        <v>0</v>
      </c>
      <c r="AJ585" s="3">
        <f t="shared" si="558"/>
        <v>0</v>
      </c>
      <c r="AK585" s="3">
        <f t="shared" si="558"/>
        <v>5782.55</v>
      </c>
      <c r="AL585" s="3">
        <f t="shared" si="558"/>
        <v>3892.11</v>
      </c>
      <c r="AM585" s="3">
        <f t="shared" si="558"/>
        <v>0</v>
      </c>
      <c r="AN585" s="3">
        <f t="shared" si="558"/>
        <v>0</v>
      </c>
      <c r="AO585" s="3">
        <f t="shared" si="558"/>
        <v>0</v>
      </c>
      <c r="AP585" s="3">
        <f t="shared" si="558"/>
        <v>0</v>
      </c>
      <c r="AQ585" s="3">
        <f t="shared" si="558"/>
        <v>0</v>
      </c>
      <c r="AR585" s="3">
        <f t="shared" si="558"/>
        <v>1096433.6399999999</v>
      </c>
      <c r="AS585" s="3">
        <f t="shared" si="558"/>
        <v>1096433.6399999999</v>
      </c>
      <c r="AT585" s="3">
        <f t="shared" si="558"/>
        <v>0</v>
      </c>
      <c r="AU585" s="3">
        <f t="shared" ref="AU585:BZ585" si="559">AU614</f>
        <v>0</v>
      </c>
      <c r="AV585" s="3">
        <f t="shared" si="559"/>
        <v>1080586.75</v>
      </c>
      <c r="AW585" s="3">
        <f t="shared" si="559"/>
        <v>1080586.75</v>
      </c>
      <c r="AX585" s="3">
        <f t="shared" si="559"/>
        <v>0</v>
      </c>
      <c r="AY585" s="3">
        <f t="shared" si="559"/>
        <v>1080586.75</v>
      </c>
      <c r="AZ585" s="3">
        <f t="shared" si="559"/>
        <v>0</v>
      </c>
      <c r="BA585" s="3">
        <f t="shared" si="559"/>
        <v>0</v>
      </c>
      <c r="BB585" s="3">
        <f t="shared" si="559"/>
        <v>0</v>
      </c>
      <c r="BC585" s="3">
        <f t="shared" si="559"/>
        <v>0</v>
      </c>
      <c r="BD585" s="3">
        <f t="shared" si="559"/>
        <v>0</v>
      </c>
      <c r="BE585" s="3">
        <f t="shared" si="559"/>
        <v>0</v>
      </c>
      <c r="BF585" s="3">
        <f t="shared" si="559"/>
        <v>0</v>
      </c>
      <c r="BG585" s="3">
        <f t="shared" si="559"/>
        <v>0</v>
      </c>
      <c r="BH585" s="3">
        <f t="shared" si="559"/>
        <v>0</v>
      </c>
      <c r="BI585" s="3">
        <f t="shared" si="559"/>
        <v>0</v>
      </c>
      <c r="BJ585" s="3">
        <f t="shared" si="559"/>
        <v>0</v>
      </c>
      <c r="BK585" s="3">
        <f t="shared" si="559"/>
        <v>0</v>
      </c>
      <c r="BL585" s="3">
        <f t="shared" si="559"/>
        <v>0</v>
      </c>
      <c r="BM585" s="3">
        <f t="shared" si="559"/>
        <v>0</v>
      </c>
      <c r="BN585" s="3">
        <f t="shared" si="559"/>
        <v>0</v>
      </c>
      <c r="BO585" s="3">
        <f t="shared" si="559"/>
        <v>0</v>
      </c>
      <c r="BP585" s="3">
        <f t="shared" si="559"/>
        <v>0</v>
      </c>
      <c r="BQ585" s="3">
        <f t="shared" si="559"/>
        <v>0</v>
      </c>
      <c r="BR585" s="3">
        <f t="shared" si="559"/>
        <v>0</v>
      </c>
      <c r="BS585" s="3">
        <f t="shared" si="559"/>
        <v>0</v>
      </c>
      <c r="BT585" s="3">
        <f t="shared" si="559"/>
        <v>0</v>
      </c>
      <c r="BU585" s="3">
        <f t="shared" si="559"/>
        <v>0</v>
      </c>
      <c r="BV585" s="3">
        <f t="shared" si="559"/>
        <v>0</v>
      </c>
      <c r="BW585" s="3">
        <f t="shared" si="559"/>
        <v>0</v>
      </c>
      <c r="BX585" s="3">
        <f t="shared" si="559"/>
        <v>0</v>
      </c>
      <c r="BY585" s="3">
        <f t="shared" si="559"/>
        <v>0</v>
      </c>
      <c r="BZ585" s="3">
        <f t="shared" si="559"/>
        <v>0</v>
      </c>
      <c r="CA585" s="3">
        <f t="shared" ref="CA585:DF585" si="560">CA614</f>
        <v>1096433.6399999999</v>
      </c>
      <c r="CB585" s="3">
        <f t="shared" si="560"/>
        <v>1096433.6399999999</v>
      </c>
      <c r="CC585" s="3">
        <f t="shared" si="560"/>
        <v>0</v>
      </c>
      <c r="CD585" s="3">
        <f t="shared" si="560"/>
        <v>0</v>
      </c>
      <c r="CE585" s="3">
        <f t="shared" si="560"/>
        <v>1080586.75</v>
      </c>
      <c r="CF585" s="3">
        <f t="shared" si="560"/>
        <v>1080586.75</v>
      </c>
      <c r="CG585" s="3">
        <f t="shared" si="560"/>
        <v>0</v>
      </c>
      <c r="CH585" s="3">
        <f t="shared" si="560"/>
        <v>1080586.75</v>
      </c>
      <c r="CI585" s="3">
        <f t="shared" si="560"/>
        <v>0</v>
      </c>
      <c r="CJ585" s="3">
        <f t="shared" si="560"/>
        <v>0</v>
      </c>
      <c r="CK585" s="3">
        <f t="shared" si="560"/>
        <v>0</v>
      </c>
      <c r="CL585" s="3">
        <f t="shared" si="560"/>
        <v>0</v>
      </c>
      <c r="CM585" s="3">
        <f t="shared" si="560"/>
        <v>0</v>
      </c>
      <c r="CN585" s="3">
        <f t="shared" si="560"/>
        <v>0</v>
      </c>
      <c r="CO585" s="3">
        <f t="shared" si="560"/>
        <v>0</v>
      </c>
      <c r="CP585" s="3">
        <f t="shared" si="560"/>
        <v>0</v>
      </c>
      <c r="CQ585" s="3">
        <f t="shared" si="560"/>
        <v>0</v>
      </c>
      <c r="CR585" s="3">
        <f t="shared" si="560"/>
        <v>0</v>
      </c>
      <c r="CS585" s="3">
        <f t="shared" si="560"/>
        <v>0</v>
      </c>
      <c r="CT585" s="3">
        <f t="shared" si="560"/>
        <v>0</v>
      </c>
      <c r="CU585" s="3">
        <f t="shared" si="560"/>
        <v>0</v>
      </c>
      <c r="CV585" s="3">
        <f t="shared" si="560"/>
        <v>0</v>
      </c>
      <c r="CW585" s="3">
        <f t="shared" si="560"/>
        <v>0</v>
      </c>
      <c r="CX585" s="3">
        <f t="shared" si="560"/>
        <v>0</v>
      </c>
      <c r="CY585" s="3">
        <f t="shared" si="560"/>
        <v>0</v>
      </c>
      <c r="CZ585" s="3">
        <f t="shared" si="560"/>
        <v>0</v>
      </c>
      <c r="DA585" s="3">
        <f t="shared" si="560"/>
        <v>0</v>
      </c>
      <c r="DB585" s="3">
        <f t="shared" si="560"/>
        <v>0</v>
      </c>
      <c r="DC585" s="3">
        <f t="shared" si="560"/>
        <v>0</v>
      </c>
      <c r="DD585" s="3">
        <f t="shared" si="560"/>
        <v>0</v>
      </c>
      <c r="DE585" s="3">
        <f t="shared" si="560"/>
        <v>0</v>
      </c>
      <c r="DF585" s="3">
        <f t="shared" si="560"/>
        <v>0</v>
      </c>
      <c r="DG585" s="4">
        <f t="shared" ref="DG585:EL585" si="561">DG614</f>
        <v>1395755.6</v>
      </c>
      <c r="DH585" s="4">
        <f t="shared" si="561"/>
        <v>1199983.17</v>
      </c>
      <c r="DI585" s="4">
        <f t="shared" si="561"/>
        <v>6226.92</v>
      </c>
      <c r="DJ585" s="4">
        <f t="shared" si="561"/>
        <v>2304.4899999999998</v>
      </c>
      <c r="DK585" s="4">
        <f t="shared" si="561"/>
        <v>189545.51</v>
      </c>
      <c r="DL585" s="4">
        <f t="shared" si="561"/>
        <v>0</v>
      </c>
      <c r="DM585" s="4">
        <f t="shared" si="561"/>
        <v>473.34493120000002</v>
      </c>
      <c r="DN585" s="4">
        <f t="shared" si="561"/>
        <v>0</v>
      </c>
      <c r="DO585" s="4">
        <f t="shared" si="561"/>
        <v>0</v>
      </c>
      <c r="DP585" s="4">
        <f t="shared" si="561"/>
        <v>168695.51</v>
      </c>
      <c r="DQ585" s="4">
        <f t="shared" si="561"/>
        <v>77713.649999999994</v>
      </c>
      <c r="DR585" s="4">
        <f t="shared" si="561"/>
        <v>0</v>
      </c>
      <c r="DS585" s="4">
        <f t="shared" si="561"/>
        <v>0</v>
      </c>
      <c r="DT585" s="4">
        <f t="shared" si="561"/>
        <v>1395755.6</v>
      </c>
      <c r="DU585" s="4">
        <f t="shared" si="561"/>
        <v>1199983.17</v>
      </c>
      <c r="DV585" s="4">
        <f t="shared" si="561"/>
        <v>6226.92</v>
      </c>
      <c r="DW585" s="4">
        <f t="shared" si="561"/>
        <v>2304.4899999999998</v>
      </c>
      <c r="DX585" s="4">
        <f t="shared" si="561"/>
        <v>189545.51</v>
      </c>
      <c r="DY585" s="4">
        <f t="shared" si="561"/>
        <v>0</v>
      </c>
      <c r="DZ585" s="4">
        <f t="shared" si="561"/>
        <v>473.34493120000002</v>
      </c>
      <c r="EA585" s="4">
        <f t="shared" si="561"/>
        <v>0</v>
      </c>
      <c r="EB585" s="4">
        <f t="shared" si="561"/>
        <v>0</v>
      </c>
      <c r="EC585" s="4">
        <f t="shared" si="561"/>
        <v>168695.51</v>
      </c>
      <c r="ED585" s="4">
        <f t="shared" si="561"/>
        <v>77713.649999999994</v>
      </c>
      <c r="EE585" s="4">
        <f t="shared" si="561"/>
        <v>0</v>
      </c>
      <c r="EF585" s="4">
        <f t="shared" si="561"/>
        <v>0</v>
      </c>
      <c r="EG585" s="4">
        <f t="shared" si="561"/>
        <v>0</v>
      </c>
      <c r="EH585" s="4">
        <f t="shared" si="561"/>
        <v>0</v>
      </c>
      <c r="EI585" s="4">
        <f t="shared" si="561"/>
        <v>0</v>
      </c>
      <c r="EJ585" s="4">
        <f t="shared" si="561"/>
        <v>1645851.94</v>
      </c>
      <c r="EK585" s="4">
        <f t="shared" si="561"/>
        <v>1645851.94</v>
      </c>
      <c r="EL585" s="4">
        <f t="shared" si="561"/>
        <v>0</v>
      </c>
      <c r="EM585" s="4">
        <f t="shared" ref="EM585:FR585" si="562">EM614</f>
        <v>0</v>
      </c>
      <c r="EN585" s="4">
        <f t="shared" si="562"/>
        <v>1199983.17</v>
      </c>
      <c r="EO585" s="4">
        <f t="shared" si="562"/>
        <v>1199983.17</v>
      </c>
      <c r="EP585" s="4">
        <f t="shared" si="562"/>
        <v>0</v>
      </c>
      <c r="EQ585" s="4">
        <f t="shared" si="562"/>
        <v>1199983.17</v>
      </c>
      <c r="ER585" s="4">
        <f t="shared" si="562"/>
        <v>0</v>
      </c>
      <c r="ES585" s="4">
        <f t="shared" si="562"/>
        <v>0</v>
      </c>
      <c r="ET585" s="4">
        <f t="shared" si="562"/>
        <v>0</v>
      </c>
      <c r="EU585" s="4">
        <f t="shared" si="562"/>
        <v>0</v>
      </c>
      <c r="EV585" s="4">
        <f t="shared" si="562"/>
        <v>0</v>
      </c>
      <c r="EW585" s="4">
        <f t="shared" si="562"/>
        <v>0</v>
      </c>
      <c r="EX585" s="4">
        <f t="shared" si="562"/>
        <v>0</v>
      </c>
      <c r="EY585" s="4">
        <f t="shared" si="562"/>
        <v>0</v>
      </c>
      <c r="EZ585" s="4">
        <f t="shared" si="562"/>
        <v>0</v>
      </c>
      <c r="FA585" s="4">
        <f t="shared" si="562"/>
        <v>0</v>
      </c>
      <c r="FB585" s="4">
        <f t="shared" si="562"/>
        <v>0</v>
      </c>
      <c r="FC585" s="4">
        <f t="shared" si="562"/>
        <v>0</v>
      </c>
      <c r="FD585" s="4">
        <f t="shared" si="562"/>
        <v>0</v>
      </c>
      <c r="FE585" s="4">
        <f t="shared" si="562"/>
        <v>0</v>
      </c>
      <c r="FF585" s="4">
        <f t="shared" si="562"/>
        <v>0</v>
      </c>
      <c r="FG585" s="4">
        <f t="shared" si="562"/>
        <v>0</v>
      </c>
      <c r="FH585" s="4">
        <f t="shared" si="562"/>
        <v>0</v>
      </c>
      <c r="FI585" s="4">
        <f t="shared" si="562"/>
        <v>0</v>
      </c>
      <c r="FJ585" s="4">
        <f t="shared" si="562"/>
        <v>0</v>
      </c>
      <c r="FK585" s="4">
        <f t="shared" si="562"/>
        <v>0</v>
      </c>
      <c r="FL585" s="4">
        <f t="shared" si="562"/>
        <v>0</v>
      </c>
      <c r="FM585" s="4">
        <f t="shared" si="562"/>
        <v>0</v>
      </c>
      <c r="FN585" s="4">
        <f t="shared" si="562"/>
        <v>0</v>
      </c>
      <c r="FO585" s="4">
        <f t="shared" si="562"/>
        <v>0</v>
      </c>
      <c r="FP585" s="4">
        <f t="shared" si="562"/>
        <v>0</v>
      </c>
      <c r="FQ585" s="4">
        <f t="shared" si="562"/>
        <v>0</v>
      </c>
      <c r="FR585" s="4">
        <f t="shared" si="562"/>
        <v>0</v>
      </c>
      <c r="FS585" s="4">
        <f t="shared" ref="FS585:GX585" si="563">FS614</f>
        <v>1645851.94</v>
      </c>
      <c r="FT585" s="4">
        <f t="shared" si="563"/>
        <v>1645851.94</v>
      </c>
      <c r="FU585" s="4">
        <f t="shared" si="563"/>
        <v>0</v>
      </c>
      <c r="FV585" s="4">
        <f t="shared" si="563"/>
        <v>0</v>
      </c>
      <c r="FW585" s="4">
        <f t="shared" si="563"/>
        <v>1199983.17</v>
      </c>
      <c r="FX585" s="4">
        <f t="shared" si="563"/>
        <v>1199983.17</v>
      </c>
      <c r="FY585" s="4">
        <f t="shared" si="563"/>
        <v>0</v>
      </c>
      <c r="FZ585" s="4">
        <f t="shared" si="563"/>
        <v>1199983.17</v>
      </c>
      <c r="GA585" s="4">
        <f t="shared" si="563"/>
        <v>0</v>
      </c>
      <c r="GB585" s="4">
        <f t="shared" si="563"/>
        <v>0</v>
      </c>
      <c r="GC585" s="4">
        <f t="shared" si="563"/>
        <v>0</v>
      </c>
      <c r="GD585" s="4">
        <f t="shared" si="563"/>
        <v>0</v>
      </c>
      <c r="GE585" s="4">
        <f t="shared" si="563"/>
        <v>0</v>
      </c>
      <c r="GF585" s="4">
        <f t="shared" si="563"/>
        <v>0</v>
      </c>
      <c r="GG585" s="4">
        <f t="shared" si="563"/>
        <v>0</v>
      </c>
      <c r="GH585" s="4">
        <f t="shared" si="563"/>
        <v>0</v>
      </c>
      <c r="GI585" s="4">
        <f t="shared" si="563"/>
        <v>0</v>
      </c>
      <c r="GJ585" s="4">
        <f t="shared" si="563"/>
        <v>0</v>
      </c>
      <c r="GK585" s="4">
        <f t="shared" si="563"/>
        <v>0</v>
      </c>
      <c r="GL585" s="4">
        <f t="shared" si="563"/>
        <v>0</v>
      </c>
      <c r="GM585" s="4">
        <f t="shared" si="563"/>
        <v>0</v>
      </c>
      <c r="GN585" s="4">
        <f t="shared" si="563"/>
        <v>0</v>
      </c>
      <c r="GO585" s="4">
        <f t="shared" si="563"/>
        <v>0</v>
      </c>
      <c r="GP585" s="4">
        <f t="shared" si="563"/>
        <v>0</v>
      </c>
      <c r="GQ585" s="4">
        <f t="shared" si="563"/>
        <v>0</v>
      </c>
      <c r="GR585" s="4">
        <f t="shared" si="563"/>
        <v>0</v>
      </c>
      <c r="GS585" s="4">
        <f t="shared" si="563"/>
        <v>0</v>
      </c>
      <c r="GT585" s="4">
        <f t="shared" si="563"/>
        <v>0</v>
      </c>
      <c r="GU585" s="4">
        <f t="shared" si="563"/>
        <v>0</v>
      </c>
      <c r="GV585" s="4">
        <f t="shared" si="563"/>
        <v>0</v>
      </c>
      <c r="GW585" s="4">
        <f t="shared" si="563"/>
        <v>0</v>
      </c>
      <c r="GX585" s="4">
        <f t="shared" si="563"/>
        <v>0</v>
      </c>
    </row>
    <row r="587" spans="1:255" x14ac:dyDescent="0.25">
      <c r="A587" s="2">
        <v>17</v>
      </c>
      <c r="B587" s="2">
        <v>1</v>
      </c>
      <c r="C587" s="2">
        <f>ROW(SmtRes!A835)</f>
        <v>835</v>
      </c>
      <c r="D587" s="2">
        <f>ROW(EtalonRes!A820)</f>
        <v>820</v>
      </c>
      <c r="E587" s="2" t="s">
        <v>429</v>
      </c>
      <c r="F587" s="2" t="s">
        <v>430</v>
      </c>
      <c r="G587" s="2" t="s">
        <v>431</v>
      </c>
      <c r="H587" s="2" t="s">
        <v>91</v>
      </c>
      <c r="I587" s="2">
        <f>ROUND(413.52/100,9)</f>
        <v>4.1352000000000002</v>
      </c>
      <c r="J587" s="2">
        <v>0</v>
      </c>
      <c r="K587" s="2">
        <f>ROUND(413.52/100,9)</f>
        <v>4.1352000000000002</v>
      </c>
      <c r="L587" s="2"/>
      <c r="M587" s="2"/>
      <c r="N587" s="2"/>
      <c r="O587" s="2">
        <f t="shared" ref="O587:O612" si="564">ROUND(CP587,2)</f>
        <v>8009.65</v>
      </c>
      <c r="P587" s="2">
        <f t="shared" ref="P587:P612" si="565">ROUND((ROUND((AC587*AW587*I587),2)*BC587),2)</f>
        <v>2893.73</v>
      </c>
      <c r="Q587" s="2">
        <f>(ROUND((ROUND((((ET587*1.25))*AV587*I587),2)*BB587),2)+ROUND((ROUND(((AE587-((EU587*1.25)))*AV587*I587),2)*BS587),2))</f>
        <v>422.36</v>
      </c>
      <c r="R587" s="2">
        <f t="shared" ref="R587:R612" si="566">ROUND((ROUND((AE587*AV587*I587),2)*BS587),2)</f>
        <v>61.3</v>
      </c>
      <c r="S587" s="2">
        <f t="shared" ref="S587:S612" si="567">ROUND((ROUND((AF587*AV587*I587),2)*BA587),2)</f>
        <v>4693.5600000000004</v>
      </c>
      <c r="T587" s="2">
        <f t="shared" ref="T587:T612" si="568">ROUND(CU587*I587,2)</f>
        <v>0</v>
      </c>
      <c r="U587" s="2">
        <f t="shared" ref="U587:U612" si="569">CV587*I587</f>
        <v>399.84075839999997</v>
      </c>
      <c r="V587" s="2">
        <f t="shared" ref="V587:V612" si="570">CW587*I587</f>
        <v>0</v>
      </c>
      <c r="W587" s="2">
        <f t="shared" ref="W587:W612" si="571">ROUND(CX587*I587,2)</f>
        <v>0</v>
      </c>
      <c r="X587" s="2">
        <f t="shared" ref="X587:X612" si="572">ROUND(CY587,2)</f>
        <v>4881.3</v>
      </c>
      <c r="Y587" s="2">
        <f t="shared" ref="Y587:Y612" si="573">ROUND(CZ587,2)</f>
        <v>3285.49</v>
      </c>
      <c r="Z587" s="2"/>
      <c r="AA587" s="2">
        <v>75316141</v>
      </c>
      <c r="AB587" s="2">
        <f t="shared" ref="AB587:AB612" si="574">ROUND((AC587+AD587+AF587),6)</f>
        <v>1936.9445000000001</v>
      </c>
      <c r="AC587" s="2">
        <f t="shared" ref="AC587:AC612" si="575">ROUND((ES587),6)</f>
        <v>699.78</v>
      </c>
      <c r="AD587" s="2">
        <f>ROUND(((((ET587*1.25))-((EU587*1.25)))+AE587),6)</f>
        <v>102.1375</v>
      </c>
      <c r="AE587" s="2">
        <f>ROUND(((EU587*1.25)),6)</f>
        <v>14.824999999999999</v>
      </c>
      <c r="AF587" s="2">
        <f>ROUND(((EV587*1.15)),6)</f>
        <v>1135.027</v>
      </c>
      <c r="AG587" s="2">
        <f t="shared" ref="AG587:AG612" si="576">ROUND((AP587),6)</f>
        <v>0</v>
      </c>
      <c r="AH587" s="2">
        <f>((EW587*1.15))</f>
        <v>96.691999999999993</v>
      </c>
      <c r="AI587" s="2">
        <f>((EX587*1.25))</f>
        <v>0</v>
      </c>
      <c r="AJ587" s="2">
        <f t="shared" ref="AJ587:AJ612" si="577">(AS587)</f>
        <v>0</v>
      </c>
      <c r="AK587" s="2">
        <v>1768.47</v>
      </c>
      <c r="AL587" s="2">
        <v>699.78</v>
      </c>
      <c r="AM587" s="2">
        <v>81.709999999999994</v>
      </c>
      <c r="AN587" s="2">
        <v>11.86</v>
      </c>
      <c r="AO587" s="2">
        <v>986.98</v>
      </c>
      <c r="AP587" s="2">
        <v>0</v>
      </c>
      <c r="AQ587" s="2">
        <v>84.08</v>
      </c>
      <c r="AR587" s="2">
        <v>0</v>
      </c>
      <c r="AS587" s="2">
        <v>0</v>
      </c>
      <c r="AT587" s="2">
        <v>104</v>
      </c>
      <c r="AU587" s="2">
        <v>70</v>
      </c>
      <c r="AV587" s="2">
        <v>1</v>
      </c>
      <c r="AW587" s="2">
        <v>1</v>
      </c>
      <c r="AX587" s="2"/>
      <c r="AY587" s="2"/>
      <c r="AZ587" s="2">
        <v>1</v>
      </c>
      <c r="BA587" s="2">
        <v>1</v>
      </c>
      <c r="BB587" s="2">
        <v>1</v>
      </c>
      <c r="BC587" s="2">
        <v>1</v>
      </c>
      <c r="BD587" s="2" t="s">
        <v>3</v>
      </c>
      <c r="BE587" s="2" t="s">
        <v>3</v>
      </c>
      <c r="BF587" s="2" t="s">
        <v>3</v>
      </c>
      <c r="BG587" s="2" t="s">
        <v>3</v>
      </c>
      <c r="BH587" s="2">
        <v>0</v>
      </c>
      <c r="BI587" s="2">
        <v>1</v>
      </c>
      <c r="BJ587" s="2" t="s">
        <v>432</v>
      </c>
      <c r="BK587" s="2"/>
      <c r="BL587" s="2"/>
      <c r="BM587" s="2">
        <v>92</v>
      </c>
      <c r="BN587" s="2">
        <v>0</v>
      </c>
      <c r="BO587" s="2" t="s">
        <v>3</v>
      </c>
      <c r="BP587" s="2">
        <v>0</v>
      </c>
      <c r="BQ587" s="2">
        <v>30</v>
      </c>
      <c r="BR587" s="2">
        <v>0</v>
      </c>
      <c r="BS587" s="2">
        <v>1</v>
      </c>
      <c r="BT587" s="2">
        <v>1</v>
      </c>
      <c r="BU587" s="2">
        <v>1</v>
      </c>
      <c r="BV587" s="2">
        <v>1</v>
      </c>
      <c r="BW587" s="2">
        <v>1</v>
      </c>
      <c r="BX587" s="2">
        <v>1</v>
      </c>
      <c r="BY587" s="2" t="s">
        <v>3</v>
      </c>
      <c r="BZ587" s="2">
        <v>104</v>
      </c>
      <c r="CA587" s="2">
        <v>70</v>
      </c>
      <c r="CB587" s="2" t="s">
        <v>3</v>
      </c>
      <c r="CC587" s="2"/>
      <c r="CD587" s="2"/>
      <c r="CE587" s="2">
        <v>30</v>
      </c>
      <c r="CF587" s="2">
        <v>0</v>
      </c>
      <c r="CG587" s="2">
        <v>0</v>
      </c>
      <c r="CH587" s="2"/>
      <c r="CI587" s="2"/>
      <c r="CJ587" s="2"/>
      <c r="CK587" s="2"/>
      <c r="CL587" s="2"/>
      <c r="CM587" s="2">
        <v>0</v>
      </c>
      <c r="CN587" s="2" t="s">
        <v>93</v>
      </c>
      <c r="CO587" s="2">
        <v>0</v>
      </c>
      <c r="CP587" s="2">
        <f t="shared" ref="CP587:CP612" si="578">(P587+Q587+S587)</f>
        <v>8009.6500000000005</v>
      </c>
      <c r="CQ587" s="2">
        <f t="shared" ref="CQ587:CQ612" si="579">ROUND((ROUND((AC587*AW587*1),2)*BC587),2)</f>
        <v>699.78</v>
      </c>
      <c r="CR587" s="2">
        <f>(ROUND((ROUND((((ET587*1.25))*AV587*1),2)*BB587),2)+ROUND((ROUND(((AE587-((EU587*1.25)))*AV587*1),2)*BS587),2))</f>
        <v>102.14</v>
      </c>
      <c r="CS587" s="2">
        <f t="shared" ref="CS587:CS612" si="580">ROUND((ROUND((AE587*AV587*1),2)*BS587),2)</f>
        <v>14.83</v>
      </c>
      <c r="CT587" s="2">
        <f t="shared" ref="CT587:CT612" si="581">ROUND((ROUND((AF587*AV587*1),2)*BA587),2)</f>
        <v>1135.03</v>
      </c>
      <c r="CU587" s="2">
        <f t="shared" ref="CU587:CU612" si="582">AG587</f>
        <v>0</v>
      </c>
      <c r="CV587" s="2">
        <f t="shared" ref="CV587:CV612" si="583">(AH587*AV587)</f>
        <v>96.691999999999993</v>
      </c>
      <c r="CW587" s="2">
        <f t="shared" ref="CW587:CW612" si="584">AI587</f>
        <v>0</v>
      </c>
      <c r="CX587" s="2">
        <f t="shared" ref="CX587:CX612" si="585">AJ587</f>
        <v>0</v>
      </c>
      <c r="CY587" s="2">
        <f>((S587*BZ587)/100)</f>
        <v>4881.3024000000005</v>
      </c>
      <c r="CZ587" s="2">
        <f>((S587*CA587)/100)</f>
        <v>3285.4920000000002</v>
      </c>
      <c r="DA587" s="2"/>
      <c r="DB587" s="2"/>
      <c r="DC587" s="2" t="s">
        <v>3</v>
      </c>
      <c r="DD587" s="2" t="s">
        <v>3</v>
      </c>
      <c r="DE587" s="2" t="s">
        <v>94</v>
      </c>
      <c r="DF587" s="2" t="s">
        <v>94</v>
      </c>
      <c r="DG587" s="2" t="s">
        <v>95</v>
      </c>
      <c r="DH587" s="2" t="s">
        <v>3</v>
      </c>
      <c r="DI587" s="2" t="s">
        <v>95</v>
      </c>
      <c r="DJ587" s="2" t="s">
        <v>94</v>
      </c>
      <c r="DK587" s="2" t="s">
        <v>3</v>
      </c>
      <c r="DL587" s="2" t="s">
        <v>3</v>
      </c>
      <c r="DM587" s="2" t="s">
        <v>3</v>
      </c>
      <c r="DN587" s="2">
        <v>0</v>
      </c>
      <c r="DO587" s="2">
        <v>0</v>
      </c>
      <c r="DP587" s="2">
        <v>1</v>
      </c>
      <c r="DQ587" s="2">
        <v>1</v>
      </c>
      <c r="DR587" s="2"/>
      <c r="DS587" s="2"/>
      <c r="DT587" s="2"/>
      <c r="DU587" s="2">
        <v>1005</v>
      </c>
      <c r="DV587" s="2" t="s">
        <v>91</v>
      </c>
      <c r="DW587" s="2" t="s">
        <v>91</v>
      </c>
      <c r="DX587" s="2">
        <v>100</v>
      </c>
      <c r="DY587" s="2"/>
      <c r="DZ587" s="2" t="s">
        <v>3</v>
      </c>
      <c r="EA587" s="2" t="s">
        <v>3</v>
      </c>
      <c r="EB587" s="2" t="s">
        <v>3</v>
      </c>
      <c r="EC587" s="2" t="s">
        <v>3</v>
      </c>
      <c r="ED587" s="2"/>
      <c r="EE587" s="2">
        <v>70702004</v>
      </c>
      <c r="EF587" s="2">
        <v>30</v>
      </c>
      <c r="EG587" s="2" t="s">
        <v>96</v>
      </c>
      <c r="EH587" s="2">
        <v>0</v>
      </c>
      <c r="EI587" s="2" t="s">
        <v>3</v>
      </c>
      <c r="EJ587" s="2">
        <v>1</v>
      </c>
      <c r="EK587" s="2">
        <v>92</v>
      </c>
      <c r="EL587" s="2" t="s">
        <v>433</v>
      </c>
      <c r="EM587" s="2" t="s">
        <v>434</v>
      </c>
      <c r="EN587" s="2"/>
      <c r="EO587" s="2" t="s">
        <v>99</v>
      </c>
      <c r="EP587" s="2"/>
      <c r="EQ587" s="2">
        <v>131072</v>
      </c>
      <c r="ER587" s="2">
        <v>1768.47</v>
      </c>
      <c r="ES587" s="2">
        <v>699.78</v>
      </c>
      <c r="ET587" s="2">
        <v>81.709999999999994</v>
      </c>
      <c r="EU587" s="2">
        <v>11.86</v>
      </c>
      <c r="EV587" s="2">
        <v>986.98</v>
      </c>
      <c r="EW587" s="2">
        <v>84.08</v>
      </c>
      <c r="EX587" s="2">
        <v>0</v>
      </c>
      <c r="EY587" s="2">
        <v>0</v>
      </c>
      <c r="EZ587" s="2"/>
      <c r="FA587" s="2"/>
      <c r="FB587" s="2"/>
      <c r="FC587" s="2"/>
      <c r="FD587" s="2"/>
      <c r="FE587" s="2"/>
      <c r="FF587" s="2"/>
      <c r="FG587" s="2"/>
      <c r="FH587" s="2"/>
      <c r="FI587" s="2"/>
      <c r="FJ587" s="2"/>
      <c r="FK587" s="2"/>
      <c r="FL587" s="2"/>
      <c r="FM587" s="2"/>
      <c r="FN587" s="2"/>
      <c r="FO587" s="2"/>
      <c r="FP587" s="2"/>
      <c r="FQ587" s="2">
        <v>0</v>
      </c>
      <c r="FR587" s="2">
        <f t="shared" ref="FR587:FR612" si="586">ROUND(IF(BI587=3,GM587,0),2)</f>
        <v>0</v>
      </c>
      <c r="FS587" s="2">
        <v>0</v>
      </c>
      <c r="FT587" s="2"/>
      <c r="FU587" s="2"/>
      <c r="FV587" s="2"/>
      <c r="FW587" s="2"/>
      <c r="FX587" s="2">
        <v>104</v>
      </c>
      <c r="FY587" s="2">
        <v>70</v>
      </c>
      <c r="FZ587" s="2"/>
      <c r="GA587" s="2" t="s">
        <v>3</v>
      </c>
      <c r="GB587" s="2"/>
      <c r="GC587" s="2"/>
      <c r="GD587" s="2">
        <v>0</v>
      </c>
      <c r="GE587" s="2"/>
      <c r="GF587" s="2">
        <v>603838458</v>
      </c>
      <c r="GG587" s="2">
        <v>2</v>
      </c>
      <c r="GH587" s="2">
        <v>1</v>
      </c>
      <c r="GI587" s="2">
        <v>-2</v>
      </c>
      <c r="GJ587" s="2">
        <v>0</v>
      </c>
      <c r="GK587" s="2">
        <f>ROUND(R587*(R12)/100,2)</f>
        <v>98.08</v>
      </c>
      <c r="GL587" s="2">
        <f t="shared" ref="GL587:GL612" si="587">ROUND(IF(AND(BH587=3,BI587=3,FS587&lt;&gt;0),P587,0),2)</f>
        <v>0</v>
      </c>
      <c r="GM587" s="2">
        <f t="shared" ref="GM587:GM612" si="588">ROUND(O587+X587+Y587+GK587,2)+GX587</f>
        <v>16274.52</v>
      </c>
      <c r="GN587" s="2">
        <f t="shared" ref="GN587:GN612" si="589">IF(OR(BI587=0,BI587=1),GM587-GX587,0)</f>
        <v>16274.52</v>
      </c>
      <c r="GO587" s="2">
        <f t="shared" ref="GO587:GO612" si="590">IF(BI587=2,GM587-GX587,0)</f>
        <v>0</v>
      </c>
      <c r="GP587" s="2">
        <f t="shared" ref="GP587:GP612" si="591">IF(BI587=4,GM587-GX587,0)</f>
        <v>0</v>
      </c>
      <c r="GQ587" s="2"/>
      <c r="GR587" s="2">
        <v>0</v>
      </c>
      <c r="GS587" s="2">
        <v>3</v>
      </c>
      <c r="GT587" s="2">
        <v>0</v>
      </c>
      <c r="GU587" s="2" t="s">
        <v>3</v>
      </c>
      <c r="GV587" s="2">
        <f t="shared" ref="GV587:GV612" si="592">ROUND((GT587),6)</f>
        <v>0</v>
      </c>
      <c r="GW587" s="2">
        <v>1</v>
      </c>
      <c r="GX587" s="2">
        <f t="shared" ref="GX587:GX612" si="593">ROUND(HC587*I587,2)</f>
        <v>0</v>
      </c>
      <c r="GY587" s="2"/>
      <c r="GZ587" s="2"/>
      <c r="HA587" s="2">
        <v>0</v>
      </c>
      <c r="HB587" s="2">
        <v>0</v>
      </c>
      <c r="HC587" s="2">
        <f t="shared" ref="HC587:HC612" si="594">GV587*GW587</f>
        <v>0</v>
      </c>
      <c r="HD587" s="2"/>
      <c r="HE587" s="2" t="s">
        <v>3</v>
      </c>
      <c r="HF587" s="2" t="s">
        <v>3</v>
      </c>
      <c r="HG587" s="2"/>
      <c r="HH587" s="2"/>
      <c r="HI587" s="2"/>
      <c r="HJ587" s="2"/>
      <c r="HK587" s="2"/>
      <c r="HL587" s="2"/>
      <c r="HM587" s="2" t="s">
        <v>3</v>
      </c>
      <c r="HN587" s="2" t="s">
        <v>3</v>
      </c>
      <c r="HO587" s="2" t="s">
        <v>3</v>
      </c>
      <c r="HP587" s="2" t="s">
        <v>3</v>
      </c>
      <c r="HQ587" s="2" t="s">
        <v>3</v>
      </c>
      <c r="HR587" s="2"/>
      <c r="HS587" s="2"/>
      <c r="HT587" s="2"/>
      <c r="HU587" s="2"/>
      <c r="HV587" s="2"/>
      <c r="HW587" s="2"/>
      <c r="HX587" s="2"/>
      <c r="HY587" s="2"/>
      <c r="HZ587" s="2"/>
      <c r="IA587" s="2"/>
      <c r="IB587" s="2"/>
      <c r="IC587" s="2"/>
      <c r="ID587" s="2"/>
      <c r="IE587" s="2"/>
      <c r="IF587" s="2"/>
      <c r="IG587" s="2"/>
      <c r="IH587" s="2"/>
      <c r="II587" s="2"/>
      <c r="IJ587" s="2"/>
      <c r="IK587" s="2">
        <v>0</v>
      </c>
      <c r="IL587" s="2"/>
      <c r="IM587" s="2"/>
      <c r="IN587" s="2"/>
      <c r="IO587" s="2"/>
      <c r="IP587" s="2"/>
      <c r="IQ587" s="2"/>
      <c r="IR587" s="2"/>
      <c r="IS587" s="2"/>
      <c r="IT587" s="2"/>
      <c r="IU587" s="2"/>
    </row>
    <row r="588" spans="1:255" x14ac:dyDescent="0.25">
      <c r="A588">
        <v>17</v>
      </c>
      <c r="B588">
        <v>1</v>
      </c>
      <c r="C588">
        <f>ROW(SmtRes!A844)</f>
        <v>844</v>
      </c>
      <c r="D588">
        <f>ROW(EtalonRes!A830)</f>
        <v>830</v>
      </c>
      <c r="E588" t="s">
        <v>429</v>
      </c>
      <c r="F588" t="s">
        <v>430</v>
      </c>
      <c r="G588" t="s">
        <v>431</v>
      </c>
      <c r="H588" t="s">
        <v>91</v>
      </c>
      <c r="I588">
        <f>ROUND(413.52/100,9)</f>
        <v>4.1352000000000002</v>
      </c>
      <c r="J588">
        <v>0</v>
      </c>
      <c r="K588">
        <f>ROUND(413.52/100,9)</f>
        <v>4.1352000000000002</v>
      </c>
      <c r="O588">
        <f t="shared" si="564"/>
        <v>176293.06</v>
      </c>
      <c r="P588">
        <f t="shared" si="565"/>
        <v>10938.3</v>
      </c>
      <c r="Q588">
        <f>(ROUND((ROUND((((ET588*1.25))*AV588*I588),2)*BB588),2)+ROUND((ROUND(((AE588-((EU588*1.25)))*AV588*I588),2)*BS588),2))</f>
        <v>5351.3</v>
      </c>
      <c r="R588">
        <f t="shared" si="566"/>
        <v>2089.7199999999998</v>
      </c>
      <c r="S588">
        <f t="shared" si="567"/>
        <v>160003.46</v>
      </c>
      <c r="T588">
        <f t="shared" si="568"/>
        <v>0</v>
      </c>
      <c r="U588">
        <f t="shared" si="569"/>
        <v>399.84075839999997</v>
      </c>
      <c r="V588">
        <f t="shared" si="570"/>
        <v>0</v>
      </c>
      <c r="W588">
        <f t="shared" si="571"/>
        <v>0</v>
      </c>
      <c r="X588">
        <f t="shared" si="572"/>
        <v>142403.07999999999</v>
      </c>
      <c r="Y588">
        <f t="shared" si="573"/>
        <v>65601.42</v>
      </c>
      <c r="AA588">
        <v>75316143</v>
      </c>
      <c r="AB588">
        <f t="shared" si="574"/>
        <v>1936.9445000000001</v>
      </c>
      <c r="AC588">
        <f t="shared" si="575"/>
        <v>699.78</v>
      </c>
      <c r="AD588">
        <f>ROUND(((((ET588*1.25))-((EU588*1.25)))+AE588),6)</f>
        <v>102.1375</v>
      </c>
      <c r="AE588">
        <f>ROUND(((EU588*1.25)),6)</f>
        <v>14.824999999999999</v>
      </c>
      <c r="AF588">
        <f>ROUND(((EV588*1.15)),6)</f>
        <v>1135.027</v>
      </c>
      <c r="AG588">
        <f t="shared" si="576"/>
        <v>0</v>
      </c>
      <c r="AH588">
        <f>((EW588*1.15))</f>
        <v>96.691999999999993</v>
      </c>
      <c r="AI588">
        <f>((EX588*1.25))</f>
        <v>0</v>
      </c>
      <c r="AJ588">
        <f t="shared" si="577"/>
        <v>0</v>
      </c>
      <c r="AK588">
        <v>1768.47</v>
      </c>
      <c r="AL588">
        <v>699.78</v>
      </c>
      <c r="AM588">
        <v>81.709999999999994</v>
      </c>
      <c r="AN588">
        <v>11.86</v>
      </c>
      <c r="AO588">
        <v>986.98</v>
      </c>
      <c r="AP588">
        <v>0</v>
      </c>
      <c r="AQ588">
        <v>84.08</v>
      </c>
      <c r="AR588">
        <v>0</v>
      </c>
      <c r="AS588">
        <v>0</v>
      </c>
      <c r="AT588">
        <v>89</v>
      </c>
      <c r="AU588">
        <v>41</v>
      </c>
      <c r="AV588">
        <v>1</v>
      </c>
      <c r="AW588">
        <v>1</v>
      </c>
      <c r="AZ588">
        <v>1</v>
      </c>
      <c r="BA588">
        <v>34.090000000000003</v>
      </c>
      <c r="BB588">
        <v>12.67</v>
      </c>
      <c r="BC588">
        <v>3.78</v>
      </c>
      <c r="BD588" t="s">
        <v>3</v>
      </c>
      <c r="BE588" t="s">
        <v>3</v>
      </c>
      <c r="BF588" t="s">
        <v>3</v>
      </c>
      <c r="BG588" t="s">
        <v>3</v>
      </c>
      <c r="BH588">
        <v>0</v>
      </c>
      <c r="BI588">
        <v>1</v>
      </c>
      <c r="BJ588" t="s">
        <v>432</v>
      </c>
      <c r="BM588">
        <v>92</v>
      </c>
      <c r="BN588">
        <v>0</v>
      </c>
      <c r="BO588" t="s">
        <v>430</v>
      </c>
      <c r="BP588">
        <v>1</v>
      </c>
      <c r="BQ588">
        <v>30</v>
      </c>
      <c r="BR588">
        <v>0</v>
      </c>
      <c r="BS588">
        <v>34.090000000000003</v>
      </c>
      <c r="BT588">
        <v>1</v>
      </c>
      <c r="BU588">
        <v>1</v>
      </c>
      <c r="BV588">
        <v>1</v>
      </c>
      <c r="BW588">
        <v>1</v>
      </c>
      <c r="BX588">
        <v>1</v>
      </c>
      <c r="BY588" t="s">
        <v>3</v>
      </c>
      <c r="BZ588">
        <v>89</v>
      </c>
      <c r="CA588">
        <v>41</v>
      </c>
      <c r="CB588" t="s">
        <v>3</v>
      </c>
      <c r="CE588">
        <v>30</v>
      </c>
      <c r="CF588">
        <v>0</v>
      </c>
      <c r="CG588">
        <v>0</v>
      </c>
      <c r="CM588">
        <v>0</v>
      </c>
      <c r="CN588" t="s">
        <v>93</v>
      </c>
      <c r="CO588">
        <v>0</v>
      </c>
      <c r="CP588">
        <f t="shared" si="578"/>
        <v>176293.06</v>
      </c>
      <c r="CQ588">
        <f t="shared" si="579"/>
        <v>2645.17</v>
      </c>
      <c r="CR588">
        <f>(ROUND((ROUND((((ET588*1.25))*AV588*1),2)*BB588),2)+ROUND((ROUND(((AE588-((EU588*1.25)))*AV588*1),2)*BS588),2))</f>
        <v>1294.1099999999999</v>
      </c>
      <c r="CS588">
        <f t="shared" si="580"/>
        <v>505.55</v>
      </c>
      <c r="CT588">
        <f t="shared" si="581"/>
        <v>38693.17</v>
      </c>
      <c r="CU588">
        <f t="shared" si="582"/>
        <v>0</v>
      </c>
      <c r="CV588">
        <f t="shared" si="583"/>
        <v>96.691999999999993</v>
      </c>
      <c r="CW588">
        <f t="shared" si="584"/>
        <v>0</v>
      </c>
      <c r="CX588">
        <f t="shared" si="585"/>
        <v>0</v>
      </c>
      <c r="CY588">
        <f>S588*(BZ588/100)</f>
        <v>142403.07939999999</v>
      </c>
      <c r="CZ588">
        <f>S588*(CA588/100)</f>
        <v>65601.41859999999</v>
      </c>
      <c r="DC588" t="s">
        <v>3</v>
      </c>
      <c r="DD588" t="s">
        <v>3</v>
      </c>
      <c r="DE588" t="s">
        <v>94</v>
      </c>
      <c r="DF588" t="s">
        <v>94</v>
      </c>
      <c r="DG588" t="s">
        <v>95</v>
      </c>
      <c r="DH588" t="s">
        <v>3</v>
      </c>
      <c r="DI588" t="s">
        <v>95</v>
      </c>
      <c r="DJ588" t="s">
        <v>94</v>
      </c>
      <c r="DK588" t="s">
        <v>3</v>
      </c>
      <c r="DL588" t="s">
        <v>3</v>
      </c>
      <c r="DM588" t="s">
        <v>3</v>
      </c>
      <c r="DN588">
        <v>104</v>
      </c>
      <c r="DO588">
        <v>70</v>
      </c>
      <c r="DP588">
        <v>1</v>
      </c>
      <c r="DQ588">
        <v>1</v>
      </c>
      <c r="DU588">
        <v>1005</v>
      </c>
      <c r="DV588" t="s">
        <v>91</v>
      </c>
      <c r="DW588" t="s">
        <v>91</v>
      </c>
      <c r="DX588">
        <v>100</v>
      </c>
      <c r="DZ588" t="s">
        <v>3</v>
      </c>
      <c r="EA588" t="s">
        <v>3</v>
      </c>
      <c r="EB588" t="s">
        <v>3</v>
      </c>
      <c r="EC588" t="s">
        <v>3</v>
      </c>
      <c r="EE588">
        <v>70702004</v>
      </c>
      <c r="EF588">
        <v>30</v>
      </c>
      <c r="EG588" t="s">
        <v>96</v>
      </c>
      <c r="EH588">
        <v>0</v>
      </c>
      <c r="EI588" t="s">
        <v>3</v>
      </c>
      <c r="EJ588">
        <v>1</v>
      </c>
      <c r="EK588">
        <v>92</v>
      </c>
      <c r="EL588" t="s">
        <v>433</v>
      </c>
      <c r="EM588" t="s">
        <v>434</v>
      </c>
      <c r="EO588" t="s">
        <v>99</v>
      </c>
      <c r="EQ588">
        <v>131072</v>
      </c>
      <c r="ER588">
        <v>1768.47</v>
      </c>
      <c r="ES588">
        <v>699.78</v>
      </c>
      <c r="ET588">
        <v>81.709999999999994</v>
      </c>
      <c r="EU588">
        <v>11.86</v>
      </c>
      <c r="EV588">
        <v>986.98</v>
      </c>
      <c r="EW588">
        <v>84.08</v>
      </c>
      <c r="EX588">
        <v>0</v>
      </c>
      <c r="EY588">
        <v>0</v>
      </c>
      <c r="FQ588">
        <v>0</v>
      </c>
      <c r="FR588">
        <f t="shared" si="586"/>
        <v>0</v>
      </c>
      <c r="FS588">
        <v>0</v>
      </c>
      <c r="FX588">
        <v>104</v>
      </c>
      <c r="FY588">
        <v>70</v>
      </c>
      <c r="GA588" t="s">
        <v>3</v>
      </c>
      <c r="GD588">
        <v>0</v>
      </c>
      <c r="GF588">
        <v>603838458</v>
      </c>
      <c r="GG588">
        <v>2</v>
      </c>
      <c r="GH588">
        <v>0</v>
      </c>
      <c r="GI588">
        <v>2</v>
      </c>
      <c r="GJ588">
        <v>0</v>
      </c>
      <c r="GK588">
        <f>ROUND(R588*(S12)/100,2)</f>
        <v>3343.55</v>
      </c>
      <c r="GL588">
        <f t="shared" si="587"/>
        <v>0</v>
      </c>
      <c r="GM588">
        <f t="shared" si="588"/>
        <v>387641.11</v>
      </c>
      <c r="GN588">
        <f t="shared" si="589"/>
        <v>387641.11</v>
      </c>
      <c r="GO588">
        <f t="shared" si="590"/>
        <v>0</v>
      </c>
      <c r="GP588">
        <f t="shared" si="591"/>
        <v>0</v>
      </c>
      <c r="GR588">
        <v>0</v>
      </c>
      <c r="GS588">
        <v>7</v>
      </c>
      <c r="GT588">
        <v>0</v>
      </c>
      <c r="GU588" t="s">
        <v>3</v>
      </c>
      <c r="GV588">
        <f t="shared" si="592"/>
        <v>0</v>
      </c>
      <c r="GW588">
        <v>1</v>
      </c>
      <c r="GX588">
        <f t="shared" si="593"/>
        <v>0</v>
      </c>
      <c r="HA588">
        <v>0</v>
      </c>
      <c r="HB588">
        <v>0</v>
      </c>
      <c r="HC588">
        <f t="shared" si="594"/>
        <v>0</v>
      </c>
      <c r="HE588" t="s">
        <v>3</v>
      </c>
      <c r="HF588" t="s">
        <v>3</v>
      </c>
      <c r="HM588" t="s">
        <v>3</v>
      </c>
      <c r="HN588" t="s">
        <v>3</v>
      </c>
      <c r="HO588" t="s">
        <v>3</v>
      </c>
      <c r="HP588" t="s">
        <v>3</v>
      </c>
      <c r="HQ588" t="s">
        <v>3</v>
      </c>
      <c r="IK588">
        <v>0</v>
      </c>
    </row>
    <row r="589" spans="1:255" x14ac:dyDescent="0.25">
      <c r="A589" s="2">
        <v>18</v>
      </c>
      <c r="B589" s="2">
        <v>1</v>
      </c>
      <c r="C589" s="2">
        <v>835</v>
      </c>
      <c r="D589" s="2"/>
      <c r="E589" s="2" t="s">
        <v>435</v>
      </c>
      <c r="F589" s="2" t="s">
        <v>436</v>
      </c>
      <c r="G589" s="2" t="s">
        <v>437</v>
      </c>
      <c r="H589" s="2" t="s">
        <v>137</v>
      </c>
      <c r="I589" s="2">
        <f>I587*J589</f>
        <v>7.4434E-2</v>
      </c>
      <c r="J589" s="2">
        <v>1.8000096730508803E-2</v>
      </c>
      <c r="K589" s="2">
        <v>1.7999999999999999E-2</v>
      </c>
      <c r="L589" s="2"/>
      <c r="M589" s="2"/>
      <c r="N589" s="2"/>
      <c r="O589" s="2">
        <f t="shared" si="564"/>
        <v>445.56</v>
      </c>
      <c r="P589" s="2">
        <f t="shared" si="565"/>
        <v>445.56</v>
      </c>
      <c r="Q589" s="2">
        <f t="shared" ref="Q589:Q594" si="595">(ROUND((ROUND(((ET589)*AV589*I589),2)*BB589),2)+ROUND((ROUND(((AE589-(EU589))*AV589*I589),2)*BS589),2))</f>
        <v>0</v>
      </c>
      <c r="R589" s="2">
        <f t="shared" si="566"/>
        <v>0</v>
      </c>
      <c r="S589" s="2">
        <f t="shared" si="567"/>
        <v>0</v>
      </c>
      <c r="T589" s="2">
        <f t="shared" si="568"/>
        <v>0</v>
      </c>
      <c r="U589" s="2">
        <f t="shared" si="569"/>
        <v>0</v>
      </c>
      <c r="V589" s="2">
        <f t="shared" si="570"/>
        <v>0</v>
      </c>
      <c r="W589" s="2">
        <f t="shared" si="571"/>
        <v>0</v>
      </c>
      <c r="X589" s="2">
        <f t="shared" si="572"/>
        <v>0</v>
      </c>
      <c r="Y589" s="2">
        <f t="shared" si="573"/>
        <v>0</v>
      </c>
      <c r="Z589" s="2"/>
      <c r="AA589" s="2">
        <v>75316141</v>
      </c>
      <c r="AB589" s="2">
        <f t="shared" si="574"/>
        <v>5986.03</v>
      </c>
      <c r="AC589" s="2">
        <f t="shared" si="575"/>
        <v>5986.03</v>
      </c>
      <c r="AD589" s="2">
        <f t="shared" ref="AD589:AD594" si="596">ROUND((((ET589)-(EU589))+AE589),6)</f>
        <v>0</v>
      </c>
      <c r="AE589" s="2">
        <f t="shared" ref="AE589:AF594" si="597">ROUND((EU589),6)</f>
        <v>0</v>
      </c>
      <c r="AF589" s="2">
        <f t="shared" si="597"/>
        <v>0</v>
      </c>
      <c r="AG589" s="2">
        <f t="shared" si="576"/>
        <v>0</v>
      </c>
      <c r="AH589" s="2">
        <f t="shared" ref="AH589:AI594" si="598">(EW589)</f>
        <v>0</v>
      </c>
      <c r="AI589" s="2">
        <f t="shared" si="598"/>
        <v>0</v>
      </c>
      <c r="AJ589" s="2">
        <f t="shared" si="577"/>
        <v>0</v>
      </c>
      <c r="AK589" s="2">
        <v>5986.03</v>
      </c>
      <c r="AL589" s="2">
        <v>5986.03</v>
      </c>
      <c r="AM589" s="2">
        <v>0</v>
      </c>
      <c r="AN589" s="2">
        <v>0</v>
      </c>
      <c r="AO589" s="2">
        <v>0</v>
      </c>
      <c r="AP589" s="2">
        <v>0</v>
      </c>
      <c r="AQ589" s="2">
        <v>0</v>
      </c>
      <c r="AR589" s="2">
        <v>0</v>
      </c>
      <c r="AS589" s="2">
        <v>0</v>
      </c>
      <c r="AT589" s="2">
        <v>104</v>
      </c>
      <c r="AU589" s="2">
        <v>70</v>
      </c>
      <c r="AV589" s="2">
        <v>1</v>
      </c>
      <c r="AW589" s="2">
        <v>1</v>
      </c>
      <c r="AX589" s="2"/>
      <c r="AY589" s="2"/>
      <c r="AZ589" s="2">
        <v>1</v>
      </c>
      <c r="BA589" s="2">
        <v>1</v>
      </c>
      <c r="BB589" s="2">
        <v>1</v>
      </c>
      <c r="BC589" s="2">
        <v>1</v>
      </c>
      <c r="BD589" s="2" t="s">
        <v>3</v>
      </c>
      <c r="BE589" s="2" t="s">
        <v>3</v>
      </c>
      <c r="BF589" s="2" t="s">
        <v>3</v>
      </c>
      <c r="BG589" s="2" t="s">
        <v>3</v>
      </c>
      <c r="BH589" s="2">
        <v>3</v>
      </c>
      <c r="BI589" s="2">
        <v>1</v>
      </c>
      <c r="BJ589" s="2" t="s">
        <v>438</v>
      </c>
      <c r="BK589" s="2"/>
      <c r="BL589" s="2"/>
      <c r="BM589" s="2">
        <v>92</v>
      </c>
      <c r="BN589" s="2">
        <v>0</v>
      </c>
      <c r="BO589" s="2" t="s">
        <v>3</v>
      </c>
      <c r="BP589" s="2">
        <v>0</v>
      </c>
      <c r="BQ589" s="2">
        <v>30</v>
      </c>
      <c r="BR589" s="2">
        <v>0</v>
      </c>
      <c r="BS589" s="2">
        <v>1</v>
      </c>
      <c r="BT589" s="2">
        <v>1</v>
      </c>
      <c r="BU589" s="2">
        <v>1</v>
      </c>
      <c r="BV589" s="2">
        <v>1</v>
      </c>
      <c r="BW589" s="2">
        <v>1</v>
      </c>
      <c r="BX589" s="2">
        <v>1</v>
      </c>
      <c r="BY589" s="2" t="s">
        <v>3</v>
      </c>
      <c r="BZ589" s="2">
        <v>104</v>
      </c>
      <c r="CA589" s="2">
        <v>70</v>
      </c>
      <c r="CB589" s="2" t="s">
        <v>3</v>
      </c>
      <c r="CC589" s="2"/>
      <c r="CD589" s="2"/>
      <c r="CE589" s="2">
        <v>30</v>
      </c>
      <c r="CF589" s="2">
        <v>0</v>
      </c>
      <c r="CG589" s="2">
        <v>0</v>
      </c>
      <c r="CH589" s="2"/>
      <c r="CI589" s="2"/>
      <c r="CJ589" s="2"/>
      <c r="CK589" s="2"/>
      <c r="CL589" s="2"/>
      <c r="CM589" s="2">
        <v>0</v>
      </c>
      <c r="CN589" s="2" t="s">
        <v>3</v>
      </c>
      <c r="CO589" s="2">
        <v>0</v>
      </c>
      <c r="CP589" s="2">
        <f t="shared" si="578"/>
        <v>445.56</v>
      </c>
      <c r="CQ589" s="2">
        <f t="shared" si="579"/>
        <v>5986.03</v>
      </c>
      <c r="CR589" s="2">
        <f t="shared" ref="CR589:CR594" si="599">(ROUND((ROUND(((ET589)*AV589*1),2)*BB589),2)+ROUND((ROUND(((AE589-(EU589))*AV589*1),2)*BS589),2))</f>
        <v>0</v>
      </c>
      <c r="CS589" s="2">
        <f t="shared" si="580"/>
        <v>0</v>
      </c>
      <c r="CT589" s="2">
        <f t="shared" si="581"/>
        <v>0</v>
      </c>
      <c r="CU589" s="2">
        <f t="shared" si="582"/>
        <v>0</v>
      </c>
      <c r="CV589" s="2">
        <f t="shared" si="583"/>
        <v>0</v>
      </c>
      <c r="CW589" s="2">
        <f t="shared" si="584"/>
        <v>0</v>
      </c>
      <c r="CX589" s="2">
        <f t="shared" si="585"/>
        <v>0</v>
      </c>
      <c r="CY589" s="2">
        <f>((S589*BZ589)/100)</f>
        <v>0</v>
      </c>
      <c r="CZ589" s="2">
        <f>((S589*CA589)/100)</f>
        <v>0</v>
      </c>
      <c r="DA589" s="2"/>
      <c r="DB589" s="2"/>
      <c r="DC589" s="2" t="s">
        <v>3</v>
      </c>
      <c r="DD589" s="2" t="s">
        <v>3</v>
      </c>
      <c r="DE589" s="2" t="s">
        <v>3</v>
      </c>
      <c r="DF589" s="2" t="s">
        <v>3</v>
      </c>
      <c r="DG589" s="2" t="s">
        <v>3</v>
      </c>
      <c r="DH589" s="2" t="s">
        <v>3</v>
      </c>
      <c r="DI589" s="2" t="s">
        <v>3</v>
      </c>
      <c r="DJ589" s="2" t="s">
        <v>3</v>
      </c>
      <c r="DK589" s="2" t="s">
        <v>3</v>
      </c>
      <c r="DL589" s="2" t="s">
        <v>3</v>
      </c>
      <c r="DM589" s="2" t="s">
        <v>3</v>
      </c>
      <c r="DN589" s="2">
        <v>0</v>
      </c>
      <c r="DO589" s="2">
        <v>0</v>
      </c>
      <c r="DP589" s="2">
        <v>1</v>
      </c>
      <c r="DQ589" s="2">
        <v>1</v>
      </c>
      <c r="DR589" s="2"/>
      <c r="DS589" s="2"/>
      <c r="DT589" s="2"/>
      <c r="DU589" s="2">
        <v>1009</v>
      </c>
      <c r="DV589" s="2" t="s">
        <v>137</v>
      </c>
      <c r="DW589" s="2" t="s">
        <v>137</v>
      </c>
      <c r="DX589" s="2">
        <v>1000</v>
      </c>
      <c r="DY589" s="2"/>
      <c r="DZ589" s="2" t="s">
        <v>3</v>
      </c>
      <c r="EA589" s="2" t="s">
        <v>3</v>
      </c>
      <c r="EB589" s="2" t="s">
        <v>3</v>
      </c>
      <c r="EC589" s="2" t="s">
        <v>3</v>
      </c>
      <c r="ED589" s="2"/>
      <c r="EE589" s="2">
        <v>70702004</v>
      </c>
      <c r="EF589" s="2">
        <v>30</v>
      </c>
      <c r="EG589" s="2" t="s">
        <v>96</v>
      </c>
      <c r="EH589" s="2">
        <v>0</v>
      </c>
      <c r="EI589" s="2" t="s">
        <v>3</v>
      </c>
      <c r="EJ589" s="2">
        <v>1</v>
      </c>
      <c r="EK589" s="2">
        <v>92</v>
      </c>
      <c r="EL589" s="2" t="s">
        <v>433</v>
      </c>
      <c r="EM589" s="2" t="s">
        <v>434</v>
      </c>
      <c r="EN589" s="2"/>
      <c r="EO589" s="2" t="s">
        <v>3</v>
      </c>
      <c r="EP589" s="2"/>
      <c r="EQ589" s="2">
        <v>0</v>
      </c>
      <c r="ER589" s="2">
        <v>5986.03</v>
      </c>
      <c r="ES589" s="2">
        <v>5986.03</v>
      </c>
      <c r="ET589" s="2">
        <v>0</v>
      </c>
      <c r="EU589" s="2">
        <v>0</v>
      </c>
      <c r="EV589" s="2">
        <v>0</v>
      </c>
      <c r="EW589" s="2">
        <v>0</v>
      </c>
      <c r="EX589" s="2">
        <v>0</v>
      </c>
      <c r="EY589" s="2"/>
      <c r="EZ589" s="2"/>
      <c r="FA589" s="2"/>
      <c r="FB589" s="2"/>
      <c r="FC589" s="2"/>
      <c r="FD589" s="2"/>
      <c r="FE589" s="2"/>
      <c r="FF589" s="2"/>
      <c r="FG589" s="2"/>
      <c r="FH589" s="2"/>
      <c r="FI589" s="2"/>
      <c r="FJ589" s="2"/>
      <c r="FK589" s="2"/>
      <c r="FL589" s="2"/>
      <c r="FM589" s="2"/>
      <c r="FN589" s="2"/>
      <c r="FO589" s="2"/>
      <c r="FP589" s="2"/>
      <c r="FQ589" s="2">
        <v>0</v>
      </c>
      <c r="FR589" s="2">
        <f t="shared" si="586"/>
        <v>0</v>
      </c>
      <c r="FS589" s="2">
        <v>0</v>
      </c>
      <c r="FT589" s="2"/>
      <c r="FU589" s="2"/>
      <c r="FV589" s="2"/>
      <c r="FW589" s="2"/>
      <c r="FX589" s="2">
        <v>104</v>
      </c>
      <c r="FY589" s="2">
        <v>70</v>
      </c>
      <c r="FZ589" s="2"/>
      <c r="GA589" s="2" t="s">
        <v>3</v>
      </c>
      <c r="GB589" s="2"/>
      <c r="GC589" s="2"/>
      <c r="GD589" s="2">
        <v>0</v>
      </c>
      <c r="GE589" s="2"/>
      <c r="GF589" s="2">
        <v>524915192</v>
      </c>
      <c r="GG589" s="2">
        <v>2</v>
      </c>
      <c r="GH589" s="2">
        <v>1</v>
      </c>
      <c r="GI589" s="2">
        <v>-2</v>
      </c>
      <c r="GJ589" s="2">
        <v>0</v>
      </c>
      <c r="GK589" s="2">
        <f>ROUND(R589*(R12)/100,2)</f>
        <v>0</v>
      </c>
      <c r="GL589" s="2">
        <f t="shared" si="587"/>
        <v>0</v>
      </c>
      <c r="GM589" s="2">
        <f t="shared" si="588"/>
        <v>445.56</v>
      </c>
      <c r="GN589" s="2">
        <f t="shared" si="589"/>
        <v>445.56</v>
      </c>
      <c r="GO589" s="2">
        <f t="shared" si="590"/>
        <v>0</v>
      </c>
      <c r="GP589" s="2">
        <f t="shared" si="591"/>
        <v>0</v>
      </c>
      <c r="GQ589" s="2"/>
      <c r="GR589" s="2">
        <v>0</v>
      </c>
      <c r="GS589" s="2">
        <v>3</v>
      </c>
      <c r="GT589" s="2">
        <v>0</v>
      </c>
      <c r="GU589" s="2" t="s">
        <v>3</v>
      </c>
      <c r="GV589" s="2">
        <f t="shared" si="592"/>
        <v>0</v>
      </c>
      <c r="GW589" s="2">
        <v>1</v>
      </c>
      <c r="GX589" s="2">
        <f t="shared" si="593"/>
        <v>0</v>
      </c>
      <c r="GY589" s="2"/>
      <c r="GZ589" s="2"/>
      <c r="HA589" s="2">
        <v>0</v>
      </c>
      <c r="HB589" s="2">
        <v>0</v>
      </c>
      <c r="HC589" s="2">
        <f t="shared" si="594"/>
        <v>0</v>
      </c>
      <c r="HD589" s="2"/>
      <c r="HE589" s="2" t="s">
        <v>3</v>
      </c>
      <c r="HF589" s="2" t="s">
        <v>3</v>
      </c>
      <c r="HG589" s="2"/>
      <c r="HH589" s="2"/>
      <c r="HI589" s="2"/>
      <c r="HJ589" s="2"/>
      <c r="HK589" s="2"/>
      <c r="HL589" s="2"/>
      <c r="HM589" s="2" t="s">
        <v>3</v>
      </c>
      <c r="HN589" s="2" t="s">
        <v>3</v>
      </c>
      <c r="HO589" s="2" t="s">
        <v>3</v>
      </c>
      <c r="HP589" s="2" t="s">
        <v>3</v>
      </c>
      <c r="HQ589" s="2" t="s">
        <v>3</v>
      </c>
      <c r="HR589" s="2"/>
      <c r="HS589" s="2"/>
      <c r="HT589" s="2"/>
      <c r="HU589" s="2"/>
      <c r="HV589" s="2"/>
      <c r="HW589" s="2"/>
      <c r="HX589" s="2"/>
      <c r="HY589" s="2"/>
      <c r="HZ589" s="2"/>
      <c r="IA589" s="2"/>
      <c r="IB589" s="2"/>
      <c r="IC589" s="2"/>
      <c r="ID589" s="2"/>
      <c r="IE589" s="2"/>
      <c r="IF589" s="2"/>
      <c r="IG589" s="2"/>
      <c r="IH589" s="2"/>
      <c r="II589" s="2"/>
      <c r="IJ589" s="2"/>
      <c r="IK589" s="2">
        <v>0</v>
      </c>
      <c r="IL589" s="2"/>
      <c r="IM589" s="2"/>
      <c r="IN589" s="2"/>
      <c r="IO589" s="2"/>
      <c r="IP589" s="2"/>
      <c r="IQ589" s="2"/>
      <c r="IR589" s="2"/>
      <c r="IS589" s="2"/>
      <c r="IT589" s="2"/>
      <c r="IU589" s="2"/>
    </row>
    <row r="590" spans="1:255" x14ac:dyDescent="0.25">
      <c r="A590">
        <v>18</v>
      </c>
      <c r="B590">
        <v>1</v>
      </c>
      <c r="C590">
        <v>844</v>
      </c>
      <c r="E590" t="s">
        <v>435</v>
      </c>
      <c r="F590" t="s">
        <v>436</v>
      </c>
      <c r="G590" t="s">
        <v>437</v>
      </c>
      <c r="H590" t="s">
        <v>137</v>
      </c>
      <c r="I590">
        <f>I588*J590</f>
        <v>7.4434E-2</v>
      </c>
      <c r="J590">
        <v>1.8000096730508803E-2</v>
      </c>
      <c r="K590">
        <v>1.7999999999999999E-2</v>
      </c>
      <c r="O590">
        <f t="shared" si="564"/>
        <v>6803.7</v>
      </c>
      <c r="P590">
        <f t="shared" si="565"/>
        <v>6803.7</v>
      </c>
      <c r="Q590">
        <f t="shared" si="595"/>
        <v>0</v>
      </c>
      <c r="R590">
        <f t="shared" si="566"/>
        <v>0</v>
      </c>
      <c r="S590">
        <f t="shared" si="567"/>
        <v>0</v>
      </c>
      <c r="T590">
        <f t="shared" si="568"/>
        <v>0</v>
      </c>
      <c r="U590">
        <f t="shared" si="569"/>
        <v>0</v>
      </c>
      <c r="V590">
        <f t="shared" si="570"/>
        <v>0</v>
      </c>
      <c r="W590">
        <f t="shared" si="571"/>
        <v>0</v>
      </c>
      <c r="X590">
        <f t="shared" si="572"/>
        <v>0</v>
      </c>
      <c r="Y590">
        <f t="shared" si="573"/>
        <v>0</v>
      </c>
      <c r="AA590">
        <v>75316143</v>
      </c>
      <c r="AB590">
        <f t="shared" si="574"/>
        <v>5986.03</v>
      </c>
      <c r="AC590">
        <f t="shared" si="575"/>
        <v>5986.03</v>
      </c>
      <c r="AD590">
        <f t="shared" si="596"/>
        <v>0</v>
      </c>
      <c r="AE590">
        <f t="shared" si="597"/>
        <v>0</v>
      </c>
      <c r="AF590">
        <f t="shared" si="597"/>
        <v>0</v>
      </c>
      <c r="AG590">
        <f t="shared" si="576"/>
        <v>0</v>
      </c>
      <c r="AH590">
        <f t="shared" si="598"/>
        <v>0</v>
      </c>
      <c r="AI590">
        <f t="shared" si="598"/>
        <v>0</v>
      </c>
      <c r="AJ590">
        <f t="shared" si="577"/>
        <v>0</v>
      </c>
      <c r="AK590">
        <v>5986.03</v>
      </c>
      <c r="AL590">
        <v>5986.03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  <c r="AT590">
        <v>0</v>
      </c>
      <c r="AU590">
        <v>0</v>
      </c>
      <c r="AV590">
        <v>1</v>
      </c>
      <c r="AW590">
        <v>1</v>
      </c>
      <c r="AZ590">
        <v>1</v>
      </c>
      <c r="BA590">
        <v>1</v>
      </c>
      <c r="BB590">
        <v>1</v>
      </c>
      <c r="BC590">
        <v>15.27</v>
      </c>
      <c r="BD590" t="s">
        <v>3</v>
      </c>
      <c r="BE590" t="s">
        <v>3</v>
      </c>
      <c r="BF590" t="s">
        <v>3</v>
      </c>
      <c r="BG590" t="s">
        <v>3</v>
      </c>
      <c r="BH590">
        <v>3</v>
      </c>
      <c r="BI590">
        <v>1</v>
      </c>
      <c r="BJ590" t="s">
        <v>438</v>
      </c>
      <c r="BM590">
        <v>92</v>
      </c>
      <c r="BN590">
        <v>0</v>
      </c>
      <c r="BO590" t="s">
        <v>436</v>
      </c>
      <c r="BP590">
        <v>1</v>
      </c>
      <c r="BQ590">
        <v>30</v>
      </c>
      <c r="BR590">
        <v>0</v>
      </c>
      <c r="BS590">
        <v>1</v>
      </c>
      <c r="BT590">
        <v>1</v>
      </c>
      <c r="BU590">
        <v>1</v>
      </c>
      <c r="BV590">
        <v>1</v>
      </c>
      <c r="BW590">
        <v>1</v>
      </c>
      <c r="BX590">
        <v>1</v>
      </c>
      <c r="BY590" t="s">
        <v>3</v>
      </c>
      <c r="BZ590">
        <v>0</v>
      </c>
      <c r="CA590">
        <v>0</v>
      </c>
      <c r="CB590" t="s">
        <v>3</v>
      </c>
      <c r="CE590">
        <v>30</v>
      </c>
      <c r="CF590">
        <v>0</v>
      </c>
      <c r="CG590">
        <v>0</v>
      </c>
      <c r="CM590">
        <v>0</v>
      </c>
      <c r="CN590" t="s">
        <v>3</v>
      </c>
      <c r="CO590">
        <v>0</v>
      </c>
      <c r="CP590">
        <f t="shared" si="578"/>
        <v>6803.7</v>
      </c>
      <c r="CQ590">
        <f t="shared" si="579"/>
        <v>91406.68</v>
      </c>
      <c r="CR590">
        <f t="shared" si="599"/>
        <v>0</v>
      </c>
      <c r="CS590">
        <f t="shared" si="580"/>
        <v>0</v>
      </c>
      <c r="CT590">
        <f t="shared" si="581"/>
        <v>0</v>
      </c>
      <c r="CU590">
        <f t="shared" si="582"/>
        <v>0</v>
      </c>
      <c r="CV590">
        <f t="shared" si="583"/>
        <v>0</v>
      </c>
      <c r="CW590">
        <f t="shared" si="584"/>
        <v>0</v>
      </c>
      <c r="CX590">
        <f t="shared" si="585"/>
        <v>0</v>
      </c>
      <c r="CY590">
        <f>S590*(BZ590/100)</f>
        <v>0</v>
      </c>
      <c r="CZ590">
        <f>S590*(CA590/100)</f>
        <v>0</v>
      </c>
      <c r="DC590" t="s">
        <v>3</v>
      </c>
      <c r="DD590" t="s">
        <v>3</v>
      </c>
      <c r="DE590" t="s">
        <v>3</v>
      </c>
      <c r="DF590" t="s">
        <v>3</v>
      </c>
      <c r="DG590" t="s">
        <v>3</v>
      </c>
      <c r="DH590" t="s">
        <v>3</v>
      </c>
      <c r="DI590" t="s">
        <v>3</v>
      </c>
      <c r="DJ590" t="s">
        <v>3</v>
      </c>
      <c r="DK590" t="s">
        <v>3</v>
      </c>
      <c r="DL590" t="s">
        <v>3</v>
      </c>
      <c r="DM590" t="s">
        <v>3</v>
      </c>
      <c r="DN590">
        <v>104</v>
      </c>
      <c r="DO590">
        <v>70</v>
      </c>
      <c r="DP590">
        <v>1</v>
      </c>
      <c r="DQ590">
        <v>1</v>
      </c>
      <c r="DU590">
        <v>1009</v>
      </c>
      <c r="DV590" t="s">
        <v>137</v>
      </c>
      <c r="DW590" t="s">
        <v>137</v>
      </c>
      <c r="DX590">
        <v>1000</v>
      </c>
      <c r="DZ590" t="s">
        <v>3</v>
      </c>
      <c r="EA590" t="s">
        <v>3</v>
      </c>
      <c r="EB590" t="s">
        <v>3</v>
      </c>
      <c r="EC590" t="s">
        <v>3</v>
      </c>
      <c r="EE590">
        <v>70702004</v>
      </c>
      <c r="EF590">
        <v>30</v>
      </c>
      <c r="EG590" t="s">
        <v>96</v>
      </c>
      <c r="EH590">
        <v>0</v>
      </c>
      <c r="EI590" t="s">
        <v>3</v>
      </c>
      <c r="EJ590">
        <v>1</v>
      </c>
      <c r="EK590">
        <v>92</v>
      </c>
      <c r="EL590" t="s">
        <v>433</v>
      </c>
      <c r="EM590" t="s">
        <v>434</v>
      </c>
      <c r="EO590" t="s">
        <v>3</v>
      </c>
      <c r="EQ590">
        <v>0</v>
      </c>
      <c r="ER590">
        <v>5986.03</v>
      </c>
      <c r="ES590">
        <v>5986.03</v>
      </c>
      <c r="ET590">
        <v>0</v>
      </c>
      <c r="EU590">
        <v>0</v>
      </c>
      <c r="EV590">
        <v>0</v>
      </c>
      <c r="EW590">
        <v>0</v>
      </c>
      <c r="EX590">
        <v>0</v>
      </c>
      <c r="FQ590">
        <v>0</v>
      </c>
      <c r="FR590">
        <f t="shared" si="586"/>
        <v>0</v>
      </c>
      <c r="FS590">
        <v>0</v>
      </c>
      <c r="FX590">
        <v>104</v>
      </c>
      <c r="FY590">
        <v>70</v>
      </c>
      <c r="GA590" t="s">
        <v>3</v>
      </c>
      <c r="GD590">
        <v>0</v>
      </c>
      <c r="GF590">
        <v>524915192</v>
      </c>
      <c r="GG590">
        <v>2</v>
      </c>
      <c r="GH590">
        <v>1</v>
      </c>
      <c r="GI590">
        <v>2</v>
      </c>
      <c r="GJ590">
        <v>0</v>
      </c>
      <c r="GK590">
        <f>ROUND(R590*(S12)/100,2)</f>
        <v>0</v>
      </c>
      <c r="GL590">
        <f t="shared" si="587"/>
        <v>0</v>
      </c>
      <c r="GM590">
        <f t="shared" si="588"/>
        <v>6803.7</v>
      </c>
      <c r="GN590">
        <f t="shared" si="589"/>
        <v>6803.7</v>
      </c>
      <c r="GO590">
        <f t="shared" si="590"/>
        <v>0</v>
      </c>
      <c r="GP590">
        <f t="shared" si="591"/>
        <v>0</v>
      </c>
      <c r="GR590">
        <v>0</v>
      </c>
      <c r="GS590">
        <v>0</v>
      </c>
      <c r="GT590">
        <v>0</v>
      </c>
      <c r="GU590" t="s">
        <v>3</v>
      </c>
      <c r="GV590">
        <f t="shared" si="592"/>
        <v>0</v>
      </c>
      <c r="GW590">
        <v>1</v>
      </c>
      <c r="GX590">
        <f t="shared" si="593"/>
        <v>0</v>
      </c>
      <c r="HA590">
        <v>0</v>
      </c>
      <c r="HB590">
        <v>0</v>
      </c>
      <c r="HC590">
        <f t="shared" si="594"/>
        <v>0</v>
      </c>
      <c r="HE590" t="s">
        <v>3</v>
      </c>
      <c r="HF590" t="s">
        <v>3</v>
      </c>
      <c r="HM590" t="s">
        <v>3</v>
      </c>
      <c r="HN590" t="s">
        <v>3</v>
      </c>
      <c r="HO590" t="s">
        <v>3</v>
      </c>
      <c r="HP590" t="s">
        <v>3</v>
      </c>
      <c r="HQ590" t="s">
        <v>3</v>
      </c>
      <c r="IK590">
        <v>0</v>
      </c>
    </row>
    <row r="591" spans="1:255" x14ac:dyDescent="0.25">
      <c r="A591" s="2">
        <v>18</v>
      </c>
      <c r="B591" s="2">
        <v>1</v>
      </c>
      <c r="C591" s="2">
        <v>834</v>
      </c>
      <c r="D591" s="2"/>
      <c r="E591" s="2" t="s">
        <v>439</v>
      </c>
      <c r="F591" s="2" t="s">
        <v>440</v>
      </c>
      <c r="G591" s="2" t="s">
        <v>441</v>
      </c>
      <c r="H591" s="2" t="s">
        <v>137</v>
      </c>
      <c r="I591" s="2">
        <f>I587*J591</f>
        <v>1.9435439999999999</v>
      </c>
      <c r="J591" s="2">
        <v>0.47</v>
      </c>
      <c r="K591" s="2">
        <v>0.47</v>
      </c>
      <c r="L591" s="2"/>
      <c r="M591" s="2"/>
      <c r="N591" s="2"/>
      <c r="O591" s="2">
        <f t="shared" si="564"/>
        <v>6559.09</v>
      </c>
      <c r="P591" s="2">
        <f t="shared" si="565"/>
        <v>6559.09</v>
      </c>
      <c r="Q591" s="2">
        <f t="shared" si="595"/>
        <v>0</v>
      </c>
      <c r="R591" s="2">
        <f t="shared" si="566"/>
        <v>0</v>
      </c>
      <c r="S591" s="2">
        <f t="shared" si="567"/>
        <v>0</v>
      </c>
      <c r="T591" s="2">
        <f t="shared" si="568"/>
        <v>0</v>
      </c>
      <c r="U591" s="2">
        <f t="shared" si="569"/>
        <v>0</v>
      </c>
      <c r="V591" s="2">
        <f t="shared" si="570"/>
        <v>0</v>
      </c>
      <c r="W591" s="2">
        <f t="shared" si="571"/>
        <v>0</v>
      </c>
      <c r="X591" s="2">
        <f t="shared" si="572"/>
        <v>0</v>
      </c>
      <c r="Y591" s="2">
        <f t="shared" si="573"/>
        <v>0</v>
      </c>
      <c r="Z591" s="2"/>
      <c r="AA591" s="2">
        <v>75316141</v>
      </c>
      <c r="AB591" s="2">
        <f t="shared" si="574"/>
        <v>3374.81</v>
      </c>
      <c r="AC591" s="2">
        <f t="shared" si="575"/>
        <v>3374.81</v>
      </c>
      <c r="AD591" s="2">
        <f t="shared" si="596"/>
        <v>0</v>
      </c>
      <c r="AE591" s="2">
        <f t="shared" si="597"/>
        <v>0</v>
      </c>
      <c r="AF591" s="2">
        <f t="shared" si="597"/>
        <v>0</v>
      </c>
      <c r="AG591" s="2">
        <f t="shared" si="576"/>
        <v>0</v>
      </c>
      <c r="AH591" s="2">
        <f t="shared" si="598"/>
        <v>0</v>
      </c>
      <c r="AI591" s="2">
        <f t="shared" si="598"/>
        <v>0</v>
      </c>
      <c r="AJ591" s="2">
        <f t="shared" si="577"/>
        <v>0</v>
      </c>
      <c r="AK591" s="2">
        <v>3374.81</v>
      </c>
      <c r="AL591" s="2">
        <v>3374.81</v>
      </c>
      <c r="AM591" s="2">
        <v>0</v>
      </c>
      <c r="AN591" s="2">
        <v>0</v>
      </c>
      <c r="AO591" s="2">
        <v>0</v>
      </c>
      <c r="AP591" s="2">
        <v>0</v>
      </c>
      <c r="AQ591" s="2">
        <v>0</v>
      </c>
      <c r="AR591" s="2">
        <v>0</v>
      </c>
      <c r="AS591" s="2">
        <v>0</v>
      </c>
      <c r="AT591" s="2">
        <v>104</v>
      </c>
      <c r="AU591" s="2">
        <v>70</v>
      </c>
      <c r="AV591" s="2">
        <v>1</v>
      </c>
      <c r="AW591" s="2">
        <v>1</v>
      </c>
      <c r="AX591" s="2"/>
      <c r="AY591" s="2"/>
      <c r="AZ591" s="2">
        <v>1</v>
      </c>
      <c r="BA591" s="2">
        <v>1</v>
      </c>
      <c r="BB591" s="2">
        <v>1</v>
      </c>
      <c r="BC591" s="2">
        <v>1</v>
      </c>
      <c r="BD591" s="2" t="s">
        <v>3</v>
      </c>
      <c r="BE591" s="2" t="s">
        <v>3</v>
      </c>
      <c r="BF591" s="2" t="s">
        <v>3</v>
      </c>
      <c r="BG591" s="2" t="s">
        <v>3</v>
      </c>
      <c r="BH591" s="2">
        <v>3</v>
      </c>
      <c r="BI591" s="2">
        <v>1</v>
      </c>
      <c r="BJ591" s="2" t="s">
        <v>442</v>
      </c>
      <c r="BK591" s="2"/>
      <c r="BL591" s="2"/>
      <c r="BM591" s="2">
        <v>92</v>
      </c>
      <c r="BN591" s="2">
        <v>0</v>
      </c>
      <c r="BO591" s="2" t="s">
        <v>3</v>
      </c>
      <c r="BP591" s="2">
        <v>0</v>
      </c>
      <c r="BQ591" s="2">
        <v>30</v>
      </c>
      <c r="BR591" s="2">
        <v>0</v>
      </c>
      <c r="BS591" s="2">
        <v>1</v>
      </c>
      <c r="BT591" s="2">
        <v>1</v>
      </c>
      <c r="BU591" s="2">
        <v>1</v>
      </c>
      <c r="BV591" s="2">
        <v>1</v>
      </c>
      <c r="BW591" s="2">
        <v>1</v>
      </c>
      <c r="BX591" s="2">
        <v>1</v>
      </c>
      <c r="BY591" s="2" t="s">
        <v>3</v>
      </c>
      <c r="BZ591" s="2">
        <v>104</v>
      </c>
      <c r="CA591" s="2">
        <v>70</v>
      </c>
      <c r="CB591" s="2" t="s">
        <v>3</v>
      </c>
      <c r="CC591" s="2"/>
      <c r="CD591" s="2"/>
      <c r="CE591" s="2">
        <v>30</v>
      </c>
      <c r="CF591" s="2">
        <v>0</v>
      </c>
      <c r="CG591" s="2">
        <v>0</v>
      </c>
      <c r="CH591" s="2"/>
      <c r="CI591" s="2"/>
      <c r="CJ591" s="2"/>
      <c r="CK591" s="2"/>
      <c r="CL591" s="2"/>
      <c r="CM591" s="2">
        <v>0</v>
      </c>
      <c r="CN591" s="2" t="s">
        <v>3</v>
      </c>
      <c r="CO591" s="2">
        <v>0</v>
      </c>
      <c r="CP591" s="2">
        <f t="shared" si="578"/>
        <v>6559.09</v>
      </c>
      <c r="CQ591" s="2">
        <f t="shared" si="579"/>
        <v>3374.81</v>
      </c>
      <c r="CR591" s="2">
        <f t="shared" si="599"/>
        <v>0</v>
      </c>
      <c r="CS591" s="2">
        <f t="shared" si="580"/>
        <v>0</v>
      </c>
      <c r="CT591" s="2">
        <f t="shared" si="581"/>
        <v>0</v>
      </c>
      <c r="CU591" s="2">
        <f t="shared" si="582"/>
        <v>0</v>
      </c>
      <c r="CV591" s="2">
        <f t="shared" si="583"/>
        <v>0</v>
      </c>
      <c r="CW591" s="2">
        <f t="shared" si="584"/>
        <v>0</v>
      </c>
      <c r="CX591" s="2">
        <f t="shared" si="585"/>
        <v>0</v>
      </c>
      <c r="CY591" s="2">
        <f>((S591*BZ591)/100)</f>
        <v>0</v>
      </c>
      <c r="CZ591" s="2">
        <f>((S591*CA591)/100)</f>
        <v>0</v>
      </c>
      <c r="DA591" s="2"/>
      <c r="DB591" s="2"/>
      <c r="DC591" s="2" t="s">
        <v>3</v>
      </c>
      <c r="DD591" s="2" t="s">
        <v>3</v>
      </c>
      <c r="DE591" s="2" t="s">
        <v>3</v>
      </c>
      <c r="DF591" s="2" t="s">
        <v>3</v>
      </c>
      <c r="DG591" s="2" t="s">
        <v>3</v>
      </c>
      <c r="DH591" s="2" t="s">
        <v>3</v>
      </c>
      <c r="DI591" s="2" t="s">
        <v>3</v>
      </c>
      <c r="DJ591" s="2" t="s">
        <v>3</v>
      </c>
      <c r="DK591" s="2" t="s">
        <v>3</v>
      </c>
      <c r="DL591" s="2" t="s">
        <v>3</v>
      </c>
      <c r="DM591" s="2" t="s">
        <v>3</v>
      </c>
      <c r="DN591" s="2">
        <v>0</v>
      </c>
      <c r="DO591" s="2">
        <v>0</v>
      </c>
      <c r="DP591" s="2">
        <v>1</v>
      </c>
      <c r="DQ591" s="2">
        <v>1</v>
      </c>
      <c r="DR591" s="2"/>
      <c r="DS591" s="2"/>
      <c r="DT591" s="2"/>
      <c r="DU591" s="2">
        <v>1009</v>
      </c>
      <c r="DV591" s="2" t="s">
        <v>137</v>
      </c>
      <c r="DW591" s="2" t="s">
        <v>137</v>
      </c>
      <c r="DX591" s="2">
        <v>1000</v>
      </c>
      <c r="DY591" s="2"/>
      <c r="DZ591" s="2" t="s">
        <v>3</v>
      </c>
      <c r="EA591" s="2" t="s">
        <v>3</v>
      </c>
      <c r="EB591" s="2" t="s">
        <v>3</v>
      </c>
      <c r="EC591" s="2" t="s">
        <v>3</v>
      </c>
      <c r="ED591" s="2"/>
      <c r="EE591" s="2">
        <v>70702004</v>
      </c>
      <c r="EF591" s="2">
        <v>30</v>
      </c>
      <c r="EG591" s="2" t="s">
        <v>96</v>
      </c>
      <c r="EH591" s="2">
        <v>0</v>
      </c>
      <c r="EI591" s="2" t="s">
        <v>3</v>
      </c>
      <c r="EJ591" s="2">
        <v>1</v>
      </c>
      <c r="EK591" s="2">
        <v>92</v>
      </c>
      <c r="EL591" s="2" t="s">
        <v>433</v>
      </c>
      <c r="EM591" s="2" t="s">
        <v>434</v>
      </c>
      <c r="EN591" s="2"/>
      <c r="EO591" s="2" t="s">
        <v>3</v>
      </c>
      <c r="EP591" s="2"/>
      <c r="EQ591" s="2">
        <v>0</v>
      </c>
      <c r="ER591" s="2">
        <v>3374.81</v>
      </c>
      <c r="ES591" s="2">
        <v>3374.81</v>
      </c>
      <c r="ET591" s="2">
        <v>0</v>
      </c>
      <c r="EU591" s="2">
        <v>0</v>
      </c>
      <c r="EV591" s="2">
        <v>0</v>
      </c>
      <c r="EW591" s="2">
        <v>0</v>
      </c>
      <c r="EX591" s="2">
        <v>0</v>
      </c>
      <c r="EY591" s="2"/>
      <c r="EZ591" s="2"/>
      <c r="FA591" s="2"/>
      <c r="FB591" s="2"/>
      <c r="FC591" s="2"/>
      <c r="FD591" s="2"/>
      <c r="FE591" s="2"/>
      <c r="FF591" s="2"/>
      <c r="FG591" s="2"/>
      <c r="FH591" s="2"/>
      <c r="FI591" s="2"/>
      <c r="FJ591" s="2"/>
      <c r="FK591" s="2"/>
      <c r="FL591" s="2"/>
      <c r="FM591" s="2"/>
      <c r="FN591" s="2"/>
      <c r="FO591" s="2"/>
      <c r="FP591" s="2"/>
      <c r="FQ591" s="2">
        <v>0</v>
      </c>
      <c r="FR591" s="2">
        <f t="shared" si="586"/>
        <v>0</v>
      </c>
      <c r="FS591" s="2">
        <v>0</v>
      </c>
      <c r="FT591" s="2"/>
      <c r="FU591" s="2"/>
      <c r="FV591" s="2"/>
      <c r="FW591" s="2"/>
      <c r="FX591" s="2">
        <v>104</v>
      </c>
      <c r="FY591" s="2">
        <v>70</v>
      </c>
      <c r="FZ591" s="2"/>
      <c r="GA591" s="2" t="s">
        <v>3</v>
      </c>
      <c r="GB591" s="2"/>
      <c r="GC591" s="2"/>
      <c r="GD591" s="2">
        <v>0</v>
      </c>
      <c r="GE591" s="2"/>
      <c r="GF591" s="2">
        <v>-1318827332</v>
      </c>
      <c r="GG591" s="2">
        <v>2</v>
      </c>
      <c r="GH591" s="2">
        <v>1</v>
      </c>
      <c r="GI591" s="2">
        <v>-2</v>
      </c>
      <c r="GJ591" s="2">
        <v>0</v>
      </c>
      <c r="GK591" s="2">
        <f>ROUND(R591*(R12)/100,2)</f>
        <v>0</v>
      </c>
      <c r="GL591" s="2">
        <f t="shared" si="587"/>
        <v>0</v>
      </c>
      <c r="GM591" s="2">
        <f t="shared" si="588"/>
        <v>6559.09</v>
      </c>
      <c r="GN591" s="2">
        <f t="shared" si="589"/>
        <v>6559.09</v>
      </c>
      <c r="GO591" s="2">
        <f t="shared" si="590"/>
        <v>0</v>
      </c>
      <c r="GP591" s="2">
        <f t="shared" si="591"/>
        <v>0</v>
      </c>
      <c r="GQ591" s="2"/>
      <c r="GR591" s="2">
        <v>0</v>
      </c>
      <c r="GS591" s="2">
        <v>3</v>
      </c>
      <c r="GT591" s="2">
        <v>0</v>
      </c>
      <c r="GU591" s="2" t="s">
        <v>3</v>
      </c>
      <c r="GV591" s="2">
        <f t="shared" si="592"/>
        <v>0</v>
      </c>
      <c r="GW591" s="2">
        <v>1</v>
      </c>
      <c r="GX591" s="2">
        <f t="shared" si="593"/>
        <v>0</v>
      </c>
      <c r="GY591" s="2"/>
      <c r="GZ591" s="2"/>
      <c r="HA591" s="2">
        <v>0</v>
      </c>
      <c r="HB591" s="2">
        <v>0</v>
      </c>
      <c r="HC591" s="2">
        <f t="shared" si="594"/>
        <v>0</v>
      </c>
      <c r="HD591" s="2"/>
      <c r="HE591" s="2" t="s">
        <v>3</v>
      </c>
      <c r="HF591" s="2" t="s">
        <v>3</v>
      </c>
      <c r="HG591" s="2"/>
      <c r="HH591" s="2"/>
      <c r="HI591" s="2"/>
      <c r="HJ591" s="2"/>
      <c r="HK591" s="2"/>
      <c r="HL591" s="2"/>
      <c r="HM591" s="2" t="s">
        <v>3</v>
      </c>
      <c r="HN591" s="2" t="s">
        <v>3</v>
      </c>
      <c r="HO591" s="2" t="s">
        <v>3</v>
      </c>
      <c r="HP591" s="2" t="s">
        <v>3</v>
      </c>
      <c r="HQ591" s="2" t="s">
        <v>3</v>
      </c>
      <c r="HR591" s="2"/>
      <c r="HS591" s="2"/>
      <c r="HT591" s="2"/>
      <c r="HU591" s="2"/>
      <c r="HV591" s="2"/>
      <c r="HW591" s="2"/>
      <c r="HX591" s="2"/>
      <c r="HY591" s="2"/>
      <c r="HZ591" s="2"/>
      <c r="IA591" s="2"/>
      <c r="IB591" s="2"/>
      <c r="IC591" s="2"/>
      <c r="ID591" s="2"/>
      <c r="IE591" s="2"/>
      <c r="IF591" s="2"/>
      <c r="IG591" s="2"/>
      <c r="IH591" s="2"/>
      <c r="II591" s="2"/>
      <c r="IJ591" s="2"/>
      <c r="IK591" s="2">
        <v>0</v>
      </c>
      <c r="IL591" s="2"/>
      <c r="IM591" s="2"/>
      <c r="IN591" s="2"/>
      <c r="IO591" s="2"/>
      <c r="IP591" s="2"/>
      <c r="IQ591" s="2"/>
      <c r="IR591" s="2"/>
      <c r="IS591" s="2"/>
      <c r="IT591" s="2"/>
      <c r="IU591" s="2"/>
    </row>
    <row r="592" spans="1:255" x14ac:dyDescent="0.25">
      <c r="A592">
        <v>18</v>
      </c>
      <c r="B592">
        <v>1</v>
      </c>
      <c r="C592">
        <v>843</v>
      </c>
      <c r="E592" t="s">
        <v>439</v>
      </c>
      <c r="F592" t="s">
        <v>440</v>
      </c>
      <c r="G592" t="s">
        <v>441</v>
      </c>
      <c r="H592" t="s">
        <v>137</v>
      </c>
      <c r="I592">
        <f>I588*J592</f>
        <v>1.9435439999999999</v>
      </c>
      <c r="J592">
        <v>0.47</v>
      </c>
      <c r="K592">
        <v>0.47</v>
      </c>
      <c r="O592">
        <f t="shared" si="564"/>
        <v>69132.81</v>
      </c>
      <c r="P592">
        <f t="shared" si="565"/>
        <v>69132.81</v>
      </c>
      <c r="Q592">
        <f t="shared" si="595"/>
        <v>0</v>
      </c>
      <c r="R592">
        <f t="shared" si="566"/>
        <v>0</v>
      </c>
      <c r="S592">
        <f t="shared" si="567"/>
        <v>0</v>
      </c>
      <c r="T592">
        <f t="shared" si="568"/>
        <v>0</v>
      </c>
      <c r="U592">
        <f t="shared" si="569"/>
        <v>0</v>
      </c>
      <c r="V592">
        <f t="shared" si="570"/>
        <v>0</v>
      </c>
      <c r="W592">
        <f t="shared" si="571"/>
        <v>0</v>
      </c>
      <c r="X592">
        <f t="shared" si="572"/>
        <v>0</v>
      </c>
      <c r="Y592">
        <f t="shared" si="573"/>
        <v>0</v>
      </c>
      <c r="AA592">
        <v>75316143</v>
      </c>
      <c r="AB592">
        <f t="shared" si="574"/>
        <v>3374.81</v>
      </c>
      <c r="AC592">
        <f t="shared" si="575"/>
        <v>3374.81</v>
      </c>
      <c r="AD592">
        <f t="shared" si="596"/>
        <v>0</v>
      </c>
      <c r="AE592">
        <f t="shared" si="597"/>
        <v>0</v>
      </c>
      <c r="AF592">
        <f t="shared" si="597"/>
        <v>0</v>
      </c>
      <c r="AG592">
        <f t="shared" si="576"/>
        <v>0</v>
      </c>
      <c r="AH592">
        <f t="shared" si="598"/>
        <v>0</v>
      </c>
      <c r="AI592">
        <f t="shared" si="598"/>
        <v>0</v>
      </c>
      <c r="AJ592">
        <f t="shared" si="577"/>
        <v>0</v>
      </c>
      <c r="AK592">
        <v>3374.81</v>
      </c>
      <c r="AL592">
        <v>3374.81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0</v>
      </c>
      <c r="AV592">
        <v>1</v>
      </c>
      <c r="AW592">
        <v>1</v>
      </c>
      <c r="AZ592">
        <v>1</v>
      </c>
      <c r="BA592">
        <v>1</v>
      </c>
      <c r="BB592">
        <v>1</v>
      </c>
      <c r="BC592">
        <v>10.54</v>
      </c>
      <c r="BD592" t="s">
        <v>3</v>
      </c>
      <c r="BE592" t="s">
        <v>3</v>
      </c>
      <c r="BF592" t="s">
        <v>3</v>
      </c>
      <c r="BG592" t="s">
        <v>3</v>
      </c>
      <c r="BH592">
        <v>3</v>
      </c>
      <c r="BI592">
        <v>1</v>
      </c>
      <c r="BJ592" t="s">
        <v>442</v>
      </c>
      <c r="BM592">
        <v>92</v>
      </c>
      <c r="BN592">
        <v>0</v>
      </c>
      <c r="BO592" t="s">
        <v>440</v>
      </c>
      <c r="BP592">
        <v>1</v>
      </c>
      <c r="BQ592">
        <v>30</v>
      </c>
      <c r="BR592">
        <v>0</v>
      </c>
      <c r="BS592">
        <v>1</v>
      </c>
      <c r="BT592">
        <v>1</v>
      </c>
      <c r="BU592">
        <v>1</v>
      </c>
      <c r="BV592">
        <v>1</v>
      </c>
      <c r="BW592">
        <v>1</v>
      </c>
      <c r="BX592">
        <v>1</v>
      </c>
      <c r="BY592" t="s">
        <v>3</v>
      </c>
      <c r="BZ592">
        <v>0</v>
      </c>
      <c r="CA592">
        <v>0</v>
      </c>
      <c r="CB592" t="s">
        <v>3</v>
      </c>
      <c r="CE592">
        <v>30</v>
      </c>
      <c r="CF592">
        <v>0</v>
      </c>
      <c r="CG592">
        <v>0</v>
      </c>
      <c r="CM592">
        <v>0</v>
      </c>
      <c r="CN592" t="s">
        <v>3</v>
      </c>
      <c r="CO592">
        <v>0</v>
      </c>
      <c r="CP592">
        <f t="shared" si="578"/>
        <v>69132.81</v>
      </c>
      <c r="CQ592">
        <f t="shared" si="579"/>
        <v>35570.5</v>
      </c>
      <c r="CR592">
        <f t="shared" si="599"/>
        <v>0</v>
      </c>
      <c r="CS592">
        <f t="shared" si="580"/>
        <v>0</v>
      </c>
      <c r="CT592">
        <f t="shared" si="581"/>
        <v>0</v>
      </c>
      <c r="CU592">
        <f t="shared" si="582"/>
        <v>0</v>
      </c>
      <c r="CV592">
        <f t="shared" si="583"/>
        <v>0</v>
      </c>
      <c r="CW592">
        <f t="shared" si="584"/>
        <v>0</v>
      </c>
      <c r="CX592">
        <f t="shared" si="585"/>
        <v>0</v>
      </c>
      <c r="CY592">
        <f>S592*(BZ592/100)</f>
        <v>0</v>
      </c>
      <c r="CZ592">
        <f>S592*(CA592/100)</f>
        <v>0</v>
      </c>
      <c r="DC592" t="s">
        <v>3</v>
      </c>
      <c r="DD592" t="s">
        <v>3</v>
      </c>
      <c r="DE592" t="s">
        <v>3</v>
      </c>
      <c r="DF592" t="s">
        <v>3</v>
      </c>
      <c r="DG592" t="s">
        <v>3</v>
      </c>
      <c r="DH592" t="s">
        <v>3</v>
      </c>
      <c r="DI592" t="s">
        <v>3</v>
      </c>
      <c r="DJ592" t="s">
        <v>3</v>
      </c>
      <c r="DK592" t="s">
        <v>3</v>
      </c>
      <c r="DL592" t="s">
        <v>3</v>
      </c>
      <c r="DM592" t="s">
        <v>3</v>
      </c>
      <c r="DN592">
        <v>104</v>
      </c>
      <c r="DO592">
        <v>70</v>
      </c>
      <c r="DP592">
        <v>1</v>
      </c>
      <c r="DQ592">
        <v>1</v>
      </c>
      <c r="DU592">
        <v>1009</v>
      </c>
      <c r="DV592" t="s">
        <v>137</v>
      </c>
      <c r="DW592" t="s">
        <v>137</v>
      </c>
      <c r="DX592">
        <v>1000</v>
      </c>
      <c r="DZ592" t="s">
        <v>3</v>
      </c>
      <c r="EA592" t="s">
        <v>3</v>
      </c>
      <c r="EB592" t="s">
        <v>3</v>
      </c>
      <c r="EC592" t="s">
        <v>3</v>
      </c>
      <c r="EE592">
        <v>70702004</v>
      </c>
      <c r="EF592">
        <v>30</v>
      </c>
      <c r="EG592" t="s">
        <v>96</v>
      </c>
      <c r="EH592">
        <v>0</v>
      </c>
      <c r="EI592" t="s">
        <v>3</v>
      </c>
      <c r="EJ592">
        <v>1</v>
      </c>
      <c r="EK592">
        <v>92</v>
      </c>
      <c r="EL592" t="s">
        <v>433</v>
      </c>
      <c r="EM592" t="s">
        <v>434</v>
      </c>
      <c r="EO592" t="s">
        <v>3</v>
      </c>
      <c r="EQ592">
        <v>0</v>
      </c>
      <c r="ER592">
        <v>3374.81</v>
      </c>
      <c r="ES592">
        <v>3374.81</v>
      </c>
      <c r="ET592">
        <v>0</v>
      </c>
      <c r="EU592">
        <v>0</v>
      </c>
      <c r="EV592">
        <v>0</v>
      </c>
      <c r="EW592">
        <v>0</v>
      </c>
      <c r="EX592">
        <v>0</v>
      </c>
      <c r="FQ592">
        <v>0</v>
      </c>
      <c r="FR592">
        <f t="shared" si="586"/>
        <v>0</v>
      </c>
      <c r="FS592">
        <v>0</v>
      </c>
      <c r="FX592">
        <v>104</v>
      </c>
      <c r="FY592">
        <v>70</v>
      </c>
      <c r="GA592" t="s">
        <v>3</v>
      </c>
      <c r="GD592">
        <v>0</v>
      </c>
      <c r="GF592">
        <v>-1318827332</v>
      </c>
      <c r="GG592">
        <v>2</v>
      </c>
      <c r="GH592">
        <v>1</v>
      </c>
      <c r="GI592">
        <v>2</v>
      </c>
      <c r="GJ592">
        <v>0</v>
      </c>
      <c r="GK592">
        <f>ROUND(R592*(S12)/100,2)</f>
        <v>0</v>
      </c>
      <c r="GL592">
        <f t="shared" si="587"/>
        <v>0</v>
      </c>
      <c r="GM592">
        <f t="shared" si="588"/>
        <v>69132.81</v>
      </c>
      <c r="GN592">
        <f t="shared" si="589"/>
        <v>69132.81</v>
      </c>
      <c r="GO592">
        <f t="shared" si="590"/>
        <v>0</v>
      </c>
      <c r="GP592">
        <f t="shared" si="591"/>
        <v>0</v>
      </c>
      <c r="GR592">
        <v>0</v>
      </c>
      <c r="GS592">
        <v>0</v>
      </c>
      <c r="GT592">
        <v>0</v>
      </c>
      <c r="GU592" t="s">
        <v>3</v>
      </c>
      <c r="GV592">
        <f t="shared" si="592"/>
        <v>0</v>
      </c>
      <c r="GW592">
        <v>1</v>
      </c>
      <c r="GX592">
        <f t="shared" si="593"/>
        <v>0</v>
      </c>
      <c r="HA592">
        <v>0</v>
      </c>
      <c r="HB592">
        <v>0</v>
      </c>
      <c r="HC592">
        <f t="shared" si="594"/>
        <v>0</v>
      </c>
      <c r="HE592" t="s">
        <v>3</v>
      </c>
      <c r="HF592" t="s">
        <v>3</v>
      </c>
      <c r="HM592" t="s">
        <v>3</v>
      </c>
      <c r="HN592" t="s">
        <v>3</v>
      </c>
      <c r="HO592" t="s">
        <v>3</v>
      </c>
      <c r="HP592" t="s">
        <v>3</v>
      </c>
      <c r="HQ592" t="s">
        <v>3</v>
      </c>
      <c r="IK592">
        <v>0</v>
      </c>
    </row>
    <row r="593" spans="1:255" x14ac:dyDescent="0.25">
      <c r="A593" s="2">
        <v>17</v>
      </c>
      <c r="B593" s="2">
        <v>1</v>
      </c>
      <c r="C593" s="2"/>
      <c r="D593" s="2"/>
      <c r="E593" s="2" t="s">
        <v>443</v>
      </c>
      <c r="F593" s="2" t="s">
        <v>444</v>
      </c>
      <c r="G593" s="2" t="s">
        <v>445</v>
      </c>
      <c r="H593" s="2" t="s">
        <v>103</v>
      </c>
      <c r="I593" s="2">
        <f>ROUND(413.52*1.02,9)</f>
        <v>421.79039999999998</v>
      </c>
      <c r="J593" s="2">
        <v>0</v>
      </c>
      <c r="K593" s="2">
        <f>ROUND(413.52*1.02,9)</f>
        <v>421.79039999999998</v>
      </c>
      <c r="L593" s="2"/>
      <c r="M593" s="2"/>
      <c r="N593" s="2"/>
      <c r="O593" s="2">
        <f t="shared" si="564"/>
        <v>1021800.77</v>
      </c>
      <c r="P593" s="2">
        <f t="shared" si="565"/>
        <v>1021800.77</v>
      </c>
      <c r="Q593" s="2">
        <f t="shared" si="595"/>
        <v>0</v>
      </c>
      <c r="R593" s="2">
        <f t="shared" si="566"/>
        <v>0</v>
      </c>
      <c r="S593" s="2">
        <f t="shared" si="567"/>
        <v>0</v>
      </c>
      <c r="T593" s="2">
        <f t="shared" si="568"/>
        <v>0</v>
      </c>
      <c r="U593" s="2">
        <f t="shared" si="569"/>
        <v>0</v>
      </c>
      <c r="V593" s="2">
        <f t="shared" si="570"/>
        <v>0</v>
      </c>
      <c r="W593" s="2">
        <f t="shared" si="571"/>
        <v>0</v>
      </c>
      <c r="X593" s="2">
        <f t="shared" si="572"/>
        <v>0</v>
      </c>
      <c r="Y593" s="2">
        <f t="shared" si="573"/>
        <v>0</v>
      </c>
      <c r="Z593" s="2"/>
      <c r="AA593" s="2">
        <v>75316141</v>
      </c>
      <c r="AB593" s="2">
        <f t="shared" si="574"/>
        <v>251.3</v>
      </c>
      <c r="AC593" s="2">
        <f t="shared" si="575"/>
        <v>251.3</v>
      </c>
      <c r="AD593" s="2">
        <f t="shared" si="596"/>
        <v>0</v>
      </c>
      <c r="AE593" s="2">
        <f t="shared" si="597"/>
        <v>0</v>
      </c>
      <c r="AF593" s="2">
        <f t="shared" si="597"/>
        <v>0</v>
      </c>
      <c r="AG593" s="2">
        <f t="shared" si="576"/>
        <v>0</v>
      </c>
      <c r="AH593" s="2">
        <f t="shared" si="598"/>
        <v>0</v>
      </c>
      <c r="AI593" s="2">
        <f t="shared" si="598"/>
        <v>0</v>
      </c>
      <c r="AJ593" s="2">
        <f t="shared" si="577"/>
        <v>0</v>
      </c>
      <c r="AK593" s="2">
        <v>251.3</v>
      </c>
      <c r="AL593" s="2">
        <v>251.3</v>
      </c>
      <c r="AM593" s="2">
        <v>0</v>
      </c>
      <c r="AN593" s="2">
        <v>0</v>
      </c>
      <c r="AO593" s="2">
        <v>0</v>
      </c>
      <c r="AP593" s="2">
        <v>0</v>
      </c>
      <c r="AQ593" s="2">
        <v>0</v>
      </c>
      <c r="AR593" s="2">
        <v>0</v>
      </c>
      <c r="AS593" s="2">
        <v>0</v>
      </c>
      <c r="AT593" s="2">
        <v>0</v>
      </c>
      <c r="AU593" s="2">
        <v>0</v>
      </c>
      <c r="AV593" s="2">
        <v>1</v>
      </c>
      <c r="AW593" s="2">
        <v>1</v>
      </c>
      <c r="AX593" s="2"/>
      <c r="AY593" s="2"/>
      <c r="AZ593" s="2">
        <v>1</v>
      </c>
      <c r="BA593" s="2">
        <v>1</v>
      </c>
      <c r="BB593" s="2">
        <v>1</v>
      </c>
      <c r="BC593" s="2">
        <v>9.64</v>
      </c>
      <c r="BD593" s="2" t="s">
        <v>3</v>
      </c>
      <c r="BE593" s="2" t="s">
        <v>3</v>
      </c>
      <c r="BF593" s="2" t="s">
        <v>3</v>
      </c>
      <c r="BG593" s="2" t="s">
        <v>3</v>
      </c>
      <c r="BH593" s="2">
        <v>3</v>
      </c>
      <c r="BI593" s="2">
        <v>1</v>
      </c>
      <c r="BJ593" s="2" t="s">
        <v>3</v>
      </c>
      <c r="BK593" s="2"/>
      <c r="BL593" s="2"/>
      <c r="BM593" s="2">
        <v>400002</v>
      </c>
      <c r="BN593" s="2">
        <v>0</v>
      </c>
      <c r="BO593" s="2" t="s">
        <v>3</v>
      </c>
      <c r="BP593" s="2">
        <v>0</v>
      </c>
      <c r="BQ593" s="2">
        <v>202</v>
      </c>
      <c r="BR593" s="2">
        <v>0</v>
      </c>
      <c r="BS593" s="2">
        <v>1</v>
      </c>
      <c r="BT593" s="2">
        <v>1</v>
      </c>
      <c r="BU593" s="2">
        <v>1</v>
      </c>
      <c r="BV593" s="2">
        <v>1</v>
      </c>
      <c r="BW593" s="2">
        <v>1</v>
      </c>
      <c r="BX593" s="2">
        <v>1</v>
      </c>
      <c r="BY593" s="2" t="s">
        <v>3</v>
      </c>
      <c r="BZ593" s="2">
        <v>0</v>
      </c>
      <c r="CA593" s="2">
        <v>0</v>
      </c>
      <c r="CB593" s="2" t="s">
        <v>3</v>
      </c>
      <c r="CC593" s="2"/>
      <c r="CD593" s="2"/>
      <c r="CE593" s="2">
        <v>30</v>
      </c>
      <c r="CF593" s="2">
        <v>0</v>
      </c>
      <c r="CG593" s="2">
        <v>0</v>
      </c>
      <c r="CH593" s="2"/>
      <c r="CI593" s="2"/>
      <c r="CJ593" s="2"/>
      <c r="CK593" s="2"/>
      <c r="CL593" s="2"/>
      <c r="CM593" s="2">
        <v>0</v>
      </c>
      <c r="CN593" s="2" t="s">
        <v>3</v>
      </c>
      <c r="CO593" s="2">
        <v>0</v>
      </c>
      <c r="CP593" s="2">
        <f t="shared" si="578"/>
        <v>1021800.77</v>
      </c>
      <c r="CQ593" s="2">
        <f t="shared" si="579"/>
        <v>2422.5300000000002</v>
      </c>
      <c r="CR593" s="2">
        <f t="shared" si="599"/>
        <v>0</v>
      </c>
      <c r="CS593" s="2">
        <f t="shared" si="580"/>
        <v>0</v>
      </c>
      <c r="CT593" s="2">
        <f t="shared" si="581"/>
        <v>0</v>
      </c>
      <c r="CU593" s="2">
        <f t="shared" si="582"/>
        <v>0</v>
      </c>
      <c r="CV593" s="2">
        <f t="shared" si="583"/>
        <v>0</v>
      </c>
      <c r="CW593" s="2">
        <f t="shared" si="584"/>
        <v>0</v>
      </c>
      <c r="CX593" s="2">
        <f t="shared" si="585"/>
        <v>0</v>
      </c>
      <c r="CY593" s="2">
        <f>((S593*BZ593)/100)</f>
        <v>0</v>
      </c>
      <c r="CZ593" s="2">
        <f>((S593*CA593)/100)</f>
        <v>0</v>
      </c>
      <c r="DA593" s="2"/>
      <c r="DB593" s="2"/>
      <c r="DC593" s="2" t="s">
        <v>3</v>
      </c>
      <c r="DD593" s="2" t="s">
        <v>3</v>
      </c>
      <c r="DE593" s="2" t="s">
        <v>3</v>
      </c>
      <c r="DF593" s="2" t="s">
        <v>3</v>
      </c>
      <c r="DG593" s="2" t="s">
        <v>3</v>
      </c>
      <c r="DH593" s="2" t="s">
        <v>3</v>
      </c>
      <c r="DI593" s="2" t="s">
        <v>3</v>
      </c>
      <c r="DJ593" s="2" t="s">
        <v>3</v>
      </c>
      <c r="DK593" s="2" t="s">
        <v>3</v>
      </c>
      <c r="DL593" s="2" t="s">
        <v>3</v>
      </c>
      <c r="DM593" s="2" t="s">
        <v>3</v>
      </c>
      <c r="DN593" s="2">
        <v>0</v>
      </c>
      <c r="DO593" s="2">
        <v>0</v>
      </c>
      <c r="DP593" s="2">
        <v>1</v>
      </c>
      <c r="DQ593" s="2">
        <v>1</v>
      </c>
      <c r="DR593" s="2"/>
      <c r="DS593" s="2"/>
      <c r="DT593" s="2"/>
      <c r="DU593" s="2">
        <v>1005</v>
      </c>
      <c r="DV593" s="2" t="s">
        <v>103</v>
      </c>
      <c r="DW593" s="2" t="s">
        <v>103</v>
      </c>
      <c r="DX593" s="2">
        <v>1</v>
      </c>
      <c r="DY593" s="2"/>
      <c r="DZ593" s="2" t="s">
        <v>3</v>
      </c>
      <c r="EA593" s="2" t="s">
        <v>3</v>
      </c>
      <c r="EB593" s="2" t="s">
        <v>3</v>
      </c>
      <c r="EC593" s="2" t="s">
        <v>3</v>
      </c>
      <c r="ED593" s="2"/>
      <c r="EE593" s="2">
        <v>70703983</v>
      </c>
      <c r="EF593" s="2">
        <v>202</v>
      </c>
      <c r="EG593" s="2" t="s">
        <v>414</v>
      </c>
      <c r="EH593" s="2">
        <v>0</v>
      </c>
      <c r="EI593" s="2" t="s">
        <v>3</v>
      </c>
      <c r="EJ593" s="2">
        <v>1</v>
      </c>
      <c r="EK593" s="2">
        <v>400002</v>
      </c>
      <c r="EL593" s="2" t="s">
        <v>415</v>
      </c>
      <c r="EM593" s="2" t="s">
        <v>414</v>
      </c>
      <c r="EN593" s="2"/>
      <c r="EO593" s="2" t="s">
        <v>3</v>
      </c>
      <c r="EP593" s="2"/>
      <c r="EQ593" s="2">
        <v>131072</v>
      </c>
      <c r="ER593" s="2">
        <v>251.3</v>
      </c>
      <c r="ES593" s="2">
        <v>251.3</v>
      </c>
      <c r="ET593" s="2">
        <v>0</v>
      </c>
      <c r="EU593" s="2">
        <v>0</v>
      </c>
      <c r="EV593" s="2">
        <v>0</v>
      </c>
      <c r="EW593" s="2">
        <v>0</v>
      </c>
      <c r="EX593" s="2">
        <v>0</v>
      </c>
      <c r="EY593" s="2">
        <v>0</v>
      </c>
      <c r="EZ593" s="2">
        <v>5</v>
      </c>
      <c r="FA593" s="2"/>
      <c r="FB593" s="2"/>
      <c r="FC593" s="2">
        <v>1</v>
      </c>
      <c r="FD593" s="2">
        <v>18</v>
      </c>
      <c r="FE593" s="2"/>
      <c r="FF593" s="2">
        <v>2850</v>
      </c>
      <c r="FG593" s="2"/>
      <c r="FH593" s="2"/>
      <c r="FI593" s="2"/>
      <c r="FJ593" s="2"/>
      <c r="FK593" s="2"/>
      <c r="FL593" s="2"/>
      <c r="FM593" s="2"/>
      <c r="FN593" s="2"/>
      <c r="FO593" s="2"/>
      <c r="FP593" s="2"/>
      <c r="FQ593" s="2">
        <v>0</v>
      </c>
      <c r="FR593" s="2">
        <f t="shared" si="586"/>
        <v>0</v>
      </c>
      <c r="FS593" s="2">
        <v>0</v>
      </c>
      <c r="FT593" s="2"/>
      <c r="FU593" s="2"/>
      <c r="FV593" s="2"/>
      <c r="FW593" s="2"/>
      <c r="FX593" s="2">
        <v>0</v>
      </c>
      <c r="FY593" s="2">
        <v>0</v>
      </c>
      <c r="FZ593" s="2"/>
      <c r="GA593" s="2" t="s">
        <v>446</v>
      </c>
      <c r="GB593" s="2"/>
      <c r="GC593" s="2"/>
      <c r="GD593" s="2">
        <v>0</v>
      </c>
      <c r="GE593" s="2"/>
      <c r="GF593" s="2">
        <v>-268451407</v>
      </c>
      <c r="GG593" s="2">
        <v>2</v>
      </c>
      <c r="GH593" s="2">
        <v>3</v>
      </c>
      <c r="GI593" s="2">
        <v>3</v>
      </c>
      <c r="GJ593" s="2">
        <v>0</v>
      </c>
      <c r="GK593" s="2">
        <f>ROUND(R593*(R12)/100,2)</f>
        <v>0</v>
      </c>
      <c r="GL593" s="2">
        <f t="shared" si="587"/>
        <v>0</v>
      </c>
      <c r="GM593" s="2">
        <f t="shared" si="588"/>
        <v>1021800.77</v>
      </c>
      <c r="GN593" s="2">
        <f t="shared" si="589"/>
        <v>1021800.77</v>
      </c>
      <c r="GO593" s="2">
        <f t="shared" si="590"/>
        <v>0</v>
      </c>
      <c r="GP593" s="2">
        <f t="shared" si="591"/>
        <v>0</v>
      </c>
      <c r="GQ593" s="2"/>
      <c r="GR593" s="2">
        <v>1</v>
      </c>
      <c r="GS593" s="2">
        <v>1</v>
      </c>
      <c r="GT593" s="2">
        <v>0</v>
      </c>
      <c r="GU593" s="2" t="s">
        <v>3</v>
      </c>
      <c r="GV593" s="2">
        <f t="shared" si="592"/>
        <v>0</v>
      </c>
      <c r="GW593" s="2">
        <v>1</v>
      </c>
      <c r="GX593" s="2">
        <f t="shared" si="593"/>
        <v>0</v>
      </c>
      <c r="GY593" s="2"/>
      <c r="GZ593" s="2"/>
      <c r="HA593" s="2">
        <v>0</v>
      </c>
      <c r="HB593" s="2">
        <v>0</v>
      </c>
      <c r="HC593" s="2">
        <f t="shared" si="594"/>
        <v>0</v>
      </c>
      <c r="HD593" s="2"/>
      <c r="HE593" s="2" t="s">
        <v>417</v>
      </c>
      <c r="HF593" s="2" t="s">
        <v>88</v>
      </c>
      <c r="HG593" s="2"/>
      <c r="HH593" s="2"/>
      <c r="HI593" s="2"/>
      <c r="HJ593" s="2"/>
      <c r="HK593" s="2"/>
      <c r="HL593" s="2"/>
      <c r="HM593" s="2" t="s">
        <v>3</v>
      </c>
      <c r="HN593" s="2" t="s">
        <v>3</v>
      </c>
      <c r="HO593" s="2" t="s">
        <v>3</v>
      </c>
      <c r="HP593" s="2" t="s">
        <v>3</v>
      </c>
      <c r="HQ593" s="2" t="s">
        <v>3</v>
      </c>
      <c r="HR593" s="2"/>
      <c r="HS593" s="2"/>
      <c r="HT593" s="2"/>
      <c r="HU593" s="2"/>
      <c r="HV593" s="2"/>
      <c r="HW593" s="2"/>
      <c r="HX593" s="2"/>
      <c r="HY593" s="2"/>
      <c r="HZ593" s="2"/>
      <c r="IA593" s="2"/>
      <c r="IB593" s="2"/>
      <c r="IC593" s="2"/>
      <c r="ID593" s="2"/>
      <c r="IE593" s="2"/>
      <c r="IF593" s="2"/>
      <c r="IG593" s="2"/>
      <c r="IH593" s="2"/>
      <c r="II593" s="2"/>
      <c r="IJ593" s="2"/>
      <c r="IK593" s="2">
        <v>0</v>
      </c>
      <c r="IL593" s="2"/>
      <c r="IM593" s="2"/>
      <c r="IN593" s="2"/>
      <c r="IO593" s="2"/>
      <c r="IP593" s="2"/>
      <c r="IQ593" s="2"/>
      <c r="IR593" s="2"/>
      <c r="IS593" s="2"/>
      <c r="IT593" s="2"/>
      <c r="IU593" s="2"/>
    </row>
    <row r="594" spans="1:255" x14ac:dyDescent="0.25">
      <c r="A594">
        <v>17</v>
      </c>
      <c r="B594">
        <v>1</v>
      </c>
      <c r="E594" t="s">
        <v>443</v>
      </c>
      <c r="F594" t="s">
        <v>444</v>
      </c>
      <c r="G594" t="s">
        <v>445</v>
      </c>
      <c r="H594" t="s">
        <v>103</v>
      </c>
      <c r="I594">
        <f>ROUND(413.52*1.02,9)</f>
        <v>421.79039999999998</v>
      </c>
      <c r="J594">
        <v>0</v>
      </c>
      <c r="K594">
        <f>ROUND(413.52*1.02,9)</f>
        <v>421.79039999999998</v>
      </c>
      <c r="O594">
        <f t="shared" si="564"/>
        <v>1021800.77</v>
      </c>
      <c r="P594">
        <f t="shared" si="565"/>
        <v>1021800.77</v>
      </c>
      <c r="Q594">
        <f t="shared" si="595"/>
        <v>0</v>
      </c>
      <c r="R594">
        <f t="shared" si="566"/>
        <v>0</v>
      </c>
      <c r="S594">
        <f t="shared" si="567"/>
        <v>0</v>
      </c>
      <c r="T594">
        <f t="shared" si="568"/>
        <v>0</v>
      </c>
      <c r="U594">
        <f t="shared" si="569"/>
        <v>0</v>
      </c>
      <c r="V594">
        <f t="shared" si="570"/>
        <v>0</v>
      </c>
      <c r="W594">
        <f t="shared" si="571"/>
        <v>0</v>
      </c>
      <c r="X594">
        <f t="shared" si="572"/>
        <v>0</v>
      </c>
      <c r="Y594">
        <f t="shared" si="573"/>
        <v>0</v>
      </c>
      <c r="AA594">
        <v>75316143</v>
      </c>
      <c r="AB594">
        <f t="shared" si="574"/>
        <v>251.3</v>
      </c>
      <c r="AC594">
        <f t="shared" si="575"/>
        <v>251.3</v>
      </c>
      <c r="AD594">
        <f t="shared" si="596"/>
        <v>0</v>
      </c>
      <c r="AE594">
        <f t="shared" si="597"/>
        <v>0</v>
      </c>
      <c r="AF594">
        <f t="shared" si="597"/>
        <v>0</v>
      </c>
      <c r="AG594">
        <f t="shared" si="576"/>
        <v>0</v>
      </c>
      <c r="AH594">
        <f t="shared" si="598"/>
        <v>0</v>
      </c>
      <c r="AI594">
        <f t="shared" si="598"/>
        <v>0</v>
      </c>
      <c r="AJ594">
        <f t="shared" si="577"/>
        <v>0</v>
      </c>
      <c r="AK594">
        <v>251.3</v>
      </c>
      <c r="AL594">
        <v>251.3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0</v>
      </c>
      <c r="AU594">
        <v>0</v>
      </c>
      <c r="AV594">
        <v>1</v>
      </c>
      <c r="AW594">
        <v>1</v>
      </c>
      <c r="AZ594">
        <v>1</v>
      </c>
      <c r="BA594">
        <v>1</v>
      </c>
      <c r="BB594">
        <v>1</v>
      </c>
      <c r="BC594">
        <v>9.64</v>
      </c>
      <c r="BD594" t="s">
        <v>3</v>
      </c>
      <c r="BE594" t="s">
        <v>3</v>
      </c>
      <c r="BF594" t="s">
        <v>3</v>
      </c>
      <c r="BG594" t="s">
        <v>3</v>
      </c>
      <c r="BH594">
        <v>3</v>
      </c>
      <c r="BI594">
        <v>1</v>
      </c>
      <c r="BJ594" t="s">
        <v>3</v>
      </c>
      <c r="BM594">
        <v>400002</v>
      </c>
      <c r="BN594">
        <v>0</v>
      </c>
      <c r="BO594" t="s">
        <v>3</v>
      </c>
      <c r="BP594">
        <v>0</v>
      </c>
      <c r="BQ594">
        <v>202</v>
      </c>
      <c r="BR594">
        <v>0</v>
      </c>
      <c r="BS594">
        <v>1</v>
      </c>
      <c r="BT594">
        <v>1</v>
      </c>
      <c r="BU594">
        <v>1</v>
      </c>
      <c r="BV594">
        <v>1</v>
      </c>
      <c r="BW594">
        <v>1</v>
      </c>
      <c r="BX594">
        <v>1</v>
      </c>
      <c r="BY594" t="s">
        <v>3</v>
      </c>
      <c r="BZ594">
        <v>0</v>
      </c>
      <c r="CA594">
        <v>0</v>
      </c>
      <c r="CB594" t="s">
        <v>3</v>
      </c>
      <c r="CE594">
        <v>30</v>
      </c>
      <c r="CF594">
        <v>0</v>
      </c>
      <c r="CG594">
        <v>0</v>
      </c>
      <c r="CM594">
        <v>0</v>
      </c>
      <c r="CN594" t="s">
        <v>3</v>
      </c>
      <c r="CO594">
        <v>0</v>
      </c>
      <c r="CP594">
        <f t="shared" si="578"/>
        <v>1021800.77</v>
      </c>
      <c r="CQ594">
        <f t="shared" si="579"/>
        <v>2422.5300000000002</v>
      </c>
      <c r="CR594">
        <f t="shared" si="599"/>
        <v>0</v>
      </c>
      <c r="CS594">
        <f t="shared" si="580"/>
        <v>0</v>
      </c>
      <c r="CT594">
        <f t="shared" si="581"/>
        <v>0</v>
      </c>
      <c r="CU594">
        <f t="shared" si="582"/>
        <v>0</v>
      </c>
      <c r="CV594">
        <f t="shared" si="583"/>
        <v>0</v>
      </c>
      <c r="CW594">
        <f t="shared" si="584"/>
        <v>0</v>
      </c>
      <c r="CX594">
        <f t="shared" si="585"/>
        <v>0</v>
      </c>
      <c r="CY594">
        <f>S594*(BZ594/100)</f>
        <v>0</v>
      </c>
      <c r="CZ594">
        <f>S594*(CA594/100)</f>
        <v>0</v>
      </c>
      <c r="DC594" t="s">
        <v>3</v>
      </c>
      <c r="DD594" t="s">
        <v>3</v>
      </c>
      <c r="DE594" t="s">
        <v>3</v>
      </c>
      <c r="DF594" t="s">
        <v>3</v>
      </c>
      <c r="DG594" t="s">
        <v>3</v>
      </c>
      <c r="DH594" t="s">
        <v>3</v>
      </c>
      <c r="DI594" t="s">
        <v>3</v>
      </c>
      <c r="DJ594" t="s">
        <v>3</v>
      </c>
      <c r="DK594" t="s">
        <v>3</v>
      </c>
      <c r="DL594" t="s">
        <v>3</v>
      </c>
      <c r="DM594" t="s">
        <v>3</v>
      </c>
      <c r="DN594">
        <v>0</v>
      </c>
      <c r="DO594">
        <v>0</v>
      </c>
      <c r="DP594">
        <v>1</v>
      </c>
      <c r="DQ594">
        <v>1</v>
      </c>
      <c r="DU594">
        <v>1005</v>
      </c>
      <c r="DV594" t="s">
        <v>103</v>
      </c>
      <c r="DW594" t="s">
        <v>103</v>
      </c>
      <c r="DX594">
        <v>1</v>
      </c>
      <c r="DZ594" t="s">
        <v>3</v>
      </c>
      <c r="EA594" t="s">
        <v>3</v>
      </c>
      <c r="EB594" t="s">
        <v>3</v>
      </c>
      <c r="EC594" t="s">
        <v>3</v>
      </c>
      <c r="EE594">
        <v>70703983</v>
      </c>
      <c r="EF594">
        <v>202</v>
      </c>
      <c r="EG594" t="s">
        <v>414</v>
      </c>
      <c r="EH594">
        <v>0</v>
      </c>
      <c r="EI594" t="s">
        <v>3</v>
      </c>
      <c r="EJ594">
        <v>1</v>
      </c>
      <c r="EK594">
        <v>400002</v>
      </c>
      <c r="EL594" t="s">
        <v>415</v>
      </c>
      <c r="EM594" t="s">
        <v>414</v>
      </c>
      <c r="EO594" t="s">
        <v>3</v>
      </c>
      <c r="EQ594">
        <v>131072</v>
      </c>
      <c r="ER594">
        <v>251.3</v>
      </c>
      <c r="ES594">
        <v>251.3</v>
      </c>
      <c r="ET594">
        <v>0</v>
      </c>
      <c r="EU594">
        <v>0</v>
      </c>
      <c r="EV594">
        <v>0</v>
      </c>
      <c r="EW594">
        <v>0</v>
      </c>
      <c r="EX594">
        <v>0</v>
      </c>
      <c r="EY594">
        <v>0</v>
      </c>
      <c r="EZ594">
        <v>5</v>
      </c>
      <c r="FC594">
        <v>1</v>
      </c>
      <c r="FD594">
        <v>18</v>
      </c>
      <c r="FF594">
        <v>2850</v>
      </c>
      <c r="FQ594">
        <v>0</v>
      </c>
      <c r="FR594">
        <f t="shared" si="586"/>
        <v>0</v>
      </c>
      <c r="FS594">
        <v>0</v>
      </c>
      <c r="FX594">
        <v>0</v>
      </c>
      <c r="FY594">
        <v>0</v>
      </c>
      <c r="GA594" t="s">
        <v>446</v>
      </c>
      <c r="GD594">
        <v>0</v>
      </c>
      <c r="GF594">
        <v>-268451407</v>
      </c>
      <c r="GG594">
        <v>2</v>
      </c>
      <c r="GH594">
        <v>3</v>
      </c>
      <c r="GI594">
        <v>3</v>
      </c>
      <c r="GJ594">
        <v>0</v>
      </c>
      <c r="GK594">
        <f>ROUND(R594*(S12)/100,2)</f>
        <v>0</v>
      </c>
      <c r="GL594">
        <f t="shared" si="587"/>
        <v>0</v>
      </c>
      <c r="GM594">
        <f t="shared" si="588"/>
        <v>1021800.77</v>
      </c>
      <c r="GN594">
        <f t="shared" si="589"/>
        <v>1021800.77</v>
      </c>
      <c r="GO594">
        <f t="shared" si="590"/>
        <v>0</v>
      </c>
      <c r="GP594">
        <f t="shared" si="591"/>
        <v>0</v>
      </c>
      <c r="GR594">
        <v>1</v>
      </c>
      <c r="GS594">
        <v>1</v>
      </c>
      <c r="GT594">
        <v>0</v>
      </c>
      <c r="GU594" t="s">
        <v>3</v>
      </c>
      <c r="GV594">
        <f t="shared" si="592"/>
        <v>0</v>
      </c>
      <c r="GW594">
        <v>1</v>
      </c>
      <c r="GX594">
        <f t="shared" si="593"/>
        <v>0</v>
      </c>
      <c r="HA594">
        <v>0</v>
      </c>
      <c r="HB594">
        <v>0</v>
      </c>
      <c r="HC594">
        <f t="shared" si="594"/>
        <v>0</v>
      </c>
      <c r="HE594" t="s">
        <v>417</v>
      </c>
      <c r="HF594" t="s">
        <v>88</v>
      </c>
      <c r="HM594" t="s">
        <v>3</v>
      </c>
      <c r="HN594" t="s">
        <v>3</v>
      </c>
      <c r="HO594" t="s">
        <v>3</v>
      </c>
      <c r="HP594" t="s">
        <v>3</v>
      </c>
      <c r="HQ594" t="s">
        <v>3</v>
      </c>
      <c r="IK594">
        <v>0</v>
      </c>
    </row>
    <row r="595" spans="1:255" x14ac:dyDescent="0.25">
      <c r="A595" s="2">
        <v>17</v>
      </c>
      <c r="B595" s="2">
        <v>1</v>
      </c>
      <c r="C595" s="2">
        <f>ROW(SmtRes!A850)</f>
        <v>850</v>
      </c>
      <c r="D595" s="2">
        <f>ROW(EtalonRes!A836)</f>
        <v>836</v>
      </c>
      <c r="E595" s="2" t="s">
        <v>447</v>
      </c>
      <c r="F595" s="2" t="s">
        <v>448</v>
      </c>
      <c r="G595" s="2" t="s">
        <v>449</v>
      </c>
      <c r="H595" s="2" t="s">
        <v>91</v>
      </c>
      <c r="I595" s="2">
        <f>ROUND(413.52/100,9)</f>
        <v>4.1352000000000002</v>
      </c>
      <c r="J595" s="2">
        <v>0</v>
      </c>
      <c r="K595" s="2">
        <f>ROUND(413.52/100,9)</f>
        <v>4.1352000000000002</v>
      </c>
      <c r="L595" s="2"/>
      <c r="M595" s="2"/>
      <c r="N595" s="2"/>
      <c r="O595" s="2">
        <f t="shared" si="564"/>
        <v>559.37</v>
      </c>
      <c r="P595" s="2">
        <f t="shared" si="565"/>
        <v>0.95</v>
      </c>
      <c r="Q595" s="2">
        <f>(ROUND((ROUND((((ET595*1.25))*AV595*I595),2)*BB595),2)+ROUND((ROUND(((AE595-((EU595*1.25)))*AV595*I595),2)*BS595),2))</f>
        <v>49.16</v>
      </c>
      <c r="R595" s="2">
        <f t="shared" si="566"/>
        <v>1.96</v>
      </c>
      <c r="S595" s="2">
        <f t="shared" si="567"/>
        <v>509.26</v>
      </c>
      <c r="T595" s="2">
        <f t="shared" si="568"/>
        <v>0</v>
      </c>
      <c r="U595" s="2">
        <f t="shared" si="569"/>
        <v>43.084648800000004</v>
      </c>
      <c r="V595" s="2">
        <f t="shared" si="570"/>
        <v>0</v>
      </c>
      <c r="W595" s="2">
        <f t="shared" si="571"/>
        <v>0</v>
      </c>
      <c r="X595" s="2">
        <f t="shared" si="572"/>
        <v>529.63</v>
      </c>
      <c r="Y595" s="2">
        <f t="shared" si="573"/>
        <v>356.48</v>
      </c>
      <c r="Z595" s="2"/>
      <c r="AA595" s="2">
        <v>75316141</v>
      </c>
      <c r="AB595" s="2">
        <f t="shared" si="574"/>
        <v>135.27099999999999</v>
      </c>
      <c r="AC595" s="2">
        <f t="shared" si="575"/>
        <v>0.23</v>
      </c>
      <c r="AD595" s="2">
        <f>ROUND(((((ET595*1.25))-((EU595*1.25)))+AE595),6)</f>
        <v>11.887499999999999</v>
      </c>
      <c r="AE595" s="2">
        <f>ROUND(((EU595*1.25)),6)</f>
        <v>0.47499999999999998</v>
      </c>
      <c r="AF595" s="2">
        <f>ROUND(((EV595*1.15)),6)</f>
        <v>123.15349999999999</v>
      </c>
      <c r="AG595" s="2">
        <f t="shared" si="576"/>
        <v>0</v>
      </c>
      <c r="AH595" s="2">
        <f>((EW595*1.15))</f>
        <v>10.419</v>
      </c>
      <c r="AI595" s="2">
        <f>((EX595*1.25))</f>
        <v>0</v>
      </c>
      <c r="AJ595" s="2">
        <f t="shared" si="577"/>
        <v>0</v>
      </c>
      <c r="AK595" s="2">
        <v>116.83</v>
      </c>
      <c r="AL595" s="2">
        <v>0.23</v>
      </c>
      <c r="AM595" s="2">
        <v>9.51</v>
      </c>
      <c r="AN595" s="2">
        <v>0.38</v>
      </c>
      <c r="AO595" s="2">
        <v>107.09</v>
      </c>
      <c r="AP595" s="2">
        <v>0</v>
      </c>
      <c r="AQ595" s="2">
        <v>9.06</v>
      </c>
      <c r="AR595" s="2">
        <v>0</v>
      </c>
      <c r="AS595" s="2">
        <v>0</v>
      </c>
      <c r="AT595" s="2">
        <v>104</v>
      </c>
      <c r="AU595" s="2">
        <v>70</v>
      </c>
      <c r="AV595" s="2">
        <v>1</v>
      </c>
      <c r="AW595" s="2">
        <v>1</v>
      </c>
      <c r="AX595" s="2"/>
      <c r="AY595" s="2"/>
      <c r="AZ595" s="2">
        <v>1</v>
      </c>
      <c r="BA595" s="2">
        <v>1</v>
      </c>
      <c r="BB595" s="2">
        <v>1</v>
      </c>
      <c r="BC595" s="2">
        <v>1</v>
      </c>
      <c r="BD595" s="2" t="s">
        <v>3</v>
      </c>
      <c r="BE595" s="2" t="s">
        <v>3</v>
      </c>
      <c r="BF595" s="2" t="s">
        <v>3</v>
      </c>
      <c r="BG595" s="2" t="s">
        <v>3</v>
      </c>
      <c r="BH595" s="2">
        <v>0</v>
      </c>
      <c r="BI595" s="2">
        <v>1</v>
      </c>
      <c r="BJ595" s="2" t="s">
        <v>450</v>
      </c>
      <c r="BK595" s="2"/>
      <c r="BL595" s="2"/>
      <c r="BM595" s="2">
        <v>2269</v>
      </c>
      <c r="BN595" s="2">
        <v>0</v>
      </c>
      <c r="BO595" s="2" t="s">
        <v>3</v>
      </c>
      <c r="BP595" s="2">
        <v>0</v>
      </c>
      <c r="BQ595" s="2">
        <v>30</v>
      </c>
      <c r="BR595" s="2">
        <v>0</v>
      </c>
      <c r="BS595" s="2">
        <v>1</v>
      </c>
      <c r="BT595" s="2">
        <v>1</v>
      </c>
      <c r="BU595" s="2">
        <v>1</v>
      </c>
      <c r="BV595" s="2">
        <v>1</v>
      </c>
      <c r="BW595" s="2">
        <v>1</v>
      </c>
      <c r="BX595" s="2">
        <v>1</v>
      </c>
      <c r="BY595" s="2" t="s">
        <v>3</v>
      </c>
      <c r="BZ595" s="2">
        <v>104</v>
      </c>
      <c r="CA595" s="2">
        <v>70</v>
      </c>
      <c r="CB595" s="2" t="s">
        <v>3</v>
      </c>
      <c r="CC595" s="2"/>
      <c r="CD595" s="2"/>
      <c r="CE595" s="2">
        <v>30</v>
      </c>
      <c r="CF595" s="2">
        <v>0</v>
      </c>
      <c r="CG595" s="2">
        <v>0</v>
      </c>
      <c r="CH595" s="2"/>
      <c r="CI595" s="2"/>
      <c r="CJ595" s="2"/>
      <c r="CK595" s="2"/>
      <c r="CL595" s="2"/>
      <c r="CM595" s="2">
        <v>0</v>
      </c>
      <c r="CN595" s="2" t="s">
        <v>93</v>
      </c>
      <c r="CO595" s="2">
        <v>0</v>
      </c>
      <c r="CP595" s="2">
        <f t="shared" si="578"/>
        <v>559.37</v>
      </c>
      <c r="CQ595" s="2">
        <f t="shared" si="579"/>
        <v>0.23</v>
      </c>
      <c r="CR595" s="2">
        <f>(ROUND((ROUND((((ET595*1.25))*AV595*1),2)*BB595),2)+ROUND((ROUND(((AE595-((EU595*1.25)))*AV595*1),2)*BS595),2))</f>
        <v>11.89</v>
      </c>
      <c r="CS595" s="2">
        <f t="shared" si="580"/>
        <v>0.48</v>
      </c>
      <c r="CT595" s="2">
        <f t="shared" si="581"/>
        <v>123.15</v>
      </c>
      <c r="CU595" s="2">
        <f t="shared" si="582"/>
        <v>0</v>
      </c>
      <c r="CV595" s="2">
        <f t="shared" si="583"/>
        <v>10.419</v>
      </c>
      <c r="CW595" s="2">
        <f t="shared" si="584"/>
        <v>0</v>
      </c>
      <c r="CX595" s="2">
        <f t="shared" si="585"/>
        <v>0</v>
      </c>
      <c r="CY595" s="2">
        <f>((S595*BZ595)/100)</f>
        <v>529.63040000000001</v>
      </c>
      <c r="CZ595" s="2">
        <f>((S595*CA595)/100)</f>
        <v>356.48199999999997</v>
      </c>
      <c r="DA595" s="2"/>
      <c r="DB595" s="2"/>
      <c r="DC595" s="2" t="s">
        <v>3</v>
      </c>
      <c r="DD595" s="2" t="s">
        <v>3</v>
      </c>
      <c r="DE595" s="2" t="s">
        <v>94</v>
      </c>
      <c r="DF595" s="2" t="s">
        <v>94</v>
      </c>
      <c r="DG595" s="2" t="s">
        <v>95</v>
      </c>
      <c r="DH595" s="2" t="s">
        <v>3</v>
      </c>
      <c r="DI595" s="2" t="s">
        <v>95</v>
      </c>
      <c r="DJ595" s="2" t="s">
        <v>94</v>
      </c>
      <c r="DK595" s="2" t="s">
        <v>3</v>
      </c>
      <c r="DL595" s="2" t="s">
        <v>3</v>
      </c>
      <c r="DM595" s="2" t="s">
        <v>3</v>
      </c>
      <c r="DN595" s="2">
        <v>0</v>
      </c>
      <c r="DO595" s="2">
        <v>0</v>
      </c>
      <c r="DP595" s="2">
        <v>1</v>
      </c>
      <c r="DQ595" s="2">
        <v>1</v>
      </c>
      <c r="DR595" s="2"/>
      <c r="DS595" s="2"/>
      <c r="DT595" s="2"/>
      <c r="DU595" s="2">
        <v>1005</v>
      </c>
      <c r="DV595" s="2" t="s">
        <v>91</v>
      </c>
      <c r="DW595" s="2" t="s">
        <v>91</v>
      </c>
      <c r="DX595" s="2">
        <v>100</v>
      </c>
      <c r="DY595" s="2"/>
      <c r="DZ595" s="2" t="s">
        <v>3</v>
      </c>
      <c r="EA595" s="2" t="s">
        <v>3</v>
      </c>
      <c r="EB595" s="2" t="s">
        <v>3</v>
      </c>
      <c r="EC595" s="2" t="s">
        <v>3</v>
      </c>
      <c r="ED595" s="2"/>
      <c r="EE595" s="2">
        <v>70704251</v>
      </c>
      <c r="EF595" s="2">
        <v>30</v>
      </c>
      <c r="EG595" s="2" t="s">
        <v>96</v>
      </c>
      <c r="EH595" s="2">
        <v>0</v>
      </c>
      <c r="EI595" s="2" t="s">
        <v>3</v>
      </c>
      <c r="EJ595" s="2">
        <v>1</v>
      </c>
      <c r="EK595" s="2">
        <v>2269</v>
      </c>
      <c r="EL595" s="2" t="s">
        <v>451</v>
      </c>
      <c r="EM595" s="2" t="s">
        <v>452</v>
      </c>
      <c r="EN595" s="2"/>
      <c r="EO595" s="2" t="s">
        <v>99</v>
      </c>
      <c r="EP595" s="2"/>
      <c r="EQ595" s="2">
        <v>131072</v>
      </c>
      <c r="ER595" s="2">
        <v>116.83</v>
      </c>
      <c r="ES595" s="2">
        <v>0.23</v>
      </c>
      <c r="ET595" s="2">
        <v>9.51</v>
      </c>
      <c r="EU595" s="2">
        <v>0.38</v>
      </c>
      <c r="EV595" s="2">
        <v>107.09</v>
      </c>
      <c r="EW595" s="2">
        <v>9.06</v>
      </c>
      <c r="EX595" s="2">
        <v>0</v>
      </c>
      <c r="EY595" s="2">
        <v>0</v>
      </c>
      <c r="EZ595" s="2"/>
      <c r="FA595" s="2"/>
      <c r="FB595" s="2"/>
      <c r="FC595" s="2"/>
      <c r="FD595" s="2"/>
      <c r="FE595" s="2"/>
      <c r="FF595" s="2"/>
      <c r="FG595" s="2"/>
      <c r="FH595" s="2"/>
      <c r="FI595" s="2"/>
      <c r="FJ595" s="2"/>
      <c r="FK595" s="2"/>
      <c r="FL595" s="2"/>
      <c r="FM595" s="2"/>
      <c r="FN595" s="2"/>
      <c r="FO595" s="2"/>
      <c r="FP595" s="2"/>
      <c r="FQ595" s="2">
        <v>0</v>
      </c>
      <c r="FR595" s="2">
        <f t="shared" si="586"/>
        <v>0</v>
      </c>
      <c r="FS595" s="2">
        <v>0</v>
      </c>
      <c r="FT595" s="2"/>
      <c r="FU595" s="2"/>
      <c r="FV595" s="2"/>
      <c r="FW595" s="2"/>
      <c r="FX595" s="2">
        <v>104</v>
      </c>
      <c r="FY595" s="2">
        <v>70</v>
      </c>
      <c r="FZ595" s="2"/>
      <c r="GA595" s="2" t="s">
        <v>3</v>
      </c>
      <c r="GB595" s="2"/>
      <c r="GC595" s="2"/>
      <c r="GD595" s="2">
        <v>0</v>
      </c>
      <c r="GE595" s="2"/>
      <c r="GF595" s="2">
        <v>-1976921243</v>
      </c>
      <c r="GG595" s="2">
        <v>2</v>
      </c>
      <c r="GH595" s="2">
        <v>1</v>
      </c>
      <c r="GI595" s="2">
        <v>-2</v>
      </c>
      <c r="GJ595" s="2">
        <v>0</v>
      </c>
      <c r="GK595" s="2">
        <f>ROUND(R595*(R12)/100,2)</f>
        <v>3.14</v>
      </c>
      <c r="GL595" s="2">
        <f t="shared" si="587"/>
        <v>0</v>
      </c>
      <c r="GM595" s="2">
        <f t="shared" si="588"/>
        <v>1448.62</v>
      </c>
      <c r="GN595" s="2">
        <f t="shared" si="589"/>
        <v>1448.62</v>
      </c>
      <c r="GO595" s="2">
        <f t="shared" si="590"/>
        <v>0</v>
      </c>
      <c r="GP595" s="2">
        <f t="shared" si="591"/>
        <v>0</v>
      </c>
      <c r="GQ595" s="2"/>
      <c r="GR595" s="2">
        <v>0</v>
      </c>
      <c r="GS595" s="2">
        <v>3</v>
      </c>
      <c r="GT595" s="2">
        <v>0</v>
      </c>
      <c r="GU595" s="2" t="s">
        <v>3</v>
      </c>
      <c r="GV595" s="2">
        <f t="shared" si="592"/>
        <v>0</v>
      </c>
      <c r="GW595" s="2">
        <v>1</v>
      </c>
      <c r="GX595" s="2">
        <f t="shared" si="593"/>
        <v>0</v>
      </c>
      <c r="GY595" s="2"/>
      <c r="GZ595" s="2"/>
      <c r="HA595" s="2">
        <v>0</v>
      </c>
      <c r="HB595" s="2">
        <v>0</v>
      </c>
      <c r="HC595" s="2">
        <f t="shared" si="594"/>
        <v>0</v>
      </c>
      <c r="HD595" s="2"/>
      <c r="HE595" s="2" t="s">
        <v>3</v>
      </c>
      <c r="HF595" s="2" t="s">
        <v>3</v>
      </c>
      <c r="HG595" s="2"/>
      <c r="HH595" s="2"/>
      <c r="HI595" s="2"/>
      <c r="HJ595" s="2"/>
      <c r="HK595" s="2"/>
      <c r="HL595" s="2"/>
      <c r="HM595" s="2" t="s">
        <v>3</v>
      </c>
      <c r="HN595" s="2" t="s">
        <v>3</v>
      </c>
      <c r="HO595" s="2" t="s">
        <v>3</v>
      </c>
      <c r="HP595" s="2" t="s">
        <v>3</v>
      </c>
      <c r="HQ595" s="2" t="s">
        <v>3</v>
      </c>
      <c r="HR595" s="2"/>
      <c r="HS595" s="2"/>
      <c r="HT595" s="2"/>
      <c r="HU595" s="2"/>
      <c r="HV595" s="2"/>
      <c r="HW595" s="2"/>
      <c r="HX595" s="2"/>
      <c r="HY595" s="2"/>
      <c r="HZ595" s="2"/>
      <c r="IA595" s="2"/>
      <c r="IB595" s="2"/>
      <c r="IC595" s="2"/>
      <c r="ID595" s="2"/>
      <c r="IE595" s="2"/>
      <c r="IF595" s="2"/>
      <c r="IG595" s="2"/>
      <c r="IH595" s="2"/>
      <c r="II595" s="2"/>
      <c r="IJ595" s="2"/>
      <c r="IK595" s="2">
        <v>0</v>
      </c>
      <c r="IL595" s="2"/>
      <c r="IM595" s="2"/>
      <c r="IN595" s="2"/>
      <c r="IO595" s="2"/>
      <c r="IP595" s="2"/>
      <c r="IQ595" s="2"/>
      <c r="IR595" s="2"/>
      <c r="IS595" s="2"/>
      <c r="IT595" s="2"/>
      <c r="IU595" s="2"/>
    </row>
    <row r="596" spans="1:255" x14ac:dyDescent="0.25">
      <c r="A596">
        <v>17</v>
      </c>
      <c r="B596">
        <v>1</v>
      </c>
      <c r="C596">
        <f>ROW(SmtRes!A856)</f>
        <v>856</v>
      </c>
      <c r="D596">
        <f>ROW(EtalonRes!A842)</f>
        <v>842</v>
      </c>
      <c r="E596" t="s">
        <v>447</v>
      </c>
      <c r="F596" t="s">
        <v>448</v>
      </c>
      <c r="G596" t="s">
        <v>449</v>
      </c>
      <c r="H596" t="s">
        <v>91</v>
      </c>
      <c r="I596">
        <f>ROUND(413.52/100,9)</f>
        <v>4.1352000000000002</v>
      </c>
      <c r="J596">
        <v>0</v>
      </c>
      <c r="K596">
        <f>ROUND(413.52/100,9)</f>
        <v>4.1352000000000002</v>
      </c>
      <c r="O596">
        <f t="shared" si="564"/>
        <v>17841.84</v>
      </c>
      <c r="P596">
        <f t="shared" si="565"/>
        <v>5.79</v>
      </c>
      <c r="Q596">
        <f>(ROUND((ROUND((((ET596*1.25))*AV596*I596),2)*BB596),2)+ROUND((ROUND(((AE596-((EU596*1.25)))*AV596*I596),2)*BS596),2))</f>
        <v>475.38</v>
      </c>
      <c r="R596">
        <f t="shared" si="566"/>
        <v>66.819999999999993</v>
      </c>
      <c r="S596">
        <f t="shared" si="567"/>
        <v>17360.669999999998</v>
      </c>
      <c r="T596">
        <f t="shared" si="568"/>
        <v>0</v>
      </c>
      <c r="U596">
        <f t="shared" si="569"/>
        <v>43.084648800000004</v>
      </c>
      <c r="V596">
        <f t="shared" si="570"/>
        <v>0</v>
      </c>
      <c r="W596">
        <f t="shared" si="571"/>
        <v>0</v>
      </c>
      <c r="X596">
        <f t="shared" si="572"/>
        <v>15451</v>
      </c>
      <c r="Y596">
        <f t="shared" si="573"/>
        <v>7117.87</v>
      </c>
      <c r="AA596">
        <v>75316143</v>
      </c>
      <c r="AB596">
        <f t="shared" si="574"/>
        <v>135.27099999999999</v>
      </c>
      <c r="AC596">
        <f t="shared" si="575"/>
        <v>0.23</v>
      </c>
      <c r="AD596">
        <f>ROUND(((((ET596*1.25))-((EU596*1.25)))+AE596),6)</f>
        <v>11.887499999999999</v>
      </c>
      <c r="AE596">
        <f>ROUND(((EU596*1.25)),6)</f>
        <v>0.47499999999999998</v>
      </c>
      <c r="AF596">
        <f>ROUND(((EV596*1.15)),6)</f>
        <v>123.15349999999999</v>
      </c>
      <c r="AG596">
        <f t="shared" si="576"/>
        <v>0</v>
      </c>
      <c r="AH596">
        <f>((EW596*1.15))</f>
        <v>10.419</v>
      </c>
      <c r="AI596">
        <f>((EX596*1.25))</f>
        <v>0</v>
      </c>
      <c r="AJ596">
        <f t="shared" si="577"/>
        <v>0</v>
      </c>
      <c r="AK596">
        <v>116.83</v>
      </c>
      <c r="AL596">
        <v>0.23</v>
      </c>
      <c r="AM596">
        <v>9.51</v>
      </c>
      <c r="AN596">
        <v>0.38</v>
      </c>
      <c r="AO596">
        <v>107.09</v>
      </c>
      <c r="AP596">
        <v>0</v>
      </c>
      <c r="AQ596">
        <v>9.06</v>
      </c>
      <c r="AR596">
        <v>0</v>
      </c>
      <c r="AS596">
        <v>0</v>
      </c>
      <c r="AT596">
        <v>89</v>
      </c>
      <c r="AU596">
        <v>41</v>
      </c>
      <c r="AV596">
        <v>1</v>
      </c>
      <c r="AW596">
        <v>1</v>
      </c>
      <c r="AZ596">
        <v>1</v>
      </c>
      <c r="BA596">
        <v>34.090000000000003</v>
      </c>
      <c r="BB596">
        <v>9.67</v>
      </c>
      <c r="BC596">
        <v>6.09</v>
      </c>
      <c r="BD596" t="s">
        <v>3</v>
      </c>
      <c r="BE596" t="s">
        <v>3</v>
      </c>
      <c r="BF596" t="s">
        <v>3</v>
      </c>
      <c r="BG596" t="s">
        <v>3</v>
      </c>
      <c r="BH596">
        <v>0</v>
      </c>
      <c r="BI596">
        <v>1</v>
      </c>
      <c r="BJ596" t="s">
        <v>450</v>
      </c>
      <c r="BM596">
        <v>2269</v>
      </c>
      <c r="BN596">
        <v>0</v>
      </c>
      <c r="BO596" t="s">
        <v>448</v>
      </c>
      <c r="BP596">
        <v>1</v>
      </c>
      <c r="BQ596">
        <v>30</v>
      </c>
      <c r="BR596">
        <v>0</v>
      </c>
      <c r="BS596">
        <v>34.090000000000003</v>
      </c>
      <c r="BT596">
        <v>1</v>
      </c>
      <c r="BU596">
        <v>1</v>
      </c>
      <c r="BV596">
        <v>1</v>
      </c>
      <c r="BW596">
        <v>1</v>
      </c>
      <c r="BX596">
        <v>1</v>
      </c>
      <c r="BY596" t="s">
        <v>3</v>
      </c>
      <c r="BZ596">
        <v>89</v>
      </c>
      <c r="CA596">
        <v>41</v>
      </c>
      <c r="CB596" t="s">
        <v>3</v>
      </c>
      <c r="CE596">
        <v>30</v>
      </c>
      <c r="CF596">
        <v>0</v>
      </c>
      <c r="CG596">
        <v>0</v>
      </c>
      <c r="CM596">
        <v>0</v>
      </c>
      <c r="CN596" t="s">
        <v>93</v>
      </c>
      <c r="CO596">
        <v>0</v>
      </c>
      <c r="CP596">
        <f t="shared" si="578"/>
        <v>17841.839999999997</v>
      </c>
      <c r="CQ596">
        <f t="shared" si="579"/>
        <v>1.4</v>
      </c>
      <c r="CR596">
        <f>(ROUND((ROUND((((ET596*1.25))*AV596*1),2)*BB596),2)+ROUND((ROUND(((AE596-((EU596*1.25)))*AV596*1),2)*BS596),2))</f>
        <v>114.98</v>
      </c>
      <c r="CS596">
        <f t="shared" si="580"/>
        <v>16.36</v>
      </c>
      <c r="CT596">
        <f t="shared" si="581"/>
        <v>4198.18</v>
      </c>
      <c r="CU596">
        <f t="shared" si="582"/>
        <v>0</v>
      </c>
      <c r="CV596">
        <f t="shared" si="583"/>
        <v>10.419</v>
      </c>
      <c r="CW596">
        <f t="shared" si="584"/>
        <v>0</v>
      </c>
      <c r="CX596">
        <f t="shared" si="585"/>
        <v>0</v>
      </c>
      <c r="CY596">
        <f>S596*(BZ596/100)</f>
        <v>15450.996299999999</v>
      </c>
      <c r="CZ596">
        <f>S596*(CA596/100)</f>
        <v>7117.8746999999985</v>
      </c>
      <c r="DC596" t="s">
        <v>3</v>
      </c>
      <c r="DD596" t="s">
        <v>3</v>
      </c>
      <c r="DE596" t="s">
        <v>94</v>
      </c>
      <c r="DF596" t="s">
        <v>94</v>
      </c>
      <c r="DG596" t="s">
        <v>95</v>
      </c>
      <c r="DH596" t="s">
        <v>3</v>
      </c>
      <c r="DI596" t="s">
        <v>95</v>
      </c>
      <c r="DJ596" t="s">
        <v>94</v>
      </c>
      <c r="DK596" t="s">
        <v>3</v>
      </c>
      <c r="DL596" t="s">
        <v>3</v>
      </c>
      <c r="DM596" t="s">
        <v>3</v>
      </c>
      <c r="DN596">
        <v>104</v>
      </c>
      <c r="DO596">
        <v>70</v>
      </c>
      <c r="DP596">
        <v>1</v>
      </c>
      <c r="DQ596">
        <v>1</v>
      </c>
      <c r="DU596">
        <v>1005</v>
      </c>
      <c r="DV596" t="s">
        <v>91</v>
      </c>
      <c r="DW596" t="s">
        <v>91</v>
      </c>
      <c r="DX596">
        <v>100</v>
      </c>
      <c r="DZ596" t="s">
        <v>3</v>
      </c>
      <c r="EA596" t="s">
        <v>3</v>
      </c>
      <c r="EB596" t="s">
        <v>3</v>
      </c>
      <c r="EC596" t="s">
        <v>3</v>
      </c>
      <c r="EE596">
        <v>70704251</v>
      </c>
      <c r="EF596">
        <v>30</v>
      </c>
      <c r="EG596" t="s">
        <v>96</v>
      </c>
      <c r="EH596">
        <v>0</v>
      </c>
      <c r="EI596" t="s">
        <v>3</v>
      </c>
      <c r="EJ596">
        <v>1</v>
      </c>
      <c r="EK596">
        <v>2269</v>
      </c>
      <c r="EL596" t="s">
        <v>451</v>
      </c>
      <c r="EM596" t="s">
        <v>452</v>
      </c>
      <c r="EO596" t="s">
        <v>99</v>
      </c>
      <c r="EQ596">
        <v>131072</v>
      </c>
      <c r="ER596">
        <v>116.83</v>
      </c>
      <c r="ES596">
        <v>0.23</v>
      </c>
      <c r="ET596">
        <v>9.51</v>
      </c>
      <c r="EU596">
        <v>0.38</v>
      </c>
      <c r="EV596">
        <v>107.09</v>
      </c>
      <c r="EW596">
        <v>9.06</v>
      </c>
      <c r="EX596">
        <v>0</v>
      </c>
      <c r="EY596">
        <v>0</v>
      </c>
      <c r="FQ596">
        <v>0</v>
      </c>
      <c r="FR596">
        <f t="shared" si="586"/>
        <v>0</v>
      </c>
      <c r="FS596">
        <v>0</v>
      </c>
      <c r="FX596">
        <v>104</v>
      </c>
      <c r="FY596">
        <v>70</v>
      </c>
      <c r="GA596" t="s">
        <v>3</v>
      </c>
      <c r="GD596">
        <v>0</v>
      </c>
      <c r="GF596">
        <v>-1976921243</v>
      </c>
      <c r="GG596">
        <v>2</v>
      </c>
      <c r="GH596">
        <v>0</v>
      </c>
      <c r="GI596">
        <v>2</v>
      </c>
      <c r="GJ596">
        <v>0</v>
      </c>
      <c r="GK596">
        <f>ROUND(R596*(S12)/100,2)</f>
        <v>106.91</v>
      </c>
      <c r="GL596">
        <f t="shared" si="587"/>
        <v>0</v>
      </c>
      <c r="GM596">
        <f t="shared" si="588"/>
        <v>40517.620000000003</v>
      </c>
      <c r="GN596">
        <f t="shared" si="589"/>
        <v>40517.620000000003</v>
      </c>
      <c r="GO596">
        <f t="shared" si="590"/>
        <v>0</v>
      </c>
      <c r="GP596">
        <f t="shared" si="591"/>
        <v>0</v>
      </c>
      <c r="GR596">
        <v>0</v>
      </c>
      <c r="GS596">
        <v>7</v>
      </c>
      <c r="GT596">
        <v>0</v>
      </c>
      <c r="GU596" t="s">
        <v>3</v>
      </c>
      <c r="GV596">
        <f t="shared" si="592"/>
        <v>0</v>
      </c>
      <c r="GW596">
        <v>1</v>
      </c>
      <c r="GX596">
        <f t="shared" si="593"/>
        <v>0</v>
      </c>
      <c r="HA596">
        <v>0</v>
      </c>
      <c r="HB596">
        <v>0</v>
      </c>
      <c r="HC596">
        <f t="shared" si="594"/>
        <v>0</v>
      </c>
      <c r="HE596" t="s">
        <v>3</v>
      </c>
      <c r="HF596" t="s">
        <v>3</v>
      </c>
      <c r="HM596" t="s">
        <v>3</v>
      </c>
      <c r="HN596" t="s">
        <v>3</v>
      </c>
      <c r="HO596" t="s">
        <v>3</v>
      </c>
      <c r="HP596" t="s">
        <v>3</v>
      </c>
      <c r="HQ596" t="s">
        <v>3</v>
      </c>
      <c r="IK596">
        <v>0</v>
      </c>
    </row>
    <row r="597" spans="1:255" x14ac:dyDescent="0.25">
      <c r="A597" s="2">
        <v>18</v>
      </c>
      <c r="B597" s="2">
        <v>1</v>
      </c>
      <c r="C597" s="2">
        <v>850</v>
      </c>
      <c r="D597" s="2"/>
      <c r="E597" s="2" t="s">
        <v>453</v>
      </c>
      <c r="F597" s="2" t="s">
        <v>440</v>
      </c>
      <c r="G597" s="2" t="s">
        <v>441</v>
      </c>
      <c r="H597" s="2" t="s">
        <v>137</v>
      </c>
      <c r="I597" s="2">
        <f>I595*J597</f>
        <v>0.496224</v>
      </c>
      <c r="J597" s="2">
        <v>0.12</v>
      </c>
      <c r="K597" s="2">
        <v>0.12</v>
      </c>
      <c r="L597" s="2"/>
      <c r="M597" s="2"/>
      <c r="N597" s="2"/>
      <c r="O597" s="2">
        <f t="shared" si="564"/>
        <v>1674.66</v>
      </c>
      <c r="P597" s="2">
        <f t="shared" si="565"/>
        <v>1674.66</v>
      </c>
      <c r="Q597" s="2">
        <f>(ROUND((ROUND(((ET597)*AV597*I597),2)*BB597),2)+ROUND((ROUND(((AE597-(EU597))*AV597*I597),2)*BS597),2))</f>
        <v>0</v>
      </c>
      <c r="R597" s="2">
        <f t="shared" si="566"/>
        <v>0</v>
      </c>
      <c r="S597" s="2">
        <f t="shared" si="567"/>
        <v>0</v>
      </c>
      <c r="T597" s="2">
        <f t="shared" si="568"/>
        <v>0</v>
      </c>
      <c r="U597" s="2">
        <f t="shared" si="569"/>
        <v>0</v>
      </c>
      <c r="V597" s="2">
        <f t="shared" si="570"/>
        <v>0</v>
      </c>
      <c r="W597" s="2">
        <f t="shared" si="571"/>
        <v>0</v>
      </c>
      <c r="X597" s="2">
        <f t="shared" si="572"/>
        <v>0</v>
      </c>
      <c r="Y597" s="2">
        <f t="shared" si="573"/>
        <v>0</v>
      </c>
      <c r="Z597" s="2"/>
      <c r="AA597" s="2">
        <v>75316141</v>
      </c>
      <c r="AB597" s="2">
        <f t="shared" si="574"/>
        <v>3374.81</v>
      </c>
      <c r="AC597" s="2">
        <f t="shared" si="575"/>
        <v>3374.81</v>
      </c>
      <c r="AD597" s="2">
        <f>ROUND((((ET597)-(EU597))+AE597),6)</f>
        <v>0</v>
      </c>
      <c r="AE597" s="2">
        <f>ROUND((EU597),6)</f>
        <v>0</v>
      </c>
      <c r="AF597" s="2">
        <f>ROUND((EV597),6)</f>
        <v>0</v>
      </c>
      <c r="AG597" s="2">
        <f t="shared" si="576"/>
        <v>0</v>
      </c>
      <c r="AH597" s="2">
        <f>(EW597)</f>
        <v>0</v>
      </c>
      <c r="AI597" s="2">
        <f>(EX597)</f>
        <v>0</v>
      </c>
      <c r="AJ597" s="2">
        <f t="shared" si="577"/>
        <v>0</v>
      </c>
      <c r="AK597" s="2">
        <v>3374.81</v>
      </c>
      <c r="AL597" s="2">
        <v>3374.81</v>
      </c>
      <c r="AM597" s="2">
        <v>0</v>
      </c>
      <c r="AN597" s="2">
        <v>0</v>
      </c>
      <c r="AO597" s="2">
        <v>0</v>
      </c>
      <c r="AP597" s="2">
        <v>0</v>
      </c>
      <c r="AQ597" s="2">
        <v>0</v>
      </c>
      <c r="AR597" s="2">
        <v>0</v>
      </c>
      <c r="AS597" s="2">
        <v>0</v>
      </c>
      <c r="AT597" s="2">
        <v>104</v>
      </c>
      <c r="AU597" s="2">
        <v>70</v>
      </c>
      <c r="AV597" s="2">
        <v>1</v>
      </c>
      <c r="AW597" s="2">
        <v>1</v>
      </c>
      <c r="AX597" s="2"/>
      <c r="AY597" s="2"/>
      <c r="AZ597" s="2">
        <v>1</v>
      </c>
      <c r="BA597" s="2">
        <v>1</v>
      </c>
      <c r="BB597" s="2">
        <v>1</v>
      </c>
      <c r="BC597" s="2">
        <v>1</v>
      </c>
      <c r="BD597" s="2" t="s">
        <v>3</v>
      </c>
      <c r="BE597" s="2" t="s">
        <v>3</v>
      </c>
      <c r="BF597" s="2" t="s">
        <v>3</v>
      </c>
      <c r="BG597" s="2" t="s">
        <v>3</v>
      </c>
      <c r="BH597" s="2">
        <v>3</v>
      </c>
      <c r="BI597" s="2">
        <v>1</v>
      </c>
      <c r="BJ597" s="2" t="s">
        <v>442</v>
      </c>
      <c r="BK597" s="2"/>
      <c r="BL597" s="2"/>
      <c r="BM597" s="2">
        <v>2269</v>
      </c>
      <c r="BN597" s="2">
        <v>0</v>
      </c>
      <c r="BO597" s="2" t="s">
        <v>3</v>
      </c>
      <c r="BP597" s="2">
        <v>0</v>
      </c>
      <c r="BQ597" s="2">
        <v>30</v>
      </c>
      <c r="BR597" s="2">
        <v>0</v>
      </c>
      <c r="BS597" s="2">
        <v>1</v>
      </c>
      <c r="BT597" s="2">
        <v>1</v>
      </c>
      <c r="BU597" s="2">
        <v>1</v>
      </c>
      <c r="BV597" s="2">
        <v>1</v>
      </c>
      <c r="BW597" s="2">
        <v>1</v>
      </c>
      <c r="BX597" s="2">
        <v>1</v>
      </c>
      <c r="BY597" s="2" t="s">
        <v>3</v>
      </c>
      <c r="BZ597" s="2">
        <v>104</v>
      </c>
      <c r="CA597" s="2">
        <v>70</v>
      </c>
      <c r="CB597" s="2" t="s">
        <v>3</v>
      </c>
      <c r="CC597" s="2"/>
      <c r="CD597" s="2"/>
      <c r="CE597" s="2">
        <v>30</v>
      </c>
      <c r="CF597" s="2">
        <v>0</v>
      </c>
      <c r="CG597" s="2">
        <v>0</v>
      </c>
      <c r="CH597" s="2"/>
      <c r="CI597" s="2"/>
      <c r="CJ597" s="2"/>
      <c r="CK597" s="2"/>
      <c r="CL597" s="2"/>
      <c r="CM597" s="2">
        <v>0</v>
      </c>
      <c r="CN597" s="2" t="s">
        <v>3</v>
      </c>
      <c r="CO597" s="2">
        <v>0</v>
      </c>
      <c r="CP597" s="2">
        <f t="shared" si="578"/>
        <v>1674.66</v>
      </c>
      <c r="CQ597" s="2">
        <f t="shared" si="579"/>
        <v>3374.81</v>
      </c>
      <c r="CR597" s="2">
        <f>(ROUND((ROUND(((ET597)*AV597*1),2)*BB597),2)+ROUND((ROUND(((AE597-(EU597))*AV597*1),2)*BS597),2))</f>
        <v>0</v>
      </c>
      <c r="CS597" s="2">
        <f t="shared" si="580"/>
        <v>0</v>
      </c>
      <c r="CT597" s="2">
        <f t="shared" si="581"/>
        <v>0</v>
      </c>
      <c r="CU597" s="2">
        <f t="shared" si="582"/>
        <v>0</v>
      </c>
      <c r="CV597" s="2">
        <f t="shared" si="583"/>
        <v>0</v>
      </c>
      <c r="CW597" s="2">
        <f t="shared" si="584"/>
        <v>0</v>
      </c>
      <c r="CX597" s="2">
        <f t="shared" si="585"/>
        <v>0</v>
      </c>
      <c r="CY597" s="2">
        <f>((S597*BZ597)/100)</f>
        <v>0</v>
      </c>
      <c r="CZ597" s="2">
        <f>((S597*CA597)/100)</f>
        <v>0</v>
      </c>
      <c r="DA597" s="2"/>
      <c r="DB597" s="2"/>
      <c r="DC597" s="2" t="s">
        <v>3</v>
      </c>
      <c r="DD597" s="2" t="s">
        <v>3</v>
      </c>
      <c r="DE597" s="2" t="s">
        <v>3</v>
      </c>
      <c r="DF597" s="2" t="s">
        <v>3</v>
      </c>
      <c r="DG597" s="2" t="s">
        <v>3</v>
      </c>
      <c r="DH597" s="2" t="s">
        <v>3</v>
      </c>
      <c r="DI597" s="2" t="s">
        <v>3</v>
      </c>
      <c r="DJ597" s="2" t="s">
        <v>3</v>
      </c>
      <c r="DK597" s="2" t="s">
        <v>3</v>
      </c>
      <c r="DL597" s="2" t="s">
        <v>3</v>
      </c>
      <c r="DM597" s="2" t="s">
        <v>3</v>
      </c>
      <c r="DN597" s="2">
        <v>0</v>
      </c>
      <c r="DO597" s="2">
        <v>0</v>
      </c>
      <c r="DP597" s="2">
        <v>1</v>
      </c>
      <c r="DQ597" s="2">
        <v>1</v>
      </c>
      <c r="DR597" s="2"/>
      <c r="DS597" s="2"/>
      <c r="DT597" s="2"/>
      <c r="DU597" s="2">
        <v>1009</v>
      </c>
      <c r="DV597" s="2" t="s">
        <v>137</v>
      </c>
      <c r="DW597" s="2" t="s">
        <v>137</v>
      </c>
      <c r="DX597" s="2">
        <v>1000</v>
      </c>
      <c r="DY597" s="2"/>
      <c r="DZ597" s="2" t="s">
        <v>3</v>
      </c>
      <c r="EA597" s="2" t="s">
        <v>3</v>
      </c>
      <c r="EB597" s="2" t="s">
        <v>3</v>
      </c>
      <c r="EC597" s="2" t="s">
        <v>3</v>
      </c>
      <c r="ED597" s="2"/>
      <c r="EE597" s="2">
        <v>70704251</v>
      </c>
      <c r="EF597" s="2">
        <v>30</v>
      </c>
      <c r="EG597" s="2" t="s">
        <v>96</v>
      </c>
      <c r="EH597" s="2">
        <v>0</v>
      </c>
      <c r="EI597" s="2" t="s">
        <v>3</v>
      </c>
      <c r="EJ597" s="2">
        <v>1</v>
      </c>
      <c r="EK597" s="2">
        <v>2269</v>
      </c>
      <c r="EL597" s="2" t="s">
        <v>451</v>
      </c>
      <c r="EM597" s="2" t="s">
        <v>452</v>
      </c>
      <c r="EN597" s="2"/>
      <c r="EO597" s="2" t="s">
        <v>3</v>
      </c>
      <c r="EP597" s="2"/>
      <c r="EQ597" s="2">
        <v>0</v>
      </c>
      <c r="ER597" s="2">
        <v>3374.81</v>
      </c>
      <c r="ES597" s="2">
        <v>3374.81</v>
      </c>
      <c r="ET597" s="2">
        <v>0</v>
      </c>
      <c r="EU597" s="2">
        <v>0</v>
      </c>
      <c r="EV597" s="2">
        <v>0</v>
      </c>
      <c r="EW597" s="2">
        <v>0</v>
      </c>
      <c r="EX597" s="2">
        <v>0</v>
      </c>
      <c r="EY597" s="2"/>
      <c r="EZ597" s="2"/>
      <c r="FA597" s="2"/>
      <c r="FB597" s="2"/>
      <c r="FC597" s="2"/>
      <c r="FD597" s="2"/>
      <c r="FE597" s="2"/>
      <c r="FF597" s="2"/>
      <c r="FG597" s="2"/>
      <c r="FH597" s="2"/>
      <c r="FI597" s="2"/>
      <c r="FJ597" s="2"/>
      <c r="FK597" s="2"/>
      <c r="FL597" s="2"/>
      <c r="FM597" s="2"/>
      <c r="FN597" s="2"/>
      <c r="FO597" s="2"/>
      <c r="FP597" s="2"/>
      <c r="FQ597" s="2">
        <v>0</v>
      </c>
      <c r="FR597" s="2">
        <f t="shared" si="586"/>
        <v>0</v>
      </c>
      <c r="FS597" s="2">
        <v>0</v>
      </c>
      <c r="FT597" s="2"/>
      <c r="FU597" s="2"/>
      <c r="FV597" s="2"/>
      <c r="FW597" s="2"/>
      <c r="FX597" s="2">
        <v>104</v>
      </c>
      <c r="FY597" s="2">
        <v>70</v>
      </c>
      <c r="FZ597" s="2"/>
      <c r="GA597" s="2" t="s">
        <v>3</v>
      </c>
      <c r="GB597" s="2"/>
      <c r="GC597" s="2"/>
      <c r="GD597" s="2">
        <v>0</v>
      </c>
      <c r="GE597" s="2"/>
      <c r="GF597" s="2">
        <v>-1318827332</v>
      </c>
      <c r="GG597" s="2">
        <v>2</v>
      </c>
      <c r="GH597" s="2">
        <v>1</v>
      </c>
      <c r="GI597" s="2">
        <v>-2</v>
      </c>
      <c r="GJ597" s="2">
        <v>0</v>
      </c>
      <c r="GK597" s="2">
        <f>ROUND(R597*(R12)/100,2)</f>
        <v>0</v>
      </c>
      <c r="GL597" s="2">
        <f t="shared" si="587"/>
        <v>0</v>
      </c>
      <c r="GM597" s="2">
        <f t="shared" si="588"/>
        <v>1674.66</v>
      </c>
      <c r="GN597" s="2">
        <f t="shared" si="589"/>
        <v>1674.66</v>
      </c>
      <c r="GO597" s="2">
        <f t="shared" si="590"/>
        <v>0</v>
      </c>
      <c r="GP597" s="2">
        <f t="shared" si="591"/>
        <v>0</v>
      </c>
      <c r="GQ597" s="2"/>
      <c r="GR597" s="2">
        <v>0</v>
      </c>
      <c r="GS597" s="2">
        <v>3</v>
      </c>
      <c r="GT597" s="2">
        <v>0</v>
      </c>
      <c r="GU597" s="2" t="s">
        <v>3</v>
      </c>
      <c r="GV597" s="2">
        <f t="shared" si="592"/>
        <v>0</v>
      </c>
      <c r="GW597" s="2">
        <v>1</v>
      </c>
      <c r="GX597" s="2">
        <f t="shared" si="593"/>
        <v>0</v>
      </c>
      <c r="GY597" s="2"/>
      <c r="GZ597" s="2"/>
      <c r="HA597" s="2">
        <v>0</v>
      </c>
      <c r="HB597" s="2">
        <v>0</v>
      </c>
      <c r="HC597" s="2">
        <f t="shared" si="594"/>
        <v>0</v>
      </c>
      <c r="HD597" s="2"/>
      <c r="HE597" s="2" t="s">
        <v>3</v>
      </c>
      <c r="HF597" s="2" t="s">
        <v>3</v>
      </c>
      <c r="HG597" s="2"/>
      <c r="HH597" s="2"/>
      <c r="HI597" s="2"/>
      <c r="HJ597" s="2"/>
      <c r="HK597" s="2"/>
      <c r="HL597" s="2"/>
      <c r="HM597" s="2" t="s">
        <v>3</v>
      </c>
      <c r="HN597" s="2" t="s">
        <v>3</v>
      </c>
      <c r="HO597" s="2" t="s">
        <v>3</v>
      </c>
      <c r="HP597" s="2" t="s">
        <v>3</v>
      </c>
      <c r="HQ597" s="2" t="s">
        <v>3</v>
      </c>
      <c r="HR597" s="2"/>
      <c r="HS597" s="2"/>
      <c r="HT597" s="2"/>
      <c r="HU597" s="2"/>
      <c r="HV597" s="2"/>
      <c r="HW597" s="2"/>
      <c r="HX597" s="2"/>
      <c r="HY597" s="2"/>
      <c r="HZ597" s="2"/>
      <c r="IA597" s="2"/>
      <c r="IB597" s="2"/>
      <c r="IC597" s="2"/>
      <c r="ID597" s="2"/>
      <c r="IE597" s="2"/>
      <c r="IF597" s="2"/>
      <c r="IG597" s="2"/>
      <c r="IH597" s="2"/>
      <c r="II597" s="2"/>
      <c r="IJ597" s="2"/>
      <c r="IK597" s="2">
        <v>0</v>
      </c>
      <c r="IL597" s="2"/>
      <c r="IM597" s="2"/>
      <c r="IN597" s="2"/>
      <c r="IO597" s="2"/>
      <c r="IP597" s="2"/>
      <c r="IQ597" s="2"/>
      <c r="IR597" s="2"/>
      <c r="IS597" s="2"/>
      <c r="IT597" s="2"/>
      <c r="IU597" s="2"/>
    </row>
    <row r="598" spans="1:255" x14ac:dyDescent="0.25">
      <c r="A598">
        <v>18</v>
      </c>
      <c r="B598">
        <v>1</v>
      </c>
      <c r="C598">
        <v>856</v>
      </c>
      <c r="E598" t="s">
        <v>453</v>
      </c>
      <c r="F598" t="s">
        <v>440</v>
      </c>
      <c r="G598" t="s">
        <v>441</v>
      </c>
      <c r="H598" t="s">
        <v>137</v>
      </c>
      <c r="I598">
        <f>I596*J598</f>
        <v>0.496224</v>
      </c>
      <c r="J598">
        <v>0.12</v>
      </c>
      <c r="K598">
        <v>0.12</v>
      </c>
      <c r="O598">
        <f t="shared" si="564"/>
        <v>17650.919999999998</v>
      </c>
      <c r="P598">
        <f t="shared" si="565"/>
        <v>17650.919999999998</v>
      </c>
      <c r="Q598">
        <f>(ROUND((ROUND(((ET598)*AV598*I598),2)*BB598),2)+ROUND((ROUND(((AE598-(EU598))*AV598*I598),2)*BS598),2))</f>
        <v>0</v>
      </c>
      <c r="R598">
        <f t="shared" si="566"/>
        <v>0</v>
      </c>
      <c r="S598">
        <f t="shared" si="567"/>
        <v>0</v>
      </c>
      <c r="T598">
        <f t="shared" si="568"/>
        <v>0</v>
      </c>
      <c r="U598">
        <f t="shared" si="569"/>
        <v>0</v>
      </c>
      <c r="V598">
        <f t="shared" si="570"/>
        <v>0</v>
      </c>
      <c r="W598">
        <f t="shared" si="571"/>
        <v>0</v>
      </c>
      <c r="X598">
        <f t="shared" si="572"/>
        <v>0</v>
      </c>
      <c r="Y598">
        <f t="shared" si="573"/>
        <v>0</v>
      </c>
      <c r="AA598">
        <v>75316143</v>
      </c>
      <c r="AB598">
        <f t="shared" si="574"/>
        <v>3374.81</v>
      </c>
      <c r="AC598">
        <f t="shared" si="575"/>
        <v>3374.81</v>
      </c>
      <c r="AD598">
        <f>ROUND((((ET598)-(EU598))+AE598),6)</f>
        <v>0</v>
      </c>
      <c r="AE598">
        <f>ROUND((EU598),6)</f>
        <v>0</v>
      </c>
      <c r="AF598">
        <f>ROUND((EV598),6)</f>
        <v>0</v>
      </c>
      <c r="AG598">
        <f t="shared" si="576"/>
        <v>0</v>
      </c>
      <c r="AH598">
        <f>(EW598)</f>
        <v>0</v>
      </c>
      <c r="AI598">
        <f>(EX598)</f>
        <v>0</v>
      </c>
      <c r="AJ598">
        <f t="shared" si="577"/>
        <v>0</v>
      </c>
      <c r="AK598">
        <v>3374.81</v>
      </c>
      <c r="AL598">
        <v>3374.81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1</v>
      </c>
      <c r="AW598">
        <v>1</v>
      </c>
      <c r="AZ598">
        <v>1</v>
      </c>
      <c r="BA598">
        <v>1</v>
      </c>
      <c r="BB598">
        <v>1</v>
      </c>
      <c r="BC598">
        <v>10.54</v>
      </c>
      <c r="BD598" t="s">
        <v>3</v>
      </c>
      <c r="BE598" t="s">
        <v>3</v>
      </c>
      <c r="BF598" t="s">
        <v>3</v>
      </c>
      <c r="BG598" t="s">
        <v>3</v>
      </c>
      <c r="BH598">
        <v>3</v>
      </c>
      <c r="BI598">
        <v>1</v>
      </c>
      <c r="BJ598" t="s">
        <v>442</v>
      </c>
      <c r="BM598">
        <v>2269</v>
      </c>
      <c r="BN598">
        <v>0</v>
      </c>
      <c r="BO598" t="s">
        <v>440</v>
      </c>
      <c r="BP598">
        <v>1</v>
      </c>
      <c r="BQ598">
        <v>30</v>
      </c>
      <c r="BR598">
        <v>0</v>
      </c>
      <c r="BS598">
        <v>1</v>
      </c>
      <c r="BT598">
        <v>1</v>
      </c>
      <c r="BU598">
        <v>1</v>
      </c>
      <c r="BV598">
        <v>1</v>
      </c>
      <c r="BW598">
        <v>1</v>
      </c>
      <c r="BX598">
        <v>1</v>
      </c>
      <c r="BY598" t="s">
        <v>3</v>
      </c>
      <c r="BZ598">
        <v>0</v>
      </c>
      <c r="CA598">
        <v>0</v>
      </c>
      <c r="CB598" t="s">
        <v>3</v>
      </c>
      <c r="CE598">
        <v>30</v>
      </c>
      <c r="CF598">
        <v>0</v>
      </c>
      <c r="CG598">
        <v>0</v>
      </c>
      <c r="CM598">
        <v>0</v>
      </c>
      <c r="CN598" t="s">
        <v>3</v>
      </c>
      <c r="CO598">
        <v>0</v>
      </c>
      <c r="CP598">
        <f t="shared" si="578"/>
        <v>17650.919999999998</v>
      </c>
      <c r="CQ598">
        <f t="shared" si="579"/>
        <v>35570.5</v>
      </c>
      <c r="CR598">
        <f>(ROUND((ROUND(((ET598)*AV598*1),2)*BB598),2)+ROUND((ROUND(((AE598-(EU598))*AV598*1),2)*BS598),2))</f>
        <v>0</v>
      </c>
      <c r="CS598">
        <f t="shared" si="580"/>
        <v>0</v>
      </c>
      <c r="CT598">
        <f t="shared" si="581"/>
        <v>0</v>
      </c>
      <c r="CU598">
        <f t="shared" si="582"/>
        <v>0</v>
      </c>
      <c r="CV598">
        <f t="shared" si="583"/>
        <v>0</v>
      </c>
      <c r="CW598">
        <f t="shared" si="584"/>
        <v>0</v>
      </c>
      <c r="CX598">
        <f t="shared" si="585"/>
        <v>0</v>
      </c>
      <c r="CY598">
        <f>S598*(BZ598/100)</f>
        <v>0</v>
      </c>
      <c r="CZ598">
        <f>S598*(CA598/100)</f>
        <v>0</v>
      </c>
      <c r="DC598" t="s">
        <v>3</v>
      </c>
      <c r="DD598" t="s">
        <v>3</v>
      </c>
      <c r="DE598" t="s">
        <v>3</v>
      </c>
      <c r="DF598" t="s">
        <v>3</v>
      </c>
      <c r="DG598" t="s">
        <v>3</v>
      </c>
      <c r="DH598" t="s">
        <v>3</v>
      </c>
      <c r="DI598" t="s">
        <v>3</v>
      </c>
      <c r="DJ598" t="s">
        <v>3</v>
      </c>
      <c r="DK598" t="s">
        <v>3</v>
      </c>
      <c r="DL598" t="s">
        <v>3</v>
      </c>
      <c r="DM598" t="s">
        <v>3</v>
      </c>
      <c r="DN598">
        <v>104</v>
      </c>
      <c r="DO598">
        <v>70</v>
      </c>
      <c r="DP598">
        <v>1</v>
      </c>
      <c r="DQ598">
        <v>1</v>
      </c>
      <c r="DU598">
        <v>1009</v>
      </c>
      <c r="DV598" t="s">
        <v>137</v>
      </c>
      <c r="DW598" t="s">
        <v>137</v>
      </c>
      <c r="DX598">
        <v>1000</v>
      </c>
      <c r="DZ598" t="s">
        <v>3</v>
      </c>
      <c r="EA598" t="s">
        <v>3</v>
      </c>
      <c r="EB598" t="s">
        <v>3</v>
      </c>
      <c r="EC598" t="s">
        <v>3</v>
      </c>
      <c r="EE598">
        <v>70704251</v>
      </c>
      <c r="EF598">
        <v>30</v>
      </c>
      <c r="EG598" t="s">
        <v>96</v>
      </c>
      <c r="EH598">
        <v>0</v>
      </c>
      <c r="EI598" t="s">
        <v>3</v>
      </c>
      <c r="EJ598">
        <v>1</v>
      </c>
      <c r="EK598">
        <v>2269</v>
      </c>
      <c r="EL598" t="s">
        <v>451</v>
      </c>
      <c r="EM598" t="s">
        <v>452</v>
      </c>
      <c r="EO598" t="s">
        <v>3</v>
      </c>
      <c r="EQ598">
        <v>0</v>
      </c>
      <c r="ER598">
        <v>3374.81</v>
      </c>
      <c r="ES598">
        <v>3374.81</v>
      </c>
      <c r="ET598">
        <v>0</v>
      </c>
      <c r="EU598">
        <v>0</v>
      </c>
      <c r="EV598">
        <v>0</v>
      </c>
      <c r="EW598">
        <v>0</v>
      </c>
      <c r="EX598">
        <v>0</v>
      </c>
      <c r="FQ598">
        <v>0</v>
      </c>
      <c r="FR598">
        <f t="shared" si="586"/>
        <v>0</v>
      </c>
      <c r="FS598">
        <v>0</v>
      </c>
      <c r="FX598">
        <v>104</v>
      </c>
      <c r="FY598">
        <v>70</v>
      </c>
      <c r="GA598" t="s">
        <v>3</v>
      </c>
      <c r="GD598">
        <v>0</v>
      </c>
      <c r="GF598">
        <v>-1318827332</v>
      </c>
      <c r="GG598">
        <v>2</v>
      </c>
      <c r="GH598">
        <v>1</v>
      </c>
      <c r="GI598">
        <v>2</v>
      </c>
      <c r="GJ598">
        <v>0</v>
      </c>
      <c r="GK598">
        <f>ROUND(R598*(S12)/100,2)</f>
        <v>0</v>
      </c>
      <c r="GL598">
        <f t="shared" si="587"/>
        <v>0</v>
      </c>
      <c r="GM598">
        <f t="shared" si="588"/>
        <v>17650.919999999998</v>
      </c>
      <c r="GN598">
        <f t="shared" si="589"/>
        <v>17650.919999999998</v>
      </c>
      <c r="GO598">
        <f t="shared" si="590"/>
        <v>0</v>
      </c>
      <c r="GP598">
        <f t="shared" si="591"/>
        <v>0</v>
      </c>
      <c r="GR598">
        <v>0</v>
      </c>
      <c r="GS598">
        <v>0</v>
      </c>
      <c r="GT598">
        <v>0</v>
      </c>
      <c r="GU598" t="s">
        <v>3</v>
      </c>
      <c r="GV598">
        <f t="shared" si="592"/>
        <v>0</v>
      </c>
      <c r="GW598">
        <v>1</v>
      </c>
      <c r="GX598">
        <f t="shared" si="593"/>
        <v>0</v>
      </c>
      <c r="HA598">
        <v>0</v>
      </c>
      <c r="HB598">
        <v>0</v>
      </c>
      <c r="HC598">
        <f t="shared" si="594"/>
        <v>0</v>
      </c>
      <c r="HE598" t="s">
        <v>3</v>
      </c>
      <c r="HF598" t="s">
        <v>3</v>
      </c>
      <c r="HM598" t="s">
        <v>3</v>
      </c>
      <c r="HN598" t="s">
        <v>3</v>
      </c>
      <c r="HO598" t="s">
        <v>3</v>
      </c>
      <c r="HP598" t="s">
        <v>3</v>
      </c>
      <c r="HQ598" t="s">
        <v>3</v>
      </c>
      <c r="IK598">
        <v>0</v>
      </c>
    </row>
    <row r="599" spans="1:255" x14ac:dyDescent="0.25">
      <c r="A599" s="2">
        <v>17</v>
      </c>
      <c r="B599" s="2">
        <v>1</v>
      </c>
      <c r="C599" s="2">
        <f>ROW(SmtRes!A866)</f>
        <v>866</v>
      </c>
      <c r="D599" s="2">
        <f>ROW(EtalonRes!A852)</f>
        <v>852</v>
      </c>
      <c r="E599" s="2" t="s">
        <v>454</v>
      </c>
      <c r="F599" s="2" t="s">
        <v>430</v>
      </c>
      <c r="G599" s="2" t="s">
        <v>431</v>
      </c>
      <c r="H599" s="2" t="s">
        <v>91</v>
      </c>
      <c r="I599" s="2">
        <f>ROUND(28.4/100,9)</f>
        <v>0.28399999999999997</v>
      </c>
      <c r="J599" s="2">
        <v>0</v>
      </c>
      <c r="K599" s="2">
        <f>ROUND(28.4/100,9)</f>
        <v>0.28399999999999997</v>
      </c>
      <c r="L599" s="2"/>
      <c r="M599" s="2"/>
      <c r="N599" s="2"/>
      <c r="O599" s="2">
        <f t="shared" si="564"/>
        <v>550.1</v>
      </c>
      <c r="P599" s="2">
        <f t="shared" si="565"/>
        <v>198.74</v>
      </c>
      <c r="Q599" s="2">
        <f>(ROUND((ROUND((((ET599*1.25))*AV599*I599),2)*BB599),2)+ROUND((ROUND(((AE599-((EU599*1.25)))*AV599*I599),2)*BS599),2))</f>
        <v>29.01</v>
      </c>
      <c r="R599" s="2">
        <f t="shared" si="566"/>
        <v>4.21</v>
      </c>
      <c r="S599" s="2">
        <f t="shared" si="567"/>
        <v>322.35000000000002</v>
      </c>
      <c r="T599" s="2">
        <f t="shared" si="568"/>
        <v>0</v>
      </c>
      <c r="U599" s="2">
        <f t="shared" si="569"/>
        <v>27.460527999999996</v>
      </c>
      <c r="V599" s="2">
        <f t="shared" si="570"/>
        <v>0</v>
      </c>
      <c r="W599" s="2">
        <f t="shared" si="571"/>
        <v>0</v>
      </c>
      <c r="X599" s="2">
        <f t="shared" si="572"/>
        <v>335.24</v>
      </c>
      <c r="Y599" s="2">
        <f t="shared" si="573"/>
        <v>225.65</v>
      </c>
      <c r="Z599" s="2"/>
      <c r="AA599" s="2">
        <v>75316141</v>
      </c>
      <c r="AB599" s="2">
        <f t="shared" si="574"/>
        <v>1936.9445000000001</v>
      </c>
      <c r="AC599" s="2">
        <f t="shared" si="575"/>
        <v>699.78</v>
      </c>
      <c r="AD599" s="2">
        <f>ROUND(((((ET599*1.25))-((EU599*1.25)))+AE599),6)</f>
        <v>102.1375</v>
      </c>
      <c r="AE599" s="2">
        <f>ROUND(((EU599*1.25)),6)</f>
        <v>14.824999999999999</v>
      </c>
      <c r="AF599" s="2">
        <f>ROUND(((EV599*1.15)),6)</f>
        <v>1135.027</v>
      </c>
      <c r="AG599" s="2">
        <f t="shared" si="576"/>
        <v>0</v>
      </c>
      <c r="AH599" s="2">
        <f>((EW599*1.15))</f>
        <v>96.691999999999993</v>
      </c>
      <c r="AI599" s="2">
        <f>((EX599*1.25))</f>
        <v>0</v>
      </c>
      <c r="AJ599" s="2">
        <f t="shared" si="577"/>
        <v>0</v>
      </c>
      <c r="AK599" s="2">
        <v>1768.47</v>
      </c>
      <c r="AL599" s="2">
        <v>699.78</v>
      </c>
      <c r="AM599" s="2">
        <v>81.709999999999994</v>
      </c>
      <c r="AN599" s="2">
        <v>11.86</v>
      </c>
      <c r="AO599" s="2">
        <v>986.98</v>
      </c>
      <c r="AP599" s="2">
        <v>0</v>
      </c>
      <c r="AQ599" s="2">
        <v>84.08</v>
      </c>
      <c r="AR599" s="2">
        <v>0</v>
      </c>
      <c r="AS599" s="2">
        <v>0</v>
      </c>
      <c r="AT599" s="2">
        <v>104</v>
      </c>
      <c r="AU599" s="2">
        <v>70</v>
      </c>
      <c r="AV599" s="2">
        <v>1</v>
      </c>
      <c r="AW599" s="2">
        <v>1</v>
      </c>
      <c r="AX599" s="2"/>
      <c r="AY599" s="2"/>
      <c r="AZ599" s="2">
        <v>1</v>
      </c>
      <c r="BA599" s="2">
        <v>1</v>
      </c>
      <c r="BB599" s="2">
        <v>1</v>
      </c>
      <c r="BC599" s="2">
        <v>1</v>
      </c>
      <c r="BD599" s="2" t="s">
        <v>3</v>
      </c>
      <c r="BE599" s="2" t="s">
        <v>3</v>
      </c>
      <c r="BF599" s="2" t="s">
        <v>3</v>
      </c>
      <c r="BG599" s="2" t="s">
        <v>3</v>
      </c>
      <c r="BH599" s="2">
        <v>0</v>
      </c>
      <c r="BI599" s="2">
        <v>1</v>
      </c>
      <c r="BJ599" s="2" t="s">
        <v>432</v>
      </c>
      <c r="BK599" s="2"/>
      <c r="BL599" s="2"/>
      <c r="BM599" s="2">
        <v>92</v>
      </c>
      <c r="BN599" s="2">
        <v>0</v>
      </c>
      <c r="BO599" s="2" t="s">
        <v>3</v>
      </c>
      <c r="BP599" s="2">
        <v>0</v>
      </c>
      <c r="BQ599" s="2">
        <v>30</v>
      </c>
      <c r="BR599" s="2">
        <v>0</v>
      </c>
      <c r="BS599" s="2">
        <v>1</v>
      </c>
      <c r="BT599" s="2">
        <v>1</v>
      </c>
      <c r="BU599" s="2">
        <v>1</v>
      </c>
      <c r="BV599" s="2">
        <v>1</v>
      </c>
      <c r="BW599" s="2">
        <v>1</v>
      </c>
      <c r="BX599" s="2">
        <v>1</v>
      </c>
      <c r="BY599" s="2" t="s">
        <v>3</v>
      </c>
      <c r="BZ599" s="2">
        <v>104</v>
      </c>
      <c r="CA599" s="2">
        <v>70</v>
      </c>
      <c r="CB599" s="2" t="s">
        <v>3</v>
      </c>
      <c r="CC599" s="2"/>
      <c r="CD599" s="2"/>
      <c r="CE599" s="2">
        <v>30</v>
      </c>
      <c r="CF599" s="2">
        <v>0</v>
      </c>
      <c r="CG599" s="2">
        <v>0</v>
      </c>
      <c r="CH599" s="2"/>
      <c r="CI599" s="2"/>
      <c r="CJ599" s="2"/>
      <c r="CK599" s="2"/>
      <c r="CL599" s="2"/>
      <c r="CM599" s="2">
        <v>0</v>
      </c>
      <c r="CN599" s="2" t="s">
        <v>93</v>
      </c>
      <c r="CO599" s="2">
        <v>0</v>
      </c>
      <c r="CP599" s="2">
        <f t="shared" si="578"/>
        <v>550.1</v>
      </c>
      <c r="CQ599" s="2">
        <f t="shared" si="579"/>
        <v>699.78</v>
      </c>
      <c r="CR599" s="2">
        <f>(ROUND((ROUND((((ET599*1.25))*AV599*1),2)*BB599),2)+ROUND((ROUND(((AE599-((EU599*1.25)))*AV599*1),2)*BS599),2))</f>
        <v>102.14</v>
      </c>
      <c r="CS599" s="2">
        <f t="shared" si="580"/>
        <v>14.83</v>
      </c>
      <c r="CT599" s="2">
        <f t="shared" si="581"/>
        <v>1135.03</v>
      </c>
      <c r="CU599" s="2">
        <f t="shared" si="582"/>
        <v>0</v>
      </c>
      <c r="CV599" s="2">
        <f t="shared" si="583"/>
        <v>96.691999999999993</v>
      </c>
      <c r="CW599" s="2">
        <f t="shared" si="584"/>
        <v>0</v>
      </c>
      <c r="CX599" s="2">
        <f t="shared" si="585"/>
        <v>0</v>
      </c>
      <c r="CY599" s="2">
        <f>((S599*BZ599)/100)</f>
        <v>335.24400000000003</v>
      </c>
      <c r="CZ599" s="2">
        <f>((S599*CA599)/100)</f>
        <v>225.64500000000001</v>
      </c>
      <c r="DA599" s="2"/>
      <c r="DB599" s="2"/>
      <c r="DC599" s="2" t="s">
        <v>3</v>
      </c>
      <c r="DD599" s="2" t="s">
        <v>3</v>
      </c>
      <c r="DE599" s="2" t="s">
        <v>94</v>
      </c>
      <c r="DF599" s="2" t="s">
        <v>94</v>
      </c>
      <c r="DG599" s="2" t="s">
        <v>95</v>
      </c>
      <c r="DH599" s="2" t="s">
        <v>3</v>
      </c>
      <c r="DI599" s="2" t="s">
        <v>95</v>
      </c>
      <c r="DJ599" s="2" t="s">
        <v>94</v>
      </c>
      <c r="DK599" s="2" t="s">
        <v>3</v>
      </c>
      <c r="DL599" s="2" t="s">
        <v>3</v>
      </c>
      <c r="DM599" s="2" t="s">
        <v>3</v>
      </c>
      <c r="DN599" s="2">
        <v>0</v>
      </c>
      <c r="DO599" s="2">
        <v>0</v>
      </c>
      <c r="DP599" s="2">
        <v>1</v>
      </c>
      <c r="DQ599" s="2">
        <v>1</v>
      </c>
      <c r="DR599" s="2"/>
      <c r="DS599" s="2"/>
      <c r="DT599" s="2"/>
      <c r="DU599" s="2">
        <v>1005</v>
      </c>
      <c r="DV599" s="2" t="s">
        <v>91</v>
      </c>
      <c r="DW599" s="2" t="s">
        <v>91</v>
      </c>
      <c r="DX599" s="2">
        <v>100</v>
      </c>
      <c r="DY599" s="2"/>
      <c r="DZ599" s="2" t="s">
        <v>3</v>
      </c>
      <c r="EA599" s="2" t="s">
        <v>3</v>
      </c>
      <c r="EB599" s="2" t="s">
        <v>3</v>
      </c>
      <c r="EC599" s="2" t="s">
        <v>3</v>
      </c>
      <c r="ED599" s="2"/>
      <c r="EE599" s="2">
        <v>70702004</v>
      </c>
      <c r="EF599" s="2">
        <v>30</v>
      </c>
      <c r="EG599" s="2" t="s">
        <v>96</v>
      </c>
      <c r="EH599" s="2">
        <v>0</v>
      </c>
      <c r="EI599" s="2" t="s">
        <v>3</v>
      </c>
      <c r="EJ599" s="2">
        <v>1</v>
      </c>
      <c r="EK599" s="2">
        <v>92</v>
      </c>
      <c r="EL599" s="2" t="s">
        <v>433</v>
      </c>
      <c r="EM599" s="2" t="s">
        <v>434</v>
      </c>
      <c r="EN599" s="2"/>
      <c r="EO599" s="2" t="s">
        <v>99</v>
      </c>
      <c r="EP599" s="2"/>
      <c r="EQ599" s="2">
        <v>131072</v>
      </c>
      <c r="ER599" s="2">
        <v>1768.47</v>
      </c>
      <c r="ES599" s="2">
        <v>699.78</v>
      </c>
      <c r="ET599" s="2">
        <v>81.709999999999994</v>
      </c>
      <c r="EU599" s="2">
        <v>11.86</v>
      </c>
      <c r="EV599" s="2">
        <v>986.98</v>
      </c>
      <c r="EW599" s="2">
        <v>84.08</v>
      </c>
      <c r="EX599" s="2">
        <v>0</v>
      </c>
      <c r="EY599" s="2">
        <v>0</v>
      </c>
      <c r="EZ599" s="2"/>
      <c r="FA599" s="2"/>
      <c r="FB599" s="2"/>
      <c r="FC599" s="2"/>
      <c r="FD599" s="2"/>
      <c r="FE599" s="2"/>
      <c r="FF599" s="2"/>
      <c r="FG599" s="2"/>
      <c r="FH599" s="2"/>
      <c r="FI599" s="2"/>
      <c r="FJ599" s="2"/>
      <c r="FK599" s="2"/>
      <c r="FL599" s="2"/>
      <c r="FM599" s="2"/>
      <c r="FN599" s="2"/>
      <c r="FO599" s="2"/>
      <c r="FP599" s="2"/>
      <c r="FQ599" s="2">
        <v>0</v>
      </c>
      <c r="FR599" s="2">
        <f t="shared" si="586"/>
        <v>0</v>
      </c>
      <c r="FS599" s="2">
        <v>0</v>
      </c>
      <c r="FT599" s="2"/>
      <c r="FU599" s="2"/>
      <c r="FV599" s="2"/>
      <c r="FW599" s="2"/>
      <c r="FX599" s="2">
        <v>104</v>
      </c>
      <c r="FY599" s="2">
        <v>70</v>
      </c>
      <c r="FZ599" s="2"/>
      <c r="GA599" s="2" t="s">
        <v>3</v>
      </c>
      <c r="GB599" s="2"/>
      <c r="GC599" s="2"/>
      <c r="GD599" s="2">
        <v>0</v>
      </c>
      <c r="GE599" s="2"/>
      <c r="GF599" s="2">
        <v>603838458</v>
      </c>
      <c r="GG599" s="2">
        <v>2</v>
      </c>
      <c r="GH599" s="2">
        <v>1</v>
      </c>
      <c r="GI599" s="2">
        <v>-2</v>
      </c>
      <c r="GJ599" s="2">
        <v>0</v>
      </c>
      <c r="GK599" s="2">
        <f>ROUND(R599*(R12)/100,2)</f>
        <v>6.74</v>
      </c>
      <c r="GL599" s="2">
        <f t="shared" si="587"/>
        <v>0</v>
      </c>
      <c r="GM599" s="2">
        <f t="shared" si="588"/>
        <v>1117.73</v>
      </c>
      <c r="GN599" s="2">
        <f t="shared" si="589"/>
        <v>1117.73</v>
      </c>
      <c r="GO599" s="2">
        <f t="shared" si="590"/>
        <v>0</v>
      </c>
      <c r="GP599" s="2">
        <f t="shared" si="591"/>
        <v>0</v>
      </c>
      <c r="GQ599" s="2"/>
      <c r="GR599" s="2">
        <v>0</v>
      </c>
      <c r="GS599" s="2">
        <v>3</v>
      </c>
      <c r="GT599" s="2">
        <v>0</v>
      </c>
      <c r="GU599" s="2" t="s">
        <v>3</v>
      </c>
      <c r="GV599" s="2">
        <f t="shared" si="592"/>
        <v>0</v>
      </c>
      <c r="GW599" s="2">
        <v>1</v>
      </c>
      <c r="GX599" s="2">
        <f t="shared" si="593"/>
        <v>0</v>
      </c>
      <c r="GY599" s="2"/>
      <c r="GZ599" s="2"/>
      <c r="HA599" s="2">
        <v>0</v>
      </c>
      <c r="HB599" s="2">
        <v>0</v>
      </c>
      <c r="HC599" s="2">
        <f t="shared" si="594"/>
        <v>0</v>
      </c>
      <c r="HD599" s="2"/>
      <c r="HE599" s="2" t="s">
        <v>3</v>
      </c>
      <c r="HF599" s="2" t="s">
        <v>3</v>
      </c>
      <c r="HG599" s="2"/>
      <c r="HH599" s="2"/>
      <c r="HI599" s="2"/>
      <c r="HJ599" s="2"/>
      <c r="HK599" s="2"/>
      <c r="HL599" s="2"/>
      <c r="HM599" s="2" t="s">
        <v>3</v>
      </c>
      <c r="HN599" s="2" t="s">
        <v>3</v>
      </c>
      <c r="HO599" s="2" t="s">
        <v>3</v>
      </c>
      <c r="HP599" s="2" t="s">
        <v>3</v>
      </c>
      <c r="HQ599" s="2" t="s">
        <v>3</v>
      </c>
      <c r="HR599" s="2"/>
      <c r="HS599" s="2"/>
      <c r="HT599" s="2"/>
      <c r="HU599" s="2"/>
      <c r="HV599" s="2"/>
      <c r="HW599" s="2"/>
      <c r="HX599" s="2"/>
      <c r="HY599" s="2"/>
      <c r="HZ599" s="2"/>
      <c r="IA599" s="2"/>
      <c r="IB599" s="2"/>
      <c r="IC599" s="2"/>
      <c r="ID599" s="2"/>
      <c r="IE599" s="2"/>
      <c r="IF599" s="2"/>
      <c r="IG599" s="2"/>
      <c r="IH599" s="2"/>
      <c r="II599" s="2"/>
      <c r="IJ599" s="2"/>
      <c r="IK599" s="2">
        <v>0</v>
      </c>
      <c r="IL599" s="2"/>
      <c r="IM599" s="2"/>
      <c r="IN599" s="2"/>
      <c r="IO599" s="2"/>
      <c r="IP599" s="2"/>
      <c r="IQ599" s="2"/>
      <c r="IR599" s="2"/>
      <c r="IS599" s="2"/>
      <c r="IT599" s="2"/>
      <c r="IU599" s="2"/>
    </row>
    <row r="600" spans="1:255" x14ac:dyDescent="0.25">
      <c r="A600">
        <v>17</v>
      </c>
      <c r="B600">
        <v>1</v>
      </c>
      <c r="C600">
        <f>ROW(SmtRes!A876)</f>
        <v>876</v>
      </c>
      <c r="D600">
        <f>ROW(EtalonRes!A862)</f>
        <v>862</v>
      </c>
      <c r="E600" t="s">
        <v>454</v>
      </c>
      <c r="F600" t="s">
        <v>430</v>
      </c>
      <c r="G600" t="s">
        <v>431</v>
      </c>
      <c r="H600" t="s">
        <v>91</v>
      </c>
      <c r="I600">
        <f>ROUND(28.4/100,9)</f>
        <v>0.28399999999999997</v>
      </c>
      <c r="J600">
        <v>0</v>
      </c>
      <c r="K600">
        <f>ROUND(28.4/100,9)</f>
        <v>0.28399999999999997</v>
      </c>
      <c r="O600">
        <f t="shared" si="564"/>
        <v>12107.71</v>
      </c>
      <c r="P600">
        <f t="shared" si="565"/>
        <v>751.24</v>
      </c>
      <c r="Q600">
        <f>(ROUND((ROUND((((ET600*1.25))*AV600*I600),2)*BB600),2)+ROUND((ROUND(((AE600-((EU600*1.25)))*AV600*I600),2)*BS600),2))</f>
        <v>367.56</v>
      </c>
      <c r="R600">
        <f t="shared" si="566"/>
        <v>143.52000000000001</v>
      </c>
      <c r="S600">
        <f t="shared" si="567"/>
        <v>10988.91</v>
      </c>
      <c r="T600">
        <f t="shared" si="568"/>
        <v>0</v>
      </c>
      <c r="U600">
        <f t="shared" si="569"/>
        <v>27.460527999999996</v>
      </c>
      <c r="V600">
        <f t="shared" si="570"/>
        <v>0</v>
      </c>
      <c r="W600">
        <f t="shared" si="571"/>
        <v>0</v>
      </c>
      <c r="X600">
        <f t="shared" si="572"/>
        <v>9780.1299999999992</v>
      </c>
      <c r="Y600">
        <f t="shared" si="573"/>
        <v>4505.45</v>
      </c>
      <c r="AA600">
        <v>75316143</v>
      </c>
      <c r="AB600">
        <f t="shared" si="574"/>
        <v>1936.9445000000001</v>
      </c>
      <c r="AC600">
        <f t="shared" si="575"/>
        <v>699.78</v>
      </c>
      <c r="AD600">
        <f>ROUND(((((ET600*1.25))-((EU600*1.25)))+AE600),6)</f>
        <v>102.1375</v>
      </c>
      <c r="AE600">
        <f>ROUND(((EU600*1.25)),6)</f>
        <v>14.824999999999999</v>
      </c>
      <c r="AF600">
        <f>ROUND(((EV600*1.15)),6)</f>
        <v>1135.027</v>
      </c>
      <c r="AG600">
        <f t="shared" si="576"/>
        <v>0</v>
      </c>
      <c r="AH600">
        <f>((EW600*1.15))</f>
        <v>96.691999999999993</v>
      </c>
      <c r="AI600">
        <f>((EX600*1.25))</f>
        <v>0</v>
      </c>
      <c r="AJ600">
        <f t="shared" si="577"/>
        <v>0</v>
      </c>
      <c r="AK600">
        <v>1768.47</v>
      </c>
      <c r="AL600">
        <v>699.78</v>
      </c>
      <c r="AM600">
        <v>81.709999999999994</v>
      </c>
      <c r="AN600">
        <v>11.86</v>
      </c>
      <c r="AO600">
        <v>986.98</v>
      </c>
      <c r="AP600">
        <v>0</v>
      </c>
      <c r="AQ600">
        <v>84.08</v>
      </c>
      <c r="AR600">
        <v>0</v>
      </c>
      <c r="AS600">
        <v>0</v>
      </c>
      <c r="AT600">
        <v>89</v>
      </c>
      <c r="AU600">
        <v>41</v>
      </c>
      <c r="AV600">
        <v>1</v>
      </c>
      <c r="AW600">
        <v>1</v>
      </c>
      <c r="AZ600">
        <v>1</v>
      </c>
      <c r="BA600">
        <v>34.090000000000003</v>
      </c>
      <c r="BB600">
        <v>12.67</v>
      </c>
      <c r="BC600">
        <v>3.78</v>
      </c>
      <c r="BD600" t="s">
        <v>3</v>
      </c>
      <c r="BE600" t="s">
        <v>3</v>
      </c>
      <c r="BF600" t="s">
        <v>3</v>
      </c>
      <c r="BG600" t="s">
        <v>3</v>
      </c>
      <c r="BH600">
        <v>0</v>
      </c>
      <c r="BI600">
        <v>1</v>
      </c>
      <c r="BJ600" t="s">
        <v>432</v>
      </c>
      <c r="BM600">
        <v>92</v>
      </c>
      <c r="BN600">
        <v>0</v>
      </c>
      <c r="BO600" t="s">
        <v>430</v>
      </c>
      <c r="BP600">
        <v>1</v>
      </c>
      <c r="BQ600">
        <v>30</v>
      </c>
      <c r="BR600">
        <v>0</v>
      </c>
      <c r="BS600">
        <v>34.090000000000003</v>
      </c>
      <c r="BT600">
        <v>1</v>
      </c>
      <c r="BU600">
        <v>1</v>
      </c>
      <c r="BV600">
        <v>1</v>
      </c>
      <c r="BW600">
        <v>1</v>
      </c>
      <c r="BX600">
        <v>1</v>
      </c>
      <c r="BY600" t="s">
        <v>3</v>
      </c>
      <c r="BZ600">
        <v>89</v>
      </c>
      <c r="CA600">
        <v>41</v>
      </c>
      <c r="CB600" t="s">
        <v>3</v>
      </c>
      <c r="CE600">
        <v>30</v>
      </c>
      <c r="CF600">
        <v>0</v>
      </c>
      <c r="CG600">
        <v>0</v>
      </c>
      <c r="CM600">
        <v>0</v>
      </c>
      <c r="CN600" t="s">
        <v>93</v>
      </c>
      <c r="CO600">
        <v>0</v>
      </c>
      <c r="CP600">
        <f t="shared" si="578"/>
        <v>12107.71</v>
      </c>
      <c r="CQ600">
        <f t="shared" si="579"/>
        <v>2645.17</v>
      </c>
      <c r="CR600">
        <f>(ROUND((ROUND((((ET600*1.25))*AV600*1),2)*BB600),2)+ROUND((ROUND(((AE600-((EU600*1.25)))*AV600*1),2)*BS600),2))</f>
        <v>1294.1099999999999</v>
      </c>
      <c r="CS600">
        <f t="shared" si="580"/>
        <v>505.55</v>
      </c>
      <c r="CT600">
        <f t="shared" si="581"/>
        <v>38693.17</v>
      </c>
      <c r="CU600">
        <f t="shared" si="582"/>
        <v>0</v>
      </c>
      <c r="CV600">
        <f t="shared" si="583"/>
        <v>96.691999999999993</v>
      </c>
      <c r="CW600">
        <f t="shared" si="584"/>
        <v>0</v>
      </c>
      <c r="CX600">
        <f t="shared" si="585"/>
        <v>0</v>
      </c>
      <c r="CY600">
        <f>S600*(BZ600/100)</f>
        <v>9780.1298999999999</v>
      </c>
      <c r="CZ600">
        <f>S600*(CA600/100)</f>
        <v>4505.4530999999997</v>
      </c>
      <c r="DC600" t="s">
        <v>3</v>
      </c>
      <c r="DD600" t="s">
        <v>3</v>
      </c>
      <c r="DE600" t="s">
        <v>94</v>
      </c>
      <c r="DF600" t="s">
        <v>94</v>
      </c>
      <c r="DG600" t="s">
        <v>95</v>
      </c>
      <c r="DH600" t="s">
        <v>3</v>
      </c>
      <c r="DI600" t="s">
        <v>95</v>
      </c>
      <c r="DJ600" t="s">
        <v>94</v>
      </c>
      <c r="DK600" t="s">
        <v>3</v>
      </c>
      <c r="DL600" t="s">
        <v>3</v>
      </c>
      <c r="DM600" t="s">
        <v>3</v>
      </c>
      <c r="DN600">
        <v>104</v>
      </c>
      <c r="DO600">
        <v>70</v>
      </c>
      <c r="DP600">
        <v>1</v>
      </c>
      <c r="DQ600">
        <v>1</v>
      </c>
      <c r="DU600">
        <v>1005</v>
      </c>
      <c r="DV600" t="s">
        <v>91</v>
      </c>
      <c r="DW600" t="s">
        <v>91</v>
      </c>
      <c r="DX600">
        <v>100</v>
      </c>
      <c r="DZ600" t="s">
        <v>3</v>
      </c>
      <c r="EA600" t="s">
        <v>3</v>
      </c>
      <c r="EB600" t="s">
        <v>3</v>
      </c>
      <c r="EC600" t="s">
        <v>3</v>
      </c>
      <c r="EE600">
        <v>70702004</v>
      </c>
      <c r="EF600">
        <v>30</v>
      </c>
      <c r="EG600" t="s">
        <v>96</v>
      </c>
      <c r="EH600">
        <v>0</v>
      </c>
      <c r="EI600" t="s">
        <v>3</v>
      </c>
      <c r="EJ600">
        <v>1</v>
      </c>
      <c r="EK600">
        <v>92</v>
      </c>
      <c r="EL600" t="s">
        <v>433</v>
      </c>
      <c r="EM600" t="s">
        <v>434</v>
      </c>
      <c r="EO600" t="s">
        <v>99</v>
      </c>
      <c r="EQ600">
        <v>131072</v>
      </c>
      <c r="ER600">
        <v>1768.47</v>
      </c>
      <c r="ES600">
        <v>699.78</v>
      </c>
      <c r="ET600">
        <v>81.709999999999994</v>
      </c>
      <c r="EU600">
        <v>11.86</v>
      </c>
      <c r="EV600">
        <v>986.98</v>
      </c>
      <c r="EW600">
        <v>84.08</v>
      </c>
      <c r="EX600">
        <v>0</v>
      </c>
      <c r="EY600">
        <v>0</v>
      </c>
      <c r="FQ600">
        <v>0</v>
      </c>
      <c r="FR600">
        <f t="shared" si="586"/>
        <v>0</v>
      </c>
      <c r="FS600">
        <v>0</v>
      </c>
      <c r="FX600">
        <v>104</v>
      </c>
      <c r="FY600">
        <v>70</v>
      </c>
      <c r="GA600" t="s">
        <v>3</v>
      </c>
      <c r="GD600">
        <v>0</v>
      </c>
      <c r="GF600">
        <v>603838458</v>
      </c>
      <c r="GG600">
        <v>2</v>
      </c>
      <c r="GH600">
        <v>0</v>
      </c>
      <c r="GI600">
        <v>2</v>
      </c>
      <c r="GJ600">
        <v>0</v>
      </c>
      <c r="GK600">
        <f>ROUND(R600*(S12)/100,2)</f>
        <v>229.63</v>
      </c>
      <c r="GL600">
        <f t="shared" si="587"/>
        <v>0</v>
      </c>
      <c r="GM600">
        <f t="shared" si="588"/>
        <v>26622.92</v>
      </c>
      <c r="GN600">
        <f t="shared" si="589"/>
        <v>26622.92</v>
      </c>
      <c r="GO600">
        <f t="shared" si="590"/>
        <v>0</v>
      </c>
      <c r="GP600">
        <f t="shared" si="591"/>
        <v>0</v>
      </c>
      <c r="GR600">
        <v>0</v>
      </c>
      <c r="GS600">
        <v>7</v>
      </c>
      <c r="GT600">
        <v>0</v>
      </c>
      <c r="GU600" t="s">
        <v>3</v>
      </c>
      <c r="GV600">
        <f t="shared" si="592"/>
        <v>0</v>
      </c>
      <c r="GW600">
        <v>1</v>
      </c>
      <c r="GX600">
        <f t="shared" si="593"/>
        <v>0</v>
      </c>
      <c r="HA600">
        <v>0</v>
      </c>
      <c r="HB600">
        <v>0</v>
      </c>
      <c r="HC600">
        <f t="shared" si="594"/>
        <v>0</v>
      </c>
      <c r="HE600" t="s">
        <v>3</v>
      </c>
      <c r="HF600" t="s">
        <v>3</v>
      </c>
      <c r="HM600" t="s">
        <v>3</v>
      </c>
      <c r="HN600" t="s">
        <v>3</v>
      </c>
      <c r="HO600" t="s">
        <v>3</v>
      </c>
      <c r="HP600" t="s">
        <v>3</v>
      </c>
      <c r="HQ600" t="s">
        <v>3</v>
      </c>
      <c r="IK600">
        <v>0</v>
      </c>
    </row>
    <row r="601" spans="1:255" x14ac:dyDescent="0.25">
      <c r="A601" s="2">
        <v>18</v>
      </c>
      <c r="B601" s="2">
        <v>1</v>
      </c>
      <c r="C601" s="2">
        <v>866</v>
      </c>
      <c r="D601" s="2"/>
      <c r="E601" s="2" t="s">
        <v>455</v>
      </c>
      <c r="F601" s="2" t="s">
        <v>436</v>
      </c>
      <c r="G601" s="2" t="s">
        <v>437</v>
      </c>
      <c r="H601" s="2" t="s">
        <v>137</v>
      </c>
      <c r="I601" s="2">
        <f>I599*J601</f>
        <v>5.1120000000000002E-3</v>
      </c>
      <c r="J601" s="2">
        <v>1.8000000000000002E-2</v>
      </c>
      <c r="K601" s="2">
        <v>1.7999999999999999E-2</v>
      </c>
      <c r="L601" s="2"/>
      <c r="M601" s="2"/>
      <c r="N601" s="2"/>
      <c r="O601" s="2">
        <f t="shared" si="564"/>
        <v>30.6</v>
      </c>
      <c r="P601" s="2">
        <f t="shared" si="565"/>
        <v>30.6</v>
      </c>
      <c r="Q601" s="2">
        <f t="shared" ref="Q601:Q608" si="600">(ROUND((ROUND(((ET601)*AV601*I601),2)*BB601),2)+ROUND((ROUND(((AE601-(EU601))*AV601*I601),2)*BS601),2))</f>
        <v>0</v>
      </c>
      <c r="R601" s="2">
        <f t="shared" si="566"/>
        <v>0</v>
      </c>
      <c r="S601" s="2">
        <f t="shared" si="567"/>
        <v>0</v>
      </c>
      <c r="T601" s="2">
        <f t="shared" si="568"/>
        <v>0</v>
      </c>
      <c r="U601" s="2">
        <f t="shared" si="569"/>
        <v>0</v>
      </c>
      <c r="V601" s="2">
        <f t="shared" si="570"/>
        <v>0</v>
      </c>
      <c r="W601" s="2">
        <f t="shared" si="571"/>
        <v>0</v>
      </c>
      <c r="X601" s="2">
        <f t="shared" si="572"/>
        <v>0</v>
      </c>
      <c r="Y601" s="2">
        <f t="shared" si="573"/>
        <v>0</v>
      </c>
      <c r="Z601" s="2"/>
      <c r="AA601" s="2">
        <v>75316141</v>
      </c>
      <c r="AB601" s="2">
        <f t="shared" si="574"/>
        <v>5986.03</v>
      </c>
      <c r="AC601" s="2">
        <f t="shared" si="575"/>
        <v>5986.03</v>
      </c>
      <c r="AD601" s="2">
        <f t="shared" ref="AD601:AD608" si="601">ROUND((((ET601)-(EU601))+AE601),6)</f>
        <v>0</v>
      </c>
      <c r="AE601" s="2">
        <f t="shared" ref="AE601:AF608" si="602">ROUND((EU601),6)</f>
        <v>0</v>
      </c>
      <c r="AF601" s="2">
        <f t="shared" si="602"/>
        <v>0</v>
      </c>
      <c r="AG601" s="2">
        <f t="shared" si="576"/>
        <v>0</v>
      </c>
      <c r="AH601" s="2">
        <f t="shared" ref="AH601:AI608" si="603">(EW601)</f>
        <v>0</v>
      </c>
      <c r="AI601" s="2">
        <f t="shared" si="603"/>
        <v>0</v>
      </c>
      <c r="AJ601" s="2">
        <f t="shared" si="577"/>
        <v>0</v>
      </c>
      <c r="AK601" s="2">
        <v>5986.03</v>
      </c>
      <c r="AL601" s="2">
        <v>5986.03</v>
      </c>
      <c r="AM601" s="2">
        <v>0</v>
      </c>
      <c r="AN601" s="2">
        <v>0</v>
      </c>
      <c r="AO601" s="2">
        <v>0</v>
      </c>
      <c r="AP601" s="2">
        <v>0</v>
      </c>
      <c r="AQ601" s="2">
        <v>0</v>
      </c>
      <c r="AR601" s="2">
        <v>0</v>
      </c>
      <c r="AS601" s="2">
        <v>0</v>
      </c>
      <c r="AT601" s="2">
        <v>104</v>
      </c>
      <c r="AU601" s="2">
        <v>70</v>
      </c>
      <c r="AV601" s="2">
        <v>1</v>
      </c>
      <c r="AW601" s="2">
        <v>1</v>
      </c>
      <c r="AX601" s="2"/>
      <c r="AY601" s="2"/>
      <c r="AZ601" s="2">
        <v>1</v>
      </c>
      <c r="BA601" s="2">
        <v>1</v>
      </c>
      <c r="BB601" s="2">
        <v>1</v>
      </c>
      <c r="BC601" s="2">
        <v>1</v>
      </c>
      <c r="BD601" s="2" t="s">
        <v>3</v>
      </c>
      <c r="BE601" s="2" t="s">
        <v>3</v>
      </c>
      <c r="BF601" s="2" t="s">
        <v>3</v>
      </c>
      <c r="BG601" s="2" t="s">
        <v>3</v>
      </c>
      <c r="BH601" s="2">
        <v>3</v>
      </c>
      <c r="BI601" s="2">
        <v>1</v>
      </c>
      <c r="BJ601" s="2" t="s">
        <v>438</v>
      </c>
      <c r="BK601" s="2"/>
      <c r="BL601" s="2"/>
      <c r="BM601" s="2">
        <v>92</v>
      </c>
      <c r="BN601" s="2">
        <v>0</v>
      </c>
      <c r="BO601" s="2" t="s">
        <v>3</v>
      </c>
      <c r="BP601" s="2">
        <v>0</v>
      </c>
      <c r="BQ601" s="2">
        <v>30</v>
      </c>
      <c r="BR601" s="2">
        <v>0</v>
      </c>
      <c r="BS601" s="2">
        <v>1</v>
      </c>
      <c r="BT601" s="2">
        <v>1</v>
      </c>
      <c r="BU601" s="2">
        <v>1</v>
      </c>
      <c r="BV601" s="2">
        <v>1</v>
      </c>
      <c r="BW601" s="2">
        <v>1</v>
      </c>
      <c r="BX601" s="2">
        <v>1</v>
      </c>
      <c r="BY601" s="2" t="s">
        <v>3</v>
      </c>
      <c r="BZ601" s="2">
        <v>104</v>
      </c>
      <c r="CA601" s="2">
        <v>70</v>
      </c>
      <c r="CB601" s="2" t="s">
        <v>3</v>
      </c>
      <c r="CC601" s="2"/>
      <c r="CD601" s="2"/>
      <c r="CE601" s="2">
        <v>30</v>
      </c>
      <c r="CF601" s="2">
        <v>0</v>
      </c>
      <c r="CG601" s="2">
        <v>0</v>
      </c>
      <c r="CH601" s="2"/>
      <c r="CI601" s="2"/>
      <c r="CJ601" s="2"/>
      <c r="CK601" s="2"/>
      <c r="CL601" s="2"/>
      <c r="CM601" s="2">
        <v>0</v>
      </c>
      <c r="CN601" s="2" t="s">
        <v>3</v>
      </c>
      <c r="CO601" s="2">
        <v>0</v>
      </c>
      <c r="CP601" s="2">
        <f t="shared" si="578"/>
        <v>30.6</v>
      </c>
      <c r="CQ601" s="2">
        <f t="shared" si="579"/>
        <v>5986.03</v>
      </c>
      <c r="CR601" s="2">
        <f t="shared" ref="CR601:CR608" si="604">(ROUND((ROUND(((ET601)*AV601*1),2)*BB601),2)+ROUND((ROUND(((AE601-(EU601))*AV601*1),2)*BS601),2))</f>
        <v>0</v>
      </c>
      <c r="CS601" s="2">
        <f t="shared" si="580"/>
        <v>0</v>
      </c>
      <c r="CT601" s="2">
        <f t="shared" si="581"/>
        <v>0</v>
      </c>
      <c r="CU601" s="2">
        <f t="shared" si="582"/>
        <v>0</v>
      </c>
      <c r="CV601" s="2">
        <f t="shared" si="583"/>
        <v>0</v>
      </c>
      <c r="CW601" s="2">
        <f t="shared" si="584"/>
        <v>0</v>
      </c>
      <c r="CX601" s="2">
        <f t="shared" si="585"/>
        <v>0</v>
      </c>
      <c r="CY601" s="2">
        <f>((S601*BZ601)/100)</f>
        <v>0</v>
      </c>
      <c r="CZ601" s="2">
        <f>((S601*CA601)/100)</f>
        <v>0</v>
      </c>
      <c r="DA601" s="2"/>
      <c r="DB601" s="2"/>
      <c r="DC601" s="2" t="s">
        <v>3</v>
      </c>
      <c r="DD601" s="2" t="s">
        <v>3</v>
      </c>
      <c r="DE601" s="2" t="s">
        <v>3</v>
      </c>
      <c r="DF601" s="2" t="s">
        <v>3</v>
      </c>
      <c r="DG601" s="2" t="s">
        <v>3</v>
      </c>
      <c r="DH601" s="2" t="s">
        <v>3</v>
      </c>
      <c r="DI601" s="2" t="s">
        <v>3</v>
      </c>
      <c r="DJ601" s="2" t="s">
        <v>3</v>
      </c>
      <c r="DK601" s="2" t="s">
        <v>3</v>
      </c>
      <c r="DL601" s="2" t="s">
        <v>3</v>
      </c>
      <c r="DM601" s="2" t="s">
        <v>3</v>
      </c>
      <c r="DN601" s="2">
        <v>0</v>
      </c>
      <c r="DO601" s="2">
        <v>0</v>
      </c>
      <c r="DP601" s="2">
        <v>1</v>
      </c>
      <c r="DQ601" s="2">
        <v>1</v>
      </c>
      <c r="DR601" s="2"/>
      <c r="DS601" s="2"/>
      <c r="DT601" s="2"/>
      <c r="DU601" s="2">
        <v>1009</v>
      </c>
      <c r="DV601" s="2" t="s">
        <v>137</v>
      </c>
      <c r="DW601" s="2" t="s">
        <v>137</v>
      </c>
      <c r="DX601" s="2">
        <v>1000</v>
      </c>
      <c r="DY601" s="2"/>
      <c r="DZ601" s="2" t="s">
        <v>3</v>
      </c>
      <c r="EA601" s="2" t="s">
        <v>3</v>
      </c>
      <c r="EB601" s="2" t="s">
        <v>3</v>
      </c>
      <c r="EC601" s="2" t="s">
        <v>3</v>
      </c>
      <c r="ED601" s="2"/>
      <c r="EE601" s="2">
        <v>70702004</v>
      </c>
      <c r="EF601" s="2">
        <v>30</v>
      </c>
      <c r="EG601" s="2" t="s">
        <v>96</v>
      </c>
      <c r="EH601" s="2">
        <v>0</v>
      </c>
      <c r="EI601" s="2" t="s">
        <v>3</v>
      </c>
      <c r="EJ601" s="2">
        <v>1</v>
      </c>
      <c r="EK601" s="2">
        <v>92</v>
      </c>
      <c r="EL601" s="2" t="s">
        <v>433</v>
      </c>
      <c r="EM601" s="2" t="s">
        <v>434</v>
      </c>
      <c r="EN601" s="2"/>
      <c r="EO601" s="2" t="s">
        <v>3</v>
      </c>
      <c r="EP601" s="2"/>
      <c r="EQ601" s="2">
        <v>0</v>
      </c>
      <c r="ER601" s="2">
        <v>5986.03</v>
      </c>
      <c r="ES601" s="2">
        <v>5986.03</v>
      </c>
      <c r="ET601" s="2">
        <v>0</v>
      </c>
      <c r="EU601" s="2">
        <v>0</v>
      </c>
      <c r="EV601" s="2">
        <v>0</v>
      </c>
      <c r="EW601" s="2">
        <v>0</v>
      </c>
      <c r="EX601" s="2">
        <v>0</v>
      </c>
      <c r="EY601" s="2"/>
      <c r="EZ601" s="2"/>
      <c r="FA601" s="2"/>
      <c r="FB601" s="2"/>
      <c r="FC601" s="2"/>
      <c r="FD601" s="2"/>
      <c r="FE601" s="2"/>
      <c r="FF601" s="2"/>
      <c r="FG601" s="2"/>
      <c r="FH601" s="2"/>
      <c r="FI601" s="2"/>
      <c r="FJ601" s="2"/>
      <c r="FK601" s="2"/>
      <c r="FL601" s="2"/>
      <c r="FM601" s="2"/>
      <c r="FN601" s="2"/>
      <c r="FO601" s="2"/>
      <c r="FP601" s="2"/>
      <c r="FQ601" s="2">
        <v>0</v>
      </c>
      <c r="FR601" s="2">
        <f t="shared" si="586"/>
        <v>0</v>
      </c>
      <c r="FS601" s="2">
        <v>0</v>
      </c>
      <c r="FT601" s="2"/>
      <c r="FU601" s="2"/>
      <c r="FV601" s="2"/>
      <c r="FW601" s="2"/>
      <c r="FX601" s="2">
        <v>104</v>
      </c>
      <c r="FY601" s="2">
        <v>70</v>
      </c>
      <c r="FZ601" s="2"/>
      <c r="GA601" s="2" t="s">
        <v>3</v>
      </c>
      <c r="GB601" s="2"/>
      <c r="GC601" s="2"/>
      <c r="GD601" s="2">
        <v>0</v>
      </c>
      <c r="GE601" s="2"/>
      <c r="GF601" s="2">
        <v>524915192</v>
      </c>
      <c r="GG601" s="2">
        <v>2</v>
      </c>
      <c r="GH601" s="2">
        <v>1</v>
      </c>
      <c r="GI601" s="2">
        <v>-2</v>
      </c>
      <c r="GJ601" s="2">
        <v>0</v>
      </c>
      <c r="GK601" s="2">
        <f>ROUND(R601*(R12)/100,2)</f>
        <v>0</v>
      </c>
      <c r="GL601" s="2">
        <f t="shared" si="587"/>
        <v>0</v>
      </c>
      <c r="GM601" s="2">
        <f t="shared" si="588"/>
        <v>30.6</v>
      </c>
      <c r="GN601" s="2">
        <f t="shared" si="589"/>
        <v>30.6</v>
      </c>
      <c r="GO601" s="2">
        <f t="shared" si="590"/>
        <v>0</v>
      </c>
      <c r="GP601" s="2">
        <f t="shared" si="591"/>
        <v>0</v>
      </c>
      <c r="GQ601" s="2"/>
      <c r="GR601" s="2">
        <v>0</v>
      </c>
      <c r="GS601" s="2">
        <v>3</v>
      </c>
      <c r="GT601" s="2">
        <v>0</v>
      </c>
      <c r="GU601" s="2" t="s">
        <v>3</v>
      </c>
      <c r="GV601" s="2">
        <f t="shared" si="592"/>
        <v>0</v>
      </c>
      <c r="GW601" s="2">
        <v>1</v>
      </c>
      <c r="GX601" s="2">
        <f t="shared" si="593"/>
        <v>0</v>
      </c>
      <c r="GY601" s="2"/>
      <c r="GZ601" s="2"/>
      <c r="HA601" s="2">
        <v>0</v>
      </c>
      <c r="HB601" s="2">
        <v>0</v>
      </c>
      <c r="HC601" s="2">
        <f t="shared" si="594"/>
        <v>0</v>
      </c>
      <c r="HD601" s="2"/>
      <c r="HE601" s="2" t="s">
        <v>3</v>
      </c>
      <c r="HF601" s="2" t="s">
        <v>3</v>
      </c>
      <c r="HG601" s="2"/>
      <c r="HH601" s="2"/>
      <c r="HI601" s="2"/>
      <c r="HJ601" s="2"/>
      <c r="HK601" s="2"/>
      <c r="HL601" s="2"/>
      <c r="HM601" s="2" t="s">
        <v>3</v>
      </c>
      <c r="HN601" s="2" t="s">
        <v>3</v>
      </c>
      <c r="HO601" s="2" t="s">
        <v>3</v>
      </c>
      <c r="HP601" s="2" t="s">
        <v>3</v>
      </c>
      <c r="HQ601" s="2" t="s">
        <v>3</v>
      </c>
      <c r="HR601" s="2"/>
      <c r="HS601" s="2"/>
      <c r="HT601" s="2"/>
      <c r="HU601" s="2"/>
      <c r="HV601" s="2"/>
      <c r="HW601" s="2"/>
      <c r="HX601" s="2"/>
      <c r="HY601" s="2"/>
      <c r="HZ601" s="2"/>
      <c r="IA601" s="2"/>
      <c r="IB601" s="2"/>
      <c r="IC601" s="2"/>
      <c r="ID601" s="2"/>
      <c r="IE601" s="2"/>
      <c r="IF601" s="2"/>
      <c r="IG601" s="2"/>
      <c r="IH601" s="2"/>
      <c r="II601" s="2"/>
      <c r="IJ601" s="2"/>
      <c r="IK601" s="2">
        <v>0</v>
      </c>
      <c r="IL601" s="2"/>
      <c r="IM601" s="2"/>
      <c r="IN601" s="2"/>
      <c r="IO601" s="2"/>
      <c r="IP601" s="2"/>
      <c r="IQ601" s="2"/>
      <c r="IR601" s="2"/>
      <c r="IS601" s="2"/>
      <c r="IT601" s="2"/>
      <c r="IU601" s="2"/>
    </row>
    <row r="602" spans="1:255" x14ac:dyDescent="0.25">
      <c r="A602">
        <v>18</v>
      </c>
      <c r="B602">
        <v>1</v>
      </c>
      <c r="C602">
        <v>876</v>
      </c>
      <c r="E602" t="s">
        <v>455</v>
      </c>
      <c r="F602" t="s">
        <v>436</v>
      </c>
      <c r="G602" t="s">
        <v>437</v>
      </c>
      <c r="H602" t="s">
        <v>137</v>
      </c>
      <c r="I602">
        <f>I600*J602</f>
        <v>5.1120000000000002E-3</v>
      </c>
      <c r="J602">
        <v>1.8000000000000002E-2</v>
      </c>
      <c r="K602">
        <v>1.7999999999999999E-2</v>
      </c>
      <c r="O602">
        <f t="shared" si="564"/>
        <v>467.26</v>
      </c>
      <c r="P602">
        <f t="shared" si="565"/>
        <v>467.26</v>
      </c>
      <c r="Q602">
        <f t="shared" si="600"/>
        <v>0</v>
      </c>
      <c r="R602">
        <f t="shared" si="566"/>
        <v>0</v>
      </c>
      <c r="S602">
        <f t="shared" si="567"/>
        <v>0</v>
      </c>
      <c r="T602">
        <f t="shared" si="568"/>
        <v>0</v>
      </c>
      <c r="U602">
        <f t="shared" si="569"/>
        <v>0</v>
      </c>
      <c r="V602">
        <f t="shared" si="570"/>
        <v>0</v>
      </c>
      <c r="W602">
        <f t="shared" si="571"/>
        <v>0</v>
      </c>
      <c r="X602">
        <f t="shared" si="572"/>
        <v>0</v>
      </c>
      <c r="Y602">
        <f t="shared" si="573"/>
        <v>0</v>
      </c>
      <c r="AA602">
        <v>75316143</v>
      </c>
      <c r="AB602">
        <f t="shared" si="574"/>
        <v>5986.03</v>
      </c>
      <c r="AC602">
        <f t="shared" si="575"/>
        <v>5986.03</v>
      </c>
      <c r="AD602">
        <f t="shared" si="601"/>
        <v>0</v>
      </c>
      <c r="AE602">
        <f t="shared" si="602"/>
        <v>0</v>
      </c>
      <c r="AF602">
        <f t="shared" si="602"/>
        <v>0</v>
      </c>
      <c r="AG602">
        <f t="shared" si="576"/>
        <v>0</v>
      </c>
      <c r="AH602">
        <f t="shared" si="603"/>
        <v>0</v>
      </c>
      <c r="AI602">
        <f t="shared" si="603"/>
        <v>0</v>
      </c>
      <c r="AJ602">
        <f t="shared" si="577"/>
        <v>0</v>
      </c>
      <c r="AK602">
        <v>5986.03</v>
      </c>
      <c r="AL602">
        <v>5986.03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  <c r="AS602">
        <v>0</v>
      </c>
      <c r="AT602">
        <v>0</v>
      </c>
      <c r="AU602">
        <v>0</v>
      </c>
      <c r="AV602">
        <v>1</v>
      </c>
      <c r="AW602">
        <v>1</v>
      </c>
      <c r="AZ602">
        <v>1</v>
      </c>
      <c r="BA602">
        <v>1</v>
      </c>
      <c r="BB602">
        <v>1</v>
      </c>
      <c r="BC602">
        <v>15.27</v>
      </c>
      <c r="BD602" t="s">
        <v>3</v>
      </c>
      <c r="BE602" t="s">
        <v>3</v>
      </c>
      <c r="BF602" t="s">
        <v>3</v>
      </c>
      <c r="BG602" t="s">
        <v>3</v>
      </c>
      <c r="BH602">
        <v>3</v>
      </c>
      <c r="BI602">
        <v>1</v>
      </c>
      <c r="BJ602" t="s">
        <v>438</v>
      </c>
      <c r="BM602">
        <v>92</v>
      </c>
      <c r="BN602">
        <v>0</v>
      </c>
      <c r="BO602" t="s">
        <v>436</v>
      </c>
      <c r="BP602">
        <v>1</v>
      </c>
      <c r="BQ602">
        <v>30</v>
      </c>
      <c r="BR602">
        <v>0</v>
      </c>
      <c r="BS602">
        <v>1</v>
      </c>
      <c r="BT602">
        <v>1</v>
      </c>
      <c r="BU602">
        <v>1</v>
      </c>
      <c r="BV602">
        <v>1</v>
      </c>
      <c r="BW602">
        <v>1</v>
      </c>
      <c r="BX602">
        <v>1</v>
      </c>
      <c r="BY602" t="s">
        <v>3</v>
      </c>
      <c r="BZ602">
        <v>0</v>
      </c>
      <c r="CA602">
        <v>0</v>
      </c>
      <c r="CB602" t="s">
        <v>3</v>
      </c>
      <c r="CE602">
        <v>30</v>
      </c>
      <c r="CF602">
        <v>0</v>
      </c>
      <c r="CG602">
        <v>0</v>
      </c>
      <c r="CM602">
        <v>0</v>
      </c>
      <c r="CN602" t="s">
        <v>3</v>
      </c>
      <c r="CO602">
        <v>0</v>
      </c>
      <c r="CP602">
        <f t="shared" si="578"/>
        <v>467.26</v>
      </c>
      <c r="CQ602">
        <f t="shared" si="579"/>
        <v>91406.68</v>
      </c>
      <c r="CR602">
        <f t="shared" si="604"/>
        <v>0</v>
      </c>
      <c r="CS602">
        <f t="shared" si="580"/>
        <v>0</v>
      </c>
      <c r="CT602">
        <f t="shared" si="581"/>
        <v>0</v>
      </c>
      <c r="CU602">
        <f t="shared" si="582"/>
        <v>0</v>
      </c>
      <c r="CV602">
        <f t="shared" si="583"/>
        <v>0</v>
      </c>
      <c r="CW602">
        <f t="shared" si="584"/>
        <v>0</v>
      </c>
      <c r="CX602">
        <f t="shared" si="585"/>
        <v>0</v>
      </c>
      <c r="CY602">
        <f>S602*(BZ602/100)</f>
        <v>0</v>
      </c>
      <c r="CZ602">
        <f>S602*(CA602/100)</f>
        <v>0</v>
      </c>
      <c r="DC602" t="s">
        <v>3</v>
      </c>
      <c r="DD602" t="s">
        <v>3</v>
      </c>
      <c r="DE602" t="s">
        <v>3</v>
      </c>
      <c r="DF602" t="s">
        <v>3</v>
      </c>
      <c r="DG602" t="s">
        <v>3</v>
      </c>
      <c r="DH602" t="s">
        <v>3</v>
      </c>
      <c r="DI602" t="s">
        <v>3</v>
      </c>
      <c r="DJ602" t="s">
        <v>3</v>
      </c>
      <c r="DK602" t="s">
        <v>3</v>
      </c>
      <c r="DL602" t="s">
        <v>3</v>
      </c>
      <c r="DM602" t="s">
        <v>3</v>
      </c>
      <c r="DN602">
        <v>104</v>
      </c>
      <c r="DO602">
        <v>70</v>
      </c>
      <c r="DP602">
        <v>1</v>
      </c>
      <c r="DQ602">
        <v>1</v>
      </c>
      <c r="DU602">
        <v>1009</v>
      </c>
      <c r="DV602" t="s">
        <v>137</v>
      </c>
      <c r="DW602" t="s">
        <v>137</v>
      </c>
      <c r="DX602">
        <v>1000</v>
      </c>
      <c r="DZ602" t="s">
        <v>3</v>
      </c>
      <c r="EA602" t="s">
        <v>3</v>
      </c>
      <c r="EB602" t="s">
        <v>3</v>
      </c>
      <c r="EC602" t="s">
        <v>3</v>
      </c>
      <c r="EE602">
        <v>70702004</v>
      </c>
      <c r="EF602">
        <v>30</v>
      </c>
      <c r="EG602" t="s">
        <v>96</v>
      </c>
      <c r="EH602">
        <v>0</v>
      </c>
      <c r="EI602" t="s">
        <v>3</v>
      </c>
      <c r="EJ602">
        <v>1</v>
      </c>
      <c r="EK602">
        <v>92</v>
      </c>
      <c r="EL602" t="s">
        <v>433</v>
      </c>
      <c r="EM602" t="s">
        <v>434</v>
      </c>
      <c r="EO602" t="s">
        <v>3</v>
      </c>
      <c r="EQ602">
        <v>0</v>
      </c>
      <c r="ER602">
        <v>5986.03</v>
      </c>
      <c r="ES602">
        <v>5986.03</v>
      </c>
      <c r="ET602">
        <v>0</v>
      </c>
      <c r="EU602">
        <v>0</v>
      </c>
      <c r="EV602">
        <v>0</v>
      </c>
      <c r="EW602">
        <v>0</v>
      </c>
      <c r="EX602">
        <v>0</v>
      </c>
      <c r="FQ602">
        <v>0</v>
      </c>
      <c r="FR602">
        <f t="shared" si="586"/>
        <v>0</v>
      </c>
      <c r="FS602">
        <v>0</v>
      </c>
      <c r="FX602">
        <v>104</v>
      </c>
      <c r="FY602">
        <v>70</v>
      </c>
      <c r="GA602" t="s">
        <v>3</v>
      </c>
      <c r="GD602">
        <v>0</v>
      </c>
      <c r="GF602">
        <v>524915192</v>
      </c>
      <c r="GG602">
        <v>2</v>
      </c>
      <c r="GH602">
        <v>1</v>
      </c>
      <c r="GI602">
        <v>2</v>
      </c>
      <c r="GJ602">
        <v>0</v>
      </c>
      <c r="GK602">
        <f>ROUND(R602*(S12)/100,2)</f>
        <v>0</v>
      </c>
      <c r="GL602">
        <f t="shared" si="587"/>
        <v>0</v>
      </c>
      <c r="GM602">
        <f t="shared" si="588"/>
        <v>467.26</v>
      </c>
      <c r="GN602">
        <f t="shared" si="589"/>
        <v>467.26</v>
      </c>
      <c r="GO602">
        <f t="shared" si="590"/>
        <v>0</v>
      </c>
      <c r="GP602">
        <f t="shared" si="591"/>
        <v>0</v>
      </c>
      <c r="GR602">
        <v>0</v>
      </c>
      <c r="GS602">
        <v>0</v>
      </c>
      <c r="GT602">
        <v>0</v>
      </c>
      <c r="GU602" t="s">
        <v>3</v>
      </c>
      <c r="GV602">
        <f t="shared" si="592"/>
        <v>0</v>
      </c>
      <c r="GW602">
        <v>1</v>
      </c>
      <c r="GX602">
        <f t="shared" si="593"/>
        <v>0</v>
      </c>
      <c r="HA602">
        <v>0</v>
      </c>
      <c r="HB602">
        <v>0</v>
      </c>
      <c r="HC602">
        <f t="shared" si="594"/>
        <v>0</v>
      </c>
      <c r="HE602" t="s">
        <v>3</v>
      </c>
      <c r="HF602" t="s">
        <v>3</v>
      </c>
      <c r="HM602" t="s">
        <v>3</v>
      </c>
      <c r="HN602" t="s">
        <v>3</v>
      </c>
      <c r="HO602" t="s">
        <v>3</v>
      </c>
      <c r="HP602" t="s">
        <v>3</v>
      </c>
      <c r="HQ602" t="s">
        <v>3</v>
      </c>
      <c r="IK602">
        <v>0</v>
      </c>
    </row>
    <row r="603" spans="1:255" x14ac:dyDescent="0.25">
      <c r="A603" s="2">
        <v>18</v>
      </c>
      <c r="B603" s="2">
        <v>1</v>
      </c>
      <c r="C603" s="2">
        <v>865</v>
      </c>
      <c r="D603" s="2"/>
      <c r="E603" s="2" t="s">
        <v>456</v>
      </c>
      <c r="F603" s="2" t="s">
        <v>440</v>
      </c>
      <c r="G603" s="2" t="s">
        <v>441</v>
      </c>
      <c r="H603" s="2" t="s">
        <v>137</v>
      </c>
      <c r="I603" s="2">
        <f>I599*J603</f>
        <v>0.13347999999999999</v>
      </c>
      <c r="J603" s="2">
        <v>0.47</v>
      </c>
      <c r="K603" s="2">
        <v>0.47</v>
      </c>
      <c r="L603" s="2"/>
      <c r="M603" s="2"/>
      <c r="N603" s="2"/>
      <c r="O603" s="2">
        <f t="shared" si="564"/>
        <v>450.47</v>
      </c>
      <c r="P603" s="2">
        <f t="shared" si="565"/>
        <v>450.47</v>
      </c>
      <c r="Q603" s="2">
        <f t="shared" si="600"/>
        <v>0</v>
      </c>
      <c r="R603" s="2">
        <f t="shared" si="566"/>
        <v>0</v>
      </c>
      <c r="S603" s="2">
        <f t="shared" si="567"/>
        <v>0</v>
      </c>
      <c r="T603" s="2">
        <f t="shared" si="568"/>
        <v>0</v>
      </c>
      <c r="U603" s="2">
        <f t="shared" si="569"/>
        <v>0</v>
      </c>
      <c r="V603" s="2">
        <f t="shared" si="570"/>
        <v>0</v>
      </c>
      <c r="W603" s="2">
        <f t="shared" si="571"/>
        <v>0</v>
      </c>
      <c r="X603" s="2">
        <f t="shared" si="572"/>
        <v>0</v>
      </c>
      <c r="Y603" s="2">
        <f t="shared" si="573"/>
        <v>0</v>
      </c>
      <c r="Z603" s="2"/>
      <c r="AA603" s="2">
        <v>75316141</v>
      </c>
      <c r="AB603" s="2">
        <f t="shared" si="574"/>
        <v>3374.81</v>
      </c>
      <c r="AC603" s="2">
        <f t="shared" si="575"/>
        <v>3374.81</v>
      </c>
      <c r="AD603" s="2">
        <f t="shared" si="601"/>
        <v>0</v>
      </c>
      <c r="AE603" s="2">
        <f t="shared" si="602"/>
        <v>0</v>
      </c>
      <c r="AF603" s="2">
        <f t="shared" si="602"/>
        <v>0</v>
      </c>
      <c r="AG603" s="2">
        <f t="shared" si="576"/>
        <v>0</v>
      </c>
      <c r="AH603" s="2">
        <f t="shared" si="603"/>
        <v>0</v>
      </c>
      <c r="AI603" s="2">
        <f t="shared" si="603"/>
        <v>0</v>
      </c>
      <c r="AJ603" s="2">
        <f t="shared" si="577"/>
        <v>0</v>
      </c>
      <c r="AK603" s="2">
        <v>3374.81</v>
      </c>
      <c r="AL603" s="2">
        <v>3374.81</v>
      </c>
      <c r="AM603" s="2">
        <v>0</v>
      </c>
      <c r="AN603" s="2">
        <v>0</v>
      </c>
      <c r="AO603" s="2">
        <v>0</v>
      </c>
      <c r="AP603" s="2">
        <v>0</v>
      </c>
      <c r="AQ603" s="2">
        <v>0</v>
      </c>
      <c r="AR603" s="2">
        <v>0</v>
      </c>
      <c r="AS603" s="2">
        <v>0</v>
      </c>
      <c r="AT603" s="2">
        <v>104</v>
      </c>
      <c r="AU603" s="2">
        <v>70</v>
      </c>
      <c r="AV603" s="2">
        <v>1</v>
      </c>
      <c r="AW603" s="2">
        <v>1</v>
      </c>
      <c r="AX603" s="2"/>
      <c r="AY603" s="2"/>
      <c r="AZ603" s="2">
        <v>1</v>
      </c>
      <c r="BA603" s="2">
        <v>1</v>
      </c>
      <c r="BB603" s="2">
        <v>1</v>
      </c>
      <c r="BC603" s="2">
        <v>1</v>
      </c>
      <c r="BD603" s="2" t="s">
        <v>3</v>
      </c>
      <c r="BE603" s="2" t="s">
        <v>3</v>
      </c>
      <c r="BF603" s="2" t="s">
        <v>3</v>
      </c>
      <c r="BG603" s="2" t="s">
        <v>3</v>
      </c>
      <c r="BH603" s="2">
        <v>3</v>
      </c>
      <c r="BI603" s="2">
        <v>1</v>
      </c>
      <c r="BJ603" s="2" t="s">
        <v>442</v>
      </c>
      <c r="BK603" s="2"/>
      <c r="BL603" s="2"/>
      <c r="BM603" s="2">
        <v>92</v>
      </c>
      <c r="BN603" s="2">
        <v>0</v>
      </c>
      <c r="BO603" s="2" t="s">
        <v>3</v>
      </c>
      <c r="BP603" s="2">
        <v>0</v>
      </c>
      <c r="BQ603" s="2">
        <v>30</v>
      </c>
      <c r="BR603" s="2">
        <v>0</v>
      </c>
      <c r="BS603" s="2">
        <v>1</v>
      </c>
      <c r="BT603" s="2">
        <v>1</v>
      </c>
      <c r="BU603" s="2">
        <v>1</v>
      </c>
      <c r="BV603" s="2">
        <v>1</v>
      </c>
      <c r="BW603" s="2">
        <v>1</v>
      </c>
      <c r="BX603" s="2">
        <v>1</v>
      </c>
      <c r="BY603" s="2" t="s">
        <v>3</v>
      </c>
      <c r="BZ603" s="2">
        <v>104</v>
      </c>
      <c r="CA603" s="2">
        <v>70</v>
      </c>
      <c r="CB603" s="2" t="s">
        <v>3</v>
      </c>
      <c r="CC603" s="2"/>
      <c r="CD603" s="2"/>
      <c r="CE603" s="2">
        <v>30</v>
      </c>
      <c r="CF603" s="2">
        <v>0</v>
      </c>
      <c r="CG603" s="2">
        <v>0</v>
      </c>
      <c r="CH603" s="2"/>
      <c r="CI603" s="2"/>
      <c r="CJ603" s="2"/>
      <c r="CK603" s="2"/>
      <c r="CL603" s="2"/>
      <c r="CM603" s="2">
        <v>0</v>
      </c>
      <c r="CN603" s="2" t="s">
        <v>3</v>
      </c>
      <c r="CO603" s="2">
        <v>0</v>
      </c>
      <c r="CP603" s="2">
        <f t="shared" si="578"/>
        <v>450.47</v>
      </c>
      <c r="CQ603" s="2">
        <f t="shared" si="579"/>
        <v>3374.81</v>
      </c>
      <c r="CR603" s="2">
        <f t="shared" si="604"/>
        <v>0</v>
      </c>
      <c r="CS603" s="2">
        <f t="shared" si="580"/>
        <v>0</v>
      </c>
      <c r="CT603" s="2">
        <f t="shared" si="581"/>
        <v>0</v>
      </c>
      <c r="CU603" s="2">
        <f t="shared" si="582"/>
        <v>0</v>
      </c>
      <c r="CV603" s="2">
        <f t="shared" si="583"/>
        <v>0</v>
      </c>
      <c r="CW603" s="2">
        <f t="shared" si="584"/>
        <v>0</v>
      </c>
      <c r="CX603" s="2">
        <f t="shared" si="585"/>
        <v>0</v>
      </c>
      <c r="CY603" s="2">
        <f>((S603*BZ603)/100)</f>
        <v>0</v>
      </c>
      <c r="CZ603" s="2">
        <f>((S603*CA603)/100)</f>
        <v>0</v>
      </c>
      <c r="DA603" s="2"/>
      <c r="DB603" s="2"/>
      <c r="DC603" s="2" t="s">
        <v>3</v>
      </c>
      <c r="DD603" s="2" t="s">
        <v>3</v>
      </c>
      <c r="DE603" s="2" t="s">
        <v>3</v>
      </c>
      <c r="DF603" s="2" t="s">
        <v>3</v>
      </c>
      <c r="DG603" s="2" t="s">
        <v>3</v>
      </c>
      <c r="DH603" s="2" t="s">
        <v>3</v>
      </c>
      <c r="DI603" s="2" t="s">
        <v>3</v>
      </c>
      <c r="DJ603" s="2" t="s">
        <v>3</v>
      </c>
      <c r="DK603" s="2" t="s">
        <v>3</v>
      </c>
      <c r="DL603" s="2" t="s">
        <v>3</v>
      </c>
      <c r="DM603" s="2" t="s">
        <v>3</v>
      </c>
      <c r="DN603" s="2">
        <v>0</v>
      </c>
      <c r="DO603" s="2">
        <v>0</v>
      </c>
      <c r="DP603" s="2">
        <v>1</v>
      </c>
      <c r="DQ603" s="2">
        <v>1</v>
      </c>
      <c r="DR603" s="2"/>
      <c r="DS603" s="2"/>
      <c r="DT603" s="2"/>
      <c r="DU603" s="2">
        <v>1009</v>
      </c>
      <c r="DV603" s="2" t="s">
        <v>137</v>
      </c>
      <c r="DW603" s="2" t="s">
        <v>137</v>
      </c>
      <c r="DX603" s="2">
        <v>1000</v>
      </c>
      <c r="DY603" s="2"/>
      <c r="DZ603" s="2" t="s">
        <v>3</v>
      </c>
      <c r="EA603" s="2" t="s">
        <v>3</v>
      </c>
      <c r="EB603" s="2" t="s">
        <v>3</v>
      </c>
      <c r="EC603" s="2" t="s">
        <v>3</v>
      </c>
      <c r="ED603" s="2"/>
      <c r="EE603" s="2">
        <v>70702004</v>
      </c>
      <c r="EF603" s="2">
        <v>30</v>
      </c>
      <c r="EG603" s="2" t="s">
        <v>96</v>
      </c>
      <c r="EH603" s="2">
        <v>0</v>
      </c>
      <c r="EI603" s="2" t="s">
        <v>3</v>
      </c>
      <c r="EJ603" s="2">
        <v>1</v>
      </c>
      <c r="EK603" s="2">
        <v>92</v>
      </c>
      <c r="EL603" s="2" t="s">
        <v>433</v>
      </c>
      <c r="EM603" s="2" t="s">
        <v>434</v>
      </c>
      <c r="EN603" s="2"/>
      <c r="EO603" s="2" t="s">
        <v>3</v>
      </c>
      <c r="EP603" s="2"/>
      <c r="EQ603" s="2">
        <v>0</v>
      </c>
      <c r="ER603" s="2">
        <v>3374.81</v>
      </c>
      <c r="ES603" s="2">
        <v>3374.81</v>
      </c>
      <c r="ET603" s="2">
        <v>0</v>
      </c>
      <c r="EU603" s="2">
        <v>0</v>
      </c>
      <c r="EV603" s="2">
        <v>0</v>
      </c>
      <c r="EW603" s="2">
        <v>0</v>
      </c>
      <c r="EX603" s="2">
        <v>0</v>
      </c>
      <c r="EY603" s="2"/>
      <c r="EZ603" s="2"/>
      <c r="FA603" s="2"/>
      <c r="FB603" s="2"/>
      <c r="FC603" s="2"/>
      <c r="FD603" s="2"/>
      <c r="FE603" s="2"/>
      <c r="FF603" s="2"/>
      <c r="FG603" s="2"/>
      <c r="FH603" s="2"/>
      <c r="FI603" s="2"/>
      <c r="FJ603" s="2"/>
      <c r="FK603" s="2"/>
      <c r="FL603" s="2"/>
      <c r="FM603" s="2"/>
      <c r="FN603" s="2"/>
      <c r="FO603" s="2"/>
      <c r="FP603" s="2"/>
      <c r="FQ603" s="2">
        <v>0</v>
      </c>
      <c r="FR603" s="2">
        <f t="shared" si="586"/>
        <v>0</v>
      </c>
      <c r="FS603" s="2">
        <v>0</v>
      </c>
      <c r="FT603" s="2"/>
      <c r="FU603" s="2"/>
      <c r="FV603" s="2"/>
      <c r="FW603" s="2"/>
      <c r="FX603" s="2">
        <v>104</v>
      </c>
      <c r="FY603" s="2">
        <v>70</v>
      </c>
      <c r="FZ603" s="2"/>
      <c r="GA603" s="2" t="s">
        <v>3</v>
      </c>
      <c r="GB603" s="2"/>
      <c r="GC603" s="2"/>
      <c r="GD603" s="2">
        <v>0</v>
      </c>
      <c r="GE603" s="2"/>
      <c r="GF603" s="2">
        <v>-1318827332</v>
      </c>
      <c r="GG603" s="2">
        <v>2</v>
      </c>
      <c r="GH603" s="2">
        <v>1</v>
      </c>
      <c r="GI603" s="2">
        <v>-2</v>
      </c>
      <c r="GJ603" s="2">
        <v>0</v>
      </c>
      <c r="GK603" s="2">
        <f>ROUND(R603*(R12)/100,2)</f>
        <v>0</v>
      </c>
      <c r="GL603" s="2">
        <f t="shared" si="587"/>
        <v>0</v>
      </c>
      <c r="GM603" s="2">
        <f t="shared" si="588"/>
        <v>450.47</v>
      </c>
      <c r="GN603" s="2">
        <f t="shared" si="589"/>
        <v>450.47</v>
      </c>
      <c r="GO603" s="2">
        <f t="shared" si="590"/>
        <v>0</v>
      </c>
      <c r="GP603" s="2">
        <f t="shared" si="591"/>
        <v>0</v>
      </c>
      <c r="GQ603" s="2"/>
      <c r="GR603" s="2">
        <v>0</v>
      </c>
      <c r="GS603" s="2">
        <v>3</v>
      </c>
      <c r="GT603" s="2">
        <v>0</v>
      </c>
      <c r="GU603" s="2" t="s">
        <v>3</v>
      </c>
      <c r="GV603" s="2">
        <f t="shared" si="592"/>
        <v>0</v>
      </c>
      <c r="GW603" s="2">
        <v>1</v>
      </c>
      <c r="GX603" s="2">
        <f t="shared" si="593"/>
        <v>0</v>
      </c>
      <c r="GY603" s="2"/>
      <c r="GZ603" s="2"/>
      <c r="HA603" s="2">
        <v>0</v>
      </c>
      <c r="HB603" s="2">
        <v>0</v>
      </c>
      <c r="HC603" s="2">
        <f t="shared" si="594"/>
        <v>0</v>
      </c>
      <c r="HD603" s="2"/>
      <c r="HE603" s="2" t="s">
        <v>3</v>
      </c>
      <c r="HF603" s="2" t="s">
        <v>3</v>
      </c>
      <c r="HG603" s="2"/>
      <c r="HH603" s="2"/>
      <c r="HI603" s="2"/>
      <c r="HJ603" s="2"/>
      <c r="HK603" s="2"/>
      <c r="HL603" s="2"/>
      <c r="HM603" s="2" t="s">
        <v>3</v>
      </c>
      <c r="HN603" s="2" t="s">
        <v>3</v>
      </c>
      <c r="HO603" s="2" t="s">
        <v>3</v>
      </c>
      <c r="HP603" s="2" t="s">
        <v>3</v>
      </c>
      <c r="HQ603" s="2" t="s">
        <v>3</v>
      </c>
      <c r="HR603" s="2"/>
      <c r="HS603" s="2"/>
      <c r="HT603" s="2"/>
      <c r="HU603" s="2"/>
      <c r="HV603" s="2"/>
      <c r="HW603" s="2"/>
      <c r="HX603" s="2"/>
      <c r="HY603" s="2"/>
      <c r="HZ603" s="2"/>
      <c r="IA603" s="2"/>
      <c r="IB603" s="2"/>
      <c r="IC603" s="2"/>
      <c r="ID603" s="2"/>
      <c r="IE603" s="2"/>
      <c r="IF603" s="2"/>
      <c r="IG603" s="2"/>
      <c r="IH603" s="2"/>
      <c r="II603" s="2"/>
      <c r="IJ603" s="2"/>
      <c r="IK603" s="2">
        <v>0</v>
      </c>
      <c r="IL603" s="2"/>
      <c r="IM603" s="2"/>
      <c r="IN603" s="2"/>
      <c r="IO603" s="2"/>
      <c r="IP603" s="2"/>
      <c r="IQ603" s="2"/>
      <c r="IR603" s="2"/>
      <c r="IS603" s="2"/>
      <c r="IT603" s="2"/>
      <c r="IU603" s="2"/>
    </row>
    <row r="604" spans="1:255" x14ac:dyDescent="0.25">
      <c r="A604">
        <v>18</v>
      </c>
      <c r="B604">
        <v>1</v>
      </c>
      <c r="C604">
        <v>875</v>
      </c>
      <c r="E604" t="s">
        <v>456</v>
      </c>
      <c r="F604" t="s">
        <v>440</v>
      </c>
      <c r="G604" t="s">
        <v>441</v>
      </c>
      <c r="H604" t="s">
        <v>137</v>
      </c>
      <c r="I604">
        <f>I600*J604</f>
        <v>0.13347999999999999</v>
      </c>
      <c r="J604">
        <v>0.47</v>
      </c>
      <c r="K604">
        <v>0.47</v>
      </c>
      <c r="O604">
        <f t="shared" si="564"/>
        <v>4747.95</v>
      </c>
      <c r="P604">
        <f t="shared" si="565"/>
        <v>4747.95</v>
      </c>
      <c r="Q604">
        <f t="shared" si="600"/>
        <v>0</v>
      </c>
      <c r="R604">
        <f t="shared" si="566"/>
        <v>0</v>
      </c>
      <c r="S604">
        <f t="shared" si="567"/>
        <v>0</v>
      </c>
      <c r="T604">
        <f t="shared" si="568"/>
        <v>0</v>
      </c>
      <c r="U604">
        <f t="shared" si="569"/>
        <v>0</v>
      </c>
      <c r="V604">
        <f t="shared" si="570"/>
        <v>0</v>
      </c>
      <c r="W604">
        <f t="shared" si="571"/>
        <v>0</v>
      </c>
      <c r="X604">
        <f t="shared" si="572"/>
        <v>0</v>
      </c>
      <c r="Y604">
        <f t="shared" si="573"/>
        <v>0</v>
      </c>
      <c r="AA604">
        <v>75316143</v>
      </c>
      <c r="AB604">
        <f t="shared" si="574"/>
        <v>3374.81</v>
      </c>
      <c r="AC604">
        <f t="shared" si="575"/>
        <v>3374.81</v>
      </c>
      <c r="AD604">
        <f t="shared" si="601"/>
        <v>0</v>
      </c>
      <c r="AE604">
        <f t="shared" si="602"/>
        <v>0</v>
      </c>
      <c r="AF604">
        <f t="shared" si="602"/>
        <v>0</v>
      </c>
      <c r="AG604">
        <f t="shared" si="576"/>
        <v>0</v>
      </c>
      <c r="AH604">
        <f t="shared" si="603"/>
        <v>0</v>
      </c>
      <c r="AI604">
        <f t="shared" si="603"/>
        <v>0</v>
      </c>
      <c r="AJ604">
        <f t="shared" si="577"/>
        <v>0</v>
      </c>
      <c r="AK604">
        <v>3374.81</v>
      </c>
      <c r="AL604">
        <v>3374.81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  <c r="AS604">
        <v>0</v>
      </c>
      <c r="AT604">
        <v>0</v>
      </c>
      <c r="AU604">
        <v>0</v>
      </c>
      <c r="AV604">
        <v>1</v>
      </c>
      <c r="AW604">
        <v>1</v>
      </c>
      <c r="AZ604">
        <v>1</v>
      </c>
      <c r="BA604">
        <v>1</v>
      </c>
      <c r="BB604">
        <v>1</v>
      </c>
      <c r="BC604">
        <v>10.54</v>
      </c>
      <c r="BD604" t="s">
        <v>3</v>
      </c>
      <c r="BE604" t="s">
        <v>3</v>
      </c>
      <c r="BF604" t="s">
        <v>3</v>
      </c>
      <c r="BG604" t="s">
        <v>3</v>
      </c>
      <c r="BH604">
        <v>3</v>
      </c>
      <c r="BI604">
        <v>1</v>
      </c>
      <c r="BJ604" t="s">
        <v>442</v>
      </c>
      <c r="BM604">
        <v>92</v>
      </c>
      <c r="BN604">
        <v>0</v>
      </c>
      <c r="BO604" t="s">
        <v>440</v>
      </c>
      <c r="BP604">
        <v>1</v>
      </c>
      <c r="BQ604">
        <v>30</v>
      </c>
      <c r="BR604">
        <v>0</v>
      </c>
      <c r="BS604">
        <v>1</v>
      </c>
      <c r="BT604">
        <v>1</v>
      </c>
      <c r="BU604">
        <v>1</v>
      </c>
      <c r="BV604">
        <v>1</v>
      </c>
      <c r="BW604">
        <v>1</v>
      </c>
      <c r="BX604">
        <v>1</v>
      </c>
      <c r="BY604" t="s">
        <v>3</v>
      </c>
      <c r="BZ604">
        <v>0</v>
      </c>
      <c r="CA604">
        <v>0</v>
      </c>
      <c r="CB604" t="s">
        <v>3</v>
      </c>
      <c r="CE604">
        <v>30</v>
      </c>
      <c r="CF604">
        <v>0</v>
      </c>
      <c r="CG604">
        <v>0</v>
      </c>
      <c r="CM604">
        <v>0</v>
      </c>
      <c r="CN604" t="s">
        <v>3</v>
      </c>
      <c r="CO604">
        <v>0</v>
      </c>
      <c r="CP604">
        <f t="shared" si="578"/>
        <v>4747.95</v>
      </c>
      <c r="CQ604">
        <f t="shared" si="579"/>
        <v>35570.5</v>
      </c>
      <c r="CR604">
        <f t="shared" si="604"/>
        <v>0</v>
      </c>
      <c r="CS604">
        <f t="shared" si="580"/>
        <v>0</v>
      </c>
      <c r="CT604">
        <f t="shared" si="581"/>
        <v>0</v>
      </c>
      <c r="CU604">
        <f t="shared" si="582"/>
        <v>0</v>
      </c>
      <c r="CV604">
        <f t="shared" si="583"/>
        <v>0</v>
      </c>
      <c r="CW604">
        <f t="shared" si="584"/>
        <v>0</v>
      </c>
      <c r="CX604">
        <f t="shared" si="585"/>
        <v>0</v>
      </c>
      <c r="CY604">
        <f>S604*(BZ604/100)</f>
        <v>0</v>
      </c>
      <c r="CZ604">
        <f>S604*(CA604/100)</f>
        <v>0</v>
      </c>
      <c r="DC604" t="s">
        <v>3</v>
      </c>
      <c r="DD604" t="s">
        <v>3</v>
      </c>
      <c r="DE604" t="s">
        <v>3</v>
      </c>
      <c r="DF604" t="s">
        <v>3</v>
      </c>
      <c r="DG604" t="s">
        <v>3</v>
      </c>
      <c r="DH604" t="s">
        <v>3</v>
      </c>
      <c r="DI604" t="s">
        <v>3</v>
      </c>
      <c r="DJ604" t="s">
        <v>3</v>
      </c>
      <c r="DK604" t="s">
        <v>3</v>
      </c>
      <c r="DL604" t="s">
        <v>3</v>
      </c>
      <c r="DM604" t="s">
        <v>3</v>
      </c>
      <c r="DN604">
        <v>104</v>
      </c>
      <c r="DO604">
        <v>70</v>
      </c>
      <c r="DP604">
        <v>1</v>
      </c>
      <c r="DQ604">
        <v>1</v>
      </c>
      <c r="DU604">
        <v>1009</v>
      </c>
      <c r="DV604" t="s">
        <v>137</v>
      </c>
      <c r="DW604" t="s">
        <v>137</v>
      </c>
      <c r="DX604">
        <v>1000</v>
      </c>
      <c r="DZ604" t="s">
        <v>3</v>
      </c>
      <c r="EA604" t="s">
        <v>3</v>
      </c>
      <c r="EB604" t="s">
        <v>3</v>
      </c>
      <c r="EC604" t="s">
        <v>3</v>
      </c>
      <c r="EE604">
        <v>70702004</v>
      </c>
      <c r="EF604">
        <v>30</v>
      </c>
      <c r="EG604" t="s">
        <v>96</v>
      </c>
      <c r="EH604">
        <v>0</v>
      </c>
      <c r="EI604" t="s">
        <v>3</v>
      </c>
      <c r="EJ604">
        <v>1</v>
      </c>
      <c r="EK604">
        <v>92</v>
      </c>
      <c r="EL604" t="s">
        <v>433</v>
      </c>
      <c r="EM604" t="s">
        <v>434</v>
      </c>
      <c r="EO604" t="s">
        <v>3</v>
      </c>
      <c r="EQ604">
        <v>0</v>
      </c>
      <c r="ER604">
        <v>3374.81</v>
      </c>
      <c r="ES604">
        <v>3374.81</v>
      </c>
      <c r="ET604">
        <v>0</v>
      </c>
      <c r="EU604">
        <v>0</v>
      </c>
      <c r="EV604">
        <v>0</v>
      </c>
      <c r="EW604">
        <v>0</v>
      </c>
      <c r="EX604">
        <v>0</v>
      </c>
      <c r="FQ604">
        <v>0</v>
      </c>
      <c r="FR604">
        <f t="shared" si="586"/>
        <v>0</v>
      </c>
      <c r="FS604">
        <v>0</v>
      </c>
      <c r="FX604">
        <v>104</v>
      </c>
      <c r="FY604">
        <v>70</v>
      </c>
      <c r="GA604" t="s">
        <v>3</v>
      </c>
      <c r="GD604">
        <v>0</v>
      </c>
      <c r="GF604">
        <v>-1318827332</v>
      </c>
      <c r="GG604">
        <v>2</v>
      </c>
      <c r="GH604">
        <v>1</v>
      </c>
      <c r="GI604">
        <v>2</v>
      </c>
      <c r="GJ604">
        <v>0</v>
      </c>
      <c r="GK604">
        <f>ROUND(R604*(S12)/100,2)</f>
        <v>0</v>
      </c>
      <c r="GL604">
        <f t="shared" si="587"/>
        <v>0</v>
      </c>
      <c r="GM604">
        <f t="shared" si="588"/>
        <v>4747.95</v>
      </c>
      <c r="GN604">
        <f t="shared" si="589"/>
        <v>4747.95</v>
      </c>
      <c r="GO604">
        <f t="shared" si="590"/>
        <v>0</v>
      </c>
      <c r="GP604">
        <f t="shared" si="591"/>
        <v>0</v>
      </c>
      <c r="GR604">
        <v>0</v>
      </c>
      <c r="GS604">
        <v>0</v>
      </c>
      <c r="GT604">
        <v>0</v>
      </c>
      <c r="GU604" t="s">
        <v>3</v>
      </c>
      <c r="GV604">
        <f t="shared" si="592"/>
        <v>0</v>
      </c>
      <c r="GW604">
        <v>1</v>
      </c>
      <c r="GX604">
        <f t="shared" si="593"/>
        <v>0</v>
      </c>
      <c r="HA604">
        <v>0</v>
      </c>
      <c r="HB604">
        <v>0</v>
      </c>
      <c r="HC604">
        <f t="shared" si="594"/>
        <v>0</v>
      </c>
      <c r="HE604" t="s">
        <v>3</v>
      </c>
      <c r="HF604" t="s">
        <v>3</v>
      </c>
      <c r="HM604" t="s">
        <v>3</v>
      </c>
      <c r="HN604" t="s">
        <v>3</v>
      </c>
      <c r="HO604" t="s">
        <v>3</v>
      </c>
      <c r="HP604" t="s">
        <v>3</v>
      </c>
      <c r="HQ604" t="s">
        <v>3</v>
      </c>
      <c r="IK604">
        <v>0</v>
      </c>
    </row>
    <row r="605" spans="1:255" x14ac:dyDescent="0.25">
      <c r="A605" s="2">
        <v>18</v>
      </c>
      <c r="B605" s="2">
        <v>1</v>
      </c>
      <c r="C605" s="2">
        <v>863</v>
      </c>
      <c r="D605" s="2"/>
      <c r="E605" s="2" t="s">
        <v>457</v>
      </c>
      <c r="F605" s="2" t="s">
        <v>458</v>
      </c>
      <c r="G605" s="2" t="s">
        <v>459</v>
      </c>
      <c r="H605" s="2" t="s">
        <v>103</v>
      </c>
      <c r="I605" s="2">
        <f>I599*J605</f>
        <v>28.968</v>
      </c>
      <c r="J605" s="2">
        <v>102.00000000000001</v>
      </c>
      <c r="K605" s="2">
        <v>102</v>
      </c>
      <c r="L605" s="2"/>
      <c r="M605" s="2"/>
      <c r="N605" s="2"/>
      <c r="O605" s="2">
        <f t="shared" si="564"/>
        <v>3325.82</v>
      </c>
      <c r="P605" s="2">
        <f t="shared" si="565"/>
        <v>3325.82</v>
      </c>
      <c r="Q605" s="2">
        <f t="shared" si="600"/>
        <v>0</v>
      </c>
      <c r="R605" s="2">
        <f t="shared" si="566"/>
        <v>0</v>
      </c>
      <c r="S605" s="2">
        <f t="shared" si="567"/>
        <v>0</v>
      </c>
      <c r="T605" s="2">
        <f t="shared" si="568"/>
        <v>0</v>
      </c>
      <c r="U605" s="2">
        <f t="shared" si="569"/>
        <v>0</v>
      </c>
      <c r="V605" s="2">
        <f t="shared" si="570"/>
        <v>0</v>
      </c>
      <c r="W605" s="2">
        <f t="shared" si="571"/>
        <v>0</v>
      </c>
      <c r="X605" s="2">
        <f t="shared" si="572"/>
        <v>0</v>
      </c>
      <c r="Y605" s="2">
        <f t="shared" si="573"/>
        <v>0</v>
      </c>
      <c r="Z605" s="2"/>
      <c r="AA605" s="2">
        <v>75316141</v>
      </c>
      <c r="AB605" s="2">
        <f t="shared" si="574"/>
        <v>114.81</v>
      </c>
      <c r="AC605" s="2">
        <f t="shared" si="575"/>
        <v>114.81</v>
      </c>
      <c r="AD605" s="2">
        <f t="shared" si="601"/>
        <v>0</v>
      </c>
      <c r="AE605" s="2">
        <f t="shared" si="602"/>
        <v>0</v>
      </c>
      <c r="AF605" s="2">
        <f t="shared" si="602"/>
        <v>0</v>
      </c>
      <c r="AG605" s="2">
        <f t="shared" si="576"/>
        <v>0</v>
      </c>
      <c r="AH605" s="2">
        <f t="shared" si="603"/>
        <v>0</v>
      </c>
      <c r="AI605" s="2">
        <f t="shared" si="603"/>
        <v>0</v>
      </c>
      <c r="AJ605" s="2">
        <f t="shared" si="577"/>
        <v>0</v>
      </c>
      <c r="AK605" s="2">
        <v>114.81</v>
      </c>
      <c r="AL605" s="2">
        <v>114.81</v>
      </c>
      <c r="AM605" s="2">
        <v>0</v>
      </c>
      <c r="AN605" s="2">
        <v>0</v>
      </c>
      <c r="AO605" s="2">
        <v>0</v>
      </c>
      <c r="AP605" s="2">
        <v>0</v>
      </c>
      <c r="AQ605" s="2">
        <v>0</v>
      </c>
      <c r="AR605" s="2">
        <v>0</v>
      </c>
      <c r="AS605" s="2">
        <v>0</v>
      </c>
      <c r="AT605" s="2">
        <v>104</v>
      </c>
      <c r="AU605" s="2">
        <v>70</v>
      </c>
      <c r="AV605" s="2">
        <v>1</v>
      </c>
      <c r="AW605" s="2">
        <v>1</v>
      </c>
      <c r="AX605" s="2"/>
      <c r="AY605" s="2"/>
      <c r="AZ605" s="2">
        <v>1</v>
      </c>
      <c r="BA605" s="2">
        <v>1</v>
      </c>
      <c r="BB605" s="2">
        <v>1</v>
      </c>
      <c r="BC605" s="2">
        <v>1</v>
      </c>
      <c r="BD605" s="2" t="s">
        <v>3</v>
      </c>
      <c r="BE605" s="2" t="s">
        <v>3</v>
      </c>
      <c r="BF605" s="2" t="s">
        <v>3</v>
      </c>
      <c r="BG605" s="2" t="s">
        <v>3</v>
      </c>
      <c r="BH605" s="2">
        <v>3</v>
      </c>
      <c r="BI605" s="2">
        <v>1</v>
      </c>
      <c r="BJ605" s="2" t="s">
        <v>460</v>
      </c>
      <c r="BK605" s="2"/>
      <c r="BL605" s="2"/>
      <c r="BM605" s="2">
        <v>92</v>
      </c>
      <c r="BN605" s="2">
        <v>0</v>
      </c>
      <c r="BO605" s="2" t="s">
        <v>3</v>
      </c>
      <c r="BP605" s="2">
        <v>0</v>
      </c>
      <c r="BQ605" s="2">
        <v>30</v>
      </c>
      <c r="BR605" s="2">
        <v>0</v>
      </c>
      <c r="BS605" s="2">
        <v>1</v>
      </c>
      <c r="BT605" s="2">
        <v>1</v>
      </c>
      <c r="BU605" s="2">
        <v>1</v>
      </c>
      <c r="BV605" s="2">
        <v>1</v>
      </c>
      <c r="BW605" s="2">
        <v>1</v>
      </c>
      <c r="BX605" s="2">
        <v>1</v>
      </c>
      <c r="BY605" s="2" t="s">
        <v>3</v>
      </c>
      <c r="BZ605" s="2">
        <v>104</v>
      </c>
      <c r="CA605" s="2">
        <v>70</v>
      </c>
      <c r="CB605" s="2" t="s">
        <v>3</v>
      </c>
      <c r="CC605" s="2"/>
      <c r="CD605" s="2"/>
      <c r="CE605" s="2">
        <v>30</v>
      </c>
      <c r="CF605" s="2">
        <v>0</v>
      </c>
      <c r="CG605" s="2">
        <v>0</v>
      </c>
      <c r="CH605" s="2"/>
      <c r="CI605" s="2"/>
      <c r="CJ605" s="2"/>
      <c r="CK605" s="2"/>
      <c r="CL605" s="2"/>
      <c r="CM605" s="2">
        <v>0</v>
      </c>
      <c r="CN605" s="2" t="s">
        <v>3</v>
      </c>
      <c r="CO605" s="2">
        <v>0</v>
      </c>
      <c r="CP605" s="2">
        <f t="shared" si="578"/>
        <v>3325.82</v>
      </c>
      <c r="CQ605" s="2">
        <f t="shared" si="579"/>
        <v>114.81</v>
      </c>
      <c r="CR605" s="2">
        <f t="shared" si="604"/>
        <v>0</v>
      </c>
      <c r="CS605" s="2">
        <f t="shared" si="580"/>
        <v>0</v>
      </c>
      <c r="CT605" s="2">
        <f t="shared" si="581"/>
        <v>0</v>
      </c>
      <c r="CU605" s="2">
        <f t="shared" si="582"/>
        <v>0</v>
      </c>
      <c r="CV605" s="2">
        <f t="shared" si="583"/>
        <v>0</v>
      </c>
      <c r="CW605" s="2">
        <f t="shared" si="584"/>
        <v>0</v>
      </c>
      <c r="CX605" s="2">
        <f t="shared" si="585"/>
        <v>0</v>
      </c>
      <c r="CY605" s="2">
        <f>((S605*BZ605)/100)</f>
        <v>0</v>
      </c>
      <c r="CZ605" s="2">
        <f>((S605*CA605)/100)</f>
        <v>0</v>
      </c>
      <c r="DA605" s="2"/>
      <c r="DB605" s="2"/>
      <c r="DC605" s="2" t="s">
        <v>3</v>
      </c>
      <c r="DD605" s="2" t="s">
        <v>3</v>
      </c>
      <c r="DE605" s="2" t="s">
        <v>3</v>
      </c>
      <c r="DF605" s="2" t="s">
        <v>3</v>
      </c>
      <c r="DG605" s="2" t="s">
        <v>3</v>
      </c>
      <c r="DH605" s="2" t="s">
        <v>3</v>
      </c>
      <c r="DI605" s="2" t="s">
        <v>3</v>
      </c>
      <c r="DJ605" s="2" t="s">
        <v>3</v>
      </c>
      <c r="DK605" s="2" t="s">
        <v>3</v>
      </c>
      <c r="DL605" s="2" t="s">
        <v>3</v>
      </c>
      <c r="DM605" s="2" t="s">
        <v>3</v>
      </c>
      <c r="DN605" s="2">
        <v>0</v>
      </c>
      <c r="DO605" s="2">
        <v>0</v>
      </c>
      <c r="DP605" s="2">
        <v>1</v>
      </c>
      <c r="DQ605" s="2">
        <v>1</v>
      </c>
      <c r="DR605" s="2"/>
      <c r="DS605" s="2"/>
      <c r="DT605" s="2"/>
      <c r="DU605" s="2">
        <v>1005</v>
      </c>
      <c r="DV605" s="2" t="s">
        <v>103</v>
      </c>
      <c r="DW605" s="2" t="s">
        <v>103</v>
      </c>
      <c r="DX605" s="2">
        <v>1</v>
      </c>
      <c r="DY605" s="2"/>
      <c r="DZ605" s="2" t="s">
        <v>3</v>
      </c>
      <c r="EA605" s="2" t="s">
        <v>3</v>
      </c>
      <c r="EB605" s="2" t="s">
        <v>3</v>
      </c>
      <c r="EC605" s="2" t="s">
        <v>3</v>
      </c>
      <c r="ED605" s="2"/>
      <c r="EE605" s="2">
        <v>70702004</v>
      </c>
      <c r="EF605" s="2">
        <v>30</v>
      </c>
      <c r="EG605" s="2" t="s">
        <v>96</v>
      </c>
      <c r="EH605" s="2">
        <v>0</v>
      </c>
      <c r="EI605" s="2" t="s">
        <v>3</v>
      </c>
      <c r="EJ605" s="2">
        <v>1</v>
      </c>
      <c r="EK605" s="2">
        <v>92</v>
      </c>
      <c r="EL605" s="2" t="s">
        <v>433</v>
      </c>
      <c r="EM605" s="2" t="s">
        <v>434</v>
      </c>
      <c r="EN605" s="2"/>
      <c r="EO605" s="2" t="s">
        <v>3</v>
      </c>
      <c r="EP605" s="2"/>
      <c r="EQ605" s="2">
        <v>0</v>
      </c>
      <c r="ER605" s="2">
        <v>114.81</v>
      </c>
      <c r="ES605" s="2">
        <v>114.81</v>
      </c>
      <c r="ET605" s="2">
        <v>0</v>
      </c>
      <c r="EU605" s="2">
        <v>0</v>
      </c>
      <c r="EV605" s="2">
        <v>0</v>
      </c>
      <c r="EW605" s="2">
        <v>0</v>
      </c>
      <c r="EX605" s="2">
        <v>0</v>
      </c>
      <c r="EY605" s="2"/>
      <c r="EZ605" s="2"/>
      <c r="FA605" s="2"/>
      <c r="FB605" s="2"/>
      <c r="FC605" s="2"/>
      <c r="FD605" s="2"/>
      <c r="FE605" s="2"/>
      <c r="FF605" s="2"/>
      <c r="FG605" s="2"/>
      <c r="FH605" s="2"/>
      <c r="FI605" s="2"/>
      <c r="FJ605" s="2"/>
      <c r="FK605" s="2"/>
      <c r="FL605" s="2"/>
      <c r="FM605" s="2"/>
      <c r="FN605" s="2"/>
      <c r="FO605" s="2"/>
      <c r="FP605" s="2"/>
      <c r="FQ605" s="2">
        <v>0</v>
      </c>
      <c r="FR605" s="2">
        <f t="shared" si="586"/>
        <v>0</v>
      </c>
      <c r="FS605" s="2">
        <v>0</v>
      </c>
      <c r="FT605" s="2"/>
      <c r="FU605" s="2"/>
      <c r="FV605" s="2"/>
      <c r="FW605" s="2"/>
      <c r="FX605" s="2">
        <v>104</v>
      </c>
      <c r="FY605" s="2">
        <v>70</v>
      </c>
      <c r="FZ605" s="2"/>
      <c r="GA605" s="2" t="s">
        <v>3</v>
      </c>
      <c r="GB605" s="2"/>
      <c r="GC605" s="2"/>
      <c r="GD605" s="2">
        <v>0</v>
      </c>
      <c r="GE605" s="2"/>
      <c r="GF605" s="2">
        <v>823651547</v>
      </c>
      <c r="GG605" s="2">
        <v>2</v>
      </c>
      <c r="GH605" s="2">
        <v>1</v>
      </c>
      <c r="GI605" s="2">
        <v>-2</v>
      </c>
      <c r="GJ605" s="2">
        <v>0</v>
      </c>
      <c r="GK605" s="2">
        <f>ROUND(R605*(R12)/100,2)</f>
        <v>0</v>
      </c>
      <c r="GL605" s="2">
        <f t="shared" si="587"/>
        <v>0</v>
      </c>
      <c r="GM605" s="2">
        <f t="shared" si="588"/>
        <v>3325.82</v>
      </c>
      <c r="GN605" s="2">
        <f t="shared" si="589"/>
        <v>3325.82</v>
      </c>
      <c r="GO605" s="2">
        <f t="shared" si="590"/>
        <v>0</v>
      </c>
      <c r="GP605" s="2">
        <f t="shared" si="591"/>
        <v>0</v>
      </c>
      <c r="GQ605" s="2"/>
      <c r="GR605" s="2">
        <v>0</v>
      </c>
      <c r="GS605" s="2">
        <v>3</v>
      </c>
      <c r="GT605" s="2">
        <v>0</v>
      </c>
      <c r="GU605" s="2" t="s">
        <v>3</v>
      </c>
      <c r="GV605" s="2">
        <f t="shared" si="592"/>
        <v>0</v>
      </c>
      <c r="GW605" s="2">
        <v>1</v>
      </c>
      <c r="GX605" s="2">
        <f t="shared" si="593"/>
        <v>0</v>
      </c>
      <c r="GY605" s="2"/>
      <c r="GZ605" s="2"/>
      <c r="HA605" s="2">
        <v>0</v>
      </c>
      <c r="HB605" s="2">
        <v>0</v>
      </c>
      <c r="HC605" s="2">
        <f t="shared" si="594"/>
        <v>0</v>
      </c>
      <c r="HD605" s="2"/>
      <c r="HE605" s="2" t="s">
        <v>3</v>
      </c>
      <c r="HF605" s="2" t="s">
        <v>3</v>
      </c>
      <c r="HG605" s="2"/>
      <c r="HH605" s="2"/>
      <c r="HI605" s="2"/>
      <c r="HJ605" s="2"/>
      <c r="HK605" s="2"/>
      <c r="HL605" s="2"/>
      <c r="HM605" s="2" t="s">
        <v>3</v>
      </c>
      <c r="HN605" s="2" t="s">
        <v>3</v>
      </c>
      <c r="HO605" s="2" t="s">
        <v>3</v>
      </c>
      <c r="HP605" s="2" t="s">
        <v>3</v>
      </c>
      <c r="HQ605" s="2" t="s">
        <v>3</v>
      </c>
      <c r="HR605" s="2"/>
      <c r="HS605" s="2"/>
      <c r="HT605" s="2"/>
      <c r="HU605" s="2"/>
      <c r="HV605" s="2"/>
      <c r="HW605" s="2"/>
      <c r="HX605" s="2"/>
      <c r="HY605" s="2"/>
      <c r="HZ605" s="2"/>
      <c r="IA605" s="2"/>
      <c r="IB605" s="2"/>
      <c r="IC605" s="2"/>
      <c r="ID605" s="2"/>
      <c r="IE605" s="2"/>
      <c r="IF605" s="2"/>
      <c r="IG605" s="2"/>
      <c r="IH605" s="2"/>
      <c r="II605" s="2"/>
      <c r="IJ605" s="2"/>
      <c r="IK605" s="2">
        <v>0</v>
      </c>
      <c r="IL605" s="2"/>
      <c r="IM605" s="2"/>
      <c r="IN605" s="2"/>
      <c r="IO605" s="2"/>
      <c r="IP605" s="2"/>
      <c r="IQ605" s="2"/>
      <c r="IR605" s="2"/>
      <c r="IS605" s="2"/>
      <c r="IT605" s="2"/>
      <c r="IU605" s="2"/>
    </row>
    <row r="606" spans="1:255" x14ac:dyDescent="0.25">
      <c r="A606">
        <v>18</v>
      </c>
      <c r="B606">
        <v>1</v>
      </c>
      <c r="C606">
        <v>873</v>
      </c>
      <c r="E606" t="s">
        <v>457</v>
      </c>
      <c r="F606" t="s">
        <v>458</v>
      </c>
      <c r="G606" t="s">
        <v>459</v>
      </c>
      <c r="H606" t="s">
        <v>103</v>
      </c>
      <c r="I606">
        <f>I600*J606</f>
        <v>28.968</v>
      </c>
      <c r="J606">
        <v>102.00000000000001</v>
      </c>
      <c r="K606">
        <v>102</v>
      </c>
      <c r="O606">
        <f t="shared" si="564"/>
        <v>23380.51</v>
      </c>
      <c r="P606">
        <f t="shared" si="565"/>
        <v>23380.51</v>
      </c>
      <c r="Q606">
        <f t="shared" si="600"/>
        <v>0</v>
      </c>
      <c r="R606">
        <f t="shared" si="566"/>
        <v>0</v>
      </c>
      <c r="S606">
        <f t="shared" si="567"/>
        <v>0</v>
      </c>
      <c r="T606">
        <f t="shared" si="568"/>
        <v>0</v>
      </c>
      <c r="U606">
        <f t="shared" si="569"/>
        <v>0</v>
      </c>
      <c r="V606">
        <f t="shared" si="570"/>
        <v>0</v>
      </c>
      <c r="W606">
        <f t="shared" si="571"/>
        <v>0</v>
      </c>
      <c r="X606">
        <f t="shared" si="572"/>
        <v>0</v>
      </c>
      <c r="Y606">
        <f t="shared" si="573"/>
        <v>0</v>
      </c>
      <c r="AA606">
        <v>75316143</v>
      </c>
      <c r="AB606">
        <f t="shared" si="574"/>
        <v>114.81</v>
      </c>
      <c r="AC606">
        <f t="shared" si="575"/>
        <v>114.81</v>
      </c>
      <c r="AD606">
        <f t="shared" si="601"/>
        <v>0</v>
      </c>
      <c r="AE606">
        <f t="shared" si="602"/>
        <v>0</v>
      </c>
      <c r="AF606">
        <f t="shared" si="602"/>
        <v>0</v>
      </c>
      <c r="AG606">
        <f t="shared" si="576"/>
        <v>0</v>
      </c>
      <c r="AH606">
        <f t="shared" si="603"/>
        <v>0</v>
      </c>
      <c r="AI606">
        <f t="shared" si="603"/>
        <v>0</v>
      </c>
      <c r="AJ606">
        <f t="shared" si="577"/>
        <v>0</v>
      </c>
      <c r="AK606">
        <v>114.81</v>
      </c>
      <c r="AL606">
        <v>114.81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  <c r="AS606">
        <v>0</v>
      </c>
      <c r="AT606">
        <v>0</v>
      </c>
      <c r="AU606">
        <v>0</v>
      </c>
      <c r="AV606">
        <v>1</v>
      </c>
      <c r="AW606">
        <v>1</v>
      </c>
      <c r="AZ606">
        <v>1</v>
      </c>
      <c r="BA606">
        <v>1</v>
      </c>
      <c r="BB606">
        <v>1</v>
      </c>
      <c r="BC606">
        <v>7.03</v>
      </c>
      <c r="BD606" t="s">
        <v>3</v>
      </c>
      <c r="BE606" t="s">
        <v>3</v>
      </c>
      <c r="BF606" t="s">
        <v>3</v>
      </c>
      <c r="BG606" t="s">
        <v>3</v>
      </c>
      <c r="BH606">
        <v>3</v>
      </c>
      <c r="BI606">
        <v>1</v>
      </c>
      <c r="BJ606" t="s">
        <v>460</v>
      </c>
      <c r="BM606">
        <v>92</v>
      </c>
      <c r="BN606">
        <v>0</v>
      </c>
      <c r="BO606" t="s">
        <v>458</v>
      </c>
      <c r="BP606">
        <v>1</v>
      </c>
      <c r="BQ606">
        <v>30</v>
      </c>
      <c r="BR606">
        <v>0</v>
      </c>
      <c r="BS606">
        <v>1</v>
      </c>
      <c r="BT606">
        <v>1</v>
      </c>
      <c r="BU606">
        <v>1</v>
      </c>
      <c r="BV606">
        <v>1</v>
      </c>
      <c r="BW606">
        <v>1</v>
      </c>
      <c r="BX606">
        <v>1</v>
      </c>
      <c r="BY606" t="s">
        <v>3</v>
      </c>
      <c r="BZ606">
        <v>0</v>
      </c>
      <c r="CA606">
        <v>0</v>
      </c>
      <c r="CB606" t="s">
        <v>3</v>
      </c>
      <c r="CE606">
        <v>30</v>
      </c>
      <c r="CF606">
        <v>0</v>
      </c>
      <c r="CG606">
        <v>0</v>
      </c>
      <c r="CM606">
        <v>0</v>
      </c>
      <c r="CN606" t="s">
        <v>3</v>
      </c>
      <c r="CO606">
        <v>0</v>
      </c>
      <c r="CP606">
        <f t="shared" si="578"/>
        <v>23380.51</v>
      </c>
      <c r="CQ606">
        <f t="shared" si="579"/>
        <v>807.11</v>
      </c>
      <c r="CR606">
        <f t="shared" si="604"/>
        <v>0</v>
      </c>
      <c r="CS606">
        <f t="shared" si="580"/>
        <v>0</v>
      </c>
      <c r="CT606">
        <f t="shared" si="581"/>
        <v>0</v>
      </c>
      <c r="CU606">
        <f t="shared" si="582"/>
        <v>0</v>
      </c>
      <c r="CV606">
        <f t="shared" si="583"/>
        <v>0</v>
      </c>
      <c r="CW606">
        <f t="shared" si="584"/>
        <v>0</v>
      </c>
      <c r="CX606">
        <f t="shared" si="585"/>
        <v>0</v>
      </c>
      <c r="CY606">
        <f>S606*(BZ606/100)</f>
        <v>0</v>
      </c>
      <c r="CZ606">
        <f>S606*(CA606/100)</f>
        <v>0</v>
      </c>
      <c r="DC606" t="s">
        <v>3</v>
      </c>
      <c r="DD606" t="s">
        <v>3</v>
      </c>
      <c r="DE606" t="s">
        <v>3</v>
      </c>
      <c r="DF606" t="s">
        <v>3</v>
      </c>
      <c r="DG606" t="s">
        <v>3</v>
      </c>
      <c r="DH606" t="s">
        <v>3</v>
      </c>
      <c r="DI606" t="s">
        <v>3</v>
      </c>
      <c r="DJ606" t="s">
        <v>3</v>
      </c>
      <c r="DK606" t="s">
        <v>3</v>
      </c>
      <c r="DL606" t="s">
        <v>3</v>
      </c>
      <c r="DM606" t="s">
        <v>3</v>
      </c>
      <c r="DN606">
        <v>104</v>
      </c>
      <c r="DO606">
        <v>70</v>
      </c>
      <c r="DP606">
        <v>1</v>
      </c>
      <c r="DQ606">
        <v>1</v>
      </c>
      <c r="DU606">
        <v>1005</v>
      </c>
      <c r="DV606" t="s">
        <v>103</v>
      </c>
      <c r="DW606" t="s">
        <v>103</v>
      </c>
      <c r="DX606">
        <v>1</v>
      </c>
      <c r="DZ606" t="s">
        <v>3</v>
      </c>
      <c r="EA606" t="s">
        <v>3</v>
      </c>
      <c r="EB606" t="s">
        <v>3</v>
      </c>
      <c r="EC606" t="s">
        <v>3</v>
      </c>
      <c r="EE606">
        <v>70702004</v>
      </c>
      <c r="EF606">
        <v>30</v>
      </c>
      <c r="EG606" t="s">
        <v>96</v>
      </c>
      <c r="EH606">
        <v>0</v>
      </c>
      <c r="EI606" t="s">
        <v>3</v>
      </c>
      <c r="EJ606">
        <v>1</v>
      </c>
      <c r="EK606">
        <v>92</v>
      </c>
      <c r="EL606" t="s">
        <v>433</v>
      </c>
      <c r="EM606" t="s">
        <v>434</v>
      </c>
      <c r="EO606" t="s">
        <v>3</v>
      </c>
      <c r="EQ606">
        <v>0</v>
      </c>
      <c r="ER606">
        <v>114.81</v>
      </c>
      <c r="ES606">
        <v>114.81</v>
      </c>
      <c r="ET606">
        <v>0</v>
      </c>
      <c r="EU606">
        <v>0</v>
      </c>
      <c r="EV606">
        <v>0</v>
      </c>
      <c r="EW606">
        <v>0</v>
      </c>
      <c r="EX606">
        <v>0</v>
      </c>
      <c r="FQ606">
        <v>0</v>
      </c>
      <c r="FR606">
        <f t="shared" si="586"/>
        <v>0</v>
      </c>
      <c r="FS606">
        <v>0</v>
      </c>
      <c r="FX606">
        <v>104</v>
      </c>
      <c r="FY606">
        <v>70</v>
      </c>
      <c r="GA606" t="s">
        <v>3</v>
      </c>
      <c r="GD606">
        <v>0</v>
      </c>
      <c r="GF606">
        <v>823651547</v>
      </c>
      <c r="GG606">
        <v>2</v>
      </c>
      <c r="GH606">
        <v>1</v>
      </c>
      <c r="GI606">
        <v>2</v>
      </c>
      <c r="GJ606">
        <v>0</v>
      </c>
      <c r="GK606">
        <f>ROUND(R606*(S12)/100,2)</f>
        <v>0</v>
      </c>
      <c r="GL606">
        <f t="shared" si="587"/>
        <v>0</v>
      </c>
      <c r="GM606">
        <f t="shared" si="588"/>
        <v>23380.51</v>
      </c>
      <c r="GN606">
        <f t="shared" si="589"/>
        <v>23380.51</v>
      </c>
      <c r="GO606">
        <f t="shared" si="590"/>
        <v>0</v>
      </c>
      <c r="GP606">
        <f t="shared" si="591"/>
        <v>0</v>
      </c>
      <c r="GR606">
        <v>0</v>
      </c>
      <c r="GS606">
        <v>0</v>
      </c>
      <c r="GT606">
        <v>0</v>
      </c>
      <c r="GU606" t="s">
        <v>3</v>
      </c>
      <c r="GV606">
        <f t="shared" si="592"/>
        <v>0</v>
      </c>
      <c r="GW606">
        <v>1</v>
      </c>
      <c r="GX606">
        <f t="shared" si="593"/>
        <v>0</v>
      </c>
      <c r="HA606">
        <v>0</v>
      </c>
      <c r="HB606">
        <v>0</v>
      </c>
      <c r="HC606">
        <f t="shared" si="594"/>
        <v>0</v>
      </c>
      <c r="HE606" t="s">
        <v>3</v>
      </c>
      <c r="HF606" t="s">
        <v>3</v>
      </c>
      <c r="HM606" t="s">
        <v>3</v>
      </c>
      <c r="HN606" t="s">
        <v>3</v>
      </c>
      <c r="HO606" t="s">
        <v>3</v>
      </c>
      <c r="HP606" t="s">
        <v>3</v>
      </c>
      <c r="HQ606" t="s">
        <v>3</v>
      </c>
      <c r="IK606">
        <v>0</v>
      </c>
    </row>
    <row r="607" spans="1:255" x14ac:dyDescent="0.25">
      <c r="A607" s="2">
        <v>17</v>
      </c>
      <c r="B607" s="2">
        <v>1</v>
      </c>
      <c r="C607" s="2"/>
      <c r="D607" s="2"/>
      <c r="E607" s="2" t="s">
        <v>461</v>
      </c>
      <c r="F607" s="2" t="s">
        <v>444</v>
      </c>
      <c r="G607" s="2" t="s">
        <v>462</v>
      </c>
      <c r="H607" s="2" t="s">
        <v>103</v>
      </c>
      <c r="I607" s="2">
        <f>ROUND(28.4*1.02,9)</f>
        <v>28.968</v>
      </c>
      <c r="J607" s="2">
        <v>0</v>
      </c>
      <c r="K607" s="2">
        <f>ROUND(28.4*1.02,9)</f>
        <v>28.968</v>
      </c>
      <c r="L607" s="2"/>
      <c r="M607" s="2"/>
      <c r="N607" s="2"/>
      <c r="O607" s="2">
        <f t="shared" si="564"/>
        <v>43091.28</v>
      </c>
      <c r="P607" s="2">
        <f t="shared" si="565"/>
        <v>43091.28</v>
      </c>
      <c r="Q607" s="2">
        <f t="shared" si="600"/>
        <v>0</v>
      </c>
      <c r="R607" s="2">
        <f t="shared" si="566"/>
        <v>0</v>
      </c>
      <c r="S607" s="2">
        <f t="shared" si="567"/>
        <v>0</v>
      </c>
      <c r="T607" s="2">
        <f t="shared" si="568"/>
        <v>0</v>
      </c>
      <c r="U607" s="2">
        <f t="shared" si="569"/>
        <v>0</v>
      </c>
      <c r="V607" s="2">
        <f t="shared" si="570"/>
        <v>0</v>
      </c>
      <c r="W607" s="2">
        <f t="shared" si="571"/>
        <v>0</v>
      </c>
      <c r="X607" s="2">
        <f t="shared" si="572"/>
        <v>0</v>
      </c>
      <c r="Y607" s="2">
        <f t="shared" si="573"/>
        <v>0</v>
      </c>
      <c r="Z607" s="2"/>
      <c r="AA607" s="2">
        <v>75316141</v>
      </c>
      <c r="AB607" s="2">
        <f t="shared" si="574"/>
        <v>154.31</v>
      </c>
      <c r="AC607" s="2">
        <f t="shared" si="575"/>
        <v>154.31</v>
      </c>
      <c r="AD607" s="2">
        <f t="shared" si="601"/>
        <v>0</v>
      </c>
      <c r="AE607" s="2">
        <f t="shared" si="602"/>
        <v>0</v>
      </c>
      <c r="AF607" s="2">
        <f t="shared" si="602"/>
        <v>0</v>
      </c>
      <c r="AG607" s="2">
        <f t="shared" si="576"/>
        <v>0</v>
      </c>
      <c r="AH607" s="2">
        <f t="shared" si="603"/>
        <v>0</v>
      </c>
      <c r="AI607" s="2">
        <f t="shared" si="603"/>
        <v>0</v>
      </c>
      <c r="AJ607" s="2">
        <f t="shared" si="577"/>
        <v>0</v>
      </c>
      <c r="AK607" s="2">
        <v>154.31</v>
      </c>
      <c r="AL607" s="2">
        <v>154.31</v>
      </c>
      <c r="AM607" s="2">
        <v>0</v>
      </c>
      <c r="AN607" s="2">
        <v>0</v>
      </c>
      <c r="AO607" s="2">
        <v>0</v>
      </c>
      <c r="AP607" s="2">
        <v>0</v>
      </c>
      <c r="AQ607" s="2">
        <v>0</v>
      </c>
      <c r="AR607" s="2">
        <v>0</v>
      </c>
      <c r="AS607" s="2">
        <v>0</v>
      </c>
      <c r="AT607" s="2">
        <v>0</v>
      </c>
      <c r="AU607" s="2">
        <v>0</v>
      </c>
      <c r="AV607" s="2">
        <v>1</v>
      </c>
      <c r="AW607" s="2">
        <v>1</v>
      </c>
      <c r="AX607" s="2"/>
      <c r="AY607" s="2"/>
      <c r="AZ607" s="2">
        <v>1</v>
      </c>
      <c r="BA607" s="2">
        <v>1</v>
      </c>
      <c r="BB607" s="2">
        <v>1</v>
      </c>
      <c r="BC607" s="2">
        <v>9.64</v>
      </c>
      <c r="BD607" s="2" t="s">
        <v>3</v>
      </c>
      <c r="BE607" s="2" t="s">
        <v>3</v>
      </c>
      <c r="BF607" s="2" t="s">
        <v>3</v>
      </c>
      <c r="BG607" s="2" t="s">
        <v>3</v>
      </c>
      <c r="BH607" s="2">
        <v>3</v>
      </c>
      <c r="BI607" s="2">
        <v>1</v>
      </c>
      <c r="BJ607" s="2" t="s">
        <v>3</v>
      </c>
      <c r="BK607" s="2"/>
      <c r="BL607" s="2"/>
      <c r="BM607" s="2">
        <v>400002</v>
      </c>
      <c r="BN607" s="2">
        <v>0</v>
      </c>
      <c r="BO607" s="2" t="s">
        <v>3</v>
      </c>
      <c r="BP607" s="2">
        <v>0</v>
      </c>
      <c r="BQ607" s="2">
        <v>202</v>
      </c>
      <c r="BR607" s="2">
        <v>0</v>
      </c>
      <c r="BS607" s="2">
        <v>1</v>
      </c>
      <c r="BT607" s="2">
        <v>1</v>
      </c>
      <c r="BU607" s="2">
        <v>1</v>
      </c>
      <c r="BV607" s="2">
        <v>1</v>
      </c>
      <c r="BW607" s="2">
        <v>1</v>
      </c>
      <c r="BX607" s="2">
        <v>1</v>
      </c>
      <c r="BY607" s="2" t="s">
        <v>3</v>
      </c>
      <c r="BZ607" s="2">
        <v>0</v>
      </c>
      <c r="CA607" s="2">
        <v>0</v>
      </c>
      <c r="CB607" s="2" t="s">
        <v>3</v>
      </c>
      <c r="CC607" s="2"/>
      <c r="CD607" s="2"/>
      <c r="CE607" s="2">
        <v>30</v>
      </c>
      <c r="CF607" s="2">
        <v>0</v>
      </c>
      <c r="CG607" s="2">
        <v>0</v>
      </c>
      <c r="CH607" s="2"/>
      <c r="CI607" s="2"/>
      <c r="CJ607" s="2"/>
      <c r="CK607" s="2"/>
      <c r="CL607" s="2"/>
      <c r="CM607" s="2">
        <v>0</v>
      </c>
      <c r="CN607" s="2" t="s">
        <v>3</v>
      </c>
      <c r="CO607" s="2">
        <v>0</v>
      </c>
      <c r="CP607" s="2">
        <f t="shared" si="578"/>
        <v>43091.28</v>
      </c>
      <c r="CQ607" s="2">
        <f t="shared" si="579"/>
        <v>1487.55</v>
      </c>
      <c r="CR607" s="2">
        <f t="shared" si="604"/>
        <v>0</v>
      </c>
      <c r="CS607" s="2">
        <f t="shared" si="580"/>
        <v>0</v>
      </c>
      <c r="CT607" s="2">
        <f t="shared" si="581"/>
        <v>0</v>
      </c>
      <c r="CU607" s="2">
        <f t="shared" si="582"/>
        <v>0</v>
      </c>
      <c r="CV607" s="2">
        <f t="shared" si="583"/>
        <v>0</v>
      </c>
      <c r="CW607" s="2">
        <f t="shared" si="584"/>
        <v>0</v>
      </c>
      <c r="CX607" s="2">
        <f t="shared" si="585"/>
        <v>0</v>
      </c>
      <c r="CY607" s="2">
        <f>((S607*BZ607)/100)</f>
        <v>0</v>
      </c>
      <c r="CZ607" s="2">
        <f>((S607*CA607)/100)</f>
        <v>0</v>
      </c>
      <c r="DA607" s="2"/>
      <c r="DB607" s="2"/>
      <c r="DC607" s="2" t="s">
        <v>3</v>
      </c>
      <c r="DD607" s="2" t="s">
        <v>3</v>
      </c>
      <c r="DE607" s="2" t="s">
        <v>3</v>
      </c>
      <c r="DF607" s="2" t="s">
        <v>3</v>
      </c>
      <c r="DG607" s="2" t="s">
        <v>3</v>
      </c>
      <c r="DH607" s="2" t="s">
        <v>3</v>
      </c>
      <c r="DI607" s="2" t="s">
        <v>3</v>
      </c>
      <c r="DJ607" s="2" t="s">
        <v>3</v>
      </c>
      <c r="DK607" s="2" t="s">
        <v>3</v>
      </c>
      <c r="DL607" s="2" t="s">
        <v>3</v>
      </c>
      <c r="DM607" s="2" t="s">
        <v>3</v>
      </c>
      <c r="DN607" s="2">
        <v>0</v>
      </c>
      <c r="DO607" s="2">
        <v>0</v>
      </c>
      <c r="DP607" s="2">
        <v>1</v>
      </c>
      <c r="DQ607" s="2">
        <v>1</v>
      </c>
      <c r="DR607" s="2"/>
      <c r="DS607" s="2"/>
      <c r="DT607" s="2"/>
      <c r="DU607" s="2">
        <v>1005</v>
      </c>
      <c r="DV607" s="2" t="s">
        <v>103</v>
      </c>
      <c r="DW607" s="2" t="s">
        <v>103</v>
      </c>
      <c r="DX607" s="2">
        <v>1</v>
      </c>
      <c r="DY607" s="2"/>
      <c r="DZ607" s="2" t="s">
        <v>3</v>
      </c>
      <c r="EA607" s="2" t="s">
        <v>3</v>
      </c>
      <c r="EB607" s="2" t="s">
        <v>3</v>
      </c>
      <c r="EC607" s="2" t="s">
        <v>3</v>
      </c>
      <c r="ED607" s="2"/>
      <c r="EE607" s="2">
        <v>70703983</v>
      </c>
      <c r="EF607" s="2">
        <v>202</v>
      </c>
      <c r="EG607" s="2" t="s">
        <v>414</v>
      </c>
      <c r="EH607" s="2">
        <v>0</v>
      </c>
      <c r="EI607" s="2" t="s">
        <v>3</v>
      </c>
      <c r="EJ607" s="2">
        <v>1</v>
      </c>
      <c r="EK607" s="2">
        <v>400002</v>
      </c>
      <c r="EL607" s="2" t="s">
        <v>415</v>
      </c>
      <c r="EM607" s="2" t="s">
        <v>414</v>
      </c>
      <c r="EN607" s="2"/>
      <c r="EO607" s="2" t="s">
        <v>3</v>
      </c>
      <c r="EP607" s="2"/>
      <c r="EQ607" s="2">
        <v>131072</v>
      </c>
      <c r="ER607" s="2">
        <v>154.31</v>
      </c>
      <c r="ES607" s="2">
        <v>154.31</v>
      </c>
      <c r="ET607" s="2">
        <v>0</v>
      </c>
      <c r="EU607" s="2">
        <v>0</v>
      </c>
      <c r="EV607" s="2">
        <v>0</v>
      </c>
      <c r="EW607" s="2">
        <v>0</v>
      </c>
      <c r="EX607" s="2">
        <v>0</v>
      </c>
      <c r="EY607" s="2">
        <v>0</v>
      </c>
      <c r="EZ607" s="2">
        <v>5</v>
      </c>
      <c r="FA607" s="2"/>
      <c r="FB607" s="2"/>
      <c r="FC607" s="2">
        <v>1</v>
      </c>
      <c r="FD607" s="2">
        <v>18</v>
      </c>
      <c r="FE607" s="2"/>
      <c r="FF607" s="2">
        <v>1750</v>
      </c>
      <c r="FG607" s="2"/>
      <c r="FH607" s="2"/>
      <c r="FI607" s="2"/>
      <c r="FJ607" s="2"/>
      <c r="FK607" s="2"/>
      <c r="FL607" s="2"/>
      <c r="FM607" s="2"/>
      <c r="FN607" s="2"/>
      <c r="FO607" s="2"/>
      <c r="FP607" s="2"/>
      <c r="FQ607" s="2">
        <v>0</v>
      </c>
      <c r="FR607" s="2">
        <f t="shared" si="586"/>
        <v>0</v>
      </c>
      <c r="FS607" s="2">
        <v>0</v>
      </c>
      <c r="FT607" s="2"/>
      <c r="FU607" s="2"/>
      <c r="FV607" s="2"/>
      <c r="FW607" s="2"/>
      <c r="FX607" s="2">
        <v>0</v>
      </c>
      <c r="FY607" s="2">
        <v>0</v>
      </c>
      <c r="FZ607" s="2"/>
      <c r="GA607" s="2" t="s">
        <v>463</v>
      </c>
      <c r="GB607" s="2"/>
      <c r="GC607" s="2"/>
      <c r="GD607" s="2">
        <v>0</v>
      </c>
      <c r="GE607" s="2"/>
      <c r="GF607" s="2">
        <v>-663784337</v>
      </c>
      <c r="GG607" s="2">
        <v>2</v>
      </c>
      <c r="GH607" s="2">
        <v>3</v>
      </c>
      <c r="GI607" s="2">
        <v>3</v>
      </c>
      <c r="GJ607" s="2">
        <v>0</v>
      </c>
      <c r="GK607" s="2">
        <f>ROUND(R607*(R12)/100,2)</f>
        <v>0</v>
      </c>
      <c r="GL607" s="2">
        <f t="shared" si="587"/>
        <v>0</v>
      </c>
      <c r="GM607" s="2">
        <f t="shared" si="588"/>
        <v>43091.28</v>
      </c>
      <c r="GN607" s="2">
        <f t="shared" si="589"/>
        <v>43091.28</v>
      </c>
      <c r="GO607" s="2">
        <f t="shared" si="590"/>
        <v>0</v>
      </c>
      <c r="GP607" s="2">
        <f t="shared" si="591"/>
        <v>0</v>
      </c>
      <c r="GQ607" s="2"/>
      <c r="GR607" s="2">
        <v>1</v>
      </c>
      <c r="GS607" s="2">
        <v>1</v>
      </c>
      <c r="GT607" s="2">
        <v>0</v>
      </c>
      <c r="GU607" s="2" t="s">
        <v>3</v>
      </c>
      <c r="GV607" s="2">
        <f t="shared" si="592"/>
        <v>0</v>
      </c>
      <c r="GW607" s="2">
        <v>1</v>
      </c>
      <c r="GX607" s="2">
        <f t="shared" si="593"/>
        <v>0</v>
      </c>
      <c r="GY607" s="2"/>
      <c r="GZ607" s="2"/>
      <c r="HA607" s="2">
        <v>0</v>
      </c>
      <c r="HB607" s="2">
        <v>0</v>
      </c>
      <c r="HC607" s="2">
        <f t="shared" si="594"/>
        <v>0</v>
      </c>
      <c r="HD607" s="2"/>
      <c r="HE607" s="2" t="s">
        <v>417</v>
      </c>
      <c r="HF607" s="2" t="s">
        <v>88</v>
      </c>
      <c r="HG607" s="2"/>
      <c r="HH607" s="2"/>
      <c r="HI607" s="2"/>
      <c r="HJ607" s="2"/>
      <c r="HK607" s="2"/>
      <c r="HL607" s="2"/>
      <c r="HM607" s="2" t="s">
        <v>3</v>
      </c>
      <c r="HN607" s="2" t="s">
        <v>3</v>
      </c>
      <c r="HO607" s="2" t="s">
        <v>3</v>
      </c>
      <c r="HP607" s="2" t="s">
        <v>3</v>
      </c>
      <c r="HQ607" s="2" t="s">
        <v>3</v>
      </c>
      <c r="HR607" s="2"/>
      <c r="HS607" s="2"/>
      <c r="HT607" s="2"/>
      <c r="HU607" s="2"/>
      <c r="HV607" s="2"/>
      <c r="HW607" s="2"/>
      <c r="HX607" s="2"/>
      <c r="HY607" s="2"/>
      <c r="HZ607" s="2"/>
      <c r="IA607" s="2"/>
      <c r="IB607" s="2"/>
      <c r="IC607" s="2"/>
      <c r="ID607" s="2"/>
      <c r="IE607" s="2"/>
      <c r="IF607" s="2"/>
      <c r="IG607" s="2"/>
      <c r="IH607" s="2"/>
      <c r="II607" s="2"/>
      <c r="IJ607" s="2"/>
      <c r="IK607" s="2">
        <v>0</v>
      </c>
      <c r="IL607" s="2"/>
      <c r="IM607" s="2"/>
      <c r="IN607" s="2"/>
      <c r="IO607" s="2"/>
      <c r="IP607" s="2"/>
      <c r="IQ607" s="2"/>
      <c r="IR607" s="2"/>
      <c r="IS607" s="2"/>
      <c r="IT607" s="2"/>
      <c r="IU607" s="2"/>
    </row>
    <row r="608" spans="1:255" x14ac:dyDescent="0.25">
      <c r="A608">
        <v>17</v>
      </c>
      <c r="B608">
        <v>1</v>
      </c>
      <c r="E608" t="s">
        <v>461</v>
      </c>
      <c r="F608" t="s">
        <v>444</v>
      </c>
      <c r="G608" t="s">
        <v>462</v>
      </c>
      <c r="H608" t="s">
        <v>103</v>
      </c>
      <c r="I608">
        <f>ROUND(28.4*1.02,9)</f>
        <v>28.968</v>
      </c>
      <c r="J608">
        <v>0</v>
      </c>
      <c r="K608">
        <f>ROUND(28.4*1.02,9)</f>
        <v>28.968</v>
      </c>
      <c r="O608">
        <f t="shared" si="564"/>
        <v>43091.28</v>
      </c>
      <c r="P608">
        <f t="shared" si="565"/>
        <v>43091.28</v>
      </c>
      <c r="Q608">
        <f t="shared" si="600"/>
        <v>0</v>
      </c>
      <c r="R608">
        <f t="shared" si="566"/>
        <v>0</v>
      </c>
      <c r="S608">
        <f t="shared" si="567"/>
        <v>0</v>
      </c>
      <c r="T608">
        <f t="shared" si="568"/>
        <v>0</v>
      </c>
      <c r="U608">
        <f t="shared" si="569"/>
        <v>0</v>
      </c>
      <c r="V608">
        <f t="shared" si="570"/>
        <v>0</v>
      </c>
      <c r="W608">
        <f t="shared" si="571"/>
        <v>0</v>
      </c>
      <c r="X608">
        <f t="shared" si="572"/>
        <v>0</v>
      </c>
      <c r="Y608">
        <f t="shared" si="573"/>
        <v>0</v>
      </c>
      <c r="AA608">
        <v>75316143</v>
      </c>
      <c r="AB608">
        <f t="shared" si="574"/>
        <v>154.31</v>
      </c>
      <c r="AC608">
        <f t="shared" si="575"/>
        <v>154.31</v>
      </c>
      <c r="AD608">
        <f t="shared" si="601"/>
        <v>0</v>
      </c>
      <c r="AE608">
        <f t="shared" si="602"/>
        <v>0</v>
      </c>
      <c r="AF608">
        <f t="shared" si="602"/>
        <v>0</v>
      </c>
      <c r="AG608">
        <f t="shared" si="576"/>
        <v>0</v>
      </c>
      <c r="AH608">
        <f t="shared" si="603"/>
        <v>0</v>
      </c>
      <c r="AI608">
        <f t="shared" si="603"/>
        <v>0</v>
      </c>
      <c r="AJ608">
        <f t="shared" si="577"/>
        <v>0</v>
      </c>
      <c r="AK608">
        <v>154.31</v>
      </c>
      <c r="AL608">
        <v>154.31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  <c r="AS608">
        <v>0</v>
      </c>
      <c r="AT608">
        <v>0</v>
      </c>
      <c r="AU608">
        <v>0</v>
      </c>
      <c r="AV608">
        <v>1</v>
      </c>
      <c r="AW608">
        <v>1</v>
      </c>
      <c r="AZ608">
        <v>1</v>
      </c>
      <c r="BA608">
        <v>1</v>
      </c>
      <c r="BB608">
        <v>1</v>
      </c>
      <c r="BC608">
        <v>9.64</v>
      </c>
      <c r="BD608" t="s">
        <v>3</v>
      </c>
      <c r="BE608" t="s">
        <v>3</v>
      </c>
      <c r="BF608" t="s">
        <v>3</v>
      </c>
      <c r="BG608" t="s">
        <v>3</v>
      </c>
      <c r="BH608">
        <v>3</v>
      </c>
      <c r="BI608">
        <v>1</v>
      </c>
      <c r="BJ608" t="s">
        <v>3</v>
      </c>
      <c r="BM608">
        <v>400002</v>
      </c>
      <c r="BN608">
        <v>0</v>
      </c>
      <c r="BO608" t="s">
        <v>3</v>
      </c>
      <c r="BP608">
        <v>0</v>
      </c>
      <c r="BQ608">
        <v>202</v>
      </c>
      <c r="BR608">
        <v>0</v>
      </c>
      <c r="BS608">
        <v>1</v>
      </c>
      <c r="BT608">
        <v>1</v>
      </c>
      <c r="BU608">
        <v>1</v>
      </c>
      <c r="BV608">
        <v>1</v>
      </c>
      <c r="BW608">
        <v>1</v>
      </c>
      <c r="BX608">
        <v>1</v>
      </c>
      <c r="BY608" t="s">
        <v>3</v>
      </c>
      <c r="BZ608">
        <v>0</v>
      </c>
      <c r="CA608">
        <v>0</v>
      </c>
      <c r="CB608" t="s">
        <v>3</v>
      </c>
      <c r="CE608">
        <v>30</v>
      </c>
      <c r="CF608">
        <v>0</v>
      </c>
      <c r="CG608">
        <v>0</v>
      </c>
      <c r="CM608">
        <v>0</v>
      </c>
      <c r="CN608" t="s">
        <v>3</v>
      </c>
      <c r="CO608">
        <v>0</v>
      </c>
      <c r="CP608">
        <f t="shared" si="578"/>
        <v>43091.28</v>
      </c>
      <c r="CQ608">
        <f t="shared" si="579"/>
        <v>1487.55</v>
      </c>
      <c r="CR608">
        <f t="shared" si="604"/>
        <v>0</v>
      </c>
      <c r="CS608">
        <f t="shared" si="580"/>
        <v>0</v>
      </c>
      <c r="CT608">
        <f t="shared" si="581"/>
        <v>0</v>
      </c>
      <c r="CU608">
        <f t="shared" si="582"/>
        <v>0</v>
      </c>
      <c r="CV608">
        <f t="shared" si="583"/>
        <v>0</v>
      </c>
      <c r="CW608">
        <f t="shared" si="584"/>
        <v>0</v>
      </c>
      <c r="CX608">
        <f t="shared" si="585"/>
        <v>0</v>
      </c>
      <c r="CY608">
        <f>S608*(BZ608/100)</f>
        <v>0</v>
      </c>
      <c r="CZ608">
        <f>S608*(CA608/100)</f>
        <v>0</v>
      </c>
      <c r="DC608" t="s">
        <v>3</v>
      </c>
      <c r="DD608" t="s">
        <v>3</v>
      </c>
      <c r="DE608" t="s">
        <v>3</v>
      </c>
      <c r="DF608" t="s">
        <v>3</v>
      </c>
      <c r="DG608" t="s">
        <v>3</v>
      </c>
      <c r="DH608" t="s">
        <v>3</v>
      </c>
      <c r="DI608" t="s">
        <v>3</v>
      </c>
      <c r="DJ608" t="s">
        <v>3</v>
      </c>
      <c r="DK608" t="s">
        <v>3</v>
      </c>
      <c r="DL608" t="s">
        <v>3</v>
      </c>
      <c r="DM608" t="s">
        <v>3</v>
      </c>
      <c r="DN608">
        <v>0</v>
      </c>
      <c r="DO608">
        <v>0</v>
      </c>
      <c r="DP608">
        <v>1</v>
      </c>
      <c r="DQ608">
        <v>1</v>
      </c>
      <c r="DU608">
        <v>1005</v>
      </c>
      <c r="DV608" t="s">
        <v>103</v>
      </c>
      <c r="DW608" t="s">
        <v>103</v>
      </c>
      <c r="DX608">
        <v>1</v>
      </c>
      <c r="DZ608" t="s">
        <v>3</v>
      </c>
      <c r="EA608" t="s">
        <v>3</v>
      </c>
      <c r="EB608" t="s">
        <v>3</v>
      </c>
      <c r="EC608" t="s">
        <v>3</v>
      </c>
      <c r="EE608">
        <v>70703983</v>
      </c>
      <c r="EF608">
        <v>202</v>
      </c>
      <c r="EG608" t="s">
        <v>414</v>
      </c>
      <c r="EH608">
        <v>0</v>
      </c>
      <c r="EI608" t="s">
        <v>3</v>
      </c>
      <c r="EJ608">
        <v>1</v>
      </c>
      <c r="EK608">
        <v>400002</v>
      </c>
      <c r="EL608" t="s">
        <v>415</v>
      </c>
      <c r="EM608" t="s">
        <v>414</v>
      </c>
      <c r="EO608" t="s">
        <v>3</v>
      </c>
      <c r="EQ608">
        <v>131072</v>
      </c>
      <c r="ER608">
        <v>154.31</v>
      </c>
      <c r="ES608">
        <v>154.31</v>
      </c>
      <c r="ET608">
        <v>0</v>
      </c>
      <c r="EU608">
        <v>0</v>
      </c>
      <c r="EV608">
        <v>0</v>
      </c>
      <c r="EW608">
        <v>0</v>
      </c>
      <c r="EX608">
        <v>0</v>
      </c>
      <c r="EY608">
        <v>0</v>
      </c>
      <c r="EZ608">
        <v>5</v>
      </c>
      <c r="FC608">
        <v>1</v>
      </c>
      <c r="FD608">
        <v>18</v>
      </c>
      <c r="FF608">
        <v>1750</v>
      </c>
      <c r="FQ608">
        <v>0</v>
      </c>
      <c r="FR608">
        <f t="shared" si="586"/>
        <v>0</v>
      </c>
      <c r="FS608">
        <v>0</v>
      </c>
      <c r="FX608">
        <v>0</v>
      </c>
      <c r="FY608">
        <v>0</v>
      </c>
      <c r="GA608" t="s">
        <v>463</v>
      </c>
      <c r="GD608">
        <v>0</v>
      </c>
      <c r="GF608">
        <v>-663784337</v>
      </c>
      <c r="GG608">
        <v>2</v>
      </c>
      <c r="GH608">
        <v>3</v>
      </c>
      <c r="GI608">
        <v>3</v>
      </c>
      <c r="GJ608">
        <v>0</v>
      </c>
      <c r="GK608">
        <f>ROUND(R608*(S12)/100,2)</f>
        <v>0</v>
      </c>
      <c r="GL608">
        <f t="shared" si="587"/>
        <v>0</v>
      </c>
      <c r="GM608">
        <f t="shared" si="588"/>
        <v>43091.28</v>
      </c>
      <c r="GN608">
        <f t="shared" si="589"/>
        <v>43091.28</v>
      </c>
      <c r="GO608">
        <f t="shared" si="590"/>
        <v>0</v>
      </c>
      <c r="GP608">
        <f t="shared" si="591"/>
        <v>0</v>
      </c>
      <c r="GR608">
        <v>1</v>
      </c>
      <c r="GS608">
        <v>1</v>
      </c>
      <c r="GT608">
        <v>0</v>
      </c>
      <c r="GU608" t="s">
        <v>3</v>
      </c>
      <c r="GV608">
        <f t="shared" si="592"/>
        <v>0</v>
      </c>
      <c r="GW608">
        <v>1</v>
      </c>
      <c r="GX608">
        <f t="shared" si="593"/>
        <v>0</v>
      </c>
      <c r="HA608">
        <v>0</v>
      </c>
      <c r="HB608">
        <v>0</v>
      </c>
      <c r="HC608">
        <f t="shared" si="594"/>
        <v>0</v>
      </c>
      <c r="HE608" t="s">
        <v>417</v>
      </c>
      <c r="HF608" t="s">
        <v>88</v>
      </c>
      <c r="HM608" t="s">
        <v>3</v>
      </c>
      <c r="HN608" t="s">
        <v>3</v>
      </c>
      <c r="HO608" t="s">
        <v>3</v>
      </c>
      <c r="HP608" t="s">
        <v>3</v>
      </c>
      <c r="HQ608" t="s">
        <v>3</v>
      </c>
      <c r="IK608">
        <v>0</v>
      </c>
    </row>
    <row r="609" spans="1:255" x14ac:dyDescent="0.25">
      <c r="A609" s="2">
        <v>17</v>
      </c>
      <c r="B609" s="2">
        <v>1</v>
      </c>
      <c r="C609" s="2">
        <f>ROW(SmtRes!A882)</f>
        <v>882</v>
      </c>
      <c r="D609" s="2">
        <f>ROW(EtalonRes!A868)</f>
        <v>868</v>
      </c>
      <c r="E609" s="2" t="s">
        <v>464</v>
      </c>
      <c r="F609" s="2" t="s">
        <v>448</v>
      </c>
      <c r="G609" s="2" t="s">
        <v>449</v>
      </c>
      <c r="H609" s="2" t="s">
        <v>91</v>
      </c>
      <c r="I609" s="2">
        <f>ROUND(28.4/100,9)</f>
        <v>0.28399999999999997</v>
      </c>
      <c r="J609" s="2">
        <v>0</v>
      </c>
      <c r="K609" s="2">
        <f>ROUND(28.4/100,9)</f>
        <v>0.28399999999999997</v>
      </c>
      <c r="L609" s="2"/>
      <c r="M609" s="2"/>
      <c r="N609" s="2"/>
      <c r="O609" s="2">
        <f t="shared" si="564"/>
        <v>38.43</v>
      </c>
      <c r="P609" s="2">
        <f t="shared" si="565"/>
        <v>7.0000000000000007E-2</v>
      </c>
      <c r="Q609" s="2">
        <f>(ROUND((ROUND((((ET609*1.25))*AV609*I609),2)*BB609),2)+ROUND((ROUND(((AE609-((EU609*1.25)))*AV609*I609),2)*BS609),2))</f>
        <v>3.38</v>
      </c>
      <c r="R609" s="2">
        <f t="shared" si="566"/>
        <v>0.13</v>
      </c>
      <c r="S609" s="2">
        <f t="shared" si="567"/>
        <v>34.979999999999997</v>
      </c>
      <c r="T609" s="2">
        <f t="shared" si="568"/>
        <v>0</v>
      </c>
      <c r="U609" s="2">
        <f t="shared" si="569"/>
        <v>2.958996</v>
      </c>
      <c r="V609" s="2">
        <f t="shared" si="570"/>
        <v>0</v>
      </c>
      <c r="W609" s="2">
        <f t="shared" si="571"/>
        <v>0</v>
      </c>
      <c r="X609" s="2">
        <f t="shared" si="572"/>
        <v>36.380000000000003</v>
      </c>
      <c r="Y609" s="2">
        <f t="shared" si="573"/>
        <v>24.49</v>
      </c>
      <c r="Z609" s="2"/>
      <c r="AA609" s="2">
        <v>75316141</v>
      </c>
      <c r="AB609" s="2">
        <f t="shared" si="574"/>
        <v>135.27099999999999</v>
      </c>
      <c r="AC609" s="2">
        <f t="shared" si="575"/>
        <v>0.23</v>
      </c>
      <c r="AD609" s="2">
        <f>ROUND(((((ET609*1.25))-((EU609*1.25)))+AE609),6)</f>
        <v>11.887499999999999</v>
      </c>
      <c r="AE609" s="2">
        <f>ROUND(((EU609*1.25)),6)</f>
        <v>0.47499999999999998</v>
      </c>
      <c r="AF609" s="2">
        <f>ROUND(((EV609*1.15)),6)</f>
        <v>123.15349999999999</v>
      </c>
      <c r="AG609" s="2">
        <f t="shared" si="576"/>
        <v>0</v>
      </c>
      <c r="AH609" s="2">
        <f>((EW609*1.15))</f>
        <v>10.419</v>
      </c>
      <c r="AI609" s="2">
        <f>((EX609*1.25))</f>
        <v>0</v>
      </c>
      <c r="AJ609" s="2">
        <f t="shared" si="577"/>
        <v>0</v>
      </c>
      <c r="AK609" s="2">
        <v>116.83</v>
      </c>
      <c r="AL609" s="2">
        <v>0.23</v>
      </c>
      <c r="AM609" s="2">
        <v>9.51</v>
      </c>
      <c r="AN609" s="2">
        <v>0.38</v>
      </c>
      <c r="AO609" s="2">
        <v>107.09</v>
      </c>
      <c r="AP609" s="2">
        <v>0</v>
      </c>
      <c r="AQ609" s="2">
        <v>9.06</v>
      </c>
      <c r="AR609" s="2">
        <v>0</v>
      </c>
      <c r="AS609" s="2">
        <v>0</v>
      </c>
      <c r="AT609" s="2">
        <v>104</v>
      </c>
      <c r="AU609" s="2">
        <v>70</v>
      </c>
      <c r="AV609" s="2">
        <v>1</v>
      </c>
      <c r="AW609" s="2">
        <v>1</v>
      </c>
      <c r="AX609" s="2"/>
      <c r="AY609" s="2"/>
      <c r="AZ609" s="2">
        <v>1</v>
      </c>
      <c r="BA609" s="2">
        <v>1</v>
      </c>
      <c r="BB609" s="2">
        <v>1</v>
      </c>
      <c r="BC609" s="2">
        <v>1</v>
      </c>
      <c r="BD609" s="2" t="s">
        <v>3</v>
      </c>
      <c r="BE609" s="2" t="s">
        <v>3</v>
      </c>
      <c r="BF609" s="2" t="s">
        <v>3</v>
      </c>
      <c r="BG609" s="2" t="s">
        <v>3</v>
      </c>
      <c r="BH609" s="2">
        <v>0</v>
      </c>
      <c r="BI609" s="2">
        <v>1</v>
      </c>
      <c r="BJ609" s="2" t="s">
        <v>450</v>
      </c>
      <c r="BK609" s="2"/>
      <c r="BL609" s="2"/>
      <c r="BM609" s="2">
        <v>2269</v>
      </c>
      <c r="BN609" s="2">
        <v>0</v>
      </c>
      <c r="BO609" s="2" t="s">
        <v>3</v>
      </c>
      <c r="BP609" s="2">
        <v>0</v>
      </c>
      <c r="BQ609" s="2">
        <v>30</v>
      </c>
      <c r="BR609" s="2">
        <v>0</v>
      </c>
      <c r="BS609" s="2">
        <v>1</v>
      </c>
      <c r="BT609" s="2">
        <v>1</v>
      </c>
      <c r="BU609" s="2">
        <v>1</v>
      </c>
      <c r="BV609" s="2">
        <v>1</v>
      </c>
      <c r="BW609" s="2">
        <v>1</v>
      </c>
      <c r="BX609" s="2">
        <v>1</v>
      </c>
      <c r="BY609" s="2" t="s">
        <v>3</v>
      </c>
      <c r="BZ609" s="2">
        <v>104</v>
      </c>
      <c r="CA609" s="2">
        <v>70</v>
      </c>
      <c r="CB609" s="2" t="s">
        <v>3</v>
      </c>
      <c r="CC609" s="2"/>
      <c r="CD609" s="2"/>
      <c r="CE609" s="2">
        <v>30</v>
      </c>
      <c r="CF609" s="2">
        <v>0</v>
      </c>
      <c r="CG609" s="2">
        <v>0</v>
      </c>
      <c r="CH609" s="2"/>
      <c r="CI609" s="2"/>
      <c r="CJ609" s="2"/>
      <c r="CK609" s="2"/>
      <c r="CL609" s="2"/>
      <c r="CM609" s="2">
        <v>0</v>
      </c>
      <c r="CN609" s="2" t="s">
        <v>93</v>
      </c>
      <c r="CO609" s="2">
        <v>0</v>
      </c>
      <c r="CP609" s="2">
        <f t="shared" si="578"/>
        <v>38.43</v>
      </c>
      <c r="CQ609" s="2">
        <f t="shared" si="579"/>
        <v>0.23</v>
      </c>
      <c r="CR609" s="2">
        <f>(ROUND((ROUND((((ET609*1.25))*AV609*1),2)*BB609),2)+ROUND((ROUND(((AE609-((EU609*1.25)))*AV609*1),2)*BS609),2))</f>
        <v>11.89</v>
      </c>
      <c r="CS609" s="2">
        <f t="shared" si="580"/>
        <v>0.48</v>
      </c>
      <c r="CT609" s="2">
        <f t="shared" si="581"/>
        <v>123.15</v>
      </c>
      <c r="CU609" s="2">
        <f t="shared" si="582"/>
        <v>0</v>
      </c>
      <c r="CV609" s="2">
        <f t="shared" si="583"/>
        <v>10.419</v>
      </c>
      <c r="CW609" s="2">
        <f t="shared" si="584"/>
        <v>0</v>
      </c>
      <c r="CX609" s="2">
        <f t="shared" si="585"/>
        <v>0</v>
      </c>
      <c r="CY609" s="2">
        <f>((S609*BZ609)/100)</f>
        <v>36.379199999999997</v>
      </c>
      <c r="CZ609" s="2">
        <f>((S609*CA609)/100)</f>
        <v>24.486000000000001</v>
      </c>
      <c r="DA609" s="2"/>
      <c r="DB609" s="2"/>
      <c r="DC609" s="2" t="s">
        <v>3</v>
      </c>
      <c r="DD609" s="2" t="s">
        <v>3</v>
      </c>
      <c r="DE609" s="2" t="s">
        <v>94</v>
      </c>
      <c r="DF609" s="2" t="s">
        <v>94</v>
      </c>
      <c r="DG609" s="2" t="s">
        <v>95</v>
      </c>
      <c r="DH609" s="2" t="s">
        <v>3</v>
      </c>
      <c r="DI609" s="2" t="s">
        <v>95</v>
      </c>
      <c r="DJ609" s="2" t="s">
        <v>94</v>
      </c>
      <c r="DK609" s="2" t="s">
        <v>3</v>
      </c>
      <c r="DL609" s="2" t="s">
        <v>3</v>
      </c>
      <c r="DM609" s="2" t="s">
        <v>3</v>
      </c>
      <c r="DN609" s="2">
        <v>0</v>
      </c>
      <c r="DO609" s="2">
        <v>0</v>
      </c>
      <c r="DP609" s="2">
        <v>1</v>
      </c>
      <c r="DQ609" s="2">
        <v>1</v>
      </c>
      <c r="DR609" s="2"/>
      <c r="DS609" s="2"/>
      <c r="DT609" s="2"/>
      <c r="DU609" s="2">
        <v>1005</v>
      </c>
      <c r="DV609" s="2" t="s">
        <v>91</v>
      </c>
      <c r="DW609" s="2" t="s">
        <v>91</v>
      </c>
      <c r="DX609" s="2">
        <v>100</v>
      </c>
      <c r="DY609" s="2"/>
      <c r="DZ609" s="2" t="s">
        <v>3</v>
      </c>
      <c r="EA609" s="2" t="s">
        <v>3</v>
      </c>
      <c r="EB609" s="2" t="s">
        <v>3</v>
      </c>
      <c r="EC609" s="2" t="s">
        <v>3</v>
      </c>
      <c r="ED609" s="2"/>
      <c r="EE609" s="2">
        <v>70704251</v>
      </c>
      <c r="EF609" s="2">
        <v>30</v>
      </c>
      <c r="EG609" s="2" t="s">
        <v>96</v>
      </c>
      <c r="EH609" s="2">
        <v>0</v>
      </c>
      <c r="EI609" s="2" t="s">
        <v>3</v>
      </c>
      <c r="EJ609" s="2">
        <v>1</v>
      </c>
      <c r="EK609" s="2">
        <v>2269</v>
      </c>
      <c r="EL609" s="2" t="s">
        <v>451</v>
      </c>
      <c r="EM609" s="2" t="s">
        <v>452</v>
      </c>
      <c r="EN609" s="2"/>
      <c r="EO609" s="2" t="s">
        <v>99</v>
      </c>
      <c r="EP609" s="2"/>
      <c r="EQ609" s="2">
        <v>131072</v>
      </c>
      <c r="ER609" s="2">
        <v>116.83</v>
      </c>
      <c r="ES609" s="2">
        <v>0.23</v>
      </c>
      <c r="ET609" s="2">
        <v>9.51</v>
      </c>
      <c r="EU609" s="2">
        <v>0.38</v>
      </c>
      <c r="EV609" s="2">
        <v>107.09</v>
      </c>
      <c r="EW609" s="2">
        <v>9.06</v>
      </c>
      <c r="EX609" s="2">
        <v>0</v>
      </c>
      <c r="EY609" s="2">
        <v>0</v>
      </c>
      <c r="EZ609" s="2"/>
      <c r="FA609" s="2"/>
      <c r="FB609" s="2"/>
      <c r="FC609" s="2"/>
      <c r="FD609" s="2"/>
      <c r="FE609" s="2"/>
      <c r="FF609" s="2"/>
      <c r="FG609" s="2"/>
      <c r="FH609" s="2"/>
      <c r="FI609" s="2"/>
      <c r="FJ609" s="2"/>
      <c r="FK609" s="2"/>
      <c r="FL609" s="2"/>
      <c r="FM609" s="2"/>
      <c r="FN609" s="2"/>
      <c r="FO609" s="2"/>
      <c r="FP609" s="2"/>
      <c r="FQ609" s="2">
        <v>0</v>
      </c>
      <c r="FR609" s="2">
        <f t="shared" si="586"/>
        <v>0</v>
      </c>
      <c r="FS609" s="2">
        <v>0</v>
      </c>
      <c r="FT609" s="2"/>
      <c r="FU609" s="2"/>
      <c r="FV609" s="2"/>
      <c r="FW609" s="2"/>
      <c r="FX609" s="2">
        <v>104</v>
      </c>
      <c r="FY609" s="2">
        <v>70</v>
      </c>
      <c r="FZ609" s="2"/>
      <c r="GA609" s="2" t="s">
        <v>3</v>
      </c>
      <c r="GB609" s="2"/>
      <c r="GC609" s="2"/>
      <c r="GD609" s="2">
        <v>0</v>
      </c>
      <c r="GE609" s="2"/>
      <c r="GF609" s="2">
        <v>-1976921243</v>
      </c>
      <c r="GG609" s="2">
        <v>2</v>
      </c>
      <c r="GH609" s="2">
        <v>1</v>
      </c>
      <c r="GI609" s="2">
        <v>-2</v>
      </c>
      <c r="GJ609" s="2">
        <v>0</v>
      </c>
      <c r="GK609" s="2">
        <f>ROUND(R609*(R12)/100,2)</f>
        <v>0.21</v>
      </c>
      <c r="GL609" s="2">
        <f t="shared" si="587"/>
        <v>0</v>
      </c>
      <c r="GM609" s="2">
        <f t="shared" si="588"/>
        <v>99.51</v>
      </c>
      <c r="GN609" s="2">
        <f t="shared" si="589"/>
        <v>99.51</v>
      </c>
      <c r="GO609" s="2">
        <f t="shared" si="590"/>
        <v>0</v>
      </c>
      <c r="GP609" s="2">
        <f t="shared" si="591"/>
        <v>0</v>
      </c>
      <c r="GQ609" s="2"/>
      <c r="GR609" s="2">
        <v>0</v>
      </c>
      <c r="GS609" s="2">
        <v>3</v>
      </c>
      <c r="GT609" s="2">
        <v>0</v>
      </c>
      <c r="GU609" s="2" t="s">
        <v>3</v>
      </c>
      <c r="GV609" s="2">
        <f t="shared" si="592"/>
        <v>0</v>
      </c>
      <c r="GW609" s="2">
        <v>1</v>
      </c>
      <c r="GX609" s="2">
        <f t="shared" si="593"/>
        <v>0</v>
      </c>
      <c r="GY609" s="2"/>
      <c r="GZ609" s="2"/>
      <c r="HA609" s="2">
        <v>0</v>
      </c>
      <c r="HB609" s="2">
        <v>0</v>
      </c>
      <c r="HC609" s="2">
        <f t="shared" si="594"/>
        <v>0</v>
      </c>
      <c r="HD609" s="2"/>
      <c r="HE609" s="2" t="s">
        <v>3</v>
      </c>
      <c r="HF609" s="2" t="s">
        <v>3</v>
      </c>
      <c r="HG609" s="2"/>
      <c r="HH609" s="2"/>
      <c r="HI609" s="2"/>
      <c r="HJ609" s="2"/>
      <c r="HK609" s="2"/>
      <c r="HL609" s="2"/>
      <c r="HM609" s="2" t="s">
        <v>3</v>
      </c>
      <c r="HN609" s="2" t="s">
        <v>3</v>
      </c>
      <c r="HO609" s="2" t="s">
        <v>3</v>
      </c>
      <c r="HP609" s="2" t="s">
        <v>3</v>
      </c>
      <c r="HQ609" s="2" t="s">
        <v>3</v>
      </c>
      <c r="HR609" s="2"/>
      <c r="HS609" s="2"/>
      <c r="HT609" s="2"/>
      <c r="HU609" s="2"/>
      <c r="HV609" s="2"/>
      <c r="HW609" s="2"/>
      <c r="HX609" s="2"/>
      <c r="HY609" s="2"/>
      <c r="HZ609" s="2"/>
      <c r="IA609" s="2"/>
      <c r="IB609" s="2"/>
      <c r="IC609" s="2"/>
      <c r="ID609" s="2"/>
      <c r="IE609" s="2"/>
      <c r="IF609" s="2"/>
      <c r="IG609" s="2"/>
      <c r="IH609" s="2"/>
      <c r="II609" s="2"/>
      <c r="IJ609" s="2"/>
      <c r="IK609" s="2">
        <v>0</v>
      </c>
      <c r="IL609" s="2"/>
      <c r="IM609" s="2"/>
      <c r="IN609" s="2"/>
      <c r="IO609" s="2"/>
      <c r="IP609" s="2"/>
      <c r="IQ609" s="2"/>
      <c r="IR609" s="2"/>
      <c r="IS609" s="2"/>
      <c r="IT609" s="2"/>
      <c r="IU609" s="2"/>
    </row>
    <row r="610" spans="1:255" x14ac:dyDescent="0.25">
      <c r="A610">
        <v>17</v>
      </c>
      <c r="B610">
        <v>1</v>
      </c>
      <c r="C610">
        <f>ROW(SmtRes!A888)</f>
        <v>888</v>
      </c>
      <c r="D610">
        <f>ROW(EtalonRes!A874)</f>
        <v>874</v>
      </c>
      <c r="E610" t="s">
        <v>464</v>
      </c>
      <c r="F610" t="s">
        <v>448</v>
      </c>
      <c r="G610" t="s">
        <v>449</v>
      </c>
      <c r="H610" t="s">
        <v>91</v>
      </c>
      <c r="I610">
        <f>ROUND(28.4/100,9)</f>
        <v>0.28399999999999997</v>
      </c>
      <c r="J610">
        <v>0</v>
      </c>
      <c r="K610">
        <f>ROUND(28.4/100,9)</f>
        <v>0.28399999999999997</v>
      </c>
      <c r="O610">
        <f t="shared" si="564"/>
        <v>1225.58</v>
      </c>
      <c r="P610">
        <f t="shared" si="565"/>
        <v>0.43</v>
      </c>
      <c r="Q610">
        <f>(ROUND((ROUND((((ET610*1.25))*AV610*I610),2)*BB610),2)+ROUND((ROUND(((AE610-((EU610*1.25)))*AV610*I610),2)*BS610),2))</f>
        <v>32.68</v>
      </c>
      <c r="R610">
        <f t="shared" si="566"/>
        <v>4.43</v>
      </c>
      <c r="S610">
        <f t="shared" si="567"/>
        <v>1192.47</v>
      </c>
      <c r="T610">
        <f t="shared" si="568"/>
        <v>0</v>
      </c>
      <c r="U610">
        <f t="shared" si="569"/>
        <v>2.958996</v>
      </c>
      <c r="V610">
        <f t="shared" si="570"/>
        <v>0</v>
      </c>
      <c r="W610">
        <f t="shared" si="571"/>
        <v>0</v>
      </c>
      <c r="X610">
        <f t="shared" si="572"/>
        <v>1061.3</v>
      </c>
      <c r="Y610">
        <f t="shared" si="573"/>
        <v>488.91</v>
      </c>
      <c r="AA610">
        <v>75316143</v>
      </c>
      <c r="AB610">
        <f t="shared" si="574"/>
        <v>135.27099999999999</v>
      </c>
      <c r="AC610">
        <f t="shared" si="575"/>
        <v>0.23</v>
      </c>
      <c r="AD610">
        <f>ROUND(((((ET610*1.25))-((EU610*1.25)))+AE610),6)</f>
        <v>11.887499999999999</v>
      </c>
      <c r="AE610">
        <f>ROUND(((EU610*1.25)),6)</f>
        <v>0.47499999999999998</v>
      </c>
      <c r="AF610">
        <f>ROUND(((EV610*1.15)),6)</f>
        <v>123.15349999999999</v>
      </c>
      <c r="AG610">
        <f t="shared" si="576"/>
        <v>0</v>
      </c>
      <c r="AH610">
        <f>((EW610*1.15))</f>
        <v>10.419</v>
      </c>
      <c r="AI610">
        <f>((EX610*1.25))</f>
        <v>0</v>
      </c>
      <c r="AJ610">
        <f t="shared" si="577"/>
        <v>0</v>
      </c>
      <c r="AK610">
        <v>116.83</v>
      </c>
      <c r="AL610">
        <v>0.23</v>
      </c>
      <c r="AM610">
        <v>9.51</v>
      </c>
      <c r="AN610">
        <v>0.38</v>
      </c>
      <c r="AO610">
        <v>107.09</v>
      </c>
      <c r="AP610">
        <v>0</v>
      </c>
      <c r="AQ610">
        <v>9.06</v>
      </c>
      <c r="AR610">
        <v>0</v>
      </c>
      <c r="AS610">
        <v>0</v>
      </c>
      <c r="AT610">
        <v>89</v>
      </c>
      <c r="AU610">
        <v>41</v>
      </c>
      <c r="AV610">
        <v>1</v>
      </c>
      <c r="AW610">
        <v>1</v>
      </c>
      <c r="AZ610">
        <v>1</v>
      </c>
      <c r="BA610">
        <v>34.090000000000003</v>
      </c>
      <c r="BB610">
        <v>9.67</v>
      </c>
      <c r="BC610">
        <v>6.09</v>
      </c>
      <c r="BD610" t="s">
        <v>3</v>
      </c>
      <c r="BE610" t="s">
        <v>3</v>
      </c>
      <c r="BF610" t="s">
        <v>3</v>
      </c>
      <c r="BG610" t="s">
        <v>3</v>
      </c>
      <c r="BH610">
        <v>0</v>
      </c>
      <c r="BI610">
        <v>1</v>
      </c>
      <c r="BJ610" t="s">
        <v>450</v>
      </c>
      <c r="BM610">
        <v>2269</v>
      </c>
      <c r="BN610">
        <v>0</v>
      </c>
      <c r="BO610" t="s">
        <v>448</v>
      </c>
      <c r="BP610">
        <v>1</v>
      </c>
      <c r="BQ610">
        <v>30</v>
      </c>
      <c r="BR610">
        <v>0</v>
      </c>
      <c r="BS610">
        <v>34.090000000000003</v>
      </c>
      <c r="BT610">
        <v>1</v>
      </c>
      <c r="BU610">
        <v>1</v>
      </c>
      <c r="BV610">
        <v>1</v>
      </c>
      <c r="BW610">
        <v>1</v>
      </c>
      <c r="BX610">
        <v>1</v>
      </c>
      <c r="BY610" t="s">
        <v>3</v>
      </c>
      <c r="BZ610">
        <v>89</v>
      </c>
      <c r="CA610">
        <v>41</v>
      </c>
      <c r="CB610" t="s">
        <v>3</v>
      </c>
      <c r="CE610">
        <v>30</v>
      </c>
      <c r="CF610">
        <v>0</v>
      </c>
      <c r="CG610">
        <v>0</v>
      </c>
      <c r="CM610">
        <v>0</v>
      </c>
      <c r="CN610" t="s">
        <v>93</v>
      </c>
      <c r="CO610">
        <v>0</v>
      </c>
      <c r="CP610">
        <f t="shared" si="578"/>
        <v>1225.58</v>
      </c>
      <c r="CQ610">
        <f t="shared" si="579"/>
        <v>1.4</v>
      </c>
      <c r="CR610">
        <f>(ROUND((ROUND((((ET610*1.25))*AV610*1),2)*BB610),2)+ROUND((ROUND(((AE610-((EU610*1.25)))*AV610*1),2)*BS610),2))</f>
        <v>114.98</v>
      </c>
      <c r="CS610">
        <f t="shared" si="580"/>
        <v>16.36</v>
      </c>
      <c r="CT610">
        <f t="shared" si="581"/>
        <v>4198.18</v>
      </c>
      <c r="CU610">
        <f t="shared" si="582"/>
        <v>0</v>
      </c>
      <c r="CV610">
        <f t="shared" si="583"/>
        <v>10.419</v>
      </c>
      <c r="CW610">
        <f t="shared" si="584"/>
        <v>0</v>
      </c>
      <c r="CX610">
        <f t="shared" si="585"/>
        <v>0</v>
      </c>
      <c r="CY610">
        <f>S610*(BZ610/100)</f>
        <v>1061.2982999999999</v>
      </c>
      <c r="CZ610">
        <f>S610*(CA610/100)</f>
        <v>488.91269999999997</v>
      </c>
      <c r="DC610" t="s">
        <v>3</v>
      </c>
      <c r="DD610" t="s">
        <v>3</v>
      </c>
      <c r="DE610" t="s">
        <v>94</v>
      </c>
      <c r="DF610" t="s">
        <v>94</v>
      </c>
      <c r="DG610" t="s">
        <v>95</v>
      </c>
      <c r="DH610" t="s">
        <v>3</v>
      </c>
      <c r="DI610" t="s">
        <v>95</v>
      </c>
      <c r="DJ610" t="s">
        <v>94</v>
      </c>
      <c r="DK610" t="s">
        <v>3</v>
      </c>
      <c r="DL610" t="s">
        <v>3</v>
      </c>
      <c r="DM610" t="s">
        <v>3</v>
      </c>
      <c r="DN610">
        <v>104</v>
      </c>
      <c r="DO610">
        <v>70</v>
      </c>
      <c r="DP610">
        <v>1</v>
      </c>
      <c r="DQ610">
        <v>1</v>
      </c>
      <c r="DU610">
        <v>1005</v>
      </c>
      <c r="DV610" t="s">
        <v>91</v>
      </c>
      <c r="DW610" t="s">
        <v>91</v>
      </c>
      <c r="DX610">
        <v>100</v>
      </c>
      <c r="DZ610" t="s">
        <v>3</v>
      </c>
      <c r="EA610" t="s">
        <v>3</v>
      </c>
      <c r="EB610" t="s">
        <v>3</v>
      </c>
      <c r="EC610" t="s">
        <v>3</v>
      </c>
      <c r="EE610">
        <v>70704251</v>
      </c>
      <c r="EF610">
        <v>30</v>
      </c>
      <c r="EG610" t="s">
        <v>96</v>
      </c>
      <c r="EH610">
        <v>0</v>
      </c>
      <c r="EI610" t="s">
        <v>3</v>
      </c>
      <c r="EJ610">
        <v>1</v>
      </c>
      <c r="EK610">
        <v>2269</v>
      </c>
      <c r="EL610" t="s">
        <v>451</v>
      </c>
      <c r="EM610" t="s">
        <v>452</v>
      </c>
      <c r="EO610" t="s">
        <v>99</v>
      </c>
      <c r="EQ610">
        <v>131072</v>
      </c>
      <c r="ER610">
        <v>116.83</v>
      </c>
      <c r="ES610">
        <v>0.23</v>
      </c>
      <c r="ET610">
        <v>9.51</v>
      </c>
      <c r="EU610">
        <v>0.38</v>
      </c>
      <c r="EV610">
        <v>107.09</v>
      </c>
      <c r="EW610">
        <v>9.06</v>
      </c>
      <c r="EX610">
        <v>0</v>
      </c>
      <c r="EY610">
        <v>0</v>
      </c>
      <c r="FQ610">
        <v>0</v>
      </c>
      <c r="FR610">
        <f t="shared" si="586"/>
        <v>0</v>
      </c>
      <c r="FS610">
        <v>0</v>
      </c>
      <c r="FX610">
        <v>104</v>
      </c>
      <c r="FY610">
        <v>70</v>
      </c>
      <c r="GA610" t="s">
        <v>3</v>
      </c>
      <c r="GD610">
        <v>0</v>
      </c>
      <c r="GF610">
        <v>-1976921243</v>
      </c>
      <c r="GG610">
        <v>2</v>
      </c>
      <c r="GH610">
        <v>0</v>
      </c>
      <c r="GI610">
        <v>2</v>
      </c>
      <c r="GJ610">
        <v>0</v>
      </c>
      <c r="GK610">
        <f>ROUND(R610*(S12)/100,2)</f>
        <v>7.09</v>
      </c>
      <c r="GL610">
        <f t="shared" si="587"/>
        <v>0</v>
      </c>
      <c r="GM610">
        <f t="shared" si="588"/>
        <v>2782.88</v>
      </c>
      <c r="GN610">
        <f t="shared" si="589"/>
        <v>2782.88</v>
      </c>
      <c r="GO610">
        <f t="shared" si="590"/>
        <v>0</v>
      </c>
      <c r="GP610">
        <f t="shared" si="591"/>
        <v>0</v>
      </c>
      <c r="GR610">
        <v>0</v>
      </c>
      <c r="GS610">
        <v>7</v>
      </c>
      <c r="GT610">
        <v>0</v>
      </c>
      <c r="GU610" t="s">
        <v>3</v>
      </c>
      <c r="GV610">
        <f t="shared" si="592"/>
        <v>0</v>
      </c>
      <c r="GW610">
        <v>1</v>
      </c>
      <c r="GX610">
        <f t="shared" si="593"/>
        <v>0</v>
      </c>
      <c r="HA610">
        <v>0</v>
      </c>
      <c r="HB610">
        <v>0</v>
      </c>
      <c r="HC610">
        <f t="shared" si="594"/>
        <v>0</v>
      </c>
      <c r="HE610" t="s">
        <v>3</v>
      </c>
      <c r="HF610" t="s">
        <v>3</v>
      </c>
      <c r="HM610" t="s">
        <v>3</v>
      </c>
      <c r="HN610" t="s">
        <v>3</v>
      </c>
      <c r="HO610" t="s">
        <v>3</v>
      </c>
      <c r="HP610" t="s">
        <v>3</v>
      </c>
      <c r="HQ610" t="s">
        <v>3</v>
      </c>
      <c r="IK610">
        <v>0</v>
      </c>
    </row>
    <row r="611" spans="1:255" x14ac:dyDescent="0.25">
      <c r="A611" s="2">
        <v>18</v>
      </c>
      <c r="B611" s="2">
        <v>1</v>
      </c>
      <c r="C611" s="2">
        <v>882</v>
      </c>
      <c r="D611" s="2"/>
      <c r="E611" s="2" t="s">
        <v>465</v>
      </c>
      <c r="F611" s="2" t="s">
        <v>440</v>
      </c>
      <c r="G611" s="2" t="s">
        <v>441</v>
      </c>
      <c r="H611" s="2" t="s">
        <v>137</v>
      </c>
      <c r="I611" s="2">
        <f>I609*J611</f>
        <v>3.4079999999999999E-2</v>
      </c>
      <c r="J611" s="2">
        <v>0.12000000000000001</v>
      </c>
      <c r="K611" s="2">
        <v>0.12</v>
      </c>
      <c r="L611" s="2"/>
      <c r="M611" s="2"/>
      <c r="N611" s="2"/>
      <c r="O611" s="2">
        <f t="shared" si="564"/>
        <v>115.01</v>
      </c>
      <c r="P611" s="2">
        <f t="shared" si="565"/>
        <v>115.01</v>
      </c>
      <c r="Q611" s="2">
        <f>(ROUND((ROUND(((ET611)*AV611*I611),2)*BB611),2)+ROUND((ROUND(((AE611-(EU611))*AV611*I611),2)*BS611),2))</f>
        <v>0</v>
      </c>
      <c r="R611" s="2">
        <f t="shared" si="566"/>
        <v>0</v>
      </c>
      <c r="S611" s="2">
        <f t="shared" si="567"/>
        <v>0</v>
      </c>
      <c r="T611" s="2">
        <f t="shared" si="568"/>
        <v>0</v>
      </c>
      <c r="U611" s="2">
        <f t="shared" si="569"/>
        <v>0</v>
      </c>
      <c r="V611" s="2">
        <f t="shared" si="570"/>
        <v>0</v>
      </c>
      <c r="W611" s="2">
        <f t="shared" si="571"/>
        <v>0</v>
      </c>
      <c r="X611" s="2">
        <f t="shared" si="572"/>
        <v>0</v>
      </c>
      <c r="Y611" s="2">
        <f t="shared" si="573"/>
        <v>0</v>
      </c>
      <c r="Z611" s="2"/>
      <c r="AA611" s="2">
        <v>75316141</v>
      </c>
      <c r="AB611" s="2">
        <f t="shared" si="574"/>
        <v>3374.81</v>
      </c>
      <c r="AC611" s="2">
        <f t="shared" si="575"/>
        <v>3374.81</v>
      </c>
      <c r="AD611" s="2">
        <f>ROUND((((ET611)-(EU611))+AE611),6)</f>
        <v>0</v>
      </c>
      <c r="AE611" s="2">
        <f>ROUND((EU611),6)</f>
        <v>0</v>
      </c>
      <c r="AF611" s="2">
        <f>ROUND((EV611),6)</f>
        <v>0</v>
      </c>
      <c r="AG611" s="2">
        <f t="shared" si="576"/>
        <v>0</v>
      </c>
      <c r="AH611" s="2">
        <f>(EW611)</f>
        <v>0</v>
      </c>
      <c r="AI611" s="2">
        <f>(EX611)</f>
        <v>0</v>
      </c>
      <c r="AJ611" s="2">
        <f t="shared" si="577"/>
        <v>0</v>
      </c>
      <c r="AK611" s="2">
        <v>3374.81</v>
      </c>
      <c r="AL611" s="2">
        <v>3374.81</v>
      </c>
      <c r="AM611" s="2">
        <v>0</v>
      </c>
      <c r="AN611" s="2">
        <v>0</v>
      </c>
      <c r="AO611" s="2">
        <v>0</v>
      </c>
      <c r="AP611" s="2">
        <v>0</v>
      </c>
      <c r="AQ611" s="2">
        <v>0</v>
      </c>
      <c r="AR611" s="2">
        <v>0</v>
      </c>
      <c r="AS611" s="2">
        <v>0</v>
      </c>
      <c r="AT611" s="2">
        <v>104</v>
      </c>
      <c r="AU611" s="2">
        <v>70</v>
      </c>
      <c r="AV611" s="2">
        <v>1</v>
      </c>
      <c r="AW611" s="2">
        <v>1</v>
      </c>
      <c r="AX611" s="2"/>
      <c r="AY611" s="2"/>
      <c r="AZ611" s="2">
        <v>1</v>
      </c>
      <c r="BA611" s="2">
        <v>1</v>
      </c>
      <c r="BB611" s="2">
        <v>1</v>
      </c>
      <c r="BC611" s="2">
        <v>1</v>
      </c>
      <c r="BD611" s="2" t="s">
        <v>3</v>
      </c>
      <c r="BE611" s="2" t="s">
        <v>3</v>
      </c>
      <c r="BF611" s="2" t="s">
        <v>3</v>
      </c>
      <c r="BG611" s="2" t="s">
        <v>3</v>
      </c>
      <c r="BH611" s="2">
        <v>3</v>
      </c>
      <c r="BI611" s="2">
        <v>1</v>
      </c>
      <c r="BJ611" s="2" t="s">
        <v>442</v>
      </c>
      <c r="BK611" s="2"/>
      <c r="BL611" s="2"/>
      <c r="BM611" s="2">
        <v>2269</v>
      </c>
      <c r="BN611" s="2">
        <v>0</v>
      </c>
      <c r="BO611" s="2" t="s">
        <v>3</v>
      </c>
      <c r="BP611" s="2">
        <v>0</v>
      </c>
      <c r="BQ611" s="2">
        <v>30</v>
      </c>
      <c r="BR611" s="2">
        <v>0</v>
      </c>
      <c r="BS611" s="2">
        <v>1</v>
      </c>
      <c r="BT611" s="2">
        <v>1</v>
      </c>
      <c r="BU611" s="2">
        <v>1</v>
      </c>
      <c r="BV611" s="2">
        <v>1</v>
      </c>
      <c r="BW611" s="2">
        <v>1</v>
      </c>
      <c r="BX611" s="2">
        <v>1</v>
      </c>
      <c r="BY611" s="2" t="s">
        <v>3</v>
      </c>
      <c r="BZ611" s="2">
        <v>104</v>
      </c>
      <c r="CA611" s="2">
        <v>70</v>
      </c>
      <c r="CB611" s="2" t="s">
        <v>3</v>
      </c>
      <c r="CC611" s="2"/>
      <c r="CD611" s="2"/>
      <c r="CE611" s="2">
        <v>30</v>
      </c>
      <c r="CF611" s="2">
        <v>0</v>
      </c>
      <c r="CG611" s="2">
        <v>0</v>
      </c>
      <c r="CH611" s="2"/>
      <c r="CI611" s="2"/>
      <c r="CJ611" s="2"/>
      <c r="CK611" s="2"/>
      <c r="CL611" s="2"/>
      <c r="CM611" s="2">
        <v>0</v>
      </c>
      <c r="CN611" s="2" t="s">
        <v>3</v>
      </c>
      <c r="CO611" s="2">
        <v>0</v>
      </c>
      <c r="CP611" s="2">
        <f t="shared" si="578"/>
        <v>115.01</v>
      </c>
      <c r="CQ611" s="2">
        <f t="shared" si="579"/>
        <v>3374.81</v>
      </c>
      <c r="CR611" s="2">
        <f>(ROUND((ROUND(((ET611)*AV611*1),2)*BB611),2)+ROUND((ROUND(((AE611-(EU611))*AV611*1),2)*BS611),2))</f>
        <v>0</v>
      </c>
      <c r="CS611" s="2">
        <f t="shared" si="580"/>
        <v>0</v>
      </c>
      <c r="CT611" s="2">
        <f t="shared" si="581"/>
        <v>0</v>
      </c>
      <c r="CU611" s="2">
        <f t="shared" si="582"/>
        <v>0</v>
      </c>
      <c r="CV611" s="2">
        <f t="shared" si="583"/>
        <v>0</v>
      </c>
      <c r="CW611" s="2">
        <f t="shared" si="584"/>
        <v>0</v>
      </c>
      <c r="CX611" s="2">
        <f t="shared" si="585"/>
        <v>0</v>
      </c>
      <c r="CY611" s="2">
        <f>((S611*BZ611)/100)</f>
        <v>0</v>
      </c>
      <c r="CZ611" s="2">
        <f>((S611*CA611)/100)</f>
        <v>0</v>
      </c>
      <c r="DA611" s="2"/>
      <c r="DB611" s="2"/>
      <c r="DC611" s="2" t="s">
        <v>3</v>
      </c>
      <c r="DD611" s="2" t="s">
        <v>3</v>
      </c>
      <c r="DE611" s="2" t="s">
        <v>3</v>
      </c>
      <c r="DF611" s="2" t="s">
        <v>3</v>
      </c>
      <c r="DG611" s="2" t="s">
        <v>3</v>
      </c>
      <c r="DH611" s="2" t="s">
        <v>3</v>
      </c>
      <c r="DI611" s="2" t="s">
        <v>3</v>
      </c>
      <c r="DJ611" s="2" t="s">
        <v>3</v>
      </c>
      <c r="DK611" s="2" t="s">
        <v>3</v>
      </c>
      <c r="DL611" s="2" t="s">
        <v>3</v>
      </c>
      <c r="DM611" s="2" t="s">
        <v>3</v>
      </c>
      <c r="DN611" s="2">
        <v>0</v>
      </c>
      <c r="DO611" s="2">
        <v>0</v>
      </c>
      <c r="DP611" s="2">
        <v>1</v>
      </c>
      <c r="DQ611" s="2">
        <v>1</v>
      </c>
      <c r="DR611" s="2"/>
      <c r="DS611" s="2"/>
      <c r="DT611" s="2"/>
      <c r="DU611" s="2">
        <v>1009</v>
      </c>
      <c r="DV611" s="2" t="s">
        <v>137</v>
      </c>
      <c r="DW611" s="2" t="s">
        <v>137</v>
      </c>
      <c r="DX611" s="2">
        <v>1000</v>
      </c>
      <c r="DY611" s="2"/>
      <c r="DZ611" s="2" t="s">
        <v>3</v>
      </c>
      <c r="EA611" s="2" t="s">
        <v>3</v>
      </c>
      <c r="EB611" s="2" t="s">
        <v>3</v>
      </c>
      <c r="EC611" s="2" t="s">
        <v>3</v>
      </c>
      <c r="ED611" s="2"/>
      <c r="EE611" s="2">
        <v>70704251</v>
      </c>
      <c r="EF611" s="2">
        <v>30</v>
      </c>
      <c r="EG611" s="2" t="s">
        <v>96</v>
      </c>
      <c r="EH611" s="2">
        <v>0</v>
      </c>
      <c r="EI611" s="2" t="s">
        <v>3</v>
      </c>
      <c r="EJ611" s="2">
        <v>1</v>
      </c>
      <c r="EK611" s="2">
        <v>2269</v>
      </c>
      <c r="EL611" s="2" t="s">
        <v>451</v>
      </c>
      <c r="EM611" s="2" t="s">
        <v>452</v>
      </c>
      <c r="EN611" s="2"/>
      <c r="EO611" s="2" t="s">
        <v>3</v>
      </c>
      <c r="EP611" s="2"/>
      <c r="EQ611" s="2">
        <v>0</v>
      </c>
      <c r="ER611" s="2">
        <v>3374.81</v>
      </c>
      <c r="ES611" s="2">
        <v>3374.81</v>
      </c>
      <c r="ET611" s="2">
        <v>0</v>
      </c>
      <c r="EU611" s="2">
        <v>0</v>
      </c>
      <c r="EV611" s="2">
        <v>0</v>
      </c>
      <c r="EW611" s="2">
        <v>0</v>
      </c>
      <c r="EX611" s="2">
        <v>0</v>
      </c>
      <c r="EY611" s="2"/>
      <c r="EZ611" s="2"/>
      <c r="FA611" s="2"/>
      <c r="FB611" s="2"/>
      <c r="FC611" s="2"/>
      <c r="FD611" s="2"/>
      <c r="FE611" s="2"/>
      <c r="FF611" s="2"/>
      <c r="FG611" s="2"/>
      <c r="FH611" s="2"/>
      <c r="FI611" s="2"/>
      <c r="FJ611" s="2"/>
      <c r="FK611" s="2"/>
      <c r="FL611" s="2"/>
      <c r="FM611" s="2"/>
      <c r="FN611" s="2"/>
      <c r="FO611" s="2"/>
      <c r="FP611" s="2"/>
      <c r="FQ611" s="2">
        <v>0</v>
      </c>
      <c r="FR611" s="2">
        <f t="shared" si="586"/>
        <v>0</v>
      </c>
      <c r="FS611" s="2">
        <v>0</v>
      </c>
      <c r="FT611" s="2"/>
      <c r="FU611" s="2"/>
      <c r="FV611" s="2"/>
      <c r="FW611" s="2"/>
      <c r="FX611" s="2">
        <v>104</v>
      </c>
      <c r="FY611" s="2">
        <v>70</v>
      </c>
      <c r="FZ611" s="2"/>
      <c r="GA611" s="2" t="s">
        <v>3</v>
      </c>
      <c r="GB611" s="2"/>
      <c r="GC611" s="2"/>
      <c r="GD611" s="2">
        <v>0</v>
      </c>
      <c r="GE611" s="2"/>
      <c r="GF611" s="2">
        <v>-1318827332</v>
      </c>
      <c r="GG611" s="2">
        <v>2</v>
      </c>
      <c r="GH611" s="2">
        <v>1</v>
      </c>
      <c r="GI611" s="2">
        <v>-2</v>
      </c>
      <c r="GJ611" s="2">
        <v>0</v>
      </c>
      <c r="GK611" s="2">
        <f>ROUND(R611*(R12)/100,2)</f>
        <v>0</v>
      </c>
      <c r="GL611" s="2">
        <f t="shared" si="587"/>
        <v>0</v>
      </c>
      <c r="GM611" s="2">
        <f t="shared" si="588"/>
        <v>115.01</v>
      </c>
      <c r="GN611" s="2">
        <f t="shared" si="589"/>
        <v>115.01</v>
      </c>
      <c r="GO611" s="2">
        <f t="shared" si="590"/>
        <v>0</v>
      </c>
      <c r="GP611" s="2">
        <f t="shared" si="591"/>
        <v>0</v>
      </c>
      <c r="GQ611" s="2"/>
      <c r="GR611" s="2">
        <v>0</v>
      </c>
      <c r="GS611" s="2">
        <v>3</v>
      </c>
      <c r="GT611" s="2">
        <v>0</v>
      </c>
      <c r="GU611" s="2" t="s">
        <v>3</v>
      </c>
      <c r="GV611" s="2">
        <f t="shared" si="592"/>
        <v>0</v>
      </c>
      <c r="GW611" s="2">
        <v>1</v>
      </c>
      <c r="GX611" s="2">
        <f t="shared" si="593"/>
        <v>0</v>
      </c>
      <c r="GY611" s="2"/>
      <c r="GZ611" s="2"/>
      <c r="HA611" s="2">
        <v>0</v>
      </c>
      <c r="HB611" s="2">
        <v>0</v>
      </c>
      <c r="HC611" s="2">
        <f t="shared" si="594"/>
        <v>0</v>
      </c>
      <c r="HD611" s="2"/>
      <c r="HE611" s="2" t="s">
        <v>3</v>
      </c>
      <c r="HF611" s="2" t="s">
        <v>3</v>
      </c>
      <c r="HG611" s="2"/>
      <c r="HH611" s="2"/>
      <c r="HI611" s="2"/>
      <c r="HJ611" s="2"/>
      <c r="HK611" s="2"/>
      <c r="HL611" s="2"/>
      <c r="HM611" s="2" t="s">
        <v>3</v>
      </c>
      <c r="HN611" s="2" t="s">
        <v>3</v>
      </c>
      <c r="HO611" s="2" t="s">
        <v>3</v>
      </c>
      <c r="HP611" s="2" t="s">
        <v>3</v>
      </c>
      <c r="HQ611" s="2" t="s">
        <v>3</v>
      </c>
      <c r="HR611" s="2"/>
      <c r="HS611" s="2"/>
      <c r="HT611" s="2"/>
      <c r="HU611" s="2"/>
      <c r="HV611" s="2"/>
      <c r="HW611" s="2"/>
      <c r="HX611" s="2"/>
      <c r="HY611" s="2"/>
      <c r="HZ611" s="2"/>
      <c r="IA611" s="2"/>
      <c r="IB611" s="2"/>
      <c r="IC611" s="2"/>
      <c r="ID611" s="2"/>
      <c r="IE611" s="2"/>
      <c r="IF611" s="2"/>
      <c r="IG611" s="2"/>
      <c r="IH611" s="2"/>
      <c r="II611" s="2"/>
      <c r="IJ611" s="2"/>
      <c r="IK611" s="2">
        <v>0</v>
      </c>
      <c r="IL611" s="2"/>
      <c r="IM611" s="2"/>
      <c r="IN611" s="2"/>
      <c r="IO611" s="2"/>
      <c r="IP611" s="2"/>
      <c r="IQ611" s="2"/>
      <c r="IR611" s="2"/>
      <c r="IS611" s="2"/>
      <c r="IT611" s="2"/>
      <c r="IU611" s="2"/>
    </row>
    <row r="612" spans="1:255" x14ac:dyDescent="0.25">
      <c r="A612">
        <v>18</v>
      </c>
      <c r="B612">
        <v>1</v>
      </c>
      <c r="C612">
        <v>888</v>
      </c>
      <c r="E612" t="s">
        <v>465</v>
      </c>
      <c r="F612" t="s">
        <v>440</v>
      </c>
      <c r="G612" t="s">
        <v>441</v>
      </c>
      <c r="H612" t="s">
        <v>137</v>
      </c>
      <c r="I612">
        <f>I610*J612</f>
        <v>3.4079999999999999E-2</v>
      </c>
      <c r="J612">
        <v>0.12000000000000001</v>
      </c>
      <c r="K612">
        <v>0.12</v>
      </c>
      <c r="O612">
        <f t="shared" si="564"/>
        <v>1212.21</v>
      </c>
      <c r="P612">
        <f t="shared" si="565"/>
        <v>1212.21</v>
      </c>
      <c r="Q612">
        <f>(ROUND((ROUND(((ET612)*AV612*I612),2)*BB612),2)+ROUND((ROUND(((AE612-(EU612))*AV612*I612),2)*BS612),2))</f>
        <v>0</v>
      </c>
      <c r="R612">
        <f t="shared" si="566"/>
        <v>0</v>
      </c>
      <c r="S612">
        <f t="shared" si="567"/>
        <v>0</v>
      </c>
      <c r="T612">
        <f t="shared" si="568"/>
        <v>0</v>
      </c>
      <c r="U612">
        <f t="shared" si="569"/>
        <v>0</v>
      </c>
      <c r="V612">
        <f t="shared" si="570"/>
        <v>0</v>
      </c>
      <c r="W612">
        <f t="shared" si="571"/>
        <v>0</v>
      </c>
      <c r="X612">
        <f t="shared" si="572"/>
        <v>0</v>
      </c>
      <c r="Y612">
        <f t="shared" si="573"/>
        <v>0</v>
      </c>
      <c r="AA612">
        <v>75316143</v>
      </c>
      <c r="AB612">
        <f t="shared" si="574"/>
        <v>3374.81</v>
      </c>
      <c r="AC612">
        <f t="shared" si="575"/>
        <v>3374.81</v>
      </c>
      <c r="AD612">
        <f>ROUND((((ET612)-(EU612))+AE612),6)</f>
        <v>0</v>
      </c>
      <c r="AE612">
        <f>ROUND((EU612),6)</f>
        <v>0</v>
      </c>
      <c r="AF612">
        <f>ROUND((EV612),6)</f>
        <v>0</v>
      </c>
      <c r="AG612">
        <f t="shared" si="576"/>
        <v>0</v>
      </c>
      <c r="AH612">
        <f>(EW612)</f>
        <v>0</v>
      </c>
      <c r="AI612">
        <f>(EX612)</f>
        <v>0</v>
      </c>
      <c r="AJ612">
        <f t="shared" si="577"/>
        <v>0</v>
      </c>
      <c r="AK612">
        <v>3374.81</v>
      </c>
      <c r="AL612">
        <v>3374.81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  <c r="AS612">
        <v>0</v>
      </c>
      <c r="AT612">
        <v>0</v>
      </c>
      <c r="AU612">
        <v>0</v>
      </c>
      <c r="AV612">
        <v>1</v>
      </c>
      <c r="AW612">
        <v>1</v>
      </c>
      <c r="AZ612">
        <v>1</v>
      </c>
      <c r="BA612">
        <v>1</v>
      </c>
      <c r="BB612">
        <v>1</v>
      </c>
      <c r="BC612">
        <v>10.54</v>
      </c>
      <c r="BD612" t="s">
        <v>3</v>
      </c>
      <c r="BE612" t="s">
        <v>3</v>
      </c>
      <c r="BF612" t="s">
        <v>3</v>
      </c>
      <c r="BG612" t="s">
        <v>3</v>
      </c>
      <c r="BH612">
        <v>3</v>
      </c>
      <c r="BI612">
        <v>1</v>
      </c>
      <c r="BJ612" t="s">
        <v>442</v>
      </c>
      <c r="BM612">
        <v>2269</v>
      </c>
      <c r="BN612">
        <v>0</v>
      </c>
      <c r="BO612" t="s">
        <v>440</v>
      </c>
      <c r="BP612">
        <v>1</v>
      </c>
      <c r="BQ612">
        <v>30</v>
      </c>
      <c r="BR612">
        <v>0</v>
      </c>
      <c r="BS612">
        <v>1</v>
      </c>
      <c r="BT612">
        <v>1</v>
      </c>
      <c r="BU612">
        <v>1</v>
      </c>
      <c r="BV612">
        <v>1</v>
      </c>
      <c r="BW612">
        <v>1</v>
      </c>
      <c r="BX612">
        <v>1</v>
      </c>
      <c r="BY612" t="s">
        <v>3</v>
      </c>
      <c r="BZ612">
        <v>0</v>
      </c>
      <c r="CA612">
        <v>0</v>
      </c>
      <c r="CB612" t="s">
        <v>3</v>
      </c>
      <c r="CE612">
        <v>30</v>
      </c>
      <c r="CF612">
        <v>0</v>
      </c>
      <c r="CG612">
        <v>0</v>
      </c>
      <c r="CM612">
        <v>0</v>
      </c>
      <c r="CN612" t="s">
        <v>3</v>
      </c>
      <c r="CO612">
        <v>0</v>
      </c>
      <c r="CP612">
        <f t="shared" si="578"/>
        <v>1212.21</v>
      </c>
      <c r="CQ612">
        <f t="shared" si="579"/>
        <v>35570.5</v>
      </c>
      <c r="CR612">
        <f>(ROUND((ROUND(((ET612)*AV612*1),2)*BB612),2)+ROUND((ROUND(((AE612-(EU612))*AV612*1),2)*BS612),2))</f>
        <v>0</v>
      </c>
      <c r="CS612">
        <f t="shared" si="580"/>
        <v>0</v>
      </c>
      <c r="CT612">
        <f t="shared" si="581"/>
        <v>0</v>
      </c>
      <c r="CU612">
        <f t="shared" si="582"/>
        <v>0</v>
      </c>
      <c r="CV612">
        <f t="shared" si="583"/>
        <v>0</v>
      </c>
      <c r="CW612">
        <f t="shared" si="584"/>
        <v>0</v>
      </c>
      <c r="CX612">
        <f t="shared" si="585"/>
        <v>0</v>
      </c>
      <c r="CY612">
        <f>S612*(BZ612/100)</f>
        <v>0</v>
      </c>
      <c r="CZ612">
        <f>S612*(CA612/100)</f>
        <v>0</v>
      </c>
      <c r="DC612" t="s">
        <v>3</v>
      </c>
      <c r="DD612" t="s">
        <v>3</v>
      </c>
      <c r="DE612" t="s">
        <v>3</v>
      </c>
      <c r="DF612" t="s">
        <v>3</v>
      </c>
      <c r="DG612" t="s">
        <v>3</v>
      </c>
      <c r="DH612" t="s">
        <v>3</v>
      </c>
      <c r="DI612" t="s">
        <v>3</v>
      </c>
      <c r="DJ612" t="s">
        <v>3</v>
      </c>
      <c r="DK612" t="s">
        <v>3</v>
      </c>
      <c r="DL612" t="s">
        <v>3</v>
      </c>
      <c r="DM612" t="s">
        <v>3</v>
      </c>
      <c r="DN612">
        <v>104</v>
      </c>
      <c r="DO612">
        <v>70</v>
      </c>
      <c r="DP612">
        <v>1</v>
      </c>
      <c r="DQ612">
        <v>1</v>
      </c>
      <c r="DU612">
        <v>1009</v>
      </c>
      <c r="DV612" t="s">
        <v>137</v>
      </c>
      <c r="DW612" t="s">
        <v>137</v>
      </c>
      <c r="DX612">
        <v>1000</v>
      </c>
      <c r="DZ612" t="s">
        <v>3</v>
      </c>
      <c r="EA612" t="s">
        <v>3</v>
      </c>
      <c r="EB612" t="s">
        <v>3</v>
      </c>
      <c r="EC612" t="s">
        <v>3</v>
      </c>
      <c r="EE612">
        <v>70704251</v>
      </c>
      <c r="EF612">
        <v>30</v>
      </c>
      <c r="EG612" t="s">
        <v>96</v>
      </c>
      <c r="EH612">
        <v>0</v>
      </c>
      <c r="EI612" t="s">
        <v>3</v>
      </c>
      <c r="EJ612">
        <v>1</v>
      </c>
      <c r="EK612">
        <v>2269</v>
      </c>
      <c r="EL612" t="s">
        <v>451</v>
      </c>
      <c r="EM612" t="s">
        <v>452</v>
      </c>
      <c r="EO612" t="s">
        <v>3</v>
      </c>
      <c r="EQ612">
        <v>0</v>
      </c>
      <c r="ER612">
        <v>3374.81</v>
      </c>
      <c r="ES612">
        <v>3374.81</v>
      </c>
      <c r="ET612">
        <v>0</v>
      </c>
      <c r="EU612">
        <v>0</v>
      </c>
      <c r="EV612">
        <v>0</v>
      </c>
      <c r="EW612">
        <v>0</v>
      </c>
      <c r="EX612">
        <v>0</v>
      </c>
      <c r="FQ612">
        <v>0</v>
      </c>
      <c r="FR612">
        <f t="shared" si="586"/>
        <v>0</v>
      </c>
      <c r="FS612">
        <v>0</v>
      </c>
      <c r="FX612">
        <v>104</v>
      </c>
      <c r="FY612">
        <v>70</v>
      </c>
      <c r="GA612" t="s">
        <v>3</v>
      </c>
      <c r="GD612">
        <v>0</v>
      </c>
      <c r="GF612">
        <v>-1318827332</v>
      </c>
      <c r="GG612">
        <v>2</v>
      </c>
      <c r="GH612">
        <v>1</v>
      </c>
      <c r="GI612">
        <v>2</v>
      </c>
      <c r="GJ612">
        <v>0</v>
      </c>
      <c r="GK612">
        <f>ROUND(R612*(S12)/100,2)</f>
        <v>0</v>
      </c>
      <c r="GL612">
        <f t="shared" si="587"/>
        <v>0</v>
      </c>
      <c r="GM612">
        <f t="shared" si="588"/>
        <v>1212.21</v>
      </c>
      <c r="GN612">
        <f t="shared" si="589"/>
        <v>1212.21</v>
      </c>
      <c r="GO612">
        <f t="shared" si="590"/>
        <v>0</v>
      </c>
      <c r="GP612">
        <f t="shared" si="591"/>
        <v>0</v>
      </c>
      <c r="GR612">
        <v>0</v>
      </c>
      <c r="GS612">
        <v>0</v>
      </c>
      <c r="GT612">
        <v>0</v>
      </c>
      <c r="GU612" t="s">
        <v>3</v>
      </c>
      <c r="GV612">
        <f t="shared" si="592"/>
        <v>0</v>
      </c>
      <c r="GW612">
        <v>1</v>
      </c>
      <c r="GX612">
        <f t="shared" si="593"/>
        <v>0</v>
      </c>
      <c r="HA612">
        <v>0</v>
      </c>
      <c r="HB612">
        <v>0</v>
      </c>
      <c r="HC612">
        <f t="shared" si="594"/>
        <v>0</v>
      </c>
      <c r="HE612" t="s">
        <v>3</v>
      </c>
      <c r="HF612" t="s">
        <v>3</v>
      </c>
      <c r="HM612" t="s">
        <v>3</v>
      </c>
      <c r="HN612" t="s">
        <v>3</v>
      </c>
      <c r="HO612" t="s">
        <v>3</v>
      </c>
      <c r="HP612" t="s">
        <v>3</v>
      </c>
      <c r="HQ612" t="s">
        <v>3</v>
      </c>
      <c r="IK612">
        <v>0</v>
      </c>
    </row>
    <row r="614" spans="1:255" x14ac:dyDescent="0.25">
      <c r="A614" s="3">
        <v>51</v>
      </c>
      <c r="B614" s="3">
        <f>B583</f>
        <v>1</v>
      </c>
      <c r="C614" s="3">
        <f>A583</f>
        <v>5</v>
      </c>
      <c r="D614" s="3">
        <f>ROW(A583)</f>
        <v>583</v>
      </c>
      <c r="E614" s="3"/>
      <c r="F614" s="3" t="str">
        <f>IF(F583&lt;&gt;"",F583,"")</f>
        <v>Новый подраздел</v>
      </c>
      <c r="G614" s="3" t="str">
        <f>IF(G583&lt;&gt;"",G583,"")</f>
        <v>1 этаж</v>
      </c>
      <c r="H614" s="3">
        <v>0</v>
      </c>
      <c r="I614" s="3"/>
      <c r="J614" s="3"/>
      <c r="K614" s="3"/>
      <c r="L614" s="3"/>
      <c r="M614" s="3"/>
      <c r="N614" s="3"/>
      <c r="O614" s="3">
        <f t="shared" ref="O614:T614" si="605">ROUND(AB614,2)</f>
        <v>1086650.81</v>
      </c>
      <c r="P614" s="3">
        <f t="shared" si="605"/>
        <v>1080586.75</v>
      </c>
      <c r="Q614" s="3">
        <f t="shared" si="605"/>
        <v>503.91</v>
      </c>
      <c r="R614" s="3">
        <f t="shared" si="605"/>
        <v>67.599999999999994</v>
      </c>
      <c r="S614" s="3">
        <f t="shared" si="605"/>
        <v>5560.15</v>
      </c>
      <c r="T614" s="3">
        <f t="shared" si="605"/>
        <v>0</v>
      </c>
      <c r="U614" s="3">
        <f>AH614</f>
        <v>473.34493120000002</v>
      </c>
      <c r="V614" s="3">
        <f>AI614</f>
        <v>0</v>
      </c>
      <c r="W614" s="3">
        <f>ROUND(AJ614,2)</f>
        <v>0</v>
      </c>
      <c r="X614" s="3">
        <f>ROUND(AK614,2)</f>
        <v>5782.55</v>
      </c>
      <c r="Y614" s="3">
        <f>ROUND(AL614,2)</f>
        <v>3892.11</v>
      </c>
      <c r="Z614" s="3"/>
      <c r="AA614" s="3"/>
      <c r="AB614" s="3">
        <f>ROUND(SUMIF(AA587:AA612,"=75316141",O587:O612),2)</f>
        <v>1086650.81</v>
      </c>
      <c r="AC614" s="3">
        <f>ROUND(SUMIF(AA587:AA612,"=75316141",P587:P612),2)</f>
        <v>1080586.75</v>
      </c>
      <c r="AD614" s="3">
        <f>ROUND(SUMIF(AA587:AA612,"=75316141",Q587:Q612),2)</f>
        <v>503.91</v>
      </c>
      <c r="AE614" s="3">
        <f>ROUND(SUMIF(AA587:AA612,"=75316141",R587:R612),2)</f>
        <v>67.599999999999994</v>
      </c>
      <c r="AF614" s="3">
        <f>ROUND(SUMIF(AA587:AA612,"=75316141",S587:S612),2)</f>
        <v>5560.15</v>
      </c>
      <c r="AG614" s="3">
        <f>ROUND(SUMIF(AA587:AA612,"=75316141",T587:T612),2)</f>
        <v>0</v>
      </c>
      <c r="AH614" s="3">
        <f>SUMIF(AA587:AA612,"=75316141",U587:U612)</f>
        <v>473.34493120000002</v>
      </c>
      <c r="AI614" s="3">
        <f>SUMIF(AA587:AA612,"=75316141",V587:V612)</f>
        <v>0</v>
      </c>
      <c r="AJ614" s="3">
        <f>ROUND(SUMIF(AA587:AA612,"=75316141",W587:W612),2)</f>
        <v>0</v>
      </c>
      <c r="AK614" s="3">
        <f>ROUND(SUMIF(AA587:AA612,"=75316141",X587:X612),2)</f>
        <v>5782.55</v>
      </c>
      <c r="AL614" s="3">
        <f>ROUND(SUMIF(AA587:AA612,"=75316141",Y587:Y612),2)</f>
        <v>3892.11</v>
      </c>
      <c r="AM614" s="3"/>
      <c r="AN614" s="3"/>
      <c r="AO614" s="3">
        <f t="shared" ref="AO614:BD614" si="606">ROUND(BX614,2)</f>
        <v>0</v>
      </c>
      <c r="AP614" s="3">
        <f t="shared" si="606"/>
        <v>0</v>
      </c>
      <c r="AQ614" s="3">
        <f t="shared" si="606"/>
        <v>0</v>
      </c>
      <c r="AR614" s="3">
        <f t="shared" si="606"/>
        <v>1096433.6399999999</v>
      </c>
      <c r="AS614" s="3">
        <f t="shared" si="606"/>
        <v>1096433.6399999999</v>
      </c>
      <c r="AT614" s="3">
        <f t="shared" si="606"/>
        <v>0</v>
      </c>
      <c r="AU614" s="3">
        <f t="shared" si="606"/>
        <v>0</v>
      </c>
      <c r="AV614" s="3">
        <f t="shared" si="606"/>
        <v>1080586.75</v>
      </c>
      <c r="AW614" s="3">
        <f t="shared" si="606"/>
        <v>1080586.75</v>
      </c>
      <c r="AX614" s="3">
        <f t="shared" si="606"/>
        <v>0</v>
      </c>
      <c r="AY614" s="3">
        <f t="shared" si="606"/>
        <v>1080586.75</v>
      </c>
      <c r="AZ614" s="3">
        <f t="shared" si="606"/>
        <v>0</v>
      </c>
      <c r="BA614" s="3">
        <f t="shared" si="606"/>
        <v>0</v>
      </c>
      <c r="BB614" s="3">
        <f t="shared" si="606"/>
        <v>0</v>
      </c>
      <c r="BC614" s="3">
        <f t="shared" si="606"/>
        <v>0</v>
      </c>
      <c r="BD614" s="3">
        <f t="shared" si="606"/>
        <v>0</v>
      </c>
      <c r="BE614" s="3"/>
      <c r="BF614" s="3"/>
      <c r="BG614" s="3"/>
      <c r="BH614" s="3"/>
      <c r="BI614" s="3"/>
      <c r="BJ614" s="3"/>
      <c r="BK614" s="3"/>
      <c r="BL614" s="3"/>
      <c r="BM614" s="3"/>
      <c r="BN614" s="3"/>
      <c r="BO614" s="3"/>
      <c r="BP614" s="3"/>
      <c r="BQ614" s="3"/>
      <c r="BR614" s="3"/>
      <c r="BS614" s="3"/>
      <c r="BT614" s="3"/>
      <c r="BU614" s="3"/>
      <c r="BV614" s="3"/>
      <c r="BW614" s="3"/>
      <c r="BX614" s="3">
        <f>ROUND(SUMIF(AA587:AA612,"=75316141",FQ587:FQ612),2)</f>
        <v>0</v>
      </c>
      <c r="BY614" s="3">
        <f>ROUND(SUMIF(AA587:AA612,"=75316141",FR587:FR612),2)</f>
        <v>0</v>
      </c>
      <c r="BZ614" s="3">
        <f>ROUND(SUMIF(AA587:AA612,"=75316141",GL587:GL612),2)</f>
        <v>0</v>
      </c>
      <c r="CA614" s="3">
        <f>ROUND(SUMIF(AA587:AA612,"=75316141",GM587:GM612),2)</f>
        <v>1096433.6399999999</v>
      </c>
      <c r="CB614" s="3">
        <f>ROUND(SUMIF(AA587:AA612,"=75316141",GN587:GN612),2)</f>
        <v>1096433.6399999999</v>
      </c>
      <c r="CC614" s="3">
        <f>ROUND(SUMIF(AA587:AA612,"=75316141",GO587:GO612),2)</f>
        <v>0</v>
      </c>
      <c r="CD614" s="3">
        <f>ROUND(SUMIF(AA587:AA612,"=75316141",GP587:GP612),2)</f>
        <v>0</v>
      </c>
      <c r="CE614" s="3">
        <f>AC614-BX614</f>
        <v>1080586.75</v>
      </c>
      <c r="CF614" s="3">
        <f>AC614-BY614</f>
        <v>1080586.75</v>
      </c>
      <c r="CG614" s="3">
        <f>BX614-BZ614</f>
        <v>0</v>
      </c>
      <c r="CH614" s="3">
        <f>AC614-BX614-BY614+BZ614</f>
        <v>1080586.75</v>
      </c>
      <c r="CI614" s="3">
        <f>BY614-BZ614</f>
        <v>0</v>
      </c>
      <c r="CJ614" s="3">
        <f>ROUND(SUMIF(AA587:AA612,"=75316141",GX587:GX612),2)</f>
        <v>0</v>
      </c>
      <c r="CK614" s="3">
        <f>ROUND(SUMIF(AA587:AA612,"=75316141",GY587:GY612),2)</f>
        <v>0</v>
      </c>
      <c r="CL614" s="3">
        <f>ROUND(SUMIF(AA587:AA612,"=75316141",GZ587:GZ612),2)</f>
        <v>0</v>
      </c>
      <c r="CM614" s="3">
        <f>ROUND(SUMIF(AA587:AA612,"=75316141",HD587:HD612),2)</f>
        <v>0</v>
      </c>
      <c r="CN614" s="3"/>
      <c r="CO614" s="3"/>
      <c r="CP614" s="3"/>
      <c r="CQ614" s="3"/>
      <c r="CR614" s="3"/>
      <c r="CS614" s="3"/>
      <c r="CT614" s="3"/>
      <c r="CU614" s="3"/>
      <c r="CV614" s="3"/>
      <c r="CW614" s="3"/>
      <c r="CX614" s="3"/>
      <c r="CY614" s="3"/>
      <c r="CZ614" s="3"/>
      <c r="DA614" s="3"/>
      <c r="DB614" s="3"/>
      <c r="DC614" s="3"/>
      <c r="DD614" s="3"/>
      <c r="DE614" s="3"/>
      <c r="DF614" s="3"/>
      <c r="DG614" s="4">
        <f t="shared" ref="DG614:DL614" si="607">ROUND(DT614,2)</f>
        <v>1395755.6</v>
      </c>
      <c r="DH614" s="4">
        <f t="shared" si="607"/>
        <v>1199983.17</v>
      </c>
      <c r="DI614" s="4">
        <f t="shared" si="607"/>
        <v>6226.92</v>
      </c>
      <c r="DJ614" s="4">
        <f t="shared" si="607"/>
        <v>2304.4899999999998</v>
      </c>
      <c r="DK614" s="4">
        <f t="shared" si="607"/>
        <v>189545.51</v>
      </c>
      <c r="DL614" s="4">
        <f t="shared" si="607"/>
        <v>0</v>
      </c>
      <c r="DM614" s="4">
        <f>DZ614</f>
        <v>473.34493120000002</v>
      </c>
      <c r="DN614" s="4">
        <f>EA614</f>
        <v>0</v>
      </c>
      <c r="DO614" s="4">
        <f>ROUND(EB614,2)</f>
        <v>0</v>
      </c>
      <c r="DP614" s="4">
        <f>ROUND(EC614,2)</f>
        <v>168695.51</v>
      </c>
      <c r="DQ614" s="4">
        <f>ROUND(ED614,2)</f>
        <v>77713.649999999994</v>
      </c>
      <c r="DR614" s="4"/>
      <c r="DS614" s="4"/>
      <c r="DT614" s="4">
        <f>ROUND(SUMIF(AA587:AA612,"=75316143",O587:O612),2)</f>
        <v>1395755.6</v>
      </c>
      <c r="DU614" s="4">
        <f>ROUND(SUMIF(AA587:AA612,"=75316143",P587:P612),2)</f>
        <v>1199983.17</v>
      </c>
      <c r="DV614" s="4">
        <f>ROUND(SUMIF(AA587:AA612,"=75316143",Q587:Q612),2)</f>
        <v>6226.92</v>
      </c>
      <c r="DW614" s="4">
        <f>ROUND(SUMIF(AA587:AA612,"=75316143",R587:R612),2)</f>
        <v>2304.4899999999998</v>
      </c>
      <c r="DX614" s="4">
        <f>ROUND(SUMIF(AA587:AA612,"=75316143",S587:S612),2)</f>
        <v>189545.51</v>
      </c>
      <c r="DY614" s="4">
        <f>ROUND(SUMIF(AA587:AA612,"=75316143",T587:T612),2)</f>
        <v>0</v>
      </c>
      <c r="DZ614" s="4">
        <f>SUMIF(AA587:AA612,"=75316143",U587:U612)</f>
        <v>473.34493120000002</v>
      </c>
      <c r="EA614" s="4">
        <f>SUMIF(AA587:AA612,"=75316143",V587:V612)</f>
        <v>0</v>
      </c>
      <c r="EB614" s="4">
        <f>ROUND(SUMIF(AA587:AA612,"=75316143",W587:W612),2)</f>
        <v>0</v>
      </c>
      <c r="EC614" s="4">
        <f>ROUND(SUMIF(AA587:AA612,"=75316143",X587:X612),2)</f>
        <v>168695.51</v>
      </c>
      <c r="ED614" s="4">
        <f>ROUND(SUMIF(AA587:AA612,"=75316143",Y587:Y612),2)</f>
        <v>77713.649999999994</v>
      </c>
      <c r="EE614" s="4"/>
      <c r="EF614" s="4"/>
      <c r="EG614" s="4">
        <f t="shared" ref="EG614:EV614" si="608">ROUND(FP614,2)</f>
        <v>0</v>
      </c>
      <c r="EH614" s="4">
        <f t="shared" si="608"/>
        <v>0</v>
      </c>
      <c r="EI614" s="4">
        <f t="shared" si="608"/>
        <v>0</v>
      </c>
      <c r="EJ614" s="4">
        <f t="shared" si="608"/>
        <v>1645851.94</v>
      </c>
      <c r="EK614" s="4">
        <f t="shared" si="608"/>
        <v>1645851.94</v>
      </c>
      <c r="EL614" s="4">
        <f t="shared" si="608"/>
        <v>0</v>
      </c>
      <c r="EM614" s="4">
        <f t="shared" si="608"/>
        <v>0</v>
      </c>
      <c r="EN614" s="4">
        <f t="shared" si="608"/>
        <v>1199983.17</v>
      </c>
      <c r="EO614" s="4">
        <f t="shared" si="608"/>
        <v>1199983.17</v>
      </c>
      <c r="EP614" s="4">
        <f t="shared" si="608"/>
        <v>0</v>
      </c>
      <c r="EQ614" s="4">
        <f t="shared" si="608"/>
        <v>1199983.17</v>
      </c>
      <c r="ER614" s="4">
        <f t="shared" si="608"/>
        <v>0</v>
      </c>
      <c r="ES614" s="4">
        <f t="shared" si="608"/>
        <v>0</v>
      </c>
      <c r="ET614" s="4">
        <f t="shared" si="608"/>
        <v>0</v>
      </c>
      <c r="EU614" s="4">
        <f t="shared" si="608"/>
        <v>0</v>
      </c>
      <c r="EV614" s="4">
        <f t="shared" si="608"/>
        <v>0</v>
      </c>
      <c r="EW614" s="4"/>
      <c r="EX614" s="4"/>
      <c r="EY614" s="4"/>
      <c r="EZ614" s="4"/>
      <c r="FA614" s="4"/>
      <c r="FB614" s="4"/>
      <c r="FC614" s="4"/>
      <c r="FD614" s="4"/>
      <c r="FE614" s="4"/>
      <c r="FF614" s="4"/>
      <c r="FG614" s="4"/>
      <c r="FH614" s="4"/>
      <c r="FI614" s="4"/>
      <c r="FJ614" s="4"/>
      <c r="FK614" s="4"/>
      <c r="FL614" s="4"/>
      <c r="FM614" s="4"/>
      <c r="FN614" s="4"/>
      <c r="FO614" s="4"/>
      <c r="FP614" s="4">
        <f>ROUND(SUMIF(AA587:AA612,"=75316143",FQ587:FQ612),2)</f>
        <v>0</v>
      </c>
      <c r="FQ614" s="4">
        <f>ROUND(SUMIF(AA587:AA612,"=75316143",FR587:FR612),2)</f>
        <v>0</v>
      </c>
      <c r="FR614" s="4">
        <f>ROUND(SUMIF(AA587:AA612,"=75316143",GL587:GL612),2)</f>
        <v>0</v>
      </c>
      <c r="FS614" s="4">
        <f>ROUND(SUMIF(AA587:AA612,"=75316143",GM587:GM612),2)</f>
        <v>1645851.94</v>
      </c>
      <c r="FT614" s="4">
        <f>ROUND(SUMIF(AA587:AA612,"=75316143",GN587:GN612),2)</f>
        <v>1645851.94</v>
      </c>
      <c r="FU614" s="4">
        <f>ROUND(SUMIF(AA587:AA612,"=75316143",GO587:GO612),2)</f>
        <v>0</v>
      </c>
      <c r="FV614" s="4">
        <f>ROUND(SUMIF(AA587:AA612,"=75316143",GP587:GP612),2)</f>
        <v>0</v>
      </c>
      <c r="FW614" s="4">
        <f>DU614-FP614</f>
        <v>1199983.17</v>
      </c>
      <c r="FX614" s="4">
        <f>DU614-FQ614</f>
        <v>1199983.17</v>
      </c>
      <c r="FY614" s="4">
        <f>FP614-FR614</f>
        <v>0</v>
      </c>
      <c r="FZ614" s="4">
        <f>DU614-FP614-FQ614+FR614</f>
        <v>1199983.17</v>
      </c>
      <c r="GA614" s="4">
        <f>FQ614-FR614</f>
        <v>0</v>
      </c>
      <c r="GB614" s="4">
        <f>ROUND(SUMIF(AA587:AA612,"=75316143",GX587:GX612),2)</f>
        <v>0</v>
      </c>
      <c r="GC614" s="4">
        <f>ROUND(SUMIF(AA587:AA612,"=75316143",GY587:GY612),2)</f>
        <v>0</v>
      </c>
      <c r="GD614" s="4">
        <f>ROUND(SUMIF(AA587:AA612,"=75316143",GZ587:GZ612),2)</f>
        <v>0</v>
      </c>
      <c r="GE614" s="4">
        <f>ROUND(SUMIF(AA587:AA612,"=75316143",HD587:HD612),2)</f>
        <v>0</v>
      </c>
      <c r="GF614" s="4"/>
      <c r="GG614" s="4"/>
      <c r="GH614" s="4"/>
      <c r="GI614" s="4"/>
      <c r="GJ614" s="4"/>
      <c r="GK614" s="4"/>
      <c r="GL614" s="4"/>
      <c r="GM614" s="4"/>
      <c r="GN614" s="4"/>
      <c r="GO614" s="4"/>
      <c r="GP614" s="4"/>
      <c r="GQ614" s="4"/>
      <c r="GR614" s="4"/>
      <c r="GS614" s="4"/>
      <c r="GT614" s="4"/>
      <c r="GU614" s="4"/>
      <c r="GV614" s="4"/>
      <c r="GW614" s="4"/>
      <c r="GX614" s="4">
        <v>0</v>
      </c>
    </row>
    <row r="616" spans="1:255" x14ac:dyDescent="0.25">
      <c r="A616" s="5">
        <v>50</v>
      </c>
      <c r="B616" s="5">
        <v>0</v>
      </c>
      <c r="C616" s="5">
        <v>0</v>
      </c>
      <c r="D616" s="5">
        <v>1</v>
      </c>
      <c r="E616" s="5">
        <v>201</v>
      </c>
      <c r="F616" s="5">
        <f>ROUND(Source!O614,O616)</f>
        <v>1086650.81</v>
      </c>
      <c r="G616" s="5" t="s">
        <v>32</v>
      </c>
      <c r="H616" s="5" t="s">
        <v>33</v>
      </c>
      <c r="I616" s="5"/>
      <c r="J616" s="5"/>
      <c r="K616" s="5">
        <v>201</v>
      </c>
      <c r="L616" s="5">
        <v>1</v>
      </c>
      <c r="M616" s="5">
        <v>3</v>
      </c>
      <c r="N616" s="5" t="s">
        <v>3</v>
      </c>
      <c r="O616" s="5">
        <v>2</v>
      </c>
      <c r="P616" s="5">
        <f>ROUND(Source!DG614,O616)</f>
        <v>1395755.6</v>
      </c>
      <c r="Q616" s="5"/>
      <c r="R616" s="5"/>
      <c r="S616" s="5"/>
      <c r="T616" s="5"/>
      <c r="U616" s="5"/>
      <c r="V616" s="5"/>
      <c r="W616" s="5">
        <v>1086650.81</v>
      </c>
      <c r="X616" s="5">
        <v>1</v>
      </c>
      <c r="Y616" s="5">
        <v>1086650.81</v>
      </c>
      <c r="Z616" s="5">
        <v>1395755.6</v>
      </c>
      <c r="AA616" s="5">
        <v>1</v>
      </c>
      <c r="AB616" s="5">
        <v>1395755.6</v>
      </c>
    </row>
    <row r="617" spans="1:255" x14ac:dyDescent="0.25">
      <c r="A617" s="5">
        <v>50</v>
      </c>
      <c r="B617" s="5">
        <v>0</v>
      </c>
      <c r="C617" s="5">
        <v>0</v>
      </c>
      <c r="D617" s="5">
        <v>1</v>
      </c>
      <c r="E617" s="5">
        <v>202</v>
      </c>
      <c r="F617" s="5">
        <f>ROUND(Source!P614,O617)</f>
        <v>1080586.75</v>
      </c>
      <c r="G617" s="5" t="s">
        <v>34</v>
      </c>
      <c r="H617" s="5" t="s">
        <v>35</v>
      </c>
      <c r="I617" s="5"/>
      <c r="J617" s="5"/>
      <c r="K617" s="5">
        <v>202</v>
      </c>
      <c r="L617" s="5">
        <v>2</v>
      </c>
      <c r="M617" s="5">
        <v>3</v>
      </c>
      <c r="N617" s="5" t="s">
        <v>3</v>
      </c>
      <c r="O617" s="5">
        <v>2</v>
      </c>
      <c r="P617" s="5">
        <f>ROUND(Source!DH614,O617)</f>
        <v>1199983.17</v>
      </c>
      <c r="Q617" s="5"/>
      <c r="R617" s="5"/>
      <c r="S617" s="5"/>
      <c r="T617" s="5"/>
      <c r="U617" s="5"/>
      <c r="V617" s="5"/>
      <c r="W617" s="5">
        <v>1080586.75</v>
      </c>
      <c r="X617" s="5">
        <v>1</v>
      </c>
      <c r="Y617" s="5">
        <v>1080586.75</v>
      </c>
      <c r="Z617" s="5">
        <v>1199983.17</v>
      </c>
      <c r="AA617" s="5">
        <v>1</v>
      </c>
      <c r="AB617" s="5">
        <v>1199983.17</v>
      </c>
    </row>
    <row r="618" spans="1:255" x14ac:dyDescent="0.25">
      <c r="A618" s="5">
        <v>50</v>
      </c>
      <c r="B618" s="5">
        <v>0</v>
      </c>
      <c r="C618" s="5">
        <v>0</v>
      </c>
      <c r="D618" s="5">
        <v>1</v>
      </c>
      <c r="E618" s="5">
        <v>222</v>
      </c>
      <c r="F618" s="5">
        <f>ROUND(Source!AO614,O618)</f>
        <v>0</v>
      </c>
      <c r="G618" s="5" t="s">
        <v>36</v>
      </c>
      <c r="H618" s="5" t="s">
        <v>37</v>
      </c>
      <c r="I618" s="5"/>
      <c r="J618" s="5"/>
      <c r="K618" s="5">
        <v>222</v>
      </c>
      <c r="L618" s="5">
        <v>3</v>
      </c>
      <c r="M618" s="5">
        <v>3</v>
      </c>
      <c r="N618" s="5" t="s">
        <v>3</v>
      </c>
      <c r="O618" s="5">
        <v>2</v>
      </c>
      <c r="P618" s="5">
        <f>ROUND(Source!EG614,O618)</f>
        <v>0</v>
      </c>
      <c r="Q618" s="5"/>
      <c r="R618" s="5"/>
      <c r="S618" s="5"/>
      <c r="T618" s="5"/>
      <c r="U618" s="5"/>
      <c r="V618" s="5"/>
      <c r="W618" s="5">
        <v>0</v>
      </c>
      <c r="X618" s="5">
        <v>1</v>
      </c>
      <c r="Y618" s="5">
        <v>0</v>
      </c>
      <c r="Z618" s="5">
        <v>0</v>
      </c>
      <c r="AA618" s="5">
        <v>1</v>
      </c>
      <c r="AB618" s="5">
        <v>0</v>
      </c>
    </row>
    <row r="619" spans="1:255" x14ac:dyDescent="0.25">
      <c r="A619" s="5">
        <v>50</v>
      </c>
      <c r="B619" s="5">
        <v>0</v>
      </c>
      <c r="C619" s="5">
        <v>0</v>
      </c>
      <c r="D619" s="5">
        <v>1</v>
      </c>
      <c r="E619" s="5">
        <v>225</v>
      </c>
      <c r="F619" s="5">
        <f>ROUND(Source!AV614,O619)</f>
        <v>1080586.75</v>
      </c>
      <c r="G619" s="5" t="s">
        <v>38</v>
      </c>
      <c r="H619" s="5" t="s">
        <v>39</v>
      </c>
      <c r="I619" s="5"/>
      <c r="J619" s="5"/>
      <c r="K619" s="5">
        <v>225</v>
      </c>
      <c r="L619" s="5">
        <v>4</v>
      </c>
      <c r="M619" s="5">
        <v>3</v>
      </c>
      <c r="N619" s="5" t="s">
        <v>3</v>
      </c>
      <c r="O619" s="5">
        <v>2</v>
      </c>
      <c r="P619" s="5">
        <f>ROUND(Source!EN614,O619)</f>
        <v>1199983.17</v>
      </c>
      <c r="Q619" s="5"/>
      <c r="R619" s="5"/>
      <c r="S619" s="5"/>
      <c r="T619" s="5"/>
      <c r="U619" s="5"/>
      <c r="V619" s="5"/>
      <c r="W619" s="5">
        <v>1080586.75</v>
      </c>
      <c r="X619" s="5">
        <v>1</v>
      </c>
      <c r="Y619" s="5">
        <v>1080586.75</v>
      </c>
      <c r="Z619" s="5">
        <v>1199983.17</v>
      </c>
      <c r="AA619" s="5">
        <v>1</v>
      </c>
      <c r="AB619" s="5">
        <v>1199983.17</v>
      </c>
    </row>
    <row r="620" spans="1:255" x14ac:dyDescent="0.25">
      <c r="A620" s="5">
        <v>50</v>
      </c>
      <c r="B620" s="5">
        <v>0</v>
      </c>
      <c r="C620" s="5">
        <v>0</v>
      </c>
      <c r="D620" s="5">
        <v>1</v>
      </c>
      <c r="E620" s="5">
        <v>226</v>
      </c>
      <c r="F620" s="5">
        <f>ROUND(Source!AW614,O620)</f>
        <v>1080586.75</v>
      </c>
      <c r="G620" s="5" t="s">
        <v>40</v>
      </c>
      <c r="H620" s="5" t="s">
        <v>41</v>
      </c>
      <c r="I620" s="5"/>
      <c r="J620" s="5"/>
      <c r="K620" s="5">
        <v>226</v>
      </c>
      <c r="L620" s="5">
        <v>5</v>
      </c>
      <c r="M620" s="5">
        <v>3</v>
      </c>
      <c r="N620" s="5" t="s">
        <v>3</v>
      </c>
      <c r="O620" s="5">
        <v>2</v>
      </c>
      <c r="P620" s="5">
        <f>ROUND(Source!EO614,O620)</f>
        <v>1199983.17</v>
      </c>
      <c r="Q620" s="5"/>
      <c r="R620" s="5"/>
      <c r="S620" s="5"/>
      <c r="T620" s="5"/>
      <c r="U620" s="5"/>
      <c r="V620" s="5"/>
      <c r="W620" s="5">
        <v>1080586.75</v>
      </c>
      <c r="X620" s="5">
        <v>1</v>
      </c>
      <c r="Y620" s="5">
        <v>1080586.75</v>
      </c>
      <c r="Z620" s="5">
        <v>1199983.17</v>
      </c>
      <c r="AA620" s="5">
        <v>1</v>
      </c>
      <c r="AB620" s="5">
        <v>1199983.17</v>
      </c>
    </row>
    <row r="621" spans="1:255" x14ac:dyDescent="0.25">
      <c r="A621" s="5">
        <v>50</v>
      </c>
      <c r="B621" s="5">
        <v>0</v>
      </c>
      <c r="C621" s="5">
        <v>0</v>
      </c>
      <c r="D621" s="5">
        <v>1</v>
      </c>
      <c r="E621" s="5">
        <v>227</v>
      </c>
      <c r="F621" s="5">
        <f>ROUND(Source!AX614,O621)</f>
        <v>0</v>
      </c>
      <c r="G621" s="5" t="s">
        <v>42</v>
      </c>
      <c r="H621" s="5" t="s">
        <v>43</v>
      </c>
      <c r="I621" s="5"/>
      <c r="J621" s="5"/>
      <c r="K621" s="5">
        <v>227</v>
      </c>
      <c r="L621" s="5">
        <v>6</v>
      </c>
      <c r="M621" s="5">
        <v>3</v>
      </c>
      <c r="N621" s="5" t="s">
        <v>3</v>
      </c>
      <c r="O621" s="5">
        <v>2</v>
      </c>
      <c r="P621" s="5">
        <f>ROUND(Source!EP614,O621)</f>
        <v>0</v>
      </c>
      <c r="Q621" s="5"/>
      <c r="R621" s="5"/>
      <c r="S621" s="5"/>
      <c r="T621" s="5"/>
      <c r="U621" s="5"/>
      <c r="V621" s="5"/>
      <c r="W621" s="5">
        <v>0</v>
      </c>
      <c r="X621" s="5">
        <v>1</v>
      </c>
      <c r="Y621" s="5">
        <v>0</v>
      </c>
      <c r="Z621" s="5">
        <v>0</v>
      </c>
      <c r="AA621" s="5">
        <v>1</v>
      </c>
      <c r="AB621" s="5">
        <v>0</v>
      </c>
    </row>
    <row r="622" spans="1:255" x14ac:dyDescent="0.25">
      <c r="A622" s="5">
        <v>50</v>
      </c>
      <c r="B622" s="5">
        <v>0</v>
      </c>
      <c r="C622" s="5">
        <v>0</v>
      </c>
      <c r="D622" s="5">
        <v>1</v>
      </c>
      <c r="E622" s="5">
        <v>228</v>
      </c>
      <c r="F622" s="5">
        <f>ROUND(Source!AY614,O622)</f>
        <v>1080586.75</v>
      </c>
      <c r="G622" s="5" t="s">
        <v>44</v>
      </c>
      <c r="H622" s="5" t="s">
        <v>45</v>
      </c>
      <c r="I622" s="5"/>
      <c r="J622" s="5"/>
      <c r="K622" s="5">
        <v>228</v>
      </c>
      <c r="L622" s="5">
        <v>7</v>
      </c>
      <c r="M622" s="5">
        <v>3</v>
      </c>
      <c r="N622" s="5" t="s">
        <v>3</v>
      </c>
      <c r="O622" s="5">
        <v>2</v>
      </c>
      <c r="P622" s="5">
        <f>ROUND(Source!EQ614,O622)</f>
        <v>1199983.17</v>
      </c>
      <c r="Q622" s="5"/>
      <c r="R622" s="5"/>
      <c r="S622" s="5"/>
      <c r="T622" s="5"/>
      <c r="U622" s="5"/>
      <c r="V622" s="5"/>
      <c r="W622" s="5">
        <v>1080586.75</v>
      </c>
      <c r="X622" s="5">
        <v>1</v>
      </c>
      <c r="Y622" s="5">
        <v>1080586.75</v>
      </c>
      <c r="Z622" s="5">
        <v>1199983.17</v>
      </c>
      <c r="AA622" s="5">
        <v>1</v>
      </c>
      <c r="AB622" s="5">
        <v>1199983.17</v>
      </c>
    </row>
    <row r="623" spans="1:255" x14ac:dyDescent="0.25">
      <c r="A623" s="5">
        <v>50</v>
      </c>
      <c r="B623" s="5">
        <v>0</v>
      </c>
      <c r="C623" s="5">
        <v>0</v>
      </c>
      <c r="D623" s="5">
        <v>1</v>
      </c>
      <c r="E623" s="5">
        <v>216</v>
      </c>
      <c r="F623" s="5">
        <f>ROUND(Source!AP614,O623)</f>
        <v>0</v>
      </c>
      <c r="G623" s="5" t="s">
        <v>46</v>
      </c>
      <c r="H623" s="5" t="s">
        <v>47</v>
      </c>
      <c r="I623" s="5"/>
      <c r="J623" s="5"/>
      <c r="K623" s="5">
        <v>216</v>
      </c>
      <c r="L623" s="5">
        <v>8</v>
      </c>
      <c r="M623" s="5">
        <v>3</v>
      </c>
      <c r="N623" s="5" t="s">
        <v>3</v>
      </c>
      <c r="O623" s="5">
        <v>2</v>
      </c>
      <c r="P623" s="5">
        <f>ROUND(Source!EH614,O623)</f>
        <v>0</v>
      </c>
      <c r="Q623" s="5"/>
      <c r="R623" s="5"/>
      <c r="S623" s="5"/>
      <c r="T623" s="5"/>
      <c r="U623" s="5"/>
      <c r="V623" s="5"/>
      <c r="W623" s="5">
        <v>0</v>
      </c>
      <c r="X623" s="5">
        <v>1</v>
      </c>
      <c r="Y623" s="5">
        <v>0</v>
      </c>
      <c r="Z623" s="5">
        <v>0</v>
      </c>
      <c r="AA623" s="5">
        <v>1</v>
      </c>
      <c r="AB623" s="5">
        <v>0</v>
      </c>
    </row>
    <row r="624" spans="1:255" x14ac:dyDescent="0.25">
      <c r="A624" s="5">
        <v>50</v>
      </c>
      <c r="B624" s="5">
        <v>0</v>
      </c>
      <c r="C624" s="5">
        <v>0</v>
      </c>
      <c r="D624" s="5">
        <v>1</v>
      </c>
      <c r="E624" s="5">
        <v>223</v>
      </c>
      <c r="F624" s="5">
        <f>ROUND(Source!AQ614,O624)</f>
        <v>0</v>
      </c>
      <c r="G624" s="5" t="s">
        <v>48</v>
      </c>
      <c r="H624" s="5" t="s">
        <v>49</v>
      </c>
      <c r="I624" s="5"/>
      <c r="J624" s="5"/>
      <c r="K624" s="5">
        <v>223</v>
      </c>
      <c r="L624" s="5">
        <v>9</v>
      </c>
      <c r="M624" s="5">
        <v>3</v>
      </c>
      <c r="N624" s="5" t="s">
        <v>3</v>
      </c>
      <c r="O624" s="5">
        <v>2</v>
      </c>
      <c r="P624" s="5">
        <f>ROUND(Source!EI614,O624)</f>
        <v>0</v>
      </c>
      <c r="Q624" s="5"/>
      <c r="R624" s="5"/>
      <c r="S624" s="5"/>
      <c r="T624" s="5"/>
      <c r="U624" s="5"/>
      <c r="V624" s="5"/>
      <c r="W624" s="5">
        <v>0</v>
      </c>
      <c r="X624" s="5">
        <v>1</v>
      </c>
      <c r="Y624" s="5">
        <v>0</v>
      </c>
      <c r="Z624" s="5">
        <v>0</v>
      </c>
      <c r="AA624" s="5">
        <v>1</v>
      </c>
      <c r="AB624" s="5">
        <v>0</v>
      </c>
    </row>
    <row r="625" spans="1:28" x14ac:dyDescent="0.25">
      <c r="A625" s="5">
        <v>50</v>
      </c>
      <c r="B625" s="5">
        <v>0</v>
      </c>
      <c r="C625" s="5">
        <v>0</v>
      </c>
      <c r="D625" s="5">
        <v>1</v>
      </c>
      <c r="E625" s="5">
        <v>229</v>
      </c>
      <c r="F625" s="5">
        <f>ROUND(Source!AZ614,O625)</f>
        <v>0</v>
      </c>
      <c r="G625" s="5" t="s">
        <v>50</v>
      </c>
      <c r="H625" s="5" t="s">
        <v>51</v>
      </c>
      <c r="I625" s="5"/>
      <c r="J625" s="5"/>
      <c r="K625" s="5">
        <v>229</v>
      </c>
      <c r="L625" s="5">
        <v>10</v>
      </c>
      <c r="M625" s="5">
        <v>3</v>
      </c>
      <c r="N625" s="5" t="s">
        <v>3</v>
      </c>
      <c r="O625" s="5">
        <v>2</v>
      </c>
      <c r="P625" s="5">
        <f>ROUND(Source!ER614,O625)</f>
        <v>0</v>
      </c>
      <c r="Q625" s="5"/>
      <c r="R625" s="5"/>
      <c r="S625" s="5"/>
      <c r="T625" s="5"/>
      <c r="U625" s="5"/>
      <c r="V625" s="5"/>
      <c r="W625" s="5">
        <v>0</v>
      </c>
      <c r="X625" s="5">
        <v>1</v>
      </c>
      <c r="Y625" s="5">
        <v>0</v>
      </c>
      <c r="Z625" s="5">
        <v>0</v>
      </c>
      <c r="AA625" s="5">
        <v>1</v>
      </c>
      <c r="AB625" s="5">
        <v>0</v>
      </c>
    </row>
    <row r="626" spans="1:28" x14ac:dyDescent="0.25">
      <c r="A626" s="5">
        <v>50</v>
      </c>
      <c r="B626" s="5">
        <v>0</v>
      </c>
      <c r="C626" s="5">
        <v>0</v>
      </c>
      <c r="D626" s="5">
        <v>1</v>
      </c>
      <c r="E626" s="5">
        <v>203</v>
      </c>
      <c r="F626" s="5">
        <f>ROUND(Source!Q614,O626)</f>
        <v>503.91</v>
      </c>
      <c r="G626" s="5" t="s">
        <v>52</v>
      </c>
      <c r="H626" s="5" t="s">
        <v>53</v>
      </c>
      <c r="I626" s="5"/>
      <c r="J626" s="5"/>
      <c r="K626" s="5">
        <v>203</v>
      </c>
      <c r="L626" s="5">
        <v>11</v>
      </c>
      <c r="M626" s="5">
        <v>3</v>
      </c>
      <c r="N626" s="5" t="s">
        <v>3</v>
      </c>
      <c r="O626" s="5">
        <v>2</v>
      </c>
      <c r="P626" s="5">
        <f>ROUND(Source!DI614,O626)</f>
        <v>6226.92</v>
      </c>
      <c r="Q626" s="5"/>
      <c r="R626" s="5"/>
      <c r="S626" s="5"/>
      <c r="T626" s="5"/>
      <c r="U626" s="5"/>
      <c r="V626" s="5"/>
      <c r="W626" s="5">
        <v>503.91</v>
      </c>
      <c r="X626" s="5">
        <v>1</v>
      </c>
      <c r="Y626" s="5">
        <v>503.91</v>
      </c>
      <c r="Z626" s="5">
        <v>6226.92</v>
      </c>
      <c r="AA626" s="5">
        <v>1</v>
      </c>
      <c r="AB626" s="5">
        <v>6226.92</v>
      </c>
    </row>
    <row r="627" spans="1:28" x14ac:dyDescent="0.25">
      <c r="A627" s="5">
        <v>50</v>
      </c>
      <c r="B627" s="5">
        <v>0</v>
      </c>
      <c r="C627" s="5">
        <v>0</v>
      </c>
      <c r="D627" s="5">
        <v>1</v>
      </c>
      <c r="E627" s="5">
        <v>231</v>
      </c>
      <c r="F627" s="5">
        <f>ROUND(Source!BB614,O627)</f>
        <v>0</v>
      </c>
      <c r="G627" s="5" t="s">
        <v>54</v>
      </c>
      <c r="H627" s="5" t="s">
        <v>55</v>
      </c>
      <c r="I627" s="5"/>
      <c r="J627" s="5"/>
      <c r="K627" s="5">
        <v>231</v>
      </c>
      <c r="L627" s="5">
        <v>12</v>
      </c>
      <c r="M627" s="5">
        <v>3</v>
      </c>
      <c r="N627" s="5" t="s">
        <v>3</v>
      </c>
      <c r="O627" s="5">
        <v>2</v>
      </c>
      <c r="P627" s="5">
        <f>ROUND(Source!ET614,O627)</f>
        <v>0</v>
      </c>
      <c r="Q627" s="5"/>
      <c r="R627" s="5"/>
      <c r="S627" s="5"/>
      <c r="T627" s="5"/>
      <c r="U627" s="5"/>
      <c r="V627" s="5"/>
      <c r="W627" s="5">
        <v>0</v>
      </c>
      <c r="X627" s="5">
        <v>1</v>
      </c>
      <c r="Y627" s="5">
        <v>0</v>
      </c>
      <c r="Z627" s="5">
        <v>0</v>
      </c>
      <c r="AA627" s="5">
        <v>1</v>
      </c>
      <c r="AB627" s="5">
        <v>0</v>
      </c>
    </row>
    <row r="628" spans="1:28" x14ac:dyDescent="0.25">
      <c r="A628" s="5">
        <v>50</v>
      </c>
      <c r="B628" s="5">
        <v>0</v>
      </c>
      <c r="C628" s="5">
        <v>0</v>
      </c>
      <c r="D628" s="5">
        <v>1</v>
      </c>
      <c r="E628" s="5">
        <v>204</v>
      </c>
      <c r="F628" s="5">
        <f>ROUND(Source!R614,O628)</f>
        <v>67.599999999999994</v>
      </c>
      <c r="G628" s="5" t="s">
        <v>56</v>
      </c>
      <c r="H628" s="5" t="s">
        <v>57</v>
      </c>
      <c r="I628" s="5"/>
      <c r="J628" s="5"/>
      <c r="K628" s="5">
        <v>204</v>
      </c>
      <c r="L628" s="5">
        <v>13</v>
      </c>
      <c r="M628" s="5">
        <v>3</v>
      </c>
      <c r="N628" s="5" t="s">
        <v>3</v>
      </c>
      <c r="O628" s="5">
        <v>2</v>
      </c>
      <c r="P628" s="5">
        <f>ROUND(Source!DJ614,O628)</f>
        <v>2304.4899999999998</v>
      </c>
      <c r="Q628" s="5"/>
      <c r="R628" s="5"/>
      <c r="S628" s="5"/>
      <c r="T628" s="5"/>
      <c r="U628" s="5"/>
      <c r="V628" s="5"/>
      <c r="W628" s="5">
        <v>67.599999999999994</v>
      </c>
      <c r="X628" s="5">
        <v>1</v>
      </c>
      <c r="Y628" s="5">
        <v>67.599999999999994</v>
      </c>
      <c r="Z628" s="5">
        <v>2304.4899999999998</v>
      </c>
      <c r="AA628" s="5">
        <v>1</v>
      </c>
      <c r="AB628" s="5">
        <v>2304.4899999999998</v>
      </c>
    </row>
    <row r="629" spans="1:28" x14ac:dyDescent="0.25">
      <c r="A629" s="5">
        <v>50</v>
      </c>
      <c r="B629" s="5">
        <v>0</v>
      </c>
      <c r="C629" s="5">
        <v>0</v>
      </c>
      <c r="D629" s="5">
        <v>1</v>
      </c>
      <c r="E629" s="5">
        <v>205</v>
      </c>
      <c r="F629" s="5">
        <f>ROUND(Source!S614,O629)</f>
        <v>5560.15</v>
      </c>
      <c r="G629" s="5" t="s">
        <v>58</v>
      </c>
      <c r="H629" s="5" t="s">
        <v>59</v>
      </c>
      <c r="I629" s="5"/>
      <c r="J629" s="5"/>
      <c r="K629" s="5">
        <v>205</v>
      </c>
      <c r="L629" s="5">
        <v>14</v>
      </c>
      <c r="M629" s="5">
        <v>3</v>
      </c>
      <c r="N629" s="5" t="s">
        <v>3</v>
      </c>
      <c r="O629" s="5">
        <v>2</v>
      </c>
      <c r="P629" s="5">
        <f>ROUND(Source!DK614,O629)</f>
        <v>189545.51</v>
      </c>
      <c r="Q629" s="5"/>
      <c r="R629" s="5"/>
      <c r="S629" s="5"/>
      <c r="T629" s="5"/>
      <c r="U629" s="5"/>
      <c r="V629" s="5"/>
      <c r="W629" s="5">
        <v>5560.15</v>
      </c>
      <c r="X629" s="5">
        <v>1</v>
      </c>
      <c r="Y629" s="5">
        <v>5560.15</v>
      </c>
      <c r="Z629" s="5">
        <v>189545.51</v>
      </c>
      <c r="AA629" s="5">
        <v>1</v>
      </c>
      <c r="AB629" s="5">
        <v>189545.51</v>
      </c>
    </row>
    <row r="630" spans="1:28" x14ac:dyDescent="0.25">
      <c r="A630" s="5">
        <v>50</v>
      </c>
      <c r="B630" s="5">
        <v>0</v>
      </c>
      <c r="C630" s="5">
        <v>0</v>
      </c>
      <c r="D630" s="5">
        <v>1</v>
      </c>
      <c r="E630" s="5">
        <v>232</v>
      </c>
      <c r="F630" s="5">
        <f>ROUND(Source!BC614,O630)</f>
        <v>0</v>
      </c>
      <c r="G630" s="5" t="s">
        <v>60</v>
      </c>
      <c r="H630" s="5" t="s">
        <v>61</v>
      </c>
      <c r="I630" s="5"/>
      <c r="J630" s="5"/>
      <c r="K630" s="5">
        <v>232</v>
      </c>
      <c r="L630" s="5">
        <v>15</v>
      </c>
      <c r="M630" s="5">
        <v>3</v>
      </c>
      <c r="N630" s="5" t="s">
        <v>3</v>
      </c>
      <c r="O630" s="5">
        <v>2</v>
      </c>
      <c r="P630" s="5">
        <f>ROUND(Source!EU614,O630)</f>
        <v>0</v>
      </c>
      <c r="Q630" s="5"/>
      <c r="R630" s="5"/>
      <c r="S630" s="5"/>
      <c r="T630" s="5"/>
      <c r="U630" s="5"/>
      <c r="V630" s="5"/>
      <c r="W630" s="5">
        <v>0</v>
      </c>
      <c r="X630" s="5">
        <v>1</v>
      </c>
      <c r="Y630" s="5">
        <v>0</v>
      </c>
      <c r="Z630" s="5">
        <v>0</v>
      </c>
      <c r="AA630" s="5">
        <v>1</v>
      </c>
      <c r="AB630" s="5">
        <v>0</v>
      </c>
    </row>
    <row r="631" spans="1:28" x14ac:dyDescent="0.25">
      <c r="A631" s="5">
        <v>50</v>
      </c>
      <c r="B631" s="5">
        <v>0</v>
      </c>
      <c r="C631" s="5">
        <v>0</v>
      </c>
      <c r="D631" s="5">
        <v>1</v>
      </c>
      <c r="E631" s="5">
        <v>214</v>
      </c>
      <c r="F631" s="5">
        <f>ROUND(Source!AS614,O631)</f>
        <v>1096433.6399999999</v>
      </c>
      <c r="G631" s="5" t="s">
        <v>62</v>
      </c>
      <c r="H631" s="5" t="s">
        <v>63</v>
      </c>
      <c r="I631" s="5"/>
      <c r="J631" s="5"/>
      <c r="K631" s="5">
        <v>214</v>
      </c>
      <c r="L631" s="5">
        <v>16</v>
      </c>
      <c r="M631" s="5">
        <v>3</v>
      </c>
      <c r="N631" s="5" t="s">
        <v>3</v>
      </c>
      <c r="O631" s="5">
        <v>2</v>
      </c>
      <c r="P631" s="5">
        <f>ROUND(Source!EK614,O631)</f>
        <v>1645851.94</v>
      </c>
      <c r="Q631" s="5"/>
      <c r="R631" s="5"/>
      <c r="S631" s="5"/>
      <c r="T631" s="5"/>
      <c r="U631" s="5"/>
      <c r="V631" s="5"/>
      <c r="W631" s="5">
        <v>1096433.6399999999</v>
      </c>
      <c r="X631" s="5">
        <v>1</v>
      </c>
      <c r="Y631" s="5">
        <v>1096433.6399999999</v>
      </c>
      <c r="Z631" s="5">
        <v>1645851.94</v>
      </c>
      <c r="AA631" s="5">
        <v>1</v>
      </c>
      <c r="AB631" s="5">
        <v>1645851.94</v>
      </c>
    </row>
    <row r="632" spans="1:28" x14ac:dyDescent="0.25">
      <c r="A632" s="5">
        <v>50</v>
      </c>
      <c r="B632" s="5">
        <v>0</v>
      </c>
      <c r="C632" s="5">
        <v>0</v>
      </c>
      <c r="D632" s="5">
        <v>1</v>
      </c>
      <c r="E632" s="5">
        <v>215</v>
      </c>
      <c r="F632" s="5">
        <f>ROUND(Source!AT614,O632)</f>
        <v>0</v>
      </c>
      <c r="G632" s="5" t="s">
        <v>64</v>
      </c>
      <c r="H632" s="5" t="s">
        <v>65</v>
      </c>
      <c r="I632" s="5"/>
      <c r="J632" s="5"/>
      <c r="K632" s="5">
        <v>215</v>
      </c>
      <c r="L632" s="5">
        <v>17</v>
      </c>
      <c r="M632" s="5">
        <v>3</v>
      </c>
      <c r="N632" s="5" t="s">
        <v>3</v>
      </c>
      <c r="O632" s="5">
        <v>2</v>
      </c>
      <c r="P632" s="5">
        <f>ROUND(Source!EL614,O632)</f>
        <v>0</v>
      </c>
      <c r="Q632" s="5"/>
      <c r="R632" s="5"/>
      <c r="S632" s="5"/>
      <c r="T632" s="5"/>
      <c r="U632" s="5"/>
      <c r="V632" s="5"/>
      <c r="W632" s="5">
        <v>0</v>
      </c>
      <c r="X632" s="5">
        <v>1</v>
      </c>
      <c r="Y632" s="5">
        <v>0</v>
      </c>
      <c r="Z632" s="5">
        <v>0</v>
      </c>
      <c r="AA632" s="5">
        <v>1</v>
      </c>
      <c r="AB632" s="5">
        <v>0</v>
      </c>
    </row>
    <row r="633" spans="1:28" x14ac:dyDescent="0.25">
      <c r="A633" s="5">
        <v>50</v>
      </c>
      <c r="B633" s="5">
        <v>0</v>
      </c>
      <c r="C633" s="5">
        <v>0</v>
      </c>
      <c r="D633" s="5">
        <v>1</v>
      </c>
      <c r="E633" s="5">
        <v>217</v>
      </c>
      <c r="F633" s="5">
        <f>ROUND(Source!AU614,O633)</f>
        <v>0</v>
      </c>
      <c r="G633" s="5" t="s">
        <v>66</v>
      </c>
      <c r="H633" s="5" t="s">
        <v>67</v>
      </c>
      <c r="I633" s="5"/>
      <c r="J633" s="5"/>
      <c r="K633" s="5">
        <v>217</v>
      </c>
      <c r="L633" s="5">
        <v>18</v>
      </c>
      <c r="M633" s="5">
        <v>3</v>
      </c>
      <c r="N633" s="5" t="s">
        <v>3</v>
      </c>
      <c r="O633" s="5">
        <v>2</v>
      </c>
      <c r="P633" s="5">
        <f>ROUND(Source!EM614,O633)</f>
        <v>0</v>
      </c>
      <c r="Q633" s="5"/>
      <c r="R633" s="5"/>
      <c r="S633" s="5"/>
      <c r="T633" s="5"/>
      <c r="U633" s="5"/>
      <c r="V633" s="5"/>
      <c r="W633" s="5">
        <v>0</v>
      </c>
      <c r="X633" s="5">
        <v>1</v>
      </c>
      <c r="Y633" s="5">
        <v>0</v>
      </c>
      <c r="Z633" s="5">
        <v>0</v>
      </c>
      <c r="AA633" s="5">
        <v>1</v>
      </c>
      <c r="AB633" s="5">
        <v>0</v>
      </c>
    </row>
    <row r="634" spans="1:28" x14ac:dyDescent="0.25">
      <c r="A634" s="5">
        <v>50</v>
      </c>
      <c r="B634" s="5">
        <v>0</v>
      </c>
      <c r="C634" s="5">
        <v>0</v>
      </c>
      <c r="D634" s="5">
        <v>1</v>
      </c>
      <c r="E634" s="5">
        <v>230</v>
      </c>
      <c r="F634" s="5">
        <f>ROUND(Source!BA614,O634)</f>
        <v>0</v>
      </c>
      <c r="G634" s="5" t="s">
        <v>68</v>
      </c>
      <c r="H634" s="5" t="s">
        <v>69</v>
      </c>
      <c r="I634" s="5"/>
      <c r="J634" s="5"/>
      <c r="K634" s="5">
        <v>230</v>
      </c>
      <c r="L634" s="5">
        <v>19</v>
      </c>
      <c r="M634" s="5">
        <v>3</v>
      </c>
      <c r="N634" s="5" t="s">
        <v>3</v>
      </c>
      <c r="O634" s="5">
        <v>2</v>
      </c>
      <c r="P634" s="5">
        <f>ROUND(Source!ES614,O634)</f>
        <v>0</v>
      </c>
      <c r="Q634" s="5"/>
      <c r="R634" s="5"/>
      <c r="S634" s="5"/>
      <c r="T634" s="5"/>
      <c r="U634" s="5"/>
      <c r="V634" s="5"/>
      <c r="W634" s="5">
        <v>0</v>
      </c>
      <c r="X634" s="5">
        <v>1</v>
      </c>
      <c r="Y634" s="5">
        <v>0</v>
      </c>
      <c r="Z634" s="5">
        <v>0</v>
      </c>
      <c r="AA634" s="5">
        <v>1</v>
      </c>
      <c r="AB634" s="5">
        <v>0</v>
      </c>
    </row>
    <row r="635" spans="1:28" x14ac:dyDescent="0.25">
      <c r="A635" s="5">
        <v>50</v>
      </c>
      <c r="B635" s="5">
        <v>0</v>
      </c>
      <c r="C635" s="5">
        <v>0</v>
      </c>
      <c r="D635" s="5">
        <v>1</v>
      </c>
      <c r="E635" s="5">
        <v>206</v>
      </c>
      <c r="F635" s="5">
        <f>ROUND(Source!T614,O635)</f>
        <v>0</v>
      </c>
      <c r="G635" s="5" t="s">
        <v>70</v>
      </c>
      <c r="H635" s="5" t="s">
        <v>71</v>
      </c>
      <c r="I635" s="5"/>
      <c r="J635" s="5"/>
      <c r="K635" s="5">
        <v>206</v>
      </c>
      <c r="L635" s="5">
        <v>20</v>
      </c>
      <c r="M635" s="5">
        <v>3</v>
      </c>
      <c r="N635" s="5" t="s">
        <v>3</v>
      </c>
      <c r="O635" s="5">
        <v>2</v>
      </c>
      <c r="P635" s="5">
        <f>ROUND(Source!DL614,O635)</f>
        <v>0</v>
      </c>
      <c r="Q635" s="5"/>
      <c r="R635" s="5"/>
      <c r="S635" s="5"/>
      <c r="T635" s="5"/>
      <c r="U635" s="5"/>
      <c r="V635" s="5"/>
      <c r="W635" s="5">
        <v>0</v>
      </c>
      <c r="X635" s="5">
        <v>1</v>
      </c>
      <c r="Y635" s="5">
        <v>0</v>
      </c>
      <c r="Z635" s="5">
        <v>0</v>
      </c>
      <c r="AA635" s="5">
        <v>1</v>
      </c>
      <c r="AB635" s="5">
        <v>0</v>
      </c>
    </row>
    <row r="636" spans="1:28" x14ac:dyDescent="0.25">
      <c r="A636" s="5">
        <v>50</v>
      </c>
      <c r="B636" s="5">
        <v>0</v>
      </c>
      <c r="C636" s="5">
        <v>0</v>
      </c>
      <c r="D636" s="5">
        <v>1</v>
      </c>
      <c r="E636" s="5">
        <v>207</v>
      </c>
      <c r="F636" s="5">
        <f>Source!U614</f>
        <v>473.34493120000002</v>
      </c>
      <c r="G636" s="5" t="s">
        <v>72</v>
      </c>
      <c r="H636" s="5" t="s">
        <v>73</v>
      </c>
      <c r="I636" s="5"/>
      <c r="J636" s="5"/>
      <c r="K636" s="5">
        <v>207</v>
      </c>
      <c r="L636" s="5">
        <v>21</v>
      </c>
      <c r="M636" s="5">
        <v>3</v>
      </c>
      <c r="N636" s="5" t="s">
        <v>3</v>
      </c>
      <c r="O636" s="5">
        <v>-1</v>
      </c>
      <c r="P636" s="5">
        <f>Source!DM614</f>
        <v>473.34493120000002</v>
      </c>
      <c r="Q636" s="5"/>
      <c r="R636" s="5"/>
      <c r="S636" s="5"/>
      <c r="T636" s="5"/>
      <c r="U636" s="5"/>
      <c r="V636" s="5"/>
      <c r="W636" s="5">
        <v>473.34493120000002</v>
      </c>
      <c r="X636" s="5">
        <v>1</v>
      </c>
      <c r="Y636" s="5">
        <v>473.34493120000002</v>
      </c>
      <c r="Z636" s="5">
        <v>473.34493120000002</v>
      </c>
      <c r="AA636" s="5">
        <v>1</v>
      </c>
      <c r="AB636" s="5">
        <v>473.34493120000002</v>
      </c>
    </row>
    <row r="637" spans="1:28" x14ac:dyDescent="0.25">
      <c r="A637" s="5">
        <v>50</v>
      </c>
      <c r="B637" s="5">
        <v>0</v>
      </c>
      <c r="C637" s="5">
        <v>0</v>
      </c>
      <c r="D637" s="5">
        <v>1</v>
      </c>
      <c r="E637" s="5">
        <v>208</v>
      </c>
      <c r="F637" s="5">
        <f>Source!V614</f>
        <v>0</v>
      </c>
      <c r="G637" s="5" t="s">
        <v>74</v>
      </c>
      <c r="H637" s="5" t="s">
        <v>75</v>
      </c>
      <c r="I637" s="5"/>
      <c r="J637" s="5"/>
      <c r="K637" s="5">
        <v>208</v>
      </c>
      <c r="L637" s="5">
        <v>22</v>
      </c>
      <c r="M637" s="5">
        <v>3</v>
      </c>
      <c r="N637" s="5" t="s">
        <v>3</v>
      </c>
      <c r="O637" s="5">
        <v>-1</v>
      </c>
      <c r="P637" s="5">
        <f>Source!DN614</f>
        <v>0</v>
      </c>
      <c r="Q637" s="5"/>
      <c r="R637" s="5"/>
      <c r="S637" s="5"/>
      <c r="T637" s="5"/>
      <c r="U637" s="5"/>
      <c r="V637" s="5"/>
      <c r="W637" s="5">
        <v>0</v>
      </c>
      <c r="X637" s="5">
        <v>1</v>
      </c>
      <c r="Y637" s="5">
        <v>0</v>
      </c>
      <c r="Z637" s="5">
        <v>0</v>
      </c>
      <c r="AA637" s="5">
        <v>1</v>
      </c>
      <c r="AB637" s="5">
        <v>0</v>
      </c>
    </row>
    <row r="638" spans="1:28" x14ac:dyDescent="0.25">
      <c r="A638" s="5">
        <v>50</v>
      </c>
      <c r="B638" s="5">
        <v>0</v>
      </c>
      <c r="C638" s="5">
        <v>0</v>
      </c>
      <c r="D638" s="5">
        <v>1</v>
      </c>
      <c r="E638" s="5">
        <v>209</v>
      </c>
      <c r="F638" s="5">
        <f>ROUND(Source!W614,O638)</f>
        <v>0</v>
      </c>
      <c r="G638" s="5" t="s">
        <v>76</v>
      </c>
      <c r="H638" s="5" t="s">
        <v>77</v>
      </c>
      <c r="I638" s="5"/>
      <c r="J638" s="5"/>
      <c r="K638" s="5">
        <v>209</v>
      </c>
      <c r="L638" s="5">
        <v>23</v>
      </c>
      <c r="M638" s="5">
        <v>3</v>
      </c>
      <c r="N638" s="5" t="s">
        <v>3</v>
      </c>
      <c r="O638" s="5">
        <v>2</v>
      </c>
      <c r="P638" s="5">
        <f>ROUND(Source!DO614,O638)</f>
        <v>0</v>
      </c>
      <c r="Q638" s="5"/>
      <c r="R638" s="5"/>
      <c r="S638" s="5"/>
      <c r="T638" s="5"/>
      <c r="U638" s="5"/>
      <c r="V638" s="5"/>
      <c r="W638" s="5">
        <v>0</v>
      </c>
      <c r="X638" s="5">
        <v>1</v>
      </c>
      <c r="Y638" s="5">
        <v>0</v>
      </c>
      <c r="Z638" s="5">
        <v>0</v>
      </c>
      <c r="AA638" s="5">
        <v>1</v>
      </c>
      <c r="AB638" s="5">
        <v>0</v>
      </c>
    </row>
    <row r="639" spans="1:28" x14ac:dyDescent="0.25">
      <c r="A639" s="5">
        <v>50</v>
      </c>
      <c r="B639" s="5">
        <v>0</v>
      </c>
      <c r="C639" s="5">
        <v>0</v>
      </c>
      <c r="D639" s="5">
        <v>1</v>
      </c>
      <c r="E639" s="5">
        <v>233</v>
      </c>
      <c r="F639" s="5">
        <f>ROUND(Source!BD614,O639)</f>
        <v>0</v>
      </c>
      <c r="G639" s="5" t="s">
        <v>78</v>
      </c>
      <c r="H639" s="5" t="s">
        <v>79</v>
      </c>
      <c r="I639" s="5"/>
      <c r="J639" s="5"/>
      <c r="K639" s="5">
        <v>233</v>
      </c>
      <c r="L639" s="5">
        <v>24</v>
      </c>
      <c r="M639" s="5">
        <v>3</v>
      </c>
      <c r="N639" s="5" t="s">
        <v>3</v>
      </c>
      <c r="O639" s="5">
        <v>2</v>
      </c>
      <c r="P639" s="5">
        <f>ROUND(Source!EV614,O639)</f>
        <v>0</v>
      </c>
      <c r="Q639" s="5"/>
      <c r="R639" s="5"/>
      <c r="S639" s="5"/>
      <c r="T639" s="5"/>
      <c r="U639" s="5"/>
      <c r="V639" s="5"/>
      <c r="W639" s="5">
        <v>0</v>
      </c>
      <c r="X639" s="5">
        <v>1</v>
      </c>
      <c r="Y639" s="5">
        <v>0</v>
      </c>
      <c r="Z639" s="5">
        <v>0</v>
      </c>
      <c r="AA639" s="5">
        <v>1</v>
      </c>
      <c r="AB639" s="5">
        <v>0</v>
      </c>
    </row>
    <row r="640" spans="1:28" x14ac:dyDescent="0.25">
      <c r="A640" s="5">
        <v>50</v>
      </c>
      <c r="B640" s="5">
        <v>0</v>
      </c>
      <c r="C640" s="5">
        <v>0</v>
      </c>
      <c r="D640" s="5">
        <v>1</v>
      </c>
      <c r="E640" s="5">
        <v>210</v>
      </c>
      <c r="F640" s="5">
        <f>ROUND(Source!X614,O640)</f>
        <v>5782.55</v>
      </c>
      <c r="G640" s="5" t="s">
        <v>80</v>
      </c>
      <c r="H640" s="5" t="s">
        <v>81</v>
      </c>
      <c r="I640" s="5"/>
      <c r="J640" s="5"/>
      <c r="K640" s="5">
        <v>210</v>
      </c>
      <c r="L640" s="5">
        <v>25</v>
      </c>
      <c r="M640" s="5">
        <v>3</v>
      </c>
      <c r="N640" s="5" t="s">
        <v>3</v>
      </c>
      <c r="O640" s="5">
        <v>2</v>
      </c>
      <c r="P640" s="5">
        <f>ROUND(Source!DP614,O640)</f>
        <v>168695.51</v>
      </c>
      <c r="Q640" s="5"/>
      <c r="R640" s="5"/>
      <c r="S640" s="5"/>
      <c r="T640" s="5"/>
      <c r="U640" s="5"/>
      <c r="V640" s="5"/>
      <c r="W640" s="5">
        <v>5782.55</v>
      </c>
      <c r="X640" s="5">
        <v>1</v>
      </c>
      <c r="Y640" s="5">
        <v>5782.55</v>
      </c>
      <c r="Z640" s="5">
        <v>168695.51</v>
      </c>
      <c r="AA640" s="5">
        <v>1</v>
      </c>
      <c r="AB640" s="5">
        <v>168695.51</v>
      </c>
    </row>
    <row r="641" spans="1:255" x14ac:dyDescent="0.25">
      <c r="A641" s="5">
        <v>50</v>
      </c>
      <c r="B641" s="5">
        <v>0</v>
      </c>
      <c r="C641" s="5">
        <v>0</v>
      </c>
      <c r="D641" s="5">
        <v>1</v>
      </c>
      <c r="E641" s="5">
        <v>211</v>
      </c>
      <c r="F641" s="5">
        <f>ROUND(Source!Y614,O641)</f>
        <v>3892.11</v>
      </c>
      <c r="G641" s="5" t="s">
        <v>82</v>
      </c>
      <c r="H641" s="5" t="s">
        <v>83</v>
      </c>
      <c r="I641" s="5"/>
      <c r="J641" s="5"/>
      <c r="K641" s="5">
        <v>211</v>
      </c>
      <c r="L641" s="5">
        <v>26</v>
      </c>
      <c r="M641" s="5">
        <v>3</v>
      </c>
      <c r="N641" s="5" t="s">
        <v>3</v>
      </c>
      <c r="O641" s="5">
        <v>2</v>
      </c>
      <c r="P641" s="5">
        <f>ROUND(Source!DQ614,O641)</f>
        <v>77713.649999999994</v>
      </c>
      <c r="Q641" s="5"/>
      <c r="R641" s="5"/>
      <c r="S641" s="5"/>
      <c r="T641" s="5"/>
      <c r="U641" s="5"/>
      <c r="V641" s="5"/>
      <c r="W641" s="5">
        <v>3892.11</v>
      </c>
      <c r="X641" s="5">
        <v>1</v>
      </c>
      <c r="Y641" s="5">
        <v>3892.11</v>
      </c>
      <c r="Z641" s="5">
        <v>77713.649999999994</v>
      </c>
      <c r="AA641" s="5">
        <v>1</v>
      </c>
      <c r="AB641" s="5">
        <v>77713.649999999994</v>
      </c>
    </row>
    <row r="642" spans="1:255" x14ac:dyDescent="0.25">
      <c r="A642" s="5">
        <v>50</v>
      </c>
      <c r="B642" s="5">
        <v>0</v>
      </c>
      <c r="C642" s="5">
        <v>0</v>
      </c>
      <c r="D642" s="5">
        <v>1</v>
      </c>
      <c r="E642" s="5">
        <v>224</v>
      </c>
      <c r="F642" s="5">
        <f>ROUND(Source!AR614,O642)</f>
        <v>1096433.6399999999</v>
      </c>
      <c r="G642" s="5" t="s">
        <v>84</v>
      </c>
      <c r="H642" s="5" t="s">
        <v>85</v>
      </c>
      <c r="I642" s="5"/>
      <c r="J642" s="5"/>
      <c r="K642" s="5">
        <v>224</v>
      </c>
      <c r="L642" s="5">
        <v>27</v>
      </c>
      <c r="M642" s="5">
        <v>3</v>
      </c>
      <c r="N642" s="5" t="s">
        <v>3</v>
      </c>
      <c r="O642" s="5">
        <v>2</v>
      </c>
      <c r="P642" s="5">
        <f>ROUND(Source!EJ614,O642)</f>
        <v>1645851.94</v>
      </c>
      <c r="Q642" s="5"/>
      <c r="R642" s="5"/>
      <c r="S642" s="5"/>
      <c r="T642" s="5"/>
      <c r="U642" s="5"/>
      <c r="V642" s="5"/>
      <c r="W642" s="5">
        <v>1096433.6399999999</v>
      </c>
      <c r="X642" s="5">
        <v>1</v>
      </c>
      <c r="Y642" s="5">
        <v>1096433.6399999999</v>
      </c>
      <c r="Z642" s="5">
        <v>1645851.94</v>
      </c>
      <c r="AA642" s="5">
        <v>1</v>
      </c>
      <c r="AB642" s="5">
        <v>1645851.94</v>
      </c>
    </row>
    <row r="644" spans="1:255" x14ac:dyDescent="0.25">
      <c r="A644" s="1">
        <v>5</v>
      </c>
      <c r="B644" s="1">
        <v>1</v>
      </c>
      <c r="C644" s="1"/>
      <c r="D644" s="1">
        <f>ROW(A679)</f>
        <v>679</v>
      </c>
      <c r="E644" s="1"/>
      <c r="F644" s="1" t="s">
        <v>18</v>
      </c>
      <c r="G644" s="1" t="s">
        <v>218</v>
      </c>
      <c r="H644" s="1" t="s">
        <v>3</v>
      </c>
      <c r="I644" s="1">
        <v>0</v>
      </c>
      <c r="J644" s="1"/>
      <c r="K644" s="1">
        <v>0</v>
      </c>
      <c r="L644" s="1"/>
      <c r="M644" s="1" t="s">
        <v>3</v>
      </c>
      <c r="N644" s="1"/>
      <c r="O644" s="1"/>
      <c r="P644" s="1"/>
      <c r="Q644" s="1"/>
      <c r="R644" s="1"/>
      <c r="S644" s="1">
        <v>0</v>
      </c>
      <c r="T644" s="1">
        <v>0</v>
      </c>
      <c r="U644" s="1" t="s">
        <v>3</v>
      </c>
      <c r="V644" s="1">
        <v>0</v>
      </c>
      <c r="W644" s="1"/>
      <c r="X644" s="1"/>
      <c r="Y644" s="1"/>
      <c r="Z644" s="1"/>
      <c r="AA644" s="1"/>
      <c r="AB644" s="1" t="s">
        <v>3</v>
      </c>
      <c r="AC644" s="1" t="s">
        <v>3</v>
      </c>
      <c r="AD644" s="1" t="s">
        <v>3</v>
      </c>
      <c r="AE644" s="1" t="s">
        <v>3</v>
      </c>
      <c r="AF644" s="1" t="s">
        <v>3</v>
      </c>
      <c r="AG644" s="1" t="s">
        <v>3</v>
      </c>
      <c r="AH644" s="1"/>
      <c r="AI644" s="1"/>
      <c r="AJ644" s="1"/>
      <c r="AK644" s="1"/>
      <c r="AL644" s="1"/>
      <c r="AM644" s="1"/>
      <c r="AN644" s="1"/>
      <c r="AO644" s="1"/>
      <c r="AP644" s="1" t="s">
        <v>3</v>
      </c>
      <c r="AQ644" s="1" t="s">
        <v>3</v>
      </c>
      <c r="AR644" s="1" t="s">
        <v>3</v>
      </c>
      <c r="AS644" s="1"/>
      <c r="AT644" s="1"/>
      <c r="AU644" s="1"/>
      <c r="AV644" s="1"/>
      <c r="AW644" s="1"/>
      <c r="AX644" s="1"/>
      <c r="AY644" s="1"/>
      <c r="AZ644" s="1" t="s">
        <v>3</v>
      </c>
      <c r="BA644" s="1"/>
      <c r="BB644" s="1" t="s">
        <v>3</v>
      </c>
      <c r="BC644" s="1" t="s">
        <v>3</v>
      </c>
      <c r="BD644" s="1" t="s">
        <v>3</v>
      </c>
      <c r="BE644" s="1" t="s">
        <v>3</v>
      </c>
      <c r="BF644" s="1" t="s">
        <v>3</v>
      </c>
      <c r="BG644" s="1" t="s">
        <v>3</v>
      </c>
      <c r="BH644" s="1" t="s">
        <v>3</v>
      </c>
      <c r="BI644" s="1" t="s">
        <v>3</v>
      </c>
      <c r="BJ644" s="1" t="s">
        <v>3</v>
      </c>
      <c r="BK644" s="1" t="s">
        <v>3</v>
      </c>
      <c r="BL644" s="1" t="s">
        <v>3</v>
      </c>
      <c r="BM644" s="1" t="s">
        <v>3</v>
      </c>
      <c r="BN644" s="1" t="s">
        <v>3</v>
      </c>
      <c r="BO644" s="1" t="s">
        <v>3</v>
      </c>
      <c r="BP644" s="1" t="s">
        <v>3</v>
      </c>
      <c r="BQ644" s="1"/>
      <c r="BR644" s="1"/>
      <c r="BS644" s="1"/>
      <c r="BT644" s="1"/>
      <c r="BU644" s="1"/>
      <c r="BV644" s="1"/>
      <c r="BW644" s="1"/>
      <c r="BX644" s="1">
        <v>0</v>
      </c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>
        <v>0</v>
      </c>
    </row>
    <row r="646" spans="1:255" x14ac:dyDescent="0.25">
      <c r="A646" s="3">
        <v>52</v>
      </c>
      <c r="B646" s="3">
        <f t="shared" ref="B646:G646" si="609">B679</f>
        <v>1</v>
      </c>
      <c r="C646" s="3">
        <f t="shared" si="609"/>
        <v>5</v>
      </c>
      <c r="D646" s="3">
        <f t="shared" si="609"/>
        <v>644</v>
      </c>
      <c r="E646" s="3">
        <f t="shared" si="609"/>
        <v>0</v>
      </c>
      <c r="F646" s="3" t="str">
        <f t="shared" si="609"/>
        <v>Новый подраздел</v>
      </c>
      <c r="G646" s="3" t="str">
        <f t="shared" si="609"/>
        <v>2 этаж</v>
      </c>
      <c r="H646" s="3"/>
      <c r="I646" s="3"/>
      <c r="J646" s="3"/>
      <c r="K646" s="3"/>
      <c r="L646" s="3"/>
      <c r="M646" s="3"/>
      <c r="N646" s="3"/>
      <c r="O646" s="3">
        <f t="shared" ref="O646:AT646" si="610">O679</f>
        <v>239716.94</v>
      </c>
      <c r="P646" s="3">
        <f t="shared" si="610"/>
        <v>235787.98</v>
      </c>
      <c r="Q646" s="3">
        <f t="shared" si="610"/>
        <v>435.91</v>
      </c>
      <c r="R646" s="3">
        <f t="shared" si="610"/>
        <v>43.62</v>
      </c>
      <c r="S646" s="3">
        <f t="shared" si="610"/>
        <v>3493.05</v>
      </c>
      <c r="T646" s="3">
        <f t="shared" si="610"/>
        <v>0</v>
      </c>
      <c r="U646" s="3">
        <f t="shared" si="610"/>
        <v>298.12906014999999</v>
      </c>
      <c r="V646" s="3">
        <f t="shared" si="610"/>
        <v>0</v>
      </c>
      <c r="W646" s="3">
        <f t="shared" si="610"/>
        <v>0</v>
      </c>
      <c r="X646" s="3">
        <f t="shared" si="610"/>
        <v>3632.78</v>
      </c>
      <c r="Y646" s="3">
        <f t="shared" si="610"/>
        <v>2445.14</v>
      </c>
      <c r="Z646" s="3">
        <f t="shared" si="610"/>
        <v>0</v>
      </c>
      <c r="AA646" s="3">
        <f t="shared" si="610"/>
        <v>0</v>
      </c>
      <c r="AB646" s="3">
        <f t="shared" si="610"/>
        <v>239716.94</v>
      </c>
      <c r="AC646" s="3">
        <f t="shared" si="610"/>
        <v>235787.98</v>
      </c>
      <c r="AD646" s="3">
        <f t="shared" si="610"/>
        <v>435.91</v>
      </c>
      <c r="AE646" s="3">
        <f t="shared" si="610"/>
        <v>43.62</v>
      </c>
      <c r="AF646" s="3">
        <f t="shared" si="610"/>
        <v>3493.05</v>
      </c>
      <c r="AG646" s="3">
        <f t="shared" si="610"/>
        <v>0</v>
      </c>
      <c r="AH646" s="3">
        <f t="shared" si="610"/>
        <v>298.12906014999999</v>
      </c>
      <c r="AI646" s="3">
        <f t="shared" si="610"/>
        <v>0</v>
      </c>
      <c r="AJ646" s="3">
        <f t="shared" si="610"/>
        <v>0</v>
      </c>
      <c r="AK646" s="3">
        <f t="shared" si="610"/>
        <v>3632.78</v>
      </c>
      <c r="AL646" s="3">
        <f t="shared" si="610"/>
        <v>2445.14</v>
      </c>
      <c r="AM646" s="3">
        <f t="shared" si="610"/>
        <v>0</v>
      </c>
      <c r="AN646" s="3">
        <f t="shared" si="610"/>
        <v>0</v>
      </c>
      <c r="AO646" s="3">
        <f t="shared" si="610"/>
        <v>0</v>
      </c>
      <c r="AP646" s="3">
        <f t="shared" si="610"/>
        <v>0</v>
      </c>
      <c r="AQ646" s="3">
        <f t="shared" si="610"/>
        <v>0</v>
      </c>
      <c r="AR646" s="3">
        <f t="shared" si="610"/>
        <v>245864.65</v>
      </c>
      <c r="AS646" s="3">
        <f t="shared" si="610"/>
        <v>245864.65</v>
      </c>
      <c r="AT646" s="3">
        <f t="shared" si="610"/>
        <v>0</v>
      </c>
      <c r="AU646" s="3">
        <f t="shared" ref="AU646:BZ646" si="611">AU679</f>
        <v>0</v>
      </c>
      <c r="AV646" s="3">
        <f t="shared" si="611"/>
        <v>235787.98</v>
      </c>
      <c r="AW646" s="3">
        <f t="shared" si="611"/>
        <v>235787.98</v>
      </c>
      <c r="AX646" s="3">
        <f t="shared" si="611"/>
        <v>0</v>
      </c>
      <c r="AY646" s="3">
        <f t="shared" si="611"/>
        <v>235787.98</v>
      </c>
      <c r="AZ646" s="3">
        <f t="shared" si="611"/>
        <v>0</v>
      </c>
      <c r="BA646" s="3">
        <f t="shared" si="611"/>
        <v>0</v>
      </c>
      <c r="BB646" s="3">
        <f t="shared" si="611"/>
        <v>0</v>
      </c>
      <c r="BC646" s="3">
        <f t="shared" si="611"/>
        <v>0</v>
      </c>
      <c r="BD646" s="3">
        <f t="shared" si="611"/>
        <v>0</v>
      </c>
      <c r="BE646" s="3">
        <f t="shared" si="611"/>
        <v>0</v>
      </c>
      <c r="BF646" s="3">
        <f t="shared" si="611"/>
        <v>0</v>
      </c>
      <c r="BG646" s="3">
        <f t="shared" si="611"/>
        <v>0</v>
      </c>
      <c r="BH646" s="3">
        <f t="shared" si="611"/>
        <v>0</v>
      </c>
      <c r="BI646" s="3">
        <f t="shared" si="611"/>
        <v>0</v>
      </c>
      <c r="BJ646" s="3">
        <f t="shared" si="611"/>
        <v>0</v>
      </c>
      <c r="BK646" s="3">
        <f t="shared" si="611"/>
        <v>0</v>
      </c>
      <c r="BL646" s="3">
        <f t="shared" si="611"/>
        <v>0</v>
      </c>
      <c r="BM646" s="3">
        <f t="shared" si="611"/>
        <v>0</v>
      </c>
      <c r="BN646" s="3">
        <f t="shared" si="611"/>
        <v>0</v>
      </c>
      <c r="BO646" s="3">
        <f t="shared" si="611"/>
        <v>0</v>
      </c>
      <c r="BP646" s="3">
        <f t="shared" si="611"/>
        <v>0</v>
      </c>
      <c r="BQ646" s="3">
        <f t="shared" si="611"/>
        <v>0</v>
      </c>
      <c r="BR646" s="3">
        <f t="shared" si="611"/>
        <v>0</v>
      </c>
      <c r="BS646" s="3">
        <f t="shared" si="611"/>
        <v>0</v>
      </c>
      <c r="BT646" s="3">
        <f t="shared" si="611"/>
        <v>0</v>
      </c>
      <c r="BU646" s="3">
        <f t="shared" si="611"/>
        <v>0</v>
      </c>
      <c r="BV646" s="3">
        <f t="shared" si="611"/>
        <v>0</v>
      </c>
      <c r="BW646" s="3">
        <f t="shared" si="611"/>
        <v>0</v>
      </c>
      <c r="BX646" s="3">
        <f t="shared" si="611"/>
        <v>0</v>
      </c>
      <c r="BY646" s="3">
        <f t="shared" si="611"/>
        <v>0</v>
      </c>
      <c r="BZ646" s="3">
        <f t="shared" si="611"/>
        <v>0</v>
      </c>
      <c r="CA646" s="3">
        <f t="shared" ref="CA646:DF646" si="612">CA679</f>
        <v>245864.65</v>
      </c>
      <c r="CB646" s="3">
        <f t="shared" si="612"/>
        <v>245864.65</v>
      </c>
      <c r="CC646" s="3">
        <f t="shared" si="612"/>
        <v>0</v>
      </c>
      <c r="CD646" s="3">
        <f t="shared" si="612"/>
        <v>0</v>
      </c>
      <c r="CE646" s="3">
        <f t="shared" si="612"/>
        <v>235787.98</v>
      </c>
      <c r="CF646" s="3">
        <f t="shared" si="612"/>
        <v>235787.98</v>
      </c>
      <c r="CG646" s="3">
        <f t="shared" si="612"/>
        <v>0</v>
      </c>
      <c r="CH646" s="3">
        <f t="shared" si="612"/>
        <v>235787.98</v>
      </c>
      <c r="CI646" s="3">
        <f t="shared" si="612"/>
        <v>0</v>
      </c>
      <c r="CJ646" s="3">
        <f t="shared" si="612"/>
        <v>0</v>
      </c>
      <c r="CK646" s="3">
        <f t="shared" si="612"/>
        <v>0</v>
      </c>
      <c r="CL646" s="3">
        <f t="shared" si="612"/>
        <v>0</v>
      </c>
      <c r="CM646" s="3">
        <f t="shared" si="612"/>
        <v>0</v>
      </c>
      <c r="CN646" s="3">
        <f t="shared" si="612"/>
        <v>0</v>
      </c>
      <c r="CO646" s="3">
        <f t="shared" si="612"/>
        <v>0</v>
      </c>
      <c r="CP646" s="3">
        <f t="shared" si="612"/>
        <v>0</v>
      </c>
      <c r="CQ646" s="3">
        <f t="shared" si="612"/>
        <v>0</v>
      </c>
      <c r="CR646" s="3">
        <f t="shared" si="612"/>
        <v>0</v>
      </c>
      <c r="CS646" s="3">
        <f t="shared" si="612"/>
        <v>0</v>
      </c>
      <c r="CT646" s="3">
        <f t="shared" si="612"/>
        <v>0</v>
      </c>
      <c r="CU646" s="3">
        <f t="shared" si="612"/>
        <v>0</v>
      </c>
      <c r="CV646" s="3">
        <f t="shared" si="612"/>
        <v>0</v>
      </c>
      <c r="CW646" s="3">
        <f t="shared" si="612"/>
        <v>0</v>
      </c>
      <c r="CX646" s="3">
        <f t="shared" si="612"/>
        <v>0</v>
      </c>
      <c r="CY646" s="3">
        <f t="shared" si="612"/>
        <v>0</v>
      </c>
      <c r="CZ646" s="3">
        <f t="shared" si="612"/>
        <v>0</v>
      </c>
      <c r="DA646" s="3">
        <f t="shared" si="612"/>
        <v>0</v>
      </c>
      <c r="DB646" s="3">
        <f t="shared" si="612"/>
        <v>0</v>
      </c>
      <c r="DC646" s="3">
        <f t="shared" si="612"/>
        <v>0</v>
      </c>
      <c r="DD646" s="3">
        <f t="shared" si="612"/>
        <v>0</v>
      </c>
      <c r="DE646" s="3">
        <f t="shared" si="612"/>
        <v>0</v>
      </c>
      <c r="DF646" s="3">
        <f t="shared" si="612"/>
        <v>0</v>
      </c>
      <c r="DG646" s="4">
        <f t="shared" ref="DG646:EL646" si="613">DG679</f>
        <v>652907.22</v>
      </c>
      <c r="DH646" s="4">
        <f t="shared" si="613"/>
        <v>528846.02</v>
      </c>
      <c r="DI646" s="4">
        <f t="shared" si="613"/>
        <v>4983.12</v>
      </c>
      <c r="DJ646" s="4">
        <f t="shared" si="613"/>
        <v>1487</v>
      </c>
      <c r="DK646" s="4">
        <f t="shared" si="613"/>
        <v>119078.08</v>
      </c>
      <c r="DL646" s="4">
        <f t="shared" si="613"/>
        <v>0</v>
      </c>
      <c r="DM646" s="4">
        <f t="shared" si="613"/>
        <v>298.12906014999999</v>
      </c>
      <c r="DN646" s="4">
        <f t="shared" si="613"/>
        <v>0</v>
      </c>
      <c r="DO646" s="4">
        <f t="shared" si="613"/>
        <v>0</v>
      </c>
      <c r="DP646" s="4">
        <f t="shared" si="613"/>
        <v>105979.49</v>
      </c>
      <c r="DQ646" s="4">
        <f t="shared" si="613"/>
        <v>48822.02</v>
      </c>
      <c r="DR646" s="4">
        <f t="shared" si="613"/>
        <v>0</v>
      </c>
      <c r="DS646" s="4">
        <f t="shared" si="613"/>
        <v>0</v>
      </c>
      <c r="DT646" s="4">
        <f t="shared" si="613"/>
        <v>652907.22</v>
      </c>
      <c r="DU646" s="4">
        <f t="shared" si="613"/>
        <v>528846.02</v>
      </c>
      <c r="DV646" s="4">
        <f t="shared" si="613"/>
        <v>4983.12</v>
      </c>
      <c r="DW646" s="4">
        <f t="shared" si="613"/>
        <v>1487</v>
      </c>
      <c r="DX646" s="4">
        <f t="shared" si="613"/>
        <v>119078.08</v>
      </c>
      <c r="DY646" s="4">
        <f t="shared" si="613"/>
        <v>0</v>
      </c>
      <c r="DZ646" s="4">
        <f t="shared" si="613"/>
        <v>298.12906014999999</v>
      </c>
      <c r="EA646" s="4">
        <f t="shared" si="613"/>
        <v>0</v>
      </c>
      <c r="EB646" s="4">
        <f t="shared" si="613"/>
        <v>0</v>
      </c>
      <c r="EC646" s="4">
        <f t="shared" si="613"/>
        <v>105979.49</v>
      </c>
      <c r="ED646" s="4">
        <f t="shared" si="613"/>
        <v>48822.02</v>
      </c>
      <c r="EE646" s="4">
        <f t="shared" si="613"/>
        <v>0</v>
      </c>
      <c r="EF646" s="4">
        <f t="shared" si="613"/>
        <v>0</v>
      </c>
      <c r="EG646" s="4">
        <f t="shared" si="613"/>
        <v>0</v>
      </c>
      <c r="EH646" s="4">
        <f t="shared" si="613"/>
        <v>0</v>
      </c>
      <c r="EI646" s="4">
        <f t="shared" si="613"/>
        <v>0</v>
      </c>
      <c r="EJ646" s="4">
        <f t="shared" si="613"/>
        <v>810087.93</v>
      </c>
      <c r="EK646" s="4">
        <f t="shared" si="613"/>
        <v>810087.93</v>
      </c>
      <c r="EL646" s="4">
        <f t="shared" si="613"/>
        <v>0</v>
      </c>
      <c r="EM646" s="4">
        <f t="shared" ref="EM646:FR646" si="614">EM679</f>
        <v>0</v>
      </c>
      <c r="EN646" s="4">
        <f t="shared" si="614"/>
        <v>528846.02</v>
      </c>
      <c r="EO646" s="4">
        <f t="shared" si="614"/>
        <v>528846.02</v>
      </c>
      <c r="EP646" s="4">
        <f t="shared" si="614"/>
        <v>0</v>
      </c>
      <c r="EQ646" s="4">
        <f t="shared" si="614"/>
        <v>528846.02</v>
      </c>
      <c r="ER646" s="4">
        <f t="shared" si="614"/>
        <v>0</v>
      </c>
      <c r="ES646" s="4">
        <f t="shared" si="614"/>
        <v>0</v>
      </c>
      <c r="ET646" s="4">
        <f t="shared" si="614"/>
        <v>0</v>
      </c>
      <c r="EU646" s="4">
        <f t="shared" si="614"/>
        <v>0</v>
      </c>
      <c r="EV646" s="4">
        <f t="shared" si="614"/>
        <v>0</v>
      </c>
      <c r="EW646" s="4">
        <f t="shared" si="614"/>
        <v>0</v>
      </c>
      <c r="EX646" s="4">
        <f t="shared" si="614"/>
        <v>0</v>
      </c>
      <c r="EY646" s="4">
        <f t="shared" si="614"/>
        <v>0</v>
      </c>
      <c r="EZ646" s="4">
        <f t="shared" si="614"/>
        <v>0</v>
      </c>
      <c r="FA646" s="4">
        <f t="shared" si="614"/>
        <v>0</v>
      </c>
      <c r="FB646" s="4">
        <f t="shared" si="614"/>
        <v>0</v>
      </c>
      <c r="FC646" s="4">
        <f t="shared" si="614"/>
        <v>0</v>
      </c>
      <c r="FD646" s="4">
        <f t="shared" si="614"/>
        <v>0</v>
      </c>
      <c r="FE646" s="4">
        <f t="shared" si="614"/>
        <v>0</v>
      </c>
      <c r="FF646" s="4">
        <f t="shared" si="614"/>
        <v>0</v>
      </c>
      <c r="FG646" s="4">
        <f t="shared" si="614"/>
        <v>0</v>
      </c>
      <c r="FH646" s="4">
        <f t="shared" si="614"/>
        <v>0</v>
      </c>
      <c r="FI646" s="4">
        <f t="shared" si="614"/>
        <v>0</v>
      </c>
      <c r="FJ646" s="4">
        <f t="shared" si="614"/>
        <v>0</v>
      </c>
      <c r="FK646" s="4">
        <f t="shared" si="614"/>
        <v>0</v>
      </c>
      <c r="FL646" s="4">
        <f t="shared" si="614"/>
        <v>0</v>
      </c>
      <c r="FM646" s="4">
        <f t="shared" si="614"/>
        <v>0</v>
      </c>
      <c r="FN646" s="4">
        <f t="shared" si="614"/>
        <v>0</v>
      </c>
      <c r="FO646" s="4">
        <f t="shared" si="614"/>
        <v>0</v>
      </c>
      <c r="FP646" s="4">
        <f t="shared" si="614"/>
        <v>0</v>
      </c>
      <c r="FQ646" s="4">
        <f t="shared" si="614"/>
        <v>0</v>
      </c>
      <c r="FR646" s="4">
        <f t="shared" si="614"/>
        <v>0</v>
      </c>
      <c r="FS646" s="4">
        <f t="shared" ref="FS646:GX646" si="615">FS679</f>
        <v>810087.93</v>
      </c>
      <c r="FT646" s="4">
        <f t="shared" si="615"/>
        <v>810087.93</v>
      </c>
      <c r="FU646" s="4">
        <f t="shared" si="615"/>
        <v>0</v>
      </c>
      <c r="FV646" s="4">
        <f t="shared" si="615"/>
        <v>0</v>
      </c>
      <c r="FW646" s="4">
        <f t="shared" si="615"/>
        <v>528846.02</v>
      </c>
      <c r="FX646" s="4">
        <f t="shared" si="615"/>
        <v>528846.02</v>
      </c>
      <c r="FY646" s="4">
        <f t="shared" si="615"/>
        <v>0</v>
      </c>
      <c r="FZ646" s="4">
        <f t="shared" si="615"/>
        <v>528846.02</v>
      </c>
      <c r="GA646" s="4">
        <f t="shared" si="615"/>
        <v>0</v>
      </c>
      <c r="GB646" s="4">
        <f t="shared" si="615"/>
        <v>0</v>
      </c>
      <c r="GC646" s="4">
        <f t="shared" si="615"/>
        <v>0</v>
      </c>
      <c r="GD646" s="4">
        <f t="shared" si="615"/>
        <v>0</v>
      </c>
      <c r="GE646" s="4">
        <f t="shared" si="615"/>
        <v>0</v>
      </c>
      <c r="GF646" s="4">
        <f t="shared" si="615"/>
        <v>0</v>
      </c>
      <c r="GG646" s="4">
        <f t="shared" si="615"/>
        <v>0</v>
      </c>
      <c r="GH646" s="4">
        <f t="shared" si="615"/>
        <v>0</v>
      </c>
      <c r="GI646" s="4">
        <f t="shared" si="615"/>
        <v>0</v>
      </c>
      <c r="GJ646" s="4">
        <f t="shared" si="615"/>
        <v>0</v>
      </c>
      <c r="GK646" s="4">
        <f t="shared" si="615"/>
        <v>0</v>
      </c>
      <c r="GL646" s="4">
        <f t="shared" si="615"/>
        <v>0</v>
      </c>
      <c r="GM646" s="4">
        <f t="shared" si="615"/>
        <v>0</v>
      </c>
      <c r="GN646" s="4">
        <f t="shared" si="615"/>
        <v>0</v>
      </c>
      <c r="GO646" s="4">
        <f t="shared" si="615"/>
        <v>0</v>
      </c>
      <c r="GP646" s="4">
        <f t="shared" si="615"/>
        <v>0</v>
      </c>
      <c r="GQ646" s="4">
        <f t="shared" si="615"/>
        <v>0</v>
      </c>
      <c r="GR646" s="4">
        <f t="shared" si="615"/>
        <v>0</v>
      </c>
      <c r="GS646" s="4">
        <f t="shared" si="615"/>
        <v>0</v>
      </c>
      <c r="GT646" s="4">
        <f t="shared" si="615"/>
        <v>0</v>
      </c>
      <c r="GU646" s="4">
        <f t="shared" si="615"/>
        <v>0</v>
      </c>
      <c r="GV646" s="4">
        <f t="shared" si="615"/>
        <v>0</v>
      </c>
      <c r="GW646" s="4">
        <f t="shared" si="615"/>
        <v>0</v>
      </c>
      <c r="GX646" s="4">
        <f t="shared" si="615"/>
        <v>0</v>
      </c>
    </row>
    <row r="648" spans="1:255" x14ac:dyDescent="0.25">
      <c r="A648" s="2">
        <v>17</v>
      </c>
      <c r="B648" s="2">
        <v>1</v>
      </c>
      <c r="C648" s="2">
        <f>ROW(SmtRes!A898)</f>
        <v>898</v>
      </c>
      <c r="D648" s="2">
        <f>ROW(EtalonRes!A884)</f>
        <v>884</v>
      </c>
      <c r="E648" s="2" t="s">
        <v>466</v>
      </c>
      <c r="F648" s="2" t="s">
        <v>467</v>
      </c>
      <c r="G648" s="2" t="s">
        <v>468</v>
      </c>
      <c r="H648" s="2" t="s">
        <v>91</v>
      </c>
      <c r="I648" s="2">
        <f>ROUND(395.21/100,9)</f>
        <v>3.9521000000000002</v>
      </c>
      <c r="J648" s="2">
        <v>0</v>
      </c>
      <c r="K648" s="2">
        <f>ROUND(395.21/100,9)</f>
        <v>3.9521000000000002</v>
      </c>
      <c r="L648" s="2"/>
      <c r="M648" s="2"/>
      <c r="N648" s="2"/>
      <c r="O648" s="2">
        <f t="shared" ref="O648:O677" si="616">ROUND(CP648,2)</f>
        <v>6178</v>
      </c>
      <c r="P648" s="2">
        <f t="shared" ref="P648:P677" si="617">ROUND((ROUND((AC648*AW648*I648),2)*BC648),2)</f>
        <v>3028.45</v>
      </c>
      <c r="Q648" s="2">
        <f>(ROUND((ROUND((((ET648*1.25))*AV648*I648),2)*BB648),2)+ROUND((ROUND(((AE648-((EU648*1.25)))*AV648*I648),2)*BS648),2))</f>
        <v>371.15</v>
      </c>
      <c r="R648" s="2">
        <f t="shared" ref="R648:R677" si="618">ROUND((ROUND((AE648*AV648*I648),2)*BS648),2)</f>
        <v>34.93</v>
      </c>
      <c r="S648" s="2">
        <f t="shared" ref="S648:S677" si="619">ROUND((ROUND((AF648*AV648*I648),2)*BA648),2)</f>
        <v>2778.4</v>
      </c>
      <c r="T648" s="2">
        <f t="shared" ref="T648:T677" si="620">ROUND(CU648*I648,2)</f>
        <v>0</v>
      </c>
      <c r="U648" s="2">
        <f t="shared" ref="U648:U677" si="621">CV648*I648</f>
        <v>237.29001215</v>
      </c>
      <c r="V648" s="2">
        <f t="shared" ref="V648:V677" si="622">CW648*I648</f>
        <v>0</v>
      </c>
      <c r="W648" s="2">
        <f t="shared" ref="W648:W677" si="623">ROUND(CX648*I648,2)</f>
        <v>0</v>
      </c>
      <c r="X648" s="2">
        <f t="shared" ref="X648:X677" si="624">ROUND(CY648,2)</f>
        <v>2889.54</v>
      </c>
      <c r="Y648" s="2">
        <f t="shared" ref="Y648:Y677" si="625">ROUND(CZ648,2)</f>
        <v>1944.88</v>
      </c>
      <c r="Z648" s="2"/>
      <c r="AA648" s="2">
        <v>75316141</v>
      </c>
      <c r="AB648" s="2">
        <f t="shared" ref="AB648:AB677" si="626">ROUND((AC648+AD648+AF648),6)</f>
        <v>1563.2204999999999</v>
      </c>
      <c r="AC648" s="2">
        <f t="shared" ref="AC648:AC677" si="627">ROUND((ES648),6)</f>
        <v>766.29</v>
      </c>
      <c r="AD648" s="2">
        <f>ROUND(((((ET648*1.25))-((EU648*1.25)))+AE648),6)</f>
        <v>93.912499999999994</v>
      </c>
      <c r="AE648" s="2">
        <f>ROUND(((EU648*1.25)),6)</f>
        <v>8.8375000000000004</v>
      </c>
      <c r="AF648" s="2">
        <f>ROUND(((EV648*1.15)),6)</f>
        <v>703.01800000000003</v>
      </c>
      <c r="AG648" s="2">
        <f t="shared" ref="AG648:AG677" si="628">ROUND((AP648),6)</f>
        <v>0</v>
      </c>
      <c r="AH648" s="2">
        <f>((EW648*1.15))</f>
        <v>60.041499999999999</v>
      </c>
      <c r="AI648" s="2">
        <f>((EX648*1.25))</f>
        <v>0</v>
      </c>
      <c r="AJ648" s="2">
        <f t="shared" ref="AJ648:AJ677" si="629">(AS648)</f>
        <v>0</v>
      </c>
      <c r="AK648" s="2">
        <v>1452.74</v>
      </c>
      <c r="AL648" s="2">
        <v>766.29</v>
      </c>
      <c r="AM648" s="2">
        <v>75.13</v>
      </c>
      <c r="AN648" s="2">
        <v>7.07</v>
      </c>
      <c r="AO648" s="2">
        <v>611.32000000000005</v>
      </c>
      <c r="AP648" s="2">
        <v>0</v>
      </c>
      <c r="AQ648" s="2">
        <v>52.21</v>
      </c>
      <c r="AR648" s="2">
        <v>0</v>
      </c>
      <c r="AS648" s="2">
        <v>0</v>
      </c>
      <c r="AT648" s="2">
        <v>104</v>
      </c>
      <c r="AU648" s="2">
        <v>70</v>
      </c>
      <c r="AV648" s="2">
        <v>1</v>
      </c>
      <c r="AW648" s="2">
        <v>1</v>
      </c>
      <c r="AX648" s="2"/>
      <c r="AY648" s="2"/>
      <c r="AZ648" s="2">
        <v>1</v>
      </c>
      <c r="BA648" s="2">
        <v>1</v>
      </c>
      <c r="BB648" s="2">
        <v>1</v>
      </c>
      <c r="BC648" s="2">
        <v>1</v>
      </c>
      <c r="BD648" s="2" t="s">
        <v>3</v>
      </c>
      <c r="BE648" s="2" t="s">
        <v>3</v>
      </c>
      <c r="BF648" s="2" t="s">
        <v>3</v>
      </c>
      <c r="BG648" s="2" t="s">
        <v>3</v>
      </c>
      <c r="BH648" s="2">
        <v>0</v>
      </c>
      <c r="BI648" s="2">
        <v>1</v>
      </c>
      <c r="BJ648" s="2" t="s">
        <v>469</v>
      </c>
      <c r="BK648" s="2"/>
      <c r="BL648" s="2"/>
      <c r="BM648" s="2">
        <v>1464</v>
      </c>
      <c r="BN648" s="2">
        <v>0</v>
      </c>
      <c r="BO648" s="2" t="s">
        <v>3</v>
      </c>
      <c r="BP648" s="2">
        <v>0</v>
      </c>
      <c r="BQ648" s="2">
        <v>30</v>
      </c>
      <c r="BR648" s="2">
        <v>0</v>
      </c>
      <c r="BS648" s="2">
        <v>1</v>
      </c>
      <c r="BT648" s="2">
        <v>1</v>
      </c>
      <c r="BU648" s="2">
        <v>1</v>
      </c>
      <c r="BV648" s="2">
        <v>1</v>
      </c>
      <c r="BW648" s="2">
        <v>1</v>
      </c>
      <c r="BX648" s="2">
        <v>1</v>
      </c>
      <c r="BY648" s="2" t="s">
        <v>3</v>
      </c>
      <c r="BZ648" s="2">
        <v>104</v>
      </c>
      <c r="CA648" s="2">
        <v>70</v>
      </c>
      <c r="CB648" s="2" t="s">
        <v>3</v>
      </c>
      <c r="CC648" s="2"/>
      <c r="CD648" s="2"/>
      <c r="CE648" s="2">
        <v>30</v>
      </c>
      <c r="CF648" s="2">
        <v>0</v>
      </c>
      <c r="CG648" s="2">
        <v>0</v>
      </c>
      <c r="CH648" s="2"/>
      <c r="CI648" s="2"/>
      <c r="CJ648" s="2"/>
      <c r="CK648" s="2"/>
      <c r="CL648" s="2"/>
      <c r="CM648" s="2">
        <v>0</v>
      </c>
      <c r="CN648" s="2" t="s">
        <v>93</v>
      </c>
      <c r="CO648" s="2">
        <v>0</v>
      </c>
      <c r="CP648" s="2">
        <f t="shared" ref="CP648:CP677" si="630">(P648+Q648+S648)</f>
        <v>6178</v>
      </c>
      <c r="CQ648" s="2">
        <f t="shared" ref="CQ648:CQ677" si="631">ROUND((ROUND((AC648*AW648*1),2)*BC648),2)</f>
        <v>766.29</v>
      </c>
      <c r="CR648" s="2">
        <f>(ROUND((ROUND((((ET648*1.25))*AV648*1),2)*BB648),2)+ROUND((ROUND(((AE648-((EU648*1.25)))*AV648*1),2)*BS648),2))</f>
        <v>93.91</v>
      </c>
      <c r="CS648" s="2">
        <f t="shared" ref="CS648:CS677" si="632">ROUND((ROUND((AE648*AV648*1),2)*BS648),2)</f>
        <v>8.84</v>
      </c>
      <c r="CT648" s="2">
        <f t="shared" ref="CT648:CT677" si="633">ROUND((ROUND((AF648*AV648*1),2)*BA648),2)</f>
        <v>703.02</v>
      </c>
      <c r="CU648" s="2">
        <f t="shared" ref="CU648:CU677" si="634">AG648</f>
        <v>0</v>
      </c>
      <c r="CV648" s="2">
        <f t="shared" ref="CV648:CV677" si="635">(AH648*AV648)</f>
        <v>60.041499999999999</v>
      </c>
      <c r="CW648" s="2">
        <f t="shared" ref="CW648:CW677" si="636">AI648</f>
        <v>0</v>
      </c>
      <c r="CX648" s="2">
        <f t="shared" ref="CX648:CX677" si="637">AJ648</f>
        <v>0</v>
      </c>
      <c r="CY648" s="2">
        <f>((S648*BZ648)/100)</f>
        <v>2889.5360000000005</v>
      </c>
      <c r="CZ648" s="2">
        <f>((S648*CA648)/100)</f>
        <v>1944.88</v>
      </c>
      <c r="DA648" s="2"/>
      <c r="DB648" s="2"/>
      <c r="DC648" s="2" t="s">
        <v>3</v>
      </c>
      <c r="DD648" s="2" t="s">
        <v>3</v>
      </c>
      <c r="DE648" s="2" t="s">
        <v>94</v>
      </c>
      <c r="DF648" s="2" t="s">
        <v>94</v>
      </c>
      <c r="DG648" s="2" t="s">
        <v>95</v>
      </c>
      <c r="DH648" s="2" t="s">
        <v>3</v>
      </c>
      <c r="DI648" s="2" t="s">
        <v>95</v>
      </c>
      <c r="DJ648" s="2" t="s">
        <v>94</v>
      </c>
      <c r="DK648" s="2" t="s">
        <v>3</v>
      </c>
      <c r="DL648" s="2" t="s">
        <v>3</v>
      </c>
      <c r="DM648" s="2" t="s">
        <v>3</v>
      </c>
      <c r="DN648" s="2">
        <v>0</v>
      </c>
      <c r="DO648" s="2">
        <v>0</v>
      </c>
      <c r="DP648" s="2">
        <v>1</v>
      </c>
      <c r="DQ648" s="2">
        <v>1</v>
      </c>
      <c r="DR648" s="2"/>
      <c r="DS648" s="2"/>
      <c r="DT648" s="2"/>
      <c r="DU648" s="2">
        <v>1005</v>
      </c>
      <c r="DV648" s="2" t="s">
        <v>91</v>
      </c>
      <c r="DW648" s="2" t="s">
        <v>91</v>
      </c>
      <c r="DX648" s="2">
        <v>100</v>
      </c>
      <c r="DY648" s="2"/>
      <c r="DZ648" s="2" t="s">
        <v>3</v>
      </c>
      <c r="EA648" s="2" t="s">
        <v>3</v>
      </c>
      <c r="EB648" s="2" t="s">
        <v>3</v>
      </c>
      <c r="EC648" s="2" t="s">
        <v>3</v>
      </c>
      <c r="ED648" s="2"/>
      <c r="EE648" s="2">
        <v>70703376</v>
      </c>
      <c r="EF648" s="2">
        <v>30</v>
      </c>
      <c r="EG648" s="2" t="s">
        <v>96</v>
      </c>
      <c r="EH648" s="2">
        <v>0</v>
      </c>
      <c r="EI648" s="2" t="s">
        <v>3</v>
      </c>
      <c r="EJ648" s="2">
        <v>1</v>
      </c>
      <c r="EK648" s="2">
        <v>1464</v>
      </c>
      <c r="EL648" s="2" t="s">
        <v>470</v>
      </c>
      <c r="EM648" s="2" t="s">
        <v>471</v>
      </c>
      <c r="EN648" s="2"/>
      <c r="EO648" s="2" t="s">
        <v>99</v>
      </c>
      <c r="EP648" s="2"/>
      <c r="EQ648" s="2">
        <v>131072</v>
      </c>
      <c r="ER648" s="2">
        <v>1452.74</v>
      </c>
      <c r="ES648" s="2">
        <v>766.29</v>
      </c>
      <c r="ET648" s="2">
        <v>75.13</v>
      </c>
      <c r="EU648" s="2">
        <v>7.07</v>
      </c>
      <c r="EV648" s="2">
        <v>611.32000000000005</v>
      </c>
      <c r="EW648" s="2">
        <v>52.21</v>
      </c>
      <c r="EX648" s="2">
        <v>0</v>
      </c>
      <c r="EY648" s="2">
        <v>0</v>
      </c>
      <c r="EZ648" s="2"/>
      <c r="FA648" s="2"/>
      <c r="FB648" s="2"/>
      <c r="FC648" s="2"/>
      <c r="FD648" s="2"/>
      <c r="FE648" s="2"/>
      <c r="FF648" s="2"/>
      <c r="FG648" s="2"/>
      <c r="FH648" s="2"/>
      <c r="FI648" s="2"/>
      <c r="FJ648" s="2"/>
      <c r="FK648" s="2"/>
      <c r="FL648" s="2"/>
      <c r="FM648" s="2"/>
      <c r="FN648" s="2"/>
      <c r="FO648" s="2"/>
      <c r="FP648" s="2"/>
      <c r="FQ648" s="2">
        <v>0</v>
      </c>
      <c r="FR648" s="2">
        <f t="shared" ref="FR648:FR677" si="638">ROUND(IF(BI648=3,GM648,0),2)</f>
        <v>0</v>
      </c>
      <c r="FS648" s="2">
        <v>0</v>
      </c>
      <c r="FT648" s="2"/>
      <c r="FU648" s="2"/>
      <c r="FV648" s="2"/>
      <c r="FW648" s="2"/>
      <c r="FX648" s="2">
        <v>104</v>
      </c>
      <c r="FY648" s="2">
        <v>70</v>
      </c>
      <c r="FZ648" s="2"/>
      <c r="GA648" s="2" t="s">
        <v>3</v>
      </c>
      <c r="GB648" s="2"/>
      <c r="GC648" s="2"/>
      <c r="GD648" s="2">
        <v>0</v>
      </c>
      <c r="GE648" s="2"/>
      <c r="GF648" s="2">
        <v>1336706137</v>
      </c>
      <c r="GG648" s="2">
        <v>2</v>
      </c>
      <c r="GH648" s="2">
        <v>1</v>
      </c>
      <c r="GI648" s="2">
        <v>-2</v>
      </c>
      <c r="GJ648" s="2">
        <v>0</v>
      </c>
      <c r="GK648" s="2">
        <f>ROUND(R648*(R12)/100,2)</f>
        <v>55.89</v>
      </c>
      <c r="GL648" s="2">
        <f t="shared" ref="GL648:GL677" si="639">ROUND(IF(AND(BH648=3,BI648=3,FS648&lt;&gt;0),P648,0),2)</f>
        <v>0</v>
      </c>
      <c r="GM648" s="2">
        <f t="shared" ref="GM648:GM677" si="640">ROUND(O648+X648+Y648+GK648,2)+GX648</f>
        <v>11068.31</v>
      </c>
      <c r="GN648" s="2">
        <f t="shared" ref="GN648:GN677" si="641">IF(OR(BI648=0,BI648=1),GM648-GX648,0)</f>
        <v>11068.31</v>
      </c>
      <c r="GO648" s="2">
        <f t="shared" ref="GO648:GO677" si="642">IF(BI648=2,GM648-GX648,0)</f>
        <v>0</v>
      </c>
      <c r="GP648" s="2">
        <f t="shared" ref="GP648:GP677" si="643">IF(BI648=4,GM648-GX648,0)</f>
        <v>0</v>
      </c>
      <c r="GQ648" s="2"/>
      <c r="GR648" s="2">
        <v>0</v>
      </c>
      <c r="GS648" s="2">
        <v>3</v>
      </c>
      <c r="GT648" s="2">
        <v>0</v>
      </c>
      <c r="GU648" s="2" t="s">
        <v>3</v>
      </c>
      <c r="GV648" s="2">
        <f t="shared" ref="GV648:GV677" si="644">ROUND((GT648),6)</f>
        <v>0</v>
      </c>
      <c r="GW648" s="2">
        <v>1</v>
      </c>
      <c r="GX648" s="2">
        <f t="shared" ref="GX648:GX677" si="645">ROUND(HC648*I648,2)</f>
        <v>0</v>
      </c>
      <c r="GY648" s="2"/>
      <c r="GZ648" s="2"/>
      <c r="HA648" s="2">
        <v>0</v>
      </c>
      <c r="HB648" s="2">
        <v>0</v>
      </c>
      <c r="HC648" s="2">
        <f t="shared" ref="HC648:HC677" si="646">GV648*GW648</f>
        <v>0</v>
      </c>
      <c r="HD648" s="2"/>
      <c r="HE648" s="2" t="s">
        <v>3</v>
      </c>
      <c r="HF648" s="2" t="s">
        <v>3</v>
      </c>
      <c r="HG648" s="2"/>
      <c r="HH648" s="2"/>
      <c r="HI648" s="2"/>
      <c r="HJ648" s="2"/>
      <c r="HK648" s="2"/>
      <c r="HL648" s="2"/>
      <c r="HM648" s="2" t="s">
        <v>3</v>
      </c>
      <c r="HN648" s="2" t="s">
        <v>3</v>
      </c>
      <c r="HO648" s="2" t="s">
        <v>3</v>
      </c>
      <c r="HP648" s="2" t="s">
        <v>3</v>
      </c>
      <c r="HQ648" s="2" t="s">
        <v>3</v>
      </c>
      <c r="HR648" s="2"/>
      <c r="HS648" s="2"/>
      <c r="HT648" s="2"/>
      <c r="HU648" s="2"/>
      <c r="HV648" s="2"/>
      <c r="HW648" s="2"/>
      <c r="HX648" s="2"/>
      <c r="HY648" s="2"/>
      <c r="HZ648" s="2"/>
      <c r="IA648" s="2"/>
      <c r="IB648" s="2"/>
      <c r="IC648" s="2"/>
      <c r="ID648" s="2"/>
      <c r="IE648" s="2"/>
      <c r="IF648" s="2"/>
      <c r="IG648" s="2"/>
      <c r="IH648" s="2"/>
      <c r="II648" s="2"/>
      <c r="IJ648" s="2"/>
      <c r="IK648" s="2">
        <v>0</v>
      </c>
      <c r="IL648" s="2"/>
      <c r="IM648" s="2"/>
      <c r="IN648" s="2"/>
      <c r="IO648" s="2"/>
      <c r="IP648" s="2"/>
      <c r="IQ648" s="2"/>
      <c r="IR648" s="2"/>
      <c r="IS648" s="2"/>
      <c r="IT648" s="2"/>
      <c r="IU648" s="2"/>
    </row>
    <row r="649" spans="1:255" x14ac:dyDescent="0.25">
      <c r="A649">
        <v>17</v>
      </c>
      <c r="B649">
        <v>1</v>
      </c>
      <c r="C649">
        <f>ROW(SmtRes!A908)</f>
        <v>908</v>
      </c>
      <c r="D649">
        <f>ROW(EtalonRes!A894)</f>
        <v>894</v>
      </c>
      <c r="E649" t="s">
        <v>466</v>
      </c>
      <c r="F649" t="s">
        <v>467</v>
      </c>
      <c r="G649" t="s">
        <v>468</v>
      </c>
      <c r="H649" t="s">
        <v>91</v>
      </c>
      <c r="I649">
        <f>ROUND(395.21/100,9)</f>
        <v>3.9521000000000002</v>
      </c>
      <c r="J649">
        <v>0</v>
      </c>
      <c r="K649">
        <f>ROUND(395.21/100,9)</f>
        <v>3.9521000000000002</v>
      </c>
      <c r="O649">
        <f t="shared" si="616"/>
        <v>114888.74</v>
      </c>
      <c r="P649">
        <f t="shared" si="617"/>
        <v>15990.22</v>
      </c>
      <c r="Q649">
        <f>(ROUND((ROUND((((ET649*1.25))*AV649*I649),2)*BB649),2)+ROUND((ROUND(((AE649-((EU649*1.25)))*AV649*I649),2)*BS649),2))</f>
        <v>4182.8599999999997</v>
      </c>
      <c r="R649">
        <f t="shared" si="618"/>
        <v>1190.76</v>
      </c>
      <c r="S649">
        <f t="shared" si="619"/>
        <v>94715.66</v>
      </c>
      <c r="T649">
        <f t="shared" si="620"/>
        <v>0</v>
      </c>
      <c r="U649">
        <f t="shared" si="621"/>
        <v>237.29001215</v>
      </c>
      <c r="V649">
        <f t="shared" si="622"/>
        <v>0</v>
      </c>
      <c r="W649">
        <f t="shared" si="623"/>
        <v>0</v>
      </c>
      <c r="X649">
        <f t="shared" si="624"/>
        <v>84296.94</v>
      </c>
      <c r="Y649">
        <f t="shared" si="625"/>
        <v>38833.42</v>
      </c>
      <c r="AA649">
        <v>75316143</v>
      </c>
      <c r="AB649">
        <f t="shared" si="626"/>
        <v>1563.2204999999999</v>
      </c>
      <c r="AC649">
        <f t="shared" si="627"/>
        <v>766.29</v>
      </c>
      <c r="AD649">
        <f>ROUND(((((ET649*1.25))-((EU649*1.25)))+AE649),6)</f>
        <v>93.912499999999994</v>
      </c>
      <c r="AE649">
        <f>ROUND(((EU649*1.25)),6)</f>
        <v>8.8375000000000004</v>
      </c>
      <c r="AF649">
        <f>ROUND(((EV649*1.15)),6)</f>
        <v>703.01800000000003</v>
      </c>
      <c r="AG649">
        <f t="shared" si="628"/>
        <v>0</v>
      </c>
      <c r="AH649">
        <f>((EW649*1.15))</f>
        <v>60.041499999999999</v>
      </c>
      <c r="AI649">
        <f>((EX649*1.25))</f>
        <v>0</v>
      </c>
      <c r="AJ649">
        <f t="shared" si="629"/>
        <v>0</v>
      </c>
      <c r="AK649">
        <v>1452.74</v>
      </c>
      <c r="AL649">
        <v>766.29</v>
      </c>
      <c r="AM649">
        <v>75.13</v>
      </c>
      <c r="AN649">
        <v>7.07</v>
      </c>
      <c r="AO649">
        <v>611.32000000000005</v>
      </c>
      <c r="AP649">
        <v>0</v>
      </c>
      <c r="AQ649">
        <v>52.21</v>
      </c>
      <c r="AR649">
        <v>0</v>
      </c>
      <c r="AS649">
        <v>0</v>
      </c>
      <c r="AT649">
        <v>89</v>
      </c>
      <c r="AU649">
        <v>41</v>
      </c>
      <c r="AV649">
        <v>1</v>
      </c>
      <c r="AW649">
        <v>1</v>
      </c>
      <c r="AZ649">
        <v>1</v>
      </c>
      <c r="BA649">
        <v>34.090000000000003</v>
      </c>
      <c r="BB649">
        <v>11.27</v>
      </c>
      <c r="BC649">
        <v>5.28</v>
      </c>
      <c r="BD649" t="s">
        <v>3</v>
      </c>
      <c r="BE649" t="s">
        <v>3</v>
      </c>
      <c r="BF649" t="s">
        <v>3</v>
      </c>
      <c r="BG649" t="s">
        <v>3</v>
      </c>
      <c r="BH649">
        <v>0</v>
      </c>
      <c r="BI649">
        <v>1</v>
      </c>
      <c r="BJ649" t="s">
        <v>469</v>
      </c>
      <c r="BM649">
        <v>1464</v>
      </c>
      <c r="BN649">
        <v>0</v>
      </c>
      <c r="BO649" t="s">
        <v>467</v>
      </c>
      <c r="BP649">
        <v>1</v>
      </c>
      <c r="BQ649">
        <v>30</v>
      </c>
      <c r="BR649">
        <v>0</v>
      </c>
      <c r="BS649">
        <v>34.090000000000003</v>
      </c>
      <c r="BT649">
        <v>1</v>
      </c>
      <c r="BU649">
        <v>1</v>
      </c>
      <c r="BV649">
        <v>1</v>
      </c>
      <c r="BW649">
        <v>1</v>
      </c>
      <c r="BX649">
        <v>1</v>
      </c>
      <c r="BY649" t="s">
        <v>3</v>
      </c>
      <c r="BZ649">
        <v>89</v>
      </c>
      <c r="CA649">
        <v>41</v>
      </c>
      <c r="CB649" t="s">
        <v>3</v>
      </c>
      <c r="CE649">
        <v>30</v>
      </c>
      <c r="CF649">
        <v>0</v>
      </c>
      <c r="CG649">
        <v>0</v>
      </c>
      <c r="CM649">
        <v>0</v>
      </c>
      <c r="CN649" t="s">
        <v>93</v>
      </c>
      <c r="CO649">
        <v>0</v>
      </c>
      <c r="CP649">
        <f t="shared" si="630"/>
        <v>114888.74</v>
      </c>
      <c r="CQ649">
        <f t="shared" si="631"/>
        <v>4046.01</v>
      </c>
      <c r="CR649">
        <f>(ROUND((ROUND((((ET649*1.25))*AV649*1),2)*BB649),2)+ROUND((ROUND(((AE649-((EU649*1.25)))*AV649*1),2)*BS649),2))</f>
        <v>1058.3699999999999</v>
      </c>
      <c r="CS649">
        <f t="shared" si="632"/>
        <v>301.36</v>
      </c>
      <c r="CT649">
        <f t="shared" si="633"/>
        <v>23965.95</v>
      </c>
      <c r="CU649">
        <f t="shared" si="634"/>
        <v>0</v>
      </c>
      <c r="CV649">
        <f t="shared" si="635"/>
        <v>60.041499999999999</v>
      </c>
      <c r="CW649">
        <f t="shared" si="636"/>
        <v>0</v>
      </c>
      <c r="CX649">
        <f t="shared" si="637"/>
        <v>0</v>
      </c>
      <c r="CY649">
        <f>S649*(BZ649/100)</f>
        <v>84296.93740000001</v>
      </c>
      <c r="CZ649">
        <f>S649*(CA649/100)</f>
        <v>38833.420599999998</v>
      </c>
      <c r="DC649" t="s">
        <v>3</v>
      </c>
      <c r="DD649" t="s">
        <v>3</v>
      </c>
      <c r="DE649" t="s">
        <v>94</v>
      </c>
      <c r="DF649" t="s">
        <v>94</v>
      </c>
      <c r="DG649" t="s">
        <v>95</v>
      </c>
      <c r="DH649" t="s">
        <v>3</v>
      </c>
      <c r="DI649" t="s">
        <v>95</v>
      </c>
      <c r="DJ649" t="s">
        <v>94</v>
      </c>
      <c r="DK649" t="s">
        <v>3</v>
      </c>
      <c r="DL649" t="s">
        <v>3</v>
      </c>
      <c r="DM649" t="s">
        <v>3</v>
      </c>
      <c r="DN649">
        <v>104</v>
      </c>
      <c r="DO649">
        <v>70</v>
      </c>
      <c r="DP649">
        <v>1</v>
      </c>
      <c r="DQ649">
        <v>1</v>
      </c>
      <c r="DU649">
        <v>1005</v>
      </c>
      <c r="DV649" t="s">
        <v>91</v>
      </c>
      <c r="DW649" t="s">
        <v>91</v>
      </c>
      <c r="DX649">
        <v>100</v>
      </c>
      <c r="DZ649" t="s">
        <v>3</v>
      </c>
      <c r="EA649" t="s">
        <v>3</v>
      </c>
      <c r="EB649" t="s">
        <v>3</v>
      </c>
      <c r="EC649" t="s">
        <v>3</v>
      </c>
      <c r="EE649">
        <v>70703376</v>
      </c>
      <c r="EF649">
        <v>30</v>
      </c>
      <c r="EG649" t="s">
        <v>96</v>
      </c>
      <c r="EH649">
        <v>0</v>
      </c>
      <c r="EI649" t="s">
        <v>3</v>
      </c>
      <c r="EJ649">
        <v>1</v>
      </c>
      <c r="EK649">
        <v>1464</v>
      </c>
      <c r="EL649" t="s">
        <v>470</v>
      </c>
      <c r="EM649" t="s">
        <v>471</v>
      </c>
      <c r="EO649" t="s">
        <v>99</v>
      </c>
      <c r="EQ649">
        <v>131072</v>
      </c>
      <c r="ER649">
        <v>1452.74</v>
      </c>
      <c r="ES649">
        <v>766.29</v>
      </c>
      <c r="ET649">
        <v>75.13</v>
      </c>
      <c r="EU649">
        <v>7.07</v>
      </c>
      <c r="EV649">
        <v>611.32000000000005</v>
      </c>
      <c r="EW649">
        <v>52.21</v>
      </c>
      <c r="EX649">
        <v>0</v>
      </c>
      <c r="EY649">
        <v>0</v>
      </c>
      <c r="FQ649">
        <v>0</v>
      </c>
      <c r="FR649">
        <f t="shared" si="638"/>
        <v>0</v>
      </c>
      <c r="FS649">
        <v>0</v>
      </c>
      <c r="FX649">
        <v>104</v>
      </c>
      <c r="FY649">
        <v>70</v>
      </c>
      <c r="GA649" t="s">
        <v>3</v>
      </c>
      <c r="GD649">
        <v>0</v>
      </c>
      <c r="GF649">
        <v>1336706137</v>
      </c>
      <c r="GG649">
        <v>2</v>
      </c>
      <c r="GH649">
        <v>1</v>
      </c>
      <c r="GI649">
        <v>2</v>
      </c>
      <c r="GJ649">
        <v>0</v>
      </c>
      <c r="GK649">
        <f>ROUND(R649*(S12)/100,2)</f>
        <v>1905.22</v>
      </c>
      <c r="GL649">
        <f t="shared" si="639"/>
        <v>0</v>
      </c>
      <c r="GM649">
        <f t="shared" si="640"/>
        <v>239924.32</v>
      </c>
      <c r="GN649">
        <f t="shared" si="641"/>
        <v>239924.32</v>
      </c>
      <c r="GO649">
        <f t="shared" si="642"/>
        <v>0</v>
      </c>
      <c r="GP649">
        <f t="shared" si="643"/>
        <v>0</v>
      </c>
      <c r="GR649">
        <v>0</v>
      </c>
      <c r="GS649">
        <v>0</v>
      </c>
      <c r="GT649">
        <v>0</v>
      </c>
      <c r="GU649" t="s">
        <v>3</v>
      </c>
      <c r="GV649">
        <f t="shared" si="644"/>
        <v>0</v>
      </c>
      <c r="GW649">
        <v>1</v>
      </c>
      <c r="GX649">
        <f t="shared" si="645"/>
        <v>0</v>
      </c>
      <c r="HA649">
        <v>0</v>
      </c>
      <c r="HB649">
        <v>0</v>
      </c>
      <c r="HC649">
        <f t="shared" si="646"/>
        <v>0</v>
      </c>
      <c r="HE649" t="s">
        <v>3</v>
      </c>
      <c r="HF649" t="s">
        <v>3</v>
      </c>
      <c r="HM649" t="s">
        <v>3</v>
      </c>
      <c r="HN649" t="s">
        <v>3</v>
      </c>
      <c r="HO649" t="s">
        <v>3</v>
      </c>
      <c r="HP649" t="s">
        <v>3</v>
      </c>
      <c r="HQ649" t="s">
        <v>3</v>
      </c>
      <c r="IK649">
        <v>0</v>
      </c>
    </row>
    <row r="650" spans="1:255" x14ac:dyDescent="0.25">
      <c r="A650" s="2">
        <v>18</v>
      </c>
      <c r="B650" s="2">
        <v>1</v>
      </c>
      <c r="C650" s="2">
        <v>898</v>
      </c>
      <c r="D650" s="2"/>
      <c r="E650" s="2" t="s">
        <v>472</v>
      </c>
      <c r="F650" s="2" t="s">
        <v>473</v>
      </c>
      <c r="G650" s="2" t="s">
        <v>474</v>
      </c>
      <c r="H650" s="2" t="s">
        <v>475</v>
      </c>
      <c r="I650" s="2">
        <f>I648*J650</f>
        <v>142.47320500000001</v>
      </c>
      <c r="J650" s="2">
        <v>36.049999999999997</v>
      </c>
      <c r="K650" s="2">
        <v>36.049999999999997</v>
      </c>
      <c r="L650" s="2"/>
      <c r="M650" s="2"/>
      <c r="N650" s="2"/>
      <c r="O650" s="2">
        <f t="shared" si="616"/>
        <v>7553.93</v>
      </c>
      <c r="P650" s="2">
        <f t="shared" si="617"/>
        <v>7553.93</v>
      </c>
      <c r="Q650" s="2">
        <f>(ROUND((ROUND(((ET650)*AV650*I650),2)*BB650),2)+ROUND((ROUND(((AE650-(EU650))*AV650*I650),2)*BS650),2))</f>
        <v>0</v>
      </c>
      <c r="R650" s="2">
        <f t="shared" si="618"/>
        <v>0</v>
      </c>
      <c r="S650" s="2">
        <f t="shared" si="619"/>
        <v>0</v>
      </c>
      <c r="T650" s="2">
        <f t="shared" si="620"/>
        <v>0</v>
      </c>
      <c r="U650" s="2">
        <f t="shared" si="621"/>
        <v>0</v>
      </c>
      <c r="V650" s="2">
        <f t="shared" si="622"/>
        <v>0</v>
      </c>
      <c r="W650" s="2">
        <f t="shared" si="623"/>
        <v>0</v>
      </c>
      <c r="X650" s="2">
        <f t="shared" si="624"/>
        <v>0</v>
      </c>
      <c r="Y650" s="2">
        <f t="shared" si="625"/>
        <v>0</v>
      </c>
      <c r="Z650" s="2"/>
      <c r="AA650" s="2">
        <v>75316141</v>
      </c>
      <c r="AB650" s="2">
        <f t="shared" si="626"/>
        <v>53.02</v>
      </c>
      <c r="AC650" s="2">
        <f t="shared" si="627"/>
        <v>53.02</v>
      </c>
      <c r="AD650" s="2">
        <f>ROUND((((ET650)-(EU650))+AE650),6)</f>
        <v>0</v>
      </c>
      <c r="AE650" s="2">
        <f t="shared" ref="AE650:AF653" si="647">ROUND((EU650),6)</f>
        <v>0</v>
      </c>
      <c r="AF650" s="2">
        <f t="shared" si="647"/>
        <v>0</v>
      </c>
      <c r="AG650" s="2">
        <f t="shared" si="628"/>
        <v>0</v>
      </c>
      <c r="AH650" s="2">
        <f t="shared" ref="AH650:AI653" si="648">(EW650)</f>
        <v>0</v>
      </c>
      <c r="AI650" s="2">
        <f t="shared" si="648"/>
        <v>0</v>
      </c>
      <c r="AJ650" s="2">
        <f t="shared" si="629"/>
        <v>0</v>
      </c>
      <c r="AK650" s="2">
        <v>53.02</v>
      </c>
      <c r="AL650" s="2">
        <v>53.02</v>
      </c>
      <c r="AM650" s="2">
        <v>0</v>
      </c>
      <c r="AN650" s="2">
        <v>0</v>
      </c>
      <c r="AO650" s="2">
        <v>0</v>
      </c>
      <c r="AP650" s="2">
        <v>0</v>
      </c>
      <c r="AQ650" s="2">
        <v>0</v>
      </c>
      <c r="AR650" s="2">
        <v>0</v>
      </c>
      <c r="AS650" s="2">
        <v>0</v>
      </c>
      <c r="AT650" s="2">
        <v>104</v>
      </c>
      <c r="AU650" s="2">
        <v>70</v>
      </c>
      <c r="AV650" s="2">
        <v>1</v>
      </c>
      <c r="AW650" s="2">
        <v>1</v>
      </c>
      <c r="AX650" s="2"/>
      <c r="AY650" s="2"/>
      <c r="AZ650" s="2">
        <v>1</v>
      </c>
      <c r="BA650" s="2">
        <v>1</v>
      </c>
      <c r="BB650" s="2">
        <v>1</v>
      </c>
      <c r="BC650" s="2">
        <v>1</v>
      </c>
      <c r="BD650" s="2" t="s">
        <v>3</v>
      </c>
      <c r="BE650" s="2" t="s">
        <v>3</v>
      </c>
      <c r="BF650" s="2" t="s">
        <v>3</v>
      </c>
      <c r="BG650" s="2" t="s">
        <v>3</v>
      </c>
      <c r="BH650" s="2">
        <v>3</v>
      </c>
      <c r="BI650" s="2">
        <v>1</v>
      </c>
      <c r="BJ650" s="2" t="s">
        <v>476</v>
      </c>
      <c r="BK650" s="2"/>
      <c r="BL650" s="2"/>
      <c r="BM650" s="2">
        <v>1464</v>
      </c>
      <c r="BN650" s="2">
        <v>0</v>
      </c>
      <c r="BO650" s="2" t="s">
        <v>3</v>
      </c>
      <c r="BP650" s="2">
        <v>0</v>
      </c>
      <c r="BQ650" s="2">
        <v>30</v>
      </c>
      <c r="BR650" s="2">
        <v>0</v>
      </c>
      <c r="BS650" s="2">
        <v>1</v>
      </c>
      <c r="BT650" s="2">
        <v>1</v>
      </c>
      <c r="BU650" s="2">
        <v>1</v>
      </c>
      <c r="BV650" s="2">
        <v>1</v>
      </c>
      <c r="BW650" s="2">
        <v>1</v>
      </c>
      <c r="BX650" s="2">
        <v>1</v>
      </c>
      <c r="BY650" s="2" t="s">
        <v>3</v>
      </c>
      <c r="BZ650" s="2">
        <v>104</v>
      </c>
      <c r="CA650" s="2">
        <v>70</v>
      </c>
      <c r="CB650" s="2" t="s">
        <v>3</v>
      </c>
      <c r="CC650" s="2"/>
      <c r="CD650" s="2"/>
      <c r="CE650" s="2">
        <v>30</v>
      </c>
      <c r="CF650" s="2">
        <v>0</v>
      </c>
      <c r="CG650" s="2">
        <v>0</v>
      </c>
      <c r="CH650" s="2"/>
      <c r="CI650" s="2"/>
      <c r="CJ650" s="2"/>
      <c r="CK650" s="2"/>
      <c r="CL650" s="2"/>
      <c r="CM650" s="2">
        <v>0</v>
      </c>
      <c r="CN650" s="2" t="s">
        <v>3</v>
      </c>
      <c r="CO650" s="2">
        <v>0</v>
      </c>
      <c r="CP650" s="2">
        <f t="shared" si="630"/>
        <v>7553.93</v>
      </c>
      <c r="CQ650" s="2">
        <f t="shared" si="631"/>
        <v>53.02</v>
      </c>
      <c r="CR650" s="2">
        <f>(ROUND((ROUND(((ET650)*AV650*1),2)*BB650),2)+ROUND((ROUND(((AE650-(EU650))*AV650*1),2)*BS650),2))</f>
        <v>0</v>
      </c>
      <c r="CS650" s="2">
        <f t="shared" si="632"/>
        <v>0</v>
      </c>
      <c r="CT650" s="2">
        <f t="shared" si="633"/>
        <v>0</v>
      </c>
      <c r="CU650" s="2">
        <f t="shared" si="634"/>
        <v>0</v>
      </c>
      <c r="CV650" s="2">
        <f t="shared" si="635"/>
        <v>0</v>
      </c>
      <c r="CW650" s="2">
        <f t="shared" si="636"/>
        <v>0</v>
      </c>
      <c r="CX650" s="2">
        <f t="shared" si="637"/>
        <v>0</v>
      </c>
      <c r="CY650" s="2">
        <f>((S650*BZ650)/100)</f>
        <v>0</v>
      </c>
      <c r="CZ650" s="2">
        <f>((S650*CA650)/100)</f>
        <v>0</v>
      </c>
      <c r="DA650" s="2"/>
      <c r="DB650" s="2"/>
      <c r="DC650" s="2" t="s">
        <v>3</v>
      </c>
      <c r="DD650" s="2" t="s">
        <v>3</v>
      </c>
      <c r="DE650" s="2" t="s">
        <v>3</v>
      </c>
      <c r="DF650" s="2" t="s">
        <v>3</v>
      </c>
      <c r="DG650" s="2" t="s">
        <v>3</v>
      </c>
      <c r="DH650" s="2" t="s">
        <v>3</v>
      </c>
      <c r="DI650" s="2" t="s">
        <v>3</v>
      </c>
      <c r="DJ650" s="2" t="s">
        <v>3</v>
      </c>
      <c r="DK650" s="2" t="s">
        <v>3</v>
      </c>
      <c r="DL650" s="2" t="s">
        <v>3</v>
      </c>
      <c r="DM650" s="2" t="s">
        <v>3</v>
      </c>
      <c r="DN650" s="2">
        <v>0</v>
      </c>
      <c r="DO650" s="2">
        <v>0</v>
      </c>
      <c r="DP650" s="2">
        <v>1</v>
      </c>
      <c r="DQ650" s="2">
        <v>1</v>
      </c>
      <c r="DR650" s="2"/>
      <c r="DS650" s="2"/>
      <c r="DT650" s="2"/>
      <c r="DU650" s="2">
        <v>1002</v>
      </c>
      <c r="DV650" s="2" t="s">
        <v>475</v>
      </c>
      <c r="DW650" s="2" t="s">
        <v>475</v>
      </c>
      <c r="DX650" s="2">
        <v>1</v>
      </c>
      <c r="DY650" s="2"/>
      <c r="DZ650" s="2" t="s">
        <v>3</v>
      </c>
      <c r="EA650" s="2" t="s">
        <v>3</v>
      </c>
      <c r="EB650" s="2" t="s">
        <v>3</v>
      </c>
      <c r="EC650" s="2" t="s">
        <v>3</v>
      </c>
      <c r="ED650" s="2"/>
      <c r="EE650" s="2">
        <v>70703376</v>
      </c>
      <c r="EF650" s="2">
        <v>30</v>
      </c>
      <c r="EG650" s="2" t="s">
        <v>96</v>
      </c>
      <c r="EH650" s="2">
        <v>0</v>
      </c>
      <c r="EI650" s="2" t="s">
        <v>3</v>
      </c>
      <c r="EJ650" s="2">
        <v>1</v>
      </c>
      <c r="EK650" s="2">
        <v>1464</v>
      </c>
      <c r="EL650" s="2" t="s">
        <v>470</v>
      </c>
      <c r="EM650" s="2" t="s">
        <v>471</v>
      </c>
      <c r="EN650" s="2"/>
      <c r="EO650" s="2" t="s">
        <v>3</v>
      </c>
      <c r="EP650" s="2"/>
      <c r="EQ650" s="2">
        <v>0</v>
      </c>
      <c r="ER650" s="2">
        <v>53.02</v>
      </c>
      <c r="ES650" s="2">
        <v>53.02</v>
      </c>
      <c r="ET650" s="2">
        <v>0</v>
      </c>
      <c r="EU650" s="2">
        <v>0</v>
      </c>
      <c r="EV650" s="2">
        <v>0</v>
      </c>
      <c r="EW650" s="2">
        <v>0</v>
      </c>
      <c r="EX650" s="2">
        <v>0</v>
      </c>
      <c r="EY650" s="2"/>
      <c r="EZ650" s="2"/>
      <c r="FA650" s="2"/>
      <c r="FB650" s="2"/>
      <c r="FC650" s="2"/>
      <c r="FD650" s="2"/>
      <c r="FE650" s="2"/>
      <c r="FF650" s="2"/>
      <c r="FG650" s="2"/>
      <c r="FH650" s="2"/>
      <c r="FI650" s="2"/>
      <c r="FJ650" s="2"/>
      <c r="FK650" s="2"/>
      <c r="FL650" s="2"/>
      <c r="FM650" s="2"/>
      <c r="FN650" s="2"/>
      <c r="FO650" s="2"/>
      <c r="FP650" s="2"/>
      <c r="FQ650" s="2">
        <v>0</v>
      </c>
      <c r="FR650" s="2">
        <f t="shared" si="638"/>
        <v>0</v>
      </c>
      <c r="FS650" s="2">
        <v>0</v>
      </c>
      <c r="FT650" s="2"/>
      <c r="FU650" s="2"/>
      <c r="FV650" s="2"/>
      <c r="FW650" s="2"/>
      <c r="FX650" s="2">
        <v>104</v>
      </c>
      <c r="FY650" s="2">
        <v>70</v>
      </c>
      <c r="FZ650" s="2"/>
      <c r="GA650" s="2" t="s">
        <v>3</v>
      </c>
      <c r="GB650" s="2"/>
      <c r="GC650" s="2"/>
      <c r="GD650" s="2">
        <v>0</v>
      </c>
      <c r="GE650" s="2"/>
      <c r="GF650" s="2">
        <v>559638539</v>
      </c>
      <c r="GG650" s="2">
        <v>2</v>
      </c>
      <c r="GH650" s="2">
        <v>1</v>
      </c>
      <c r="GI650" s="2">
        <v>-2</v>
      </c>
      <c r="GJ650" s="2">
        <v>0</v>
      </c>
      <c r="GK650" s="2">
        <f>ROUND(R650*(R12)/100,2)</f>
        <v>0</v>
      </c>
      <c r="GL650" s="2">
        <f t="shared" si="639"/>
        <v>0</v>
      </c>
      <c r="GM650" s="2">
        <f t="shared" si="640"/>
        <v>7553.93</v>
      </c>
      <c r="GN650" s="2">
        <f t="shared" si="641"/>
        <v>7553.93</v>
      </c>
      <c r="GO650" s="2">
        <f t="shared" si="642"/>
        <v>0</v>
      </c>
      <c r="GP650" s="2">
        <f t="shared" si="643"/>
        <v>0</v>
      </c>
      <c r="GQ650" s="2"/>
      <c r="GR650" s="2">
        <v>0</v>
      </c>
      <c r="GS650" s="2">
        <v>3</v>
      </c>
      <c r="GT650" s="2">
        <v>0</v>
      </c>
      <c r="GU650" s="2" t="s">
        <v>3</v>
      </c>
      <c r="GV650" s="2">
        <f t="shared" si="644"/>
        <v>0</v>
      </c>
      <c r="GW650" s="2">
        <v>1</v>
      </c>
      <c r="GX650" s="2">
        <f t="shared" si="645"/>
        <v>0</v>
      </c>
      <c r="GY650" s="2"/>
      <c r="GZ650" s="2"/>
      <c r="HA650" s="2">
        <v>0</v>
      </c>
      <c r="HB650" s="2">
        <v>0</v>
      </c>
      <c r="HC650" s="2">
        <f t="shared" si="646"/>
        <v>0</v>
      </c>
      <c r="HD650" s="2"/>
      <c r="HE650" s="2" t="s">
        <v>3</v>
      </c>
      <c r="HF650" s="2" t="s">
        <v>3</v>
      </c>
      <c r="HG650" s="2"/>
      <c r="HH650" s="2"/>
      <c r="HI650" s="2"/>
      <c r="HJ650" s="2"/>
      <c r="HK650" s="2"/>
      <c r="HL650" s="2"/>
      <c r="HM650" s="2" t="s">
        <v>3</v>
      </c>
      <c r="HN650" s="2" t="s">
        <v>3</v>
      </c>
      <c r="HO650" s="2" t="s">
        <v>3</v>
      </c>
      <c r="HP650" s="2" t="s">
        <v>3</v>
      </c>
      <c r="HQ650" s="2" t="s">
        <v>3</v>
      </c>
      <c r="HR650" s="2"/>
      <c r="HS650" s="2"/>
      <c r="HT650" s="2"/>
      <c r="HU650" s="2"/>
      <c r="HV650" s="2"/>
      <c r="HW650" s="2"/>
      <c r="HX650" s="2"/>
      <c r="HY650" s="2"/>
      <c r="HZ650" s="2"/>
      <c r="IA650" s="2"/>
      <c r="IB650" s="2"/>
      <c r="IC650" s="2"/>
      <c r="ID650" s="2"/>
      <c r="IE650" s="2"/>
      <c r="IF650" s="2"/>
      <c r="IG650" s="2"/>
      <c r="IH650" s="2"/>
      <c r="II650" s="2"/>
      <c r="IJ650" s="2"/>
      <c r="IK650" s="2">
        <v>0</v>
      </c>
      <c r="IL650" s="2"/>
      <c r="IM650" s="2"/>
      <c r="IN650" s="2"/>
      <c r="IO650" s="2"/>
      <c r="IP650" s="2"/>
      <c r="IQ650" s="2"/>
      <c r="IR650" s="2"/>
      <c r="IS650" s="2"/>
      <c r="IT650" s="2"/>
      <c r="IU650" s="2"/>
    </row>
    <row r="651" spans="1:255" x14ac:dyDescent="0.25">
      <c r="A651">
        <v>18</v>
      </c>
      <c r="B651">
        <v>1</v>
      </c>
      <c r="C651">
        <v>908</v>
      </c>
      <c r="E651" t="s">
        <v>472</v>
      </c>
      <c r="F651" t="s">
        <v>473</v>
      </c>
      <c r="G651" t="s">
        <v>474</v>
      </c>
      <c r="H651" t="s">
        <v>475</v>
      </c>
      <c r="I651">
        <f>I649*J651</f>
        <v>142.47320500000001</v>
      </c>
      <c r="J651">
        <v>36.049999999999997</v>
      </c>
      <c r="K651">
        <v>36.049999999999997</v>
      </c>
      <c r="O651">
        <f t="shared" si="616"/>
        <v>36334.400000000001</v>
      </c>
      <c r="P651">
        <f t="shared" si="617"/>
        <v>36334.400000000001</v>
      </c>
      <c r="Q651">
        <f>(ROUND((ROUND(((ET651)*AV651*I651),2)*BB651),2)+ROUND((ROUND(((AE651-(EU651))*AV651*I651),2)*BS651),2))</f>
        <v>0</v>
      </c>
      <c r="R651">
        <f t="shared" si="618"/>
        <v>0</v>
      </c>
      <c r="S651">
        <f t="shared" si="619"/>
        <v>0</v>
      </c>
      <c r="T651">
        <f t="shared" si="620"/>
        <v>0</v>
      </c>
      <c r="U651">
        <f t="shared" si="621"/>
        <v>0</v>
      </c>
      <c r="V651">
        <f t="shared" si="622"/>
        <v>0</v>
      </c>
      <c r="W651">
        <f t="shared" si="623"/>
        <v>0</v>
      </c>
      <c r="X651">
        <f t="shared" si="624"/>
        <v>0</v>
      </c>
      <c r="Y651">
        <f t="shared" si="625"/>
        <v>0</v>
      </c>
      <c r="AA651">
        <v>75316143</v>
      </c>
      <c r="AB651">
        <f t="shared" si="626"/>
        <v>53.02</v>
      </c>
      <c r="AC651">
        <f t="shared" si="627"/>
        <v>53.02</v>
      </c>
      <c r="AD651">
        <f>ROUND((((ET651)-(EU651))+AE651),6)</f>
        <v>0</v>
      </c>
      <c r="AE651">
        <f t="shared" si="647"/>
        <v>0</v>
      </c>
      <c r="AF651">
        <f t="shared" si="647"/>
        <v>0</v>
      </c>
      <c r="AG651">
        <f t="shared" si="628"/>
        <v>0</v>
      </c>
      <c r="AH651">
        <f t="shared" si="648"/>
        <v>0</v>
      </c>
      <c r="AI651">
        <f t="shared" si="648"/>
        <v>0</v>
      </c>
      <c r="AJ651">
        <f t="shared" si="629"/>
        <v>0</v>
      </c>
      <c r="AK651">
        <v>53.02</v>
      </c>
      <c r="AL651">
        <v>53.02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  <c r="AS651">
        <v>0</v>
      </c>
      <c r="AT651">
        <v>0</v>
      </c>
      <c r="AU651">
        <v>0</v>
      </c>
      <c r="AV651">
        <v>1</v>
      </c>
      <c r="AW651">
        <v>1</v>
      </c>
      <c r="AZ651">
        <v>1</v>
      </c>
      <c r="BA651">
        <v>1</v>
      </c>
      <c r="BB651">
        <v>1</v>
      </c>
      <c r="BC651">
        <v>4.8099999999999996</v>
      </c>
      <c r="BD651" t="s">
        <v>3</v>
      </c>
      <c r="BE651" t="s">
        <v>3</v>
      </c>
      <c r="BF651" t="s">
        <v>3</v>
      </c>
      <c r="BG651" t="s">
        <v>3</v>
      </c>
      <c r="BH651">
        <v>3</v>
      </c>
      <c r="BI651">
        <v>1</v>
      </c>
      <c r="BJ651" t="s">
        <v>476</v>
      </c>
      <c r="BM651">
        <v>1464</v>
      </c>
      <c r="BN651">
        <v>0</v>
      </c>
      <c r="BO651" t="s">
        <v>473</v>
      </c>
      <c r="BP651">
        <v>1</v>
      </c>
      <c r="BQ651">
        <v>30</v>
      </c>
      <c r="BR651">
        <v>0</v>
      </c>
      <c r="BS651">
        <v>1</v>
      </c>
      <c r="BT651">
        <v>1</v>
      </c>
      <c r="BU651">
        <v>1</v>
      </c>
      <c r="BV651">
        <v>1</v>
      </c>
      <c r="BW651">
        <v>1</v>
      </c>
      <c r="BX651">
        <v>1</v>
      </c>
      <c r="BY651" t="s">
        <v>3</v>
      </c>
      <c r="BZ651">
        <v>0</v>
      </c>
      <c r="CA651">
        <v>0</v>
      </c>
      <c r="CB651" t="s">
        <v>3</v>
      </c>
      <c r="CE651">
        <v>30</v>
      </c>
      <c r="CF651">
        <v>0</v>
      </c>
      <c r="CG651">
        <v>0</v>
      </c>
      <c r="CM651">
        <v>0</v>
      </c>
      <c r="CN651" t="s">
        <v>3</v>
      </c>
      <c r="CO651">
        <v>0</v>
      </c>
      <c r="CP651">
        <f t="shared" si="630"/>
        <v>36334.400000000001</v>
      </c>
      <c r="CQ651">
        <f t="shared" si="631"/>
        <v>255.03</v>
      </c>
      <c r="CR651">
        <f>(ROUND((ROUND(((ET651)*AV651*1),2)*BB651),2)+ROUND((ROUND(((AE651-(EU651))*AV651*1),2)*BS651),2))</f>
        <v>0</v>
      </c>
      <c r="CS651">
        <f t="shared" si="632"/>
        <v>0</v>
      </c>
      <c r="CT651">
        <f t="shared" si="633"/>
        <v>0</v>
      </c>
      <c r="CU651">
        <f t="shared" si="634"/>
        <v>0</v>
      </c>
      <c r="CV651">
        <f t="shared" si="635"/>
        <v>0</v>
      </c>
      <c r="CW651">
        <f t="shared" si="636"/>
        <v>0</v>
      </c>
      <c r="CX651">
        <f t="shared" si="637"/>
        <v>0</v>
      </c>
      <c r="CY651">
        <f>S651*(BZ651/100)</f>
        <v>0</v>
      </c>
      <c r="CZ651">
        <f>S651*(CA651/100)</f>
        <v>0</v>
      </c>
      <c r="DC651" t="s">
        <v>3</v>
      </c>
      <c r="DD651" t="s">
        <v>3</v>
      </c>
      <c r="DE651" t="s">
        <v>3</v>
      </c>
      <c r="DF651" t="s">
        <v>3</v>
      </c>
      <c r="DG651" t="s">
        <v>3</v>
      </c>
      <c r="DH651" t="s">
        <v>3</v>
      </c>
      <c r="DI651" t="s">
        <v>3</v>
      </c>
      <c r="DJ651" t="s">
        <v>3</v>
      </c>
      <c r="DK651" t="s">
        <v>3</v>
      </c>
      <c r="DL651" t="s">
        <v>3</v>
      </c>
      <c r="DM651" t="s">
        <v>3</v>
      </c>
      <c r="DN651">
        <v>104</v>
      </c>
      <c r="DO651">
        <v>70</v>
      </c>
      <c r="DP651">
        <v>1</v>
      </c>
      <c r="DQ651">
        <v>1</v>
      </c>
      <c r="DU651">
        <v>1002</v>
      </c>
      <c r="DV651" t="s">
        <v>475</v>
      </c>
      <c r="DW651" t="s">
        <v>475</v>
      </c>
      <c r="DX651">
        <v>1</v>
      </c>
      <c r="DZ651" t="s">
        <v>3</v>
      </c>
      <c r="EA651" t="s">
        <v>3</v>
      </c>
      <c r="EB651" t="s">
        <v>3</v>
      </c>
      <c r="EC651" t="s">
        <v>3</v>
      </c>
      <c r="EE651">
        <v>70703376</v>
      </c>
      <c r="EF651">
        <v>30</v>
      </c>
      <c r="EG651" t="s">
        <v>96</v>
      </c>
      <c r="EH651">
        <v>0</v>
      </c>
      <c r="EI651" t="s">
        <v>3</v>
      </c>
      <c r="EJ651">
        <v>1</v>
      </c>
      <c r="EK651">
        <v>1464</v>
      </c>
      <c r="EL651" t="s">
        <v>470</v>
      </c>
      <c r="EM651" t="s">
        <v>471</v>
      </c>
      <c r="EO651" t="s">
        <v>3</v>
      </c>
      <c r="EQ651">
        <v>0</v>
      </c>
      <c r="ER651">
        <v>53.02</v>
      </c>
      <c r="ES651">
        <v>53.02</v>
      </c>
      <c r="ET651">
        <v>0</v>
      </c>
      <c r="EU651">
        <v>0</v>
      </c>
      <c r="EV651">
        <v>0</v>
      </c>
      <c r="EW651">
        <v>0</v>
      </c>
      <c r="EX651">
        <v>0</v>
      </c>
      <c r="FQ651">
        <v>0</v>
      </c>
      <c r="FR651">
        <f t="shared" si="638"/>
        <v>0</v>
      </c>
      <c r="FS651">
        <v>0</v>
      </c>
      <c r="FX651">
        <v>104</v>
      </c>
      <c r="FY651">
        <v>70</v>
      </c>
      <c r="GA651" t="s">
        <v>3</v>
      </c>
      <c r="GD651">
        <v>0</v>
      </c>
      <c r="GF651">
        <v>559638539</v>
      </c>
      <c r="GG651">
        <v>2</v>
      </c>
      <c r="GH651">
        <v>1</v>
      </c>
      <c r="GI651">
        <v>2</v>
      </c>
      <c r="GJ651">
        <v>0</v>
      </c>
      <c r="GK651">
        <f>ROUND(R651*(S12)/100,2)</f>
        <v>0</v>
      </c>
      <c r="GL651">
        <f t="shared" si="639"/>
        <v>0</v>
      </c>
      <c r="GM651">
        <f t="shared" si="640"/>
        <v>36334.400000000001</v>
      </c>
      <c r="GN651">
        <f t="shared" si="641"/>
        <v>36334.400000000001</v>
      </c>
      <c r="GO651">
        <f t="shared" si="642"/>
        <v>0</v>
      </c>
      <c r="GP651">
        <f t="shared" si="643"/>
        <v>0</v>
      </c>
      <c r="GR651">
        <v>0</v>
      </c>
      <c r="GS651">
        <v>0</v>
      </c>
      <c r="GT651">
        <v>0</v>
      </c>
      <c r="GU651" t="s">
        <v>3</v>
      </c>
      <c r="GV651">
        <f t="shared" si="644"/>
        <v>0</v>
      </c>
      <c r="GW651">
        <v>1</v>
      </c>
      <c r="GX651">
        <f t="shared" si="645"/>
        <v>0</v>
      </c>
      <c r="HA651">
        <v>0</v>
      </c>
      <c r="HB651">
        <v>0</v>
      </c>
      <c r="HC651">
        <f t="shared" si="646"/>
        <v>0</v>
      </c>
      <c r="HE651" t="s">
        <v>3</v>
      </c>
      <c r="HF651" t="s">
        <v>3</v>
      </c>
      <c r="HM651" t="s">
        <v>3</v>
      </c>
      <c r="HN651" t="s">
        <v>3</v>
      </c>
      <c r="HO651" t="s">
        <v>3</v>
      </c>
      <c r="HP651" t="s">
        <v>3</v>
      </c>
      <c r="HQ651" t="s">
        <v>3</v>
      </c>
      <c r="IK651">
        <v>0</v>
      </c>
    </row>
    <row r="652" spans="1:255" x14ac:dyDescent="0.25">
      <c r="A652" s="2">
        <v>18</v>
      </c>
      <c r="B652" s="2">
        <v>1</v>
      </c>
      <c r="C652" s="2">
        <v>897</v>
      </c>
      <c r="D652" s="2"/>
      <c r="E652" s="2" t="s">
        <v>477</v>
      </c>
      <c r="F652" s="2" t="s">
        <v>478</v>
      </c>
      <c r="G652" s="2" t="s">
        <v>479</v>
      </c>
      <c r="H652" s="2" t="s">
        <v>103</v>
      </c>
      <c r="I652" s="2">
        <f>I648*J652</f>
        <v>422.87470000000002</v>
      </c>
      <c r="J652" s="2">
        <v>107</v>
      </c>
      <c r="K652" s="2">
        <v>107</v>
      </c>
      <c r="L652" s="2"/>
      <c r="M652" s="2"/>
      <c r="N652" s="2"/>
      <c r="O652" s="2">
        <f t="shared" si="616"/>
        <v>137324.32999999999</v>
      </c>
      <c r="P652" s="2">
        <f t="shared" si="617"/>
        <v>137324.32999999999</v>
      </c>
      <c r="Q652" s="2">
        <f>(ROUND((ROUND(((ET652)*AV652*I652),2)*BB652),2)+ROUND((ROUND(((AE652-(EU652))*AV652*I652),2)*BS652),2))</f>
        <v>0</v>
      </c>
      <c r="R652" s="2">
        <f t="shared" si="618"/>
        <v>0</v>
      </c>
      <c r="S652" s="2">
        <f t="shared" si="619"/>
        <v>0</v>
      </c>
      <c r="T652" s="2">
        <f t="shared" si="620"/>
        <v>0</v>
      </c>
      <c r="U652" s="2">
        <f t="shared" si="621"/>
        <v>0</v>
      </c>
      <c r="V652" s="2">
        <f t="shared" si="622"/>
        <v>0</v>
      </c>
      <c r="W652" s="2">
        <f t="shared" si="623"/>
        <v>0</v>
      </c>
      <c r="X652" s="2">
        <f t="shared" si="624"/>
        <v>0</v>
      </c>
      <c r="Y652" s="2">
        <f t="shared" si="625"/>
        <v>0</v>
      </c>
      <c r="Z652" s="2"/>
      <c r="AA652" s="2">
        <v>75316141</v>
      </c>
      <c r="AB652" s="2">
        <f t="shared" si="626"/>
        <v>324.74</v>
      </c>
      <c r="AC652" s="2">
        <f t="shared" si="627"/>
        <v>324.74</v>
      </c>
      <c r="AD652" s="2">
        <f>ROUND((((ET652)-(EU652))+AE652),6)</f>
        <v>0</v>
      </c>
      <c r="AE652" s="2">
        <f t="shared" si="647"/>
        <v>0</v>
      </c>
      <c r="AF652" s="2">
        <f t="shared" si="647"/>
        <v>0</v>
      </c>
      <c r="AG652" s="2">
        <f t="shared" si="628"/>
        <v>0</v>
      </c>
      <c r="AH652" s="2">
        <f t="shared" si="648"/>
        <v>0</v>
      </c>
      <c r="AI652" s="2">
        <f t="shared" si="648"/>
        <v>0</v>
      </c>
      <c r="AJ652" s="2">
        <f t="shared" si="629"/>
        <v>0</v>
      </c>
      <c r="AK652" s="2">
        <v>324.74</v>
      </c>
      <c r="AL652" s="2">
        <v>324.74</v>
      </c>
      <c r="AM652" s="2">
        <v>0</v>
      </c>
      <c r="AN652" s="2">
        <v>0</v>
      </c>
      <c r="AO652" s="2">
        <v>0</v>
      </c>
      <c r="AP652" s="2">
        <v>0</v>
      </c>
      <c r="AQ652" s="2">
        <v>0</v>
      </c>
      <c r="AR652" s="2">
        <v>0</v>
      </c>
      <c r="AS652" s="2">
        <v>0</v>
      </c>
      <c r="AT652" s="2">
        <v>104</v>
      </c>
      <c r="AU652" s="2">
        <v>70</v>
      </c>
      <c r="AV652" s="2">
        <v>1</v>
      </c>
      <c r="AW652" s="2">
        <v>1</v>
      </c>
      <c r="AX652" s="2"/>
      <c r="AY652" s="2"/>
      <c r="AZ652" s="2">
        <v>1</v>
      </c>
      <c r="BA652" s="2">
        <v>1</v>
      </c>
      <c r="BB652" s="2">
        <v>1</v>
      </c>
      <c r="BC652" s="2">
        <v>1</v>
      </c>
      <c r="BD652" s="2" t="s">
        <v>3</v>
      </c>
      <c r="BE652" s="2" t="s">
        <v>3</v>
      </c>
      <c r="BF652" s="2" t="s">
        <v>3</v>
      </c>
      <c r="BG652" s="2" t="s">
        <v>3</v>
      </c>
      <c r="BH652" s="2">
        <v>3</v>
      </c>
      <c r="BI652" s="2">
        <v>1</v>
      </c>
      <c r="BJ652" s="2" t="s">
        <v>480</v>
      </c>
      <c r="BK652" s="2"/>
      <c r="BL652" s="2"/>
      <c r="BM652" s="2">
        <v>1464</v>
      </c>
      <c r="BN652" s="2">
        <v>0</v>
      </c>
      <c r="BO652" s="2" t="s">
        <v>3</v>
      </c>
      <c r="BP652" s="2">
        <v>0</v>
      </c>
      <c r="BQ652" s="2">
        <v>30</v>
      </c>
      <c r="BR652" s="2">
        <v>0</v>
      </c>
      <c r="BS652" s="2">
        <v>1</v>
      </c>
      <c r="BT652" s="2">
        <v>1</v>
      </c>
      <c r="BU652" s="2">
        <v>1</v>
      </c>
      <c r="BV652" s="2">
        <v>1</v>
      </c>
      <c r="BW652" s="2">
        <v>1</v>
      </c>
      <c r="BX652" s="2">
        <v>1</v>
      </c>
      <c r="BY652" s="2" t="s">
        <v>3</v>
      </c>
      <c r="BZ652" s="2">
        <v>104</v>
      </c>
      <c r="CA652" s="2">
        <v>70</v>
      </c>
      <c r="CB652" s="2" t="s">
        <v>3</v>
      </c>
      <c r="CC652" s="2"/>
      <c r="CD652" s="2"/>
      <c r="CE652" s="2">
        <v>30</v>
      </c>
      <c r="CF652" s="2">
        <v>0</v>
      </c>
      <c r="CG652" s="2">
        <v>0</v>
      </c>
      <c r="CH652" s="2"/>
      <c r="CI652" s="2"/>
      <c r="CJ652" s="2"/>
      <c r="CK652" s="2"/>
      <c r="CL652" s="2"/>
      <c r="CM652" s="2">
        <v>0</v>
      </c>
      <c r="CN652" s="2" t="s">
        <v>3</v>
      </c>
      <c r="CO652" s="2">
        <v>0</v>
      </c>
      <c r="CP652" s="2">
        <f t="shared" si="630"/>
        <v>137324.32999999999</v>
      </c>
      <c r="CQ652" s="2">
        <f t="shared" si="631"/>
        <v>324.74</v>
      </c>
      <c r="CR652" s="2">
        <f>(ROUND((ROUND(((ET652)*AV652*1),2)*BB652),2)+ROUND((ROUND(((AE652-(EU652))*AV652*1),2)*BS652),2))</f>
        <v>0</v>
      </c>
      <c r="CS652" s="2">
        <f t="shared" si="632"/>
        <v>0</v>
      </c>
      <c r="CT652" s="2">
        <f t="shared" si="633"/>
        <v>0</v>
      </c>
      <c r="CU652" s="2">
        <f t="shared" si="634"/>
        <v>0</v>
      </c>
      <c r="CV652" s="2">
        <f t="shared" si="635"/>
        <v>0</v>
      </c>
      <c r="CW652" s="2">
        <f t="shared" si="636"/>
        <v>0</v>
      </c>
      <c r="CX652" s="2">
        <f t="shared" si="637"/>
        <v>0</v>
      </c>
      <c r="CY652" s="2">
        <f>((S652*BZ652)/100)</f>
        <v>0</v>
      </c>
      <c r="CZ652" s="2">
        <f>((S652*CA652)/100)</f>
        <v>0</v>
      </c>
      <c r="DA652" s="2"/>
      <c r="DB652" s="2"/>
      <c r="DC652" s="2" t="s">
        <v>3</v>
      </c>
      <c r="DD652" s="2" t="s">
        <v>3</v>
      </c>
      <c r="DE652" s="2" t="s">
        <v>3</v>
      </c>
      <c r="DF652" s="2" t="s">
        <v>3</v>
      </c>
      <c r="DG652" s="2" t="s">
        <v>3</v>
      </c>
      <c r="DH652" s="2" t="s">
        <v>3</v>
      </c>
      <c r="DI652" s="2" t="s">
        <v>3</v>
      </c>
      <c r="DJ652" s="2" t="s">
        <v>3</v>
      </c>
      <c r="DK652" s="2" t="s">
        <v>3</v>
      </c>
      <c r="DL652" s="2" t="s">
        <v>3</v>
      </c>
      <c r="DM652" s="2" t="s">
        <v>3</v>
      </c>
      <c r="DN652" s="2">
        <v>0</v>
      </c>
      <c r="DO652" s="2">
        <v>0</v>
      </c>
      <c r="DP652" s="2">
        <v>1</v>
      </c>
      <c r="DQ652" s="2">
        <v>1</v>
      </c>
      <c r="DR652" s="2"/>
      <c r="DS652" s="2"/>
      <c r="DT652" s="2"/>
      <c r="DU652" s="2">
        <v>1005</v>
      </c>
      <c r="DV652" s="2" t="s">
        <v>103</v>
      </c>
      <c r="DW652" s="2" t="s">
        <v>103</v>
      </c>
      <c r="DX652" s="2">
        <v>1</v>
      </c>
      <c r="DY652" s="2"/>
      <c r="DZ652" s="2" t="s">
        <v>3</v>
      </c>
      <c r="EA652" s="2" t="s">
        <v>3</v>
      </c>
      <c r="EB652" s="2" t="s">
        <v>3</v>
      </c>
      <c r="EC652" s="2" t="s">
        <v>3</v>
      </c>
      <c r="ED652" s="2"/>
      <c r="EE652" s="2">
        <v>70703376</v>
      </c>
      <c r="EF652" s="2">
        <v>30</v>
      </c>
      <c r="EG652" s="2" t="s">
        <v>96</v>
      </c>
      <c r="EH652" s="2">
        <v>0</v>
      </c>
      <c r="EI652" s="2" t="s">
        <v>3</v>
      </c>
      <c r="EJ652" s="2">
        <v>1</v>
      </c>
      <c r="EK652" s="2">
        <v>1464</v>
      </c>
      <c r="EL652" s="2" t="s">
        <v>470</v>
      </c>
      <c r="EM652" s="2" t="s">
        <v>471</v>
      </c>
      <c r="EN652" s="2"/>
      <c r="EO652" s="2" t="s">
        <v>3</v>
      </c>
      <c r="EP652" s="2"/>
      <c r="EQ652" s="2">
        <v>2097152</v>
      </c>
      <c r="ER652" s="2">
        <v>324.74</v>
      </c>
      <c r="ES652" s="2">
        <v>324.74</v>
      </c>
      <c r="ET652" s="2">
        <v>0</v>
      </c>
      <c r="EU652" s="2">
        <v>0</v>
      </c>
      <c r="EV652" s="2">
        <v>0</v>
      </c>
      <c r="EW652" s="2">
        <v>0</v>
      </c>
      <c r="EX652" s="2">
        <v>0</v>
      </c>
      <c r="EY652" s="2"/>
      <c r="EZ652" s="2"/>
      <c r="FA652" s="2"/>
      <c r="FB652" s="2"/>
      <c r="FC652" s="2"/>
      <c r="FD652" s="2"/>
      <c r="FE652" s="2"/>
      <c r="FF652" s="2"/>
      <c r="FG652" s="2"/>
      <c r="FH652" s="2"/>
      <c r="FI652" s="2"/>
      <c r="FJ652" s="2"/>
      <c r="FK652" s="2"/>
      <c r="FL652" s="2"/>
      <c r="FM652" s="2"/>
      <c r="FN652" s="2"/>
      <c r="FO652" s="2"/>
      <c r="FP652" s="2"/>
      <c r="FQ652" s="2">
        <v>0</v>
      </c>
      <c r="FR652" s="2">
        <f t="shared" si="638"/>
        <v>0</v>
      </c>
      <c r="FS652" s="2">
        <v>0</v>
      </c>
      <c r="FT652" s="2"/>
      <c r="FU652" s="2"/>
      <c r="FV652" s="2"/>
      <c r="FW652" s="2"/>
      <c r="FX652" s="2">
        <v>104</v>
      </c>
      <c r="FY652" s="2">
        <v>70</v>
      </c>
      <c r="FZ652" s="2"/>
      <c r="GA652" s="2" t="s">
        <v>3</v>
      </c>
      <c r="GB652" s="2"/>
      <c r="GC652" s="2"/>
      <c r="GD652" s="2">
        <v>0</v>
      </c>
      <c r="GE652" s="2"/>
      <c r="GF652" s="2">
        <v>778111150</v>
      </c>
      <c r="GG652" s="2">
        <v>2</v>
      </c>
      <c r="GH652" s="2">
        <v>1</v>
      </c>
      <c r="GI652" s="2">
        <v>-2</v>
      </c>
      <c r="GJ652" s="2">
        <v>0</v>
      </c>
      <c r="GK652" s="2">
        <f>ROUND(R652*(R12)/100,2)</f>
        <v>0</v>
      </c>
      <c r="GL652" s="2">
        <f t="shared" si="639"/>
        <v>0</v>
      </c>
      <c r="GM652" s="2">
        <f t="shared" si="640"/>
        <v>137324.32999999999</v>
      </c>
      <c r="GN652" s="2">
        <f t="shared" si="641"/>
        <v>137324.32999999999</v>
      </c>
      <c r="GO652" s="2">
        <f t="shared" si="642"/>
        <v>0</v>
      </c>
      <c r="GP652" s="2">
        <f t="shared" si="643"/>
        <v>0</v>
      </c>
      <c r="GQ652" s="2"/>
      <c r="GR652" s="2">
        <v>0</v>
      </c>
      <c r="GS652" s="2">
        <v>3</v>
      </c>
      <c r="GT652" s="2">
        <v>0</v>
      </c>
      <c r="GU652" s="2" t="s">
        <v>3</v>
      </c>
      <c r="GV652" s="2">
        <f t="shared" si="644"/>
        <v>0</v>
      </c>
      <c r="GW652" s="2">
        <v>1</v>
      </c>
      <c r="GX652" s="2">
        <f t="shared" si="645"/>
        <v>0</v>
      </c>
      <c r="GY652" s="2"/>
      <c r="GZ652" s="2"/>
      <c r="HA652" s="2">
        <v>0</v>
      </c>
      <c r="HB652" s="2">
        <v>0</v>
      </c>
      <c r="HC652" s="2">
        <f t="shared" si="646"/>
        <v>0</v>
      </c>
      <c r="HD652" s="2"/>
      <c r="HE652" s="2" t="s">
        <v>3</v>
      </c>
      <c r="HF652" s="2" t="s">
        <v>3</v>
      </c>
      <c r="HG652" s="2"/>
      <c r="HH652" s="2"/>
      <c r="HI652" s="2"/>
      <c r="HJ652" s="2"/>
      <c r="HK652" s="2"/>
      <c r="HL652" s="2"/>
      <c r="HM652" s="2" t="s">
        <v>3</v>
      </c>
      <c r="HN652" s="2" t="s">
        <v>3</v>
      </c>
      <c r="HO652" s="2" t="s">
        <v>3</v>
      </c>
      <c r="HP652" s="2" t="s">
        <v>3</v>
      </c>
      <c r="HQ652" s="2" t="s">
        <v>3</v>
      </c>
      <c r="HR652" s="2"/>
      <c r="HS652" s="2"/>
      <c r="HT652" s="2"/>
      <c r="HU652" s="2"/>
      <c r="HV652" s="2"/>
      <c r="HW652" s="2"/>
      <c r="HX652" s="2"/>
      <c r="HY652" s="2"/>
      <c r="HZ652" s="2"/>
      <c r="IA652" s="2"/>
      <c r="IB652" s="2"/>
      <c r="IC652" s="2"/>
      <c r="ID652" s="2"/>
      <c r="IE652" s="2"/>
      <c r="IF652" s="2"/>
      <c r="IG652" s="2"/>
      <c r="IH652" s="2"/>
      <c r="II652" s="2"/>
      <c r="IJ652" s="2"/>
      <c r="IK652" s="2">
        <v>0</v>
      </c>
      <c r="IL652" s="2"/>
      <c r="IM652" s="2"/>
      <c r="IN652" s="2"/>
      <c r="IO652" s="2"/>
      <c r="IP652" s="2"/>
      <c r="IQ652" s="2"/>
      <c r="IR652" s="2"/>
      <c r="IS652" s="2"/>
      <c r="IT652" s="2"/>
      <c r="IU652" s="2"/>
    </row>
    <row r="653" spans="1:255" x14ac:dyDescent="0.25">
      <c r="A653">
        <v>18</v>
      </c>
      <c r="B653">
        <v>1</v>
      </c>
      <c r="C653">
        <v>907</v>
      </c>
      <c r="E653" t="s">
        <v>477</v>
      </c>
      <c r="F653" t="s">
        <v>478</v>
      </c>
      <c r="G653" t="s">
        <v>479</v>
      </c>
      <c r="H653" t="s">
        <v>103</v>
      </c>
      <c r="I653">
        <f>I649*J653</f>
        <v>422.87470000000002</v>
      </c>
      <c r="J653">
        <v>107</v>
      </c>
      <c r="K653">
        <v>107</v>
      </c>
      <c r="O653">
        <f t="shared" si="616"/>
        <v>376268.66</v>
      </c>
      <c r="P653">
        <f t="shared" si="617"/>
        <v>376268.66</v>
      </c>
      <c r="Q653">
        <f>(ROUND((ROUND(((ET653)*AV653*I653),2)*BB653),2)+ROUND((ROUND(((AE653-(EU653))*AV653*I653),2)*BS653),2))</f>
        <v>0</v>
      </c>
      <c r="R653">
        <f t="shared" si="618"/>
        <v>0</v>
      </c>
      <c r="S653">
        <f t="shared" si="619"/>
        <v>0</v>
      </c>
      <c r="T653">
        <f t="shared" si="620"/>
        <v>0</v>
      </c>
      <c r="U653">
        <f t="shared" si="621"/>
        <v>0</v>
      </c>
      <c r="V653">
        <f t="shared" si="622"/>
        <v>0</v>
      </c>
      <c r="W653">
        <f t="shared" si="623"/>
        <v>0</v>
      </c>
      <c r="X653">
        <f t="shared" si="624"/>
        <v>0</v>
      </c>
      <c r="Y653">
        <f t="shared" si="625"/>
        <v>0</v>
      </c>
      <c r="AA653">
        <v>75316143</v>
      </c>
      <c r="AB653">
        <f t="shared" si="626"/>
        <v>324.74</v>
      </c>
      <c r="AC653">
        <f t="shared" si="627"/>
        <v>324.74</v>
      </c>
      <c r="AD653">
        <f>ROUND((((ET653)-(EU653))+AE653),6)</f>
        <v>0</v>
      </c>
      <c r="AE653">
        <f t="shared" si="647"/>
        <v>0</v>
      </c>
      <c r="AF653">
        <f t="shared" si="647"/>
        <v>0</v>
      </c>
      <c r="AG653">
        <f t="shared" si="628"/>
        <v>0</v>
      </c>
      <c r="AH653">
        <f t="shared" si="648"/>
        <v>0</v>
      </c>
      <c r="AI653">
        <f t="shared" si="648"/>
        <v>0</v>
      </c>
      <c r="AJ653">
        <f t="shared" si="629"/>
        <v>0</v>
      </c>
      <c r="AK653">
        <v>324.74</v>
      </c>
      <c r="AL653">
        <v>324.74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  <c r="AS653">
        <v>0</v>
      </c>
      <c r="AT653">
        <v>0</v>
      </c>
      <c r="AU653">
        <v>0</v>
      </c>
      <c r="AV653">
        <v>1</v>
      </c>
      <c r="AW653">
        <v>1</v>
      </c>
      <c r="AZ653">
        <v>1</v>
      </c>
      <c r="BA653">
        <v>1</v>
      </c>
      <c r="BB653">
        <v>1</v>
      </c>
      <c r="BC653">
        <v>2.74</v>
      </c>
      <c r="BD653" t="s">
        <v>3</v>
      </c>
      <c r="BE653" t="s">
        <v>3</v>
      </c>
      <c r="BF653" t="s">
        <v>3</v>
      </c>
      <c r="BG653" t="s">
        <v>3</v>
      </c>
      <c r="BH653">
        <v>3</v>
      </c>
      <c r="BI653">
        <v>1</v>
      </c>
      <c r="BJ653" t="s">
        <v>480</v>
      </c>
      <c r="BM653">
        <v>1464</v>
      </c>
      <c r="BN653">
        <v>0</v>
      </c>
      <c r="BO653" t="s">
        <v>478</v>
      </c>
      <c r="BP653">
        <v>1</v>
      </c>
      <c r="BQ653">
        <v>30</v>
      </c>
      <c r="BR653">
        <v>0</v>
      </c>
      <c r="BS653">
        <v>1</v>
      </c>
      <c r="BT653">
        <v>1</v>
      </c>
      <c r="BU653">
        <v>1</v>
      </c>
      <c r="BV653">
        <v>1</v>
      </c>
      <c r="BW653">
        <v>1</v>
      </c>
      <c r="BX653">
        <v>1</v>
      </c>
      <c r="BY653" t="s">
        <v>3</v>
      </c>
      <c r="BZ653">
        <v>0</v>
      </c>
      <c r="CA653">
        <v>0</v>
      </c>
      <c r="CB653" t="s">
        <v>3</v>
      </c>
      <c r="CE653">
        <v>30</v>
      </c>
      <c r="CF653">
        <v>0</v>
      </c>
      <c r="CG653">
        <v>0</v>
      </c>
      <c r="CM653">
        <v>0</v>
      </c>
      <c r="CN653" t="s">
        <v>3</v>
      </c>
      <c r="CO653">
        <v>0</v>
      </c>
      <c r="CP653">
        <f t="shared" si="630"/>
        <v>376268.66</v>
      </c>
      <c r="CQ653">
        <f t="shared" si="631"/>
        <v>889.79</v>
      </c>
      <c r="CR653">
        <f>(ROUND((ROUND(((ET653)*AV653*1),2)*BB653),2)+ROUND((ROUND(((AE653-(EU653))*AV653*1),2)*BS653),2))</f>
        <v>0</v>
      </c>
      <c r="CS653">
        <f t="shared" si="632"/>
        <v>0</v>
      </c>
      <c r="CT653">
        <f t="shared" si="633"/>
        <v>0</v>
      </c>
      <c r="CU653">
        <f t="shared" si="634"/>
        <v>0</v>
      </c>
      <c r="CV653">
        <f t="shared" si="635"/>
        <v>0</v>
      </c>
      <c r="CW653">
        <f t="shared" si="636"/>
        <v>0</v>
      </c>
      <c r="CX653">
        <f t="shared" si="637"/>
        <v>0</v>
      </c>
      <c r="CY653">
        <f>S653*(BZ653/100)</f>
        <v>0</v>
      </c>
      <c r="CZ653">
        <f>S653*(CA653/100)</f>
        <v>0</v>
      </c>
      <c r="DC653" t="s">
        <v>3</v>
      </c>
      <c r="DD653" t="s">
        <v>3</v>
      </c>
      <c r="DE653" t="s">
        <v>3</v>
      </c>
      <c r="DF653" t="s">
        <v>3</v>
      </c>
      <c r="DG653" t="s">
        <v>3</v>
      </c>
      <c r="DH653" t="s">
        <v>3</v>
      </c>
      <c r="DI653" t="s">
        <v>3</v>
      </c>
      <c r="DJ653" t="s">
        <v>3</v>
      </c>
      <c r="DK653" t="s">
        <v>3</v>
      </c>
      <c r="DL653" t="s">
        <v>3</v>
      </c>
      <c r="DM653" t="s">
        <v>3</v>
      </c>
      <c r="DN653">
        <v>104</v>
      </c>
      <c r="DO653">
        <v>70</v>
      </c>
      <c r="DP653">
        <v>1</v>
      </c>
      <c r="DQ653">
        <v>1</v>
      </c>
      <c r="DU653">
        <v>1005</v>
      </c>
      <c r="DV653" t="s">
        <v>103</v>
      </c>
      <c r="DW653" t="s">
        <v>103</v>
      </c>
      <c r="DX653">
        <v>1</v>
      </c>
      <c r="DZ653" t="s">
        <v>3</v>
      </c>
      <c r="EA653" t="s">
        <v>3</v>
      </c>
      <c r="EB653" t="s">
        <v>3</v>
      </c>
      <c r="EC653" t="s">
        <v>3</v>
      </c>
      <c r="EE653">
        <v>70703376</v>
      </c>
      <c r="EF653">
        <v>30</v>
      </c>
      <c r="EG653" t="s">
        <v>96</v>
      </c>
      <c r="EH653">
        <v>0</v>
      </c>
      <c r="EI653" t="s">
        <v>3</v>
      </c>
      <c r="EJ653">
        <v>1</v>
      </c>
      <c r="EK653">
        <v>1464</v>
      </c>
      <c r="EL653" t="s">
        <v>470</v>
      </c>
      <c r="EM653" t="s">
        <v>471</v>
      </c>
      <c r="EO653" t="s">
        <v>3</v>
      </c>
      <c r="EQ653">
        <v>2097152</v>
      </c>
      <c r="ER653">
        <v>324.74</v>
      </c>
      <c r="ES653">
        <v>324.74</v>
      </c>
      <c r="ET653">
        <v>0</v>
      </c>
      <c r="EU653">
        <v>0</v>
      </c>
      <c r="EV653">
        <v>0</v>
      </c>
      <c r="EW653">
        <v>0</v>
      </c>
      <c r="EX653">
        <v>0</v>
      </c>
      <c r="FQ653">
        <v>0</v>
      </c>
      <c r="FR653">
        <f t="shared" si="638"/>
        <v>0</v>
      </c>
      <c r="FS653">
        <v>0</v>
      </c>
      <c r="FX653">
        <v>104</v>
      </c>
      <c r="FY653">
        <v>70</v>
      </c>
      <c r="GA653" t="s">
        <v>3</v>
      </c>
      <c r="GD653">
        <v>0</v>
      </c>
      <c r="GF653">
        <v>778111150</v>
      </c>
      <c r="GG653">
        <v>2</v>
      </c>
      <c r="GH653">
        <v>1</v>
      </c>
      <c r="GI653">
        <v>2</v>
      </c>
      <c r="GJ653">
        <v>0</v>
      </c>
      <c r="GK653">
        <f>ROUND(R653*(S12)/100,2)</f>
        <v>0</v>
      </c>
      <c r="GL653">
        <f t="shared" si="639"/>
        <v>0</v>
      </c>
      <c r="GM653">
        <f t="shared" si="640"/>
        <v>376268.66</v>
      </c>
      <c r="GN653">
        <f t="shared" si="641"/>
        <v>376268.66</v>
      </c>
      <c r="GO653">
        <f t="shared" si="642"/>
        <v>0</v>
      </c>
      <c r="GP653">
        <f t="shared" si="643"/>
        <v>0</v>
      </c>
      <c r="GR653">
        <v>0</v>
      </c>
      <c r="GS653">
        <v>0</v>
      </c>
      <c r="GT653">
        <v>0</v>
      </c>
      <c r="GU653" t="s">
        <v>3</v>
      </c>
      <c r="GV653">
        <f t="shared" si="644"/>
        <v>0</v>
      </c>
      <c r="GW653">
        <v>1</v>
      </c>
      <c r="GX653">
        <f t="shared" si="645"/>
        <v>0</v>
      </c>
      <c r="HA653">
        <v>0</v>
      </c>
      <c r="HB653">
        <v>0</v>
      </c>
      <c r="HC653">
        <f t="shared" si="646"/>
        <v>0</v>
      </c>
      <c r="HE653" t="s">
        <v>3</v>
      </c>
      <c r="HF653" t="s">
        <v>3</v>
      </c>
      <c r="HM653" t="s">
        <v>3</v>
      </c>
      <c r="HN653" t="s">
        <v>3</v>
      </c>
      <c r="HO653" t="s">
        <v>3</v>
      </c>
      <c r="HP653" t="s">
        <v>3</v>
      </c>
      <c r="HQ653" t="s">
        <v>3</v>
      </c>
      <c r="IK653">
        <v>0</v>
      </c>
    </row>
    <row r="654" spans="1:255" x14ac:dyDescent="0.25">
      <c r="A654" s="2">
        <v>17</v>
      </c>
      <c r="B654" s="2">
        <v>1</v>
      </c>
      <c r="C654" s="2">
        <f>ROW(SmtRes!A918)</f>
        <v>918</v>
      </c>
      <c r="D654" s="2">
        <f>ROW(EtalonRes!A904)</f>
        <v>904</v>
      </c>
      <c r="E654" s="2" t="s">
        <v>3</v>
      </c>
      <c r="F654" s="2" t="s">
        <v>430</v>
      </c>
      <c r="G654" s="2" t="s">
        <v>431</v>
      </c>
      <c r="H654" s="2" t="s">
        <v>91</v>
      </c>
      <c r="I654" s="2">
        <f>ROUND(413.52/100,9)</f>
        <v>4.1352000000000002</v>
      </c>
      <c r="J654" s="2">
        <v>0</v>
      </c>
      <c r="K654" s="2">
        <f>ROUND(413.52/100,9)</f>
        <v>4.1352000000000002</v>
      </c>
      <c r="L654" s="2"/>
      <c r="M654" s="2"/>
      <c r="N654" s="2"/>
      <c r="O654" s="2">
        <f t="shared" si="616"/>
        <v>8009.65</v>
      </c>
      <c r="P654" s="2">
        <f t="shared" si="617"/>
        <v>2893.73</v>
      </c>
      <c r="Q654" s="2">
        <f>(ROUND((ROUND((((ET654*1.25))*AV654*I654),2)*BB654),2)+ROUND((ROUND(((AE654-((EU654*1.25)))*AV654*I654),2)*BS654),2))</f>
        <v>422.36</v>
      </c>
      <c r="R654" s="2">
        <f t="shared" si="618"/>
        <v>61.3</v>
      </c>
      <c r="S654" s="2">
        <f t="shared" si="619"/>
        <v>4693.5600000000004</v>
      </c>
      <c r="T654" s="2">
        <f t="shared" si="620"/>
        <v>0</v>
      </c>
      <c r="U654" s="2">
        <f t="shared" si="621"/>
        <v>399.84075839999997</v>
      </c>
      <c r="V654" s="2">
        <f t="shared" si="622"/>
        <v>0</v>
      </c>
      <c r="W654" s="2">
        <f t="shared" si="623"/>
        <v>0</v>
      </c>
      <c r="X654" s="2">
        <f t="shared" si="624"/>
        <v>4881.3</v>
      </c>
      <c r="Y654" s="2">
        <f t="shared" si="625"/>
        <v>3285.49</v>
      </c>
      <c r="Z654" s="2"/>
      <c r="AA654" s="2">
        <v>-1</v>
      </c>
      <c r="AB654" s="2">
        <f t="shared" si="626"/>
        <v>1936.9445000000001</v>
      </c>
      <c r="AC654" s="2">
        <f t="shared" si="627"/>
        <v>699.78</v>
      </c>
      <c r="AD654" s="2">
        <f>ROUND(((((ET654*1.25))-((EU654*1.25)))+AE654),6)</f>
        <v>102.1375</v>
      </c>
      <c r="AE654" s="2">
        <f>ROUND(((EU654*1.25)),6)</f>
        <v>14.824999999999999</v>
      </c>
      <c r="AF654" s="2">
        <f>ROUND(((EV654*1.15)),6)</f>
        <v>1135.027</v>
      </c>
      <c r="AG654" s="2">
        <f t="shared" si="628"/>
        <v>0</v>
      </c>
      <c r="AH654" s="2">
        <f>((EW654*1.15))</f>
        <v>96.691999999999993</v>
      </c>
      <c r="AI654" s="2">
        <f>((EX654*1.25))</f>
        <v>0</v>
      </c>
      <c r="AJ654" s="2">
        <f t="shared" si="629"/>
        <v>0</v>
      </c>
      <c r="AK654" s="2">
        <v>1768.47</v>
      </c>
      <c r="AL654" s="2">
        <v>699.78</v>
      </c>
      <c r="AM654" s="2">
        <v>81.709999999999994</v>
      </c>
      <c r="AN654" s="2">
        <v>11.86</v>
      </c>
      <c r="AO654" s="2">
        <v>986.98</v>
      </c>
      <c r="AP654" s="2">
        <v>0</v>
      </c>
      <c r="AQ654" s="2">
        <v>84.08</v>
      </c>
      <c r="AR654" s="2">
        <v>0</v>
      </c>
      <c r="AS654" s="2">
        <v>0</v>
      </c>
      <c r="AT654" s="2">
        <v>104</v>
      </c>
      <c r="AU654" s="2">
        <v>70</v>
      </c>
      <c r="AV654" s="2">
        <v>1</v>
      </c>
      <c r="AW654" s="2">
        <v>1</v>
      </c>
      <c r="AX654" s="2"/>
      <c r="AY654" s="2"/>
      <c r="AZ654" s="2">
        <v>1</v>
      </c>
      <c r="BA654" s="2">
        <v>1</v>
      </c>
      <c r="BB654" s="2">
        <v>1</v>
      </c>
      <c r="BC654" s="2">
        <v>1</v>
      </c>
      <c r="BD654" s="2" t="s">
        <v>3</v>
      </c>
      <c r="BE654" s="2" t="s">
        <v>3</v>
      </c>
      <c r="BF654" s="2" t="s">
        <v>3</v>
      </c>
      <c r="BG654" s="2" t="s">
        <v>3</v>
      </c>
      <c r="BH654" s="2">
        <v>0</v>
      </c>
      <c r="BI654" s="2">
        <v>1</v>
      </c>
      <c r="BJ654" s="2" t="s">
        <v>432</v>
      </c>
      <c r="BK654" s="2"/>
      <c r="BL654" s="2"/>
      <c r="BM654" s="2">
        <v>92</v>
      </c>
      <c r="BN654" s="2">
        <v>0</v>
      </c>
      <c r="BO654" s="2" t="s">
        <v>3</v>
      </c>
      <c r="BP654" s="2">
        <v>0</v>
      </c>
      <c r="BQ654" s="2">
        <v>30</v>
      </c>
      <c r="BR654" s="2">
        <v>0</v>
      </c>
      <c r="BS654" s="2">
        <v>1</v>
      </c>
      <c r="BT654" s="2">
        <v>1</v>
      </c>
      <c r="BU654" s="2">
        <v>1</v>
      </c>
      <c r="BV654" s="2">
        <v>1</v>
      </c>
      <c r="BW654" s="2">
        <v>1</v>
      </c>
      <c r="BX654" s="2">
        <v>1</v>
      </c>
      <c r="BY654" s="2" t="s">
        <v>3</v>
      </c>
      <c r="BZ654" s="2">
        <v>104</v>
      </c>
      <c r="CA654" s="2">
        <v>70</v>
      </c>
      <c r="CB654" s="2" t="s">
        <v>3</v>
      </c>
      <c r="CC654" s="2"/>
      <c r="CD654" s="2"/>
      <c r="CE654" s="2">
        <v>30</v>
      </c>
      <c r="CF654" s="2">
        <v>0</v>
      </c>
      <c r="CG654" s="2">
        <v>0</v>
      </c>
      <c r="CH654" s="2"/>
      <c r="CI654" s="2"/>
      <c r="CJ654" s="2"/>
      <c r="CK654" s="2"/>
      <c r="CL654" s="2"/>
      <c r="CM654" s="2">
        <v>0</v>
      </c>
      <c r="CN654" s="2" t="s">
        <v>93</v>
      </c>
      <c r="CO654" s="2">
        <v>0</v>
      </c>
      <c r="CP654" s="2">
        <f t="shared" si="630"/>
        <v>8009.6500000000005</v>
      </c>
      <c r="CQ654" s="2">
        <f t="shared" si="631"/>
        <v>699.78</v>
      </c>
      <c r="CR654" s="2">
        <f>(ROUND((ROUND((((ET654*1.25))*AV654*1),2)*BB654),2)+ROUND((ROUND(((AE654-((EU654*1.25)))*AV654*1),2)*BS654),2))</f>
        <v>102.14</v>
      </c>
      <c r="CS654" s="2">
        <f t="shared" si="632"/>
        <v>14.83</v>
      </c>
      <c r="CT654" s="2">
        <f t="shared" si="633"/>
        <v>1135.03</v>
      </c>
      <c r="CU654" s="2">
        <f t="shared" si="634"/>
        <v>0</v>
      </c>
      <c r="CV654" s="2">
        <f t="shared" si="635"/>
        <v>96.691999999999993</v>
      </c>
      <c r="CW654" s="2">
        <f t="shared" si="636"/>
        <v>0</v>
      </c>
      <c r="CX654" s="2">
        <f t="shared" si="637"/>
        <v>0</v>
      </c>
      <c r="CY654" s="2">
        <f>((S654*BZ654)/100)</f>
        <v>4881.3024000000005</v>
      </c>
      <c r="CZ654" s="2">
        <f>((S654*CA654)/100)</f>
        <v>3285.4920000000002</v>
      </c>
      <c r="DA654" s="2"/>
      <c r="DB654" s="2"/>
      <c r="DC654" s="2" t="s">
        <v>3</v>
      </c>
      <c r="DD654" s="2" t="s">
        <v>3</v>
      </c>
      <c r="DE654" s="2" t="s">
        <v>94</v>
      </c>
      <c r="DF654" s="2" t="s">
        <v>94</v>
      </c>
      <c r="DG654" s="2" t="s">
        <v>95</v>
      </c>
      <c r="DH654" s="2" t="s">
        <v>3</v>
      </c>
      <c r="DI654" s="2" t="s">
        <v>95</v>
      </c>
      <c r="DJ654" s="2" t="s">
        <v>94</v>
      </c>
      <c r="DK654" s="2" t="s">
        <v>3</v>
      </c>
      <c r="DL654" s="2" t="s">
        <v>3</v>
      </c>
      <c r="DM654" s="2" t="s">
        <v>3</v>
      </c>
      <c r="DN654" s="2">
        <v>0</v>
      </c>
      <c r="DO654" s="2">
        <v>0</v>
      </c>
      <c r="DP654" s="2">
        <v>1</v>
      </c>
      <c r="DQ654" s="2">
        <v>1</v>
      </c>
      <c r="DR654" s="2"/>
      <c r="DS654" s="2"/>
      <c r="DT654" s="2"/>
      <c r="DU654" s="2">
        <v>1005</v>
      </c>
      <c r="DV654" s="2" t="s">
        <v>91</v>
      </c>
      <c r="DW654" s="2" t="s">
        <v>91</v>
      </c>
      <c r="DX654" s="2">
        <v>100</v>
      </c>
      <c r="DY654" s="2"/>
      <c r="DZ654" s="2" t="s">
        <v>3</v>
      </c>
      <c r="EA654" s="2" t="s">
        <v>3</v>
      </c>
      <c r="EB654" s="2" t="s">
        <v>3</v>
      </c>
      <c r="EC654" s="2" t="s">
        <v>3</v>
      </c>
      <c r="ED654" s="2"/>
      <c r="EE654" s="2">
        <v>70702004</v>
      </c>
      <c r="EF654" s="2">
        <v>30</v>
      </c>
      <c r="EG654" s="2" t="s">
        <v>96</v>
      </c>
      <c r="EH654" s="2">
        <v>0</v>
      </c>
      <c r="EI654" s="2" t="s">
        <v>3</v>
      </c>
      <c r="EJ654" s="2">
        <v>1</v>
      </c>
      <c r="EK654" s="2">
        <v>92</v>
      </c>
      <c r="EL654" s="2" t="s">
        <v>433</v>
      </c>
      <c r="EM654" s="2" t="s">
        <v>434</v>
      </c>
      <c r="EN654" s="2"/>
      <c r="EO654" s="2" t="s">
        <v>99</v>
      </c>
      <c r="EP654" s="2"/>
      <c r="EQ654" s="2">
        <v>132096</v>
      </c>
      <c r="ER654" s="2">
        <v>1768.47</v>
      </c>
      <c r="ES654" s="2">
        <v>699.78</v>
      </c>
      <c r="ET654" s="2">
        <v>81.709999999999994</v>
      </c>
      <c r="EU654" s="2">
        <v>11.86</v>
      </c>
      <c r="EV654" s="2">
        <v>986.98</v>
      </c>
      <c r="EW654" s="2">
        <v>84.08</v>
      </c>
      <c r="EX654" s="2">
        <v>0</v>
      </c>
      <c r="EY654" s="2">
        <v>0</v>
      </c>
      <c r="EZ654" s="2"/>
      <c r="FA654" s="2"/>
      <c r="FB654" s="2"/>
      <c r="FC654" s="2"/>
      <c r="FD654" s="2"/>
      <c r="FE654" s="2"/>
      <c r="FF654" s="2"/>
      <c r="FG654" s="2"/>
      <c r="FH654" s="2"/>
      <c r="FI654" s="2"/>
      <c r="FJ654" s="2"/>
      <c r="FK654" s="2"/>
      <c r="FL654" s="2"/>
      <c r="FM654" s="2"/>
      <c r="FN654" s="2"/>
      <c r="FO654" s="2"/>
      <c r="FP654" s="2"/>
      <c r="FQ654" s="2">
        <v>0</v>
      </c>
      <c r="FR654" s="2">
        <f t="shared" si="638"/>
        <v>0</v>
      </c>
      <c r="FS654" s="2">
        <v>0</v>
      </c>
      <c r="FT654" s="2"/>
      <c r="FU654" s="2"/>
      <c r="FV654" s="2"/>
      <c r="FW654" s="2"/>
      <c r="FX654" s="2">
        <v>104</v>
      </c>
      <c r="FY654" s="2">
        <v>70</v>
      </c>
      <c r="FZ654" s="2"/>
      <c r="GA654" s="2" t="s">
        <v>3</v>
      </c>
      <c r="GB654" s="2"/>
      <c r="GC654" s="2"/>
      <c r="GD654" s="2">
        <v>0</v>
      </c>
      <c r="GE654" s="2"/>
      <c r="GF654" s="2">
        <v>603838458</v>
      </c>
      <c r="GG654" s="2">
        <v>2</v>
      </c>
      <c r="GH654" s="2">
        <v>1</v>
      </c>
      <c r="GI654" s="2">
        <v>-2</v>
      </c>
      <c r="GJ654" s="2">
        <v>0</v>
      </c>
      <c r="GK654" s="2">
        <f>ROUND(R654*(R12)/100,2)</f>
        <v>98.08</v>
      </c>
      <c r="GL654" s="2">
        <f t="shared" si="639"/>
        <v>0</v>
      </c>
      <c r="GM654" s="2">
        <f t="shared" si="640"/>
        <v>16274.52</v>
      </c>
      <c r="GN654" s="2">
        <f t="shared" si="641"/>
        <v>16274.52</v>
      </c>
      <c r="GO654" s="2">
        <f t="shared" si="642"/>
        <v>0</v>
      </c>
      <c r="GP654" s="2">
        <f t="shared" si="643"/>
        <v>0</v>
      </c>
      <c r="GQ654" s="2"/>
      <c r="GR654" s="2">
        <v>0</v>
      </c>
      <c r="GS654" s="2">
        <v>3</v>
      </c>
      <c r="GT654" s="2">
        <v>0</v>
      </c>
      <c r="GU654" s="2" t="s">
        <v>3</v>
      </c>
      <c r="GV654" s="2">
        <f t="shared" si="644"/>
        <v>0</v>
      </c>
      <c r="GW654" s="2">
        <v>1</v>
      </c>
      <c r="GX654" s="2">
        <f t="shared" si="645"/>
        <v>0</v>
      </c>
      <c r="GY654" s="2"/>
      <c r="GZ654" s="2"/>
      <c r="HA654" s="2">
        <v>0</v>
      </c>
      <c r="HB654" s="2">
        <v>0</v>
      </c>
      <c r="HC654" s="2">
        <f t="shared" si="646"/>
        <v>0</v>
      </c>
      <c r="HD654" s="2"/>
      <c r="HE654" s="2" t="s">
        <v>3</v>
      </c>
      <c r="HF654" s="2" t="s">
        <v>3</v>
      </c>
      <c r="HG654" s="2"/>
      <c r="HH654" s="2"/>
      <c r="HI654" s="2"/>
      <c r="HJ654" s="2"/>
      <c r="HK654" s="2"/>
      <c r="HL654" s="2"/>
      <c r="HM654" s="2" t="s">
        <v>3</v>
      </c>
      <c r="HN654" s="2" t="s">
        <v>3</v>
      </c>
      <c r="HO654" s="2" t="s">
        <v>3</v>
      </c>
      <c r="HP654" s="2" t="s">
        <v>3</v>
      </c>
      <c r="HQ654" s="2" t="s">
        <v>3</v>
      </c>
      <c r="HR654" s="2"/>
      <c r="HS654" s="2"/>
      <c r="HT654" s="2"/>
      <c r="HU654" s="2"/>
      <c r="HV654" s="2"/>
      <c r="HW654" s="2"/>
      <c r="HX654" s="2"/>
      <c r="HY654" s="2"/>
      <c r="HZ654" s="2"/>
      <c r="IA654" s="2"/>
      <c r="IB654" s="2"/>
      <c r="IC654" s="2"/>
      <c r="ID654" s="2"/>
      <c r="IE654" s="2"/>
      <c r="IF654" s="2"/>
      <c r="IG654" s="2"/>
      <c r="IH654" s="2"/>
      <c r="II654" s="2"/>
      <c r="IJ654" s="2"/>
      <c r="IK654" s="2">
        <v>0</v>
      </c>
      <c r="IL654" s="2"/>
      <c r="IM654" s="2"/>
      <c r="IN654" s="2"/>
      <c r="IO654" s="2"/>
      <c r="IP654" s="2"/>
      <c r="IQ654" s="2"/>
      <c r="IR654" s="2"/>
      <c r="IS654" s="2"/>
      <c r="IT654" s="2"/>
      <c r="IU654" s="2"/>
    </row>
    <row r="655" spans="1:255" x14ac:dyDescent="0.25">
      <c r="A655">
        <v>17</v>
      </c>
      <c r="B655">
        <v>1</v>
      </c>
      <c r="C655">
        <f>ROW(SmtRes!A928)</f>
        <v>928</v>
      </c>
      <c r="D655">
        <f>ROW(EtalonRes!A914)</f>
        <v>914</v>
      </c>
      <c r="E655" t="s">
        <v>3</v>
      </c>
      <c r="F655" t="s">
        <v>430</v>
      </c>
      <c r="G655" t="s">
        <v>431</v>
      </c>
      <c r="H655" t="s">
        <v>91</v>
      </c>
      <c r="I655">
        <f>ROUND(413.52/100,9)</f>
        <v>4.1352000000000002</v>
      </c>
      <c r="J655">
        <v>0</v>
      </c>
      <c r="K655">
        <f>ROUND(413.52/100,9)</f>
        <v>4.1352000000000002</v>
      </c>
      <c r="O655">
        <f t="shared" si="616"/>
        <v>176293.06</v>
      </c>
      <c r="P655">
        <f t="shared" si="617"/>
        <v>10938.3</v>
      </c>
      <c r="Q655">
        <f>(ROUND((ROUND((((ET655*1.25))*AV655*I655),2)*BB655),2)+ROUND((ROUND(((AE655-((EU655*1.25)))*AV655*I655),2)*BS655),2))</f>
        <v>5351.3</v>
      </c>
      <c r="R655">
        <f t="shared" si="618"/>
        <v>2089.7199999999998</v>
      </c>
      <c r="S655">
        <f t="shared" si="619"/>
        <v>160003.46</v>
      </c>
      <c r="T655">
        <f t="shared" si="620"/>
        <v>0</v>
      </c>
      <c r="U655">
        <f t="shared" si="621"/>
        <v>399.84075839999997</v>
      </c>
      <c r="V655">
        <f t="shared" si="622"/>
        <v>0</v>
      </c>
      <c r="W655">
        <f t="shared" si="623"/>
        <v>0</v>
      </c>
      <c r="X655">
        <f t="shared" si="624"/>
        <v>142403.07999999999</v>
      </c>
      <c r="Y655">
        <f t="shared" si="625"/>
        <v>65601.42</v>
      </c>
      <c r="AA655">
        <v>-1</v>
      </c>
      <c r="AB655">
        <f t="shared" si="626"/>
        <v>1936.9445000000001</v>
      </c>
      <c r="AC655">
        <f t="shared" si="627"/>
        <v>699.78</v>
      </c>
      <c r="AD655">
        <f>ROUND(((((ET655*1.25))-((EU655*1.25)))+AE655),6)</f>
        <v>102.1375</v>
      </c>
      <c r="AE655">
        <f>ROUND(((EU655*1.25)),6)</f>
        <v>14.824999999999999</v>
      </c>
      <c r="AF655">
        <f>ROUND(((EV655*1.15)),6)</f>
        <v>1135.027</v>
      </c>
      <c r="AG655">
        <f t="shared" si="628"/>
        <v>0</v>
      </c>
      <c r="AH655">
        <f>((EW655*1.15))</f>
        <v>96.691999999999993</v>
      </c>
      <c r="AI655">
        <f>((EX655*1.25))</f>
        <v>0</v>
      </c>
      <c r="AJ655">
        <f t="shared" si="629"/>
        <v>0</v>
      </c>
      <c r="AK655">
        <v>1768.47</v>
      </c>
      <c r="AL655">
        <v>699.78</v>
      </c>
      <c r="AM655">
        <v>81.709999999999994</v>
      </c>
      <c r="AN655">
        <v>11.86</v>
      </c>
      <c r="AO655">
        <v>986.98</v>
      </c>
      <c r="AP655">
        <v>0</v>
      </c>
      <c r="AQ655">
        <v>84.08</v>
      </c>
      <c r="AR655">
        <v>0</v>
      </c>
      <c r="AS655">
        <v>0</v>
      </c>
      <c r="AT655">
        <v>89</v>
      </c>
      <c r="AU655">
        <v>41</v>
      </c>
      <c r="AV655">
        <v>1</v>
      </c>
      <c r="AW655">
        <v>1</v>
      </c>
      <c r="AZ655">
        <v>1</v>
      </c>
      <c r="BA655">
        <v>34.090000000000003</v>
      </c>
      <c r="BB655">
        <v>12.67</v>
      </c>
      <c r="BC655">
        <v>3.78</v>
      </c>
      <c r="BD655" t="s">
        <v>3</v>
      </c>
      <c r="BE655" t="s">
        <v>3</v>
      </c>
      <c r="BF655" t="s">
        <v>3</v>
      </c>
      <c r="BG655" t="s">
        <v>3</v>
      </c>
      <c r="BH655">
        <v>0</v>
      </c>
      <c r="BI655">
        <v>1</v>
      </c>
      <c r="BJ655" t="s">
        <v>432</v>
      </c>
      <c r="BM655">
        <v>92</v>
      </c>
      <c r="BN655">
        <v>0</v>
      </c>
      <c r="BO655" t="s">
        <v>430</v>
      </c>
      <c r="BP655">
        <v>1</v>
      </c>
      <c r="BQ655">
        <v>30</v>
      </c>
      <c r="BR655">
        <v>0</v>
      </c>
      <c r="BS655">
        <v>34.090000000000003</v>
      </c>
      <c r="BT655">
        <v>1</v>
      </c>
      <c r="BU655">
        <v>1</v>
      </c>
      <c r="BV655">
        <v>1</v>
      </c>
      <c r="BW655">
        <v>1</v>
      </c>
      <c r="BX655">
        <v>1</v>
      </c>
      <c r="BY655" t="s">
        <v>3</v>
      </c>
      <c r="BZ655">
        <v>89</v>
      </c>
      <c r="CA655">
        <v>41</v>
      </c>
      <c r="CB655" t="s">
        <v>3</v>
      </c>
      <c r="CE655">
        <v>30</v>
      </c>
      <c r="CF655">
        <v>0</v>
      </c>
      <c r="CG655">
        <v>0</v>
      </c>
      <c r="CM655">
        <v>0</v>
      </c>
      <c r="CN655" t="s">
        <v>93</v>
      </c>
      <c r="CO655">
        <v>0</v>
      </c>
      <c r="CP655">
        <f t="shared" si="630"/>
        <v>176293.06</v>
      </c>
      <c r="CQ655">
        <f t="shared" si="631"/>
        <v>2645.17</v>
      </c>
      <c r="CR655">
        <f>(ROUND((ROUND((((ET655*1.25))*AV655*1),2)*BB655),2)+ROUND((ROUND(((AE655-((EU655*1.25)))*AV655*1),2)*BS655),2))</f>
        <v>1294.1099999999999</v>
      </c>
      <c r="CS655">
        <f t="shared" si="632"/>
        <v>505.55</v>
      </c>
      <c r="CT655">
        <f t="shared" si="633"/>
        <v>38693.17</v>
      </c>
      <c r="CU655">
        <f t="shared" si="634"/>
        <v>0</v>
      </c>
      <c r="CV655">
        <f t="shared" si="635"/>
        <v>96.691999999999993</v>
      </c>
      <c r="CW655">
        <f t="shared" si="636"/>
        <v>0</v>
      </c>
      <c r="CX655">
        <f t="shared" si="637"/>
        <v>0</v>
      </c>
      <c r="CY655">
        <f>S655*(BZ655/100)</f>
        <v>142403.07939999999</v>
      </c>
      <c r="CZ655">
        <f>S655*(CA655/100)</f>
        <v>65601.41859999999</v>
      </c>
      <c r="DC655" t="s">
        <v>3</v>
      </c>
      <c r="DD655" t="s">
        <v>3</v>
      </c>
      <c r="DE655" t="s">
        <v>94</v>
      </c>
      <c r="DF655" t="s">
        <v>94</v>
      </c>
      <c r="DG655" t="s">
        <v>95</v>
      </c>
      <c r="DH655" t="s">
        <v>3</v>
      </c>
      <c r="DI655" t="s">
        <v>95</v>
      </c>
      <c r="DJ655" t="s">
        <v>94</v>
      </c>
      <c r="DK655" t="s">
        <v>3</v>
      </c>
      <c r="DL655" t="s">
        <v>3</v>
      </c>
      <c r="DM655" t="s">
        <v>3</v>
      </c>
      <c r="DN655">
        <v>104</v>
      </c>
      <c r="DO655">
        <v>70</v>
      </c>
      <c r="DP655">
        <v>1</v>
      </c>
      <c r="DQ655">
        <v>1</v>
      </c>
      <c r="DU655">
        <v>1005</v>
      </c>
      <c r="DV655" t="s">
        <v>91</v>
      </c>
      <c r="DW655" t="s">
        <v>91</v>
      </c>
      <c r="DX655">
        <v>100</v>
      </c>
      <c r="DZ655" t="s">
        <v>3</v>
      </c>
      <c r="EA655" t="s">
        <v>3</v>
      </c>
      <c r="EB655" t="s">
        <v>3</v>
      </c>
      <c r="EC655" t="s">
        <v>3</v>
      </c>
      <c r="EE655">
        <v>70702004</v>
      </c>
      <c r="EF655">
        <v>30</v>
      </c>
      <c r="EG655" t="s">
        <v>96</v>
      </c>
      <c r="EH655">
        <v>0</v>
      </c>
      <c r="EI655" t="s">
        <v>3</v>
      </c>
      <c r="EJ655">
        <v>1</v>
      </c>
      <c r="EK655">
        <v>92</v>
      </c>
      <c r="EL655" t="s">
        <v>433</v>
      </c>
      <c r="EM655" t="s">
        <v>434</v>
      </c>
      <c r="EO655" t="s">
        <v>99</v>
      </c>
      <c r="EQ655">
        <v>132096</v>
      </c>
      <c r="ER655">
        <v>1768.47</v>
      </c>
      <c r="ES655">
        <v>699.78</v>
      </c>
      <c r="ET655">
        <v>81.709999999999994</v>
      </c>
      <c r="EU655">
        <v>11.86</v>
      </c>
      <c r="EV655">
        <v>986.98</v>
      </c>
      <c r="EW655">
        <v>84.08</v>
      </c>
      <c r="EX655">
        <v>0</v>
      </c>
      <c r="EY655">
        <v>0</v>
      </c>
      <c r="FQ655">
        <v>0</v>
      </c>
      <c r="FR655">
        <f t="shared" si="638"/>
        <v>0</v>
      </c>
      <c r="FS655">
        <v>0</v>
      </c>
      <c r="FX655">
        <v>104</v>
      </c>
      <c r="FY655">
        <v>70</v>
      </c>
      <c r="GA655" t="s">
        <v>3</v>
      </c>
      <c r="GD655">
        <v>0</v>
      </c>
      <c r="GF655">
        <v>603838458</v>
      </c>
      <c r="GG655">
        <v>2</v>
      </c>
      <c r="GH655">
        <v>0</v>
      </c>
      <c r="GI655">
        <v>2</v>
      </c>
      <c r="GJ655">
        <v>0</v>
      </c>
      <c r="GK655">
        <f>ROUND(R655*(S12)/100,2)</f>
        <v>3343.55</v>
      </c>
      <c r="GL655">
        <f t="shared" si="639"/>
        <v>0</v>
      </c>
      <c r="GM655">
        <f t="shared" si="640"/>
        <v>387641.11</v>
      </c>
      <c r="GN655">
        <f t="shared" si="641"/>
        <v>387641.11</v>
      </c>
      <c r="GO655">
        <f t="shared" si="642"/>
        <v>0</v>
      </c>
      <c r="GP655">
        <f t="shared" si="643"/>
        <v>0</v>
      </c>
      <c r="GR655">
        <v>0</v>
      </c>
      <c r="GS655">
        <v>7</v>
      </c>
      <c r="GT655">
        <v>0</v>
      </c>
      <c r="GU655" t="s">
        <v>3</v>
      </c>
      <c r="GV655">
        <f t="shared" si="644"/>
        <v>0</v>
      </c>
      <c r="GW655">
        <v>1</v>
      </c>
      <c r="GX655">
        <f t="shared" si="645"/>
        <v>0</v>
      </c>
      <c r="HA655">
        <v>0</v>
      </c>
      <c r="HB655">
        <v>0</v>
      </c>
      <c r="HC655">
        <f t="shared" si="646"/>
        <v>0</v>
      </c>
      <c r="HE655" t="s">
        <v>3</v>
      </c>
      <c r="HF655" t="s">
        <v>3</v>
      </c>
      <c r="HM655" t="s">
        <v>3</v>
      </c>
      <c r="HN655" t="s">
        <v>3</v>
      </c>
      <c r="HO655" t="s">
        <v>3</v>
      </c>
      <c r="HP655" t="s">
        <v>3</v>
      </c>
      <c r="HQ655" t="s">
        <v>3</v>
      </c>
      <c r="IK655">
        <v>0</v>
      </c>
    </row>
    <row r="656" spans="1:255" x14ac:dyDescent="0.25">
      <c r="A656" s="2">
        <v>18</v>
      </c>
      <c r="B656" s="2">
        <v>1</v>
      </c>
      <c r="C656" s="2">
        <v>917</v>
      </c>
      <c r="D656" s="2"/>
      <c r="E656" s="2" t="s">
        <v>3</v>
      </c>
      <c r="F656" s="2" t="s">
        <v>481</v>
      </c>
      <c r="G656" s="2" t="s">
        <v>482</v>
      </c>
      <c r="H656" s="2" t="s">
        <v>132</v>
      </c>
      <c r="I656" s="2">
        <f>I654*J656</f>
        <v>74.433599999999998</v>
      </c>
      <c r="J656" s="2">
        <v>18</v>
      </c>
      <c r="K656" s="2">
        <v>18</v>
      </c>
      <c r="L656" s="2"/>
      <c r="M656" s="2"/>
      <c r="N656" s="2"/>
      <c r="O656" s="2">
        <f t="shared" si="616"/>
        <v>1238.58</v>
      </c>
      <c r="P656" s="2">
        <f t="shared" si="617"/>
        <v>1238.58</v>
      </c>
      <c r="Q656" s="2">
        <f t="shared" ref="Q656:Q661" si="649">(ROUND((ROUND(((ET656)*AV656*I656),2)*BB656),2)+ROUND((ROUND(((AE656-(EU656))*AV656*I656),2)*BS656),2))</f>
        <v>0</v>
      </c>
      <c r="R656" s="2">
        <f t="shared" si="618"/>
        <v>0</v>
      </c>
      <c r="S656" s="2">
        <f t="shared" si="619"/>
        <v>0</v>
      </c>
      <c r="T656" s="2">
        <f t="shared" si="620"/>
        <v>0</v>
      </c>
      <c r="U656" s="2">
        <f t="shared" si="621"/>
        <v>0</v>
      </c>
      <c r="V656" s="2">
        <f t="shared" si="622"/>
        <v>0</v>
      </c>
      <c r="W656" s="2">
        <f t="shared" si="623"/>
        <v>0</v>
      </c>
      <c r="X656" s="2">
        <f t="shared" si="624"/>
        <v>0</v>
      </c>
      <c r="Y656" s="2">
        <f t="shared" si="625"/>
        <v>0</v>
      </c>
      <c r="Z656" s="2"/>
      <c r="AA656" s="2">
        <v>-1</v>
      </c>
      <c r="AB656" s="2">
        <f t="shared" si="626"/>
        <v>16.64</v>
      </c>
      <c r="AC656" s="2">
        <f t="shared" si="627"/>
        <v>16.64</v>
      </c>
      <c r="AD656" s="2">
        <f t="shared" ref="AD656:AD661" si="650">ROUND((((ET656)-(EU656))+AE656),6)</f>
        <v>0</v>
      </c>
      <c r="AE656" s="2">
        <f t="shared" ref="AE656:AF661" si="651">ROUND((EU656),6)</f>
        <v>0</v>
      </c>
      <c r="AF656" s="2">
        <f t="shared" si="651"/>
        <v>0</v>
      </c>
      <c r="AG656" s="2">
        <f t="shared" si="628"/>
        <v>0</v>
      </c>
      <c r="AH656" s="2">
        <f t="shared" ref="AH656:AI661" si="652">(EW656)</f>
        <v>0</v>
      </c>
      <c r="AI656" s="2">
        <f t="shared" si="652"/>
        <v>0</v>
      </c>
      <c r="AJ656" s="2">
        <f t="shared" si="629"/>
        <v>0</v>
      </c>
      <c r="AK656" s="2">
        <v>16.64</v>
      </c>
      <c r="AL656" s="2">
        <v>16.64</v>
      </c>
      <c r="AM656" s="2">
        <v>0</v>
      </c>
      <c r="AN656" s="2">
        <v>0</v>
      </c>
      <c r="AO656" s="2">
        <v>0</v>
      </c>
      <c r="AP656" s="2">
        <v>0</v>
      </c>
      <c r="AQ656" s="2">
        <v>0</v>
      </c>
      <c r="AR656" s="2">
        <v>0</v>
      </c>
      <c r="AS656" s="2">
        <v>0</v>
      </c>
      <c r="AT656" s="2">
        <v>104</v>
      </c>
      <c r="AU656" s="2">
        <v>70</v>
      </c>
      <c r="AV656" s="2">
        <v>1</v>
      </c>
      <c r="AW656" s="2">
        <v>1</v>
      </c>
      <c r="AX656" s="2"/>
      <c r="AY656" s="2"/>
      <c r="AZ656" s="2">
        <v>1</v>
      </c>
      <c r="BA656" s="2">
        <v>1</v>
      </c>
      <c r="BB656" s="2">
        <v>1</v>
      </c>
      <c r="BC656" s="2">
        <v>1</v>
      </c>
      <c r="BD656" s="2" t="s">
        <v>3</v>
      </c>
      <c r="BE656" s="2" t="s">
        <v>3</v>
      </c>
      <c r="BF656" s="2" t="s">
        <v>3</v>
      </c>
      <c r="BG656" s="2" t="s">
        <v>3</v>
      </c>
      <c r="BH656" s="2">
        <v>3</v>
      </c>
      <c r="BI656" s="2">
        <v>1</v>
      </c>
      <c r="BJ656" s="2" t="s">
        <v>483</v>
      </c>
      <c r="BK656" s="2"/>
      <c r="BL656" s="2"/>
      <c r="BM656" s="2">
        <v>92</v>
      </c>
      <c r="BN656" s="2">
        <v>0</v>
      </c>
      <c r="BO656" s="2" t="s">
        <v>3</v>
      </c>
      <c r="BP656" s="2">
        <v>0</v>
      </c>
      <c r="BQ656" s="2">
        <v>30</v>
      </c>
      <c r="BR656" s="2">
        <v>0</v>
      </c>
      <c r="BS656" s="2">
        <v>1</v>
      </c>
      <c r="BT656" s="2">
        <v>1</v>
      </c>
      <c r="BU656" s="2">
        <v>1</v>
      </c>
      <c r="BV656" s="2">
        <v>1</v>
      </c>
      <c r="BW656" s="2">
        <v>1</v>
      </c>
      <c r="BX656" s="2">
        <v>1</v>
      </c>
      <c r="BY656" s="2" t="s">
        <v>3</v>
      </c>
      <c r="BZ656" s="2">
        <v>104</v>
      </c>
      <c r="CA656" s="2">
        <v>70</v>
      </c>
      <c r="CB656" s="2" t="s">
        <v>3</v>
      </c>
      <c r="CC656" s="2"/>
      <c r="CD656" s="2"/>
      <c r="CE656" s="2">
        <v>30</v>
      </c>
      <c r="CF656" s="2">
        <v>0</v>
      </c>
      <c r="CG656" s="2">
        <v>0</v>
      </c>
      <c r="CH656" s="2"/>
      <c r="CI656" s="2"/>
      <c r="CJ656" s="2"/>
      <c r="CK656" s="2"/>
      <c r="CL656" s="2"/>
      <c r="CM656" s="2">
        <v>0</v>
      </c>
      <c r="CN656" s="2" t="s">
        <v>3</v>
      </c>
      <c r="CO656" s="2">
        <v>0</v>
      </c>
      <c r="CP656" s="2">
        <f t="shared" si="630"/>
        <v>1238.58</v>
      </c>
      <c r="CQ656" s="2">
        <f t="shared" si="631"/>
        <v>16.64</v>
      </c>
      <c r="CR656" s="2">
        <f t="shared" ref="CR656:CR661" si="653">(ROUND((ROUND(((ET656)*AV656*1),2)*BB656),2)+ROUND((ROUND(((AE656-(EU656))*AV656*1),2)*BS656),2))</f>
        <v>0</v>
      </c>
      <c r="CS656" s="2">
        <f t="shared" si="632"/>
        <v>0</v>
      </c>
      <c r="CT656" s="2">
        <f t="shared" si="633"/>
        <v>0</v>
      </c>
      <c r="CU656" s="2">
        <f t="shared" si="634"/>
        <v>0</v>
      </c>
      <c r="CV656" s="2">
        <f t="shared" si="635"/>
        <v>0</v>
      </c>
      <c r="CW656" s="2">
        <f t="shared" si="636"/>
        <v>0</v>
      </c>
      <c r="CX656" s="2">
        <f t="shared" si="637"/>
        <v>0</v>
      </c>
      <c r="CY656" s="2">
        <f>((S656*BZ656)/100)</f>
        <v>0</v>
      </c>
      <c r="CZ656" s="2">
        <f>((S656*CA656)/100)</f>
        <v>0</v>
      </c>
      <c r="DA656" s="2"/>
      <c r="DB656" s="2"/>
      <c r="DC656" s="2" t="s">
        <v>3</v>
      </c>
      <c r="DD656" s="2" t="s">
        <v>3</v>
      </c>
      <c r="DE656" s="2" t="s">
        <v>3</v>
      </c>
      <c r="DF656" s="2" t="s">
        <v>3</v>
      </c>
      <c r="DG656" s="2" t="s">
        <v>3</v>
      </c>
      <c r="DH656" s="2" t="s">
        <v>3</v>
      </c>
      <c r="DI656" s="2" t="s">
        <v>3</v>
      </c>
      <c r="DJ656" s="2" t="s">
        <v>3</v>
      </c>
      <c r="DK656" s="2" t="s">
        <v>3</v>
      </c>
      <c r="DL656" s="2" t="s">
        <v>3</v>
      </c>
      <c r="DM656" s="2" t="s">
        <v>3</v>
      </c>
      <c r="DN656" s="2">
        <v>0</v>
      </c>
      <c r="DO656" s="2">
        <v>0</v>
      </c>
      <c r="DP656" s="2">
        <v>1</v>
      </c>
      <c r="DQ656" s="2">
        <v>1</v>
      </c>
      <c r="DR656" s="2"/>
      <c r="DS656" s="2"/>
      <c r="DT656" s="2"/>
      <c r="DU656" s="2">
        <v>1009</v>
      </c>
      <c r="DV656" s="2" t="s">
        <v>132</v>
      </c>
      <c r="DW656" s="2" t="s">
        <v>132</v>
      </c>
      <c r="DX656" s="2">
        <v>1</v>
      </c>
      <c r="DY656" s="2"/>
      <c r="DZ656" s="2" t="s">
        <v>3</v>
      </c>
      <c r="EA656" s="2" t="s">
        <v>3</v>
      </c>
      <c r="EB656" s="2" t="s">
        <v>3</v>
      </c>
      <c r="EC656" s="2" t="s">
        <v>3</v>
      </c>
      <c r="ED656" s="2"/>
      <c r="EE656" s="2">
        <v>70702004</v>
      </c>
      <c r="EF656" s="2">
        <v>30</v>
      </c>
      <c r="EG656" s="2" t="s">
        <v>96</v>
      </c>
      <c r="EH656" s="2">
        <v>0</v>
      </c>
      <c r="EI656" s="2" t="s">
        <v>3</v>
      </c>
      <c r="EJ656" s="2">
        <v>1</v>
      </c>
      <c r="EK656" s="2">
        <v>92</v>
      </c>
      <c r="EL656" s="2" t="s">
        <v>433</v>
      </c>
      <c r="EM656" s="2" t="s">
        <v>434</v>
      </c>
      <c r="EN656" s="2"/>
      <c r="EO656" s="2" t="s">
        <v>3</v>
      </c>
      <c r="EP656" s="2"/>
      <c r="EQ656" s="2">
        <v>1024</v>
      </c>
      <c r="ER656" s="2">
        <v>16.64</v>
      </c>
      <c r="ES656" s="2">
        <v>16.64</v>
      </c>
      <c r="ET656" s="2">
        <v>0</v>
      </c>
      <c r="EU656" s="2">
        <v>0</v>
      </c>
      <c r="EV656" s="2">
        <v>0</v>
      </c>
      <c r="EW656" s="2">
        <v>0</v>
      </c>
      <c r="EX656" s="2">
        <v>0</v>
      </c>
      <c r="EY656" s="2"/>
      <c r="EZ656" s="2"/>
      <c r="FA656" s="2"/>
      <c r="FB656" s="2"/>
      <c r="FC656" s="2"/>
      <c r="FD656" s="2"/>
      <c r="FE656" s="2"/>
      <c r="FF656" s="2"/>
      <c r="FG656" s="2"/>
      <c r="FH656" s="2"/>
      <c r="FI656" s="2"/>
      <c r="FJ656" s="2"/>
      <c r="FK656" s="2"/>
      <c r="FL656" s="2"/>
      <c r="FM656" s="2"/>
      <c r="FN656" s="2"/>
      <c r="FO656" s="2"/>
      <c r="FP656" s="2"/>
      <c r="FQ656" s="2">
        <v>0</v>
      </c>
      <c r="FR656" s="2">
        <f t="shared" si="638"/>
        <v>0</v>
      </c>
      <c r="FS656" s="2">
        <v>0</v>
      </c>
      <c r="FT656" s="2"/>
      <c r="FU656" s="2"/>
      <c r="FV656" s="2"/>
      <c r="FW656" s="2"/>
      <c r="FX656" s="2">
        <v>104</v>
      </c>
      <c r="FY656" s="2">
        <v>70</v>
      </c>
      <c r="FZ656" s="2"/>
      <c r="GA656" s="2" t="s">
        <v>3</v>
      </c>
      <c r="GB656" s="2"/>
      <c r="GC656" s="2"/>
      <c r="GD656" s="2">
        <v>0</v>
      </c>
      <c r="GE656" s="2"/>
      <c r="GF656" s="2">
        <v>572762336</v>
      </c>
      <c r="GG656" s="2">
        <v>2</v>
      </c>
      <c r="GH656" s="2">
        <v>1</v>
      </c>
      <c r="GI656" s="2">
        <v>-2</v>
      </c>
      <c r="GJ656" s="2">
        <v>0</v>
      </c>
      <c r="GK656" s="2">
        <f>ROUND(R656*(R12)/100,2)</f>
        <v>0</v>
      </c>
      <c r="GL656" s="2">
        <f t="shared" si="639"/>
        <v>0</v>
      </c>
      <c r="GM656" s="2">
        <f t="shared" si="640"/>
        <v>1238.58</v>
      </c>
      <c r="GN656" s="2">
        <f t="shared" si="641"/>
        <v>1238.58</v>
      </c>
      <c r="GO656" s="2">
        <f t="shared" si="642"/>
        <v>0</v>
      </c>
      <c r="GP656" s="2">
        <f t="shared" si="643"/>
        <v>0</v>
      </c>
      <c r="GQ656" s="2"/>
      <c r="GR656" s="2">
        <v>0</v>
      </c>
      <c r="GS656" s="2">
        <v>3</v>
      </c>
      <c r="GT656" s="2">
        <v>0</v>
      </c>
      <c r="GU656" s="2" t="s">
        <v>3</v>
      </c>
      <c r="GV656" s="2">
        <f t="shared" si="644"/>
        <v>0</v>
      </c>
      <c r="GW656" s="2">
        <v>1</v>
      </c>
      <c r="GX656" s="2">
        <f t="shared" si="645"/>
        <v>0</v>
      </c>
      <c r="GY656" s="2"/>
      <c r="GZ656" s="2"/>
      <c r="HA656" s="2">
        <v>0</v>
      </c>
      <c r="HB656" s="2">
        <v>0</v>
      </c>
      <c r="HC656" s="2">
        <f t="shared" si="646"/>
        <v>0</v>
      </c>
      <c r="HD656" s="2"/>
      <c r="HE656" s="2" t="s">
        <v>3</v>
      </c>
      <c r="HF656" s="2" t="s">
        <v>3</v>
      </c>
      <c r="HG656" s="2"/>
      <c r="HH656" s="2"/>
      <c r="HI656" s="2"/>
      <c r="HJ656" s="2"/>
      <c r="HK656" s="2"/>
      <c r="HL656" s="2"/>
      <c r="HM656" s="2" t="s">
        <v>3</v>
      </c>
      <c r="HN656" s="2" t="s">
        <v>3</v>
      </c>
      <c r="HO656" s="2" t="s">
        <v>3</v>
      </c>
      <c r="HP656" s="2" t="s">
        <v>3</v>
      </c>
      <c r="HQ656" s="2" t="s">
        <v>3</v>
      </c>
      <c r="HR656" s="2"/>
      <c r="HS656" s="2"/>
      <c r="HT656" s="2"/>
      <c r="HU656" s="2"/>
      <c r="HV656" s="2"/>
      <c r="HW656" s="2"/>
      <c r="HX656" s="2"/>
      <c r="HY656" s="2"/>
      <c r="HZ656" s="2"/>
      <c r="IA656" s="2"/>
      <c r="IB656" s="2"/>
      <c r="IC656" s="2"/>
      <c r="ID656" s="2"/>
      <c r="IE656" s="2"/>
      <c r="IF656" s="2"/>
      <c r="IG656" s="2"/>
      <c r="IH656" s="2"/>
      <c r="II656" s="2"/>
      <c r="IJ656" s="2"/>
      <c r="IK656" s="2">
        <v>0</v>
      </c>
      <c r="IL656" s="2"/>
      <c r="IM656" s="2"/>
      <c r="IN656" s="2"/>
      <c r="IO656" s="2"/>
      <c r="IP656" s="2"/>
      <c r="IQ656" s="2"/>
      <c r="IR656" s="2"/>
      <c r="IS656" s="2"/>
      <c r="IT656" s="2"/>
      <c r="IU656" s="2"/>
    </row>
    <row r="657" spans="1:255" x14ac:dyDescent="0.25">
      <c r="A657">
        <v>18</v>
      </c>
      <c r="B657">
        <v>1</v>
      </c>
      <c r="C657">
        <v>927</v>
      </c>
      <c r="E657" t="s">
        <v>3</v>
      </c>
      <c r="F657" t="s">
        <v>481</v>
      </c>
      <c r="G657" t="s">
        <v>482</v>
      </c>
      <c r="H657" t="s">
        <v>132</v>
      </c>
      <c r="I657">
        <f>I655*J657</f>
        <v>74.433599999999998</v>
      </c>
      <c r="J657">
        <v>18</v>
      </c>
      <c r="K657">
        <v>18</v>
      </c>
      <c r="O657">
        <f t="shared" si="616"/>
        <v>4706.6000000000004</v>
      </c>
      <c r="P657">
        <f t="shared" si="617"/>
        <v>4706.6000000000004</v>
      </c>
      <c r="Q657">
        <f t="shared" si="649"/>
        <v>0</v>
      </c>
      <c r="R657">
        <f t="shared" si="618"/>
        <v>0</v>
      </c>
      <c r="S657">
        <f t="shared" si="619"/>
        <v>0</v>
      </c>
      <c r="T657">
        <f t="shared" si="620"/>
        <v>0</v>
      </c>
      <c r="U657">
        <f t="shared" si="621"/>
        <v>0</v>
      </c>
      <c r="V657">
        <f t="shared" si="622"/>
        <v>0</v>
      </c>
      <c r="W657">
        <f t="shared" si="623"/>
        <v>0</v>
      </c>
      <c r="X657">
        <f t="shared" si="624"/>
        <v>0</v>
      </c>
      <c r="Y657">
        <f t="shared" si="625"/>
        <v>0</v>
      </c>
      <c r="AA657">
        <v>-1</v>
      </c>
      <c r="AB657">
        <f t="shared" si="626"/>
        <v>16.64</v>
      </c>
      <c r="AC657">
        <f t="shared" si="627"/>
        <v>16.64</v>
      </c>
      <c r="AD657">
        <f t="shared" si="650"/>
        <v>0</v>
      </c>
      <c r="AE657">
        <f t="shared" si="651"/>
        <v>0</v>
      </c>
      <c r="AF657">
        <f t="shared" si="651"/>
        <v>0</v>
      </c>
      <c r="AG657">
        <f t="shared" si="628"/>
        <v>0</v>
      </c>
      <c r="AH657">
        <f t="shared" si="652"/>
        <v>0</v>
      </c>
      <c r="AI657">
        <f t="shared" si="652"/>
        <v>0</v>
      </c>
      <c r="AJ657">
        <f t="shared" si="629"/>
        <v>0</v>
      </c>
      <c r="AK657">
        <v>16.64</v>
      </c>
      <c r="AL657">
        <v>16.64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  <c r="AS657">
        <v>0</v>
      </c>
      <c r="AT657">
        <v>0</v>
      </c>
      <c r="AU657">
        <v>0</v>
      </c>
      <c r="AV657">
        <v>1</v>
      </c>
      <c r="AW657">
        <v>1</v>
      </c>
      <c r="AZ657">
        <v>1</v>
      </c>
      <c r="BA657">
        <v>1</v>
      </c>
      <c r="BB657">
        <v>1</v>
      </c>
      <c r="BC657">
        <v>3.8</v>
      </c>
      <c r="BD657" t="s">
        <v>3</v>
      </c>
      <c r="BE657" t="s">
        <v>3</v>
      </c>
      <c r="BF657" t="s">
        <v>3</v>
      </c>
      <c r="BG657" t="s">
        <v>3</v>
      </c>
      <c r="BH657">
        <v>3</v>
      </c>
      <c r="BI657">
        <v>1</v>
      </c>
      <c r="BJ657" t="s">
        <v>483</v>
      </c>
      <c r="BM657">
        <v>92</v>
      </c>
      <c r="BN657">
        <v>0</v>
      </c>
      <c r="BO657" t="s">
        <v>481</v>
      </c>
      <c r="BP657">
        <v>1</v>
      </c>
      <c r="BQ657">
        <v>30</v>
      </c>
      <c r="BR657">
        <v>0</v>
      </c>
      <c r="BS657">
        <v>1</v>
      </c>
      <c r="BT657">
        <v>1</v>
      </c>
      <c r="BU657">
        <v>1</v>
      </c>
      <c r="BV657">
        <v>1</v>
      </c>
      <c r="BW657">
        <v>1</v>
      </c>
      <c r="BX657">
        <v>1</v>
      </c>
      <c r="BY657" t="s">
        <v>3</v>
      </c>
      <c r="BZ657">
        <v>0</v>
      </c>
      <c r="CA657">
        <v>0</v>
      </c>
      <c r="CB657" t="s">
        <v>3</v>
      </c>
      <c r="CE657">
        <v>30</v>
      </c>
      <c r="CF657">
        <v>0</v>
      </c>
      <c r="CG657">
        <v>0</v>
      </c>
      <c r="CM657">
        <v>0</v>
      </c>
      <c r="CN657" t="s">
        <v>3</v>
      </c>
      <c r="CO657">
        <v>0</v>
      </c>
      <c r="CP657">
        <f t="shared" si="630"/>
        <v>4706.6000000000004</v>
      </c>
      <c r="CQ657">
        <f t="shared" si="631"/>
        <v>63.23</v>
      </c>
      <c r="CR657">
        <f t="shared" si="653"/>
        <v>0</v>
      </c>
      <c r="CS657">
        <f t="shared" si="632"/>
        <v>0</v>
      </c>
      <c r="CT657">
        <f t="shared" si="633"/>
        <v>0</v>
      </c>
      <c r="CU657">
        <f t="shared" si="634"/>
        <v>0</v>
      </c>
      <c r="CV657">
        <f t="shared" si="635"/>
        <v>0</v>
      </c>
      <c r="CW657">
        <f t="shared" si="636"/>
        <v>0</v>
      </c>
      <c r="CX657">
        <f t="shared" si="637"/>
        <v>0</v>
      </c>
      <c r="CY657">
        <f>S657*(BZ657/100)</f>
        <v>0</v>
      </c>
      <c r="CZ657">
        <f>S657*(CA657/100)</f>
        <v>0</v>
      </c>
      <c r="DC657" t="s">
        <v>3</v>
      </c>
      <c r="DD657" t="s">
        <v>3</v>
      </c>
      <c r="DE657" t="s">
        <v>3</v>
      </c>
      <c r="DF657" t="s">
        <v>3</v>
      </c>
      <c r="DG657" t="s">
        <v>3</v>
      </c>
      <c r="DH657" t="s">
        <v>3</v>
      </c>
      <c r="DI657" t="s">
        <v>3</v>
      </c>
      <c r="DJ657" t="s">
        <v>3</v>
      </c>
      <c r="DK657" t="s">
        <v>3</v>
      </c>
      <c r="DL657" t="s">
        <v>3</v>
      </c>
      <c r="DM657" t="s">
        <v>3</v>
      </c>
      <c r="DN657">
        <v>104</v>
      </c>
      <c r="DO657">
        <v>70</v>
      </c>
      <c r="DP657">
        <v>1</v>
      </c>
      <c r="DQ657">
        <v>1</v>
      </c>
      <c r="DU657">
        <v>1009</v>
      </c>
      <c r="DV657" t="s">
        <v>132</v>
      </c>
      <c r="DW657" t="s">
        <v>132</v>
      </c>
      <c r="DX657">
        <v>1</v>
      </c>
      <c r="DZ657" t="s">
        <v>3</v>
      </c>
      <c r="EA657" t="s">
        <v>3</v>
      </c>
      <c r="EB657" t="s">
        <v>3</v>
      </c>
      <c r="EC657" t="s">
        <v>3</v>
      </c>
      <c r="EE657">
        <v>70702004</v>
      </c>
      <c r="EF657">
        <v>30</v>
      </c>
      <c r="EG657" t="s">
        <v>96</v>
      </c>
      <c r="EH657">
        <v>0</v>
      </c>
      <c r="EI657" t="s">
        <v>3</v>
      </c>
      <c r="EJ657">
        <v>1</v>
      </c>
      <c r="EK657">
        <v>92</v>
      </c>
      <c r="EL657" t="s">
        <v>433</v>
      </c>
      <c r="EM657" t="s">
        <v>434</v>
      </c>
      <c r="EO657" t="s">
        <v>3</v>
      </c>
      <c r="EQ657">
        <v>1024</v>
      </c>
      <c r="ER657">
        <v>16.64</v>
      </c>
      <c r="ES657">
        <v>16.64</v>
      </c>
      <c r="ET657">
        <v>0</v>
      </c>
      <c r="EU657">
        <v>0</v>
      </c>
      <c r="EV657">
        <v>0</v>
      </c>
      <c r="EW657">
        <v>0</v>
      </c>
      <c r="EX657">
        <v>0</v>
      </c>
      <c r="FQ657">
        <v>0</v>
      </c>
      <c r="FR657">
        <f t="shared" si="638"/>
        <v>0</v>
      </c>
      <c r="FS657">
        <v>0</v>
      </c>
      <c r="FX657">
        <v>104</v>
      </c>
      <c r="FY657">
        <v>70</v>
      </c>
      <c r="GA657" t="s">
        <v>3</v>
      </c>
      <c r="GD657">
        <v>0</v>
      </c>
      <c r="GF657">
        <v>572762336</v>
      </c>
      <c r="GG657">
        <v>2</v>
      </c>
      <c r="GH657">
        <v>1</v>
      </c>
      <c r="GI657">
        <v>2</v>
      </c>
      <c r="GJ657">
        <v>0</v>
      </c>
      <c r="GK657">
        <f>ROUND(R657*(S12)/100,2)</f>
        <v>0</v>
      </c>
      <c r="GL657">
        <f t="shared" si="639"/>
        <v>0</v>
      </c>
      <c r="GM657">
        <f t="shared" si="640"/>
        <v>4706.6000000000004</v>
      </c>
      <c r="GN657">
        <f t="shared" si="641"/>
        <v>4706.6000000000004</v>
      </c>
      <c r="GO657">
        <f t="shared" si="642"/>
        <v>0</v>
      </c>
      <c r="GP657">
        <f t="shared" si="643"/>
        <v>0</v>
      </c>
      <c r="GR657">
        <v>0</v>
      </c>
      <c r="GS657">
        <v>0</v>
      </c>
      <c r="GT657">
        <v>0</v>
      </c>
      <c r="GU657" t="s">
        <v>3</v>
      </c>
      <c r="GV657">
        <f t="shared" si="644"/>
        <v>0</v>
      </c>
      <c r="GW657">
        <v>1</v>
      </c>
      <c r="GX657">
        <f t="shared" si="645"/>
        <v>0</v>
      </c>
      <c r="HA657">
        <v>0</v>
      </c>
      <c r="HB657">
        <v>0</v>
      </c>
      <c r="HC657">
        <f t="shared" si="646"/>
        <v>0</v>
      </c>
      <c r="HE657" t="s">
        <v>3</v>
      </c>
      <c r="HF657" t="s">
        <v>3</v>
      </c>
      <c r="HM657" t="s">
        <v>3</v>
      </c>
      <c r="HN657" t="s">
        <v>3</v>
      </c>
      <c r="HO657" t="s">
        <v>3</v>
      </c>
      <c r="HP657" t="s">
        <v>3</v>
      </c>
      <c r="HQ657" t="s">
        <v>3</v>
      </c>
      <c r="IK657">
        <v>0</v>
      </c>
    </row>
    <row r="658" spans="1:255" x14ac:dyDescent="0.25">
      <c r="A658" s="2">
        <v>18</v>
      </c>
      <c r="B658" s="2">
        <v>1</v>
      </c>
      <c r="C658" s="2">
        <v>918</v>
      </c>
      <c r="D658" s="2"/>
      <c r="E658" s="2" t="s">
        <v>3</v>
      </c>
      <c r="F658" s="2" t="s">
        <v>440</v>
      </c>
      <c r="G658" s="2" t="s">
        <v>441</v>
      </c>
      <c r="H658" s="2" t="s">
        <v>137</v>
      </c>
      <c r="I658" s="2">
        <f>I654*J658</f>
        <v>1.9435439999999999</v>
      </c>
      <c r="J658" s="2">
        <v>0.47</v>
      </c>
      <c r="K658" s="2">
        <v>0.47</v>
      </c>
      <c r="L658" s="2"/>
      <c r="M658" s="2"/>
      <c r="N658" s="2"/>
      <c r="O658" s="2">
        <f t="shared" si="616"/>
        <v>6559.09</v>
      </c>
      <c r="P658" s="2">
        <f t="shared" si="617"/>
        <v>6559.09</v>
      </c>
      <c r="Q658" s="2">
        <f t="shared" si="649"/>
        <v>0</v>
      </c>
      <c r="R658" s="2">
        <f t="shared" si="618"/>
        <v>0</v>
      </c>
      <c r="S658" s="2">
        <f t="shared" si="619"/>
        <v>0</v>
      </c>
      <c r="T658" s="2">
        <f t="shared" si="620"/>
        <v>0</v>
      </c>
      <c r="U658" s="2">
        <f t="shared" si="621"/>
        <v>0</v>
      </c>
      <c r="V658" s="2">
        <f t="shared" si="622"/>
        <v>0</v>
      </c>
      <c r="W658" s="2">
        <f t="shared" si="623"/>
        <v>0</v>
      </c>
      <c r="X658" s="2">
        <f t="shared" si="624"/>
        <v>0</v>
      </c>
      <c r="Y658" s="2">
        <f t="shared" si="625"/>
        <v>0</v>
      </c>
      <c r="Z658" s="2"/>
      <c r="AA658" s="2">
        <v>-1</v>
      </c>
      <c r="AB658" s="2">
        <f t="shared" si="626"/>
        <v>3374.81</v>
      </c>
      <c r="AC658" s="2">
        <f t="shared" si="627"/>
        <v>3374.81</v>
      </c>
      <c r="AD658" s="2">
        <f t="shared" si="650"/>
        <v>0</v>
      </c>
      <c r="AE658" s="2">
        <f t="shared" si="651"/>
        <v>0</v>
      </c>
      <c r="AF658" s="2">
        <f t="shared" si="651"/>
        <v>0</v>
      </c>
      <c r="AG658" s="2">
        <f t="shared" si="628"/>
        <v>0</v>
      </c>
      <c r="AH658" s="2">
        <f t="shared" si="652"/>
        <v>0</v>
      </c>
      <c r="AI658" s="2">
        <f t="shared" si="652"/>
        <v>0</v>
      </c>
      <c r="AJ658" s="2">
        <f t="shared" si="629"/>
        <v>0</v>
      </c>
      <c r="AK658" s="2">
        <v>3374.81</v>
      </c>
      <c r="AL658" s="2">
        <v>3374.81</v>
      </c>
      <c r="AM658" s="2">
        <v>0</v>
      </c>
      <c r="AN658" s="2">
        <v>0</v>
      </c>
      <c r="AO658" s="2">
        <v>0</v>
      </c>
      <c r="AP658" s="2">
        <v>0</v>
      </c>
      <c r="AQ658" s="2">
        <v>0</v>
      </c>
      <c r="AR658" s="2">
        <v>0</v>
      </c>
      <c r="AS658" s="2">
        <v>0</v>
      </c>
      <c r="AT658" s="2">
        <v>104</v>
      </c>
      <c r="AU658" s="2">
        <v>70</v>
      </c>
      <c r="AV658" s="2">
        <v>1</v>
      </c>
      <c r="AW658" s="2">
        <v>1</v>
      </c>
      <c r="AX658" s="2"/>
      <c r="AY658" s="2"/>
      <c r="AZ658" s="2">
        <v>1</v>
      </c>
      <c r="BA658" s="2">
        <v>1</v>
      </c>
      <c r="BB658" s="2">
        <v>1</v>
      </c>
      <c r="BC658" s="2">
        <v>1</v>
      </c>
      <c r="BD658" s="2" t="s">
        <v>3</v>
      </c>
      <c r="BE658" s="2" t="s">
        <v>3</v>
      </c>
      <c r="BF658" s="2" t="s">
        <v>3</v>
      </c>
      <c r="BG658" s="2" t="s">
        <v>3</v>
      </c>
      <c r="BH658" s="2">
        <v>3</v>
      </c>
      <c r="BI658" s="2">
        <v>1</v>
      </c>
      <c r="BJ658" s="2" t="s">
        <v>442</v>
      </c>
      <c r="BK658" s="2"/>
      <c r="BL658" s="2"/>
      <c r="BM658" s="2">
        <v>92</v>
      </c>
      <c r="BN658" s="2">
        <v>0</v>
      </c>
      <c r="BO658" s="2" t="s">
        <v>3</v>
      </c>
      <c r="BP658" s="2">
        <v>0</v>
      </c>
      <c r="BQ658" s="2">
        <v>30</v>
      </c>
      <c r="BR658" s="2">
        <v>0</v>
      </c>
      <c r="BS658" s="2">
        <v>1</v>
      </c>
      <c r="BT658" s="2">
        <v>1</v>
      </c>
      <c r="BU658" s="2">
        <v>1</v>
      </c>
      <c r="BV658" s="2">
        <v>1</v>
      </c>
      <c r="BW658" s="2">
        <v>1</v>
      </c>
      <c r="BX658" s="2">
        <v>1</v>
      </c>
      <c r="BY658" s="2" t="s">
        <v>3</v>
      </c>
      <c r="BZ658" s="2">
        <v>104</v>
      </c>
      <c r="CA658" s="2">
        <v>70</v>
      </c>
      <c r="CB658" s="2" t="s">
        <v>3</v>
      </c>
      <c r="CC658" s="2"/>
      <c r="CD658" s="2"/>
      <c r="CE658" s="2">
        <v>30</v>
      </c>
      <c r="CF658" s="2">
        <v>0</v>
      </c>
      <c r="CG658" s="2">
        <v>0</v>
      </c>
      <c r="CH658" s="2"/>
      <c r="CI658" s="2"/>
      <c r="CJ658" s="2"/>
      <c r="CK658" s="2"/>
      <c r="CL658" s="2"/>
      <c r="CM658" s="2">
        <v>0</v>
      </c>
      <c r="CN658" s="2" t="s">
        <v>3</v>
      </c>
      <c r="CO658" s="2">
        <v>0</v>
      </c>
      <c r="CP658" s="2">
        <f t="shared" si="630"/>
        <v>6559.09</v>
      </c>
      <c r="CQ658" s="2">
        <f t="shared" si="631"/>
        <v>3374.81</v>
      </c>
      <c r="CR658" s="2">
        <f t="shared" si="653"/>
        <v>0</v>
      </c>
      <c r="CS658" s="2">
        <f t="shared" si="632"/>
        <v>0</v>
      </c>
      <c r="CT658" s="2">
        <f t="shared" si="633"/>
        <v>0</v>
      </c>
      <c r="CU658" s="2">
        <f t="shared" si="634"/>
        <v>0</v>
      </c>
      <c r="CV658" s="2">
        <f t="shared" si="635"/>
        <v>0</v>
      </c>
      <c r="CW658" s="2">
        <f t="shared" si="636"/>
        <v>0</v>
      </c>
      <c r="CX658" s="2">
        <f t="shared" si="637"/>
        <v>0</v>
      </c>
      <c r="CY658" s="2">
        <f>((S658*BZ658)/100)</f>
        <v>0</v>
      </c>
      <c r="CZ658" s="2">
        <f>((S658*CA658)/100)</f>
        <v>0</v>
      </c>
      <c r="DA658" s="2"/>
      <c r="DB658" s="2"/>
      <c r="DC658" s="2" t="s">
        <v>3</v>
      </c>
      <c r="DD658" s="2" t="s">
        <v>3</v>
      </c>
      <c r="DE658" s="2" t="s">
        <v>3</v>
      </c>
      <c r="DF658" s="2" t="s">
        <v>3</v>
      </c>
      <c r="DG658" s="2" t="s">
        <v>3</v>
      </c>
      <c r="DH658" s="2" t="s">
        <v>3</v>
      </c>
      <c r="DI658" s="2" t="s">
        <v>3</v>
      </c>
      <c r="DJ658" s="2" t="s">
        <v>3</v>
      </c>
      <c r="DK658" s="2" t="s">
        <v>3</v>
      </c>
      <c r="DL658" s="2" t="s">
        <v>3</v>
      </c>
      <c r="DM658" s="2" t="s">
        <v>3</v>
      </c>
      <c r="DN658" s="2">
        <v>0</v>
      </c>
      <c r="DO658" s="2">
        <v>0</v>
      </c>
      <c r="DP658" s="2">
        <v>1</v>
      </c>
      <c r="DQ658" s="2">
        <v>1</v>
      </c>
      <c r="DR658" s="2"/>
      <c r="DS658" s="2"/>
      <c r="DT658" s="2"/>
      <c r="DU658" s="2">
        <v>1009</v>
      </c>
      <c r="DV658" s="2" t="s">
        <v>137</v>
      </c>
      <c r="DW658" s="2" t="s">
        <v>137</v>
      </c>
      <c r="DX658" s="2">
        <v>1000</v>
      </c>
      <c r="DY658" s="2"/>
      <c r="DZ658" s="2" t="s">
        <v>3</v>
      </c>
      <c r="EA658" s="2" t="s">
        <v>3</v>
      </c>
      <c r="EB658" s="2" t="s">
        <v>3</v>
      </c>
      <c r="EC658" s="2" t="s">
        <v>3</v>
      </c>
      <c r="ED658" s="2"/>
      <c r="EE658" s="2">
        <v>70702004</v>
      </c>
      <c r="EF658" s="2">
        <v>30</v>
      </c>
      <c r="EG658" s="2" t="s">
        <v>96</v>
      </c>
      <c r="EH658" s="2">
        <v>0</v>
      </c>
      <c r="EI658" s="2" t="s">
        <v>3</v>
      </c>
      <c r="EJ658" s="2">
        <v>1</v>
      </c>
      <c r="EK658" s="2">
        <v>92</v>
      </c>
      <c r="EL658" s="2" t="s">
        <v>433</v>
      </c>
      <c r="EM658" s="2" t="s">
        <v>434</v>
      </c>
      <c r="EN658" s="2"/>
      <c r="EO658" s="2" t="s">
        <v>3</v>
      </c>
      <c r="EP658" s="2"/>
      <c r="EQ658" s="2">
        <v>1024</v>
      </c>
      <c r="ER658" s="2">
        <v>3374.81</v>
      </c>
      <c r="ES658" s="2">
        <v>3374.81</v>
      </c>
      <c r="ET658" s="2">
        <v>0</v>
      </c>
      <c r="EU658" s="2">
        <v>0</v>
      </c>
      <c r="EV658" s="2">
        <v>0</v>
      </c>
      <c r="EW658" s="2">
        <v>0</v>
      </c>
      <c r="EX658" s="2">
        <v>0</v>
      </c>
      <c r="EY658" s="2"/>
      <c r="EZ658" s="2"/>
      <c r="FA658" s="2"/>
      <c r="FB658" s="2"/>
      <c r="FC658" s="2"/>
      <c r="FD658" s="2"/>
      <c r="FE658" s="2"/>
      <c r="FF658" s="2"/>
      <c r="FG658" s="2"/>
      <c r="FH658" s="2"/>
      <c r="FI658" s="2"/>
      <c r="FJ658" s="2"/>
      <c r="FK658" s="2"/>
      <c r="FL658" s="2"/>
      <c r="FM658" s="2"/>
      <c r="FN658" s="2"/>
      <c r="FO658" s="2"/>
      <c r="FP658" s="2"/>
      <c r="FQ658" s="2">
        <v>0</v>
      </c>
      <c r="FR658" s="2">
        <f t="shared" si="638"/>
        <v>0</v>
      </c>
      <c r="FS658" s="2">
        <v>0</v>
      </c>
      <c r="FT658" s="2"/>
      <c r="FU658" s="2"/>
      <c r="FV658" s="2"/>
      <c r="FW658" s="2"/>
      <c r="FX658" s="2">
        <v>104</v>
      </c>
      <c r="FY658" s="2">
        <v>70</v>
      </c>
      <c r="FZ658" s="2"/>
      <c r="GA658" s="2" t="s">
        <v>3</v>
      </c>
      <c r="GB658" s="2"/>
      <c r="GC658" s="2"/>
      <c r="GD658" s="2">
        <v>0</v>
      </c>
      <c r="GE658" s="2"/>
      <c r="GF658" s="2">
        <v>-1318827332</v>
      </c>
      <c r="GG658" s="2">
        <v>2</v>
      </c>
      <c r="GH658" s="2">
        <v>1</v>
      </c>
      <c r="GI658" s="2">
        <v>-2</v>
      </c>
      <c r="GJ658" s="2">
        <v>0</v>
      </c>
      <c r="GK658" s="2">
        <f>ROUND(R658*(R12)/100,2)</f>
        <v>0</v>
      </c>
      <c r="GL658" s="2">
        <f t="shared" si="639"/>
        <v>0</v>
      </c>
      <c r="GM658" s="2">
        <f t="shared" si="640"/>
        <v>6559.09</v>
      </c>
      <c r="GN658" s="2">
        <f t="shared" si="641"/>
        <v>6559.09</v>
      </c>
      <c r="GO658" s="2">
        <f t="shared" si="642"/>
        <v>0</v>
      </c>
      <c r="GP658" s="2">
        <f t="shared" si="643"/>
        <v>0</v>
      </c>
      <c r="GQ658" s="2"/>
      <c r="GR658" s="2">
        <v>0</v>
      </c>
      <c r="GS658" s="2">
        <v>3</v>
      </c>
      <c r="GT658" s="2">
        <v>0</v>
      </c>
      <c r="GU658" s="2" t="s">
        <v>3</v>
      </c>
      <c r="GV658" s="2">
        <f t="shared" si="644"/>
        <v>0</v>
      </c>
      <c r="GW658" s="2">
        <v>1</v>
      </c>
      <c r="GX658" s="2">
        <f t="shared" si="645"/>
        <v>0</v>
      </c>
      <c r="GY658" s="2"/>
      <c r="GZ658" s="2"/>
      <c r="HA658" s="2">
        <v>0</v>
      </c>
      <c r="HB658" s="2">
        <v>0</v>
      </c>
      <c r="HC658" s="2">
        <f t="shared" si="646"/>
        <v>0</v>
      </c>
      <c r="HD658" s="2"/>
      <c r="HE658" s="2" t="s">
        <v>3</v>
      </c>
      <c r="HF658" s="2" t="s">
        <v>3</v>
      </c>
      <c r="HG658" s="2"/>
      <c r="HH658" s="2"/>
      <c r="HI658" s="2"/>
      <c r="HJ658" s="2"/>
      <c r="HK658" s="2"/>
      <c r="HL658" s="2"/>
      <c r="HM658" s="2" t="s">
        <v>3</v>
      </c>
      <c r="HN658" s="2" t="s">
        <v>3</v>
      </c>
      <c r="HO658" s="2" t="s">
        <v>3</v>
      </c>
      <c r="HP658" s="2" t="s">
        <v>3</v>
      </c>
      <c r="HQ658" s="2" t="s">
        <v>3</v>
      </c>
      <c r="HR658" s="2"/>
      <c r="HS658" s="2"/>
      <c r="HT658" s="2"/>
      <c r="HU658" s="2"/>
      <c r="HV658" s="2"/>
      <c r="HW658" s="2"/>
      <c r="HX658" s="2"/>
      <c r="HY658" s="2"/>
      <c r="HZ658" s="2"/>
      <c r="IA658" s="2"/>
      <c r="IB658" s="2"/>
      <c r="IC658" s="2"/>
      <c r="ID658" s="2"/>
      <c r="IE658" s="2"/>
      <c r="IF658" s="2"/>
      <c r="IG658" s="2"/>
      <c r="IH658" s="2"/>
      <c r="II658" s="2"/>
      <c r="IJ658" s="2"/>
      <c r="IK658" s="2">
        <v>0</v>
      </c>
      <c r="IL658" s="2"/>
      <c r="IM658" s="2"/>
      <c r="IN658" s="2"/>
      <c r="IO658" s="2"/>
      <c r="IP658" s="2"/>
      <c r="IQ658" s="2"/>
      <c r="IR658" s="2"/>
      <c r="IS658" s="2"/>
      <c r="IT658" s="2"/>
      <c r="IU658" s="2"/>
    </row>
    <row r="659" spans="1:255" x14ac:dyDescent="0.25">
      <c r="A659">
        <v>18</v>
      </c>
      <c r="B659">
        <v>1</v>
      </c>
      <c r="C659">
        <v>928</v>
      </c>
      <c r="E659" t="s">
        <v>3</v>
      </c>
      <c r="F659" t="s">
        <v>440</v>
      </c>
      <c r="G659" t="s">
        <v>441</v>
      </c>
      <c r="H659" t="s">
        <v>137</v>
      </c>
      <c r="I659">
        <f>I655*J659</f>
        <v>1.9435439999999999</v>
      </c>
      <c r="J659">
        <v>0.47</v>
      </c>
      <c r="K659">
        <v>0.47</v>
      </c>
      <c r="O659">
        <f t="shared" si="616"/>
        <v>69132.81</v>
      </c>
      <c r="P659">
        <f t="shared" si="617"/>
        <v>69132.81</v>
      </c>
      <c r="Q659">
        <f t="shared" si="649"/>
        <v>0</v>
      </c>
      <c r="R659">
        <f t="shared" si="618"/>
        <v>0</v>
      </c>
      <c r="S659">
        <f t="shared" si="619"/>
        <v>0</v>
      </c>
      <c r="T659">
        <f t="shared" si="620"/>
        <v>0</v>
      </c>
      <c r="U659">
        <f t="shared" si="621"/>
        <v>0</v>
      </c>
      <c r="V659">
        <f t="shared" si="622"/>
        <v>0</v>
      </c>
      <c r="W659">
        <f t="shared" si="623"/>
        <v>0</v>
      </c>
      <c r="X659">
        <f t="shared" si="624"/>
        <v>0</v>
      </c>
      <c r="Y659">
        <f t="shared" si="625"/>
        <v>0</v>
      </c>
      <c r="AA659">
        <v>-1</v>
      </c>
      <c r="AB659">
        <f t="shared" si="626"/>
        <v>3374.81</v>
      </c>
      <c r="AC659">
        <f t="shared" si="627"/>
        <v>3374.81</v>
      </c>
      <c r="AD659">
        <f t="shared" si="650"/>
        <v>0</v>
      </c>
      <c r="AE659">
        <f t="shared" si="651"/>
        <v>0</v>
      </c>
      <c r="AF659">
        <f t="shared" si="651"/>
        <v>0</v>
      </c>
      <c r="AG659">
        <f t="shared" si="628"/>
        <v>0</v>
      </c>
      <c r="AH659">
        <f t="shared" si="652"/>
        <v>0</v>
      </c>
      <c r="AI659">
        <f t="shared" si="652"/>
        <v>0</v>
      </c>
      <c r="AJ659">
        <f t="shared" si="629"/>
        <v>0</v>
      </c>
      <c r="AK659">
        <v>3374.81</v>
      </c>
      <c r="AL659">
        <v>3374.81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  <c r="AS659">
        <v>0</v>
      </c>
      <c r="AT659">
        <v>0</v>
      </c>
      <c r="AU659">
        <v>0</v>
      </c>
      <c r="AV659">
        <v>1</v>
      </c>
      <c r="AW659">
        <v>1</v>
      </c>
      <c r="AZ659">
        <v>1</v>
      </c>
      <c r="BA659">
        <v>1</v>
      </c>
      <c r="BB659">
        <v>1</v>
      </c>
      <c r="BC659">
        <v>10.54</v>
      </c>
      <c r="BD659" t="s">
        <v>3</v>
      </c>
      <c r="BE659" t="s">
        <v>3</v>
      </c>
      <c r="BF659" t="s">
        <v>3</v>
      </c>
      <c r="BG659" t="s">
        <v>3</v>
      </c>
      <c r="BH659">
        <v>3</v>
      </c>
      <c r="BI659">
        <v>1</v>
      </c>
      <c r="BJ659" t="s">
        <v>442</v>
      </c>
      <c r="BM659">
        <v>92</v>
      </c>
      <c r="BN659">
        <v>0</v>
      </c>
      <c r="BO659" t="s">
        <v>440</v>
      </c>
      <c r="BP659">
        <v>1</v>
      </c>
      <c r="BQ659">
        <v>30</v>
      </c>
      <c r="BR659">
        <v>0</v>
      </c>
      <c r="BS659">
        <v>1</v>
      </c>
      <c r="BT659">
        <v>1</v>
      </c>
      <c r="BU659">
        <v>1</v>
      </c>
      <c r="BV659">
        <v>1</v>
      </c>
      <c r="BW659">
        <v>1</v>
      </c>
      <c r="BX659">
        <v>1</v>
      </c>
      <c r="BY659" t="s">
        <v>3</v>
      </c>
      <c r="BZ659">
        <v>0</v>
      </c>
      <c r="CA659">
        <v>0</v>
      </c>
      <c r="CB659" t="s">
        <v>3</v>
      </c>
      <c r="CE659">
        <v>30</v>
      </c>
      <c r="CF659">
        <v>0</v>
      </c>
      <c r="CG659">
        <v>0</v>
      </c>
      <c r="CM659">
        <v>0</v>
      </c>
      <c r="CN659" t="s">
        <v>3</v>
      </c>
      <c r="CO659">
        <v>0</v>
      </c>
      <c r="CP659">
        <f t="shared" si="630"/>
        <v>69132.81</v>
      </c>
      <c r="CQ659">
        <f t="shared" si="631"/>
        <v>35570.5</v>
      </c>
      <c r="CR659">
        <f t="shared" si="653"/>
        <v>0</v>
      </c>
      <c r="CS659">
        <f t="shared" si="632"/>
        <v>0</v>
      </c>
      <c r="CT659">
        <f t="shared" si="633"/>
        <v>0</v>
      </c>
      <c r="CU659">
        <f t="shared" si="634"/>
        <v>0</v>
      </c>
      <c r="CV659">
        <f t="shared" si="635"/>
        <v>0</v>
      </c>
      <c r="CW659">
        <f t="shared" si="636"/>
        <v>0</v>
      </c>
      <c r="CX659">
        <f t="shared" si="637"/>
        <v>0</v>
      </c>
      <c r="CY659">
        <f>S659*(BZ659/100)</f>
        <v>0</v>
      </c>
      <c r="CZ659">
        <f>S659*(CA659/100)</f>
        <v>0</v>
      </c>
      <c r="DC659" t="s">
        <v>3</v>
      </c>
      <c r="DD659" t="s">
        <v>3</v>
      </c>
      <c r="DE659" t="s">
        <v>3</v>
      </c>
      <c r="DF659" t="s">
        <v>3</v>
      </c>
      <c r="DG659" t="s">
        <v>3</v>
      </c>
      <c r="DH659" t="s">
        <v>3</v>
      </c>
      <c r="DI659" t="s">
        <v>3</v>
      </c>
      <c r="DJ659" t="s">
        <v>3</v>
      </c>
      <c r="DK659" t="s">
        <v>3</v>
      </c>
      <c r="DL659" t="s">
        <v>3</v>
      </c>
      <c r="DM659" t="s">
        <v>3</v>
      </c>
      <c r="DN659">
        <v>104</v>
      </c>
      <c r="DO659">
        <v>70</v>
      </c>
      <c r="DP659">
        <v>1</v>
      </c>
      <c r="DQ659">
        <v>1</v>
      </c>
      <c r="DU659">
        <v>1009</v>
      </c>
      <c r="DV659" t="s">
        <v>137</v>
      </c>
      <c r="DW659" t="s">
        <v>137</v>
      </c>
      <c r="DX659">
        <v>1000</v>
      </c>
      <c r="DZ659" t="s">
        <v>3</v>
      </c>
      <c r="EA659" t="s">
        <v>3</v>
      </c>
      <c r="EB659" t="s">
        <v>3</v>
      </c>
      <c r="EC659" t="s">
        <v>3</v>
      </c>
      <c r="EE659">
        <v>70702004</v>
      </c>
      <c r="EF659">
        <v>30</v>
      </c>
      <c r="EG659" t="s">
        <v>96</v>
      </c>
      <c r="EH659">
        <v>0</v>
      </c>
      <c r="EI659" t="s">
        <v>3</v>
      </c>
      <c r="EJ659">
        <v>1</v>
      </c>
      <c r="EK659">
        <v>92</v>
      </c>
      <c r="EL659" t="s">
        <v>433</v>
      </c>
      <c r="EM659" t="s">
        <v>434</v>
      </c>
      <c r="EO659" t="s">
        <v>3</v>
      </c>
      <c r="EQ659">
        <v>1024</v>
      </c>
      <c r="ER659">
        <v>3374.81</v>
      </c>
      <c r="ES659">
        <v>3374.81</v>
      </c>
      <c r="ET659">
        <v>0</v>
      </c>
      <c r="EU659">
        <v>0</v>
      </c>
      <c r="EV659">
        <v>0</v>
      </c>
      <c r="EW659">
        <v>0</v>
      </c>
      <c r="EX659">
        <v>0</v>
      </c>
      <c r="FQ659">
        <v>0</v>
      </c>
      <c r="FR659">
        <f t="shared" si="638"/>
        <v>0</v>
      </c>
      <c r="FS659">
        <v>0</v>
      </c>
      <c r="FX659">
        <v>104</v>
      </c>
      <c r="FY659">
        <v>70</v>
      </c>
      <c r="GA659" t="s">
        <v>3</v>
      </c>
      <c r="GD659">
        <v>0</v>
      </c>
      <c r="GF659">
        <v>-1318827332</v>
      </c>
      <c r="GG659">
        <v>2</v>
      </c>
      <c r="GH659">
        <v>1</v>
      </c>
      <c r="GI659">
        <v>2</v>
      </c>
      <c r="GJ659">
        <v>0</v>
      </c>
      <c r="GK659">
        <f>ROUND(R659*(S12)/100,2)</f>
        <v>0</v>
      </c>
      <c r="GL659">
        <f t="shared" si="639"/>
        <v>0</v>
      </c>
      <c r="GM659">
        <f t="shared" si="640"/>
        <v>69132.81</v>
      </c>
      <c r="GN659">
        <f t="shared" si="641"/>
        <v>69132.81</v>
      </c>
      <c r="GO659">
        <f t="shared" si="642"/>
        <v>0</v>
      </c>
      <c r="GP659">
        <f t="shared" si="643"/>
        <v>0</v>
      </c>
      <c r="GR659">
        <v>0</v>
      </c>
      <c r="GS659">
        <v>0</v>
      </c>
      <c r="GT659">
        <v>0</v>
      </c>
      <c r="GU659" t="s">
        <v>3</v>
      </c>
      <c r="GV659">
        <f t="shared" si="644"/>
        <v>0</v>
      </c>
      <c r="GW659">
        <v>1</v>
      </c>
      <c r="GX659">
        <f t="shared" si="645"/>
        <v>0</v>
      </c>
      <c r="HA659">
        <v>0</v>
      </c>
      <c r="HB659">
        <v>0</v>
      </c>
      <c r="HC659">
        <f t="shared" si="646"/>
        <v>0</v>
      </c>
      <c r="HE659" t="s">
        <v>3</v>
      </c>
      <c r="HF659" t="s">
        <v>3</v>
      </c>
      <c r="HM659" t="s">
        <v>3</v>
      </c>
      <c r="HN659" t="s">
        <v>3</v>
      </c>
      <c r="HO659" t="s">
        <v>3</v>
      </c>
      <c r="HP659" t="s">
        <v>3</v>
      </c>
      <c r="HQ659" t="s">
        <v>3</v>
      </c>
      <c r="IK659">
        <v>0</v>
      </c>
    </row>
    <row r="660" spans="1:255" x14ac:dyDescent="0.25">
      <c r="A660" s="2">
        <v>18</v>
      </c>
      <c r="B660" s="2">
        <v>1</v>
      </c>
      <c r="C660" s="2">
        <v>916</v>
      </c>
      <c r="D660" s="2"/>
      <c r="E660" s="2" t="s">
        <v>3</v>
      </c>
      <c r="F660" s="2" t="s">
        <v>484</v>
      </c>
      <c r="G660" s="2" t="s">
        <v>485</v>
      </c>
      <c r="H660" s="2" t="s">
        <v>103</v>
      </c>
      <c r="I660" s="2">
        <f>I654*J660</f>
        <v>421.79039999999998</v>
      </c>
      <c r="J660" s="2">
        <v>101.99999999999999</v>
      </c>
      <c r="K660" s="2">
        <v>102</v>
      </c>
      <c r="L660" s="2"/>
      <c r="M660" s="2"/>
      <c r="N660" s="2"/>
      <c r="O660" s="2">
        <f t="shared" si="616"/>
        <v>62652.75</v>
      </c>
      <c r="P660" s="2">
        <f t="shared" si="617"/>
        <v>62652.75</v>
      </c>
      <c r="Q660" s="2">
        <f t="shared" si="649"/>
        <v>0</v>
      </c>
      <c r="R660" s="2">
        <f t="shared" si="618"/>
        <v>0</v>
      </c>
      <c r="S660" s="2">
        <f t="shared" si="619"/>
        <v>0</v>
      </c>
      <c r="T660" s="2">
        <f t="shared" si="620"/>
        <v>0</v>
      </c>
      <c r="U660" s="2">
        <f t="shared" si="621"/>
        <v>0</v>
      </c>
      <c r="V660" s="2">
        <f t="shared" si="622"/>
        <v>0</v>
      </c>
      <c r="W660" s="2">
        <f t="shared" si="623"/>
        <v>0</v>
      </c>
      <c r="X660" s="2">
        <f t="shared" si="624"/>
        <v>0</v>
      </c>
      <c r="Y660" s="2">
        <f t="shared" si="625"/>
        <v>0</v>
      </c>
      <c r="Z660" s="2"/>
      <c r="AA660" s="2">
        <v>-1</v>
      </c>
      <c r="AB660" s="2">
        <f t="shared" si="626"/>
        <v>148.54</v>
      </c>
      <c r="AC660" s="2">
        <f t="shared" si="627"/>
        <v>148.54</v>
      </c>
      <c r="AD660" s="2">
        <f t="shared" si="650"/>
        <v>0</v>
      </c>
      <c r="AE660" s="2">
        <f t="shared" si="651"/>
        <v>0</v>
      </c>
      <c r="AF660" s="2">
        <f t="shared" si="651"/>
        <v>0</v>
      </c>
      <c r="AG660" s="2">
        <f t="shared" si="628"/>
        <v>0</v>
      </c>
      <c r="AH660" s="2">
        <f t="shared" si="652"/>
        <v>0</v>
      </c>
      <c r="AI660" s="2">
        <f t="shared" si="652"/>
        <v>0</v>
      </c>
      <c r="AJ660" s="2">
        <f t="shared" si="629"/>
        <v>0</v>
      </c>
      <c r="AK660" s="2">
        <v>148.54</v>
      </c>
      <c r="AL660" s="2">
        <v>148.54</v>
      </c>
      <c r="AM660" s="2">
        <v>0</v>
      </c>
      <c r="AN660" s="2">
        <v>0</v>
      </c>
      <c r="AO660" s="2">
        <v>0</v>
      </c>
      <c r="AP660" s="2">
        <v>0</v>
      </c>
      <c r="AQ660" s="2">
        <v>0</v>
      </c>
      <c r="AR660" s="2">
        <v>0</v>
      </c>
      <c r="AS660" s="2">
        <v>0</v>
      </c>
      <c r="AT660" s="2">
        <v>104</v>
      </c>
      <c r="AU660" s="2">
        <v>70</v>
      </c>
      <c r="AV660" s="2">
        <v>1</v>
      </c>
      <c r="AW660" s="2">
        <v>1</v>
      </c>
      <c r="AX660" s="2"/>
      <c r="AY660" s="2"/>
      <c r="AZ660" s="2">
        <v>1</v>
      </c>
      <c r="BA660" s="2">
        <v>1</v>
      </c>
      <c r="BB660" s="2">
        <v>1</v>
      </c>
      <c r="BC660" s="2">
        <v>1</v>
      </c>
      <c r="BD660" s="2" t="s">
        <v>3</v>
      </c>
      <c r="BE660" s="2" t="s">
        <v>3</v>
      </c>
      <c r="BF660" s="2" t="s">
        <v>3</v>
      </c>
      <c r="BG660" s="2" t="s">
        <v>3</v>
      </c>
      <c r="BH660" s="2">
        <v>3</v>
      </c>
      <c r="BI660" s="2">
        <v>1</v>
      </c>
      <c r="BJ660" s="2" t="s">
        <v>486</v>
      </c>
      <c r="BK660" s="2"/>
      <c r="BL660" s="2"/>
      <c r="BM660" s="2">
        <v>92</v>
      </c>
      <c r="BN660" s="2">
        <v>0</v>
      </c>
      <c r="BO660" s="2" t="s">
        <v>3</v>
      </c>
      <c r="BP660" s="2">
        <v>0</v>
      </c>
      <c r="BQ660" s="2">
        <v>30</v>
      </c>
      <c r="BR660" s="2">
        <v>0</v>
      </c>
      <c r="BS660" s="2">
        <v>1</v>
      </c>
      <c r="BT660" s="2">
        <v>1</v>
      </c>
      <c r="BU660" s="2">
        <v>1</v>
      </c>
      <c r="BV660" s="2">
        <v>1</v>
      </c>
      <c r="BW660" s="2">
        <v>1</v>
      </c>
      <c r="BX660" s="2">
        <v>1</v>
      </c>
      <c r="BY660" s="2" t="s">
        <v>3</v>
      </c>
      <c r="BZ660" s="2">
        <v>104</v>
      </c>
      <c r="CA660" s="2">
        <v>70</v>
      </c>
      <c r="CB660" s="2" t="s">
        <v>3</v>
      </c>
      <c r="CC660" s="2"/>
      <c r="CD660" s="2"/>
      <c r="CE660" s="2">
        <v>30</v>
      </c>
      <c r="CF660" s="2">
        <v>0</v>
      </c>
      <c r="CG660" s="2">
        <v>0</v>
      </c>
      <c r="CH660" s="2"/>
      <c r="CI660" s="2"/>
      <c r="CJ660" s="2"/>
      <c r="CK660" s="2"/>
      <c r="CL660" s="2"/>
      <c r="CM660" s="2">
        <v>0</v>
      </c>
      <c r="CN660" s="2" t="s">
        <v>3</v>
      </c>
      <c r="CO660" s="2">
        <v>0</v>
      </c>
      <c r="CP660" s="2">
        <f t="shared" si="630"/>
        <v>62652.75</v>
      </c>
      <c r="CQ660" s="2">
        <f t="shared" si="631"/>
        <v>148.54</v>
      </c>
      <c r="CR660" s="2">
        <f t="shared" si="653"/>
        <v>0</v>
      </c>
      <c r="CS660" s="2">
        <f t="shared" si="632"/>
        <v>0</v>
      </c>
      <c r="CT660" s="2">
        <f t="shared" si="633"/>
        <v>0</v>
      </c>
      <c r="CU660" s="2">
        <f t="shared" si="634"/>
        <v>0</v>
      </c>
      <c r="CV660" s="2">
        <f t="shared" si="635"/>
        <v>0</v>
      </c>
      <c r="CW660" s="2">
        <f t="shared" si="636"/>
        <v>0</v>
      </c>
      <c r="CX660" s="2">
        <f t="shared" si="637"/>
        <v>0</v>
      </c>
      <c r="CY660" s="2">
        <f>((S660*BZ660)/100)</f>
        <v>0</v>
      </c>
      <c r="CZ660" s="2">
        <f>((S660*CA660)/100)</f>
        <v>0</v>
      </c>
      <c r="DA660" s="2"/>
      <c r="DB660" s="2"/>
      <c r="DC660" s="2" t="s">
        <v>3</v>
      </c>
      <c r="DD660" s="2" t="s">
        <v>3</v>
      </c>
      <c r="DE660" s="2" t="s">
        <v>3</v>
      </c>
      <c r="DF660" s="2" t="s">
        <v>3</v>
      </c>
      <c r="DG660" s="2" t="s">
        <v>3</v>
      </c>
      <c r="DH660" s="2" t="s">
        <v>3</v>
      </c>
      <c r="DI660" s="2" t="s">
        <v>3</v>
      </c>
      <c r="DJ660" s="2" t="s">
        <v>3</v>
      </c>
      <c r="DK660" s="2" t="s">
        <v>3</v>
      </c>
      <c r="DL660" s="2" t="s">
        <v>3</v>
      </c>
      <c r="DM660" s="2" t="s">
        <v>3</v>
      </c>
      <c r="DN660" s="2">
        <v>0</v>
      </c>
      <c r="DO660" s="2">
        <v>0</v>
      </c>
      <c r="DP660" s="2">
        <v>1</v>
      </c>
      <c r="DQ660" s="2">
        <v>1</v>
      </c>
      <c r="DR660" s="2"/>
      <c r="DS660" s="2"/>
      <c r="DT660" s="2"/>
      <c r="DU660" s="2">
        <v>1005</v>
      </c>
      <c r="DV660" s="2" t="s">
        <v>103</v>
      </c>
      <c r="DW660" s="2" t="s">
        <v>103</v>
      </c>
      <c r="DX660" s="2">
        <v>1</v>
      </c>
      <c r="DY660" s="2"/>
      <c r="DZ660" s="2" t="s">
        <v>3</v>
      </c>
      <c r="EA660" s="2" t="s">
        <v>3</v>
      </c>
      <c r="EB660" s="2" t="s">
        <v>3</v>
      </c>
      <c r="EC660" s="2" t="s">
        <v>3</v>
      </c>
      <c r="ED660" s="2"/>
      <c r="EE660" s="2">
        <v>70702004</v>
      </c>
      <c r="EF660" s="2">
        <v>30</v>
      </c>
      <c r="EG660" s="2" t="s">
        <v>96</v>
      </c>
      <c r="EH660" s="2">
        <v>0</v>
      </c>
      <c r="EI660" s="2" t="s">
        <v>3</v>
      </c>
      <c r="EJ660" s="2">
        <v>1</v>
      </c>
      <c r="EK660" s="2">
        <v>92</v>
      </c>
      <c r="EL660" s="2" t="s">
        <v>433</v>
      </c>
      <c r="EM660" s="2" t="s">
        <v>434</v>
      </c>
      <c r="EN660" s="2"/>
      <c r="EO660" s="2" t="s">
        <v>3</v>
      </c>
      <c r="EP660" s="2"/>
      <c r="EQ660" s="2">
        <v>1024</v>
      </c>
      <c r="ER660" s="2">
        <v>148.54</v>
      </c>
      <c r="ES660" s="2">
        <v>148.54</v>
      </c>
      <c r="ET660" s="2">
        <v>0</v>
      </c>
      <c r="EU660" s="2">
        <v>0</v>
      </c>
      <c r="EV660" s="2">
        <v>0</v>
      </c>
      <c r="EW660" s="2">
        <v>0</v>
      </c>
      <c r="EX660" s="2">
        <v>0</v>
      </c>
      <c r="EY660" s="2"/>
      <c r="EZ660" s="2"/>
      <c r="FA660" s="2"/>
      <c r="FB660" s="2"/>
      <c r="FC660" s="2"/>
      <c r="FD660" s="2"/>
      <c r="FE660" s="2"/>
      <c r="FF660" s="2"/>
      <c r="FG660" s="2"/>
      <c r="FH660" s="2"/>
      <c r="FI660" s="2"/>
      <c r="FJ660" s="2"/>
      <c r="FK660" s="2"/>
      <c r="FL660" s="2"/>
      <c r="FM660" s="2"/>
      <c r="FN660" s="2"/>
      <c r="FO660" s="2"/>
      <c r="FP660" s="2"/>
      <c r="FQ660" s="2">
        <v>0</v>
      </c>
      <c r="FR660" s="2">
        <f t="shared" si="638"/>
        <v>0</v>
      </c>
      <c r="FS660" s="2">
        <v>0</v>
      </c>
      <c r="FT660" s="2"/>
      <c r="FU660" s="2"/>
      <c r="FV660" s="2"/>
      <c r="FW660" s="2"/>
      <c r="FX660" s="2">
        <v>104</v>
      </c>
      <c r="FY660" s="2">
        <v>70</v>
      </c>
      <c r="FZ660" s="2"/>
      <c r="GA660" s="2" t="s">
        <v>3</v>
      </c>
      <c r="GB660" s="2"/>
      <c r="GC660" s="2"/>
      <c r="GD660" s="2">
        <v>0</v>
      </c>
      <c r="GE660" s="2"/>
      <c r="GF660" s="2">
        <v>-962938141</v>
      </c>
      <c r="GG660" s="2">
        <v>2</v>
      </c>
      <c r="GH660" s="2">
        <v>1</v>
      </c>
      <c r="GI660" s="2">
        <v>-2</v>
      </c>
      <c r="GJ660" s="2">
        <v>0</v>
      </c>
      <c r="GK660" s="2">
        <f>ROUND(R660*(R12)/100,2)</f>
        <v>0</v>
      </c>
      <c r="GL660" s="2">
        <f t="shared" si="639"/>
        <v>0</v>
      </c>
      <c r="GM660" s="2">
        <f t="shared" si="640"/>
        <v>62652.75</v>
      </c>
      <c r="GN660" s="2">
        <f t="shared" si="641"/>
        <v>62652.75</v>
      </c>
      <c r="GO660" s="2">
        <f t="shared" si="642"/>
        <v>0</v>
      </c>
      <c r="GP660" s="2">
        <f t="shared" si="643"/>
        <v>0</v>
      </c>
      <c r="GQ660" s="2"/>
      <c r="GR660" s="2">
        <v>0</v>
      </c>
      <c r="GS660" s="2">
        <v>3</v>
      </c>
      <c r="GT660" s="2">
        <v>0</v>
      </c>
      <c r="GU660" s="2" t="s">
        <v>3</v>
      </c>
      <c r="GV660" s="2">
        <f t="shared" si="644"/>
        <v>0</v>
      </c>
      <c r="GW660" s="2">
        <v>1</v>
      </c>
      <c r="GX660" s="2">
        <f t="shared" si="645"/>
        <v>0</v>
      </c>
      <c r="GY660" s="2"/>
      <c r="GZ660" s="2"/>
      <c r="HA660" s="2">
        <v>0</v>
      </c>
      <c r="HB660" s="2">
        <v>0</v>
      </c>
      <c r="HC660" s="2">
        <f t="shared" si="646"/>
        <v>0</v>
      </c>
      <c r="HD660" s="2"/>
      <c r="HE660" s="2" t="s">
        <v>3</v>
      </c>
      <c r="HF660" s="2" t="s">
        <v>3</v>
      </c>
      <c r="HG660" s="2"/>
      <c r="HH660" s="2"/>
      <c r="HI660" s="2"/>
      <c r="HJ660" s="2"/>
      <c r="HK660" s="2"/>
      <c r="HL660" s="2"/>
      <c r="HM660" s="2" t="s">
        <v>3</v>
      </c>
      <c r="HN660" s="2" t="s">
        <v>3</v>
      </c>
      <c r="HO660" s="2" t="s">
        <v>3</v>
      </c>
      <c r="HP660" s="2" t="s">
        <v>3</v>
      </c>
      <c r="HQ660" s="2" t="s">
        <v>3</v>
      </c>
      <c r="HR660" s="2"/>
      <c r="HS660" s="2"/>
      <c r="HT660" s="2"/>
      <c r="HU660" s="2"/>
      <c r="HV660" s="2"/>
      <c r="HW660" s="2"/>
      <c r="HX660" s="2"/>
      <c r="HY660" s="2"/>
      <c r="HZ660" s="2"/>
      <c r="IA660" s="2"/>
      <c r="IB660" s="2"/>
      <c r="IC660" s="2"/>
      <c r="ID660" s="2"/>
      <c r="IE660" s="2"/>
      <c r="IF660" s="2"/>
      <c r="IG660" s="2"/>
      <c r="IH660" s="2"/>
      <c r="II660" s="2"/>
      <c r="IJ660" s="2"/>
      <c r="IK660" s="2">
        <v>0</v>
      </c>
      <c r="IL660" s="2"/>
      <c r="IM660" s="2"/>
      <c r="IN660" s="2"/>
      <c r="IO660" s="2"/>
      <c r="IP660" s="2"/>
      <c r="IQ660" s="2"/>
      <c r="IR660" s="2"/>
      <c r="IS660" s="2"/>
      <c r="IT660" s="2"/>
      <c r="IU660" s="2"/>
    </row>
    <row r="661" spans="1:255" x14ac:dyDescent="0.25">
      <c r="A661">
        <v>18</v>
      </c>
      <c r="B661">
        <v>1</v>
      </c>
      <c r="C661">
        <v>926</v>
      </c>
      <c r="E661" t="s">
        <v>3</v>
      </c>
      <c r="F661" t="s">
        <v>484</v>
      </c>
      <c r="G661" t="s">
        <v>485</v>
      </c>
      <c r="H661" t="s">
        <v>103</v>
      </c>
      <c r="I661">
        <f>I655*J661</f>
        <v>421.79039999999998</v>
      </c>
      <c r="J661">
        <v>101.99999999999999</v>
      </c>
      <c r="K661">
        <v>102</v>
      </c>
      <c r="O661">
        <f t="shared" si="616"/>
        <v>463003.82</v>
      </c>
      <c r="P661">
        <f t="shared" si="617"/>
        <v>463003.82</v>
      </c>
      <c r="Q661">
        <f t="shared" si="649"/>
        <v>0</v>
      </c>
      <c r="R661">
        <f t="shared" si="618"/>
        <v>0</v>
      </c>
      <c r="S661">
        <f t="shared" si="619"/>
        <v>0</v>
      </c>
      <c r="T661">
        <f t="shared" si="620"/>
        <v>0</v>
      </c>
      <c r="U661">
        <f t="shared" si="621"/>
        <v>0</v>
      </c>
      <c r="V661">
        <f t="shared" si="622"/>
        <v>0</v>
      </c>
      <c r="W661">
        <f t="shared" si="623"/>
        <v>0</v>
      </c>
      <c r="X661">
        <f t="shared" si="624"/>
        <v>0</v>
      </c>
      <c r="Y661">
        <f t="shared" si="625"/>
        <v>0</v>
      </c>
      <c r="AA661">
        <v>-1</v>
      </c>
      <c r="AB661">
        <f t="shared" si="626"/>
        <v>148.54</v>
      </c>
      <c r="AC661">
        <f t="shared" si="627"/>
        <v>148.54</v>
      </c>
      <c r="AD661">
        <f t="shared" si="650"/>
        <v>0</v>
      </c>
      <c r="AE661">
        <f t="shared" si="651"/>
        <v>0</v>
      </c>
      <c r="AF661">
        <f t="shared" si="651"/>
        <v>0</v>
      </c>
      <c r="AG661">
        <f t="shared" si="628"/>
        <v>0</v>
      </c>
      <c r="AH661">
        <f t="shared" si="652"/>
        <v>0</v>
      </c>
      <c r="AI661">
        <f t="shared" si="652"/>
        <v>0</v>
      </c>
      <c r="AJ661">
        <f t="shared" si="629"/>
        <v>0</v>
      </c>
      <c r="AK661">
        <v>148.54</v>
      </c>
      <c r="AL661">
        <v>148.54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  <c r="AS661">
        <v>0</v>
      </c>
      <c r="AT661">
        <v>0</v>
      </c>
      <c r="AU661">
        <v>0</v>
      </c>
      <c r="AV661">
        <v>1</v>
      </c>
      <c r="AW661">
        <v>1</v>
      </c>
      <c r="AZ661">
        <v>1</v>
      </c>
      <c r="BA661">
        <v>1</v>
      </c>
      <c r="BB661">
        <v>1</v>
      </c>
      <c r="BC661">
        <v>7.39</v>
      </c>
      <c r="BD661" t="s">
        <v>3</v>
      </c>
      <c r="BE661" t="s">
        <v>3</v>
      </c>
      <c r="BF661" t="s">
        <v>3</v>
      </c>
      <c r="BG661" t="s">
        <v>3</v>
      </c>
      <c r="BH661">
        <v>3</v>
      </c>
      <c r="BI661">
        <v>1</v>
      </c>
      <c r="BJ661" t="s">
        <v>486</v>
      </c>
      <c r="BM661">
        <v>92</v>
      </c>
      <c r="BN661">
        <v>0</v>
      </c>
      <c r="BO661" t="s">
        <v>484</v>
      </c>
      <c r="BP661">
        <v>1</v>
      </c>
      <c r="BQ661">
        <v>30</v>
      </c>
      <c r="BR661">
        <v>0</v>
      </c>
      <c r="BS661">
        <v>1</v>
      </c>
      <c r="BT661">
        <v>1</v>
      </c>
      <c r="BU661">
        <v>1</v>
      </c>
      <c r="BV661">
        <v>1</v>
      </c>
      <c r="BW661">
        <v>1</v>
      </c>
      <c r="BX661">
        <v>1</v>
      </c>
      <c r="BY661" t="s">
        <v>3</v>
      </c>
      <c r="BZ661">
        <v>0</v>
      </c>
      <c r="CA661">
        <v>0</v>
      </c>
      <c r="CB661" t="s">
        <v>3</v>
      </c>
      <c r="CE661">
        <v>30</v>
      </c>
      <c r="CF661">
        <v>0</v>
      </c>
      <c r="CG661">
        <v>0</v>
      </c>
      <c r="CM661">
        <v>0</v>
      </c>
      <c r="CN661" t="s">
        <v>3</v>
      </c>
      <c r="CO661">
        <v>0</v>
      </c>
      <c r="CP661">
        <f t="shared" si="630"/>
        <v>463003.82</v>
      </c>
      <c r="CQ661">
        <f t="shared" si="631"/>
        <v>1097.71</v>
      </c>
      <c r="CR661">
        <f t="shared" si="653"/>
        <v>0</v>
      </c>
      <c r="CS661">
        <f t="shared" si="632"/>
        <v>0</v>
      </c>
      <c r="CT661">
        <f t="shared" si="633"/>
        <v>0</v>
      </c>
      <c r="CU661">
        <f t="shared" si="634"/>
        <v>0</v>
      </c>
      <c r="CV661">
        <f t="shared" si="635"/>
        <v>0</v>
      </c>
      <c r="CW661">
        <f t="shared" si="636"/>
        <v>0</v>
      </c>
      <c r="CX661">
        <f t="shared" si="637"/>
        <v>0</v>
      </c>
      <c r="CY661">
        <f>S661*(BZ661/100)</f>
        <v>0</v>
      </c>
      <c r="CZ661">
        <f>S661*(CA661/100)</f>
        <v>0</v>
      </c>
      <c r="DC661" t="s">
        <v>3</v>
      </c>
      <c r="DD661" t="s">
        <v>3</v>
      </c>
      <c r="DE661" t="s">
        <v>3</v>
      </c>
      <c r="DF661" t="s">
        <v>3</v>
      </c>
      <c r="DG661" t="s">
        <v>3</v>
      </c>
      <c r="DH661" t="s">
        <v>3</v>
      </c>
      <c r="DI661" t="s">
        <v>3</v>
      </c>
      <c r="DJ661" t="s">
        <v>3</v>
      </c>
      <c r="DK661" t="s">
        <v>3</v>
      </c>
      <c r="DL661" t="s">
        <v>3</v>
      </c>
      <c r="DM661" t="s">
        <v>3</v>
      </c>
      <c r="DN661">
        <v>104</v>
      </c>
      <c r="DO661">
        <v>70</v>
      </c>
      <c r="DP661">
        <v>1</v>
      </c>
      <c r="DQ661">
        <v>1</v>
      </c>
      <c r="DU661">
        <v>1005</v>
      </c>
      <c r="DV661" t="s">
        <v>103</v>
      </c>
      <c r="DW661" t="s">
        <v>103</v>
      </c>
      <c r="DX661">
        <v>1</v>
      </c>
      <c r="DZ661" t="s">
        <v>3</v>
      </c>
      <c r="EA661" t="s">
        <v>3</v>
      </c>
      <c r="EB661" t="s">
        <v>3</v>
      </c>
      <c r="EC661" t="s">
        <v>3</v>
      </c>
      <c r="EE661">
        <v>70702004</v>
      </c>
      <c r="EF661">
        <v>30</v>
      </c>
      <c r="EG661" t="s">
        <v>96</v>
      </c>
      <c r="EH661">
        <v>0</v>
      </c>
      <c r="EI661" t="s">
        <v>3</v>
      </c>
      <c r="EJ661">
        <v>1</v>
      </c>
      <c r="EK661">
        <v>92</v>
      </c>
      <c r="EL661" t="s">
        <v>433</v>
      </c>
      <c r="EM661" t="s">
        <v>434</v>
      </c>
      <c r="EO661" t="s">
        <v>3</v>
      </c>
      <c r="EQ661">
        <v>1024</v>
      </c>
      <c r="ER661">
        <v>148.54</v>
      </c>
      <c r="ES661">
        <v>148.54</v>
      </c>
      <c r="ET661">
        <v>0</v>
      </c>
      <c r="EU661">
        <v>0</v>
      </c>
      <c r="EV661">
        <v>0</v>
      </c>
      <c r="EW661">
        <v>0</v>
      </c>
      <c r="EX661">
        <v>0</v>
      </c>
      <c r="FQ661">
        <v>0</v>
      </c>
      <c r="FR661">
        <f t="shared" si="638"/>
        <v>0</v>
      </c>
      <c r="FS661">
        <v>0</v>
      </c>
      <c r="FX661">
        <v>104</v>
      </c>
      <c r="FY661">
        <v>70</v>
      </c>
      <c r="GA661" t="s">
        <v>3</v>
      </c>
      <c r="GD661">
        <v>0</v>
      </c>
      <c r="GF661">
        <v>-962938141</v>
      </c>
      <c r="GG661">
        <v>2</v>
      </c>
      <c r="GH661">
        <v>1</v>
      </c>
      <c r="GI661">
        <v>2</v>
      </c>
      <c r="GJ661">
        <v>0</v>
      </c>
      <c r="GK661">
        <f>ROUND(R661*(S12)/100,2)</f>
        <v>0</v>
      </c>
      <c r="GL661">
        <f t="shared" si="639"/>
        <v>0</v>
      </c>
      <c r="GM661">
        <f t="shared" si="640"/>
        <v>463003.82</v>
      </c>
      <c r="GN661">
        <f t="shared" si="641"/>
        <v>463003.82</v>
      </c>
      <c r="GO661">
        <f t="shared" si="642"/>
        <v>0</v>
      </c>
      <c r="GP661">
        <f t="shared" si="643"/>
        <v>0</v>
      </c>
      <c r="GR661">
        <v>0</v>
      </c>
      <c r="GS661">
        <v>0</v>
      </c>
      <c r="GT661">
        <v>0</v>
      </c>
      <c r="GU661" t="s">
        <v>3</v>
      </c>
      <c r="GV661">
        <f t="shared" si="644"/>
        <v>0</v>
      </c>
      <c r="GW661">
        <v>1</v>
      </c>
      <c r="GX661">
        <f t="shared" si="645"/>
        <v>0</v>
      </c>
      <c r="HA661">
        <v>0</v>
      </c>
      <c r="HB661">
        <v>0</v>
      </c>
      <c r="HC661">
        <f t="shared" si="646"/>
        <v>0</v>
      </c>
      <c r="HE661" t="s">
        <v>3</v>
      </c>
      <c r="HF661" t="s">
        <v>3</v>
      </c>
      <c r="HM661" t="s">
        <v>3</v>
      </c>
      <c r="HN661" t="s">
        <v>3</v>
      </c>
      <c r="HO661" t="s">
        <v>3</v>
      </c>
      <c r="HP661" t="s">
        <v>3</v>
      </c>
      <c r="HQ661" t="s">
        <v>3</v>
      </c>
      <c r="IK661">
        <v>0</v>
      </c>
    </row>
    <row r="662" spans="1:255" x14ac:dyDescent="0.25">
      <c r="A662" s="2">
        <v>17</v>
      </c>
      <c r="B662" s="2">
        <v>1</v>
      </c>
      <c r="C662" s="2">
        <f>ROW(SmtRes!A934)</f>
        <v>934</v>
      </c>
      <c r="D662" s="2">
        <f>ROW(EtalonRes!A920)</f>
        <v>920</v>
      </c>
      <c r="E662" s="2" t="s">
        <v>3</v>
      </c>
      <c r="F662" s="2" t="s">
        <v>448</v>
      </c>
      <c r="G662" s="2" t="s">
        <v>449</v>
      </c>
      <c r="H662" s="2" t="s">
        <v>91</v>
      </c>
      <c r="I662" s="2">
        <f>ROUND(413.52/100,9)</f>
        <v>4.1352000000000002</v>
      </c>
      <c r="J662" s="2">
        <v>0</v>
      </c>
      <c r="K662" s="2">
        <f>ROUND(413.52/100,9)</f>
        <v>4.1352000000000002</v>
      </c>
      <c r="L662" s="2"/>
      <c r="M662" s="2"/>
      <c r="N662" s="2"/>
      <c r="O662" s="2">
        <f t="shared" si="616"/>
        <v>559.37</v>
      </c>
      <c r="P662" s="2">
        <f t="shared" si="617"/>
        <v>0.95</v>
      </c>
      <c r="Q662" s="2">
        <f>(ROUND((ROUND((((ET662*1.25))*AV662*I662),2)*BB662),2)+ROUND((ROUND(((AE662-((EU662*1.25)))*AV662*I662),2)*BS662),2))</f>
        <v>49.16</v>
      </c>
      <c r="R662" s="2">
        <f t="shared" si="618"/>
        <v>1.96</v>
      </c>
      <c r="S662" s="2">
        <f t="shared" si="619"/>
        <v>509.26</v>
      </c>
      <c r="T662" s="2">
        <f t="shared" si="620"/>
        <v>0</v>
      </c>
      <c r="U662" s="2">
        <f t="shared" si="621"/>
        <v>43.084648800000004</v>
      </c>
      <c r="V662" s="2">
        <f t="shared" si="622"/>
        <v>0</v>
      </c>
      <c r="W662" s="2">
        <f t="shared" si="623"/>
        <v>0</v>
      </c>
      <c r="X662" s="2">
        <f t="shared" si="624"/>
        <v>529.63</v>
      </c>
      <c r="Y662" s="2">
        <f t="shared" si="625"/>
        <v>356.48</v>
      </c>
      <c r="Z662" s="2"/>
      <c r="AA662" s="2">
        <v>-1</v>
      </c>
      <c r="AB662" s="2">
        <f t="shared" si="626"/>
        <v>135.27099999999999</v>
      </c>
      <c r="AC662" s="2">
        <f t="shared" si="627"/>
        <v>0.23</v>
      </c>
      <c r="AD662" s="2">
        <f>ROUND(((((ET662*1.25))-((EU662*1.25)))+AE662),6)</f>
        <v>11.887499999999999</v>
      </c>
      <c r="AE662" s="2">
        <f>ROUND(((EU662*1.25)),6)</f>
        <v>0.47499999999999998</v>
      </c>
      <c r="AF662" s="2">
        <f>ROUND(((EV662*1.15)),6)</f>
        <v>123.15349999999999</v>
      </c>
      <c r="AG662" s="2">
        <f t="shared" si="628"/>
        <v>0</v>
      </c>
      <c r="AH662" s="2">
        <f>((EW662*1.15))</f>
        <v>10.419</v>
      </c>
      <c r="AI662" s="2">
        <f>((EX662*1.25))</f>
        <v>0</v>
      </c>
      <c r="AJ662" s="2">
        <f t="shared" si="629"/>
        <v>0</v>
      </c>
      <c r="AK662" s="2">
        <v>116.83</v>
      </c>
      <c r="AL662" s="2">
        <v>0.23</v>
      </c>
      <c r="AM662" s="2">
        <v>9.51</v>
      </c>
      <c r="AN662" s="2">
        <v>0.38</v>
      </c>
      <c r="AO662" s="2">
        <v>107.09</v>
      </c>
      <c r="AP662" s="2">
        <v>0</v>
      </c>
      <c r="AQ662" s="2">
        <v>9.06</v>
      </c>
      <c r="AR662" s="2">
        <v>0</v>
      </c>
      <c r="AS662" s="2">
        <v>0</v>
      </c>
      <c r="AT662" s="2">
        <v>104</v>
      </c>
      <c r="AU662" s="2">
        <v>70</v>
      </c>
      <c r="AV662" s="2">
        <v>1</v>
      </c>
      <c r="AW662" s="2">
        <v>1</v>
      </c>
      <c r="AX662" s="2"/>
      <c r="AY662" s="2"/>
      <c r="AZ662" s="2">
        <v>1</v>
      </c>
      <c r="BA662" s="2">
        <v>1</v>
      </c>
      <c r="BB662" s="2">
        <v>1</v>
      </c>
      <c r="BC662" s="2">
        <v>1</v>
      </c>
      <c r="BD662" s="2" t="s">
        <v>3</v>
      </c>
      <c r="BE662" s="2" t="s">
        <v>3</v>
      </c>
      <c r="BF662" s="2" t="s">
        <v>3</v>
      </c>
      <c r="BG662" s="2" t="s">
        <v>3</v>
      </c>
      <c r="BH662" s="2">
        <v>0</v>
      </c>
      <c r="BI662" s="2">
        <v>1</v>
      </c>
      <c r="BJ662" s="2" t="s">
        <v>450</v>
      </c>
      <c r="BK662" s="2"/>
      <c r="BL662" s="2"/>
      <c r="BM662" s="2">
        <v>2269</v>
      </c>
      <c r="BN662" s="2">
        <v>0</v>
      </c>
      <c r="BO662" s="2" t="s">
        <v>3</v>
      </c>
      <c r="BP662" s="2">
        <v>0</v>
      </c>
      <c r="BQ662" s="2">
        <v>30</v>
      </c>
      <c r="BR662" s="2">
        <v>0</v>
      </c>
      <c r="BS662" s="2">
        <v>1</v>
      </c>
      <c r="BT662" s="2">
        <v>1</v>
      </c>
      <c r="BU662" s="2">
        <v>1</v>
      </c>
      <c r="BV662" s="2">
        <v>1</v>
      </c>
      <c r="BW662" s="2">
        <v>1</v>
      </c>
      <c r="BX662" s="2">
        <v>1</v>
      </c>
      <c r="BY662" s="2" t="s">
        <v>3</v>
      </c>
      <c r="BZ662" s="2">
        <v>104</v>
      </c>
      <c r="CA662" s="2">
        <v>70</v>
      </c>
      <c r="CB662" s="2" t="s">
        <v>3</v>
      </c>
      <c r="CC662" s="2"/>
      <c r="CD662" s="2"/>
      <c r="CE662" s="2">
        <v>30</v>
      </c>
      <c r="CF662" s="2">
        <v>0</v>
      </c>
      <c r="CG662" s="2">
        <v>0</v>
      </c>
      <c r="CH662" s="2"/>
      <c r="CI662" s="2"/>
      <c r="CJ662" s="2"/>
      <c r="CK662" s="2"/>
      <c r="CL662" s="2"/>
      <c r="CM662" s="2">
        <v>0</v>
      </c>
      <c r="CN662" s="2" t="s">
        <v>93</v>
      </c>
      <c r="CO662" s="2">
        <v>0</v>
      </c>
      <c r="CP662" s="2">
        <f t="shared" si="630"/>
        <v>559.37</v>
      </c>
      <c r="CQ662" s="2">
        <f t="shared" si="631"/>
        <v>0.23</v>
      </c>
      <c r="CR662" s="2">
        <f>(ROUND((ROUND((((ET662*1.25))*AV662*1),2)*BB662),2)+ROUND((ROUND(((AE662-((EU662*1.25)))*AV662*1),2)*BS662),2))</f>
        <v>11.89</v>
      </c>
      <c r="CS662" s="2">
        <f t="shared" si="632"/>
        <v>0.48</v>
      </c>
      <c r="CT662" s="2">
        <f t="shared" si="633"/>
        <v>123.15</v>
      </c>
      <c r="CU662" s="2">
        <f t="shared" si="634"/>
        <v>0</v>
      </c>
      <c r="CV662" s="2">
        <f t="shared" si="635"/>
        <v>10.419</v>
      </c>
      <c r="CW662" s="2">
        <f t="shared" si="636"/>
        <v>0</v>
      </c>
      <c r="CX662" s="2">
        <f t="shared" si="637"/>
        <v>0</v>
      </c>
      <c r="CY662" s="2">
        <f>((S662*BZ662)/100)</f>
        <v>529.63040000000001</v>
      </c>
      <c r="CZ662" s="2">
        <f>((S662*CA662)/100)</f>
        <v>356.48199999999997</v>
      </c>
      <c r="DA662" s="2"/>
      <c r="DB662" s="2"/>
      <c r="DC662" s="2" t="s">
        <v>3</v>
      </c>
      <c r="DD662" s="2" t="s">
        <v>3</v>
      </c>
      <c r="DE662" s="2" t="s">
        <v>94</v>
      </c>
      <c r="DF662" s="2" t="s">
        <v>94</v>
      </c>
      <c r="DG662" s="2" t="s">
        <v>95</v>
      </c>
      <c r="DH662" s="2" t="s">
        <v>3</v>
      </c>
      <c r="DI662" s="2" t="s">
        <v>95</v>
      </c>
      <c r="DJ662" s="2" t="s">
        <v>94</v>
      </c>
      <c r="DK662" s="2" t="s">
        <v>3</v>
      </c>
      <c r="DL662" s="2" t="s">
        <v>3</v>
      </c>
      <c r="DM662" s="2" t="s">
        <v>3</v>
      </c>
      <c r="DN662" s="2">
        <v>0</v>
      </c>
      <c r="DO662" s="2">
        <v>0</v>
      </c>
      <c r="DP662" s="2">
        <v>1</v>
      </c>
      <c r="DQ662" s="2">
        <v>1</v>
      </c>
      <c r="DR662" s="2"/>
      <c r="DS662" s="2"/>
      <c r="DT662" s="2"/>
      <c r="DU662" s="2">
        <v>1005</v>
      </c>
      <c r="DV662" s="2" t="s">
        <v>91</v>
      </c>
      <c r="DW662" s="2" t="s">
        <v>91</v>
      </c>
      <c r="DX662" s="2">
        <v>100</v>
      </c>
      <c r="DY662" s="2"/>
      <c r="DZ662" s="2" t="s">
        <v>3</v>
      </c>
      <c r="EA662" s="2" t="s">
        <v>3</v>
      </c>
      <c r="EB662" s="2" t="s">
        <v>3</v>
      </c>
      <c r="EC662" s="2" t="s">
        <v>3</v>
      </c>
      <c r="ED662" s="2"/>
      <c r="EE662" s="2">
        <v>70704251</v>
      </c>
      <c r="EF662" s="2">
        <v>30</v>
      </c>
      <c r="EG662" s="2" t="s">
        <v>96</v>
      </c>
      <c r="EH662" s="2">
        <v>0</v>
      </c>
      <c r="EI662" s="2" t="s">
        <v>3</v>
      </c>
      <c r="EJ662" s="2">
        <v>1</v>
      </c>
      <c r="EK662" s="2">
        <v>2269</v>
      </c>
      <c r="EL662" s="2" t="s">
        <v>451</v>
      </c>
      <c r="EM662" s="2" t="s">
        <v>452</v>
      </c>
      <c r="EN662" s="2"/>
      <c r="EO662" s="2" t="s">
        <v>99</v>
      </c>
      <c r="EP662" s="2"/>
      <c r="EQ662" s="2">
        <v>132096</v>
      </c>
      <c r="ER662" s="2">
        <v>116.83</v>
      </c>
      <c r="ES662" s="2">
        <v>0.23</v>
      </c>
      <c r="ET662" s="2">
        <v>9.51</v>
      </c>
      <c r="EU662" s="2">
        <v>0.38</v>
      </c>
      <c r="EV662" s="2">
        <v>107.09</v>
      </c>
      <c r="EW662" s="2">
        <v>9.06</v>
      </c>
      <c r="EX662" s="2">
        <v>0</v>
      </c>
      <c r="EY662" s="2">
        <v>0</v>
      </c>
      <c r="EZ662" s="2"/>
      <c r="FA662" s="2"/>
      <c r="FB662" s="2"/>
      <c r="FC662" s="2"/>
      <c r="FD662" s="2"/>
      <c r="FE662" s="2"/>
      <c r="FF662" s="2"/>
      <c r="FG662" s="2"/>
      <c r="FH662" s="2"/>
      <c r="FI662" s="2"/>
      <c r="FJ662" s="2"/>
      <c r="FK662" s="2"/>
      <c r="FL662" s="2"/>
      <c r="FM662" s="2"/>
      <c r="FN662" s="2"/>
      <c r="FO662" s="2"/>
      <c r="FP662" s="2"/>
      <c r="FQ662" s="2">
        <v>0</v>
      </c>
      <c r="FR662" s="2">
        <f t="shared" si="638"/>
        <v>0</v>
      </c>
      <c r="FS662" s="2">
        <v>0</v>
      </c>
      <c r="FT662" s="2"/>
      <c r="FU662" s="2"/>
      <c r="FV662" s="2"/>
      <c r="FW662" s="2"/>
      <c r="FX662" s="2">
        <v>104</v>
      </c>
      <c r="FY662" s="2">
        <v>70</v>
      </c>
      <c r="FZ662" s="2"/>
      <c r="GA662" s="2" t="s">
        <v>3</v>
      </c>
      <c r="GB662" s="2"/>
      <c r="GC662" s="2"/>
      <c r="GD662" s="2">
        <v>0</v>
      </c>
      <c r="GE662" s="2"/>
      <c r="GF662" s="2">
        <v>-1976921243</v>
      </c>
      <c r="GG662" s="2">
        <v>2</v>
      </c>
      <c r="GH662" s="2">
        <v>1</v>
      </c>
      <c r="GI662" s="2">
        <v>-2</v>
      </c>
      <c r="GJ662" s="2">
        <v>0</v>
      </c>
      <c r="GK662" s="2">
        <f>ROUND(R662*(R12)/100,2)</f>
        <v>3.14</v>
      </c>
      <c r="GL662" s="2">
        <f t="shared" si="639"/>
        <v>0</v>
      </c>
      <c r="GM662" s="2">
        <f t="shared" si="640"/>
        <v>1448.62</v>
      </c>
      <c r="GN662" s="2">
        <f t="shared" si="641"/>
        <v>1448.62</v>
      </c>
      <c r="GO662" s="2">
        <f t="shared" si="642"/>
        <v>0</v>
      </c>
      <c r="GP662" s="2">
        <f t="shared" si="643"/>
        <v>0</v>
      </c>
      <c r="GQ662" s="2"/>
      <c r="GR662" s="2">
        <v>0</v>
      </c>
      <c r="GS662" s="2">
        <v>3</v>
      </c>
      <c r="GT662" s="2">
        <v>0</v>
      </c>
      <c r="GU662" s="2" t="s">
        <v>3</v>
      </c>
      <c r="GV662" s="2">
        <f t="shared" si="644"/>
        <v>0</v>
      </c>
      <c r="GW662" s="2">
        <v>1</v>
      </c>
      <c r="GX662" s="2">
        <f t="shared" si="645"/>
        <v>0</v>
      </c>
      <c r="GY662" s="2"/>
      <c r="GZ662" s="2"/>
      <c r="HA662" s="2">
        <v>0</v>
      </c>
      <c r="HB662" s="2">
        <v>0</v>
      </c>
      <c r="HC662" s="2">
        <f t="shared" si="646"/>
        <v>0</v>
      </c>
      <c r="HD662" s="2"/>
      <c r="HE662" s="2" t="s">
        <v>3</v>
      </c>
      <c r="HF662" s="2" t="s">
        <v>3</v>
      </c>
      <c r="HG662" s="2"/>
      <c r="HH662" s="2"/>
      <c r="HI662" s="2"/>
      <c r="HJ662" s="2"/>
      <c r="HK662" s="2"/>
      <c r="HL662" s="2"/>
      <c r="HM662" s="2" t="s">
        <v>3</v>
      </c>
      <c r="HN662" s="2" t="s">
        <v>3</v>
      </c>
      <c r="HO662" s="2" t="s">
        <v>3</v>
      </c>
      <c r="HP662" s="2" t="s">
        <v>3</v>
      </c>
      <c r="HQ662" s="2" t="s">
        <v>3</v>
      </c>
      <c r="HR662" s="2"/>
      <c r="HS662" s="2"/>
      <c r="HT662" s="2"/>
      <c r="HU662" s="2"/>
      <c r="HV662" s="2"/>
      <c r="HW662" s="2"/>
      <c r="HX662" s="2"/>
      <c r="HY662" s="2"/>
      <c r="HZ662" s="2"/>
      <c r="IA662" s="2"/>
      <c r="IB662" s="2"/>
      <c r="IC662" s="2"/>
      <c r="ID662" s="2"/>
      <c r="IE662" s="2"/>
      <c r="IF662" s="2"/>
      <c r="IG662" s="2"/>
      <c r="IH662" s="2"/>
      <c r="II662" s="2"/>
      <c r="IJ662" s="2"/>
      <c r="IK662" s="2">
        <v>0</v>
      </c>
      <c r="IL662" s="2"/>
      <c r="IM662" s="2"/>
      <c r="IN662" s="2"/>
      <c r="IO662" s="2"/>
      <c r="IP662" s="2"/>
      <c r="IQ662" s="2"/>
      <c r="IR662" s="2"/>
      <c r="IS662" s="2"/>
      <c r="IT662" s="2"/>
      <c r="IU662" s="2"/>
    </row>
    <row r="663" spans="1:255" x14ac:dyDescent="0.25">
      <c r="A663">
        <v>17</v>
      </c>
      <c r="B663">
        <v>1</v>
      </c>
      <c r="C663">
        <f>ROW(SmtRes!A940)</f>
        <v>940</v>
      </c>
      <c r="D663">
        <f>ROW(EtalonRes!A926)</f>
        <v>926</v>
      </c>
      <c r="E663" t="s">
        <v>3</v>
      </c>
      <c r="F663" t="s">
        <v>448</v>
      </c>
      <c r="G663" t="s">
        <v>449</v>
      </c>
      <c r="H663" t="s">
        <v>91</v>
      </c>
      <c r="I663">
        <f>ROUND(413.52/100,9)</f>
        <v>4.1352000000000002</v>
      </c>
      <c r="J663">
        <v>0</v>
      </c>
      <c r="K663">
        <f>ROUND(413.52/100,9)</f>
        <v>4.1352000000000002</v>
      </c>
      <c r="O663">
        <f t="shared" si="616"/>
        <v>17841.84</v>
      </c>
      <c r="P663">
        <f t="shared" si="617"/>
        <v>5.79</v>
      </c>
      <c r="Q663">
        <f>(ROUND((ROUND((((ET663*1.25))*AV663*I663),2)*BB663),2)+ROUND((ROUND(((AE663-((EU663*1.25)))*AV663*I663),2)*BS663),2))</f>
        <v>475.38</v>
      </c>
      <c r="R663">
        <f t="shared" si="618"/>
        <v>66.819999999999993</v>
      </c>
      <c r="S663">
        <f t="shared" si="619"/>
        <v>17360.669999999998</v>
      </c>
      <c r="T663">
        <f t="shared" si="620"/>
        <v>0</v>
      </c>
      <c r="U663">
        <f t="shared" si="621"/>
        <v>43.084648800000004</v>
      </c>
      <c r="V663">
        <f t="shared" si="622"/>
        <v>0</v>
      </c>
      <c r="W663">
        <f t="shared" si="623"/>
        <v>0</v>
      </c>
      <c r="X663">
        <f t="shared" si="624"/>
        <v>15451</v>
      </c>
      <c r="Y663">
        <f t="shared" si="625"/>
        <v>7117.87</v>
      </c>
      <c r="AA663">
        <v>-1</v>
      </c>
      <c r="AB663">
        <f t="shared" si="626"/>
        <v>135.27099999999999</v>
      </c>
      <c r="AC663">
        <f t="shared" si="627"/>
        <v>0.23</v>
      </c>
      <c r="AD663">
        <f>ROUND(((((ET663*1.25))-((EU663*1.25)))+AE663),6)</f>
        <v>11.887499999999999</v>
      </c>
      <c r="AE663">
        <f>ROUND(((EU663*1.25)),6)</f>
        <v>0.47499999999999998</v>
      </c>
      <c r="AF663">
        <f>ROUND(((EV663*1.15)),6)</f>
        <v>123.15349999999999</v>
      </c>
      <c r="AG663">
        <f t="shared" si="628"/>
        <v>0</v>
      </c>
      <c r="AH663">
        <f>((EW663*1.15))</f>
        <v>10.419</v>
      </c>
      <c r="AI663">
        <f>((EX663*1.25))</f>
        <v>0</v>
      </c>
      <c r="AJ663">
        <f t="shared" si="629"/>
        <v>0</v>
      </c>
      <c r="AK663">
        <v>116.83</v>
      </c>
      <c r="AL663">
        <v>0.23</v>
      </c>
      <c r="AM663">
        <v>9.51</v>
      </c>
      <c r="AN663">
        <v>0.38</v>
      </c>
      <c r="AO663">
        <v>107.09</v>
      </c>
      <c r="AP663">
        <v>0</v>
      </c>
      <c r="AQ663">
        <v>9.06</v>
      </c>
      <c r="AR663">
        <v>0</v>
      </c>
      <c r="AS663">
        <v>0</v>
      </c>
      <c r="AT663">
        <v>89</v>
      </c>
      <c r="AU663">
        <v>41</v>
      </c>
      <c r="AV663">
        <v>1</v>
      </c>
      <c r="AW663">
        <v>1</v>
      </c>
      <c r="AZ663">
        <v>1</v>
      </c>
      <c r="BA663">
        <v>34.090000000000003</v>
      </c>
      <c r="BB663">
        <v>9.67</v>
      </c>
      <c r="BC663">
        <v>6.09</v>
      </c>
      <c r="BD663" t="s">
        <v>3</v>
      </c>
      <c r="BE663" t="s">
        <v>3</v>
      </c>
      <c r="BF663" t="s">
        <v>3</v>
      </c>
      <c r="BG663" t="s">
        <v>3</v>
      </c>
      <c r="BH663">
        <v>0</v>
      </c>
      <c r="BI663">
        <v>1</v>
      </c>
      <c r="BJ663" t="s">
        <v>450</v>
      </c>
      <c r="BM663">
        <v>2269</v>
      </c>
      <c r="BN663">
        <v>0</v>
      </c>
      <c r="BO663" t="s">
        <v>448</v>
      </c>
      <c r="BP663">
        <v>1</v>
      </c>
      <c r="BQ663">
        <v>30</v>
      </c>
      <c r="BR663">
        <v>0</v>
      </c>
      <c r="BS663">
        <v>34.090000000000003</v>
      </c>
      <c r="BT663">
        <v>1</v>
      </c>
      <c r="BU663">
        <v>1</v>
      </c>
      <c r="BV663">
        <v>1</v>
      </c>
      <c r="BW663">
        <v>1</v>
      </c>
      <c r="BX663">
        <v>1</v>
      </c>
      <c r="BY663" t="s">
        <v>3</v>
      </c>
      <c r="BZ663">
        <v>89</v>
      </c>
      <c r="CA663">
        <v>41</v>
      </c>
      <c r="CB663" t="s">
        <v>3</v>
      </c>
      <c r="CE663">
        <v>30</v>
      </c>
      <c r="CF663">
        <v>0</v>
      </c>
      <c r="CG663">
        <v>0</v>
      </c>
      <c r="CM663">
        <v>0</v>
      </c>
      <c r="CN663" t="s">
        <v>93</v>
      </c>
      <c r="CO663">
        <v>0</v>
      </c>
      <c r="CP663">
        <f t="shared" si="630"/>
        <v>17841.839999999997</v>
      </c>
      <c r="CQ663">
        <f t="shared" si="631"/>
        <v>1.4</v>
      </c>
      <c r="CR663">
        <f>(ROUND((ROUND((((ET663*1.25))*AV663*1),2)*BB663),2)+ROUND((ROUND(((AE663-((EU663*1.25)))*AV663*1),2)*BS663),2))</f>
        <v>114.98</v>
      </c>
      <c r="CS663">
        <f t="shared" si="632"/>
        <v>16.36</v>
      </c>
      <c r="CT663">
        <f t="shared" si="633"/>
        <v>4198.18</v>
      </c>
      <c r="CU663">
        <f t="shared" si="634"/>
        <v>0</v>
      </c>
      <c r="CV663">
        <f t="shared" si="635"/>
        <v>10.419</v>
      </c>
      <c r="CW663">
        <f t="shared" si="636"/>
        <v>0</v>
      </c>
      <c r="CX663">
        <f t="shared" si="637"/>
        <v>0</v>
      </c>
      <c r="CY663">
        <f>S663*(BZ663/100)</f>
        <v>15450.996299999999</v>
      </c>
      <c r="CZ663">
        <f>S663*(CA663/100)</f>
        <v>7117.8746999999985</v>
      </c>
      <c r="DC663" t="s">
        <v>3</v>
      </c>
      <c r="DD663" t="s">
        <v>3</v>
      </c>
      <c r="DE663" t="s">
        <v>94</v>
      </c>
      <c r="DF663" t="s">
        <v>94</v>
      </c>
      <c r="DG663" t="s">
        <v>95</v>
      </c>
      <c r="DH663" t="s">
        <v>3</v>
      </c>
      <c r="DI663" t="s">
        <v>95</v>
      </c>
      <c r="DJ663" t="s">
        <v>94</v>
      </c>
      <c r="DK663" t="s">
        <v>3</v>
      </c>
      <c r="DL663" t="s">
        <v>3</v>
      </c>
      <c r="DM663" t="s">
        <v>3</v>
      </c>
      <c r="DN663">
        <v>104</v>
      </c>
      <c r="DO663">
        <v>70</v>
      </c>
      <c r="DP663">
        <v>1</v>
      </c>
      <c r="DQ663">
        <v>1</v>
      </c>
      <c r="DU663">
        <v>1005</v>
      </c>
      <c r="DV663" t="s">
        <v>91</v>
      </c>
      <c r="DW663" t="s">
        <v>91</v>
      </c>
      <c r="DX663">
        <v>100</v>
      </c>
      <c r="DZ663" t="s">
        <v>3</v>
      </c>
      <c r="EA663" t="s">
        <v>3</v>
      </c>
      <c r="EB663" t="s">
        <v>3</v>
      </c>
      <c r="EC663" t="s">
        <v>3</v>
      </c>
      <c r="EE663">
        <v>70704251</v>
      </c>
      <c r="EF663">
        <v>30</v>
      </c>
      <c r="EG663" t="s">
        <v>96</v>
      </c>
      <c r="EH663">
        <v>0</v>
      </c>
      <c r="EI663" t="s">
        <v>3</v>
      </c>
      <c r="EJ663">
        <v>1</v>
      </c>
      <c r="EK663">
        <v>2269</v>
      </c>
      <c r="EL663" t="s">
        <v>451</v>
      </c>
      <c r="EM663" t="s">
        <v>452</v>
      </c>
      <c r="EO663" t="s">
        <v>99</v>
      </c>
      <c r="EQ663">
        <v>132096</v>
      </c>
      <c r="ER663">
        <v>116.83</v>
      </c>
      <c r="ES663">
        <v>0.23</v>
      </c>
      <c r="ET663">
        <v>9.51</v>
      </c>
      <c r="EU663">
        <v>0.38</v>
      </c>
      <c r="EV663">
        <v>107.09</v>
      </c>
      <c r="EW663">
        <v>9.06</v>
      </c>
      <c r="EX663">
        <v>0</v>
      </c>
      <c r="EY663">
        <v>0</v>
      </c>
      <c r="FQ663">
        <v>0</v>
      </c>
      <c r="FR663">
        <f t="shared" si="638"/>
        <v>0</v>
      </c>
      <c r="FS663">
        <v>0</v>
      </c>
      <c r="FX663">
        <v>104</v>
      </c>
      <c r="FY663">
        <v>70</v>
      </c>
      <c r="GA663" t="s">
        <v>3</v>
      </c>
      <c r="GD663">
        <v>0</v>
      </c>
      <c r="GF663">
        <v>-1976921243</v>
      </c>
      <c r="GG663">
        <v>2</v>
      </c>
      <c r="GH663">
        <v>0</v>
      </c>
      <c r="GI663">
        <v>2</v>
      </c>
      <c r="GJ663">
        <v>0</v>
      </c>
      <c r="GK663">
        <f>ROUND(R663*(S12)/100,2)</f>
        <v>106.91</v>
      </c>
      <c r="GL663">
        <f t="shared" si="639"/>
        <v>0</v>
      </c>
      <c r="GM663">
        <f t="shared" si="640"/>
        <v>40517.620000000003</v>
      </c>
      <c r="GN663">
        <f t="shared" si="641"/>
        <v>40517.620000000003</v>
      </c>
      <c r="GO663">
        <f t="shared" si="642"/>
        <v>0</v>
      </c>
      <c r="GP663">
        <f t="shared" si="643"/>
        <v>0</v>
      </c>
      <c r="GR663">
        <v>0</v>
      </c>
      <c r="GS663">
        <v>7</v>
      </c>
      <c r="GT663">
        <v>0</v>
      </c>
      <c r="GU663" t="s">
        <v>3</v>
      </c>
      <c r="GV663">
        <f t="shared" si="644"/>
        <v>0</v>
      </c>
      <c r="GW663">
        <v>1</v>
      </c>
      <c r="GX663">
        <f t="shared" si="645"/>
        <v>0</v>
      </c>
      <c r="HA663">
        <v>0</v>
      </c>
      <c r="HB663">
        <v>0</v>
      </c>
      <c r="HC663">
        <f t="shared" si="646"/>
        <v>0</v>
      </c>
      <c r="HE663" t="s">
        <v>3</v>
      </c>
      <c r="HF663" t="s">
        <v>3</v>
      </c>
      <c r="HM663" t="s">
        <v>3</v>
      </c>
      <c r="HN663" t="s">
        <v>3</v>
      </c>
      <c r="HO663" t="s">
        <v>3</v>
      </c>
      <c r="HP663" t="s">
        <v>3</v>
      </c>
      <c r="HQ663" t="s">
        <v>3</v>
      </c>
      <c r="IK663">
        <v>0</v>
      </c>
    </row>
    <row r="664" spans="1:255" x14ac:dyDescent="0.25">
      <c r="A664" s="2">
        <v>18</v>
      </c>
      <c r="B664" s="2">
        <v>1</v>
      </c>
      <c r="C664" s="2">
        <v>934</v>
      </c>
      <c r="D664" s="2"/>
      <c r="E664" s="2" t="s">
        <v>3</v>
      </c>
      <c r="F664" s="2" t="s">
        <v>440</v>
      </c>
      <c r="G664" s="2" t="s">
        <v>441</v>
      </c>
      <c r="H664" s="2" t="s">
        <v>137</v>
      </c>
      <c r="I664" s="2">
        <f>I662*J664</f>
        <v>0.496224</v>
      </c>
      <c r="J664" s="2">
        <v>0.12</v>
      </c>
      <c r="K664" s="2">
        <v>0.12</v>
      </c>
      <c r="L664" s="2"/>
      <c r="M664" s="2"/>
      <c r="N664" s="2"/>
      <c r="O664" s="2">
        <f t="shared" si="616"/>
        <v>1674.66</v>
      </c>
      <c r="P664" s="2">
        <f t="shared" si="617"/>
        <v>1674.66</v>
      </c>
      <c r="Q664" s="2">
        <f>(ROUND((ROUND(((ET664)*AV664*I664),2)*BB664),2)+ROUND((ROUND(((AE664-(EU664))*AV664*I664),2)*BS664),2))</f>
        <v>0</v>
      </c>
      <c r="R664" s="2">
        <f t="shared" si="618"/>
        <v>0</v>
      </c>
      <c r="S664" s="2">
        <f t="shared" si="619"/>
        <v>0</v>
      </c>
      <c r="T664" s="2">
        <f t="shared" si="620"/>
        <v>0</v>
      </c>
      <c r="U664" s="2">
        <f t="shared" si="621"/>
        <v>0</v>
      </c>
      <c r="V664" s="2">
        <f t="shared" si="622"/>
        <v>0</v>
      </c>
      <c r="W664" s="2">
        <f t="shared" si="623"/>
        <v>0</v>
      </c>
      <c r="X664" s="2">
        <f t="shared" si="624"/>
        <v>0</v>
      </c>
      <c r="Y664" s="2">
        <f t="shared" si="625"/>
        <v>0</v>
      </c>
      <c r="Z664" s="2"/>
      <c r="AA664" s="2">
        <v>-1</v>
      </c>
      <c r="AB664" s="2">
        <f t="shared" si="626"/>
        <v>3374.81</v>
      </c>
      <c r="AC664" s="2">
        <f t="shared" si="627"/>
        <v>3374.81</v>
      </c>
      <c r="AD664" s="2">
        <f>ROUND((((ET664)-(EU664))+AE664),6)</f>
        <v>0</v>
      </c>
      <c r="AE664" s="2">
        <f>ROUND((EU664),6)</f>
        <v>0</v>
      </c>
      <c r="AF664" s="2">
        <f>ROUND((EV664),6)</f>
        <v>0</v>
      </c>
      <c r="AG664" s="2">
        <f t="shared" si="628"/>
        <v>0</v>
      </c>
      <c r="AH664" s="2">
        <f>(EW664)</f>
        <v>0</v>
      </c>
      <c r="AI664" s="2">
        <f>(EX664)</f>
        <v>0</v>
      </c>
      <c r="AJ664" s="2">
        <f t="shared" si="629"/>
        <v>0</v>
      </c>
      <c r="AK664" s="2">
        <v>3374.81</v>
      </c>
      <c r="AL664" s="2">
        <v>3374.81</v>
      </c>
      <c r="AM664" s="2">
        <v>0</v>
      </c>
      <c r="AN664" s="2">
        <v>0</v>
      </c>
      <c r="AO664" s="2">
        <v>0</v>
      </c>
      <c r="AP664" s="2">
        <v>0</v>
      </c>
      <c r="AQ664" s="2">
        <v>0</v>
      </c>
      <c r="AR664" s="2">
        <v>0</v>
      </c>
      <c r="AS664" s="2">
        <v>0</v>
      </c>
      <c r="AT664" s="2">
        <v>104</v>
      </c>
      <c r="AU664" s="2">
        <v>70</v>
      </c>
      <c r="AV664" s="2">
        <v>1</v>
      </c>
      <c r="AW664" s="2">
        <v>1</v>
      </c>
      <c r="AX664" s="2"/>
      <c r="AY664" s="2"/>
      <c r="AZ664" s="2">
        <v>1</v>
      </c>
      <c r="BA664" s="2">
        <v>1</v>
      </c>
      <c r="BB664" s="2">
        <v>1</v>
      </c>
      <c r="BC664" s="2">
        <v>1</v>
      </c>
      <c r="BD664" s="2" t="s">
        <v>3</v>
      </c>
      <c r="BE664" s="2" t="s">
        <v>3</v>
      </c>
      <c r="BF664" s="2" t="s">
        <v>3</v>
      </c>
      <c r="BG664" s="2" t="s">
        <v>3</v>
      </c>
      <c r="BH664" s="2">
        <v>3</v>
      </c>
      <c r="BI664" s="2">
        <v>1</v>
      </c>
      <c r="BJ664" s="2" t="s">
        <v>442</v>
      </c>
      <c r="BK664" s="2"/>
      <c r="BL664" s="2"/>
      <c r="BM664" s="2">
        <v>2269</v>
      </c>
      <c r="BN664" s="2">
        <v>0</v>
      </c>
      <c r="BO664" s="2" t="s">
        <v>3</v>
      </c>
      <c r="BP664" s="2">
        <v>0</v>
      </c>
      <c r="BQ664" s="2">
        <v>30</v>
      </c>
      <c r="BR664" s="2">
        <v>0</v>
      </c>
      <c r="BS664" s="2">
        <v>1</v>
      </c>
      <c r="BT664" s="2">
        <v>1</v>
      </c>
      <c r="BU664" s="2">
        <v>1</v>
      </c>
      <c r="BV664" s="2">
        <v>1</v>
      </c>
      <c r="BW664" s="2">
        <v>1</v>
      </c>
      <c r="BX664" s="2">
        <v>1</v>
      </c>
      <c r="BY664" s="2" t="s">
        <v>3</v>
      </c>
      <c r="BZ664" s="2">
        <v>104</v>
      </c>
      <c r="CA664" s="2">
        <v>70</v>
      </c>
      <c r="CB664" s="2" t="s">
        <v>3</v>
      </c>
      <c r="CC664" s="2"/>
      <c r="CD664" s="2"/>
      <c r="CE664" s="2">
        <v>30</v>
      </c>
      <c r="CF664" s="2">
        <v>0</v>
      </c>
      <c r="CG664" s="2">
        <v>0</v>
      </c>
      <c r="CH664" s="2"/>
      <c r="CI664" s="2"/>
      <c r="CJ664" s="2"/>
      <c r="CK664" s="2"/>
      <c r="CL664" s="2"/>
      <c r="CM664" s="2">
        <v>0</v>
      </c>
      <c r="CN664" s="2" t="s">
        <v>3</v>
      </c>
      <c r="CO664" s="2">
        <v>0</v>
      </c>
      <c r="CP664" s="2">
        <f t="shared" si="630"/>
        <v>1674.66</v>
      </c>
      <c r="CQ664" s="2">
        <f t="shared" si="631"/>
        <v>3374.81</v>
      </c>
      <c r="CR664" s="2">
        <f>(ROUND((ROUND(((ET664)*AV664*1),2)*BB664),2)+ROUND((ROUND(((AE664-(EU664))*AV664*1),2)*BS664),2))</f>
        <v>0</v>
      </c>
      <c r="CS664" s="2">
        <f t="shared" si="632"/>
        <v>0</v>
      </c>
      <c r="CT664" s="2">
        <f t="shared" si="633"/>
        <v>0</v>
      </c>
      <c r="CU664" s="2">
        <f t="shared" si="634"/>
        <v>0</v>
      </c>
      <c r="CV664" s="2">
        <f t="shared" si="635"/>
        <v>0</v>
      </c>
      <c r="CW664" s="2">
        <f t="shared" si="636"/>
        <v>0</v>
      </c>
      <c r="CX664" s="2">
        <f t="shared" si="637"/>
        <v>0</v>
      </c>
      <c r="CY664" s="2">
        <f>((S664*BZ664)/100)</f>
        <v>0</v>
      </c>
      <c r="CZ664" s="2">
        <f>((S664*CA664)/100)</f>
        <v>0</v>
      </c>
      <c r="DA664" s="2"/>
      <c r="DB664" s="2"/>
      <c r="DC664" s="2" t="s">
        <v>3</v>
      </c>
      <c r="DD664" s="2" t="s">
        <v>3</v>
      </c>
      <c r="DE664" s="2" t="s">
        <v>3</v>
      </c>
      <c r="DF664" s="2" t="s">
        <v>3</v>
      </c>
      <c r="DG664" s="2" t="s">
        <v>3</v>
      </c>
      <c r="DH664" s="2" t="s">
        <v>3</v>
      </c>
      <c r="DI664" s="2" t="s">
        <v>3</v>
      </c>
      <c r="DJ664" s="2" t="s">
        <v>3</v>
      </c>
      <c r="DK664" s="2" t="s">
        <v>3</v>
      </c>
      <c r="DL664" s="2" t="s">
        <v>3</v>
      </c>
      <c r="DM664" s="2" t="s">
        <v>3</v>
      </c>
      <c r="DN664" s="2">
        <v>0</v>
      </c>
      <c r="DO664" s="2">
        <v>0</v>
      </c>
      <c r="DP664" s="2">
        <v>1</v>
      </c>
      <c r="DQ664" s="2">
        <v>1</v>
      </c>
      <c r="DR664" s="2"/>
      <c r="DS664" s="2"/>
      <c r="DT664" s="2"/>
      <c r="DU664" s="2">
        <v>1009</v>
      </c>
      <c r="DV664" s="2" t="s">
        <v>137</v>
      </c>
      <c r="DW664" s="2" t="s">
        <v>137</v>
      </c>
      <c r="DX664" s="2">
        <v>1000</v>
      </c>
      <c r="DY664" s="2"/>
      <c r="DZ664" s="2" t="s">
        <v>3</v>
      </c>
      <c r="EA664" s="2" t="s">
        <v>3</v>
      </c>
      <c r="EB664" s="2" t="s">
        <v>3</v>
      </c>
      <c r="EC664" s="2" t="s">
        <v>3</v>
      </c>
      <c r="ED664" s="2"/>
      <c r="EE664" s="2">
        <v>70704251</v>
      </c>
      <c r="EF664" s="2">
        <v>30</v>
      </c>
      <c r="EG664" s="2" t="s">
        <v>96</v>
      </c>
      <c r="EH664" s="2">
        <v>0</v>
      </c>
      <c r="EI664" s="2" t="s">
        <v>3</v>
      </c>
      <c r="EJ664" s="2">
        <v>1</v>
      </c>
      <c r="EK664" s="2">
        <v>2269</v>
      </c>
      <c r="EL664" s="2" t="s">
        <v>451</v>
      </c>
      <c r="EM664" s="2" t="s">
        <v>452</v>
      </c>
      <c r="EN664" s="2"/>
      <c r="EO664" s="2" t="s">
        <v>3</v>
      </c>
      <c r="EP664" s="2"/>
      <c r="EQ664" s="2">
        <v>1024</v>
      </c>
      <c r="ER664" s="2">
        <v>3374.81</v>
      </c>
      <c r="ES664" s="2">
        <v>3374.81</v>
      </c>
      <c r="ET664" s="2">
        <v>0</v>
      </c>
      <c r="EU664" s="2">
        <v>0</v>
      </c>
      <c r="EV664" s="2">
        <v>0</v>
      </c>
      <c r="EW664" s="2">
        <v>0</v>
      </c>
      <c r="EX664" s="2">
        <v>0</v>
      </c>
      <c r="EY664" s="2"/>
      <c r="EZ664" s="2"/>
      <c r="FA664" s="2"/>
      <c r="FB664" s="2"/>
      <c r="FC664" s="2"/>
      <c r="FD664" s="2"/>
      <c r="FE664" s="2"/>
      <c r="FF664" s="2"/>
      <c r="FG664" s="2"/>
      <c r="FH664" s="2"/>
      <c r="FI664" s="2"/>
      <c r="FJ664" s="2"/>
      <c r="FK664" s="2"/>
      <c r="FL664" s="2"/>
      <c r="FM664" s="2"/>
      <c r="FN664" s="2"/>
      <c r="FO664" s="2"/>
      <c r="FP664" s="2"/>
      <c r="FQ664" s="2">
        <v>0</v>
      </c>
      <c r="FR664" s="2">
        <f t="shared" si="638"/>
        <v>0</v>
      </c>
      <c r="FS664" s="2">
        <v>0</v>
      </c>
      <c r="FT664" s="2"/>
      <c r="FU664" s="2"/>
      <c r="FV664" s="2"/>
      <c r="FW664" s="2"/>
      <c r="FX664" s="2">
        <v>104</v>
      </c>
      <c r="FY664" s="2">
        <v>70</v>
      </c>
      <c r="FZ664" s="2"/>
      <c r="GA664" s="2" t="s">
        <v>3</v>
      </c>
      <c r="GB664" s="2"/>
      <c r="GC664" s="2"/>
      <c r="GD664" s="2">
        <v>0</v>
      </c>
      <c r="GE664" s="2"/>
      <c r="GF664" s="2">
        <v>-1318827332</v>
      </c>
      <c r="GG664" s="2">
        <v>2</v>
      </c>
      <c r="GH664" s="2">
        <v>1</v>
      </c>
      <c r="GI664" s="2">
        <v>-2</v>
      </c>
      <c r="GJ664" s="2">
        <v>0</v>
      </c>
      <c r="GK664" s="2">
        <f>ROUND(R664*(R12)/100,2)</f>
        <v>0</v>
      </c>
      <c r="GL664" s="2">
        <f t="shared" si="639"/>
        <v>0</v>
      </c>
      <c r="GM664" s="2">
        <f t="shared" si="640"/>
        <v>1674.66</v>
      </c>
      <c r="GN664" s="2">
        <f t="shared" si="641"/>
        <v>1674.66</v>
      </c>
      <c r="GO664" s="2">
        <f t="shared" si="642"/>
        <v>0</v>
      </c>
      <c r="GP664" s="2">
        <f t="shared" si="643"/>
        <v>0</v>
      </c>
      <c r="GQ664" s="2"/>
      <c r="GR664" s="2">
        <v>0</v>
      </c>
      <c r="GS664" s="2">
        <v>3</v>
      </c>
      <c r="GT664" s="2">
        <v>0</v>
      </c>
      <c r="GU664" s="2" t="s">
        <v>3</v>
      </c>
      <c r="GV664" s="2">
        <f t="shared" si="644"/>
        <v>0</v>
      </c>
      <c r="GW664" s="2">
        <v>1</v>
      </c>
      <c r="GX664" s="2">
        <f t="shared" si="645"/>
        <v>0</v>
      </c>
      <c r="GY664" s="2"/>
      <c r="GZ664" s="2"/>
      <c r="HA664" s="2">
        <v>0</v>
      </c>
      <c r="HB664" s="2">
        <v>0</v>
      </c>
      <c r="HC664" s="2">
        <f t="shared" si="646"/>
        <v>0</v>
      </c>
      <c r="HD664" s="2"/>
      <c r="HE664" s="2" t="s">
        <v>3</v>
      </c>
      <c r="HF664" s="2" t="s">
        <v>3</v>
      </c>
      <c r="HG664" s="2"/>
      <c r="HH664" s="2"/>
      <c r="HI664" s="2"/>
      <c r="HJ664" s="2"/>
      <c r="HK664" s="2"/>
      <c r="HL664" s="2"/>
      <c r="HM664" s="2" t="s">
        <v>3</v>
      </c>
      <c r="HN664" s="2" t="s">
        <v>3</v>
      </c>
      <c r="HO664" s="2" t="s">
        <v>3</v>
      </c>
      <c r="HP664" s="2" t="s">
        <v>3</v>
      </c>
      <c r="HQ664" s="2" t="s">
        <v>3</v>
      </c>
      <c r="HR664" s="2"/>
      <c r="HS664" s="2"/>
      <c r="HT664" s="2"/>
      <c r="HU664" s="2"/>
      <c r="HV664" s="2"/>
      <c r="HW664" s="2"/>
      <c r="HX664" s="2"/>
      <c r="HY664" s="2"/>
      <c r="HZ664" s="2"/>
      <c r="IA664" s="2"/>
      <c r="IB664" s="2"/>
      <c r="IC664" s="2"/>
      <c r="ID664" s="2"/>
      <c r="IE664" s="2"/>
      <c r="IF664" s="2"/>
      <c r="IG664" s="2"/>
      <c r="IH664" s="2"/>
      <c r="II664" s="2"/>
      <c r="IJ664" s="2"/>
      <c r="IK664" s="2">
        <v>0</v>
      </c>
      <c r="IL664" s="2"/>
      <c r="IM664" s="2"/>
      <c r="IN664" s="2"/>
      <c r="IO664" s="2"/>
      <c r="IP664" s="2"/>
      <c r="IQ664" s="2"/>
      <c r="IR664" s="2"/>
      <c r="IS664" s="2"/>
      <c r="IT664" s="2"/>
      <c r="IU664" s="2"/>
    </row>
    <row r="665" spans="1:255" x14ac:dyDescent="0.25">
      <c r="A665">
        <v>18</v>
      </c>
      <c r="B665">
        <v>1</v>
      </c>
      <c r="C665">
        <v>940</v>
      </c>
      <c r="E665" t="s">
        <v>3</v>
      </c>
      <c r="F665" t="s">
        <v>440</v>
      </c>
      <c r="G665" t="s">
        <v>441</v>
      </c>
      <c r="H665" t="s">
        <v>137</v>
      </c>
      <c r="I665">
        <f>I663*J665</f>
        <v>0.496224</v>
      </c>
      <c r="J665">
        <v>0.12</v>
      </c>
      <c r="K665">
        <v>0.12</v>
      </c>
      <c r="O665">
        <f t="shared" si="616"/>
        <v>17650.919999999998</v>
      </c>
      <c r="P665">
        <f t="shared" si="617"/>
        <v>17650.919999999998</v>
      </c>
      <c r="Q665">
        <f>(ROUND((ROUND(((ET665)*AV665*I665),2)*BB665),2)+ROUND((ROUND(((AE665-(EU665))*AV665*I665),2)*BS665),2))</f>
        <v>0</v>
      </c>
      <c r="R665">
        <f t="shared" si="618"/>
        <v>0</v>
      </c>
      <c r="S665">
        <f t="shared" si="619"/>
        <v>0</v>
      </c>
      <c r="T665">
        <f t="shared" si="620"/>
        <v>0</v>
      </c>
      <c r="U665">
        <f t="shared" si="621"/>
        <v>0</v>
      </c>
      <c r="V665">
        <f t="shared" si="622"/>
        <v>0</v>
      </c>
      <c r="W665">
        <f t="shared" si="623"/>
        <v>0</v>
      </c>
      <c r="X665">
        <f t="shared" si="624"/>
        <v>0</v>
      </c>
      <c r="Y665">
        <f t="shared" si="625"/>
        <v>0</v>
      </c>
      <c r="AA665">
        <v>-1</v>
      </c>
      <c r="AB665">
        <f t="shared" si="626"/>
        <v>3374.81</v>
      </c>
      <c r="AC665">
        <f t="shared" si="627"/>
        <v>3374.81</v>
      </c>
      <c r="AD665">
        <f>ROUND((((ET665)-(EU665))+AE665),6)</f>
        <v>0</v>
      </c>
      <c r="AE665">
        <f>ROUND((EU665),6)</f>
        <v>0</v>
      </c>
      <c r="AF665">
        <f>ROUND((EV665),6)</f>
        <v>0</v>
      </c>
      <c r="AG665">
        <f t="shared" si="628"/>
        <v>0</v>
      </c>
      <c r="AH665">
        <f>(EW665)</f>
        <v>0</v>
      </c>
      <c r="AI665">
        <f>(EX665)</f>
        <v>0</v>
      </c>
      <c r="AJ665">
        <f t="shared" si="629"/>
        <v>0</v>
      </c>
      <c r="AK665">
        <v>3374.81</v>
      </c>
      <c r="AL665">
        <v>3374.81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  <c r="AS665">
        <v>0</v>
      </c>
      <c r="AT665">
        <v>0</v>
      </c>
      <c r="AU665">
        <v>0</v>
      </c>
      <c r="AV665">
        <v>1</v>
      </c>
      <c r="AW665">
        <v>1</v>
      </c>
      <c r="AZ665">
        <v>1</v>
      </c>
      <c r="BA665">
        <v>1</v>
      </c>
      <c r="BB665">
        <v>1</v>
      </c>
      <c r="BC665">
        <v>10.54</v>
      </c>
      <c r="BD665" t="s">
        <v>3</v>
      </c>
      <c r="BE665" t="s">
        <v>3</v>
      </c>
      <c r="BF665" t="s">
        <v>3</v>
      </c>
      <c r="BG665" t="s">
        <v>3</v>
      </c>
      <c r="BH665">
        <v>3</v>
      </c>
      <c r="BI665">
        <v>1</v>
      </c>
      <c r="BJ665" t="s">
        <v>442</v>
      </c>
      <c r="BM665">
        <v>2269</v>
      </c>
      <c r="BN665">
        <v>0</v>
      </c>
      <c r="BO665" t="s">
        <v>440</v>
      </c>
      <c r="BP665">
        <v>1</v>
      </c>
      <c r="BQ665">
        <v>30</v>
      </c>
      <c r="BR665">
        <v>0</v>
      </c>
      <c r="BS665">
        <v>1</v>
      </c>
      <c r="BT665">
        <v>1</v>
      </c>
      <c r="BU665">
        <v>1</v>
      </c>
      <c r="BV665">
        <v>1</v>
      </c>
      <c r="BW665">
        <v>1</v>
      </c>
      <c r="BX665">
        <v>1</v>
      </c>
      <c r="BY665" t="s">
        <v>3</v>
      </c>
      <c r="BZ665">
        <v>0</v>
      </c>
      <c r="CA665">
        <v>0</v>
      </c>
      <c r="CB665" t="s">
        <v>3</v>
      </c>
      <c r="CE665">
        <v>30</v>
      </c>
      <c r="CF665">
        <v>0</v>
      </c>
      <c r="CG665">
        <v>0</v>
      </c>
      <c r="CM665">
        <v>0</v>
      </c>
      <c r="CN665" t="s">
        <v>3</v>
      </c>
      <c r="CO665">
        <v>0</v>
      </c>
      <c r="CP665">
        <f t="shared" si="630"/>
        <v>17650.919999999998</v>
      </c>
      <c r="CQ665">
        <f t="shared" si="631"/>
        <v>35570.5</v>
      </c>
      <c r="CR665">
        <f>(ROUND((ROUND(((ET665)*AV665*1),2)*BB665),2)+ROUND((ROUND(((AE665-(EU665))*AV665*1),2)*BS665),2))</f>
        <v>0</v>
      </c>
      <c r="CS665">
        <f t="shared" si="632"/>
        <v>0</v>
      </c>
      <c r="CT665">
        <f t="shared" si="633"/>
        <v>0</v>
      </c>
      <c r="CU665">
        <f t="shared" si="634"/>
        <v>0</v>
      </c>
      <c r="CV665">
        <f t="shared" si="635"/>
        <v>0</v>
      </c>
      <c r="CW665">
        <f t="shared" si="636"/>
        <v>0</v>
      </c>
      <c r="CX665">
        <f t="shared" si="637"/>
        <v>0</v>
      </c>
      <c r="CY665">
        <f>S665*(BZ665/100)</f>
        <v>0</v>
      </c>
      <c r="CZ665">
        <f>S665*(CA665/100)</f>
        <v>0</v>
      </c>
      <c r="DC665" t="s">
        <v>3</v>
      </c>
      <c r="DD665" t="s">
        <v>3</v>
      </c>
      <c r="DE665" t="s">
        <v>3</v>
      </c>
      <c r="DF665" t="s">
        <v>3</v>
      </c>
      <c r="DG665" t="s">
        <v>3</v>
      </c>
      <c r="DH665" t="s">
        <v>3</v>
      </c>
      <c r="DI665" t="s">
        <v>3</v>
      </c>
      <c r="DJ665" t="s">
        <v>3</v>
      </c>
      <c r="DK665" t="s">
        <v>3</v>
      </c>
      <c r="DL665" t="s">
        <v>3</v>
      </c>
      <c r="DM665" t="s">
        <v>3</v>
      </c>
      <c r="DN665">
        <v>104</v>
      </c>
      <c r="DO665">
        <v>70</v>
      </c>
      <c r="DP665">
        <v>1</v>
      </c>
      <c r="DQ665">
        <v>1</v>
      </c>
      <c r="DU665">
        <v>1009</v>
      </c>
      <c r="DV665" t="s">
        <v>137</v>
      </c>
      <c r="DW665" t="s">
        <v>137</v>
      </c>
      <c r="DX665">
        <v>1000</v>
      </c>
      <c r="DZ665" t="s">
        <v>3</v>
      </c>
      <c r="EA665" t="s">
        <v>3</v>
      </c>
      <c r="EB665" t="s">
        <v>3</v>
      </c>
      <c r="EC665" t="s">
        <v>3</v>
      </c>
      <c r="EE665">
        <v>70704251</v>
      </c>
      <c r="EF665">
        <v>30</v>
      </c>
      <c r="EG665" t="s">
        <v>96</v>
      </c>
      <c r="EH665">
        <v>0</v>
      </c>
      <c r="EI665" t="s">
        <v>3</v>
      </c>
      <c r="EJ665">
        <v>1</v>
      </c>
      <c r="EK665">
        <v>2269</v>
      </c>
      <c r="EL665" t="s">
        <v>451</v>
      </c>
      <c r="EM665" t="s">
        <v>452</v>
      </c>
      <c r="EO665" t="s">
        <v>3</v>
      </c>
      <c r="EQ665">
        <v>1024</v>
      </c>
      <c r="ER665">
        <v>3374.81</v>
      </c>
      <c r="ES665">
        <v>3374.81</v>
      </c>
      <c r="ET665">
        <v>0</v>
      </c>
      <c r="EU665">
        <v>0</v>
      </c>
      <c r="EV665">
        <v>0</v>
      </c>
      <c r="EW665">
        <v>0</v>
      </c>
      <c r="EX665">
        <v>0</v>
      </c>
      <c r="FQ665">
        <v>0</v>
      </c>
      <c r="FR665">
        <f t="shared" si="638"/>
        <v>0</v>
      </c>
      <c r="FS665">
        <v>0</v>
      </c>
      <c r="FX665">
        <v>104</v>
      </c>
      <c r="FY665">
        <v>70</v>
      </c>
      <c r="GA665" t="s">
        <v>3</v>
      </c>
      <c r="GD665">
        <v>0</v>
      </c>
      <c r="GF665">
        <v>-1318827332</v>
      </c>
      <c r="GG665">
        <v>2</v>
      </c>
      <c r="GH665">
        <v>1</v>
      </c>
      <c r="GI665">
        <v>2</v>
      </c>
      <c r="GJ665">
        <v>0</v>
      </c>
      <c r="GK665">
        <f>ROUND(R665*(S12)/100,2)</f>
        <v>0</v>
      </c>
      <c r="GL665">
        <f t="shared" si="639"/>
        <v>0</v>
      </c>
      <c r="GM665">
        <f t="shared" si="640"/>
        <v>17650.919999999998</v>
      </c>
      <c r="GN665">
        <f t="shared" si="641"/>
        <v>17650.919999999998</v>
      </c>
      <c r="GO665">
        <f t="shared" si="642"/>
        <v>0</v>
      </c>
      <c r="GP665">
        <f t="shared" si="643"/>
        <v>0</v>
      </c>
      <c r="GR665">
        <v>0</v>
      </c>
      <c r="GS665">
        <v>0</v>
      </c>
      <c r="GT665">
        <v>0</v>
      </c>
      <c r="GU665" t="s">
        <v>3</v>
      </c>
      <c r="GV665">
        <f t="shared" si="644"/>
        <v>0</v>
      </c>
      <c r="GW665">
        <v>1</v>
      </c>
      <c r="GX665">
        <f t="shared" si="645"/>
        <v>0</v>
      </c>
      <c r="HA665">
        <v>0</v>
      </c>
      <c r="HB665">
        <v>0</v>
      </c>
      <c r="HC665">
        <f t="shared" si="646"/>
        <v>0</v>
      </c>
      <c r="HE665" t="s">
        <v>3</v>
      </c>
      <c r="HF665" t="s">
        <v>3</v>
      </c>
      <c r="HM665" t="s">
        <v>3</v>
      </c>
      <c r="HN665" t="s">
        <v>3</v>
      </c>
      <c r="HO665" t="s">
        <v>3</v>
      </c>
      <c r="HP665" t="s">
        <v>3</v>
      </c>
      <c r="HQ665" t="s">
        <v>3</v>
      </c>
      <c r="IK665">
        <v>0</v>
      </c>
    </row>
    <row r="666" spans="1:255" x14ac:dyDescent="0.25">
      <c r="A666" s="2">
        <v>17</v>
      </c>
      <c r="B666" s="2">
        <v>1</v>
      </c>
      <c r="C666" s="2">
        <f>ROW(SmtRes!A949)</f>
        <v>949</v>
      </c>
      <c r="D666" s="2">
        <f>ROW(EtalonRes!A936)</f>
        <v>936</v>
      </c>
      <c r="E666" s="2" t="s">
        <v>487</v>
      </c>
      <c r="F666" s="2" t="s">
        <v>430</v>
      </c>
      <c r="G666" s="2" t="s">
        <v>431</v>
      </c>
      <c r="H666" s="2" t="s">
        <v>91</v>
      </c>
      <c r="I666" s="2">
        <f>ROUND(56.8/100,9)</f>
        <v>0.56799999999999995</v>
      </c>
      <c r="J666" s="2">
        <v>0</v>
      </c>
      <c r="K666" s="2">
        <f>ROUND(56.8/100,9)</f>
        <v>0.56799999999999995</v>
      </c>
      <c r="L666" s="2"/>
      <c r="M666" s="2"/>
      <c r="N666" s="2"/>
      <c r="O666" s="2">
        <f t="shared" si="616"/>
        <v>1100.19</v>
      </c>
      <c r="P666" s="2">
        <f t="shared" si="617"/>
        <v>397.48</v>
      </c>
      <c r="Q666" s="2">
        <f>(ROUND((ROUND((((ET666*1.25))*AV666*I666),2)*BB666),2)+ROUND((ROUND(((AE666-((EU666*1.25)))*AV666*I666),2)*BS666),2))</f>
        <v>58.01</v>
      </c>
      <c r="R666" s="2">
        <f t="shared" si="618"/>
        <v>8.42</v>
      </c>
      <c r="S666" s="2">
        <f t="shared" si="619"/>
        <v>644.70000000000005</v>
      </c>
      <c r="T666" s="2">
        <f t="shared" si="620"/>
        <v>0</v>
      </c>
      <c r="U666" s="2">
        <f t="shared" si="621"/>
        <v>54.921055999999993</v>
      </c>
      <c r="V666" s="2">
        <f t="shared" si="622"/>
        <v>0</v>
      </c>
      <c r="W666" s="2">
        <f t="shared" si="623"/>
        <v>0</v>
      </c>
      <c r="X666" s="2">
        <f t="shared" si="624"/>
        <v>670.49</v>
      </c>
      <c r="Y666" s="2">
        <f t="shared" si="625"/>
        <v>451.29</v>
      </c>
      <c r="Z666" s="2"/>
      <c r="AA666" s="2">
        <v>75316141</v>
      </c>
      <c r="AB666" s="2">
        <f t="shared" si="626"/>
        <v>1936.9445000000001</v>
      </c>
      <c r="AC666" s="2">
        <f t="shared" si="627"/>
        <v>699.78</v>
      </c>
      <c r="AD666" s="2">
        <f>ROUND(((((ET666*1.25))-((EU666*1.25)))+AE666),6)</f>
        <v>102.1375</v>
      </c>
      <c r="AE666" s="2">
        <f>ROUND(((EU666*1.25)),6)</f>
        <v>14.824999999999999</v>
      </c>
      <c r="AF666" s="2">
        <f>ROUND(((EV666*1.15)),6)</f>
        <v>1135.027</v>
      </c>
      <c r="AG666" s="2">
        <f t="shared" si="628"/>
        <v>0</v>
      </c>
      <c r="AH666" s="2">
        <f>((EW666*1.15))</f>
        <v>96.691999999999993</v>
      </c>
      <c r="AI666" s="2">
        <f>((EX666*1.25))</f>
        <v>0</v>
      </c>
      <c r="AJ666" s="2">
        <f t="shared" si="629"/>
        <v>0</v>
      </c>
      <c r="AK666" s="2">
        <v>1768.47</v>
      </c>
      <c r="AL666" s="2">
        <v>699.78</v>
      </c>
      <c r="AM666" s="2">
        <v>81.709999999999994</v>
      </c>
      <c r="AN666" s="2">
        <v>11.86</v>
      </c>
      <c r="AO666" s="2">
        <v>986.98</v>
      </c>
      <c r="AP666" s="2">
        <v>0</v>
      </c>
      <c r="AQ666" s="2">
        <v>84.08</v>
      </c>
      <c r="AR666" s="2">
        <v>0</v>
      </c>
      <c r="AS666" s="2">
        <v>0</v>
      </c>
      <c r="AT666" s="2">
        <v>104</v>
      </c>
      <c r="AU666" s="2">
        <v>70</v>
      </c>
      <c r="AV666" s="2">
        <v>1</v>
      </c>
      <c r="AW666" s="2">
        <v>1</v>
      </c>
      <c r="AX666" s="2"/>
      <c r="AY666" s="2"/>
      <c r="AZ666" s="2">
        <v>1</v>
      </c>
      <c r="BA666" s="2">
        <v>1</v>
      </c>
      <c r="BB666" s="2">
        <v>1</v>
      </c>
      <c r="BC666" s="2">
        <v>1</v>
      </c>
      <c r="BD666" s="2" t="s">
        <v>3</v>
      </c>
      <c r="BE666" s="2" t="s">
        <v>3</v>
      </c>
      <c r="BF666" s="2" t="s">
        <v>3</v>
      </c>
      <c r="BG666" s="2" t="s">
        <v>3</v>
      </c>
      <c r="BH666" s="2">
        <v>0</v>
      </c>
      <c r="BI666" s="2">
        <v>1</v>
      </c>
      <c r="BJ666" s="2" t="s">
        <v>432</v>
      </c>
      <c r="BK666" s="2"/>
      <c r="BL666" s="2"/>
      <c r="BM666" s="2">
        <v>92</v>
      </c>
      <c r="BN666" s="2">
        <v>0</v>
      </c>
      <c r="BO666" s="2" t="s">
        <v>3</v>
      </c>
      <c r="BP666" s="2">
        <v>0</v>
      </c>
      <c r="BQ666" s="2">
        <v>30</v>
      </c>
      <c r="BR666" s="2">
        <v>0</v>
      </c>
      <c r="BS666" s="2">
        <v>1</v>
      </c>
      <c r="BT666" s="2">
        <v>1</v>
      </c>
      <c r="BU666" s="2">
        <v>1</v>
      </c>
      <c r="BV666" s="2">
        <v>1</v>
      </c>
      <c r="BW666" s="2">
        <v>1</v>
      </c>
      <c r="BX666" s="2">
        <v>1</v>
      </c>
      <c r="BY666" s="2" t="s">
        <v>3</v>
      </c>
      <c r="BZ666" s="2">
        <v>104</v>
      </c>
      <c r="CA666" s="2">
        <v>70</v>
      </c>
      <c r="CB666" s="2" t="s">
        <v>3</v>
      </c>
      <c r="CC666" s="2"/>
      <c r="CD666" s="2"/>
      <c r="CE666" s="2">
        <v>30</v>
      </c>
      <c r="CF666" s="2">
        <v>0</v>
      </c>
      <c r="CG666" s="2">
        <v>0</v>
      </c>
      <c r="CH666" s="2"/>
      <c r="CI666" s="2"/>
      <c r="CJ666" s="2"/>
      <c r="CK666" s="2"/>
      <c r="CL666" s="2"/>
      <c r="CM666" s="2">
        <v>0</v>
      </c>
      <c r="CN666" s="2" t="s">
        <v>93</v>
      </c>
      <c r="CO666" s="2">
        <v>0</v>
      </c>
      <c r="CP666" s="2">
        <f t="shared" si="630"/>
        <v>1100.19</v>
      </c>
      <c r="CQ666" s="2">
        <f t="shared" si="631"/>
        <v>699.78</v>
      </c>
      <c r="CR666" s="2">
        <f>(ROUND((ROUND((((ET666*1.25))*AV666*1),2)*BB666),2)+ROUND((ROUND(((AE666-((EU666*1.25)))*AV666*1),2)*BS666),2))</f>
        <v>102.14</v>
      </c>
      <c r="CS666" s="2">
        <f t="shared" si="632"/>
        <v>14.83</v>
      </c>
      <c r="CT666" s="2">
        <f t="shared" si="633"/>
        <v>1135.03</v>
      </c>
      <c r="CU666" s="2">
        <f t="shared" si="634"/>
        <v>0</v>
      </c>
      <c r="CV666" s="2">
        <f t="shared" si="635"/>
        <v>96.691999999999993</v>
      </c>
      <c r="CW666" s="2">
        <f t="shared" si="636"/>
        <v>0</v>
      </c>
      <c r="CX666" s="2">
        <f t="shared" si="637"/>
        <v>0</v>
      </c>
      <c r="CY666" s="2">
        <f>((S666*BZ666)/100)</f>
        <v>670.48800000000006</v>
      </c>
      <c r="CZ666" s="2">
        <f>((S666*CA666)/100)</f>
        <v>451.29</v>
      </c>
      <c r="DA666" s="2"/>
      <c r="DB666" s="2"/>
      <c r="DC666" s="2" t="s">
        <v>3</v>
      </c>
      <c r="DD666" s="2" t="s">
        <v>3</v>
      </c>
      <c r="DE666" s="2" t="s">
        <v>94</v>
      </c>
      <c r="DF666" s="2" t="s">
        <v>94</v>
      </c>
      <c r="DG666" s="2" t="s">
        <v>95</v>
      </c>
      <c r="DH666" s="2" t="s">
        <v>3</v>
      </c>
      <c r="DI666" s="2" t="s">
        <v>95</v>
      </c>
      <c r="DJ666" s="2" t="s">
        <v>94</v>
      </c>
      <c r="DK666" s="2" t="s">
        <v>3</v>
      </c>
      <c r="DL666" s="2" t="s">
        <v>3</v>
      </c>
      <c r="DM666" s="2" t="s">
        <v>3</v>
      </c>
      <c r="DN666" s="2">
        <v>0</v>
      </c>
      <c r="DO666" s="2">
        <v>0</v>
      </c>
      <c r="DP666" s="2">
        <v>1</v>
      </c>
      <c r="DQ666" s="2">
        <v>1</v>
      </c>
      <c r="DR666" s="2"/>
      <c r="DS666" s="2"/>
      <c r="DT666" s="2"/>
      <c r="DU666" s="2">
        <v>1005</v>
      </c>
      <c r="DV666" s="2" t="s">
        <v>91</v>
      </c>
      <c r="DW666" s="2" t="s">
        <v>91</v>
      </c>
      <c r="DX666" s="2">
        <v>100</v>
      </c>
      <c r="DY666" s="2"/>
      <c r="DZ666" s="2" t="s">
        <v>3</v>
      </c>
      <c r="EA666" s="2" t="s">
        <v>3</v>
      </c>
      <c r="EB666" s="2" t="s">
        <v>3</v>
      </c>
      <c r="EC666" s="2" t="s">
        <v>3</v>
      </c>
      <c r="ED666" s="2"/>
      <c r="EE666" s="2">
        <v>70702004</v>
      </c>
      <c r="EF666" s="2">
        <v>30</v>
      </c>
      <c r="EG666" s="2" t="s">
        <v>96</v>
      </c>
      <c r="EH666" s="2">
        <v>0</v>
      </c>
      <c r="EI666" s="2" t="s">
        <v>3</v>
      </c>
      <c r="EJ666" s="2">
        <v>1</v>
      </c>
      <c r="EK666" s="2">
        <v>92</v>
      </c>
      <c r="EL666" s="2" t="s">
        <v>433</v>
      </c>
      <c r="EM666" s="2" t="s">
        <v>434</v>
      </c>
      <c r="EN666" s="2"/>
      <c r="EO666" s="2" t="s">
        <v>99</v>
      </c>
      <c r="EP666" s="2"/>
      <c r="EQ666" s="2">
        <v>131072</v>
      </c>
      <c r="ER666" s="2">
        <v>1768.47</v>
      </c>
      <c r="ES666" s="2">
        <v>699.78</v>
      </c>
      <c r="ET666" s="2">
        <v>81.709999999999994</v>
      </c>
      <c r="EU666" s="2">
        <v>11.86</v>
      </c>
      <c r="EV666" s="2">
        <v>986.98</v>
      </c>
      <c r="EW666" s="2">
        <v>84.08</v>
      </c>
      <c r="EX666" s="2">
        <v>0</v>
      </c>
      <c r="EY666" s="2">
        <v>0</v>
      </c>
      <c r="EZ666" s="2"/>
      <c r="FA666" s="2"/>
      <c r="FB666" s="2"/>
      <c r="FC666" s="2"/>
      <c r="FD666" s="2"/>
      <c r="FE666" s="2"/>
      <c r="FF666" s="2"/>
      <c r="FG666" s="2"/>
      <c r="FH666" s="2"/>
      <c r="FI666" s="2"/>
      <c r="FJ666" s="2"/>
      <c r="FK666" s="2"/>
      <c r="FL666" s="2"/>
      <c r="FM666" s="2"/>
      <c r="FN666" s="2"/>
      <c r="FO666" s="2"/>
      <c r="FP666" s="2"/>
      <c r="FQ666" s="2">
        <v>0</v>
      </c>
      <c r="FR666" s="2">
        <f t="shared" si="638"/>
        <v>0</v>
      </c>
      <c r="FS666" s="2">
        <v>0</v>
      </c>
      <c r="FT666" s="2"/>
      <c r="FU666" s="2"/>
      <c r="FV666" s="2"/>
      <c r="FW666" s="2"/>
      <c r="FX666" s="2">
        <v>104</v>
      </c>
      <c r="FY666" s="2">
        <v>70</v>
      </c>
      <c r="FZ666" s="2"/>
      <c r="GA666" s="2" t="s">
        <v>3</v>
      </c>
      <c r="GB666" s="2"/>
      <c r="GC666" s="2"/>
      <c r="GD666" s="2">
        <v>0</v>
      </c>
      <c r="GE666" s="2"/>
      <c r="GF666" s="2">
        <v>603838458</v>
      </c>
      <c r="GG666" s="2">
        <v>2</v>
      </c>
      <c r="GH666" s="2">
        <v>1</v>
      </c>
      <c r="GI666" s="2">
        <v>-2</v>
      </c>
      <c r="GJ666" s="2">
        <v>0</v>
      </c>
      <c r="GK666" s="2">
        <f>ROUND(R666*(R12)/100,2)</f>
        <v>13.47</v>
      </c>
      <c r="GL666" s="2">
        <f t="shared" si="639"/>
        <v>0</v>
      </c>
      <c r="GM666" s="2">
        <f t="shared" si="640"/>
        <v>2235.44</v>
      </c>
      <c r="GN666" s="2">
        <f t="shared" si="641"/>
        <v>2235.44</v>
      </c>
      <c r="GO666" s="2">
        <f t="shared" si="642"/>
        <v>0</v>
      </c>
      <c r="GP666" s="2">
        <f t="shared" si="643"/>
        <v>0</v>
      </c>
      <c r="GQ666" s="2"/>
      <c r="GR666" s="2">
        <v>0</v>
      </c>
      <c r="GS666" s="2">
        <v>3</v>
      </c>
      <c r="GT666" s="2">
        <v>0</v>
      </c>
      <c r="GU666" s="2" t="s">
        <v>3</v>
      </c>
      <c r="GV666" s="2">
        <f t="shared" si="644"/>
        <v>0</v>
      </c>
      <c r="GW666" s="2">
        <v>1</v>
      </c>
      <c r="GX666" s="2">
        <f t="shared" si="645"/>
        <v>0</v>
      </c>
      <c r="GY666" s="2"/>
      <c r="GZ666" s="2"/>
      <c r="HA666" s="2">
        <v>0</v>
      </c>
      <c r="HB666" s="2">
        <v>0</v>
      </c>
      <c r="HC666" s="2">
        <f t="shared" si="646"/>
        <v>0</v>
      </c>
      <c r="HD666" s="2"/>
      <c r="HE666" s="2" t="s">
        <v>3</v>
      </c>
      <c r="HF666" s="2" t="s">
        <v>3</v>
      </c>
      <c r="HG666" s="2"/>
      <c r="HH666" s="2"/>
      <c r="HI666" s="2"/>
      <c r="HJ666" s="2"/>
      <c r="HK666" s="2"/>
      <c r="HL666" s="2"/>
      <c r="HM666" s="2" t="s">
        <v>3</v>
      </c>
      <c r="HN666" s="2" t="s">
        <v>3</v>
      </c>
      <c r="HO666" s="2" t="s">
        <v>3</v>
      </c>
      <c r="HP666" s="2" t="s">
        <v>3</v>
      </c>
      <c r="HQ666" s="2" t="s">
        <v>3</v>
      </c>
      <c r="HR666" s="2"/>
      <c r="HS666" s="2"/>
      <c r="HT666" s="2"/>
      <c r="HU666" s="2"/>
      <c r="HV666" s="2"/>
      <c r="HW666" s="2"/>
      <c r="HX666" s="2"/>
      <c r="HY666" s="2"/>
      <c r="HZ666" s="2"/>
      <c r="IA666" s="2"/>
      <c r="IB666" s="2"/>
      <c r="IC666" s="2"/>
      <c r="ID666" s="2"/>
      <c r="IE666" s="2"/>
      <c r="IF666" s="2"/>
      <c r="IG666" s="2"/>
      <c r="IH666" s="2"/>
      <c r="II666" s="2"/>
      <c r="IJ666" s="2"/>
      <c r="IK666" s="2">
        <v>0</v>
      </c>
      <c r="IL666" s="2"/>
      <c r="IM666" s="2"/>
      <c r="IN666" s="2"/>
      <c r="IO666" s="2"/>
      <c r="IP666" s="2"/>
      <c r="IQ666" s="2"/>
      <c r="IR666" s="2"/>
      <c r="IS666" s="2"/>
      <c r="IT666" s="2"/>
      <c r="IU666" s="2"/>
    </row>
    <row r="667" spans="1:255" x14ac:dyDescent="0.25">
      <c r="A667">
        <v>17</v>
      </c>
      <c r="B667">
        <v>1</v>
      </c>
      <c r="C667">
        <f>ROW(SmtRes!A958)</f>
        <v>958</v>
      </c>
      <c r="D667">
        <f>ROW(EtalonRes!A946)</f>
        <v>946</v>
      </c>
      <c r="E667" t="s">
        <v>487</v>
      </c>
      <c r="F667" t="s">
        <v>430</v>
      </c>
      <c r="G667" t="s">
        <v>431</v>
      </c>
      <c r="H667" t="s">
        <v>91</v>
      </c>
      <c r="I667">
        <f>ROUND(56.8/100,9)</f>
        <v>0.56799999999999995</v>
      </c>
      <c r="J667">
        <v>0</v>
      </c>
      <c r="K667">
        <f>ROUND(56.8/100,9)</f>
        <v>0.56799999999999995</v>
      </c>
      <c r="O667">
        <f t="shared" si="616"/>
        <v>24215.279999999999</v>
      </c>
      <c r="P667">
        <f t="shared" si="617"/>
        <v>1502.47</v>
      </c>
      <c r="Q667">
        <f>(ROUND((ROUND((((ET667*1.25))*AV667*I667),2)*BB667),2)+ROUND((ROUND(((AE667-((EU667*1.25)))*AV667*I667),2)*BS667),2))</f>
        <v>734.99</v>
      </c>
      <c r="R667">
        <f t="shared" si="618"/>
        <v>287.04000000000002</v>
      </c>
      <c r="S667">
        <f t="shared" si="619"/>
        <v>21977.82</v>
      </c>
      <c r="T667">
        <f t="shared" si="620"/>
        <v>0</v>
      </c>
      <c r="U667">
        <f t="shared" si="621"/>
        <v>54.921055999999993</v>
      </c>
      <c r="V667">
        <f t="shared" si="622"/>
        <v>0</v>
      </c>
      <c r="W667">
        <f t="shared" si="623"/>
        <v>0</v>
      </c>
      <c r="X667">
        <f t="shared" si="624"/>
        <v>19560.259999999998</v>
      </c>
      <c r="Y667">
        <f t="shared" si="625"/>
        <v>9010.91</v>
      </c>
      <c r="AA667">
        <v>75316143</v>
      </c>
      <c r="AB667">
        <f t="shared" si="626"/>
        <v>1936.9445000000001</v>
      </c>
      <c r="AC667">
        <f t="shared" si="627"/>
        <v>699.78</v>
      </c>
      <c r="AD667">
        <f>ROUND(((((ET667*1.25))-((EU667*1.25)))+AE667),6)</f>
        <v>102.1375</v>
      </c>
      <c r="AE667">
        <f>ROUND(((EU667*1.25)),6)</f>
        <v>14.824999999999999</v>
      </c>
      <c r="AF667">
        <f>ROUND(((EV667*1.15)),6)</f>
        <v>1135.027</v>
      </c>
      <c r="AG667">
        <f t="shared" si="628"/>
        <v>0</v>
      </c>
      <c r="AH667">
        <f>((EW667*1.15))</f>
        <v>96.691999999999993</v>
      </c>
      <c r="AI667">
        <f>((EX667*1.25))</f>
        <v>0</v>
      </c>
      <c r="AJ667">
        <f t="shared" si="629"/>
        <v>0</v>
      </c>
      <c r="AK667">
        <v>1768.47</v>
      </c>
      <c r="AL667">
        <v>699.78</v>
      </c>
      <c r="AM667">
        <v>81.709999999999994</v>
      </c>
      <c r="AN667">
        <v>11.86</v>
      </c>
      <c r="AO667">
        <v>986.98</v>
      </c>
      <c r="AP667">
        <v>0</v>
      </c>
      <c r="AQ667">
        <v>84.08</v>
      </c>
      <c r="AR667">
        <v>0</v>
      </c>
      <c r="AS667">
        <v>0</v>
      </c>
      <c r="AT667">
        <v>89</v>
      </c>
      <c r="AU667">
        <v>41</v>
      </c>
      <c r="AV667">
        <v>1</v>
      </c>
      <c r="AW667">
        <v>1</v>
      </c>
      <c r="AZ667">
        <v>1</v>
      </c>
      <c r="BA667">
        <v>34.090000000000003</v>
      </c>
      <c r="BB667">
        <v>12.67</v>
      </c>
      <c r="BC667">
        <v>3.78</v>
      </c>
      <c r="BD667" t="s">
        <v>3</v>
      </c>
      <c r="BE667" t="s">
        <v>3</v>
      </c>
      <c r="BF667" t="s">
        <v>3</v>
      </c>
      <c r="BG667" t="s">
        <v>3</v>
      </c>
      <c r="BH667">
        <v>0</v>
      </c>
      <c r="BI667">
        <v>1</v>
      </c>
      <c r="BJ667" t="s">
        <v>432</v>
      </c>
      <c r="BM667">
        <v>92</v>
      </c>
      <c r="BN667">
        <v>0</v>
      </c>
      <c r="BO667" t="s">
        <v>430</v>
      </c>
      <c r="BP667">
        <v>1</v>
      </c>
      <c r="BQ667">
        <v>30</v>
      </c>
      <c r="BR667">
        <v>0</v>
      </c>
      <c r="BS667">
        <v>34.090000000000003</v>
      </c>
      <c r="BT667">
        <v>1</v>
      </c>
      <c r="BU667">
        <v>1</v>
      </c>
      <c r="BV667">
        <v>1</v>
      </c>
      <c r="BW667">
        <v>1</v>
      </c>
      <c r="BX667">
        <v>1</v>
      </c>
      <c r="BY667" t="s">
        <v>3</v>
      </c>
      <c r="BZ667">
        <v>89</v>
      </c>
      <c r="CA667">
        <v>41</v>
      </c>
      <c r="CB667" t="s">
        <v>3</v>
      </c>
      <c r="CE667">
        <v>30</v>
      </c>
      <c r="CF667">
        <v>0</v>
      </c>
      <c r="CG667">
        <v>0</v>
      </c>
      <c r="CM667">
        <v>0</v>
      </c>
      <c r="CN667" t="s">
        <v>93</v>
      </c>
      <c r="CO667">
        <v>0</v>
      </c>
      <c r="CP667">
        <f t="shared" si="630"/>
        <v>24215.279999999999</v>
      </c>
      <c r="CQ667">
        <f t="shared" si="631"/>
        <v>2645.17</v>
      </c>
      <c r="CR667">
        <f>(ROUND((ROUND((((ET667*1.25))*AV667*1),2)*BB667),2)+ROUND((ROUND(((AE667-((EU667*1.25)))*AV667*1),2)*BS667),2))</f>
        <v>1294.1099999999999</v>
      </c>
      <c r="CS667">
        <f t="shared" si="632"/>
        <v>505.55</v>
      </c>
      <c r="CT667">
        <f t="shared" si="633"/>
        <v>38693.17</v>
      </c>
      <c r="CU667">
        <f t="shared" si="634"/>
        <v>0</v>
      </c>
      <c r="CV667">
        <f t="shared" si="635"/>
        <v>96.691999999999993</v>
      </c>
      <c r="CW667">
        <f t="shared" si="636"/>
        <v>0</v>
      </c>
      <c r="CX667">
        <f t="shared" si="637"/>
        <v>0</v>
      </c>
      <c r="CY667">
        <f>S667*(BZ667/100)</f>
        <v>19560.2598</v>
      </c>
      <c r="CZ667">
        <f>S667*(CA667/100)</f>
        <v>9010.9061999999994</v>
      </c>
      <c r="DC667" t="s">
        <v>3</v>
      </c>
      <c r="DD667" t="s">
        <v>3</v>
      </c>
      <c r="DE667" t="s">
        <v>94</v>
      </c>
      <c r="DF667" t="s">
        <v>94</v>
      </c>
      <c r="DG667" t="s">
        <v>95</v>
      </c>
      <c r="DH667" t="s">
        <v>3</v>
      </c>
      <c r="DI667" t="s">
        <v>95</v>
      </c>
      <c r="DJ667" t="s">
        <v>94</v>
      </c>
      <c r="DK667" t="s">
        <v>3</v>
      </c>
      <c r="DL667" t="s">
        <v>3</v>
      </c>
      <c r="DM667" t="s">
        <v>3</v>
      </c>
      <c r="DN667">
        <v>104</v>
      </c>
      <c r="DO667">
        <v>70</v>
      </c>
      <c r="DP667">
        <v>1</v>
      </c>
      <c r="DQ667">
        <v>1</v>
      </c>
      <c r="DU667">
        <v>1005</v>
      </c>
      <c r="DV667" t="s">
        <v>91</v>
      </c>
      <c r="DW667" t="s">
        <v>91</v>
      </c>
      <c r="DX667">
        <v>100</v>
      </c>
      <c r="DZ667" t="s">
        <v>3</v>
      </c>
      <c r="EA667" t="s">
        <v>3</v>
      </c>
      <c r="EB667" t="s">
        <v>3</v>
      </c>
      <c r="EC667" t="s">
        <v>3</v>
      </c>
      <c r="EE667">
        <v>70702004</v>
      </c>
      <c r="EF667">
        <v>30</v>
      </c>
      <c r="EG667" t="s">
        <v>96</v>
      </c>
      <c r="EH667">
        <v>0</v>
      </c>
      <c r="EI667" t="s">
        <v>3</v>
      </c>
      <c r="EJ667">
        <v>1</v>
      </c>
      <c r="EK667">
        <v>92</v>
      </c>
      <c r="EL667" t="s">
        <v>433</v>
      </c>
      <c r="EM667" t="s">
        <v>434</v>
      </c>
      <c r="EO667" t="s">
        <v>99</v>
      </c>
      <c r="EQ667">
        <v>131072</v>
      </c>
      <c r="ER667">
        <v>1768.47</v>
      </c>
      <c r="ES667">
        <v>699.78</v>
      </c>
      <c r="ET667">
        <v>81.709999999999994</v>
      </c>
      <c r="EU667">
        <v>11.86</v>
      </c>
      <c r="EV667">
        <v>986.98</v>
      </c>
      <c r="EW667">
        <v>84.08</v>
      </c>
      <c r="EX667">
        <v>0</v>
      </c>
      <c r="EY667">
        <v>0</v>
      </c>
      <c r="FQ667">
        <v>0</v>
      </c>
      <c r="FR667">
        <f t="shared" si="638"/>
        <v>0</v>
      </c>
      <c r="FS667">
        <v>0</v>
      </c>
      <c r="FX667">
        <v>104</v>
      </c>
      <c r="FY667">
        <v>70</v>
      </c>
      <c r="GA667" t="s">
        <v>3</v>
      </c>
      <c r="GD667">
        <v>0</v>
      </c>
      <c r="GF667">
        <v>603838458</v>
      </c>
      <c r="GG667">
        <v>2</v>
      </c>
      <c r="GH667">
        <v>0</v>
      </c>
      <c r="GI667">
        <v>2</v>
      </c>
      <c r="GJ667">
        <v>0</v>
      </c>
      <c r="GK667">
        <f>ROUND(R667*(S12)/100,2)</f>
        <v>459.26</v>
      </c>
      <c r="GL667">
        <f t="shared" si="639"/>
        <v>0</v>
      </c>
      <c r="GM667">
        <f t="shared" si="640"/>
        <v>53245.71</v>
      </c>
      <c r="GN667">
        <f t="shared" si="641"/>
        <v>53245.71</v>
      </c>
      <c r="GO667">
        <f t="shared" si="642"/>
        <v>0</v>
      </c>
      <c r="GP667">
        <f t="shared" si="643"/>
        <v>0</v>
      </c>
      <c r="GR667">
        <v>0</v>
      </c>
      <c r="GS667">
        <v>7</v>
      </c>
      <c r="GT667">
        <v>0</v>
      </c>
      <c r="GU667" t="s">
        <v>3</v>
      </c>
      <c r="GV667">
        <f t="shared" si="644"/>
        <v>0</v>
      </c>
      <c r="GW667">
        <v>1</v>
      </c>
      <c r="GX667">
        <f t="shared" si="645"/>
        <v>0</v>
      </c>
      <c r="HA667">
        <v>0</v>
      </c>
      <c r="HB667">
        <v>0</v>
      </c>
      <c r="HC667">
        <f t="shared" si="646"/>
        <v>0</v>
      </c>
      <c r="HE667" t="s">
        <v>3</v>
      </c>
      <c r="HF667" t="s">
        <v>3</v>
      </c>
      <c r="HM667" t="s">
        <v>3</v>
      </c>
      <c r="HN667" t="s">
        <v>3</v>
      </c>
      <c r="HO667" t="s">
        <v>3</v>
      </c>
      <c r="HP667" t="s">
        <v>3</v>
      </c>
      <c r="HQ667" t="s">
        <v>3</v>
      </c>
      <c r="IK667">
        <v>0</v>
      </c>
    </row>
    <row r="668" spans="1:255" x14ac:dyDescent="0.25">
      <c r="A668" s="2">
        <v>18</v>
      </c>
      <c r="B668" s="2">
        <v>1</v>
      </c>
      <c r="C668" s="2">
        <v>948</v>
      </c>
      <c r="D668" s="2"/>
      <c r="E668" s="2" t="s">
        <v>488</v>
      </c>
      <c r="F668" s="2" t="s">
        <v>481</v>
      </c>
      <c r="G668" s="2" t="s">
        <v>482</v>
      </c>
      <c r="H668" s="2" t="s">
        <v>132</v>
      </c>
      <c r="I668" s="2">
        <f>I666*J668</f>
        <v>10.224000000000002</v>
      </c>
      <c r="J668" s="2">
        <v>18.000000000000004</v>
      </c>
      <c r="K668" s="2">
        <v>18</v>
      </c>
      <c r="L668" s="2"/>
      <c r="M668" s="2"/>
      <c r="N668" s="2"/>
      <c r="O668" s="2">
        <f t="shared" si="616"/>
        <v>170.13</v>
      </c>
      <c r="P668" s="2">
        <f t="shared" si="617"/>
        <v>170.13</v>
      </c>
      <c r="Q668" s="2">
        <f t="shared" ref="Q668:Q673" si="654">(ROUND((ROUND(((ET668)*AV668*I668),2)*BB668),2)+ROUND((ROUND(((AE668-(EU668))*AV668*I668),2)*BS668),2))</f>
        <v>0</v>
      </c>
      <c r="R668" s="2">
        <f t="shared" si="618"/>
        <v>0</v>
      </c>
      <c r="S668" s="2">
        <f t="shared" si="619"/>
        <v>0</v>
      </c>
      <c r="T668" s="2">
        <f t="shared" si="620"/>
        <v>0</v>
      </c>
      <c r="U668" s="2">
        <f t="shared" si="621"/>
        <v>0</v>
      </c>
      <c r="V668" s="2">
        <f t="shared" si="622"/>
        <v>0</v>
      </c>
      <c r="W668" s="2">
        <f t="shared" si="623"/>
        <v>0</v>
      </c>
      <c r="X668" s="2">
        <f t="shared" si="624"/>
        <v>0</v>
      </c>
      <c r="Y668" s="2">
        <f t="shared" si="625"/>
        <v>0</v>
      </c>
      <c r="Z668" s="2"/>
      <c r="AA668" s="2">
        <v>75316141</v>
      </c>
      <c r="AB668" s="2">
        <f t="shared" si="626"/>
        <v>16.64</v>
      </c>
      <c r="AC668" s="2">
        <f t="shared" si="627"/>
        <v>16.64</v>
      </c>
      <c r="AD668" s="2">
        <f t="shared" ref="AD668:AD673" si="655">ROUND((((ET668)-(EU668))+AE668),6)</f>
        <v>0</v>
      </c>
      <c r="AE668" s="2">
        <f t="shared" ref="AE668:AF673" si="656">ROUND((EU668),6)</f>
        <v>0</v>
      </c>
      <c r="AF668" s="2">
        <f t="shared" si="656"/>
        <v>0</v>
      </c>
      <c r="AG668" s="2">
        <f t="shared" si="628"/>
        <v>0</v>
      </c>
      <c r="AH668" s="2">
        <f t="shared" ref="AH668:AI673" si="657">(EW668)</f>
        <v>0</v>
      </c>
      <c r="AI668" s="2">
        <f t="shared" si="657"/>
        <v>0</v>
      </c>
      <c r="AJ668" s="2">
        <f t="shared" si="629"/>
        <v>0</v>
      </c>
      <c r="AK668" s="2">
        <v>16.64</v>
      </c>
      <c r="AL668" s="2">
        <v>16.64</v>
      </c>
      <c r="AM668" s="2">
        <v>0</v>
      </c>
      <c r="AN668" s="2">
        <v>0</v>
      </c>
      <c r="AO668" s="2">
        <v>0</v>
      </c>
      <c r="AP668" s="2">
        <v>0</v>
      </c>
      <c r="AQ668" s="2">
        <v>0</v>
      </c>
      <c r="AR668" s="2">
        <v>0</v>
      </c>
      <c r="AS668" s="2">
        <v>0</v>
      </c>
      <c r="AT668" s="2">
        <v>104</v>
      </c>
      <c r="AU668" s="2">
        <v>70</v>
      </c>
      <c r="AV668" s="2">
        <v>1</v>
      </c>
      <c r="AW668" s="2">
        <v>1</v>
      </c>
      <c r="AX668" s="2"/>
      <c r="AY668" s="2"/>
      <c r="AZ668" s="2">
        <v>1</v>
      </c>
      <c r="BA668" s="2">
        <v>1</v>
      </c>
      <c r="BB668" s="2">
        <v>1</v>
      </c>
      <c r="BC668" s="2">
        <v>1</v>
      </c>
      <c r="BD668" s="2" t="s">
        <v>3</v>
      </c>
      <c r="BE668" s="2" t="s">
        <v>3</v>
      </c>
      <c r="BF668" s="2" t="s">
        <v>3</v>
      </c>
      <c r="BG668" s="2" t="s">
        <v>3</v>
      </c>
      <c r="BH668" s="2">
        <v>3</v>
      </c>
      <c r="BI668" s="2">
        <v>1</v>
      </c>
      <c r="BJ668" s="2" t="s">
        <v>483</v>
      </c>
      <c r="BK668" s="2"/>
      <c r="BL668" s="2"/>
      <c r="BM668" s="2">
        <v>92</v>
      </c>
      <c r="BN668" s="2">
        <v>0</v>
      </c>
      <c r="BO668" s="2" t="s">
        <v>3</v>
      </c>
      <c r="BP668" s="2">
        <v>0</v>
      </c>
      <c r="BQ668" s="2">
        <v>30</v>
      </c>
      <c r="BR668" s="2">
        <v>0</v>
      </c>
      <c r="BS668" s="2">
        <v>1</v>
      </c>
      <c r="BT668" s="2">
        <v>1</v>
      </c>
      <c r="BU668" s="2">
        <v>1</v>
      </c>
      <c r="BV668" s="2">
        <v>1</v>
      </c>
      <c r="BW668" s="2">
        <v>1</v>
      </c>
      <c r="BX668" s="2">
        <v>1</v>
      </c>
      <c r="BY668" s="2" t="s">
        <v>3</v>
      </c>
      <c r="BZ668" s="2">
        <v>104</v>
      </c>
      <c r="CA668" s="2">
        <v>70</v>
      </c>
      <c r="CB668" s="2" t="s">
        <v>3</v>
      </c>
      <c r="CC668" s="2"/>
      <c r="CD668" s="2"/>
      <c r="CE668" s="2">
        <v>30</v>
      </c>
      <c r="CF668" s="2">
        <v>0</v>
      </c>
      <c r="CG668" s="2">
        <v>0</v>
      </c>
      <c r="CH668" s="2"/>
      <c r="CI668" s="2"/>
      <c r="CJ668" s="2"/>
      <c r="CK668" s="2"/>
      <c r="CL668" s="2"/>
      <c r="CM668" s="2">
        <v>0</v>
      </c>
      <c r="CN668" s="2" t="s">
        <v>3</v>
      </c>
      <c r="CO668" s="2">
        <v>0</v>
      </c>
      <c r="CP668" s="2">
        <f t="shared" si="630"/>
        <v>170.13</v>
      </c>
      <c r="CQ668" s="2">
        <f t="shared" si="631"/>
        <v>16.64</v>
      </c>
      <c r="CR668" s="2">
        <f t="shared" ref="CR668:CR673" si="658">(ROUND((ROUND(((ET668)*AV668*1),2)*BB668),2)+ROUND((ROUND(((AE668-(EU668))*AV668*1),2)*BS668),2))</f>
        <v>0</v>
      </c>
      <c r="CS668" s="2">
        <f t="shared" si="632"/>
        <v>0</v>
      </c>
      <c r="CT668" s="2">
        <f t="shared" si="633"/>
        <v>0</v>
      </c>
      <c r="CU668" s="2">
        <f t="shared" si="634"/>
        <v>0</v>
      </c>
      <c r="CV668" s="2">
        <f t="shared" si="635"/>
        <v>0</v>
      </c>
      <c r="CW668" s="2">
        <f t="shared" si="636"/>
        <v>0</v>
      </c>
      <c r="CX668" s="2">
        <f t="shared" si="637"/>
        <v>0</v>
      </c>
      <c r="CY668" s="2">
        <f>((S668*BZ668)/100)</f>
        <v>0</v>
      </c>
      <c r="CZ668" s="2">
        <f>((S668*CA668)/100)</f>
        <v>0</v>
      </c>
      <c r="DA668" s="2"/>
      <c r="DB668" s="2"/>
      <c r="DC668" s="2" t="s">
        <v>3</v>
      </c>
      <c r="DD668" s="2" t="s">
        <v>3</v>
      </c>
      <c r="DE668" s="2" t="s">
        <v>3</v>
      </c>
      <c r="DF668" s="2" t="s">
        <v>3</v>
      </c>
      <c r="DG668" s="2" t="s">
        <v>3</v>
      </c>
      <c r="DH668" s="2" t="s">
        <v>3</v>
      </c>
      <c r="DI668" s="2" t="s">
        <v>3</v>
      </c>
      <c r="DJ668" s="2" t="s">
        <v>3</v>
      </c>
      <c r="DK668" s="2" t="s">
        <v>3</v>
      </c>
      <c r="DL668" s="2" t="s">
        <v>3</v>
      </c>
      <c r="DM668" s="2" t="s">
        <v>3</v>
      </c>
      <c r="DN668" s="2">
        <v>0</v>
      </c>
      <c r="DO668" s="2">
        <v>0</v>
      </c>
      <c r="DP668" s="2">
        <v>1</v>
      </c>
      <c r="DQ668" s="2">
        <v>1</v>
      </c>
      <c r="DR668" s="2"/>
      <c r="DS668" s="2"/>
      <c r="DT668" s="2"/>
      <c r="DU668" s="2">
        <v>1009</v>
      </c>
      <c r="DV668" s="2" t="s">
        <v>132</v>
      </c>
      <c r="DW668" s="2" t="s">
        <v>132</v>
      </c>
      <c r="DX668" s="2">
        <v>1</v>
      </c>
      <c r="DY668" s="2"/>
      <c r="DZ668" s="2" t="s">
        <v>3</v>
      </c>
      <c r="EA668" s="2" t="s">
        <v>3</v>
      </c>
      <c r="EB668" s="2" t="s">
        <v>3</v>
      </c>
      <c r="EC668" s="2" t="s">
        <v>3</v>
      </c>
      <c r="ED668" s="2"/>
      <c r="EE668" s="2">
        <v>70702004</v>
      </c>
      <c r="EF668" s="2">
        <v>30</v>
      </c>
      <c r="EG668" s="2" t="s">
        <v>96</v>
      </c>
      <c r="EH668" s="2">
        <v>0</v>
      </c>
      <c r="EI668" s="2" t="s">
        <v>3</v>
      </c>
      <c r="EJ668" s="2">
        <v>1</v>
      </c>
      <c r="EK668" s="2">
        <v>92</v>
      </c>
      <c r="EL668" s="2" t="s">
        <v>433</v>
      </c>
      <c r="EM668" s="2" t="s">
        <v>434</v>
      </c>
      <c r="EN668" s="2"/>
      <c r="EO668" s="2" t="s">
        <v>3</v>
      </c>
      <c r="EP668" s="2"/>
      <c r="EQ668" s="2">
        <v>0</v>
      </c>
      <c r="ER668" s="2">
        <v>16.64</v>
      </c>
      <c r="ES668" s="2">
        <v>16.64</v>
      </c>
      <c r="ET668" s="2">
        <v>0</v>
      </c>
      <c r="EU668" s="2">
        <v>0</v>
      </c>
      <c r="EV668" s="2">
        <v>0</v>
      </c>
      <c r="EW668" s="2">
        <v>0</v>
      </c>
      <c r="EX668" s="2">
        <v>0</v>
      </c>
      <c r="EY668" s="2"/>
      <c r="EZ668" s="2"/>
      <c r="FA668" s="2"/>
      <c r="FB668" s="2"/>
      <c r="FC668" s="2"/>
      <c r="FD668" s="2"/>
      <c r="FE668" s="2"/>
      <c r="FF668" s="2"/>
      <c r="FG668" s="2"/>
      <c r="FH668" s="2"/>
      <c r="FI668" s="2"/>
      <c r="FJ668" s="2"/>
      <c r="FK668" s="2"/>
      <c r="FL668" s="2"/>
      <c r="FM668" s="2"/>
      <c r="FN668" s="2"/>
      <c r="FO668" s="2"/>
      <c r="FP668" s="2"/>
      <c r="FQ668" s="2">
        <v>0</v>
      </c>
      <c r="FR668" s="2">
        <f t="shared" si="638"/>
        <v>0</v>
      </c>
      <c r="FS668" s="2">
        <v>0</v>
      </c>
      <c r="FT668" s="2"/>
      <c r="FU668" s="2"/>
      <c r="FV668" s="2"/>
      <c r="FW668" s="2"/>
      <c r="FX668" s="2">
        <v>104</v>
      </c>
      <c r="FY668" s="2">
        <v>70</v>
      </c>
      <c r="FZ668" s="2"/>
      <c r="GA668" s="2" t="s">
        <v>3</v>
      </c>
      <c r="GB668" s="2"/>
      <c r="GC668" s="2"/>
      <c r="GD668" s="2">
        <v>0</v>
      </c>
      <c r="GE668" s="2"/>
      <c r="GF668" s="2">
        <v>572762336</v>
      </c>
      <c r="GG668" s="2">
        <v>2</v>
      </c>
      <c r="GH668" s="2">
        <v>1</v>
      </c>
      <c r="GI668" s="2">
        <v>-2</v>
      </c>
      <c r="GJ668" s="2">
        <v>0</v>
      </c>
      <c r="GK668" s="2">
        <f>ROUND(R668*(R12)/100,2)</f>
        <v>0</v>
      </c>
      <c r="GL668" s="2">
        <f t="shared" si="639"/>
        <v>0</v>
      </c>
      <c r="GM668" s="2">
        <f t="shared" si="640"/>
        <v>170.13</v>
      </c>
      <c r="GN668" s="2">
        <f t="shared" si="641"/>
        <v>170.13</v>
      </c>
      <c r="GO668" s="2">
        <f t="shared" si="642"/>
        <v>0</v>
      </c>
      <c r="GP668" s="2">
        <f t="shared" si="643"/>
        <v>0</v>
      </c>
      <c r="GQ668" s="2"/>
      <c r="GR668" s="2">
        <v>0</v>
      </c>
      <c r="GS668" s="2">
        <v>3</v>
      </c>
      <c r="GT668" s="2">
        <v>0</v>
      </c>
      <c r="GU668" s="2" t="s">
        <v>3</v>
      </c>
      <c r="GV668" s="2">
        <f t="shared" si="644"/>
        <v>0</v>
      </c>
      <c r="GW668" s="2">
        <v>1</v>
      </c>
      <c r="GX668" s="2">
        <f t="shared" si="645"/>
        <v>0</v>
      </c>
      <c r="GY668" s="2"/>
      <c r="GZ668" s="2"/>
      <c r="HA668" s="2">
        <v>0</v>
      </c>
      <c r="HB668" s="2">
        <v>0</v>
      </c>
      <c r="HC668" s="2">
        <f t="shared" si="646"/>
        <v>0</v>
      </c>
      <c r="HD668" s="2"/>
      <c r="HE668" s="2" t="s">
        <v>3</v>
      </c>
      <c r="HF668" s="2" t="s">
        <v>3</v>
      </c>
      <c r="HG668" s="2"/>
      <c r="HH668" s="2"/>
      <c r="HI668" s="2"/>
      <c r="HJ668" s="2"/>
      <c r="HK668" s="2"/>
      <c r="HL668" s="2"/>
      <c r="HM668" s="2" t="s">
        <v>3</v>
      </c>
      <c r="HN668" s="2" t="s">
        <v>3</v>
      </c>
      <c r="HO668" s="2" t="s">
        <v>3</v>
      </c>
      <c r="HP668" s="2" t="s">
        <v>3</v>
      </c>
      <c r="HQ668" s="2" t="s">
        <v>3</v>
      </c>
      <c r="HR668" s="2"/>
      <c r="HS668" s="2"/>
      <c r="HT668" s="2"/>
      <c r="HU668" s="2"/>
      <c r="HV668" s="2"/>
      <c r="HW668" s="2"/>
      <c r="HX668" s="2"/>
      <c r="HY668" s="2"/>
      <c r="HZ668" s="2"/>
      <c r="IA668" s="2"/>
      <c r="IB668" s="2"/>
      <c r="IC668" s="2"/>
      <c r="ID668" s="2"/>
      <c r="IE668" s="2"/>
      <c r="IF668" s="2"/>
      <c r="IG668" s="2"/>
      <c r="IH668" s="2"/>
      <c r="II668" s="2"/>
      <c r="IJ668" s="2"/>
      <c r="IK668" s="2">
        <v>0</v>
      </c>
      <c r="IL668" s="2"/>
      <c r="IM668" s="2"/>
      <c r="IN668" s="2"/>
      <c r="IO668" s="2"/>
      <c r="IP668" s="2"/>
      <c r="IQ668" s="2"/>
      <c r="IR668" s="2"/>
      <c r="IS668" s="2"/>
      <c r="IT668" s="2"/>
      <c r="IU668" s="2"/>
    </row>
    <row r="669" spans="1:255" x14ac:dyDescent="0.25">
      <c r="A669">
        <v>18</v>
      </c>
      <c r="B669">
        <v>1</v>
      </c>
      <c r="C669">
        <v>957</v>
      </c>
      <c r="E669" t="s">
        <v>488</v>
      </c>
      <c r="F669" t="s">
        <v>481</v>
      </c>
      <c r="G669" t="s">
        <v>482</v>
      </c>
      <c r="H669" t="s">
        <v>132</v>
      </c>
      <c r="I669">
        <f>I667*J669</f>
        <v>10.224000000000002</v>
      </c>
      <c r="J669">
        <v>18.000000000000004</v>
      </c>
      <c r="K669">
        <v>18</v>
      </c>
      <c r="O669">
        <f t="shared" si="616"/>
        <v>646.49</v>
      </c>
      <c r="P669">
        <f t="shared" si="617"/>
        <v>646.49</v>
      </c>
      <c r="Q669">
        <f t="shared" si="654"/>
        <v>0</v>
      </c>
      <c r="R669">
        <f t="shared" si="618"/>
        <v>0</v>
      </c>
      <c r="S669">
        <f t="shared" si="619"/>
        <v>0</v>
      </c>
      <c r="T669">
        <f t="shared" si="620"/>
        <v>0</v>
      </c>
      <c r="U669">
        <f t="shared" si="621"/>
        <v>0</v>
      </c>
      <c r="V669">
        <f t="shared" si="622"/>
        <v>0</v>
      </c>
      <c r="W669">
        <f t="shared" si="623"/>
        <v>0</v>
      </c>
      <c r="X669">
        <f t="shared" si="624"/>
        <v>0</v>
      </c>
      <c r="Y669">
        <f t="shared" si="625"/>
        <v>0</v>
      </c>
      <c r="AA669">
        <v>75316143</v>
      </c>
      <c r="AB669">
        <f t="shared" si="626"/>
        <v>16.64</v>
      </c>
      <c r="AC669">
        <f t="shared" si="627"/>
        <v>16.64</v>
      </c>
      <c r="AD669">
        <f t="shared" si="655"/>
        <v>0</v>
      </c>
      <c r="AE669">
        <f t="shared" si="656"/>
        <v>0</v>
      </c>
      <c r="AF669">
        <f t="shared" si="656"/>
        <v>0</v>
      </c>
      <c r="AG669">
        <f t="shared" si="628"/>
        <v>0</v>
      </c>
      <c r="AH669">
        <f t="shared" si="657"/>
        <v>0</v>
      </c>
      <c r="AI669">
        <f t="shared" si="657"/>
        <v>0</v>
      </c>
      <c r="AJ669">
        <f t="shared" si="629"/>
        <v>0</v>
      </c>
      <c r="AK669">
        <v>16.64</v>
      </c>
      <c r="AL669">
        <v>16.64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  <c r="AS669">
        <v>0</v>
      </c>
      <c r="AT669">
        <v>0</v>
      </c>
      <c r="AU669">
        <v>0</v>
      </c>
      <c r="AV669">
        <v>1</v>
      </c>
      <c r="AW669">
        <v>1</v>
      </c>
      <c r="AZ669">
        <v>1</v>
      </c>
      <c r="BA669">
        <v>1</v>
      </c>
      <c r="BB669">
        <v>1</v>
      </c>
      <c r="BC669">
        <v>3.8</v>
      </c>
      <c r="BD669" t="s">
        <v>3</v>
      </c>
      <c r="BE669" t="s">
        <v>3</v>
      </c>
      <c r="BF669" t="s">
        <v>3</v>
      </c>
      <c r="BG669" t="s">
        <v>3</v>
      </c>
      <c r="BH669">
        <v>3</v>
      </c>
      <c r="BI669">
        <v>1</v>
      </c>
      <c r="BJ669" t="s">
        <v>483</v>
      </c>
      <c r="BM669">
        <v>92</v>
      </c>
      <c r="BN669">
        <v>0</v>
      </c>
      <c r="BO669" t="s">
        <v>481</v>
      </c>
      <c r="BP669">
        <v>1</v>
      </c>
      <c r="BQ669">
        <v>30</v>
      </c>
      <c r="BR669">
        <v>0</v>
      </c>
      <c r="BS669">
        <v>1</v>
      </c>
      <c r="BT669">
        <v>1</v>
      </c>
      <c r="BU669">
        <v>1</v>
      </c>
      <c r="BV669">
        <v>1</v>
      </c>
      <c r="BW669">
        <v>1</v>
      </c>
      <c r="BX669">
        <v>1</v>
      </c>
      <c r="BY669" t="s">
        <v>3</v>
      </c>
      <c r="BZ669">
        <v>0</v>
      </c>
      <c r="CA669">
        <v>0</v>
      </c>
      <c r="CB669" t="s">
        <v>3</v>
      </c>
      <c r="CE669">
        <v>30</v>
      </c>
      <c r="CF669">
        <v>0</v>
      </c>
      <c r="CG669">
        <v>0</v>
      </c>
      <c r="CM669">
        <v>0</v>
      </c>
      <c r="CN669" t="s">
        <v>3</v>
      </c>
      <c r="CO669">
        <v>0</v>
      </c>
      <c r="CP669">
        <f t="shared" si="630"/>
        <v>646.49</v>
      </c>
      <c r="CQ669">
        <f t="shared" si="631"/>
        <v>63.23</v>
      </c>
      <c r="CR669">
        <f t="shared" si="658"/>
        <v>0</v>
      </c>
      <c r="CS669">
        <f t="shared" si="632"/>
        <v>0</v>
      </c>
      <c r="CT669">
        <f t="shared" si="633"/>
        <v>0</v>
      </c>
      <c r="CU669">
        <f t="shared" si="634"/>
        <v>0</v>
      </c>
      <c r="CV669">
        <f t="shared" si="635"/>
        <v>0</v>
      </c>
      <c r="CW669">
        <f t="shared" si="636"/>
        <v>0</v>
      </c>
      <c r="CX669">
        <f t="shared" si="637"/>
        <v>0</v>
      </c>
      <c r="CY669">
        <f>S669*(BZ669/100)</f>
        <v>0</v>
      </c>
      <c r="CZ669">
        <f>S669*(CA669/100)</f>
        <v>0</v>
      </c>
      <c r="DC669" t="s">
        <v>3</v>
      </c>
      <c r="DD669" t="s">
        <v>3</v>
      </c>
      <c r="DE669" t="s">
        <v>3</v>
      </c>
      <c r="DF669" t="s">
        <v>3</v>
      </c>
      <c r="DG669" t="s">
        <v>3</v>
      </c>
      <c r="DH669" t="s">
        <v>3</v>
      </c>
      <c r="DI669" t="s">
        <v>3</v>
      </c>
      <c r="DJ669" t="s">
        <v>3</v>
      </c>
      <c r="DK669" t="s">
        <v>3</v>
      </c>
      <c r="DL669" t="s">
        <v>3</v>
      </c>
      <c r="DM669" t="s">
        <v>3</v>
      </c>
      <c r="DN669">
        <v>104</v>
      </c>
      <c r="DO669">
        <v>70</v>
      </c>
      <c r="DP669">
        <v>1</v>
      </c>
      <c r="DQ669">
        <v>1</v>
      </c>
      <c r="DU669">
        <v>1009</v>
      </c>
      <c r="DV669" t="s">
        <v>132</v>
      </c>
      <c r="DW669" t="s">
        <v>132</v>
      </c>
      <c r="DX669">
        <v>1</v>
      </c>
      <c r="DZ669" t="s">
        <v>3</v>
      </c>
      <c r="EA669" t="s">
        <v>3</v>
      </c>
      <c r="EB669" t="s">
        <v>3</v>
      </c>
      <c r="EC669" t="s">
        <v>3</v>
      </c>
      <c r="EE669">
        <v>70702004</v>
      </c>
      <c r="EF669">
        <v>30</v>
      </c>
      <c r="EG669" t="s">
        <v>96</v>
      </c>
      <c r="EH669">
        <v>0</v>
      </c>
      <c r="EI669" t="s">
        <v>3</v>
      </c>
      <c r="EJ669">
        <v>1</v>
      </c>
      <c r="EK669">
        <v>92</v>
      </c>
      <c r="EL669" t="s">
        <v>433</v>
      </c>
      <c r="EM669" t="s">
        <v>434</v>
      </c>
      <c r="EO669" t="s">
        <v>3</v>
      </c>
      <c r="EQ669">
        <v>0</v>
      </c>
      <c r="ER669">
        <v>16.64</v>
      </c>
      <c r="ES669">
        <v>16.64</v>
      </c>
      <c r="ET669">
        <v>0</v>
      </c>
      <c r="EU669">
        <v>0</v>
      </c>
      <c r="EV669">
        <v>0</v>
      </c>
      <c r="EW669">
        <v>0</v>
      </c>
      <c r="EX669">
        <v>0</v>
      </c>
      <c r="FQ669">
        <v>0</v>
      </c>
      <c r="FR669">
        <f t="shared" si="638"/>
        <v>0</v>
      </c>
      <c r="FS669">
        <v>0</v>
      </c>
      <c r="FX669">
        <v>104</v>
      </c>
      <c r="FY669">
        <v>70</v>
      </c>
      <c r="GA669" t="s">
        <v>3</v>
      </c>
      <c r="GD669">
        <v>0</v>
      </c>
      <c r="GF669">
        <v>572762336</v>
      </c>
      <c r="GG669">
        <v>2</v>
      </c>
      <c r="GH669">
        <v>1</v>
      </c>
      <c r="GI669">
        <v>2</v>
      </c>
      <c r="GJ669">
        <v>0</v>
      </c>
      <c r="GK669">
        <f>ROUND(R669*(S12)/100,2)</f>
        <v>0</v>
      </c>
      <c r="GL669">
        <f t="shared" si="639"/>
        <v>0</v>
      </c>
      <c r="GM669">
        <f t="shared" si="640"/>
        <v>646.49</v>
      </c>
      <c r="GN669">
        <f t="shared" si="641"/>
        <v>646.49</v>
      </c>
      <c r="GO669">
        <f t="shared" si="642"/>
        <v>0</v>
      </c>
      <c r="GP669">
        <f t="shared" si="643"/>
        <v>0</v>
      </c>
      <c r="GR669">
        <v>0</v>
      </c>
      <c r="GS669">
        <v>0</v>
      </c>
      <c r="GT669">
        <v>0</v>
      </c>
      <c r="GU669" t="s">
        <v>3</v>
      </c>
      <c r="GV669">
        <f t="shared" si="644"/>
        <v>0</v>
      </c>
      <c r="GW669">
        <v>1</v>
      </c>
      <c r="GX669">
        <f t="shared" si="645"/>
        <v>0</v>
      </c>
      <c r="HA669">
        <v>0</v>
      </c>
      <c r="HB669">
        <v>0</v>
      </c>
      <c r="HC669">
        <f t="shared" si="646"/>
        <v>0</v>
      </c>
      <c r="HE669" t="s">
        <v>3</v>
      </c>
      <c r="HF669" t="s">
        <v>3</v>
      </c>
      <c r="HM669" t="s">
        <v>3</v>
      </c>
      <c r="HN669" t="s">
        <v>3</v>
      </c>
      <c r="HO669" t="s">
        <v>3</v>
      </c>
      <c r="HP669" t="s">
        <v>3</v>
      </c>
      <c r="HQ669" t="s">
        <v>3</v>
      </c>
      <c r="IK669">
        <v>0</v>
      </c>
    </row>
    <row r="670" spans="1:255" x14ac:dyDescent="0.25">
      <c r="A670" s="2">
        <v>18</v>
      </c>
      <c r="B670" s="2">
        <v>1</v>
      </c>
      <c r="C670" s="2">
        <v>949</v>
      </c>
      <c r="D670" s="2"/>
      <c r="E670" s="2" t="s">
        <v>489</v>
      </c>
      <c r="F670" s="2" t="s">
        <v>440</v>
      </c>
      <c r="G670" s="2" t="s">
        <v>441</v>
      </c>
      <c r="H670" s="2" t="s">
        <v>137</v>
      </c>
      <c r="I670" s="2">
        <f>I666*J670</f>
        <v>0.26695999999999998</v>
      </c>
      <c r="J670" s="2">
        <v>0.47</v>
      </c>
      <c r="K670" s="2">
        <v>0.47</v>
      </c>
      <c r="L670" s="2"/>
      <c r="M670" s="2"/>
      <c r="N670" s="2"/>
      <c r="O670" s="2">
        <f t="shared" si="616"/>
        <v>900.94</v>
      </c>
      <c r="P670" s="2">
        <f t="shared" si="617"/>
        <v>900.94</v>
      </c>
      <c r="Q670" s="2">
        <f t="shared" si="654"/>
        <v>0</v>
      </c>
      <c r="R670" s="2">
        <f t="shared" si="618"/>
        <v>0</v>
      </c>
      <c r="S670" s="2">
        <f t="shared" si="619"/>
        <v>0</v>
      </c>
      <c r="T670" s="2">
        <f t="shared" si="620"/>
        <v>0</v>
      </c>
      <c r="U670" s="2">
        <f t="shared" si="621"/>
        <v>0</v>
      </c>
      <c r="V670" s="2">
        <f t="shared" si="622"/>
        <v>0</v>
      </c>
      <c r="W670" s="2">
        <f t="shared" si="623"/>
        <v>0</v>
      </c>
      <c r="X670" s="2">
        <f t="shared" si="624"/>
        <v>0</v>
      </c>
      <c r="Y670" s="2">
        <f t="shared" si="625"/>
        <v>0</v>
      </c>
      <c r="Z670" s="2"/>
      <c r="AA670" s="2">
        <v>75316141</v>
      </c>
      <c r="AB670" s="2">
        <f t="shared" si="626"/>
        <v>3374.81</v>
      </c>
      <c r="AC670" s="2">
        <f t="shared" si="627"/>
        <v>3374.81</v>
      </c>
      <c r="AD670" s="2">
        <f t="shared" si="655"/>
        <v>0</v>
      </c>
      <c r="AE670" s="2">
        <f t="shared" si="656"/>
        <v>0</v>
      </c>
      <c r="AF670" s="2">
        <f t="shared" si="656"/>
        <v>0</v>
      </c>
      <c r="AG670" s="2">
        <f t="shared" si="628"/>
        <v>0</v>
      </c>
      <c r="AH670" s="2">
        <f t="shared" si="657"/>
        <v>0</v>
      </c>
      <c r="AI670" s="2">
        <f t="shared" si="657"/>
        <v>0</v>
      </c>
      <c r="AJ670" s="2">
        <f t="shared" si="629"/>
        <v>0</v>
      </c>
      <c r="AK670" s="2">
        <v>3374.81</v>
      </c>
      <c r="AL670" s="2">
        <v>3374.81</v>
      </c>
      <c r="AM670" s="2">
        <v>0</v>
      </c>
      <c r="AN670" s="2">
        <v>0</v>
      </c>
      <c r="AO670" s="2">
        <v>0</v>
      </c>
      <c r="AP670" s="2">
        <v>0</v>
      </c>
      <c r="AQ670" s="2">
        <v>0</v>
      </c>
      <c r="AR670" s="2">
        <v>0</v>
      </c>
      <c r="AS670" s="2">
        <v>0</v>
      </c>
      <c r="AT670" s="2">
        <v>104</v>
      </c>
      <c r="AU670" s="2">
        <v>70</v>
      </c>
      <c r="AV670" s="2">
        <v>1</v>
      </c>
      <c r="AW670" s="2">
        <v>1</v>
      </c>
      <c r="AX670" s="2"/>
      <c r="AY670" s="2"/>
      <c r="AZ670" s="2">
        <v>1</v>
      </c>
      <c r="BA670" s="2">
        <v>1</v>
      </c>
      <c r="BB670" s="2">
        <v>1</v>
      </c>
      <c r="BC670" s="2">
        <v>1</v>
      </c>
      <c r="BD670" s="2" t="s">
        <v>3</v>
      </c>
      <c r="BE670" s="2" t="s">
        <v>3</v>
      </c>
      <c r="BF670" s="2" t="s">
        <v>3</v>
      </c>
      <c r="BG670" s="2" t="s">
        <v>3</v>
      </c>
      <c r="BH670" s="2">
        <v>3</v>
      </c>
      <c r="BI670" s="2">
        <v>1</v>
      </c>
      <c r="BJ670" s="2" t="s">
        <v>442</v>
      </c>
      <c r="BK670" s="2"/>
      <c r="BL670" s="2"/>
      <c r="BM670" s="2">
        <v>92</v>
      </c>
      <c r="BN670" s="2">
        <v>0</v>
      </c>
      <c r="BO670" s="2" t="s">
        <v>3</v>
      </c>
      <c r="BP670" s="2">
        <v>0</v>
      </c>
      <c r="BQ670" s="2">
        <v>30</v>
      </c>
      <c r="BR670" s="2">
        <v>0</v>
      </c>
      <c r="BS670" s="2">
        <v>1</v>
      </c>
      <c r="BT670" s="2">
        <v>1</v>
      </c>
      <c r="BU670" s="2">
        <v>1</v>
      </c>
      <c r="BV670" s="2">
        <v>1</v>
      </c>
      <c r="BW670" s="2">
        <v>1</v>
      </c>
      <c r="BX670" s="2">
        <v>1</v>
      </c>
      <c r="BY670" s="2" t="s">
        <v>3</v>
      </c>
      <c r="BZ670" s="2">
        <v>104</v>
      </c>
      <c r="CA670" s="2">
        <v>70</v>
      </c>
      <c r="CB670" s="2" t="s">
        <v>3</v>
      </c>
      <c r="CC670" s="2"/>
      <c r="CD670" s="2"/>
      <c r="CE670" s="2">
        <v>30</v>
      </c>
      <c r="CF670" s="2">
        <v>0</v>
      </c>
      <c r="CG670" s="2">
        <v>0</v>
      </c>
      <c r="CH670" s="2"/>
      <c r="CI670" s="2"/>
      <c r="CJ670" s="2"/>
      <c r="CK670" s="2"/>
      <c r="CL670" s="2"/>
      <c r="CM670" s="2">
        <v>0</v>
      </c>
      <c r="CN670" s="2" t="s">
        <v>3</v>
      </c>
      <c r="CO670" s="2">
        <v>0</v>
      </c>
      <c r="CP670" s="2">
        <f t="shared" si="630"/>
        <v>900.94</v>
      </c>
      <c r="CQ670" s="2">
        <f t="shared" si="631"/>
        <v>3374.81</v>
      </c>
      <c r="CR670" s="2">
        <f t="shared" si="658"/>
        <v>0</v>
      </c>
      <c r="CS670" s="2">
        <f t="shared" si="632"/>
        <v>0</v>
      </c>
      <c r="CT670" s="2">
        <f t="shared" si="633"/>
        <v>0</v>
      </c>
      <c r="CU670" s="2">
        <f t="shared" si="634"/>
        <v>0</v>
      </c>
      <c r="CV670" s="2">
        <f t="shared" si="635"/>
        <v>0</v>
      </c>
      <c r="CW670" s="2">
        <f t="shared" si="636"/>
        <v>0</v>
      </c>
      <c r="CX670" s="2">
        <f t="shared" si="637"/>
        <v>0</v>
      </c>
      <c r="CY670" s="2">
        <f>((S670*BZ670)/100)</f>
        <v>0</v>
      </c>
      <c r="CZ670" s="2">
        <f>((S670*CA670)/100)</f>
        <v>0</v>
      </c>
      <c r="DA670" s="2"/>
      <c r="DB670" s="2"/>
      <c r="DC670" s="2" t="s">
        <v>3</v>
      </c>
      <c r="DD670" s="2" t="s">
        <v>3</v>
      </c>
      <c r="DE670" s="2" t="s">
        <v>3</v>
      </c>
      <c r="DF670" s="2" t="s">
        <v>3</v>
      </c>
      <c r="DG670" s="2" t="s">
        <v>3</v>
      </c>
      <c r="DH670" s="2" t="s">
        <v>3</v>
      </c>
      <c r="DI670" s="2" t="s">
        <v>3</v>
      </c>
      <c r="DJ670" s="2" t="s">
        <v>3</v>
      </c>
      <c r="DK670" s="2" t="s">
        <v>3</v>
      </c>
      <c r="DL670" s="2" t="s">
        <v>3</v>
      </c>
      <c r="DM670" s="2" t="s">
        <v>3</v>
      </c>
      <c r="DN670" s="2">
        <v>0</v>
      </c>
      <c r="DO670" s="2">
        <v>0</v>
      </c>
      <c r="DP670" s="2">
        <v>1</v>
      </c>
      <c r="DQ670" s="2">
        <v>1</v>
      </c>
      <c r="DR670" s="2"/>
      <c r="DS670" s="2"/>
      <c r="DT670" s="2"/>
      <c r="DU670" s="2">
        <v>1009</v>
      </c>
      <c r="DV670" s="2" t="s">
        <v>137</v>
      </c>
      <c r="DW670" s="2" t="s">
        <v>137</v>
      </c>
      <c r="DX670" s="2">
        <v>1000</v>
      </c>
      <c r="DY670" s="2"/>
      <c r="DZ670" s="2" t="s">
        <v>3</v>
      </c>
      <c r="EA670" s="2" t="s">
        <v>3</v>
      </c>
      <c r="EB670" s="2" t="s">
        <v>3</v>
      </c>
      <c r="EC670" s="2" t="s">
        <v>3</v>
      </c>
      <c r="ED670" s="2"/>
      <c r="EE670" s="2">
        <v>70702004</v>
      </c>
      <c r="EF670" s="2">
        <v>30</v>
      </c>
      <c r="EG670" s="2" t="s">
        <v>96</v>
      </c>
      <c r="EH670" s="2">
        <v>0</v>
      </c>
      <c r="EI670" s="2" t="s">
        <v>3</v>
      </c>
      <c r="EJ670" s="2">
        <v>1</v>
      </c>
      <c r="EK670" s="2">
        <v>92</v>
      </c>
      <c r="EL670" s="2" t="s">
        <v>433</v>
      </c>
      <c r="EM670" s="2" t="s">
        <v>434</v>
      </c>
      <c r="EN670" s="2"/>
      <c r="EO670" s="2" t="s">
        <v>3</v>
      </c>
      <c r="EP670" s="2"/>
      <c r="EQ670" s="2">
        <v>0</v>
      </c>
      <c r="ER670" s="2">
        <v>3374.81</v>
      </c>
      <c r="ES670" s="2">
        <v>3374.81</v>
      </c>
      <c r="ET670" s="2">
        <v>0</v>
      </c>
      <c r="EU670" s="2">
        <v>0</v>
      </c>
      <c r="EV670" s="2">
        <v>0</v>
      </c>
      <c r="EW670" s="2">
        <v>0</v>
      </c>
      <c r="EX670" s="2">
        <v>0</v>
      </c>
      <c r="EY670" s="2"/>
      <c r="EZ670" s="2"/>
      <c r="FA670" s="2"/>
      <c r="FB670" s="2"/>
      <c r="FC670" s="2"/>
      <c r="FD670" s="2"/>
      <c r="FE670" s="2"/>
      <c r="FF670" s="2"/>
      <c r="FG670" s="2"/>
      <c r="FH670" s="2"/>
      <c r="FI670" s="2"/>
      <c r="FJ670" s="2"/>
      <c r="FK670" s="2"/>
      <c r="FL670" s="2"/>
      <c r="FM670" s="2"/>
      <c r="FN670" s="2"/>
      <c r="FO670" s="2"/>
      <c r="FP670" s="2"/>
      <c r="FQ670" s="2">
        <v>0</v>
      </c>
      <c r="FR670" s="2">
        <f t="shared" si="638"/>
        <v>0</v>
      </c>
      <c r="FS670" s="2">
        <v>0</v>
      </c>
      <c r="FT670" s="2"/>
      <c r="FU670" s="2"/>
      <c r="FV670" s="2"/>
      <c r="FW670" s="2"/>
      <c r="FX670" s="2">
        <v>104</v>
      </c>
      <c r="FY670" s="2">
        <v>70</v>
      </c>
      <c r="FZ670" s="2"/>
      <c r="GA670" s="2" t="s">
        <v>3</v>
      </c>
      <c r="GB670" s="2"/>
      <c r="GC670" s="2"/>
      <c r="GD670" s="2">
        <v>0</v>
      </c>
      <c r="GE670" s="2"/>
      <c r="GF670" s="2">
        <v>-1318827332</v>
      </c>
      <c r="GG670" s="2">
        <v>2</v>
      </c>
      <c r="GH670" s="2">
        <v>1</v>
      </c>
      <c r="GI670" s="2">
        <v>-2</v>
      </c>
      <c r="GJ670" s="2">
        <v>0</v>
      </c>
      <c r="GK670" s="2">
        <f>ROUND(R670*(R12)/100,2)</f>
        <v>0</v>
      </c>
      <c r="GL670" s="2">
        <f t="shared" si="639"/>
        <v>0</v>
      </c>
      <c r="GM670" s="2">
        <f t="shared" si="640"/>
        <v>900.94</v>
      </c>
      <c r="GN670" s="2">
        <f t="shared" si="641"/>
        <v>900.94</v>
      </c>
      <c r="GO670" s="2">
        <f t="shared" si="642"/>
        <v>0</v>
      </c>
      <c r="GP670" s="2">
        <f t="shared" si="643"/>
        <v>0</v>
      </c>
      <c r="GQ670" s="2"/>
      <c r="GR670" s="2">
        <v>0</v>
      </c>
      <c r="GS670" s="2">
        <v>3</v>
      </c>
      <c r="GT670" s="2">
        <v>0</v>
      </c>
      <c r="GU670" s="2" t="s">
        <v>3</v>
      </c>
      <c r="GV670" s="2">
        <f t="shared" si="644"/>
        <v>0</v>
      </c>
      <c r="GW670" s="2">
        <v>1</v>
      </c>
      <c r="GX670" s="2">
        <f t="shared" si="645"/>
        <v>0</v>
      </c>
      <c r="GY670" s="2"/>
      <c r="GZ670" s="2"/>
      <c r="HA670" s="2">
        <v>0</v>
      </c>
      <c r="HB670" s="2">
        <v>0</v>
      </c>
      <c r="HC670" s="2">
        <f t="shared" si="646"/>
        <v>0</v>
      </c>
      <c r="HD670" s="2"/>
      <c r="HE670" s="2" t="s">
        <v>3</v>
      </c>
      <c r="HF670" s="2" t="s">
        <v>3</v>
      </c>
      <c r="HG670" s="2"/>
      <c r="HH670" s="2"/>
      <c r="HI670" s="2"/>
      <c r="HJ670" s="2"/>
      <c r="HK670" s="2"/>
      <c r="HL670" s="2"/>
      <c r="HM670" s="2" t="s">
        <v>3</v>
      </c>
      <c r="HN670" s="2" t="s">
        <v>3</v>
      </c>
      <c r="HO670" s="2" t="s">
        <v>3</v>
      </c>
      <c r="HP670" s="2" t="s">
        <v>3</v>
      </c>
      <c r="HQ670" s="2" t="s">
        <v>3</v>
      </c>
      <c r="HR670" s="2"/>
      <c r="HS670" s="2"/>
      <c r="HT670" s="2"/>
      <c r="HU670" s="2"/>
      <c r="HV670" s="2"/>
      <c r="HW670" s="2"/>
      <c r="HX670" s="2"/>
      <c r="HY670" s="2"/>
      <c r="HZ670" s="2"/>
      <c r="IA670" s="2"/>
      <c r="IB670" s="2"/>
      <c r="IC670" s="2"/>
      <c r="ID670" s="2"/>
      <c r="IE670" s="2"/>
      <c r="IF670" s="2"/>
      <c r="IG670" s="2"/>
      <c r="IH670" s="2"/>
      <c r="II670" s="2"/>
      <c r="IJ670" s="2"/>
      <c r="IK670" s="2">
        <v>0</v>
      </c>
      <c r="IL670" s="2"/>
      <c r="IM670" s="2"/>
      <c r="IN670" s="2"/>
      <c r="IO670" s="2"/>
      <c r="IP670" s="2"/>
      <c r="IQ670" s="2"/>
      <c r="IR670" s="2"/>
      <c r="IS670" s="2"/>
      <c r="IT670" s="2"/>
      <c r="IU670" s="2"/>
    </row>
    <row r="671" spans="1:255" x14ac:dyDescent="0.25">
      <c r="A671">
        <v>18</v>
      </c>
      <c r="B671">
        <v>1</v>
      </c>
      <c r="C671">
        <v>958</v>
      </c>
      <c r="E671" t="s">
        <v>489</v>
      </c>
      <c r="F671" t="s">
        <v>440</v>
      </c>
      <c r="G671" t="s">
        <v>441</v>
      </c>
      <c r="H671" t="s">
        <v>137</v>
      </c>
      <c r="I671">
        <f>I667*J671</f>
        <v>0.26695999999999998</v>
      </c>
      <c r="J671">
        <v>0.47</v>
      </c>
      <c r="K671">
        <v>0.47</v>
      </c>
      <c r="O671">
        <f t="shared" si="616"/>
        <v>9495.91</v>
      </c>
      <c r="P671">
        <f t="shared" si="617"/>
        <v>9495.91</v>
      </c>
      <c r="Q671">
        <f t="shared" si="654"/>
        <v>0</v>
      </c>
      <c r="R671">
        <f t="shared" si="618"/>
        <v>0</v>
      </c>
      <c r="S671">
        <f t="shared" si="619"/>
        <v>0</v>
      </c>
      <c r="T671">
        <f t="shared" si="620"/>
        <v>0</v>
      </c>
      <c r="U671">
        <f t="shared" si="621"/>
        <v>0</v>
      </c>
      <c r="V671">
        <f t="shared" si="622"/>
        <v>0</v>
      </c>
      <c r="W671">
        <f t="shared" si="623"/>
        <v>0</v>
      </c>
      <c r="X671">
        <f t="shared" si="624"/>
        <v>0</v>
      </c>
      <c r="Y671">
        <f t="shared" si="625"/>
        <v>0</v>
      </c>
      <c r="AA671">
        <v>75316143</v>
      </c>
      <c r="AB671">
        <f t="shared" si="626"/>
        <v>3374.81</v>
      </c>
      <c r="AC671">
        <f t="shared" si="627"/>
        <v>3374.81</v>
      </c>
      <c r="AD671">
        <f t="shared" si="655"/>
        <v>0</v>
      </c>
      <c r="AE671">
        <f t="shared" si="656"/>
        <v>0</v>
      </c>
      <c r="AF671">
        <f t="shared" si="656"/>
        <v>0</v>
      </c>
      <c r="AG671">
        <f t="shared" si="628"/>
        <v>0</v>
      </c>
      <c r="AH671">
        <f t="shared" si="657"/>
        <v>0</v>
      </c>
      <c r="AI671">
        <f t="shared" si="657"/>
        <v>0</v>
      </c>
      <c r="AJ671">
        <f t="shared" si="629"/>
        <v>0</v>
      </c>
      <c r="AK671">
        <v>3374.81</v>
      </c>
      <c r="AL671">
        <v>3374.81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  <c r="AS671">
        <v>0</v>
      </c>
      <c r="AT671">
        <v>0</v>
      </c>
      <c r="AU671">
        <v>0</v>
      </c>
      <c r="AV671">
        <v>1</v>
      </c>
      <c r="AW671">
        <v>1</v>
      </c>
      <c r="AZ671">
        <v>1</v>
      </c>
      <c r="BA671">
        <v>1</v>
      </c>
      <c r="BB671">
        <v>1</v>
      </c>
      <c r="BC671">
        <v>10.54</v>
      </c>
      <c r="BD671" t="s">
        <v>3</v>
      </c>
      <c r="BE671" t="s">
        <v>3</v>
      </c>
      <c r="BF671" t="s">
        <v>3</v>
      </c>
      <c r="BG671" t="s">
        <v>3</v>
      </c>
      <c r="BH671">
        <v>3</v>
      </c>
      <c r="BI671">
        <v>1</v>
      </c>
      <c r="BJ671" t="s">
        <v>442</v>
      </c>
      <c r="BM671">
        <v>92</v>
      </c>
      <c r="BN671">
        <v>0</v>
      </c>
      <c r="BO671" t="s">
        <v>440</v>
      </c>
      <c r="BP671">
        <v>1</v>
      </c>
      <c r="BQ671">
        <v>30</v>
      </c>
      <c r="BR671">
        <v>0</v>
      </c>
      <c r="BS671">
        <v>1</v>
      </c>
      <c r="BT671">
        <v>1</v>
      </c>
      <c r="BU671">
        <v>1</v>
      </c>
      <c r="BV671">
        <v>1</v>
      </c>
      <c r="BW671">
        <v>1</v>
      </c>
      <c r="BX671">
        <v>1</v>
      </c>
      <c r="BY671" t="s">
        <v>3</v>
      </c>
      <c r="BZ671">
        <v>0</v>
      </c>
      <c r="CA671">
        <v>0</v>
      </c>
      <c r="CB671" t="s">
        <v>3</v>
      </c>
      <c r="CE671">
        <v>30</v>
      </c>
      <c r="CF671">
        <v>0</v>
      </c>
      <c r="CG671">
        <v>0</v>
      </c>
      <c r="CM671">
        <v>0</v>
      </c>
      <c r="CN671" t="s">
        <v>3</v>
      </c>
      <c r="CO671">
        <v>0</v>
      </c>
      <c r="CP671">
        <f t="shared" si="630"/>
        <v>9495.91</v>
      </c>
      <c r="CQ671">
        <f t="shared" si="631"/>
        <v>35570.5</v>
      </c>
      <c r="CR671">
        <f t="shared" si="658"/>
        <v>0</v>
      </c>
      <c r="CS671">
        <f t="shared" si="632"/>
        <v>0</v>
      </c>
      <c r="CT671">
        <f t="shared" si="633"/>
        <v>0</v>
      </c>
      <c r="CU671">
        <f t="shared" si="634"/>
        <v>0</v>
      </c>
      <c r="CV671">
        <f t="shared" si="635"/>
        <v>0</v>
      </c>
      <c r="CW671">
        <f t="shared" si="636"/>
        <v>0</v>
      </c>
      <c r="CX671">
        <f t="shared" si="637"/>
        <v>0</v>
      </c>
      <c r="CY671">
        <f>S671*(BZ671/100)</f>
        <v>0</v>
      </c>
      <c r="CZ671">
        <f>S671*(CA671/100)</f>
        <v>0</v>
      </c>
      <c r="DC671" t="s">
        <v>3</v>
      </c>
      <c r="DD671" t="s">
        <v>3</v>
      </c>
      <c r="DE671" t="s">
        <v>3</v>
      </c>
      <c r="DF671" t="s">
        <v>3</v>
      </c>
      <c r="DG671" t="s">
        <v>3</v>
      </c>
      <c r="DH671" t="s">
        <v>3</v>
      </c>
      <c r="DI671" t="s">
        <v>3</v>
      </c>
      <c r="DJ671" t="s">
        <v>3</v>
      </c>
      <c r="DK671" t="s">
        <v>3</v>
      </c>
      <c r="DL671" t="s">
        <v>3</v>
      </c>
      <c r="DM671" t="s">
        <v>3</v>
      </c>
      <c r="DN671">
        <v>104</v>
      </c>
      <c r="DO671">
        <v>70</v>
      </c>
      <c r="DP671">
        <v>1</v>
      </c>
      <c r="DQ671">
        <v>1</v>
      </c>
      <c r="DU671">
        <v>1009</v>
      </c>
      <c r="DV671" t="s">
        <v>137</v>
      </c>
      <c r="DW671" t="s">
        <v>137</v>
      </c>
      <c r="DX671">
        <v>1000</v>
      </c>
      <c r="DZ671" t="s">
        <v>3</v>
      </c>
      <c r="EA671" t="s">
        <v>3</v>
      </c>
      <c r="EB671" t="s">
        <v>3</v>
      </c>
      <c r="EC671" t="s">
        <v>3</v>
      </c>
      <c r="EE671">
        <v>70702004</v>
      </c>
      <c r="EF671">
        <v>30</v>
      </c>
      <c r="EG671" t="s">
        <v>96</v>
      </c>
      <c r="EH671">
        <v>0</v>
      </c>
      <c r="EI671" t="s">
        <v>3</v>
      </c>
      <c r="EJ671">
        <v>1</v>
      </c>
      <c r="EK671">
        <v>92</v>
      </c>
      <c r="EL671" t="s">
        <v>433</v>
      </c>
      <c r="EM671" t="s">
        <v>434</v>
      </c>
      <c r="EO671" t="s">
        <v>3</v>
      </c>
      <c r="EQ671">
        <v>0</v>
      </c>
      <c r="ER671">
        <v>3374.81</v>
      </c>
      <c r="ES671">
        <v>3374.81</v>
      </c>
      <c r="ET671">
        <v>0</v>
      </c>
      <c r="EU671">
        <v>0</v>
      </c>
      <c r="EV671">
        <v>0</v>
      </c>
      <c r="EW671">
        <v>0</v>
      </c>
      <c r="EX671">
        <v>0</v>
      </c>
      <c r="FQ671">
        <v>0</v>
      </c>
      <c r="FR671">
        <f t="shared" si="638"/>
        <v>0</v>
      </c>
      <c r="FS671">
        <v>0</v>
      </c>
      <c r="FX671">
        <v>104</v>
      </c>
      <c r="FY671">
        <v>70</v>
      </c>
      <c r="GA671" t="s">
        <v>3</v>
      </c>
      <c r="GD671">
        <v>0</v>
      </c>
      <c r="GF671">
        <v>-1318827332</v>
      </c>
      <c r="GG671">
        <v>2</v>
      </c>
      <c r="GH671">
        <v>1</v>
      </c>
      <c r="GI671">
        <v>2</v>
      </c>
      <c r="GJ671">
        <v>0</v>
      </c>
      <c r="GK671">
        <f>ROUND(R671*(S12)/100,2)</f>
        <v>0</v>
      </c>
      <c r="GL671">
        <f t="shared" si="639"/>
        <v>0</v>
      </c>
      <c r="GM671">
        <f t="shared" si="640"/>
        <v>9495.91</v>
      </c>
      <c r="GN671">
        <f t="shared" si="641"/>
        <v>9495.91</v>
      </c>
      <c r="GO671">
        <f t="shared" si="642"/>
        <v>0</v>
      </c>
      <c r="GP671">
        <f t="shared" si="643"/>
        <v>0</v>
      </c>
      <c r="GR671">
        <v>0</v>
      </c>
      <c r="GS671">
        <v>0</v>
      </c>
      <c r="GT671">
        <v>0</v>
      </c>
      <c r="GU671" t="s">
        <v>3</v>
      </c>
      <c r="GV671">
        <f t="shared" si="644"/>
        <v>0</v>
      </c>
      <c r="GW671">
        <v>1</v>
      </c>
      <c r="GX671">
        <f t="shared" si="645"/>
        <v>0</v>
      </c>
      <c r="HA671">
        <v>0</v>
      </c>
      <c r="HB671">
        <v>0</v>
      </c>
      <c r="HC671">
        <f t="shared" si="646"/>
        <v>0</v>
      </c>
      <c r="HE671" t="s">
        <v>3</v>
      </c>
      <c r="HF671" t="s">
        <v>3</v>
      </c>
      <c r="HM671" t="s">
        <v>3</v>
      </c>
      <c r="HN671" t="s">
        <v>3</v>
      </c>
      <c r="HO671" t="s">
        <v>3</v>
      </c>
      <c r="HP671" t="s">
        <v>3</v>
      </c>
      <c r="HQ671" t="s">
        <v>3</v>
      </c>
      <c r="IK671">
        <v>0</v>
      </c>
    </row>
    <row r="672" spans="1:255" x14ac:dyDescent="0.25">
      <c r="A672" s="2">
        <v>17</v>
      </c>
      <c r="B672" s="2">
        <v>1</v>
      </c>
      <c r="C672" s="2"/>
      <c r="D672" s="2"/>
      <c r="E672" s="2" t="s">
        <v>490</v>
      </c>
      <c r="F672" s="2" t="s">
        <v>444</v>
      </c>
      <c r="G672" s="2" t="s">
        <v>462</v>
      </c>
      <c r="H672" s="2" t="s">
        <v>103</v>
      </c>
      <c r="I672" s="2">
        <f>ROUND(56.8*1.02,9)</f>
        <v>57.936</v>
      </c>
      <c r="J672" s="2">
        <v>0</v>
      </c>
      <c r="K672" s="2">
        <f>ROUND(56.8*1.02,9)</f>
        <v>57.936</v>
      </c>
      <c r="L672" s="2"/>
      <c r="M672" s="2"/>
      <c r="N672" s="2"/>
      <c r="O672" s="2">
        <f t="shared" si="616"/>
        <v>86182.56</v>
      </c>
      <c r="P672" s="2">
        <f t="shared" si="617"/>
        <v>86182.56</v>
      </c>
      <c r="Q672" s="2">
        <f t="shared" si="654"/>
        <v>0</v>
      </c>
      <c r="R672" s="2">
        <f t="shared" si="618"/>
        <v>0</v>
      </c>
      <c r="S672" s="2">
        <f t="shared" si="619"/>
        <v>0</v>
      </c>
      <c r="T672" s="2">
        <f t="shared" si="620"/>
        <v>0</v>
      </c>
      <c r="U672" s="2">
        <f t="shared" si="621"/>
        <v>0</v>
      </c>
      <c r="V672" s="2">
        <f t="shared" si="622"/>
        <v>0</v>
      </c>
      <c r="W672" s="2">
        <f t="shared" si="623"/>
        <v>0</v>
      </c>
      <c r="X672" s="2">
        <f t="shared" si="624"/>
        <v>0</v>
      </c>
      <c r="Y672" s="2">
        <f t="shared" si="625"/>
        <v>0</v>
      </c>
      <c r="Z672" s="2"/>
      <c r="AA672" s="2">
        <v>75316141</v>
      </c>
      <c r="AB672" s="2">
        <f t="shared" si="626"/>
        <v>154.31</v>
      </c>
      <c r="AC672" s="2">
        <f t="shared" si="627"/>
        <v>154.31</v>
      </c>
      <c r="AD672" s="2">
        <f t="shared" si="655"/>
        <v>0</v>
      </c>
      <c r="AE672" s="2">
        <f t="shared" si="656"/>
        <v>0</v>
      </c>
      <c r="AF672" s="2">
        <f t="shared" si="656"/>
        <v>0</v>
      </c>
      <c r="AG672" s="2">
        <f t="shared" si="628"/>
        <v>0</v>
      </c>
      <c r="AH672" s="2">
        <f t="shared" si="657"/>
        <v>0</v>
      </c>
      <c r="AI672" s="2">
        <f t="shared" si="657"/>
        <v>0</v>
      </c>
      <c r="AJ672" s="2">
        <f t="shared" si="629"/>
        <v>0</v>
      </c>
      <c r="AK672" s="2">
        <v>154.31</v>
      </c>
      <c r="AL672" s="2">
        <v>154.31</v>
      </c>
      <c r="AM672" s="2">
        <v>0</v>
      </c>
      <c r="AN672" s="2">
        <v>0</v>
      </c>
      <c r="AO672" s="2">
        <v>0</v>
      </c>
      <c r="AP672" s="2">
        <v>0</v>
      </c>
      <c r="AQ672" s="2">
        <v>0</v>
      </c>
      <c r="AR672" s="2">
        <v>0</v>
      </c>
      <c r="AS672" s="2">
        <v>0</v>
      </c>
      <c r="AT672" s="2">
        <v>0</v>
      </c>
      <c r="AU672" s="2">
        <v>0</v>
      </c>
      <c r="AV672" s="2">
        <v>1</v>
      </c>
      <c r="AW672" s="2">
        <v>1</v>
      </c>
      <c r="AX672" s="2"/>
      <c r="AY672" s="2"/>
      <c r="AZ672" s="2">
        <v>1</v>
      </c>
      <c r="BA672" s="2">
        <v>1</v>
      </c>
      <c r="BB672" s="2">
        <v>1</v>
      </c>
      <c r="BC672" s="2">
        <v>9.64</v>
      </c>
      <c r="BD672" s="2" t="s">
        <v>3</v>
      </c>
      <c r="BE672" s="2" t="s">
        <v>3</v>
      </c>
      <c r="BF672" s="2" t="s">
        <v>3</v>
      </c>
      <c r="BG672" s="2" t="s">
        <v>3</v>
      </c>
      <c r="BH672" s="2">
        <v>3</v>
      </c>
      <c r="BI672" s="2">
        <v>1</v>
      </c>
      <c r="BJ672" s="2" t="s">
        <v>3</v>
      </c>
      <c r="BK672" s="2"/>
      <c r="BL672" s="2"/>
      <c r="BM672" s="2">
        <v>400002</v>
      </c>
      <c r="BN672" s="2">
        <v>0</v>
      </c>
      <c r="BO672" s="2" t="s">
        <v>3</v>
      </c>
      <c r="BP672" s="2">
        <v>0</v>
      </c>
      <c r="BQ672" s="2">
        <v>202</v>
      </c>
      <c r="BR672" s="2">
        <v>0</v>
      </c>
      <c r="BS672" s="2">
        <v>1</v>
      </c>
      <c r="BT672" s="2">
        <v>1</v>
      </c>
      <c r="BU672" s="2">
        <v>1</v>
      </c>
      <c r="BV672" s="2">
        <v>1</v>
      </c>
      <c r="BW672" s="2">
        <v>1</v>
      </c>
      <c r="BX672" s="2">
        <v>1</v>
      </c>
      <c r="BY672" s="2" t="s">
        <v>3</v>
      </c>
      <c r="BZ672" s="2">
        <v>0</v>
      </c>
      <c r="CA672" s="2">
        <v>0</v>
      </c>
      <c r="CB672" s="2" t="s">
        <v>3</v>
      </c>
      <c r="CC672" s="2"/>
      <c r="CD672" s="2"/>
      <c r="CE672" s="2">
        <v>30</v>
      </c>
      <c r="CF672" s="2">
        <v>0</v>
      </c>
      <c r="CG672" s="2">
        <v>0</v>
      </c>
      <c r="CH672" s="2"/>
      <c r="CI672" s="2"/>
      <c r="CJ672" s="2"/>
      <c r="CK672" s="2"/>
      <c r="CL672" s="2"/>
      <c r="CM672" s="2">
        <v>0</v>
      </c>
      <c r="CN672" s="2" t="s">
        <v>3</v>
      </c>
      <c r="CO672" s="2">
        <v>0</v>
      </c>
      <c r="CP672" s="2">
        <f t="shared" si="630"/>
        <v>86182.56</v>
      </c>
      <c r="CQ672" s="2">
        <f t="shared" si="631"/>
        <v>1487.55</v>
      </c>
      <c r="CR672" s="2">
        <f t="shared" si="658"/>
        <v>0</v>
      </c>
      <c r="CS672" s="2">
        <f t="shared" si="632"/>
        <v>0</v>
      </c>
      <c r="CT672" s="2">
        <f t="shared" si="633"/>
        <v>0</v>
      </c>
      <c r="CU672" s="2">
        <f t="shared" si="634"/>
        <v>0</v>
      </c>
      <c r="CV672" s="2">
        <f t="shared" si="635"/>
        <v>0</v>
      </c>
      <c r="CW672" s="2">
        <f t="shared" si="636"/>
        <v>0</v>
      </c>
      <c r="CX672" s="2">
        <f t="shared" si="637"/>
        <v>0</v>
      </c>
      <c r="CY672" s="2">
        <f>((S672*BZ672)/100)</f>
        <v>0</v>
      </c>
      <c r="CZ672" s="2">
        <f>((S672*CA672)/100)</f>
        <v>0</v>
      </c>
      <c r="DA672" s="2"/>
      <c r="DB672" s="2"/>
      <c r="DC672" s="2" t="s">
        <v>3</v>
      </c>
      <c r="DD672" s="2" t="s">
        <v>3</v>
      </c>
      <c r="DE672" s="2" t="s">
        <v>3</v>
      </c>
      <c r="DF672" s="2" t="s">
        <v>3</v>
      </c>
      <c r="DG672" s="2" t="s">
        <v>3</v>
      </c>
      <c r="DH672" s="2" t="s">
        <v>3</v>
      </c>
      <c r="DI672" s="2" t="s">
        <v>3</v>
      </c>
      <c r="DJ672" s="2" t="s">
        <v>3</v>
      </c>
      <c r="DK672" s="2" t="s">
        <v>3</v>
      </c>
      <c r="DL672" s="2" t="s">
        <v>3</v>
      </c>
      <c r="DM672" s="2" t="s">
        <v>3</v>
      </c>
      <c r="DN672" s="2">
        <v>0</v>
      </c>
      <c r="DO672" s="2">
        <v>0</v>
      </c>
      <c r="DP672" s="2">
        <v>1</v>
      </c>
      <c r="DQ672" s="2">
        <v>1</v>
      </c>
      <c r="DR672" s="2"/>
      <c r="DS672" s="2"/>
      <c r="DT672" s="2"/>
      <c r="DU672" s="2">
        <v>1005</v>
      </c>
      <c r="DV672" s="2" t="s">
        <v>103</v>
      </c>
      <c r="DW672" s="2" t="s">
        <v>103</v>
      </c>
      <c r="DX672" s="2">
        <v>1</v>
      </c>
      <c r="DY672" s="2"/>
      <c r="DZ672" s="2" t="s">
        <v>3</v>
      </c>
      <c r="EA672" s="2" t="s">
        <v>3</v>
      </c>
      <c r="EB672" s="2" t="s">
        <v>3</v>
      </c>
      <c r="EC672" s="2" t="s">
        <v>3</v>
      </c>
      <c r="ED672" s="2"/>
      <c r="EE672" s="2">
        <v>70703983</v>
      </c>
      <c r="EF672" s="2">
        <v>202</v>
      </c>
      <c r="EG672" s="2" t="s">
        <v>414</v>
      </c>
      <c r="EH672" s="2">
        <v>0</v>
      </c>
      <c r="EI672" s="2" t="s">
        <v>3</v>
      </c>
      <c r="EJ672" s="2">
        <v>1</v>
      </c>
      <c r="EK672" s="2">
        <v>400002</v>
      </c>
      <c r="EL672" s="2" t="s">
        <v>415</v>
      </c>
      <c r="EM672" s="2" t="s">
        <v>414</v>
      </c>
      <c r="EN672" s="2"/>
      <c r="EO672" s="2" t="s">
        <v>3</v>
      </c>
      <c r="EP672" s="2"/>
      <c r="EQ672" s="2">
        <v>131072</v>
      </c>
      <c r="ER672" s="2">
        <v>154.31</v>
      </c>
      <c r="ES672" s="2">
        <v>154.31</v>
      </c>
      <c r="ET672" s="2">
        <v>0</v>
      </c>
      <c r="EU672" s="2">
        <v>0</v>
      </c>
      <c r="EV672" s="2">
        <v>0</v>
      </c>
      <c r="EW672" s="2">
        <v>0</v>
      </c>
      <c r="EX672" s="2">
        <v>0</v>
      </c>
      <c r="EY672" s="2">
        <v>0</v>
      </c>
      <c r="EZ672" s="2">
        <v>5</v>
      </c>
      <c r="FA672" s="2"/>
      <c r="FB672" s="2"/>
      <c r="FC672" s="2">
        <v>1</v>
      </c>
      <c r="FD672" s="2">
        <v>18</v>
      </c>
      <c r="FE672" s="2"/>
      <c r="FF672" s="2">
        <v>1750</v>
      </c>
      <c r="FG672" s="2"/>
      <c r="FH672" s="2"/>
      <c r="FI672" s="2"/>
      <c r="FJ672" s="2"/>
      <c r="FK672" s="2"/>
      <c r="FL672" s="2"/>
      <c r="FM672" s="2"/>
      <c r="FN672" s="2"/>
      <c r="FO672" s="2"/>
      <c r="FP672" s="2"/>
      <c r="FQ672" s="2">
        <v>0</v>
      </c>
      <c r="FR672" s="2">
        <f t="shared" si="638"/>
        <v>0</v>
      </c>
      <c r="FS672" s="2">
        <v>0</v>
      </c>
      <c r="FT672" s="2"/>
      <c r="FU672" s="2"/>
      <c r="FV672" s="2"/>
      <c r="FW672" s="2"/>
      <c r="FX672" s="2">
        <v>0</v>
      </c>
      <c r="FY672" s="2">
        <v>0</v>
      </c>
      <c r="FZ672" s="2"/>
      <c r="GA672" s="2" t="s">
        <v>463</v>
      </c>
      <c r="GB672" s="2"/>
      <c r="GC672" s="2"/>
      <c r="GD672" s="2">
        <v>0</v>
      </c>
      <c r="GE672" s="2"/>
      <c r="GF672" s="2">
        <v>-663784337</v>
      </c>
      <c r="GG672" s="2">
        <v>2</v>
      </c>
      <c r="GH672" s="2">
        <v>3</v>
      </c>
      <c r="GI672" s="2">
        <v>3</v>
      </c>
      <c r="GJ672" s="2">
        <v>0</v>
      </c>
      <c r="GK672" s="2">
        <f>ROUND(R672*(R12)/100,2)</f>
        <v>0</v>
      </c>
      <c r="GL672" s="2">
        <f t="shared" si="639"/>
        <v>0</v>
      </c>
      <c r="GM672" s="2">
        <f t="shared" si="640"/>
        <v>86182.56</v>
      </c>
      <c r="GN672" s="2">
        <f t="shared" si="641"/>
        <v>86182.56</v>
      </c>
      <c r="GO672" s="2">
        <f t="shared" si="642"/>
        <v>0</v>
      </c>
      <c r="GP672" s="2">
        <f t="shared" si="643"/>
        <v>0</v>
      </c>
      <c r="GQ672" s="2"/>
      <c r="GR672" s="2">
        <v>1</v>
      </c>
      <c r="GS672" s="2">
        <v>1</v>
      </c>
      <c r="GT672" s="2">
        <v>0</v>
      </c>
      <c r="GU672" s="2" t="s">
        <v>3</v>
      </c>
      <c r="GV672" s="2">
        <f t="shared" si="644"/>
        <v>0</v>
      </c>
      <c r="GW672" s="2">
        <v>1</v>
      </c>
      <c r="GX672" s="2">
        <f t="shared" si="645"/>
        <v>0</v>
      </c>
      <c r="GY672" s="2"/>
      <c r="GZ672" s="2"/>
      <c r="HA672" s="2">
        <v>0</v>
      </c>
      <c r="HB672" s="2">
        <v>0</v>
      </c>
      <c r="HC672" s="2">
        <f t="shared" si="646"/>
        <v>0</v>
      </c>
      <c r="HD672" s="2"/>
      <c r="HE672" s="2" t="s">
        <v>417</v>
      </c>
      <c r="HF672" s="2" t="s">
        <v>88</v>
      </c>
      <c r="HG672" s="2"/>
      <c r="HH672" s="2"/>
      <c r="HI672" s="2"/>
      <c r="HJ672" s="2"/>
      <c r="HK672" s="2"/>
      <c r="HL672" s="2"/>
      <c r="HM672" s="2" t="s">
        <v>3</v>
      </c>
      <c r="HN672" s="2" t="s">
        <v>3</v>
      </c>
      <c r="HO672" s="2" t="s">
        <v>3</v>
      </c>
      <c r="HP672" s="2" t="s">
        <v>3</v>
      </c>
      <c r="HQ672" s="2" t="s">
        <v>3</v>
      </c>
      <c r="HR672" s="2"/>
      <c r="HS672" s="2"/>
      <c r="HT672" s="2"/>
      <c r="HU672" s="2"/>
      <c r="HV672" s="2"/>
      <c r="HW672" s="2"/>
      <c r="HX672" s="2"/>
      <c r="HY672" s="2"/>
      <c r="HZ672" s="2"/>
      <c r="IA672" s="2"/>
      <c r="IB672" s="2"/>
      <c r="IC672" s="2"/>
      <c r="ID672" s="2"/>
      <c r="IE672" s="2"/>
      <c r="IF672" s="2"/>
      <c r="IG672" s="2"/>
      <c r="IH672" s="2"/>
      <c r="II672" s="2"/>
      <c r="IJ672" s="2"/>
      <c r="IK672" s="2">
        <v>0</v>
      </c>
      <c r="IL672" s="2"/>
      <c r="IM672" s="2"/>
      <c r="IN672" s="2"/>
      <c r="IO672" s="2"/>
      <c r="IP672" s="2"/>
      <c r="IQ672" s="2"/>
      <c r="IR672" s="2"/>
      <c r="IS672" s="2"/>
      <c r="IT672" s="2"/>
      <c r="IU672" s="2"/>
    </row>
    <row r="673" spans="1:255" x14ac:dyDescent="0.25">
      <c r="A673">
        <v>17</v>
      </c>
      <c r="B673">
        <v>1</v>
      </c>
      <c r="E673" t="s">
        <v>490</v>
      </c>
      <c r="F673" t="s">
        <v>444</v>
      </c>
      <c r="G673" t="s">
        <v>462</v>
      </c>
      <c r="H673" t="s">
        <v>103</v>
      </c>
      <c r="I673">
        <f>ROUND(56.8*1.02,9)</f>
        <v>57.936</v>
      </c>
      <c r="J673">
        <v>0</v>
      </c>
      <c r="K673">
        <f>ROUND(56.8*1.02,9)</f>
        <v>57.936</v>
      </c>
      <c r="O673">
        <f t="shared" si="616"/>
        <v>86182.56</v>
      </c>
      <c r="P673">
        <f t="shared" si="617"/>
        <v>86182.56</v>
      </c>
      <c r="Q673">
        <f t="shared" si="654"/>
        <v>0</v>
      </c>
      <c r="R673">
        <f t="shared" si="618"/>
        <v>0</v>
      </c>
      <c r="S673">
        <f t="shared" si="619"/>
        <v>0</v>
      </c>
      <c r="T673">
        <f t="shared" si="620"/>
        <v>0</v>
      </c>
      <c r="U673">
        <f t="shared" si="621"/>
        <v>0</v>
      </c>
      <c r="V673">
        <f t="shared" si="622"/>
        <v>0</v>
      </c>
      <c r="W673">
        <f t="shared" si="623"/>
        <v>0</v>
      </c>
      <c r="X673">
        <f t="shared" si="624"/>
        <v>0</v>
      </c>
      <c r="Y673">
        <f t="shared" si="625"/>
        <v>0</v>
      </c>
      <c r="AA673">
        <v>75316143</v>
      </c>
      <c r="AB673">
        <f t="shared" si="626"/>
        <v>154.31</v>
      </c>
      <c r="AC673">
        <f t="shared" si="627"/>
        <v>154.31</v>
      </c>
      <c r="AD673">
        <f t="shared" si="655"/>
        <v>0</v>
      </c>
      <c r="AE673">
        <f t="shared" si="656"/>
        <v>0</v>
      </c>
      <c r="AF673">
        <f t="shared" si="656"/>
        <v>0</v>
      </c>
      <c r="AG673">
        <f t="shared" si="628"/>
        <v>0</v>
      </c>
      <c r="AH673">
        <f t="shared" si="657"/>
        <v>0</v>
      </c>
      <c r="AI673">
        <f t="shared" si="657"/>
        <v>0</v>
      </c>
      <c r="AJ673">
        <f t="shared" si="629"/>
        <v>0</v>
      </c>
      <c r="AK673">
        <v>154.31</v>
      </c>
      <c r="AL673">
        <v>154.31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  <c r="AS673">
        <v>0</v>
      </c>
      <c r="AT673">
        <v>0</v>
      </c>
      <c r="AU673">
        <v>0</v>
      </c>
      <c r="AV673">
        <v>1</v>
      </c>
      <c r="AW673">
        <v>1</v>
      </c>
      <c r="AZ673">
        <v>1</v>
      </c>
      <c r="BA673">
        <v>1</v>
      </c>
      <c r="BB673">
        <v>1</v>
      </c>
      <c r="BC673">
        <v>9.64</v>
      </c>
      <c r="BD673" t="s">
        <v>3</v>
      </c>
      <c r="BE673" t="s">
        <v>3</v>
      </c>
      <c r="BF673" t="s">
        <v>3</v>
      </c>
      <c r="BG673" t="s">
        <v>3</v>
      </c>
      <c r="BH673">
        <v>3</v>
      </c>
      <c r="BI673">
        <v>1</v>
      </c>
      <c r="BJ673" t="s">
        <v>3</v>
      </c>
      <c r="BM673">
        <v>400002</v>
      </c>
      <c r="BN673">
        <v>0</v>
      </c>
      <c r="BO673" t="s">
        <v>3</v>
      </c>
      <c r="BP673">
        <v>0</v>
      </c>
      <c r="BQ673">
        <v>202</v>
      </c>
      <c r="BR673">
        <v>0</v>
      </c>
      <c r="BS673">
        <v>1</v>
      </c>
      <c r="BT673">
        <v>1</v>
      </c>
      <c r="BU673">
        <v>1</v>
      </c>
      <c r="BV673">
        <v>1</v>
      </c>
      <c r="BW673">
        <v>1</v>
      </c>
      <c r="BX673">
        <v>1</v>
      </c>
      <c r="BY673" t="s">
        <v>3</v>
      </c>
      <c r="BZ673">
        <v>0</v>
      </c>
      <c r="CA673">
        <v>0</v>
      </c>
      <c r="CB673" t="s">
        <v>3</v>
      </c>
      <c r="CE673">
        <v>30</v>
      </c>
      <c r="CF673">
        <v>0</v>
      </c>
      <c r="CG673">
        <v>0</v>
      </c>
      <c r="CM673">
        <v>0</v>
      </c>
      <c r="CN673" t="s">
        <v>3</v>
      </c>
      <c r="CO673">
        <v>0</v>
      </c>
      <c r="CP673">
        <f t="shared" si="630"/>
        <v>86182.56</v>
      </c>
      <c r="CQ673">
        <f t="shared" si="631"/>
        <v>1487.55</v>
      </c>
      <c r="CR673">
        <f t="shared" si="658"/>
        <v>0</v>
      </c>
      <c r="CS673">
        <f t="shared" si="632"/>
        <v>0</v>
      </c>
      <c r="CT673">
        <f t="shared" si="633"/>
        <v>0</v>
      </c>
      <c r="CU673">
        <f t="shared" si="634"/>
        <v>0</v>
      </c>
      <c r="CV673">
        <f t="shared" si="635"/>
        <v>0</v>
      </c>
      <c r="CW673">
        <f t="shared" si="636"/>
        <v>0</v>
      </c>
      <c r="CX673">
        <f t="shared" si="637"/>
        <v>0</v>
      </c>
      <c r="CY673">
        <f>S673*(BZ673/100)</f>
        <v>0</v>
      </c>
      <c r="CZ673">
        <f>S673*(CA673/100)</f>
        <v>0</v>
      </c>
      <c r="DC673" t="s">
        <v>3</v>
      </c>
      <c r="DD673" t="s">
        <v>3</v>
      </c>
      <c r="DE673" t="s">
        <v>3</v>
      </c>
      <c r="DF673" t="s">
        <v>3</v>
      </c>
      <c r="DG673" t="s">
        <v>3</v>
      </c>
      <c r="DH673" t="s">
        <v>3</v>
      </c>
      <c r="DI673" t="s">
        <v>3</v>
      </c>
      <c r="DJ673" t="s">
        <v>3</v>
      </c>
      <c r="DK673" t="s">
        <v>3</v>
      </c>
      <c r="DL673" t="s">
        <v>3</v>
      </c>
      <c r="DM673" t="s">
        <v>3</v>
      </c>
      <c r="DN673">
        <v>0</v>
      </c>
      <c r="DO673">
        <v>0</v>
      </c>
      <c r="DP673">
        <v>1</v>
      </c>
      <c r="DQ673">
        <v>1</v>
      </c>
      <c r="DU673">
        <v>1005</v>
      </c>
      <c r="DV673" t="s">
        <v>103</v>
      </c>
      <c r="DW673" t="s">
        <v>103</v>
      </c>
      <c r="DX673">
        <v>1</v>
      </c>
      <c r="DZ673" t="s">
        <v>3</v>
      </c>
      <c r="EA673" t="s">
        <v>3</v>
      </c>
      <c r="EB673" t="s">
        <v>3</v>
      </c>
      <c r="EC673" t="s">
        <v>3</v>
      </c>
      <c r="EE673">
        <v>70703983</v>
      </c>
      <c r="EF673">
        <v>202</v>
      </c>
      <c r="EG673" t="s">
        <v>414</v>
      </c>
      <c r="EH673">
        <v>0</v>
      </c>
      <c r="EI673" t="s">
        <v>3</v>
      </c>
      <c r="EJ673">
        <v>1</v>
      </c>
      <c r="EK673">
        <v>400002</v>
      </c>
      <c r="EL673" t="s">
        <v>415</v>
      </c>
      <c r="EM673" t="s">
        <v>414</v>
      </c>
      <c r="EO673" t="s">
        <v>3</v>
      </c>
      <c r="EQ673">
        <v>131072</v>
      </c>
      <c r="ER673">
        <v>154.31</v>
      </c>
      <c r="ES673">
        <v>154.31</v>
      </c>
      <c r="ET673">
        <v>0</v>
      </c>
      <c r="EU673">
        <v>0</v>
      </c>
      <c r="EV673">
        <v>0</v>
      </c>
      <c r="EW673">
        <v>0</v>
      </c>
      <c r="EX673">
        <v>0</v>
      </c>
      <c r="EY673">
        <v>0</v>
      </c>
      <c r="EZ673">
        <v>5</v>
      </c>
      <c r="FC673">
        <v>1</v>
      </c>
      <c r="FD673">
        <v>18</v>
      </c>
      <c r="FF673">
        <v>1750</v>
      </c>
      <c r="FQ673">
        <v>0</v>
      </c>
      <c r="FR673">
        <f t="shared" si="638"/>
        <v>0</v>
      </c>
      <c r="FS673">
        <v>0</v>
      </c>
      <c r="FX673">
        <v>0</v>
      </c>
      <c r="FY673">
        <v>0</v>
      </c>
      <c r="GA673" t="s">
        <v>463</v>
      </c>
      <c r="GD673">
        <v>0</v>
      </c>
      <c r="GF673">
        <v>-663784337</v>
      </c>
      <c r="GG673">
        <v>2</v>
      </c>
      <c r="GH673">
        <v>3</v>
      </c>
      <c r="GI673">
        <v>3</v>
      </c>
      <c r="GJ673">
        <v>0</v>
      </c>
      <c r="GK673">
        <f>ROUND(R673*(S12)/100,2)</f>
        <v>0</v>
      </c>
      <c r="GL673">
        <f t="shared" si="639"/>
        <v>0</v>
      </c>
      <c r="GM673">
        <f t="shared" si="640"/>
        <v>86182.56</v>
      </c>
      <c r="GN673">
        <f t="shared" si="641"/>
        <v>86182.56</v>
      </c>
      <c r="GO673">
        <f t="shared" si="642"/>
        <v>0</v>
      </c>
      <c r="GP673">
        <f t="shared" si="643"/>
        <v>0</v>
      </c>
      <c r="GR673">
        <v>1</v>
      </c>
      <c r="GS673">
        <v>1</v>
      </c>
      <c r="GT673">
        <v>0</v>
      </c>
      <c r="GU673" t="s">
        <v>3</v>
      </c>
      <c r="GV673">
        <f t="shared" si="644"/>
        <v>0</v>
      </c>
      <c r="GW673">
        <v>1</v>
      </c>
      <c r="GX673">
        <f t="shared" si="645"/>
        <v>0</v>
      </c>
      <c r="HA673">
        <v>0</v>
      </c>
      <c r="HB673">
        <v>0</v>
      </c>
      <c r="HC673">
        <f t="shared" si="646"/>
        <v>0</v>
      </c>
      <c r="HE673" t="s">
        <v>417</v>
      </c>
      <c r="HF673" t="s">
        <v>88</v>
      </c>
      <c r="HM673" t="s">
        <v>3</v>
      </c>
      <c r="HN673" t="s">
        <v>3</v>
      </c>
      <c r="HO673" t="s">
        <v>3</v>
      </c>
      <c r="HP673" t="s">
        <v>3</v>
      </c>
      <c r="HQ673" t="s">
        <v>3</v>
      </c>
      <c r="IK673">
        <v>0</v>
      </c>
    </row>
    <row r="674" spans="1:255" x14ac:dyDescent="0.25">
      <c r="A674" s="2">
        <v>17</v>
      </c>
      <c r="B674" s="2">
        <v>1</v>
      </c>
      <c r="C674" s="2">
        <f>ROW(SmtRes!A964)</f>
        <v>964</v>
      </c>
      <c r="D674" s="2">
        <f>ROW(EtalonRes!A952)</f>
        <v>952</v>
      </c>
      <c r="E674" s="2" t="s">
        <v>491</v>
      </c>
      <c r="F674" s="2" t="s">
        <v>448</v>
      </c>
      <c r="G674" s="2" t="s">
        <v>449</v>
      </c>
      <c r="H674" s="2" t="s">
        <v>91</v>
      </c>
      <c r="I674" s="2">
        <f>ROUND(56.8/100,9)</f>
        <v>0.56799999999999995</v>
      </c>
      <c r="J674" s="2">
        <v>0</v>
      </c>
      <c r="K674" s="2">
        <f>ROUND(56.8/100,9)</f>
        <v>0.56799999999999995</v>
      </c>
      <c r="L674" s="2"/>
      <c r="M674" s="2"/>
      <c r="N674" s="2"/>
      <c r="O674" s="2">
        <f t="shared" si="616"/>
        <v>76.83</v>
      </c>
      <c r="P674" s="2">
        <f t="shared" si="617"/>
        <v>0.13</v>
      </c>
      <c r="Q674" s="2">
        <f>(ROUND((ROUND((((ET674*1.25))*AV674*I674),2)*BB674),2)+ROUND((ROUND(((AE674-((EU674*1.25)))*AV674*I674),2)*BS674),2))</f>
        <v>6.75</v>
      </c>
      <c r="R674" s="2">
        <f t="shared" si="618"/>
        <v>0.27</v>
      </c>
      <c r="S674" s="2">
        <f t="shared" si="619"/>
        <v>69.95</v>
      </c>
      <c r="T674" s="2">
        <f t="shared" si="620"/>
        <v>0</v>
      </c>
      <c r="U674" s="2">
        <f t="shared" si="621"/>
        <v>5.9179919999999999</v>
      </c>
      <c r="V674" s="2">
        <f t="shared" si="622"/>
        <v>0</v>
      </c>
      <c r="W674" s="2">
        <f t="shared" si="623"/>
        <v>0</v>
      </c>
      <c r="X674" s="2">
        <f t="shared" si="624"/>
        <v>72.75</v>
      </c>
      <c r="Y674" s="2">
        <f t="shared" si="625"/>
        <v>48.97</v>
      </c>
      <c r="Z674" s="2"/>
      <c r="AA674" s="2">
        <v>75316141</v>
      </c>
      <c r="AB674" s="2">
        <f t="shared" si="626"/>
        <v>135.27099999999999</v>
      </c>
      <c r="AC674" s="2">
        <f t="shared" si="627"/>
        <v>0.23</v>
      </c>
      <c r="AD674" s="2">
        <f>ROUND(((((ET674*1.25))-((EU674*1.25)))+AE674),6)</f>
        <v>11.887499999999999</v>
      </c>
      <c r="AE674" s="2">
        <f>ROUND(((EU674*1.25)),6)</f>
        <v>0.47499999999999998</v>
      </c>
      <c r="AF674" s="2">
        <f>ROUND(((EV674*1.15)),6)</f>
        <v>123.15349999999999</v>
      </c>
      <c r="AG674" s="2">
        <f t="shared" si="628"/>
        <v>0</v>
      </c>
      <c r="AH674" s="2">
        <f>((EW674*1.15))</f>
        <v>10.419</v>
      </c>
      <c r="AI674" s="2">
        <f>((EX674*1.25))</f>
        <v>0</v>
      </c>
      <c r="AJ674" s="2">
        <f t="shared" si="629"/>
        <v>0</v>
      </c>
      <c r="AK674" s="2">
        <v>116.83</v>
      </c>
      <c r="AL674" s="2">
        <v>0.23</v>
      </c>
      <c r="AM674" s="2">
        <v>9.51</v>
      </c>
      <c r="AN674" s="2">
        <v>0.38</v>
      </c>
      <c r="AO674" s="2">
        <v>107.09</v>
      </c>
      <c r="AP674" s="2">
        <v>0</v>
      </c>
      <c r="AQ674" s="2">
        <v>9.06</v>
      </c>
      <c r="AR674" s="2">
        <v>0</v>
      </c>
      <c r="AS674" s="2">
        <v>0</v>
      </c>
      <c r="AT674" s="2">
        <v>104</v>
      </c>
      <c r="AU674" s="2">
        <v>70</v>
      </c>
      <c r="AV674" s="2">
        <v>1</v>
      </c>
      <c r="AW674" s="2">
        <v>1</v>
      </c>
      <c r="AX674" s="2"/>
      <c r="AY674" s="2"/>
      <c r="AZ674" s="2">
        <v>1</v>
      </c>
      <c r="BA674" s="2">
        <v>1</v>
      </c>
      <c r="BB674" s="2">
        <v>1</v>
      </c>
      <c r="BC674" s="2">
        <v>1</v>
      </c>
      <c r="BD674" s="2" t="s">
        <v>3</v>
      </c>
      <c r="BE674" s="2" t="s">
        <v>3</v>
      </c>
      <c r="BF674" s="2" t="s">
        <v>3</v>
      </c>
      <c r="BG674" s="2" t="s">
        <v>3</v>
      </c>
      <c r="BH674" s="2">
        <v>0</v>
      </c>
      <c r="BI674" s="2">
        <v>1</v>
      </c>
      <c r="BJ674" s="2" t="s">
        <v>450</v>
      </c>
      <c r="BK674" s="2"/>
      <c r="BL674" s="2"/>
      <c r="BM674" s="2">
        <v>2269</v>
      </c>
      <c r="BN674" s="2">
        <v>0</v>
      </c>
      <c r="BO674" s="2" t="s">
        <v>3</v>
      </c>
      <c r="BP674" s="2">
        <v>0</v>
      </c>
      <c r="BQ674" s="2">
        <v>30</v>
      </c>
      <c r="BR674" s="2">
        <v>0</v>
      </c>
      <c r="BS674" s="2">
        <v>1</v>
      </c>
      <c r="BT674" s="2">
        <v>1</v>
      </c>
      <c r="BU674" s="2">
        <v>1</v>
      </c>
      <c r="BV674" s="2">
        <v>1</v>
      </c>
      <c r="BW674" s="2">
        <v>1</v>
      </c>
      <c r="BX674" s="2">
        <v>1</v>
      </c>
      <c r="BY674" s="2" t="s">
        <v>3</v>
      </c>
      <c r="BZ674" s="2">
        <v>104</v>
      </c>
      <c r="CA674" s="2">
        <v>70</v>
      </c>
      <c r="CB674" s="2" t="s">
        <v>3</v>
      </c>
      <c r="CC674" s="2"/>
      <c r="CD674" s="2"/>
      <c r="CE674" s="2">
        <v>30</v>
      </c>
      <c r="CF674" s="2">
        <v>0</v>
      </c>
      <c r="CG674" s="2">
        <v>0</v>
      </c>
      <c r="CH674" s="2"/>
      <c r="CI674" s="2"/>
      <c r="CJ674" s="2"/>
      <c r="CK674" s="2"/>
      <c r="CL674" s="2"/>
      <c r="CM674" s="2">
        <v>0</v>
      </c>
      <c r="CN674" s="2" t="s">
        <v>93</v>
      </c>
      <c r="CO674" s="2">
        <v>0</v>
      </c>
      <c r="CP674" s="2">
        <f t="shared" si="630"/>
        <v>76.83</v>
      </c>
      <c r="CQ674" s="2">
        <f t="shared" si="631"/>
        <v>0.23</v>
      </c>
      <c r="CR674" s="2">
        <f>(ROUND((ROUND((((ET674*1.25))*AV674*1),2)*BB674),2)+ROUND((ROUND(((AE674-((EU674*1.25)))*AV674*1),2)*BS674),2))</f>
        <v>11.89</v>
      </c>
      <c r="CS674" s="2">
        <f t="shared" si="632"/>
        <v>0.48</v>
      </c>
      <c r="CT674" s="2">
        <f t="shared" si="633"/>
        <v>123.15</v>
      </c>
      <c r="CU674" s="2">
        <f t="shared" si="634"/>
        <v>0</v>
      </c>
      <c r="CV674" s="2">
        <f t="shared" si="635"/>
        <v>10.419</v>
      </c>
      <c r="CW674" s="2">
        <f t="shared" si="636"/>
        <v>0</v>
      </c>
      <c r="CX674" s="2">
        <f t="shared" si="637"/>
        <v>0</v>
      </c>
      <c r="CY674" s="2">
        <f>((S674*BZ674)/100)</f>
        <v>72.748000000000005</v>
      </c>
      <c r="CZ674" s="2">
        <f>((S674*CA674)/100)</f>
        <v>48.965000000000003</v>
      </c>
      <c r="DA674" s="2"/>
      <c r="DB674" s="2"/>
      <c r="DC674" s="2" t="s">
        <v>3</v>
      </c>
      <c r="DD674" s="2" t="s">
        <v>3</v>
      </c>
      <c r="DE674" s="2" t="s">
        <v>94</v>
      </c>
      <c r="DF674" s="2" t="s">
        <v>94</v>
      </c>
      <c r="DG674" s="2" t="s">
        <v>95</v>
      </c>
      <c r="DH674" s="2" t="s">
        <v>3</v>
      </c>
      <c r="DI674" s="2" t="s">
        <v>95</v>
      </c>
      <c r="DJ674" s="2" t="s">
        <v>94</v>
      </c>
      <c r="DK674" s="2" t="s">
        <v>3</v>
      </c>
      <c r="DL674" s="2" t="s">
        <v>3</v>
      </c>
      <c r="DM674" s="2" t="s">
        <v>3</v>
      </c>
      <c r="DN674" s="2">
        <v>0</v>
      </c>
      <c r="DO674" s="2">
        <v>0</v>
      </c>
      <c r="DP674" s="2">
        <v>1</v>
      </c>
      <c r="DQ674" s="2">
        <v>1</v>
      </c>
      <c r="DR674" s="2"/>
      <c r="DS674" s="2"/>
      <c r="DT674" s="2"/>
      <c r="DU674" s="2">
        <v>1005</v>
      </c>
      <c r="DV674" s="2" t="s">
        <v>91</v>
      </c>
      <c r="DW674" s="2" t="s">
        <v>91</v>
      </c>
      <c r="DX674" s="2">
        <v>100</v>
      </c>
      <c r="DY674" s="2"/>
      <c r="DZ674" s="2" t="s">
        <v>3</v>
      </c>
      <c r="EA674" s="2" t="s">
        <v>3</v>
      </c>
      <c r="EB674" s="2" t="s">
        <v>3</v>
      </c>
      <c r="EC674" s="2" t="s">
        <v>3</v>
      </c>
      <c r="ED674" s="2"/>
      <c r="EE674" s="2">
        <v>70704251</v>
      </c>
      <c r="EF674" s="2">
        <v>30</v>
      </c>
      <c r="EG674" s="2" t="s">
        <v>96</v>
      </c>
      <c r="EH674" s="2">
        <v>0</v>
      </c>
      <c r="EI674" s="2" t="s">
        <v>3</v>
      </c>
      <c r="EJ674" s="2">
        <v>1</v>
      </c>
      <c r="EK674" s="2">
        <v>2269</v>
      </c>
      <c r="EL674" s="2" t="s">
        <v>451</v>
      </c>
      <c r="EM674" s="2" t="s">
        <v>452</v>
      </c>
      <c r="EN674" s="2"/>
      <c r="EO674" s="2" t="s">
        <v>99</v>
      </c>
      <c r="EP674" s="2"/>
      <c r="EQ674" s="2">
        <v>131072</v>
      </c>
      <c r="ER674" s="2">
        <v>116.83</v>
      </c>
      <c r="ES674" s="2">
        <v>0.23</v>
      </c>
      <c r="ET674" s="2">
        <v>9.51</v>
      </c>
      <c r="EU674" s="2">
        <v>0.38</v>
      </c>
      <c r="EV674" s="2">
        <v>107.09</v>
      </c>
      <c r="EW674" s="2">
        <v>9.06</v>
      </c>
      <c r="EX674" s="2">
        <v>0</v>
      </c>
      <c r="EY674" s="2">
        <v>0</v>
      </c>
      <c r="EZ674" s="2"/>
      <c r="FA674" s="2"/>
      <c r="FB674" s="2"/>
      <c r="FC674" s="2"/>
      <c r="FD674" s="2"/>
      <c r="FE674" s="2"/>
      <c r="FF674" s="2"/>
      <c r="FG674" s="2"/>
      <c r="FH674" s="2"/>
      <c r="FI674" s="2"/>
      <c r="FJ674" s="2"/>
      <c r="FK674" s="2"/>
      <c r="FL674" s="2"/>
      <c r="FM674" s="2"/>
      <c r="FN674" s="2"/>
      <c r="FO674" s="2"/>
      <c r="FP674" s="2"/>
      <c r="FQ674" s="2">
        <v>0</v>
      </c>
      <c r="FR674" s="2">
        <f t="shared" si="638"/>
        <v>0</v>
      </c>
      <c r="FS674" s="2">
        <v>0</v>
      </c>
      <c r="FT674" s="2"/>
      <c r="FU674" s="2"/>
      <c r="FV674" s="2"/>
      <c r="FW674" s="2"/>
      <c r="FX674" s="2">
        <v>104</v>
      </c>
      <c r="FY674" s="2">
        <v>70</v>
      </c>
      <c r="FZ674" s="2"/>
      <c r="GA674" s="2" t="s">
        <v>3</v>
      </c>
      <c r="GB674" s="2"/>
      <c r="GC674" s="2"/>
      <c r="GD674" s="2">
        <v>0</v>
      </c>
      <c r="GE674" s="2"/>
      <c r="GF674" s="2">
        <v>-1976921243</v>
      </c>
      <c r="GG674" s="2">
        <v>2</v>
      </c>
      <c r="GH674" s="2">
        <v>1</v>
      </c>
      <c r="GI674" s="2">
        <v>-2</v>
      </c>
      <c r="GJ674" s="2">
        <v>0</v>
      </c>
      <c r="GK674" s="2">
        <f>ROUND(R674*(R12)/100,2)</f>
        <v>0.43</v>
      </c>
      <c r="GL674" s="2">
        <f t="shared" si="639"/>
        <v>0</v>
      </c>
      <c r="GM674" s="2">
        <f t="shared" si="640"/>
        <v>198.98</v>
      </c>
      <c r="GN674" s="2">
        <f t="shared" si="641"/>
        <v>198.98</v>
      </c>
      <c r="GO674" s="2">
        <f t="shared" si="642"/>
        <v>0</v>
      </c>
      <c r="GP674" s="2">
        <f t="shared" si="643"/>
        <v>0</v>
      </c>
      <c r="GQ674" s="2"/>
      <c r="GR674" s="2">
        <v>0</v>
      </c>
      <c r="GS674" s="2">
        <v>3</v>
      </c>
      <c r="GT674" s="2">
        <v>0</v>
      </c>
      <c r="GU674" s="2" t="s">
        <v>3</v>
      </c>
      <c r="GV674" s="2">
        <f t="shared" si="644"/>
        <v>0</v>
      </c>
      <c r="GW674" s="2">
        <v>1</v>
      </c>
      <c r="GX674" s="2">
        <f t="shared" si="645"/>
        <v>0</v>
      </c>
      <c r="GY674" s="2"/>
      <c r="GZ674" s="2"/>
      <c r="HA674" s="2">
        <v>0</v>
      </c>
      <c r="HB674" s="2">
        <v>0</v>
      </c>
      <c r="HC674" s="2">
        <f t="shared" si="646"/>
        <v>0</v>
      </c>
      <c r="HD674" s="2"/>
      <c r="HE674" s="2" t="s">
        <v>3</v>
      </c>
      <c r="HF674" s="2" t="s">
        <v>3</v>
      </c>
      <c r="HG674" s="2"/>
      <c r="HH674" s="2"/>
      <c r="HI674" s="2"/>
      <c r="HJ674" s="2"/>
      <c r="HK674" s="2"/>
      <c r="HL674" s="2"/>
      <c r="HM674" s="2" t="s">
        <v>3</v>
      </c>
      <c r="HN674" s="2" t="s">
        <v>3</v>
      </c>
      <c r="HO674" s="2" t="s">
        <v>3</v>
      </c>
      <c r="HP674" s="2" t="s">
        <v>3</v>
      </c>
      <c r="HQ674" s="2" t="s">
        <v>3</v>
      </c>
      <c r="HR674" s="2"/>
      <c r="HS674" s="2"/>
      <c r="HT674" s="2"/>
      <c r="HU674" s="2"/>
      <c r="HV674" s="2"/>
      <c r="HW674" s="2"/>
      <c r="HX674" s="2"/>
      <c r="HY674" s="2"/>
      <c r="HZ674" s="2"/>
      <c r="IA674" s="2"/>
      <c r="IB674" s="2"/>
      <c r="IC674" s="2"/>
      <c r="ID674" s="2"/>
      <c r="IE674" s="2"/>
      <c r="IF674" s="2"/>
      <c r="IG674" s="2"/>
      <c r="IH674" s="2"/>
      <c r="II674" s="2"/>
      <c r="IJ674" s="2"/>
      <c r="IK674" s="2">
        <v>0</v>
      </c>
      <c r="IL674" s="2"/>
      <c r="IM674" s="2"/>
      <c r="IN674" s="2"/>
      <c r="IO674" s="2"/>
      <c r="IP674" s="2"/>
      <c r="IQ674" s="2"/>
      <c r="IR674" s="2"/>
      <c r="IS674" s="2"/>
      <c r="IT674" s="2"/>
      <c r="IU674" s="2"/>
    </row>
    <row r="675" spans="1:255" x14ac:dyDescent="0.25">
      <c r="A675">
        <v>17</v>
      </c>
      <c r="B675">
        <v>1</v>
      </c>
      <c r="C675">
        <f>ROW(SmtRes!A970)</f>
        <v>970</v>
      </c>
      <c r="D675">
        <f>ROW(EtalonRes!A958)</f>
        <v>958</v>
      </c>
      <c r="E675" t="s">
        <v>491</v>
      </c>
      <c r="F675" t="s">
        <v>448</v>
      </c>
      <c r="G675" t="s">
        <v>449</v>
      </c>
      <c r="H675" t="s">
        <v>91</v>
      </c>
      <c r="I675">
        <f>ROUND(56.8/100,9)</f>
        <v>0.56799999999999995</v>
      </c>
      <c r="J675">
        <v>0</v>
      </c>
      <c r="K675">
        <f>ROUND(56.8/100,9)</f>
        <v>0.56799999999999995</v>
      </c>
      <c r="O675">
        <f t="shared" si="616"/>
        <v>2450.66</v>
      </c>
      <c r="P675">
        <f t="shared" si="617"/>
        <v>0.79</v>
      </c>
      <c r="Q675">
        <f>(ROUND((ROUND((((ET675*1.25))*AV675*I675),2)*BB675),2)+ROUND((ROUND(((AE675-((EU675*1.25)))*AV675*I675),2)*BS675),2))</f>
        <v>65.27</v>
      </c>
      <c r="R675">
        <f t="shared" si="618"/>
        <v>9.1999999999999993</v>
      </c>
      <c r="S675">
        <f t="shared" si="619"/>
        <v>2384.6</v>
      </c>
      <c r="T675">
        <f t="shared" si="620"/>
        <v>0</v>
      </c>
      <c r="U675">
        <f t="shared" si="621"/>
        <v>5.9179919999999999</v>
      </c>
      <c r="V675">
        <f t="shared" si="622"/>
        <v>0</v>
      </c>
      <c r="W675">
        <f t="shared" si="623"/>
        <v>0</v>
      </c>
      <c r="X675">
        <f t="shared" si="624"/>
        <v>2122.29</v>
      </c>
      <c r="Y675">
        <f t="shared" si="625"/>
        <v>977.69</v>
      </c>
      <c r="AA675">
        <v>75316143</v>
      </c>
      <c r="AB675">
        <f t="shared" si="626"/>
        <v>135.27099999999999</v>
      </c>
      <c r="AC675">
        <f t="shared" si="627"/>
        <v>0.23</v>
      </c>
      <c r="AD675">
        <f>ROUND(((((ET675*1.25))-((EU675*1.25)))+AE675),6)</f>
        <v>11.887499999999999</v>
      </c>
      <c r="AE675">
        <f>ROUND(((EU675*1.25)),6)</f>
        <v>0.47499999999999998</v>
      </c>
      <c r="AF675">
        <f>ROUND(((EV675*1.15)),6)</f>
        <v>123.15349999999999</v>
      </c>
      <c r="AG675">
        <f t="shared" si="628"/>
        <v>0</v>
      </c>
      <c r="AH675">
        <f>((EW675*1.15))</f>
        <v>10.419</v>
      </c>
      <c r="AI675">
        <f>((EX675*1.25))</f>
        <v>0</v>
      </c>
      <c r="AJ675">
        <f t="shared" si="629"/>
        <v>0</v>
      </c>
      <c r="AK675">
        <v>116.83</v>
      </c>
      <c r="AL675">
        <v>0.23</v>
      </c>
      <c r="AM675">
        <v>9.51</v>
      </c>
      <c r="AN675">
        <v>0.38</v>
      </c>
      <c r="AO675">
        <v>107.09</v>
      </c>
      <c r="AP675">
        <v>0</v>
      </c>
      <c r="AQ675">
        <v>9.06</v>
      </c>
      <c r="AR675">
        <v>0</v>
      </c>
      <c r="AS675">
        <v>0</v>
      </c>
      <c r="AT675">
        <v>89</v>
      </c>
      <c r="AU675">
        <v>41</v>
      </c>
      <c r="AV675">
        <v>1</v>
      </c>
      <c r="AW675">
        <v>1</v>
      </c>
      <c r="AZ675">
        <v>1</v>
      </c>
      <c r="BA675">
        <v>34.090000000000003</v>
      </c>
      <c r="BB675">
        <v>9.67</v>
      </c>
      <c r="BC675">
        <v>6.09</v>
      </c>
      <c r="BD675" t="s">
        <v>3</v>
      </c>
      <c r="BE675" t="s">
        <v>3</v>
      </c>
      <c r="BF675" t="s">
        <v>3</v>
      </c>
      <c r="BG675" t="s">
        <v>3</v>
      </c>
      <c r="BH675">
        <v>0</v>
      </c>
      <c r="BI675">
        <v>1</v>
      </c>
      <c r="BJ675" t="s">
        <v>450</v>
      </c>
      <c r="BM675">
        <v>2269</v>
      </c>
      <c r="BN675">
        <v>0</v>
      </c>
      <c r="BO675" t="s">
        <v>448</v>
      </c>
      <c r="BP675">
        <v>1</v>
      </c>
      <c r="BQ675">
        <v>30</v>
      </c>
      <c r="BR675">
        <v>0</v>
      </c>
      <c r="BS675">
        <v>34.090000000000003</v>
      </c>
      <c r="BT675">
        <v>1</v>
      </c>
      <c r="BU675">
        <v>1</v>
      </c>
      <c r="BV675">
        <v>1</v>
      </c>
      <c r="BW675">
        <v>1</v>
      </c>
      <c r="BX675">
        <v>1</v>
      </c>
      <c r="BY675" t="s">
        <v>3</v>
      </c>
      <c r="BZ675">
        <v>89</v>
      </c>
      <c r="CA675">
        <v>41</v>
      </c>
      <c r="CB675" t="s">
        <v>3</v>
      </c>
      <c r="CE675">
        <v>30</v>
      </c>
      <c r="CF675">
        <v>0</v>
      </c>
      <c r="CG675">
        <v>0</v>
      </c>
      <c r="CM675">
        <v>0</v>
      </c>
      <c r="CN675" t="s">
        <v>93</v>
      </c>
      <c r="CO675">
        <v>0</v>
      </c>
      <c r="CP675">
        <f t="shared" si="630"/>
        <v>2450.66</v>
      </c>
      <c r="CQ675">
        <f t="shared" si="631"/>
        <v>1.4</v>
      </c>
      <c r="CR675">
        <f>(ROUND((ROUND((((ET675*1.25))*AV675*1),2)*BB675),2)+ROUND((ROUND(((AE675-((EU675*1.25)))*AV675*1),2)*BS675),2))</f>
        <v>114.98</v>
      </c>
      <c r="CS675">
        <f t="shared" si="632"/>
        <v>16.36</v>
      </c>
      <c r="CT675">
        <f t="shared" si="633"/>
        <v>4198.18</v>
      </c>
      <c r="CU675">
        <f t="shared" si="634"/>
        <v>0</v>
      </c>
      <c r="CV675">
        <f t="shared" si="635"/>
        <v>10.419</v>
      </c>
      <c r="CW675">
        <f t="shared" si="636"/>
        <v>0</v>
      </c>
      <c r="CX675">
        <f t="shared" si="637"/>
        <v>0</v>
      </c>
      <c r="CY675">
        <f>S675*(BZ675/100)</f>
        <v>2122.2939999999999</v>
      </c>
      <c r="CZ675">
        <f>S675*(CA675/100)</f>
        <v>977.68599999999992</v>
      </c>
      <c r="DC675" t="s">
        <v>3</v>
      </c>
      <c r="DD675" t="s">
        <v>3</v>
      </c>
      <c r="DE675" t="s">
        <v>94</v>
      </c>
      <c r="DF675" t="s">
        <v>94</v>
      </c>
      <c r="DG675" t="s">
        <v>95</v>
      </c>
      <c r="DH675" t="s">
        <v>3</v>
      </c>
      <c r="DI675" t="s">
        <v>95</v>
      </c>
      <c r="DJ675" t="s">
        <v>94</v>
      </c>
      <c r="DK675" t="s">
        <v>3</v>
      </c>
      <c r="DL675" t="s">
        <v>3</v>
      </c>
      <c r="DM675" t="s">
        <v>3</v>
      </c>
      <c r="DN675">
        <v>104</v>
      </c>
      <c r="DO675">
        <v>70</v>
      </c>
      <c r="DP675">
        <v>1</v>
      </c>
      <c r="DQ675">
        <v>1</v>
      </c>
      <c r="DU675">
        <v>1005</v>
      </c>
      <c r="DV675" t="s">
        <v>91</v>
      </c>
      <c r="DW675" t="s">
        <v>91</v>
      </c>
      <c r="DX675">
        <v>100</v>
      </c>
      <c r="DZ675" t="s">
        <v>3</v>
      </c>
      <c r="EA675" t="s">
        <v>3</v>
      </c>
      <c r="EB675" t="s">
        <v>3</v>
      </c>
      <c r="EC675" t="s">
        <v>3</v>
      </c>
      <c r="EE675">
        <v>70704251</v>
      </c>
      <c r="EF675">
        <v>30</v>
      </c>
      <c r="EG675" t="s">
        <v>96</v>
      </c>
      <c r="EH675">
        <v>0</v>
      </c>
      <c r="EI675" t="s">
        <v>3</v>
      </c>
      <c r="EJ675">
        <v>1</v>
      </c>
      <c r="EK675">
        <v>2269</v>
      </c>
      <c r="EL675" t="s">
        <v>451</v>
      </c>
      <c r="EM675" t="s">
        <v>452</v>
      </c>
      <c r="EO675" t="s">
        <v>99</v>
      </c>
      <c r="EQ675">
        <v>131072</v>
      </c>
      <c r="ER675">
        <v>116.83</v>
      </c>
      <c r="ES675">
        <v>0.23</v>
      </c>
      <c r="ET675">
        <v>9.51</v>
      </c>
      <c r="EU675">
        <v>0.38</v>
      </c>
      <c r="EV675">
        <v>107.09</v>
      </c>
      <c r="EW675">
        <v>9.06</v>
      </c>
      <c r="EX675">
        <v>0</v>
      </c>
      <c r="EY675">
        <v>0</v>
      </c>
      <c r="FQ675">
        <v>0</v>
      </c>
      <c r="FR675">
        <f t="shared" si="638"/>
        <v>0</v>
      </c>
      <c r="FS675">
        <v>0</v>
      </c>
      <c r="FX675">
        <v>104</v>
      </c>
      <c r="FY675">
        <v>70</v>
      </c>
      <c r="GA675" t="s">
        <v>3</v>
      </c>
      <c r="GD675">
        <v>0</v>
      </c>
      <c r="GF675">
        <v>-1976921243</v>
      </c>
      <c r="GG675">
        <v>2</v>
      </c>
      <c r="GH675">
        <v>0</v>
      </c>
      <c r="GI675">
        <v>2</v>
      </c>
      <c r="GJ675">
        <v>0</v>
      </c>
      <c r="GK675">
        <f>ROUND(R675*(S12)/100,2)</f>
        <v>14.72</v>
      </c>
      <c r="GL675">
        <f t="shared" si="639"/>
        <v>0</v>
      </c>
      <c r="GM675">
        <f t="shared" si="640"/>
        <v>5565.36</v>
      </c>
      <c r="GN675">
        <f t="shared" si="641"/>
        <v>5565.36</v>
      </c>
      <c r="GO675">
        <f t="shared" si="642"/>
        <v>0</v>
      </c>
      <c r="GP675">
        <f t="shared" si="643"/>
        <v>0</v>
      </c>
      <c r="GR675">
        <v>0</v>
      </c>
      <c r="GS675">
        <v>7</v>
      </c>
      <c r="GT675">
        <v>0</v>
      </c>
      <c r="GU675" t="s">
        <v>3</v>
      </c>
      <c r="GV675">
        <f t="shared" si="644"/>
        <v>0</v>
      </c>
      <c r="GW675">
        <v>1</v>
      </c>
      <c r="GX675">
        <f t="shared" si="645"/>
        <v>0</v>
      </c>
      <c r="HA675">
        <v>0</v>
      </c>
      <c r="HB675">
        <v>0</v>
      </c>
      <c r="HC675">
        <f t="shared" si="646"/>
        <v>0</v>
      </c>
      <c r="HE675" t="s">
        <v>3</v>
      </c>
      <c r="HF675" t="s">
        <v>3</v>
      </c>
      <c r="HM675" t="s">
        <v>3</v>
      </c>
      <c r="HN675" t="s">
        <v>3</v>
      </c>
      <c r="HO675" t="s">
        <v>3</v>
      </c>
      <c r="HP675" t="s">
        <v>3</v>
      </c>
      <c r="HQ675" t="s">
        <v>3</v>
      </c>
      <c r="IK675">
        <v>0</v>
      </c>
    </row>
    <row r="676" spans="1:255" x14ac:dyDescent="0.25">
      <c r="A676" s="2">
        <v>18</v>
      </c>
      <c r="B676" s="2">
        <v>1</v>
      </c>
      <c r="C676" s="2">
        <v>964</v>
      </c>
      <c r="D676" s="2"/>
      <c r="E676" s="2" t="s">
        <v>492</v>
      </c>
      <c r="F676" s="2" t="s">
        <v>440</v>
      </c>
      <c r="G676" s="2" t="s">
        <v>441</v>
      </c>
      <c r="H676" s="2" t="s">
        <v>137</v>
      </c>
      <c r="I676" s="2">
        <f>I674*J676</f>
        <v>6.8159999999999998E-2</v>
      </c>
      <c r="J676" s="2">
        <v>0.12000000000000001</v>
      </c>
      <c r="K676" s="2">
        <v>0.12</v>
      </c>
      <c r="L676" s="2"/>
      <c r="M676" s="2"/>
      <c r="N676" s="2"/>
      <c r="O676" s="2">
        <f t="shared" si="616"/>
        <v>230.03</v>
      </c>
      <c r="P676" s="2">
        <f t="shared" si="617"/>
        <v>230.03</v>
      </c>
      <c r="Q676" s="2">
        <f>(ROUND((ROUND(((ET676)*AV676*I676),2)*BB676),2)+ROUND((ROUND(((AE676-(EU676))*AV676*I676),2)*BS676),2))</f>
        <v>0</v>
      </c>
      <c r="R676" s="2">
        <f t="shared" si="618"/>
        <v>0</v>
      </c>
      <c r="S676" s="2">
        <f t="shared" si="619"/>
        <v>0</v>
      </c>
      <c r="T676" s="2">
        <f t="shared" si="620"/>
        <v>0</v>
      </c>
      <c r="U676" s="2">
        <f t="shared" si="621"/>
        <v>0</v>
      </c>
      <c r="V676" s="2">
        <f t="shared" si="622"/>
        <v>0</v>
      </c>
      <c r="W676" s="2">
        <f t="shared" si="623"/>
        <v>0</v>
      </c>
      <c r="X676" s="2">
        <f t="shared" si="624"/>
        <v>0</v>
      </c>
      <c r="Y676" s="2">
        <f t="shared" si="625"/>
        <v>0</v>
      </c>
      <c r="Z676" s="2"/>
      <c r="AA676" s="2">
        <v>75316141</v>
      </c>
      <c r="AB676" s="2">
        <f t="shared" si="626"/>
        <v>3374.81</v>
      </c>
      <c r="AC676" s="2">
        <f t="shared" si="627"/>
        <v>3374.81</v>
      </c>
      <c r="AD676" s="2">
        <f>ROUND((((ET676)-(EU676))+AE676),6)</f>
        <v>0</v>
      </c>
      <c r="AE676" s="2">
        <f>ROUND((EU676),6)</f>
        <v>0</v>
      </c>
      <c r="AF676" s="2">
        <f>ROUND((EV676),6)</f>
        <v>0</v>
      </c>
      <c r="AG676" s="2">
        <f t="shared" si="628"/>
        <v>0</v>
      </c>
      <c r="AH676" s="2">
        <f>(EW676)</f>
        <v>0</v>
      </c>
      <c r="AI676" s="2">
        <f>(EX676)</f>
        <v>0</v>
      </c>
      <c r="AJ676" s="2">
        <f t="shared" si="629"/>
        <v>0</v>
      </c>
      <c r="AK676" s="2">
        <v>3374.81</v>
      </c>
      <c r="AL676" s="2">
        <v>3374.81</v>
      </c>
      <c r="AM676" s="2">
        <v>0</v>
      </c>
      <c r="AN676" s="2">
        <v>0</v>
      </c>
      <c r="AO676" s="2">
        <v>0</v>
      </c>
      <c r="AP676" s="2">
        <v>0</v>
      </c>
      <c r="AQ676" s="2">
        <v>0</v>
      </c>
      <c r="AR676" s="2">
        <v>0</v>
      </c>
      <c r="AS676" s="2">
        <v>0</v>
      </c>
      <c r="AT676" s="2">
        <v>104</v>
      </c>
      <c r="AU676" s="2">
        <v>70</v>
      </c>
      <c r="AV676" s="2">
        <v>1</v>
      </c>
      <c r="AW676" s="2">
        <v>1</v>
      </c>
      <c r="AX676" s="2"/>
      <c r="AY676" s="2"/>
      <c r="AZ676" s="2">
        <v>1</v>
      </c>
      <c r="BA676" s="2">
        <v>1</v>
      </c>
      <c r="BB676" s="2">
        <v>1</v>
      </c>
      <c r="BC676" s="2">
        <v>1</v>
      </c>
      <c r="BD676" s="2" t="s">
        <v>3</v>
      </c>
      <c r="BE676" s="2" t="s">
        <v>3</v>
      </c>
      <c r="BF676" s="2" t="s">
        <v>3</v>
      </c>
      <c r="BG676" s="2" t="s">
        <v>3</v>
      </c>
      <c r="BH676" s="2">
        <v>3</v>
      </c>
      <c r="BI676" s="2">
        <v>1</v>
      </c>
      <c r="BJ676" s="2" t="s">
        <v>442</v>
      </c>
      <c r="BK676" s="2"/>
      <c r="BL676" s="2"/>
      <c r="BM676" s="2">
        <v>2269</v>
      </c>
      <c r="BN676" s="2">
        <v>0</v>
      </c>
      <c r="BO676" s="2" t="s">
        <v>3</v>
      </c>
      <c r="BP676" s="2">
        <v>0</v>
      </c>
      <c r="BQ676" s="2">
        <v>30</v>
      </c>
      <c r="BR676" s="2">
        <v>0</v>
      </c>
      <c r="BS676" s="2">
        <v>1</v>
      </c>
      <c r="BT676" s="2">
        <v>1</v>
      </c>
      <c r="BU676" s="2">
        <v>1</v>
      </c>
      <c r="BV676" s="2">
        <v>1</v>
      </c>
      <c r="BW676" s="2">
        <v>1</v>
      </c>
      <c r="BX676" s="2">
        <v>1</v>
      </c>
      <c r="BY676" s="2" t="s">
        <v>3</v>
      </c>
      <c r="BZ676" s="2">
        <v>104</v>
      </c>
      <c r="CA676" s="2">
        <v>70</v>
      </c>
      <c r="CB676" s="2" t="s">
        <v>3</v>
      </c>
      <c r="CC676" s="2"/>
      <c r="CD676" s="2"/>
      <c r="CE676" s="2">
        <v>30</v>
      </c>
      <c r="CF676" s="2">
        <v>0</v>
      </c>
      <c r="CG676" s="2">
        <v>0</v>
      </c>
      <c r="CH676" s="2"/>
      <c r="CI676" s="2"/>
      <c r="CJ676" s="2"/>
      <c r="CK676" s="2"/>
      <c r="CL676" s="2"/>
      <c r="CM676" s="2">
        <v>0</v>
      </c>
      <c r="CN676" s="2" t="s">
        <v>3</v>
      </c>
      <c r="CO676" s="2">
        <v>0</v>
      </c>
      <c r="CP676" s="2">
        <f t="shared" si="630"/>
        <v>230.03</v>
      </c>
      <c r="CQ676" s="2">
        <f t="shared" si="631"/>
        <v>3374.81</v>
      </c>
      <c r="CR676" s="2">
        <f>(ROUND((ROUND(((ET676)*AV676*1),2)*BB676),2)+ROUND((ROUND(((AE676-(EU676))*AV676*1),2)*BS676),2))</f>
        <v>0</v>
      </c>
      <c r="CS676" s="2">
        <f t="shared" si="632"/>
        <v>0</v>
      </c>
      <c r="CT676" s="2">
        <f t="shared" si="633"/>
        <v>0</v>
      </c>
      <c r="CU676" s="2">
        <f t="shared" si="634"/>
        <v>0</v>
      </c>
      <c r="CV676" s="2">
        <f t="shared" si="635"/>
        <v>0</v>
      </c>
      <c r="CW676" s="2">
        <f t="shared" si="636"/>
        <v>0</v>
      </c>
      <c r="CX676" s="2">
        <f t="shared" si="637"/>
        <v>0</v>
      </c>
      <c r="CY676" s="2">
        <f>((S676*BZ676)/100)</f>
        <v>0</v>
      </c>
      <c r="CZ676" s="2">
        <f>((S676*CA676)/100)</f>
        <v>0</v>
      </c>
      <c r="DA676" s="2"/>
      <c r="DB676" s="2"/>
      <c r="DC676" s="2" t="s">
        <v>3</v>
      </c>
      <c r="DD676" s="2" t="s">
        <v>3</v>
      </c>
      <c r="DE676" s="2" t="s">
        <v>3</v>
      </c>
      <c r="DF676" s="2" t="s">
        <v>3</v>
      </c>
      <c r="DG676" s="2" t="s">
        <v>3</v>
      </c>
      <c r="DH676" s="2" t="s">
        <v>3</v>
      </c>
      <c r="DI676" s="2" t="s">
        <v>3</v>
      </c>
      <c r="DJ676" s="2" t="s">
        <v>3</v>
      </c>
      <c r="DK676" s="2" t="s">
        <v>3</v>
      </c>
      <c r="DL676" s="2" t="s">
        <v>3</v>
      </c>
      <c r="DM676" s="2" t="s">
        <v>3</v>
      </c>
      <c r="DN676" s="2">
        <v>0</v>
      </c>
      <c r="DO676" s="2">
        <v>0</v>
      </c>
      <c r="DP676" s="2">
        <v>1</v>
      </c>
      <c r="DQ676" s="2">
        <v>1</v>
      </c>
      <c r="DR676" s="2"/>
      <c r="DS676" s="2"/>
      <c r="DT676" s="2"/>
      <c r="DU676" s="2">
        <v>1009</v>
      </c>
      <c r="DV676" s="2" t="s">
        <v>137</v>
      </c>
      <c r="DW676" s="2" t="s">
        <v>137</v>
      </c>
      <c r="DX676" s="2">
        <v>1000</v>
      </c>
      <c r="DY676" s="2"/>
      <c r="DZ676" s="2" t="s">
        <v>3</v>
      </c>
      <c r="EA676" s="2" t="s">
        <v>3</v>
      </c>
      <c r="EB676" s="2" t="s">
        <v>3</v>
      </c>
      <c r="EC676" s="2" t="s">
        <v>3</v>
      </c>
      <c r="ED676" s="2"/>
      <c r="EE676" s="2">
        <v>70704251</v>
      </c>
      <c r="EF676" s="2">
        <v>30</v>
      </c>
      <c r="EG676" s="2" t="s">
        <v>96</v>
      </c>
      <c r="EH676" s="2">
        <v>0</v>
      </c>
      <c r="EI676" s="2" t="s">
        <v>3</v>
      </c>
      <c r="EJ676" s="2">
        <v>1</v>
      </c>
      <c r="EK676" s="2">
        <v>2269</v>
      </c>
      <c r="EL676" s="2" t="s">
        <v>451</v>
      </c>
      <c r="EM676" s="2" t="s">
        <v>452</v>
      </c>
      <c r="EN676" s="2"/>
      <c r="EO676" s="2" t="s">
        <v>3</v>
      </c>
      <c r="EP676" s="2"/>
      <c r="EQ676" s="2">
        <v>0</v>
      </c>
      <c r="ER676" s="2">
        <v>3374.81</v>
      </c>
      <c r="ES676" s="2">
        <v>3374.81</v>
      </c>
      <c r="ET676" s="2">
        <v>0</v>
      </c>
      <c r="EU676" s="2">
        <v>0</v>
      </c>
      <c r="EV676" s="2">
        <v>0</v>
      </c>
      <c r="EW676" s="2">
        <v>0</v>
      </c>
      <c r="EX676" s="2">
        <v>0</v>
      </c>
      <c r="EY676" s="2"/>
      <c r="EZ676" s="2"/>
      <c r="FA676" s="2"/>
      <c r="FB676" s="2"/>
      <c r="FC676" s="2"/>
      <c r="FD676" s="2"/>
      <c r="FE676" s="2"/>
      <c r="FF676" s="2"/>
      <c r="FG676" s="2"/>
      <c r="FH676" s="2"/>
      <c r="FI676" s="2"/>
      <c r="FJ676" s="2"/>
      <c r="FK676" s="2"/>
      <c r="FL676" s="2"/>
      <c r="FM676" s="2"/>
      <c r="FN676" s="2"/>
      <c r="FO676" s="2"/>
      <c r="FP676" s="2"/>
      <c r="FQ676" s="2">
        <v>0</v>
      </c>
      <c r="FR676" s="2">
        <f t="shared" si="638"/>
        <v>0</v>
      </c>
      <c r="FS676" s="2">
        <v>0</v>
      </c>
      <c r="FT676" s="2"/>
      <c r="FU676" s="2"/>
      <c r="FV676" s="2"/>
      <c r="FW676" s="2"/>
      <c r="FX676" s="2">
        <v>104</v>
      </c>
      <c r="FY676" s="2">
        <v>70</v>
      </c>
      <c r="FZ676" s="2"/>
      <c r="GA676" s="2" t="s">
        <v>3</v>
      </c>
      <c r="GB676" s="2"/>
      <c r="GC676" s="2"/>
      <c r="GD676" s="2">
        <v>0</v>
      </c>
      <c r="GE676" s="2"/>
      <c r="GF676" s="2">
        <v>-1318827332</v>
      </c>
      <c r="GG676" s="2">
        <v>2</v>
      </c>
      <c r="GH676" s="2">
        <v>1</v>
      </c>
      <c r="GI676" s="2">
        <v>-2</v>
      </c>
      <c r="GJ676" s="2">
        <v>0</v>
      </c>
      <c r="GK676" s="2">
        <f>ROUND(R676*(R12)/100,2)</f>
        <v>0</v>
      </c>
      <c r="GL676" s="2">
        <f t="shared" si="639"/>
        <v>0</v>
      </c>
      <c r="GM676" s="2">
        <f t="shared" si="640"/>
        <v>230.03</v>
      </c>
      <c r="GN676" s="2">
        <f t="shared" si="641"/>
        <v>230.03</v>
      </c>
      <c r="GO676" s="2">
        <f t="shared" si="642"/>
        <v>0</v>
      </c>
      <c r="GP676" s="2">
        <f t="shared" si="643"/>
        <v>0</v>
      </c>
      <c r="GQ676" s="2"/>
      <c r="GR676" s="2">
        <v>0</v>
      </c>
      <c r="GS676" s="2">
        <v>3</v>
      </c>
      <c r="GT676" s="2">
        <v>0</v>
      </c>
      <c r="GU676" s="2" t="s">
        <v>3</v>
      </c>
      <c r="GV676" s="2">
        <f t="shared" si="644"/>
        <v>0</v>
      </c>
      <c r="GW676" s="2">
        <v>1</v>
      </c>
      <c r="GX676" s="2">
        <f t="shared" si="645"/>
        <v>0</v>
      </c>
      <c r="GY676" s="2"/>
      <c r="GZ676" s="2"/>
      <c r="HA676" s="2">
        <v>0</v>
      </c>
      <c r="HB676" s="2">
        <v>0</v>
      </c>
      <c r="HC676" s="2">
        <f t="shared" si="646"/>
        <v>0</v>
      </c>
      <c r="HD676" s="2"/>
      <c r="HE676" s="2" t="s">
        <v>3</v>
      </c>
      <c r="HF676" s="2" t="s">
        <v>3</v>
      </c>
      <c r="HG676" s="2"/>
      <c r="HH676" s="2"/>
      <c r="HI676" s="2"/>
      <c r="HJ676" s="2"/>
      <c r="HK676" s="2"/>
      <c r="HL676" s="2"/>
      <c r="HM676" s="2" t="s">
        <v>3</v>
      </c>
      <c r="HN676" s="2" t="s">
        <v>3</v>
      </c>
      <c r="HO676" s="2" t="s">
        <v>3</v>
      </c>
      <c r="HP676" s="2" t="s">
        <v>3</v>
      </c>
      <c r="HQ676" s="2" t="s">
        <v>3</v>
      </c>
      <c r="HR676" s="2"/>
      <c r="HS676" s="2"/>
      <c r="HT676" s="2"/>
      <c r="HU676" s="2"/>
      <c r="HV676" s="2"/>
      <c r="HW676" s="2"/>
      <c r="HX676" s="2"/>
      <c r="HY676" s="2"/>
      <c r="HZ676" s="2"/>
      <c r="IA676" s="2"/>
      <c r="IB676" s="2"/>
      <c r="IC676" s="2"/>
      <c r="ID676" s="2"/>
      <c r="IE676" s="2"/>
      <c r="IF676" s="2"/>
      <c r="IG676" s="2"/>
      <c r="IH676" s="2"/>
      <c r="II676" s="2"/>
      <c r="IJ676" s="2"/>
      <c r="IK676" s="2">
        <v>0</v>
      </c>
      <c r="IL676" s="2"/>
      <c r="IM676" s="2"/>
      <c r="IN676" s="2"/>
      <c r="IO676" s="2"/>
      <c r="IP676" s="2"/>
      <c r="IQ676" s="2"/>
      <c r="IR676" s="2"/>
      <c r="IS676" s="2"/>
      <c r="IT676" s="2"/>
      <c r="IU676" s="2"/>
    </row>
    <row r="677" spans="1:255" x14ac:dyDescent="0.25">
      <c r="A677">
        <v>18</v>
      </c>
      <c r="B677">
        <v>1</v>
      </c>
      <c r="C677">
        <v>970</v>
      </c>
      <c r="E677" t="s">
        <v>492</v>
      </c>
      <c r="F677" t="s">
        <v>440</v>
      </c>
      <c r="G677" t="s">
        <v>441</v>
      </c>
      <c r="H677" t="s">
        <v>137</v>
      </c>
      <c r="I677">
        <f>I675*J677</f>
        <v>6.8159999999999998E-2</v>
      </c>
      <c r="J677">
        <v>0.12000000000000001</v>
      </c>
      <c r="K677">
        <v>0.12</v>
      </c>
      <c r="O677">
        <f t="shared" si="616"/>
        <v>2424.52</v>
      </c>
      <c r="P677">
        <f t="shared" si="617"/>
        <v>2424.52</v>
      </c>
      <c r="Q677">
        <f>(ROUND((ROUND(((ET677)*AV677*I677),2)*BB677),2)+ROUND((ROUND(((AE677-(EU677))*AV677*I677),2)*BS677),2))</f>
        <v>0</v>
      </c>
      <c r="R677">
        <f t="shared" si="618"/>
        <v>0</v>
      </c>
      <c r="S677">
        <f t="shared" si="619"/>
        <v>0</v>
      </c>
      <c r="T677">
        <f t="shared" si="620"/>
        <v>0</v>
      </c>
      <c r="U677">
        <f t="shared" si="621"/>
        <v>0</v>
      </c>
      <c r="V677">
        <f t="shared" si="622"/>
        <v>0</v>
      </c>
      <c r="W677">
        <f t="shared" si="623"/>
        <v>0</v>
      </c>
      <c r="X677">
        <f t="shared" si="624"/>
        <v>0</v>
      </c>
      <c r="Y677">
        <f t="shared" si="625"/>
        <v>0</v>
      </c>
      <c r="AA677">
        <v>75316143</v>
      </c>
      <c r="AB677">
        <f t="shared" si="626"/>
        <v>3374.81</v>
      </c>
      <c r="AC677">
        <f t="shared" si="627"/>
        <v>3374.81</v>
      </c>
      <c r="AD677">
        <f>ROUND((((ET677)-(EU677))+AE677),6)</f>
        <v>0</v>
      </c>
      <c r="AE677">
        <f>ROUND((EU677),6)</f>
        <v>0</v>
      </c>
      <c r="AF677">
        <f>ROUND((EV677),6)</f>
        <v>0</v>
      </c>
      <c r="AG677">
        <f t="shared" si="628"/>
        <v>0</v>
      </c>
      <c r="AH677">
        <f>(EW677)</f>
        <v>0</v>
      </c>
      <c r="AI677">
        <f>(EX677)</f>
        <v>0</v>
      </c>
      <c r="AJ677">
        <f t="shared" si="629"/>
        <v>0</v>
      </c>
      <c r="AK677">
        <v>3374.81</v>
      </c>
      <c r="AL677">
        <v>3374.81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  <c r="AS677">
        <v>0</v>
      </c>
      <c r="AT677">
        <v>0</v>
      </c>
      <c r="AU677">
        <v>0</v>
      </c>
      <c r="AV677">
        <v>1</v>
      </c>
      <c r="AW677">
        <v>1</v>
      </c>
      <c r="AZ677">
        <v>1</v>
      </c>
      <c r="BA677">
        <v>1</v>
      </c>
      <c r="BB677">
        <v>1</v>
      </c>
      <c r="BC677">
        <v>10.54</v>
      </c>
      <c r="BD677" t="s">
        <v>3</v>
      </c>
      <c r="BE677" t="s">
        <v>3</v>
      </c>
      <c r="BF677" t="s">
        <v>3</v>
      </c>
      <c r="BG677" t="s">
        <v>3</v>
      </c>
      <c r="BH677">
        <v>3</v>
      </c>
      <c r="BI677">
        <v>1</v>
      </c>
      <c r="BJ677" t="s">
        <v>442</v>
      </c>
      <c r="BM677">
        <v>2269</v>
      </c>
      <c r="BN677">
        <v>0</v>
      </c>
      <c r="BO677" t="s">
        <v>440</v>
      </c>
      <c r="BP677">
        <v>1</v>
      </c>
      <c r="BQ677">
        <v>30</v>
      </c>
      <c r="BR677">
        <v>0</v>
      </c>
      <c r="BS677">
        <v>1</v>
      </c>
      <c r="BT677">
        <v>1</v>
      </c>
      <c r="BU677">
        <v>1</v>
      </c>
      <c r="BV677">
        <v>1</v>
      </c>
      <c r="BW677">
        <v>1</v>
      </c>
      <c r="BX677">
        <v>1</v>
      </c>
      <c r="BY677" t="s">
        <v>3</v>
      </c>
      <c r="BZ677">
        <v>0</v>
      </c>
      <c r="CA677">
        <v>0</v>
      </c>
      <c r="CB677" t="s">
        <v>3</v>
      </c>
      <c r="CE677">
        <v>30</v>
      </c>
      <c r="CF677">
        <v>0</v>
      </c>
      <c r="CG677">
        <v>0</v>
      </c>
      <c r="CM677">
        <v>0</v>
      </c>
      <c r="CN677" t="s">
        <v>3</v>
      </c>
      <c r="CO677">
        <v>0</v>
      </c>
      <c r="CP677">
        <f t="shared" si="630"/>
        <v>2424.52</v>
      </c>
      <c r="CQ677">
        <f t="shared" si="631"/>
        <v>35570.5</v>
      </c>
      <c r="CR677">
        <f>(ROUND((ROUND(((ET677)*AV677*1),2)*BB677),2)+ROUND((ROUND(((AE677-(EU677))*AV677*1),2)*BS677),2))</f>
        <v>0</v>
      </c>
      <c r="CS677">
        <f t="shared" si="632"/>
        <v>0</v>
      </c>
      <c r="CT677">
        <f t="shared" si="633"/>
        <v>0</v>
      </c>
      <c r="CU677">
        <f t="shared" si="634"/>
        <v>0</v>
      </c>
      <c r="CV677">
        <f t="shared" si="635"/>
        <v>0</v>
      </c>
      <c r="CW677">
        <f t="shared" si="636"/>
        <v>0</v>
      </c>
      <c r="CX677">
        <f t="shared" si="637"/>
        <v>0</v>
      </c>
      <c r="CY677">
        <f>S677*(BZ677/100)</f>
        <v>0</v>
      </c>
      <c r="CZ677">
        <f>S677*(CA677/100)</f>
        <v>0</v>
      </c>
      <c r="DC677" t="s">
        <v>3</v>
      </c>
      <c r="DD677" t="s">
        <v>3</v>
      </c>
      <c r="DE677" t="s">
        <v>3</v>
      </c>
      <c r="DF677" t="s">
        <v>3</v>
      </c>
      <c r="DG677" t="s">
        <v>3</v>
      </c>
      <c r="DH677" t="s">
        <v>3</v>
      </c>
      <c r="DI677" t="s">
        <v>3</v>
      </c>
      <c r="DJ677" t="s">
        <v>3</v>
      </c>
      <c r="DK677" t="s">
        <v>3</v>
      </c>
      <c r="DL677" t="s">
        <v>3</v>
      </c>
      <c r="DM677" t="s">
        <v>3</v>
      </c>
      <c r="DN677">
        <v>104</v>
      </c>
      <c r="DO677">
        <v>70</v>
      </c>
      <c r="DP677">
        <v>1</v>
      </c>
      <c r="DQ677">
        <v>1</v>
      </c>
      <c r="DU677">
        <v>1009</v>
      </c>
      <c r="DV677" t="s">
        <v>137</v>
      </c>
      <c r="DW677" t="s">
        <v>137</v>
      </c>
      <c r="DX677">
        <v>1000</v>
      </c>
      <c r="DZ677" t="s">
        <v>3</v>
      </c>
      <c r="EA677" t="s">
        <v>3</v>
      </c>
      <c r="EB677" t="s">
        <v>3</v>
      </c>
      <c r="EC677" t="s">
        <v>3</v>
      </c>
      <c r="EE677">
        <v>70704251</v>
      </c>
      <c r="EF677">
        <v>30</v>
      </c>
      <c r="EG677" t="s">
        <v>96</v>
      </c>
      <c r="EH677">
        <v>0</v>
      </c>
      <c r="EI677" t="s">
        <v>3</v>
      </c>
      <c r="EJ677">
        <v>1</v>
      </c>
      <c r="EK677">
        <v>2269</v>
      </c>
      <c r="EL677" t="s">
        <v>451</v>
      </c>
      <c r="EM677" t="s">
        <v>452</v>
      </c>
      <c r="EO677" t="s">
        <v>3</v>
      </c>
      <c r="EQ677">
        <v>0</v>
      </c>
      <c r="ER677">
        <v>3374.81</v>
      </c>
      <c r="ES677">
        <v>3374.81</v>
      </c>
      <c r="ET677">
        <v>0</v>
      </c>
      <c r="EU677">
        <v>0</v>
      </c>
      <c r="EV677">
        <v>0</v>
      </c>
      <c r="EW677">
        <v>0</v>
      </c>
      <c r="EX677">
        <v>0</v>
      </c>
      <c r="FQ677">
        <v>0</v>
      </c>
      <c r="FR677">
        <f t="shared" si="638"/>
        <v>0</v>
      </c>
      <c r="FS677">
        <v>0</v>
      </c>
      <c r="FX677">
        <v>104</v>
      </c>
      <c r="FY677">
        <v>70</v>
      </c>
      <c r="GA677" t="s">
        <v>3</v>
      </c>
      <c r="GD677">
        <v>0</v>
      </c>
      <c r="GF677">
        <v>-1318827332</v>
      </c>
      <c r="GG677">
        <v>2</v>
      </c>
      <c r="GH677">
        <v>1</v>
      </c>
      <c r="GI677">
        <v>2</v>
      </c>
      <c r="GJ677">
        <v>0</v>
      </c>
      <c r="GK677">
        <f>ROUND(R677*(S12)/100,2)</f>
        <v>0</v>
      </c>
      <c r="GL677">
        <f t="shared" si="639"/>
        <v>0</v>
      </c>
      <c r="GM677">
        <f t="shared" si="640"/>
        <v>2424.52</v>
      </c>
      <c r="GN677">
        <f t="shared" si="641"/>
        <v>2424.52</v>
      </c>
      <c r="GO677">
        <f t="shared" si="642"/>
        <v>0</v>
      </c>
      <c r="GP677">
        <f t="shared" si="643"/>
        <v>0</v>
      </c>
      <c r="GR677">
        <v>0</v>
      </c>
      <c r="GS677">
        <v>0</v>
      </c>
      <c r="GT677">
        <v>0</v>
      </c>
      <c r="GU677" t="s">
        <v>3</v>
      </c>
      <c r="GV677">
        <f t="shared" si="644"/>
        <v>0</v>
      </c>
      <c r="GW677">
        <v>1</v>
      </c>
      <c r="GX677">
        <f t="shared" si="645"/>
        <v>0</v>
      </c>
      <c r="HA677">
        <v>0</v>
      </c>
      <c r="HB677">
        <v>0</v>
      </c>
      <c r="HC677">
        <f t="shared" si="646"/>
        <v>0</v>
      </c>
      <c r="HE677" t="s">
        <v>3</v>
      </c>
      <c r="HF677" t="s">
        <v>3</v>
      </c>
      <c r="HM677" t="s">
        <v>3</v>
      </c>
      <c r="HN677" t="s">
        <v>3</v>
      </c>
      <c r="HO677" t="s">
        <v>3</v>
      </c>
      <c r="HP677" t="s">
        <v>3</v>
      </c>
      <c r="HQ677" t="s">
        <v>3</v>
      </c>
      <c r="IK677">
        <v>0</v>
      </c>
    </row>
    <row r="679" spans="1:255" x14ac:dyDescent="0.25">
      <c r="A679" s="3">
        <v>51</v>
      </c>
      <c r="B679" s="3">
        <f>B644</f>
        <v>1</v>
      </c>
      <c r="C679" s="3">
        <f>A644</f>
        <v>5</v>
      </c>
      <c r="D679" s="3">
        <f>ROW(A644)</f>
        <v>644</v>
      </c>
      <c r="E679" s="3"/>
      <c r="F679" s="3" t="str">
        <f>IF(F644&lt;&gt;"",F644,"")</f>
        <v>Новый подраздел</v>
      </c>
      <c r="G679" s="3" t="str">
        <f>IF(G644&lt;&gt;"",G644,"")</f>
        <v>2 этаж</v>
      </c>
      <c r="H679" s="3">
        <v>0</v>
      </c>
      <c r="I679" s="3"/>
      <c r="J679" s="3"/>
      <c r="K679" s="3"/>
      <c r="L679" s="3"/>
      <c r="M679" s="3"/>
      <c r="N679" s="3"/>
      <c r="O679" s="3">
        <f t="shared" ref="O679:T679" si="659">ROUND(AB679,2)</f>
        <v>239716.94</v>
      </c>
      <c r="P679" s="3">
        <f t="shared" si="659"/>
        <v>235787.98</v>
      </c>
      <c r="Q679" s="3">
        <f t="shared" si="659"/>
        <v>435.91</v>
      </c>
      <c r="R679" s="3">
        <f t="shared" si="659"/>
        <v>43.62</v>
      </c>
      <c r="S679" s="3">
        <f t="shared" si="659"/>
        <v>3493.05</v>
      </c>
      <c r="T679" s="3">
        <f t="shared" si="659"/>
        <v>0</v>
      </c>
      <c r="U679" s="3">
        <f>AH679</f>
        <v>298.12906014999999</v>
      </c>
      <c r="V679" s="3">
        <f>AI679</f>
        <v>0</v>
      </c>
      <c r="W679" s="3">
        <f>ROUND(AJ679,2)</f>
        <v>0</v>
      </c>
      <c r="X679" s="3">
        <f>ROUND(AK679,2)</f>
        <v>3632.78</v>
      </c>
      <c r="Y679" s="3">
        <f>ROUND(AL679,2)</f>
        <v>2445.14</v>
      </c>
      <c r="Z679" s="3"/>
      <c r="AA679" s="3"/>
      <c r="AB679" s="3">
        <f>ROUND(SUMIF(AA648:AA677,"=75316141",O648:O677),2)</f>
        <v>239716.94</v>
      </c>
      <c r="AC679" s="3">
        <f>ROUND(SUMIF(AA648:AA677,"=75316141",P648:P677),2)</f>
        <v>235787.98</v>
      </c>
      <c r="AD679" s="3">
        <f>ROUND(SUMIF(AA648:AA677,"=75316141",Q648:Q677),2)</f>
        <v>435.91</v>
      </c>
      <c r="AE679" s="3">
        <f>ROUND(SUMIF(AA648:AA677,"=75316141",R648:R677),2)</f>
        <v>43.62</v>
      </c>
      <c r="AF679" s="3">
        <f>ROUND(SUMIF(AA648:AA677,"=75316141",S648:S677),2)</f>
        <v>3493.05</v>
      </c>
      <c r="AG679" s="3">
        <f>ROUND(SUMIF(AA648:AA677,"=75316141",T648:T677),2)</f>
        <v>0</v>
      </c>
      <c r="AH679" s="3">
        <f>SUMIF(AA648:AA677,"=75316141",U648:U677)</f>
        <v>298.12906014999999</v>
      </c>
      <c r="AI679" s="3">
        <f>SUMIF(AA648:AA677,"=75316141",V648:V677)</f>
        <v>0</v>
      </c>
      <c r="AJ679" s="3">
        <f>ROUND(SUMIF(AA648:AA677,"=75316141",W648:W677),2)</f>
        <v>0</v>
      </c>
      <c r="AK679" s="3">
        <f>ROUND(SUMIF(AA648:AA677,"=75316141",X648:X677),2)</f>
        <v>3632.78</v>
      </c>
      <c r="AL679" s="3">
        <f>ROUND(SUMIF(AA648:AA677,"=75316141",Y648:Y677),2)</f>
        <v>2445.14</v>
      </c>
      <c r="AM679" s="3"/>
      <c r="AN679" s="3"/>
      <c r="AO679" s="3">
        <f t="shared" ref="AO679:BD679" si="660">ROUND(BX679,2)</f>
        <v>0</v>
      </c>
      <c r="AP679" s="3">
        <f t="shared" si="660"/>
        <v>0</v>
      </c>
      <c r="AQ679" s="3">
        <f t="shared" si="660"/>
        <v>0</v>
      </c>
      <c r="AR679" s="3">
        <f t="shared" si="660"/>
        <v>245864.65</v>
      </c>
      <c r="AS679" s="3">
        <f t="shared" si="660"/>
        <v>245864.65</v>
      </c>
      <c r="AT679" s="3">
        <f t="shared" si="660"/>
        <v>0</v>
      </c>
      <c r="AU679" s="3">
        <f t="shared" si="660"/>
        <v>0</v>
      </c>
      <c r="AV679" s="3">
        <f t="shared" si="660"/>
        <v>235787.98</v>
      </c>
      <c r="AW679" s="3">
        <f t="shared" si="660"/>
        <v>235787.98</v>
      </c>
      <c r="AX679" s="3">
        <f t="shared" si="660"/>
        <v>0</v>
      </c>
      <c r="AY679" s="3">
        <f t="shared" si="660"/>
        <v>235787.98</v>
      </c>
      <c r="AZ679" s="3">
        <f t="shared" si="660"/>
        <v>0</v>
      </c>
      <c r="BA679" s="3">
        <f t="shared" si="660"/>
        <v>0</v>
      </c>
      <c r="BB679" s="3">
        <f t="shared" si="660"/>
        <v>0</v>
      </c>
      <c r="BC679" s="3">
        <f t="shared" si="660"/>
        <v>0</v>
      </c>
      <c r="BD679" s="3">
        <f t="shared" si="660"/>
        <v>0</v>
      </c>
      <c r="BE679" s="3"/>
      <c r="BF679" s="3"/>
      <c r="BG679" s="3"/>
      <c r="BH679" s="3"/>
      <c r="BI679" s="3"/>
      <c r="BJ679" s="3"/>
      <c r="BK679" s="3"/>
      <c r="BL679" s="3"/>
      <c r="BM679" s="3"/>
      <c r="BN679" s="3"/>
      <c r="BO679" s="3"/>
      <c r="BP679" s="3"/>
      <c r="BQ679" s="3"/>
      <c r="BR679" s="3"/>
      <c r="BS679" s="3"/>
      <c r="BT679" s="3"/>
      <c r="BU679" s="3"/>
      <c r="BV679" s="3"/>
      <c r="BW679" s="3"/>
      <c r="BX679" s="3">
        <f>ROUND(SUMIF(AA648:AA677,"=75316141",FQ648:FQ677),2)</f>
        <v>0</v>
      </c>
      <c r="BY679" s="3">
        <f>ROUND(SUMIF(AA648:AA677,"=75316141",FR648:FR677),2)</f>
        <v>0</v>
      </c>
      <c r="BZ679" s="3">
        <f>ROUND(SUMIF(AA648:AA677,"=75316141",GL648:GL677),2)</f>
        <v>0</v>
      </c>
      <c r="CA679" s="3">
        <f>ROUND(SUMIF(AA648:AA677,"=75316141",GM648:GM677),2)</f>
        <v>245864.65</v>
      </c>
      <c r="CB679" s="3">
        <f>ROUND(SUMIF(AA648:AA677,"=75316141",GN648:GN677),2)</f>
        <v>245864.65</v>
      </c>
      <c r="CC679" s="3">
        <f>ROUND(SUMIF(AA648:AA677,"=75316141",GO648:GO677),2)</f>
        <v>0</v>
      </c>
      <c r="CD679" s="3">
        <f>ROUND(SUMIF(AA648:AA677,"=75316141",GP648:GP677),2)</f>
        <v>0</v>
      </c>
      <c r="CE679" s="3">
        <f>AC679-BX679</f>
        <v>235787.98</v>
      </c>
      <c r="CF679" s="3">
        <f>AC679-BY679</f>
        <v>235787.98</v>
      </c>
      <c r="CG679" s="3">
        <f>BX679-BZ679</f>
        <v>0</v>
      </c>
      <c r="CH679" s="3">
        <f>AC679-BX679-BY679+BZ679</f>
        <v>235787.98</v>
      </c>
      <c r="CI679" s="3">
        <f>BY679-BZ679</f>
        <v>0</v>
      </c>
      <c r="CJ679" s="3">
        <f>ROUND(SUMIF(AA648:AA677,"=75316141",GX648:GX677),2)</f>
        <v>0</v>
      </c>
      <c r="CK679" s="3">
        <f>ROUND(SUMIF(AA648:AA677,"=75316141",GY648:GY677),2)</f>
        <v>0</v>
      </c>
      <c r="CL679" s="3">
        <f>ROUND(SUMIF(AA648:AA677,"=75316141",GZ648:GZ677),2)</f>
        <v>0</v>
      </c>
      <c r="CM679" s="3">
        <f>ROUND(SUMIF(AA648:AA677,"=75316141",HD648:HD677),2)</f>
        <v>0</v>
      </c>
      <c r="CN679" s="3"/>
      <c r="CO679" s="3"/>
      <c r="CP679" s="3"/>
      <c r="CQ679" s="3"/>
      <c r="CR679" s="3"/>
      <c r="CS679" s="3"/>
      <c r="CT679" s="3"/>
      <c r="CU679" s="3"/>
      <c r="CV679" s="3"/>
      <c r="CW679" s="3"/>
      <c r="CX679" s="3"/>
      <c r="CY679" s="3"/>
      <c r="CZ679" s="3"/>
      <c r="DA679" s="3"/>
      <c r="DB679" s="3"/>
      <c r="DC679" s="3"/>
      <c r="DD679" s="3"/>
      <c r="DE679" s="3"/>
      <c r="DF679" s="3"/>
      <c r="DG679" s="4">
        <f t="shared" ref="DG679:DL679" si="661">ROUND(DT679,2)</f>
        <v>652907.22</v>
      </c>
      <c r="DH679" s="4">
        <f t="shared" si="661"/>
        <v>528846.02</v>
      </c>
      <c r="DI679" s="4">
        <f t="shared" si="661"/>
        <v>4983.12</v>
      </c>
      <c r="DJ679" s="4">
        <f t="shared" si="661"/>
        <v>1487</v>
      </c>
      <c r="DK679" s="4">
        <f t="shared" si="661"/>
        <v>119078.08</v>
      </c>
      <c r="DL679" s="4">
        <f t="shared" si="661"/>
        <v>0</v>
      </c>
      <c r="DM679" s="4">
        <f>DZ679</f>
        <v>298.12906014999999</v>
      </c>
      <c r="DN679" s="4">
        <f>EA679</f>
        <v>0</v>
      </c>
      <c r="DO679" s="4">
        <f>ROUND(EB679,2)</f>
        <v>0</v>
      </c>
      <c r="DP679" s="4">
        <f>ROUND(EC679,2)</f>
        <v>105979.49</v>
      </c>
      <c r="DQ679" s="4">
        <f>ROUND(ED679,2)</f>
        <v>48822.02</v>
      </c>
      <c r="DR679" s="4"/>
      <c r="DS679" s="4"/>
      <c r="DT679" s="4">
        <f>ROUND(SUMIF(AA648:AA677,"=75316143",O648:O677),2)</f>
        <v>652907.22</v>
      </c>
      <c r="DU679" s="4">
        <f>ROUND(SUMIF(AA648:AA677,"=75316143",P648:P677),2)</f>
        <v>528846.02</v>
      </c>
      <c r="DV679" s="4">
        <f>ROUND(SUMIF(AA648:AA677,"=75316143",Q648:Q677),2)</f>
        <v>4983.12</v>
      </c>
      <c r="DW679" s="4">
        <f>ROUND(SUMIF(AA648:AA677,"=75316143",R648:R677),2)</f>
        <v>1487</v>
      </c>
      <c r="DX679" s="4">
        <f>ROUND(SUMIF(AA648:AA677,"=75316143",S648:S677),2)</f>
        <v>119078.08</v>
      </c>
      <c r="DY679" s="4">
        <f>ROUND(SUMIF(AA648:AA677,"=75316143",T648:T677),2)</f>
        <v>0</v>
      </c>
      <c r="DZ679" s="4">
        <f>SUMIF(AA648:AA677,"=75316143",U648:U677)</f>
        <v>298.12906014999999</v>
      </c>
      <c r="EA679" s="4">
        <f>SUMIF(AA648:AA677,"=75316143",V648:V677)</f>
        <v>0</v>
      </c>
      <c r="EB679" s="4">
        <f>ROUND(SUMIF(AA648:AA677,"=75316143",W648:W677),2)</f>
        <v>0</v>
      </c>
      <c r="EC679" s="4">
        <f>ROUND(SUMIF(AA648:AA677,"=75316143",X648:X677),2)</f>
        <v>105979.49</v>
      </c>
      <c r="ED679" s="4">
        <f>ROUND(SUMIF(AA648:AA677,"=75316143",Y648:Y677),2)</f>
        <v>48822.02</v>
      </c>
      <c r="EE679" s="4"/>
      <c r="EF679" s="4"/>
      <c r="EG679" s="4">
        <f t="shared" ref="EG679:EV679" si="662">ROUND(FP679,2)</f>
        <v>0</v>
      </c>
      <c r="EH679" s="4">
        <f t="shared" si="662"/>
        <v>0</v>
      </c>
      <c r="EI679" s="4">
        <f t="shared" si="662"/>
        <v>0</v>
      </c>
      <c r="EJ679" s="4">
        <f t="shared" si="662"/>
        <v>810087.93</v>
      </c>
      <c r="EK679" s="4">
        <f t="shared" si="662"/>
        <v>810087.93</v>
      </c>
      <c r="EL679" s="4">
        <f t="shared" si="662"/>
        <v>0</v>
      </c>
      <c r="EM679" s="4">
        <f t="shared" si="662"/>
        <v>0</v>
      </c>
      <c r="EN679" s="4">
        <f t="shared" si="662"/>
        <v>528846.02</v>
      </c>
      <c r="EO679" s="4">
        <f t="shared" si="662"/>
        <v>528846.02</v>
      </c>
      <c r="EP679" s="4">
        <f t="shared" si="662"/>
        <v>0</v>
      </c>
      <c r="EQ679" s="4">
        <f t="shared" si="662"/>
        <v>528846.02</v>
      </c>
      <c r="ER679" s="4">
        <f t="shared" si="662"/>
        <v>0</v>
      </c>
      <c r="ES679" s="4">
        <f t="shared" si="662"/>
        <v>0</v>
      </c>
      <c r="ET679" s="4">
        <f t="shared" si="662"/>
        <v>0</v>
      </c>
      <c r="EU679" s="4">
        <f t="shared" si="662"/>
        <v>0</v>
      </c>
      <c r="EV679" s="4">
        <f t="shared" si="662"/>
        <v>0</v>
      </c>
      <c r="EW679" s="4"/>
      <c r="EX679" s="4"/>
      <c r="EY679" s="4"/>
      <c r="EZ679" s="4"/>
      <c r="FA679" s="4"/>
      <c r="FB679" s="4"/>
      <c r="FC679" s="4"/>
      <c r="FD679" s="4"/>
      <c r="FE679" s="4"/>
      <c r="FF679" s="4"/>
      <c r="FG679" s="4"/>
      <c r="FH679" s="4"/>
      <c r="FI679" s="4"/>
      <c r="FJ679" s="4"/>
      <c r="FK679" s="4"/>
      <c r="FL679" s="4"/>
      <c r="FM679" s="4"/>
      <c r="FN679" s="4"/>
      <c r="FO679" s="4"/>
      <c r="FP679" s="4">
        <f>ROUND(SUMIF(AA648:AA677,"=75316143",FQ648:FQ677),2)</f>
        <v>0</v>
      </c>
      <c r="FQ679" s="4">
        <f>ROUND(SUMIF(AA648:AA677,"=75316143",FR648:FR677),2)</f>
        <v>0</v>
      </c>
      <c r="FR679" s="4">
        <f>ROUND(SUMIF(AA648:AA677,"=75316143",GL648:GL677),2)</f>
        <v>0</v>
      </c>
      <c r="FS679" s="4">
        <f>ROUND(SUMIF(AA648:AA677,"=75316143",GM648:GM677),2)</f>
        <v>810087.93</v>
      </c>
      <c r="FT679" s="4">
        <f>ROUND(SUMIF(AA648:AA677,"=75316143",GN648:GN677),2)</f>
        <v>810087.93</v>
      </c>
      <c r="FU679" s="4">
        <f>ROUND(SUMIF(AA648:AA677,"=75316143",GO648:GO677),2)</f>
        <v>0</v>
      </c>
      <c r="FV679" s="4">
        <f>ROUND(SUMIF(AA648:AA677,"=75316143",GP648:GP677),2)</f>
        <v>0</v>
      </c>
      <c r="FW679" s="4">
        <f>DU679-FP679</f>
        <v>528846.02</v>
      </c>
      <c r="FX679" s="4">
        <f>DU679-FQ679</f>
        <v>528846.02</v>
      </c>
      <c r="FY679" s="4">
        <f>FP679-FR679</f>
        <v>0</v>
      </c>
      <c r="FZ679" s="4">
        <f>DU679-FP679-FQ679+FR679</f>
        <v>528846.02</v>
      </c>
      <c r="GA679" s="4">
        <f>FQ679-FR679</f>
        <v>0</v>
      </c>
      <c r="GB679" s="4">
        <f>ROUND(SUMIF(AA648:AA677,"=75316143",GX648:GX677),2)</f>
        <v>0</v>
      </c>
      <c r="GC679" s="4">
        <f>ROUND(SUMIF(AA648:AA677,"=75316143",GY648:GY677),2)</f>
        <v>0</v>
      </c>
      <c r="GD679" s="4">
        <f>ROUND(SUMIF(AA648:AA677,"=75316143",GZ648:GZ677),2)</f>
        <v>0</v>
      </c>
      <c r="GE679" s="4">
        <f>ROUND(SUMIF(AA648:AA677,"=75316143",HD648:HD677),2)</f>
        <v>0</v>
      </c>
      <c r="GF679" s="4"/>
      <c r="GG679" s="4"/>
      <c r="GH679" s="4"/>
      <c r="GI679" s="4"/>
      <c r="GJ679" s="4"/>
      <c r="GK679" s="4"/>
      <c r="GL679" s="4"/>
      <c r="GM679" s="4"/>
      <c r="GN679" s="4"/>
      <c r="GO679" s="4"/>
      <c r="GP679" s="4"/>
      <c r="GQ679" s="4"/>
      <c r="GR679" s="4"/>
      <c r="GS679" s="4"/>
      <c r="GT679" s="4"/>
      <c r="GU679" s="4"/>
      <c r="GV679" s="4"/>
      <c r="GW679" s="4"/>
      <c r="GX679" s="4">
        <v>0</v>
      </c>
    </row>
    <row r="681" spans="1:255" x14ac:dyDescent="0.25">
      <c r="A681" s="5">
        <v>50</v>
      </c>
      <c r="B681" s="5">
        <v>0</v>
      </c>
      <c r="C681" s="5">
        <v>0</v>
      </c>
      <c r="D681" s="5">
        <v>1</v>
      </c>
      <c r="E681" s="5">
        <v>201</v>
      </c>
      <c r="F681" s="5">
        <f>ROUND(Source!O679,O681)</f>
        <v>239716.94</v>
      </c>
      <c r="G681" s="5" t="s">
        <v>32</v>
      </c>
      <c r="H681" s="5" t="s">
        <v>33</v>
      </c>
      <c r="I681" s="5"/>
      <c r="J681" s="5"/>
      <c r="K681" s="5">
        <v>201</v>
      </c>
      <c r="L681" s="5">
        <v>1</v>
      </c>
      <c r="M681" s="5">
        <v>3</v>
      </c>
      <c r="N681" s="5" t="s">
        <v>3</v>
      </c>
      <c r="O681" s="5">
        <v>2</v>
      </c>
      <c r="P681" s="5">
        <f>ROUND(Source!DG679,O681)</f>
        <v>652907.22</v>
      </c>
      <c r="Q681" s="5"/>
      <c r="R681" s="5"/>
      <c r="S681" s="5"/>
      <c r="T681" s="5"/>
      <c r="U681" s="5"/>
      <c r="V681" s="5"/>
      <c r="W681" s="5">
        <v>239716.94</v>
      </c>
      <c r="X681" s="5">
        <v>1</v>
      </c>
      <c r="Y681" s="5">
        <v>239716.94</v>
      </c>
      <c r="Z681" s="5">
        <v>652907.22</v>
      </c>
      <c r="AA681" s="5">
        <v>1</v>
      </c>
      <c r="AB681" s="5">
        <v>652907.22</v>
      </c>
    </row>
    <row r="682" spans="1:255" x14ac:dyDescent="0.25">
      <c r="A682" s="5">
        <v>50</v>
      </c>
      <c r="B682" s="5">
        <v>0</v>
      </c>
      <c r="C682" s="5">
        <v>0</v>
      </c>
      <c r="D682" s="5">
        <v>1</v>
      </c>
      <c r="E682" s="5">
        <v>202</v>
      </c>
      <c r="F682" s="5">
        <f>ROUND(Source!P679,O682)</f>
        <v>235787.98</v>
      </c>
      <c r="G682" s="5" t="s">
        <v>34</v>
      </c>
      <c r="H682" s="5" t="s">
        <v>35</v>
      </c>
      <c r="I682" s="5"/>
      <c r="J682" s="5"/>
      <c r="K682" s="5">
        <v>202</v>
      </c>
      <c r="L682" s="5">
        <v>2</v>
      </c>
      <c r="M682" s="5">
        <v>3</v>
      </c>
      <c r="N682" s="5" t="s">
        <v>3</v>
      </c>
      <c r="O682" s="5">
        <v>2</v>
      </c>
      <c r="P682" s="5">
        <f>ROUND(Source!DH679,O682)</f>
        <v>528846.02</v>
      </c>
      <c r="Q682" s="5"/>
      <c r="R682" s="5"/>
      <c r="S682" s="5"/>
      <c r="T682" s="5"/>
      <c r="U682" s="5"/>
      <c r="V682" s="5"/>
      <c r="W682" s="5">
        <v>235787.98</v>
      </c>
      <c r="X682" s="5">
        <v>1</v>
      </c>
      <c r="Y682" s="5">
        <v>235787.98</v>
      </c>
      <c r="Z682" s="5">
        <v>528846.02</v>
      </c>
      <c r="AA682" s="5">
        <v>1</v>
      </c>
      <c r="AB682" s="5">
        <v>528846.02</v>
      </c>
    </row>
    <row r="683" spans="1:255" x14ac:dyDescent="0.25">
      <c r="A683" s="5">
        <v>50</v>
      </c>
      <c r="B683" s="5">
        <v>0</v>
      </c>
      <c r="C683" s="5">
        <v>0</v>
      </c>
      <c r="D683" s="5">
        <v>1</v>
      </c>
      <c r="E683" s="5">
        <v>222</v>
      </c>
      <c r="F683" s="5">
        <f>ROUND(Source!AO679,O683)</f>
        <v>0</v>
      </c>
      <c r="G683" s="5" t="s">
        <v>36</v>
      </c>
      <c r="H683" s="5" t="s">
        <v>37</v>
      </c>
      <c r="I683" s="5"/>
      <c r="J683" s="5"/>
      <c r="K683" s="5">
        <v>222</v>
      </c>
      <c r="L683" s="5">
        <v>3</v>
      </c>
      <c r="M683" s="5">
        <v>3</v>
      </c>
      <c r="N683" s="5" t="s">
        <v>3</v>
      </c>
      <c r="O683" s="5">
        <v>2</v>
      </c>
      <c r="P683" s="5">
        <f>ROUND(Source!EG679,O683)</f>
        <v>0</v>
      </c>
      <c r="Q683" s="5"/>
      <c r="R683" s="5"/>
      <c r="S683" s="5"/>
      <c r="T683" s="5"/>
      <c r="U683" s="5"/>
      <c r="V683" s="5"/>
      <c r="W683" s="5">
        <v>0</v>
      </c>
      <c r="X683" s="5">
        <v>1</v>
      </c>
      <c r="Y683" s="5">
        <v>0</v>
      </c>
      <c r="Z683" s="5">
        <v>0</v>
      </c>
      <c r="AA683" s="5">
        <v>1</v>
      </c>
      <c r="AB683" s="5">
        <v>0</v>
      </c>
    </row>
    <row r="684" spans="1:255" x14ac:dyDescent="0.25">
      <c r="A684" s="5">
        <v>50</v>
      </c>
      <c r="B684" s="5">
        <v>0</v>
      </c>
      <c r="C684" s="5">
        <v>0</v>
      </c>
      <c r="D684" s="5">
        <v>1</v>
      </c>
      <c r="E684" s="5">
        <v>225</v>
      </c>
      <c r="F684" s="5">
        <f>ROUND(Source!AV679,O684)</f>
        <v>235787.98</v>
      </c>
      <c r="G684" s="5" t="s">
        <v>38</v>
      </c>
      <c r="H684" s="5" t="s">
        <v>39</v>
      </c>
      <c r="I684" s="5"/>
      <c r="J684" s="5"/>
      <c r="K684" s="5">
        <v>225</v>
      </c>
      <c r="L684" s="5">
        <v>4</v>
      </c>
      <c r="M684" s="5">
        <v>3</v>
      </c>
      <c r="N684" s="5" t="s">
        <v>3</v>
      </c>
      <c r="O684" s="5">
        <v>2</v>
      </c>
      <c r="P684" s="5">
        <f>ROUND(Source!EN679,O684)</f>
        <v>528846.02</v>
      </c>
      <c r="Q684" s="5"/>
      <c r="R684" s="5"/>
      <c r="S684" s="5"/>
      <c r="T684" s="5"/>
      <c r="U684" s="5"/>
      <c r="V684" s="5"/>
      <c r="W684" s="5">
        <v>235787.98</v>
      </c>
      <c r="X684" s="5">
        <v>1</v>
      </c>
      <c r="Y684" s="5">
        <v>235787.98</v>
      </c>
      <c r="Z684" s="5">
        <v>528846.02</v>
      </c>
      <c r="AA684" s="5">
        <v>1</v>
      </c>
      <c r="AB684" s="5">
        <v>528846.02</v>
      </c>
    </row>
    <row r="685" spans="1:255" x14ac:dyDescent="0.25">
      <c r="A685" s="5">
        <v>50</v>
      </c>
      <c r="B685" s="5">
        <v>0</v>
      </c>
      <c r="C685" s="5">
        <v>0</v>
      </c>
      <c r="D685" s="5">
        <v>1</v>
      </c>
      <c r="E685" s="5">
        <v>226</v>
      </c>
      <c r="F685" s="5">
        <f>ROUND(Source!AW679,O685)</f>
        <v>235787.98</v>
      </c>
      <c r="G685" s="5" t="s">
        <v>40</v>
      </c>
      <c r="H685" s="5" t="s">
        <v>41</v>
      </c>
      <c r="I685" s="5"/>
      <c r="J685" s="5"/>
      <c r="K685" s="5">
        <v>226</v>
      </c>
      <c r="L685" s="5">
        <v>5</v>
      </c>
      <c r="M685" s="5">
        <v>3</v>
      </c>
      <c r="N685" s="5" t="s">
        <v>3</v>
      </c>
      <c r="O685" s="5">
        <v>2</v>
      </c>
      <c r="P685" s="5">
        <f>ROUND(Source!EO679,O685)</f>
        <v>528846.02</v>
      </c>
      <c r="Q685" s="5"/>
      <c r="R685" s="5"/>
      <c r="S685" s="5"/>
      <c r="T685" s="5"/>
      <c r="U685" s="5"/>
      <c r="V685" s="5"/>
      <c r="W685" s="5">
        <v>235787.98</v>
      </c>
      <c r="X685" s="5">
        <v>1</v>
      </c>
      <c r="Y685" s="5">
        <v>235787.98</v>
      </c>
      <c r="Z685" s="5">
        <v>528846.02</v>
      </c>
      <c r="AA685" s="5">
        <v>1</v>
      </c>
      <c r="AB685" s="5">
        <v>528846.02</v>
      </c>
    </row>
    <row r="686" spans="1:255" x14ac:dyDescent="0.25">
      <c r="A686" s="5">
        <v>50</v>
      </c>
      <c r="B686" s="5">
        <v>0</v>
      </c>
      <c r="C686" s="5">
        <v>0</v>
      </c>
      <c r="D686" s="5">
        <v>1</v>
      </c>
      <c r="E686" s="5">
        <v>227</v>
      </c>
      <c r="F686" s="5">
        <f>ROUND(Source!AX679,O686)</f>
        <v>0</v>
      </c>
      <c r="G686" s="5" t="s">
        <v>42</v>
      </c>
      <c r="H686" s="5" t="s">
        <v>43</v>
      </c>
      <c r="I686" s="5"/>
      <c r="J686" s="5"/>
      <c r="K686" s="5">
        <v>227</v>
      </c>
      <c r="L686" s="5">
        <v>6</v>
      </c>
      <c r="M686" s="5">
        <v>3</v>
      </c>
      <c r="N686" s="5" t="s">
        <v>3</v>
      </c>
      <c r="O686" s="5">
        <v>2</v>
      </c>
      <c r="P686" s="5">
        <f>ROUND(Source!EP679,O686)</f>
        <v>0</v>
      </c>
      <c r="Q686" s="5"/>
      <c r="R686" s="5"/>
      <c r="S686" s="5"/>
      <c r="T686" s="5"/>
      <c r="U686" s="5"/>
      <c r="V686" s="5"/>
      <c r="W686" s="5">
        <v>0</v>
      </c>
      <c r="X686" s="5">
        <v>1</v>
      </c>
      <c r="Y686" s="5">
        <v>0</v>
      </c>
      <c r="Z686" s="5">
        <v>0</v>
      </c>
      <c r="AA686" s="5">
        <v>1</v>
      </c>
      <c r="AB686" s="5">
        <v>0</v>
      </c>
    </row>
    <row r="687" spans="1:255" x14ac:dyDescent="0.25">
      <c r="A687" s="5">
        <v>50</v>
      </c>
      <c r="B687" s="5">
        <v>0</v>
      </c>
      <c r="C687" s="5">
        <v>0</v>
      </c>
      <c r="D687" s="5">
        <v>1</v>
      </c>
      <c r="E687" s="5">
        <v>228</v>
      </c>
      <c r="F687" s="5">
        <f>ROUND(Source!AY679,O687)</f>
        <v>235787.98</v>
      </c>
      <c r="G687" s="5" t="s">
        <v>44</v>
      </c>
      <c r="H687" s="5" t="s">
        <v>45</v>
      </c>
      <c r="I687" s="5"/>
      <c r="J687" s="5"/>
      <c r="K687" s="5">
        <v>228</v>
      </c>
      <c r="L687" s="5">
        <v>7</v>
      </c>
      <c r="M687" s="5">
        <v>3</v>
      </c>
      <c r="N687" s="5" t="s">
        <v>3</v>
      </c>
      <c r="O687" s="5">
        <v>2</v>
      </c>
      <c r="P687" s="5">
        <f>ROUND(Source!EQ679,O687)</f>
        <v>528846.02</v>
      </c>
      <c r="Q687" s="5"/>
      <c r="R687" s="5"/>
      <c r="S687" s="5"/>
      <c r="T687" s="5"/>
      <c r="U687" s="5"/>
      <c r="V687" s="5"/>
      <c r="W687" s="5">
        <v>235787.98</v>
      </c>
      <c r="X687" s="5">
        <v>1</v>
      </c>
      <c r="Y687" s="5">
        <v>235787.98</v>
      </c>
      <c r="Z687" s="5">
        <v>528846.02</v>
      </c>
      <c r="AA687" s="5">
        <v>1</v>
      </c>
      <c r="AB687" s="5">
        <v>528846.02</v>
      </c>
    </row>
    <row r="688" spans="1:255" x14ac:dyDescent="0.25">
      <c r="A688" s="5">
        <v>50</v>
      </c>
      <c r="B688" s="5">
        <v>0</v>
      </c>
      <c r="C688" s="5">
        <v>0</v>
      </c>
      <c r="D688" s="5">
        <v>1</v>
      </c>
      <c r="E688" s="5">
        <v>216</v>
      </c>
      <c r="F688" s="5">
        <f>ROUND(Source!AP679,O688)</f>
        <v>0</v>
      </c>
      <c r="G688" s="5" t="s">
        <v>46</v>
      </c>
      <c r="H688" s="5" t="s">
        <v>47</v>
      </c>
      <c r="I688" s="5"/>
      <c r="J688" s="5"/>
      <c r="K688" s="5">
        <v>216</v>
      </c>
      <c r="L688" s="5">
        <v>8</v>
      </c>
      <c r="M688" s="5">
        <v>3</v>
      </c>
      <c r="N688" s="5" t="s">
        <v>3</v>
      </c>
      <c r="O688" s="5">
        <v>2</v>
      </c>
      <c r="P688" s="5">
        <f>ROUND(Source!EH679,O688)</f>
        <v>0</v>
      </c>
      <c r="Q688" s="5"/>
      <c r="R688" s="5"/>
      <c r="S688" s="5"/>
      <c r="T688" s="5"/>
      <c r="U688" s="5"/>
      <c r="V688" s="5"/>
      <c r="W688" s="5">
        <v>0</v>
      </c>
      <c r="X688" s="5">
        <v>1</v>
      </c>
      <c r="Y688" s="5">
        <v>0</v>
      </c>
      <c r="Z688" s="5">
        <v>0</v>
      </c>
      <c r="AA688" s="5">
        <v>1</v>
      </c>
      <c r="AB688" s="5">
        <v>0</v>
      </c>
    </row>
    <row r="689" spans="1:28" x14ac:dyDescent="0.25">
      <c r="A689" s="5">
        <v>50</v>
      </c>
      <c r="B689" s="5">
        <v>0</v>
      </c>
      <c r="C689" s="5">
        <v>0</v>
      </c>
      <c r="D689" s="5">
        <v>1</v>
      </c>
      <c r="E689" s="5">
        <v>223</v>
      </c>
      <c r="F689" s="5">
        <f>ROUND(Source!AQ679,O689)</f>
        <v>0</v>
      </c>
      <c r="G689" s="5" t="s">
        <v>48</v>
      </c>
      <c r="H689" s="5" t="s">
        <v>49</v>
      </c>
      <c r="I689" s="5"/>
      <c r="J689" s="5"/>
      <c r="K689" s="5">
        <v>223</v>
      </c>
      <c r="L689" s="5">
        <v>9</v>
      </c>
      <c r="M689" s="5">
        <v>3</v>
      </c>
      <c r="N689" s="5" t="s">
        <v>3</v>
      </c>
      <c r="O689" s="5">
        <v>2</v>
      </c>
      <c r="P689" s="5">
        <f>ROUND(Source!EI679,O689)</f>
        <v>0</v>
      </c>
      <c r="Q689" s="5"/>
      <c r="R689" s="5"/>
      <c r="S689" s="5"/>
      <c r="T689" s="5"/>
      <c r="U689" s="5"/>
      <c r="V689" s="5"/>
      <c r="W689" s="5">
        <v>0</v>
      </c>
      <c r="X689" s="5">
        <v>1</v>
      </c>
      <c r="Y689" s="5">
        <v>0</v>
      </c>
      <c r="Z689" s="5">
        <v>0</v>
      </c>
      <c r="AA689" s="5">
        <v>1</v>
      </c>
      <c r="AB689" s="5">
        <v>0</v>
      </c>
    </row>
    <row r="690" spans="1:28" x14ac:dyDescent="0.25">
      <c r="A690" s="5">
        <v>50</v>
      </c>
      <c r="B690" s="5">
        <v>0</v>
      </c>
      <c r="C690" s="5">
        <v>0</v>
      </c>
      <c r="D690" s="5">
        <v>1</v>
      </c>
      <c r="E690" s="5">
        <v>229</v>
      </c>
      <c r="F690" s="5">
        <f>ROUND(Source!AZ679,O690)</f>
        <v>0</v>
      </c>
      <c r="G690" s="5" t="s">
        <v>50</v>
      </c>
      <c r="H690" s="5" t="s">
        <v>51</v>
      </c>
      <c r="I690" s="5"/>
      <c r="J690" s="5"/>
      <c r="K690" s="5">
        <v>229</v>
      </c>
      <c r="L690" s="5">
        <v>10</v>
      </c>
      <c r="M690" s="5">
        <v>3</v>
      </c>
      <c r="N690" s="5" t="s">
        <v>3</v>
      </c>
      <c r="O690" s="5">
        <v>2</v>
      </c>
      <c r="P690" s="5">
        <f>ROUND(Source!ER679,O690)</f>
        <v>0</v>
      </c>
      <c r="Q690" s="5"/>
      <c r="R690" s="5"/>
      <c r="S690" s="5"/>
      <c r="T690" s="5"/>
      <c r="U690" s="5"/>
      <c r="V690" s="5"/>
      <c r="W690" s="5">
        <v>0</v>
      </c>
      <c r="X690" s="5">
        <v>1</v>
      </c>
      <c r="Y690" s="5">
        <v>0</v>
      </c>
      <c r="Z690" s="5">
        <v>0</v>
      </c>
      <c r="AA690" s="5">
        <v>1</v>
      </c>
      <c r="AB690" s="5">
        <v>0</v>
      </c>
    </row>
    <row r="691" spans="1:28" x14ac:dyDescent="0.25">
      <c r="A691" s="5">
        <v>50</v>
      </c>
      <c r="B691" s="5">
        <v>0</v>
      </c>
      <c r="C691" s="5">
        <v>0</v>
      </c>
      <c r="D691" s="5">
        <v>1</v>
      </c>
      <c r="E691" s="5">
        <v>203</v>
      </c>
      <c r="F691" s="5">
        <f>ROUND(Source!Q679,O691)</f>
        <v>435.91</v>
      </c>
      <c r="G691" s="5" t="s">
        <v>52</v>
      </c>
      <c r="H691" s="5" t="s">
        <v>53</v>
      </c>
      <c r="I691" s="5"/>
      <c r="J691" s="5"/>
      <c r="K691" s="5">
        <v>203</v>
      </c>
      <c r="L691" s="5">
        <v>11</v>
      </c>
      <c r="M691" s="5">
        <v>3</v>
      </c>
      <c r="N691" s="5" t="s">
        <v>3</v>
      </c>
      <c r="O691" s="5">
        <v>2</v>
      </c>
      <c r="P691" s="5">
        <f>ROUND(Source!DI679,O691)</f>
        <v>4983.12</v>
      </c>
      <c r="Q691" s="5"/>
      <c r="R691" s="5"/>
      <c r="S691" s="5"/>
      <c r="T691" s="5"/>
      <c r="U691" s="5"/>
      <c r="V691" s="5"/>
      <c r="W691" s="5">
        <v>435.91</v>
      </c>
      <c r="X691" s="5">
        <v>1</v>
      </c>
      <c r="Y691" s="5">
        <v>435.91</v>
      </c>
      <c r="Z691" s="5">
        <v>4983.12</v>
      </c>
      <c r="AA691" s="5">
        <v>1</v>
      </c>
      <c r="AB691" s="5">
        <v>4983.12</v>
      </c>
    </row>
    <row r="692" spans="1:28" x14ac:dyDescent="0.25">
      <c r="A692" s="5">
        <v>50</v>
      </c>
      <c r="B692" s="5">
        <v>0</v>
      </c>
      <c r="C692" s="5">
        <v>0</v>
      </c>
      <c r="D692" s="5">
        <v>1</v>
      </c>
      <c r="E692" s="5">
        <v>231</v>
      </c>
      <c r="F692" s="5">
        <f>ROUND(Source!BB679,O692)</f>
        <v>0</v>
      </c>
      <c r="G692" s="5" t="s">
        <v>54</v>
      </c>
      <c r="H692" s="5" t="s">
        <v>55</v>
      </c>
      <c r="I692" s="5"/>
      <c r="J692" s="5"/>
      <c r="K692" s="5">
        <v>231</v>
      </c>
      <c r="L692" s="5">
        <v>12</v>
      </c>
      <c r="M692" s="5">
        <v>3</v>
      </c>
      <c r="N692" s="5" t="s">
        <v>3</v>
      </c>
      <c r="O692" s="5">
        <v>2</v>
      </c>
      <c r="P692" s="5">
        <f>ROUND(Source!ET679,O692)</f>
        <v>0</v>
      </c>
      <c r="Q692" s="5"/>
      <c r="R692" s="5"/>
      <c r="S692" s="5"/>
      <c r="T692" s="5"/>
      <c r="U692" s="5"/>
      <c r="V692" s="5"/>
      <c r="W692" s="5">
        <v>0</v>
      </c>
      <c r="X692" s="5">
        <v>1</v>
      </c>
      <c r="Y692" s="5">
        <v>0</v>
      </c>
      <c r="Z692" s="5">
        <v>0</v>
      </c>
      <c r="AA692" s="5">
        <v>1</v>
      </c>
      <c r="AB692" s="5">
        <v>0</v>
      </c>
    </row>
    <row r="693" spans="1:28" x14ac:dyDescent="0.25">
      <c r="A693" s="5">
        <v>50</v>
      </c>
      <c r="B693" s="5">
        <v>0</v>
      </c>
      <c r="C693" s="5">
        <v>0</v>
      </c>
      <c r="D693" s="5">
        <v>1</v>
      </c>
      <c r="E693" s="5">
        <v>204</v>
      </c>
      <c r="F693" s="5">
        <f>ROUND(Source!R679,O693)</f>
        <v>43.62</v>
      </c>
      <c r="G693" s="5" t="s">
        <v>56</v>
      </c>
      <c r="H693" s="5" t="s">
        <v>57</v>
      </c>
      <c r="I693" s="5"/>
      <c r="J693" s="5"/>
      <c r="K693" s="5">
        <v>204</v>
      </c>
      <c r="L693" s="5">
        <v>13</v>
      </c>
      <c r="M693" s="5">
        <v>3</v>
      </c>
      <c r="N693" s="5" t="s">
        <v>3</v>
      </c>
      <c r="O693" s="5">
        <v>2</v>
      </c>
      <c r="P693" s="5">
        <f>ROUND(Source!DJ679,O693)</f>
        <v>1487</v>
      </c>
      <c r="Q693" s="5"/>
      <c r="R693" s="5"/>
      <c r="S693" s="5"/>
      <c r="T693" s="5"/>
      <c r="U693" s="5"/>
      <c r="V693" s="5"/>
      <c r="W693" s="5">
        <v>43.62</v>
      </c>
      <c r="X693" s="5">
        <v>1</v>
      </c>
      <c r="Y693" s="5">
        <v>43.62</v>
      </c>
      <c r="Z693" s="5">
        <v>1487</v>
      </c>
      <c r="AA693" s="5">
        <v>1</v>
      </c>
      <c r="AB693" s="5">
        <v>1487</v>
      </c>
    </row>
    <row r="694" spans="1:28" x14ac:dyDescent="0.25">
      <c r="A694" s="5">
        <v>50</v>
      </c>
      <c r="B694" s="5">
        <v>0</v>
      </c>
      <c r="C694" s="5">
        <v>0</v>
      </c>
      <c r="D694" s="5">
        <v>1</v>
      </c>
      <c r="E694" s="5">
        <v>205</v>
      </c>
      <c r="F694" s="5">
        <f>ROUND(Source!S679,O694)</f>
        <v>3493.05</v>
      </c>
      <c r="G694" s="5" t="s">
        <v>58</v>
      </c>
      <c r="H694" s="5" t="s">
        <v>59</v>
      </c>
      <c r="I694" s="5"/>
      <c r="J694" s="5"/>
      <c r="K694" s="5">
        <v>205</v>
      </c>
      <c r="L694" s="5">
        <v>14</v>
      </c>
      <c r="M694" s="5">
        <v>3</v>
      </c>
      <c r="N694" s="5" t="s">
        <v>3</v>
      </c>
      <c r="O694" s="5">
        <v>2</v>
      </c>
      <c r="P694" s="5">
        <f>ROUND(Source!DK679,O694)</f>
        <v>119078.08</v>
      </c>
      <c r="Q694" s="5"/>
      <c r="R694" s="5"/>
      <c r="S694" s="5"/>
      <c r="T694" s="5"/>
      <c r="U694" s="5"/>
      <c r="V694" s="5"/>
      <c r="W694" s="5">
        <v>3493.05</v>
      </c>
      <c r="X694" s="5">
        <v>1</v>
      </c>
      <c r="Y694" s="5">
        <v>3493.05</v>
      </c>
      <c r="Z694" s="5">
        <v>119078.08</v>
      </c>
      <c r="AA694" s="5">
        <v>1</v>
      </c>
      <c r="AB694" s="5">
        <v>119078.08</v>
      </c>
    </row>
    <row r="695" spans="1:28" x14ac:dyDescent="0.25">
      <c r="A695" s="5">
        <v>50</v>
      </c>
      <c r="B695" s="5">
        <v>0</v>
      </c>
      <c r="C695" s="5">
        <v>0</v>
      </c>
      <c r="D695" s="5">
        <v>1</v>
      </c>
      <c r="E695" s="5">
        <v>232</v>
      </c>
      <c r="F695" s="5">
        <f>ROUND(Source!BC679,O695)</f>
        <v>0</v>
      </c>
      <c r="G695" s="5" t="s">
        <v>60</v>
      </c>
      <c r="H695" s="5" t="s">
        <v>61</v>
      </c>
      <c r="I695" s="5"/>
      <c r="J695" s="5"/>
      <c r="K695" s="5">
        <v>232</v>
      </c>
      <c r="L695" s="5">
        <v>15</v>
      </c>
      <c r="M695" s="5">
        <v>3</v>
      </c>
      <c r="N695" s="5" t="s">
        <v>3</v>
      </c>
      <c r="O695" s="5">
        <v>2</v>
      </c>
      <c r="P695" s="5">
        <f>ROUND(Source!EU679,O695)</f>
        <v>0</v>
      </c>
      <c r="Q695" s="5"/>
      <c r="R695" s="5"/>
      <c r="S695" s="5"/>
      <c r="T695" s="5"/>
      <c r="U695" s="5"/>
      <c r="V695" s="5"/>
      <c r="W695" s="5">
        <v>0</v>
      </c>
      <c r="X695" s="5">
        <v>1</v>
      </c>
      <c r="Y695" s="5">
        <v>0</v>
      </c>
      <c r="Z695" s="5">
        <v>0</v>
      </c>
      <c r="AA695" s="5">
        <v>1</v>
      </c>
      <c r="AB695" s="5">
        <v>0</v>
      </c>
    </row>
    <row r="696" spans="1:28" x14ac:dyDescent="0.25">
      <c r="A696" s="5">
        <v>50</v>
      </c>
      <c r="B696" s="5">
        <v>0</v>
      </c>
      <c r="C696" s="5">
        <v>0</v>
      </c>
      <c r="D696" s="5">
        <v>1</v>
      </c>
      <c r="E696" s="5">
        <v>214</v>
      </c>
      <c r="F696" s="5">
        <f>ROUND(Source!AS679,O696)</f>
        <v>245864.65</v>
      </c>
      <c r="G696" s="5" t="s">
        <v>62</v>
      </c>
      <c r="H696" s="5" t="s">
        <v>63</v>
      </c>
      <c r="I696" s="5"/>
      <c r="J696" s="5"/>
      <c r="K696" s="5">
        <v>214</v>
      </c>
      <c r="L696" s="5">
        <v>16</v>
      </c>
      <c r="M696" s="5">
        <v>3</v>
      </c>
      <c r="N696" s="5" t="s">
        <v>3</v>
      </c>
      <c r="O696" s="5">
        <v>2</v>
      </c>
      <c r="P696" s="5">
        <f>ROUND(Source!EK679,O696)</f>
        <v>810087.93</v>
      </c>
      <c r="Q696" s="5"/>
      <c r="R696" s="5"/>
      <c r="S696" s="5"/>
      <c r="T696" s="5"/>
      <c r="U696" s="5"/>
      <c r="V696" s="5"/>
      <c r="W696" s="5">
        <v>245864.65</v>
      </c>
      <c r="X696" s="5">
        <v>1</v>
      </c>
      <c r="Y696" s="5">
        <v>245864.65</v>
      </c>
      <c r="Z696" s="5">
        <v>810087.93</v>
      </c>
      <c r="AA696" s="5">
        <v>1</v>
      </c>
      <c r="AB696" s="5">
        <v>810087.93</v>
      </c>
    </row>
    <row r="697" spans="1:28" x14ac:dyDescent="0.25">
      <c r="A697" s="5">
        <v>50</v>
      </c>
      <c r="B697" s="5">
        <v>0</v>
      </c>
      <c r="C697" s="5">
        <v>0</v>
      </c>
      <c r="D697" s="5">
        <v>1</v>
      </c>
      <c r="E697" s="5">
        <v>215</v>
      </c>
      <c r="F697" s="5">
        <f>ROUND(Source!AT679,O697)</f>
        <v>0</v>
      </c>
      <c r="G697" s="5" t="s">
        <v>64</v>
      </c>
      <c r="H697" s="5" t="s">
        <v>65</v>
      </c>
      <c r="I697" s="5"/>
      <c r="J697" s="5"/>
      <c r="K697" s="5">
        <v>215</v>
      </c>
      <c r="L697" s="5">
        <v>17</v>
      </c>
      <c r="M697" s="5">
        <v>3</v>
      </c>
      <c r="N697" s="5" t="s">
        <v>3</v>
      </c>
      <c r="O697" s="5">
        <v>2</v>
      </c>
      <c r="P697" s="5">
        <f>ROUND(Source!EL679,O697)</f>
        <v>0</v>
      </c>
      <c r="Q697" s="5"/>
      <c r="R697" s="5"/>
      <c r="S697" s="5"/>
      <c r="T697" s="5"/>
      <c r="U697" s="5"/>
      <c r="V697" s="5"/>
      <c r="W697" s="5">
        <v>0</v>
      </c>
      <c r="X697" s="5">
        <v>1</v>
      </c>
      <c r="Y697" s="5">
        <v>0</v>
      </c>
      <c r="Z697" s="5">
        <v>0</v>
      </c>
      <c r="AA697" s="5">
        <v>1</v>
      </c>
      <c r="AB697" s="5">
        <v>0</v>
      </c>
    </row>
    <row r="698" spans="1:28" x14ac:dyDescent="0.25">
      <c r="A698" s="5">
        <v>50</v>
      </c>
      <c r="B698" s="5">
        <v>0</v>
      </c>
      <c r="C698" s="5">
        <v>0</v>
      </c>
      <c r="D698" s="5">
        <v>1</v>
      </c>
      <c r="E698" s="5">
        <v>217</v>
      </c>
      <c r="F698" s="5">
        <f>ROUND(Source!AU679,O698)</f>
        <v>0</v>
      </c>
      <c r="G698" s="5" t="s">
        <v>66</v>
      </c>
      <c r="H698" s="5" t="s">
        <v>67</v>
      </c>
      <c r="I698" s="5"/>
      <c r="J698" s="5"/>
      <c r="K698" s="5">
        <v>217</v>
      </c>
      <c r="L698" s="5">
        <v>18</v>
      </c>
      <c r="M698" s="5">
        <v>3</v>
      </c>
      <c r="N698" s="5" t="s">
        <v>3</v>
      </c>
      <c r="O698" s="5">
        <v>2</v>
      </c>
      <c r="P698" s="5">
        <f>ROUND(Source!EM679,O698)</f>
        <v>0</v>
      </c>
      <c r="Q698" s="5"/>
      <c r="R698" s="5"/>
      <c r="S698" s="5"/>
      <c r="T698" s="5"/>
      <c r="U698" s="5"/>
      <c r="V698" s="5"/>
      <c r="W698" s="5">
        <v>0</v>
      </c>
      <c r="X698" s="5">
        <v>1</v>
      </c>
      <c r="Y698" s="5">
        <v>0</v>
      </c>
      <c r="Z698" s="5">
        <v>0</v>
      </c>
      <c r="AA698" s="5">
        <v>1</v>
      </c>
      <c r="AB698" s="5">
        <v>0</v>
      </c>
    </row>
    <row r="699" spans="1:28" x14ac:dyDescent="0.25">
      <c r="A699" s="5">
        <v>50</v>
      </c>
      <c r="B699" s="5">
        <v>0</v>
      </c>
      <c r="C699" s="5">
        <v>0</v>
      </c>
      <c r="D699" s="5">
        <v>1</v>
      </c>
      <c r="E699" s="5">
        <v>230</v>
      </c>
      <c r="F699" s="5">
        <f>ROUND(Source!BA679,O699)</f>
        <v>0</v>
      </c>
      <c r="G699" s="5" t="s">
        <v>68</v>
      </c>
      <c r="H699" s="5" t="s">
        <v>69</v>
      </c>
      <c r="I699" s="5"/>
      <c r="J699" s="5"/>
      <c r="K699" s="5">
        <v>230</v>
      </c>
      <c r="L699" s="5">
        <v>19</v>
      </c>
      <c r="M699" s="5">
        <v>3</v>
      </c>
      <c r="N699" s="5" t="s">
        <v>3</v>
      </c>
      <c r="O699" s="5">
        <v>2</v>
      </c>
      <c r="P699" s="5">
        <f>ROUND(Source!ES679,O699)</f>
        <v>0</v>
      </c>
      <c r="Q699" s="5"/>
      <c r="R699" s="5"/>
      <c r="S699" s="5"/>
      <c r="T699" s="5"/>
      <c r="U699" s="5"/>
      <c r="V699" s="5"/>
      <c r="W699" s="5">
        <v>0</v>
      </c>
      <c r="X699" s="5">
        <v>1</v>
      </c>
      <c r="Y699" s="5">
        <v>0</v>
      </c>
      <c r="Z699" s="5">
        <v>0</v>
      </c>
      <c r="AA699" s="5">
        <v>1</v>
      </c>
      <c r="AB699" s="5">
        <v>0</v>
      </c>
    </row>
    <row r="700" spans="1:28" x14ac:dyDescent="0.25">
      <c r="A700" s="5">
        <v>50</v>
      </c>
      <c r="B700" s="5">
        <v>0</v>
      </c>
      <c r="C700" s="5">
        <v>0</v>
      </c>
      <c r="D700" s="5">
        <v>1</v>
      </c>
      <c r="E700" s="5">
        <v>206</v>
      </c>
      <c r="F700" s="5">
        <f>ROUND(Source!T679,O700)</f>
        <v>0</v>
      </c>
      <c r="G700" s="5" t="s">
        <v>70</v>
      </c>
      <c r="H700" s="5" t="s">
        <v>71</v>
      </c>
      <c r="I700" s="5"/>
      <c r="J700" s="5"/>
      <c r="K700" s="5">
        <v>206</v>
      </c>
      <c r="L700" s="5">
        <v>20</v>
      </c>
      <c r="M700" s="5">
        <v>3</v>
      </c>
      <c r="N700" s="5" t="s">
        <v>3</v>
      </c>
      <c r="O700" s="5">
        <v>2</v>
      </c>
      <c r="P700" s="5">
        <f>ROUND(Source!DL679,O700)</f>
        <v>0</v>
      </c>
      <c r="Q700" s="5"/>
      <c r="R700" s="5"/>
      <c r="S700" s="5"/>
      <c r="T700" s="5"/>
      <c r="U700" s="5"/>
      <c r="V700" s="5"/>
      <c r="W700" s="5">
        <v>0</v>
      </c>
      <c r="X700" s="5">
        <v>1</v>
      </c>
      <c r="Y700" s="5">
        <v>0</v>
      </c>
      <c r="Z700" s="5">
        <v>0</v>
      </c>
      <c r="AA700" s="5">
        <v>1</v>
      </c>
      <c r="AB700" s="5">
        <v>0</v>
      </c>
    </row>
    <row r="701" spans="1:28" x14ac:dyDescent="0.25">
      <c r="A701" s="5">
        <v>50</v>
      </c>
      <c r="B701" s="5">
        <v>0</v>
      </c>
      <c r="C701" s="5">
        <v>0</v>
      </c>
      <c r="D701" s="5">
        <v>1</v>
      </c>
      <c r="E701" s="5">
        <v>207</v>
      </c>
      <c r="F701" s="5">
        <f>Source!U679</f>
        <v>298.12906014999999</v>
      </c>
      <c r="G701" s="5" t="s">
        <v>72</v>
      </c>
      <c r="H701" s="5" t="s">
        <v>73</v>
      </c>
      <c r="I701" s="5"/>
      <c r="J701" s="5"/>
      <c r="K701" s="5">
        <v>207</v>
      </c>
      <c r="L701" s="5">
        <v>21</v>
      </c>
      <c r="M701" s="5">
        <v>3</v>
      </c>
      <c r="N701" s="5" t="s">
        <v>3</v>
      </c>
      <c r="O701" s="5">
        <v>-1</v>
      </c>
      <c r="P701" s="5">
        <f>Source!DM679</f>
        <v>298.12906014999999</v>
      </c>
      <c r="Q701" s="5"/>
      <c r="R701" s="5"/>
      <c r="S701" s="5"/>
      <c r="T701" s="5"/>
      <c r="U701" s="5"/>
      <c r="V701" s="5"/>
      <c r="W701" s="5">
        <v>298.12906015000004</v>
      </c>
      <c r="X701" s="5">
        <v>1</v>
      </c>
      <c r="Y701" s="5">
        <v>298.12906015000004</v>
      </c>
      <c r="Z701" s="5">
        <v>298.12906015000004</v>
      </c>
      <c r="AA701" s="5">
        <v>1</v>
      </c>
      <c r="AB701" s="5">
        <v>298.12906015000004</v>
      </c>
    </row>
    <row r="702" spans="1:28" x14ac:dyDescent="0.25">
      <c r="A702" s="5">
        <v>50</v>
      </c>
      <c r="B702" s="5">
        <v>0</v>
      </c>
      <c r="C702" s="5">
        <v>0</v>
      </c>
      <c r="D702" s="5">
        <v>1</v>
      </c>
      <c r="E702" s="5">
        <v>208</v>
      </c>
      <c r="F702" s="5">
        <f>Source!V679</f>
        <v>0</v>
      </c>
      <c r="G702" s="5" t="s">
        <v>74</v>
      </c>
      <c r="H702" s="5" t="s">
        <v>75</v>
      </c>
      <c r="I702" s="5"/>
      <c r="J702" s="5"/>
      <c r="K702" s="5">
        <v>208</v>
      </c>
      <c r="L702" s="5">
        <v>22</v>
      </c>
      <c r="M702" s="5">
        <v>3</v>
      </c>
      <c r="N702" s="5" t="s">
        <v>3</v>
      </c>
      <c r="O702" s="5">
        <v>-1</v>
      </c>
      <c r="P702" s="5">
        <f>Source!DN679</f>
        <v>0</v>
      </c>
      <c r="Q702" s="5"/>
      <c r="R702" s="5"/>
      <c r="S702" s="5"/>
      <c r="T702" s="5"/>
      <c r="U702" s="5"/>
      <c r="V702" s="5"/>
      <c r="W702" s="5">
        <v>0</v>
      </c>
      <c r="X702" s="5">
        <v>1</v>
      </c>
      <c r="Y702" s="5">
        <v>0</v>
      </c>
      <c r="Z702" s="5">
        <v>0</v>
      </c>
      <c r="AA702" s="5">
        <v>1</v>
      </c>
      <c r="AB702" s="5">
        <v>0</v>
      </c>
    </row>
    <row r="703" spans="1:28" x14ac:dyDescent="0.25">
      <c r="A703" s="5">
        <v>50</v>
      </c>
      <c r="B703" s="5">
        <v>0</v>
      </c>
      <c r="C703" s="5">
        <v>0</v>
      </c>
      <c r="D703" s="5">
        <v>1</v>
      </c>
      <c r="E703" s="5">
        <v>209</v>
      </c>
      <c r="F703" s="5">
        <f>ROUND(Source!W679,O703)</f>
        <v>0</v>
      </c>
      <c r="G703" s="5" t="s">
        <v>76</v>
      </c>
      <c r="H703" s="5" t="s">
        <v>77</v>
      </c>
      <c r="I703" s="5"/>
      <c r="J703" s="5"/>
      <c r="K703" s="5">
        <v>209</v>
      </c>
      <c r="L703" s="5">
        <v>23</v>
      </c>
      <c r="M703" s="5">
        <v>3</v>
      </c>
      <c r="N703" s="5" t="s">
        <v>3</v>
      </c>
      <c r="O703" s="5">
        <v>2</v>
      </c>
      <c r="P703" s="5">
        <f>ROUND(Source!DO679,O703)</f>
        <v>0</v>
      </c>
      <c r="Q703" s="5"/>
      <c r="R703" s="5"/>
      <c r="S703" s="5"/>
      <c r="T703" s="5"/>
      <c r="U703" s="5"/>
      <c r="V703" s="5"/>
      <c r="W703" s="5">
        <v>0</v>
      </c>
      <c r="X703" s="5">
        <v>1</v>
      </c>
      <c r="Y703" s="5">
        <v>0</v>
      </c>
      <c r="Z703" s="5">
        <v>0</v>
      </c>
      <c r="AA703" s="5">
        <v>1</v>
      </c>
      <c r="AB703" s="5">
        <v>0</v>
      </c>
    </row>
    <row r="704" spans="1:28" x14ac:dyDescent="0.25">
      <c r="A704" s="5">
        <v>50</v>
      </c>
      <c r="B704" s="5">
        <v>0</v>
      </c>
      <c r="C704" s="5">
        <v>0</v>
      </c>
      <c r="D704" s="5">
        <v>1</v>
      </c>
      <c r="E704" s="5">
        <v>233</v>
      </c>
      <c r="F704" s="5">
        <f>ROUND(Source!BD679,O704)</f>
        <v>0</v>
      </c>
      <c r="G704" s="5" t="s">
        <v>78</v>
      </c>
      <c r="H704" s="5" t="s">
        <v>79</v>
      </c>
      <c r="I704" s="5"/>
      <c r="J704" s="5"/>
      <c r="K704" s="5">
        <v>233</v>
      </c>
      <c r="L704" s="5">
        <v>24</v>
      </c>
      <c r="M704" s="5">
        <v>3</v>
      </c>
      <c r="N704" s="5" t="s">
        <v>3</v>
      </c>
      <c r="O704" s="5">
        <v>2</v>
      </c>
      <c r="P704" s="5">
        <f>ROUND(Source!EV679,O704)</f>
        <v>0</v>
      </c>
      <c r="Q704" s="5"/>
      <c r="R704" s="5"/>
      <c r="S704" s="5"/>
      <c r="T704" s="5"/>
      <c r="U704" s="5"/>
      <c r="V704" s="5"/>
      <c r="W704" s="5">
        <v>0</v>
      </c>
      <c r="X704" s="5">
        <v>1</v>
      </c>
      <c r="Y704" s="5">
        <v>0</v>
      </c>
      <c r="Z704" s="5">
        <v>0</v>
      </c>
      <c r="AA704" s="5">
        <v>1</v>
      </c>
      <c r="AB704" s="5">
        <v>0</v>
      </c>
    </row>
    <row r="705" spans="1:255" x14ac:dyDescent="0.25">
      <c r="A705" s="5">
        <v>50</v>
      </c>
      <c r="B705" s="5">
        <v>0</v>
      </c>
      <c r="C705" s="5">
        <v>0</v>
      </c>
      <c r="D705" s="5">
        <v>1</v>
      </c>
      <c r="E705" s="5">
        <v>210</v>
      </c>
      <c r="F705" s="5">
        <f>ROUND(Source!X679,O705)</f>
        <v>3632.78</v>
      </c>
      <c r="G705" s="5" t="s">
        <v>80</v>
      </c>
      <c r="H705" s="5" t="s">
        <v>81</v>
      </c>
      <c r="I705" s="5"/>
      <c r="J705" s="5"/>
      <c r="K705" s="5">
        <v>210</v>
      </c>
      <c r="L705" s="5">
        <v>25</v>
      </c>
      <c r="M705" s="5">
        <v>3</v>
      </c>
      <c r="N705" s="5" t="s">
        <v>3</v>
      </c>
      <c r="O705" s="5">
        <v>2</v>
      </c>
      <c r="P705" s="5">
        <f>ROUND(Source!DP679,O705)</f>
        <v>105979.49</v>
      </c>
      <c r="Q705" s="5"/>
      <c r="R705" s="5"/>
      <c r="S705" s="5"/>
      <c r="T705" s="5"/>
      <c r="U705" s="5"/>
      <c r="V705" s="5"/>
      <c r="W705" s="5">
        <v>3632.78</v>
      </c>
      <c r="X705" s="5">
        <v>1</v>
      </c>
      <c r="Y705" s="5">
        <v>3632.78</v>
      </c>
      <c r="Z705" s="5">
        <v>105979.49</v>
      </c>
      <c r="AA705" s="5">
        <v>1</v>
      </c>
      <c r="AB705" s="5">
        <v>105979.49</v>
      </c>
    </row>
    <row r="706" spans="1:255" x14ac:dyDescent="0.25">
      <c r="A706" s="5">
        <v>50</v>
      </c>
      <c r="B706" s="5">
        <v>0</v>
      </c>
      <c r="C706" s="5">
        <v>0</v>
      </c>
      <c r="D706" s="5">
        <v>1</v>
      </c>
      <c r="E706" s="5">
        <v>211</v>
      </c>
      <c r="F706" s="5">
        <f>ROUND(Source!Y679,O706)</f>
        <v>2445.14</v>
      </c>
      <c r="G706" s="5" t="s">
        <v>82</v>
      </c>
      <c r="H706" s="5" t="s">
        <v>83</v>
      </c>
      <c r="I706" s="5"/>
      <c r="J706" s="5"/>
      <c r="K706" s="5">
        <v>211</v>
      </c>
      <c r="L706" s="5">
        <v>26</v>
      </c>
      <c r="M706" s="5">
        <v>3</v>
      </c>
      <c r="N706" s="5" t="s">
        <v>3</v>
      </c>
      <c r="O706" s="5">
        <v>2</v>
      </c>
      <c r="P706" s="5">
        <f>ROUND(Source!DQ679,O706)</f>
        <v>48822.02</v>
      </c>
      <c r="Q706" s="5"/>
      <c r="R706" s="5"/>
      <c r="S706" s="5"/>
      <c r="T706" s="5"/>
      <c r="U706" s="5"/>
      <c r="V706" s="5"/>
      <c r="W706" s="5">
        <v>2445.14</v>
      </c>
      <c r="X706" s="5">
        <v>1</v>
      </c>
      <c r="Y706" s="5">
        <v>2445.14</v>
      </c>
      <c r="Z706" s="5">
        <v>48822.02</v>
      </c>
      <c r="AA706" s="5">
        <v>1</v>
      </c>
      <c r="AB706" s="5">
        <v>48822.02</v>
      </c>
    </row>
    <row r="707" spans="1:255" x14ac:dyDescent="0.25">
      <c r="A707" s="5">
        <v>50</v>
      </c>
      <c r="B707" s="5">
        <v>0</v>
      </c>
      <c r="C707" s="5">
        <v>0</v>
      </c>
      <c r="D707" s="5">
        <v>1</v>
      </c>
      <c r="E707" s="5">
        <v>224</v>
      </c>
      <c r="F707" s="5">
        <f>ROUND(Source!AR679,O707)</f>
        <v>245864.65</v>
      </c>
      <c r="G707" s="5" t="s">
        <v>84</v>
      </c>
      <c r="H707" s="5" t="s">
        <v>85</v>
      </c>
      <c r="I707" s="5"/>
      <c r="J707" s="5"/>
      <c r="K707" s="5">
        <v>224</v>
      </c>
      <c r="L707" s="5">
        <v>27</v>
      </c>
      <c r="M707" s="5">
        <v>3</v>
      </c>
      <c r="N707" s="5" t="s">
        <v>3</v>
      </c>
      <c r="O707" s="5">
        <v>2</v>
      </c>
      <c r="P707" s="5">
        <f>ROUND(Source!EJ679,O707)</f>
        <v>810087.93</v>
      </c>
      <c r="Q707" s="5"/>
      <c r="R707" s="5"/>
      <c r="S707" s="5"/>
      <c r="T707" s="5"/>
      <c r="U707" s="5"/>
      <c r="V707" s="5"/>
      <c r="W707" s="5">
        <v>245864.65</v>
      </c>
      <c r="X707" s="5">
        <v>1</v>
      </c>
      <c r="Y707" s="5">
        <v>245864.65</v>
      </c>
      <c r="Z707" s="5">
        <v>810087.93</v>
      </c>
      <c r="AA707" s="5">
        <v>1</v>
      </c>
      <c r="AB707" s="5">
        <v>810087.93</v>
      </c>
    </row>
    <row r="709" spans="1:255" x14ac:dyDescent="0.25">
      <c r="A709" s="1">
        <v>5</v>
      </c>
      <c r="B709" s="1">
        <v>1</v>
      </c>
      <c r="C709" s="1"/>
      <c r="D709" s="1">
        <f>ROW(A744)</f>
        <v>744</v>
      </c>
      <c r="E709" s="1"/>
      <c r="F709" s="1" t="s">
        <v>18</v>
      </c>
      <c r="G709" s="1" t="s">
        <v>329</v>
      </c>
      <c r="H709" s="1" t="s">
        <v>3</v>
      </c>
      <c r="I709" s="1">
        <v>0</v>
      </c>
      <c r="J709" s="1"/>
      <c r="K709" s="1">
        <v>0</v>
      </c>
      <c r="L709" s="1"/>
      <c r="M709" s="1" t="s">
        <v>3</v>
      </c>
      <c r="N709" s="1"/>
      <c r="O709" s="1"/>
      <c r="P709" s="1"/>
      <c r="Q709" s="1"/>
      <c r="R709" s="1"/>
      <c r="S709" s="1">
        <v>0</v>
      </c>
      <c r="T709" s="1">
        <v>0</v>
      </c>
      <c r="U709" s="1" t="s">
        <v>3</v>
      </c>
      <c r="V709" s="1">
        <v>0</v>
      </c>
      <c r="W709" s="1"/>
      <c r="X709" s="1"/>
      <c r="Y709" s="1"/>
      <c r="Z709" s="1"/>
      <c r="AA709" s="1"/>
      <c r="AB709" s="1" t="s">
        <v>3</v>
      </c>
      <c r="AC709" s="1" t="s">
        <v>3</v>
      </c>
      <c r="AD709" s="1" t="s">
        <v>3</v>
      </c>
      <c r="AE709" s="1" t="s">
        <v>3</v>
      </c>
      <c r="AF709" s="1" t="s">
        <v>3</v>
      </c>
      <c r="AG709" s="1" t="s">
        <v>3</v>
      </c>
      <c r="AH709" s="1"/>
      <c r="AI709" s="1"/>
      <c r="AJ709" s="1"/>
      <c r="AK709" s="1"/>
      <c r="AL709" s="1"/>
      <c r="AM709" s="1"/>
      <c r="AN709" s="1"/>
      <c r="AO709" s="1"/>
      <c r="AP709" s="1" t="s">
        <v>3</v>
      </c>
      <c r="AQ709" s="1" t="s">
        <v>3</v>
      </c>
      <c r="AR709" s="1" t="s">
        <v>3</v>
      </c>
      <c r="AS709" s="1"/>
      <c r="AT709" s="1"/>
      <c r="AU709" s="1"/>
      <c r="AV709" s="1"/>
      <c r="AW709" s="1"/>
      <c r="AX709" s="1"/>
      <c r="AY709" s="1"/>
      <c r="AZ709" s="1" t="s">
        <v>3</v>
      </c>
      <c r="BA709" s="1"/>
      <c r="BB709" s="1" t="s">
        <v>3</v>
      </c>
      <c r="BC709" s="1" t="s">
        <v>3</v>
      </c>
      <c r="BD709" s="1" t="s">
        <v>3</v>
      </c>
      <c r="BE709" s="1" t="s">
        <v>3</v>
      </c>
      <c r="BF709" s="1" t="s">
        <v>3</v>
      </c>
      <c r="BG709" s="1" t="s">
        <v>3</v>
      </c>
      <c r="BH709" s="1" t="s">
        <v>3</v>
      </c>
      <c r="BI709" s="1" t="s">
        <v>3</v>
      </c>
      <c r="BJ709" s="1" t="s">
        <v>3</v>
      </c>
      <c r="BK709" s="1" t="s">
        <v>3</v>
      </c>
      <c r="BL709" s="1" t="s">
        <v>3</v>
      </c>
      <c r="BM709" s="1" t="s">
        <v>3</v>
      </c>
      <c r="BN709" s="1" t="s">
        <v>3</v>
      </c>
      <c r="BO709" s="1" t="s">
        <v>3</v>
      </c>
      <c r="BP709" s="1" t="s">
        <v>3</v>
      </c>
      <c r="BQ709" s="1"/>
      <c r="BR709" s="1"/>
      <c r="BS709" s="1"/>
      <c r="BT709" s="1"/>
      <c r="BU709" s="1"/>
      <c r="BV709" s="1"/>
      <c r="BW709" s="1"/>
      <c r="BX709" s="1">
        <v>0</v>
      </c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>
        <v>0</v>
      </c>
    </row>
    <row r="711" spans="1:255" x14ac:dyDescent="0.25">
      <c r="A711" s="3">
        <v>52</v>
      </c>
      <c r="B711" s="3">
        <f t="shared" ref="B711:G711" si="663">B744</f>
        <v>1</v>
      </c>
      <c r="C711" s="3">
        <f t="shared" si="663"/>
        <v>5</v>
      </c>
      <c r="D711" s="3">
        <f t="shared" si="663"/>
        <v>709</v>
      </c>
      <c r="E711" s="3">
        <f t="shared" si="663"/>
        <v>0</v>
      </c>
      <c r="F711" s="3" t="str">
        <f t="shared" si="663"/>
        <v>Новый подраздел</v>
      </c>
      <c r="G711" s="3" t="str">
        <f t="shared" si="663"/>
        <v>3 этаж</v>
      </c>
      <c r="H711" s="3"/>
      <c r="I711" s="3"/>
      <c r="J711" s="3"/>
      <c r="K711" s="3"/>
      <c r="L711" s="3"/>
      <c r="M711" s="3"/>
      <c r="N711" s="3"/>
      <c r="O711" s="3">
        <f t="shared" ref="O711:AT711" si="664">O744</f>
        <v>239716.94</v>
      </c>
      <c r="P711" s="3">
        <f t="shared" si="664"/>
        <v>235787.98</v>
      </c>
      <c r="Q711" s="3">
        <f t="shared" si="664"/>
        <v>435.91</v>
      </c>
      <c r="R711" s="3">
        <f t="shared" si="664"/>
        <v>43.62</v>
      </c>
      <c r="S711" s="3">
        <f t="shared" si="664"/>
        <v>3493.05</v>
      </c>
      <c r="T711" s="3">
        <f t="shared" si="664"/>
        <v>0</v>
      </c>
      <c r="U711" s="3">
        <f t="shared" si="664"/>
        <v>298.12906014999999</v>
      </c>
      <c r="V711" s="3">
        <f t="shared" si="664"/>
        <v>0</v>
      </c>
      <c r="W711" s="3">
        <f t="shared" si="664"/>
        <v>0</v>
      </c>
      <c r="X711" s="3">
        <f t="shared" si="664"/>
        <v>3632.78</v>
      </c>
      <c r="Y711" s="3">
        <f t="shared" si="664"/>
        <v>2445.14</v>
      </c>
      <c r="Z711" s="3">
        <f t="shared" si="664"/>
        <v>0</v>
      </c>
      <c r="AA711" s="3">
        <f t="shared" si="664"/>
        <v>0</v>
      </c>
      <c r="AB711" s="3">
        <f t="shared" si="664"/>
        <v>239716.94</v>
      </c>
      <c r="AC711" s="3">
        <f t="shared" si="664"/>
        <v>235787.98</v>
      </c>
      <c r="AD711" s="3">
        <f t="shared" si="664"/>
        <v>435.91</v>
      </c>
      <c r="AE711" s="3">
        <f t="shared" si="664"/>
        <v>43.62</v>
      </c>
      <c r="AF711" s="3">
        <f t="shared" si="664"/>
        <v>3493.05</v>
      </c>
      <c r="AG711" s="3">
        <f t="shared" si="664"/>
        <v>0</v>
      </c>
      <c r="AH711" s="3">
        <f t="shared" si="664"/>
        <v>298.12906014999999</v>
      </c>
      <c r="AI711" s="3">
        <f t="shared" si="664"/>
        <v>0</v>
      </c>
      <c r="AJ711" s="3">
        <f t="shared" si="664"/>
        <v>0</v>
      </c>
      <c r="AK711" s="3">
        <f t="shared" si="664"/>
        <v>3632.78</v>
      </c>
      <c r="AL711" s="3">
        <f t="shared" si="664"/>
        <v>2445.14</v>
      </c>
      <c r="AM711" s="3">
        <f t="shared" si="664"/>
        <v>0</v>
      </c>
      <c r="AN711" s="3">
        <f t="shared" si="664"/>
        <v>0</v>
      </c>
      <c r="AO711" s="3">
        <f t="shared" si="664"/>
        <v>0</v>
      </c>
      <c r="AP711" s="3">
        <f t="shared" si="664"/>
        <v>0</v>
      </c>
      <c r="AQ711" s="3">
        <f t="shared" si="664"/>
        <v>0</v>
      </c>
      <c r="AR711" s="3">
        <f t="shared" si="664"/>
        <v>245864.65</v>
      </c>
      <c r="AS711" s="3">
        <f t="shared" si="664"/>
        <v>245864.65</v>
      </c>
      <c r="AT711" s="3">
        <f t="shared" si="664"/>
        <v>0</v>
      </c>
      <c r="AU711" s="3">
        <f t="shared" ref="AU711:BZ711" si="665">AU744</f>
        <v>0</v>
      </c>
      <c r="AV711" s="3">
        <f t="shared" si="665"/>
        <v>235787.98</v>
      </c>
      <c r="AW711" s="3">
        <f t="shared" si="665"/>
        <v>235787.98</v>
      </c>
      <c r="AX711" s="3">
        <f t="shared" si="665"/>
        <v>0</v>
      </c>
      <c r="AY711" s="3">
        <f t="shared" si="665"/>
        <v>235787.98</v>
      </c>
      <c r="AZ711" s="3">
        <f t="shared" si="665"/>
        <v>0</v>
      </c>
      <c r="BA711" s="3">
        <f t="shared" si="665"/>
        <v>0</v>
      </c>
      <c r="BB711" s="3">
        <f t="shared" si="665"/>
        <v>0</v>
      </c>
      <c r="BC711" s="3">
        <f t="shared" si="665"/>
        <v>0</v>
      </c>
      <c r="BD711" s="3">
        <f t="shared" si="665"/>
        <v>0</v>
      </c>
      <c r="BE711" s="3">
        <f t="shared" si="665"/>
        <v>0</v>
      </c>
      <c r="BF711" s="3">
        <f t="shared" si="665"/>
        <v>0</v>
      </c>
      <c r="BG711" s="3">
        <f t="shared" si="665"/>
        <v>0</v>
      </c>
      <c r="BH711" s="3">
        <f t="shared" si="665"/>
        <v>0</v>
      </c>
      <c r="BI711" s="3">
        <f t="shared" si="665"/>
        <v>0</v>
      </c>
      <c r="BJ711" s="3">
        <f t="shared" si="665"/>
        <v>0</v>
      </c>
      <c r="BK711" s="3">
        <f t="shared" si="665"/>
        <v>0</v>
      </c>
      <c r="BL711" s="3">
        <f t="shared" si="665"/>
        <v>0</v>
      </c>
      <c r="BM711" s="3">
        <f t="shared" si="665"/>
        <v>0</v>
      </c>
      <c r="BN711" s="3">
        <f t="shared" si="665"/>
        <v>0</v>
      </c>
      <c r="BO711" s="3">
        <f t="shared" si="665"/>
        <v>0</v>
      </c>
      <c r="BP711" s="3">
        <f t="shared" si="665"/>
        <v>0</v>
      </c>
      <c r="BQ711" s="3">
        <f t="shared" si="665"/>
        <v>0</v>
      </c>
      <c r="BR711" s="3">
        <f t="shared" si="665"/>
        <v>0</v>
      </c>
      <c r="BS711" s="3">
        <f t="shared" si="665"/>
        <v>0</v>
      </c>
      <c r="BT711" s="3">
        <f t="shared" si="665"/>
        <v>0</v>
      </c>
      <c r="BU711" s="3">
        <f t="shared" si="665"/>
        <v>0</v>
      </c>
      <c r="BV711" s="3">
        <f t="shared" si="665"/>
        <v>0</v>
      </c>
      <c r="BW711" s="3">
        <f t="shared" si="665"/>
        <v>0</v>
      </c>
      <c r="BX711" s="3">
        <f t="shared" si="665"/>
        <v>0</v>
      </c>
      <c r="BY711" s="3">
        <f t="shared" si="665"/>
        <v>0</v>
      </c>
      <c r="BZ711" s="3">
        <f t="shared" si="665"/>
        <v>0</v>
      </c>
      <c r="CA711" s="3">
        <f t="shared" ref="CA711:DF711" si="666">CA744</f>
        <v>245864.65</v>
      </c>
      <c r="CB711" s="3">
        <f t="shared" si="666"/>
        <v>245864.65</v>
      </c>
      <c r="CC711" s="3">
        <f t="shared" si="666"/>
        <v>0</v>
      </c>
      <c r="CD711" s="3">
        <f t="shared" si="666"/>
        <v>0</v>
      </c>
      <c r="CE711" s="3">
        <f t="shared" si="666"/>
        <v>235787.98</v>
      </c>
      <c r="CF711" s="3">
        <f t="shared" si="666"/>
        <v>235787.98</v>
      </c>
      <c r="CG711" s="3">
        <f t="shared" si="666"/>
        <v>0</v>
      </c>
      <c r="CH711" s="3">
        <f t="shared" si="666"/>
        <v>235787.98</v>
      </c>
      <c r="CI711" s="3">
        <f t="shared" si="666"/>
        <v>0</v>
      </c>
      <c r="CJ711" s="3">
        <f t="shared" si="666"/>
        <v>0</v>
      </c>
      <c r="CK711" s="3">
        <f t="shared" si="666"/>
        <v>0</v>
      </c>
      <c r="CL711" s="3">
        <f t="shared" si="666"/>
        <v>0</v>
      </c>
      <c r="CM711" s="3">
        <f t="shared" si="666"/>
        <v>0</v>
      </c>
      <c r="CN711" s="3">
        <f t="shared" si="666"/>
        <v>0</v>
      </c>
      <c r="CO711" s="3">
        <f t="shared" si="666"/>
        <v>0</v>
      </c>
      <c r="CP711" s="3">
        <f t="shared" si="666"/>
        <v>0</v>
      </c>
      <c r="CQ711" s="3">
        <f t="shared" si="666"/>
        <v>0</v>
      </c>
      <c r="CR711" s="3">
        <f t="shared" si="666"/>
        <v>0</v>
      </c>
      <c r="CS711" s="3">
        <f t="shared" si="666"/>
        <v>0</v>
      </c>
      <c r="CT711" s="3">
        <f t="shared" si="666"/>
        <v>0</v>
      </c>
      <c r="CU711" s="3">
        <f t="shared" si="666"/>
        <v>0</v>
      </c>
      <c r="CV711" s="3">
        <f t="shared" si="666"/>
        <v>0</v>
      </c>
      <c r="CW711" s="3">
        <f t="shared" si="666"/>
        <v>0</v>
      </c>
      <c r="CX711" s="3">
        <f t="shared" si="666"/>
        <v>0</v>
      </c>
      <c r="CY711" s="3">
        <f t="shared" si="666"/>
        <v>0</v>
      </c>
      <c r="CZ711" s="3">
        <f t="shared" si="666"/>
        <v>0</v>
      </c>
      <c r="DA711" s="3">
        <f t="shared" si="666"/>
        <v>0</v>
      </c>
      <c r="DB711" s="3">
        <f t="shared" si="666"/>
        <v>0</v>
      </c>
      <c r="DC711" s="3">
        <f t="shared" si="666"/>
        <v>0</v>
      </c>
      <c r="DD711" s="3">
        <f t="shared" si="666"/>
        <v>0</v>
      </c>
      <c r="DE711" s="3">
        <f t="shared" si="666"/>
        <v>0</v>
      </c>
      <c r="DF711" s="3">
        <f t="shared" si="666"/>
        <v>0</v>
      </c>
      <c r="DG711" s="4">
        <f t="shared" ref="DG711:EL711" si="667">DG744</f>
        <v>652907.22</v>
      </c>
      <c r="DH711" s="4">
        <f t="shared" si="667"/>
        <v>528846.02</v>
      </c>
      <c r="DI711" s="4">
        <f t="shared" si="667"/>
        <v>4983.12</v>
      </c>
      <c r="DJ711" s="4">
        <f t="shared" si="667"/>
        <v>1487</v>
      </c>
      <c r="DK711" s="4">
        <f t="shared" si="667"/>
        <v>119078.08</v>
      </c>
      <c r="DL711" s="4">
        <f t="shared" si="667"/>
        <v>0</v>
      </c>
      <c r="DM711" s="4">
        <f t="shared" si="667"/>
        <v>298.12906014999999</v>
      </c>
      <c r="DN711" s="4">
        <f t="shared" si="667"/>
        <v>0</v>
      </c>
      <c r="DO711" s="4">
        <f t="shared" si="667"/>
        <v>0</v>
      </c>
      <c r="DP711" s="4">
        <f t="shared" si="667"/>
        <v>105979.49</v>
      </c>
      <c r="DQ711" s="4">
        <f t="shared" si="667"/>
        <v>48822.02</v>
      </c>
      <c r="DR711" s="4">
        <f t="shared" si="667"/>
        <v>0</v>
      </c>
      <c r="DS711" s="4">
        <f t="shared" si="667"/>
        <v>0</v>
      </c>
      <c r="DT711" s="4">
        <f t="shared" si="667"/>
        <v>652907.22</v>
      </c>
      <c r="DU711" s="4">
        <f t="shared" si="667"/>
        <v>528846.02</v>
      </c>
      <c r="DV711" s="4">
        <f t="shared" si="667"/>
        <v>4983.12</v>
      </c>
      <c r="DW711" s="4">
        <f t="shared" si="667"/>
        <v>1487</v>
      </c>
      <c r="DX711" s="4">
        <f t="shared" si="667"/>
        <v>119078.08</v>
      </c>
      <c r="DY711" s="4">
        <f t="shared" si="667"/>
        <v>0</v>
      </c>
      <c r="DZ711" s="4">
        <f t="shared" si="667"/>
        <v>298.12906014999999</v>
      </c>
      <c r="EA711" s="4">
        <f t="shared" si="667"/>
        <v>0</v>
      </c>
      <c r="EB711" s="4">
        <f t="shared" si="667"/>
        <v>0</v>
      </c>
      <c r="EC711" s="4">
        <f t="shared" si="667"/>
        <v>105979.49</v>
      </c>
      <c r="ED711" s="4">
        <f t="shared" si="667"/>
        <v>48822.02</v>
      </c>
      <c r="EE711" s="4">
        <f t="shared" si="667"/>
        <v>0</v>
      </c>
      <c r="EF711" s="4">
        <f t="shared" si="667"/>
        <v>0</v>
      </c>
      <c r="EG711" s="4">
        <f t="shared" si="667"/>
        <v>0</v>
      </c>
      <c r="EH711" s="4">
        <f t="shared" si="667"/>
        <v>0</v>
      </c>
      <c r="EI711" s="4">
        <f t="shared" si="667"/>
        <v>0</v>
      </c>
      <c r="EJ711" s="4">
        <f t="shared" si="667"/>
        <v>810087.93</v>
      </c>
      <c r="EK711" s="4">
        <f t="shared" si="667"/>
        <v>810087.93</v>
      </c>
      <c r="EL711" s="4">
        <f t="shared" si="667"/>
        <v>0</v>
      </c>
      <c r="EM711" s="4">
        <f t="shared" ref="EM711:FR711" si="668">EM744</f>
        <v>0</v>
      </c>
      <c r="EN711" s="4">
        <f t="shared" si="668"/>
        <v>528846.02</v>
      </c>
      <c r="EO711" s="4">
        <f t="shared" si="668"/>
        <v>528846.02</v>
      </c>
      <c r="EP711" s="4">
        <f t="shared" si="668"/>
        <v>0</v>
      </c>
      <c r="EQ711" s="4">
        <f t="shared" si="668"/>
        <v>528846.02</v>
      </c>
      <c r="ER711" s="4">
        <f t="shared" si="668"/>
        <v>0</v>
      </c>
      <c r="ES711" s="4">
        <f t="shared" si="668"/>
        <v>0</v>
      </c>
      <c r="ET711" s="4">
        <f t="shared" si="668"/>
        <v>0</v>
      </c>
      <c r="EU711" s="4">
        <f t="shared" si="668"/>
        <v>0</v>
      </c>
      <c r="EV711" s="4">
        <f t="shared" si="668"/>
        <v>0</v>
      </c>
      <c r="EW711" s="4">
        <f t="shared" si="668"/>
        <v>0</v>
      </c>
      <c r="EX711" s="4">
        <f t="shared" si="668"/>
        <v>0</v>
      </c>
      <c r="EY711" s="4">
        <f t="shared" si="668"/>
        <v>0</v>
      </c>
      <c r="EZ711" s="4">
        <f t="shared" si="668"/>
        <v>0</v>
      </c>
      <c r="FA711" s="4">
        <f t="shared" si="668"/>
        <v>0</v>
      </c>
      <c r="FB711" s="4">
        <f t="shared" si="668"/>
        <v>0</v>
      </c>
      <c r="FC711" s="4">
        <f t="shared" si="668"/>
        <v>0</v>
      </c>
      <c r="FD711" s="4">
        <f t="shared" si="668"/>
        <v>0</v>
      </c>
      <c r="FE711" s="4">
        <f t="shared" si="668"/>
        <v>0</v>
      </c>
      <c r="FF711" s="4">
        <f t="shared" si="668"/>
        <v>0</v>
      </c>
      <c r="FG711" s="4">
        <f t="shared" si="668"/>
        <v>0</v>
      </c>
      <c r="FH711" s="4">
        <f t="shared" si="668"/>
        <v>0</v>
      </c>
      <c r="FI711" s="4">
        <f t="shared" si="668"/>
        <v>0</v>
      </c>
      <c r="FJ711" s="4">
        <f t="shared" si="668"/>
        <v>0</v>
      </c>
      <c r="FK711" s="4">
        <f t="shared" si="668"/>
        <v>0</v>
      </c>
      <c r="FL711" s="4">
        <f t="shared" si="668"/>
        <v>0</v>
      </c>
      <c r="FM711" s="4">
        <f t="shared" si="668"/>
        <v>0</v>
      </c>
      <c r="FN711" s="4">
        <f t="shared" si="668"/>
        <v>0</v>
      </c>
      <c r="FO711" s="4">
        <f t="shared" si="668"/>
        <v>0</v>
      </c>
      <c r="FP711" s="4">
        <f t="shared" si="668"/>
        <v>0</v>
      </c>
      <c r="FQ711" s="4">
        <f t="shared" si="668"/>
        <v>0</v>
      </c>
      <c r="FR711" s="4">
        <f t="shared" si="668"/>
        <v>0</v>
      </c>
      <c r="FS711" s="4">
        <f t="shared" ref="FS711:GX711" si="669">FS744</f>
        <v>810087.93</v>
      </c>
      <c r="FT711" s="4">
        <f t="shared" si="669"/>
        <v>810087.93</v>
      </c>
      <c r="FU711" s="4">
        <f t="shared" si="669"/>
        <v>0</v>
      </c>
      <c r="FV711" s="4">
        <f t="shared" si="669"/>
        <v>0</v>
      </c>
      <c r="FW711" s="4">
        <f t="shared" si="669"/>
        <v>528846.02</v>
      </c>
      <c r="FX711" s="4">
        <f t="shared" si="669"/>
        <v>528846.02</v>
      </c>
      <c r="FY711" s="4">
        <f t="shared" si="669"/>
        <v>0</v>
      </c>
      <c r="FZ711" s="4">
        <f t="shared" si="669"/>
        <v>528846.02</v>
      </c>
      <c r="GA711" s="4">
        <f t="shared" si="669"/>
        <v>0</v>
      </c>
      <c r="GB711" s="4">
        <f t="shared" si="669"/>
        <v>0</v>
      </c>
      <c r="GC711" s="4">
        <f t="shared" si="669"/>
        <v>0</v>
      </c>
      <c r="GD711" s="4">
        <f t="shared" si="669"/>
        <v>0</v>
      </c>
      <c r="GE711" s="4">
        <f t="shared" si="669"/>
        <v>0</v>
      </c>
      <c r="GF711" s="4">
        <f t="shared" si="669"/>
        <v>0</v>
      </c>
      <c r="GG711" s="4">
        <f t="shared" si="669"/>
        <v>0</v>
      </c>
      <c r="GH711" s="4">
        <f t="shared" si="669"/>
        <v>0</v>
      </c>
      <c r="GI711" s="4">
        <f t="shared" si="669"/>
        <v>0</v>
      </c>
      <c r="GJ711" s="4">
        <f t="shared" si="669"/>
        <v>0</v>
      </c>
      <c r="GK711" s="4">
        <f t="shared" si="669"/>
        <v>0</v>
      </c>
      <c r="GL711" s="4">
        <f t="shared" si="669"/>
        <v>0</v>
      </c>
      <c r="GM711" s="4">
        <f t="shared" si="669"/>
        <v>0</v>
      </c>
      <c r="GN711" s="4">
        <f t="shared" si="669"/>
        <v>0</v>
      </c>
      <c r="GO711" s="4">
        <f t="shared" si="669"/>
        <v>0</v>
      </c>
      <c r="GP711" s="4">
        <f t="shared" si="669"/>
        <v>0</v>
      </c>
      <c r="GQ711" s="4">
        <f t="shared" si="669"/>
        <v>0</v>
      </c>
      <c r="GR711" s="4">
        <f t="shared" si="669"/>
        <v>0</v>
      </c>
      <c r="GS711" s="4">
        <f t="shared" si="669"/>
        <v>0</v>
      </c>
      <c r="GT711" s="4">
        <f t="shared" si="669"/>
        <v>0</v>
      </c>
      <c r="GU711" s="4">
        <f t="shared" si="669"/>
        <v>0</v>
      </c>
      <c r="GV711" s="4">
        <f t="shared" si="669"/>
        <v>0</v>
      </c>
      <c r="GW711" s="4">
        <f t="shared" si="669"/>
        <v>0</v>
      </c>
      <c r="GX711" s="4">
        <f t="shared" si="669"/>
        <v>0</v>
      </c>
    </row>
    <row r="713" spans="1:255" x14ac:dyDescent="0.25">
      <c r="A713" s="2">
        <v>17</v>
      </c>
      <c r="B713" s="2">
        <v>1</v>
      </c>
      <c r="C713" s="2">
        <f>ROW(SmtRes!A980)</f>
        <v>980</v>
      </c>
      <c r="D713" s="2">
        <f>ROW(EtalonRes!A968)</f>
        <v>968</v>
      </c>
      <c r="E713" s="2" t="s">
        <v>493</v>
      </c>
      <c r="F713" s="2" t="s">
        <v>467</v>
      </c>
      <c r="G713" s="2" t="s">
        <v>468</v>
      </c>
      <c r="H713" s="2" t="s">
        <v>91</v>
      </c>
      <c r="I713" s="2">
        <f>ROUND(395.21/100,9)</f>
        <v>3.9521000000000002</v>
      </c>
      <c r="J713" s="2">
        <v>0</v>
      </c>
      <c r="K713" s="2">
        <f>ROUND(395.21/100,9)</f>
        <v>3.9521000000000002</v>
      </c>
      <c r="L713" s="2"/>
      <c r="M713" s="2"/>
      <c r="N713" s="2"/>
      <c r="O713" s="2">
        <f t="shared" ref="O713:O742" si="670">ROUND(CP713,2)</f>
        <v>6178</v>
      </c>
      <c r="P713" s="2">
        <f t="shared" ref="P713:P742" si="671">ROUND((ROUND((AC713*AW713*I713),2)*BC713),2)</f>
        <v>3028.45</v>
      </c>
      <c r="Q713" s="2">
        <f>(ROUND((ROUND((((ET713*1.25))*AV713*I713),2)*BB713),2)+ROUND((ROUND(((AE713-((EU713*1.25)))*AV713*I713),2)*BS713),2))</f>
        <v>371.15</v>
      </c>
      <c r="R713" s="2">
        <f t="shared" ref="R713:R742" si="672">ROUND((ROUND((AE713*AV713*I713),2)*BS713),2)</f>
        <v>34.93</v>
      </c>
      <c r="S713" s="2">
        <f t="shared" ref="S713:S742" si="673">ROUND((ROUND((AF713*AV713*I713),2)*BA713),2)</f>
        <v>2778.4</v>
      </c>
      <c r="T713" s="2">
        <f t="shared" ref="T713:T742" si="674">ROUND(CU713*I713,2)</f>
        <v>0</v>
      </c>
      <c r="U713" s="2">
        <f t="shared" ref="U713:U742" si="675">CV713*I713</f>
        <v>237.29001215</v>
      </c>
      <c r="V713" s="2">
        <f t="shared" ref="V713:V742" si="676">CW713*I713</f>
        <v>0</v>
      </c>
      <c r="W713" s="2">
        <f t="shared" ref="W713:W742" si="677">ROUND(CX713*I713,2)</f>
        <v>0</v>
      </c>
      <c r="X713" s="2">
        <f t="shared" ref="X713:X742" si="678">ROUND(CY713,2)</f>
        <v>2889.54</v>
      </c>
      <c r="Y713" s="2">
        <f t="shared" ref="Y713:Y742" si="679">ROUND(CZ713,2)</f>
        <v>1944.88</v>
      </c>
      <c r="Z713" s="2"/>
      <c r="AA713" s="2">
        <v>75316141</v>
      </c>
      <c r="AB713" s="2">
        <f t="shared" ref="AB713:AB742" si="680">ROUND((AC713+AD713+AF713),6)</f>
        <v>1563.2204999999999</v>
      </c>
      <c r="AC713" s="2">
        <f t="shared" ref="AC713:AC742" si="681">ROUND((ES713),6)</f>
        <v>766.29</v>
      </c>
      <c r="AD713" s="2">
        <f>ROUND(((((ET713*1.25))-((EU713*1.25)))+AE713),6)</f>
        <v>93.912499999999994</v>
      </c>
      <c r="AE713" s="2">
        <f>ROUND(((EU713*1.25)),6)</f>
        <v>8.8375000000000004</v>
      </c>
      <c r="AF713" s="2">
        <f>ROUND(((EV713*1.15)),6)</f>
        <v>703.01800000000003</v>
      </c>
      <c r="AG713" s="2">
        <f t="shared" ref="AG713:AG742" si="682">ROUND((AP713),6)</f>
        <v>0</v>
      </c>
      <c r="AH713" s="2">
        <f>((EW713*1.15))</f>
        <v>60.041499999999999</v>
      </c>
      <c r="AI713" s="2">
        <f>((EX713*1.25))</f>
        <v>0</v>
      </c>
      <c r="AJ713" s="2">
        <f t="shared" ref="AJ713:AJ742" si="683">(AS713)</f>
        <v>0</v>
      </c>
      <c r="AK713" s="2">
        <v>1452.74</v>
      </c>
      <c r="AL713" s="2">
        <v>766.29</v>
      </c>
      <c r="AM713" s="2">
        <v>75.13</v>
      </c>
      <c r="AN713" s="2">
        <v>7.07</v>
      </c>
      <c r="AO713" s="2">
        <v>611.32000000000005</v>
      </c>
      <c r="AP713" s="2">
        <v>0</v>
      </c>
      <c r="AQ713" s="2">
        <v>52.21</v>
      </c>
      <c r="AR713" s="2">
        <v>0</v>
      </c>
      <c r="AS713" s="2">
        <v>0</v>
      </c>
      <c r="AT713" s="2">
        <v>104</v>
      </c>
      <c r="AU713" s="2">
        <v>70</v>
      </c>
      <c r="AV713" s="2">
        <v>1</v>
      </c>
      <c r="AW713" s="2">
        <v>1</v>
      </c>
      <c r="AX713" s="2"/>
      <c r="AY713" s="2"/>
      <c r="AZ713" s="2">
        <v>1</v>
      </c>
      <c r="BA713" s="2">
        <v>1</v>
      </c>
      <c r="BB713" s="2">
        <v>1</v>
      </c>
      <c r="BC713" s="2">
        <v>1</v>
      </c>
      <c r="BD713" s="2" t="s">
        <v>3</v>
      </c>
      <c r="BE713" s="2" t="s">
        <v>3</v>
      </c>
      <c r="BF713" s="2" t="s">
        <v>3</v>
      </c>
      <c r="BG713" s="2" t="s">
        <v>3</v>
      </c>
      <c r="BH713" s="2">
        <v>0</v>
      </c>
      <c r="BI713" s="2">
        <v>1</v>
      </c>
      <c r="BJ713" s="2" t="s">
        <v>469</v>
      </c>
      <c r="BK713" s="2"/>
      <c r="BL713" s="2"/>
      <c r="BM713" s="2">
        <v>1464</v>
      </c>
      <c r="BN713" s="2">
        <v>0</v>
      </c>
      <c r="BO713" s="2" t="s">
        <v>3</v>
      </c>
      <c r="BP713" s="2">
        <v>0</v>
      </c>
      <c r="BQ713" s="2">
        <v>30</v>
      </c>
      <c r="BR713" s="2">
        <v>0</v>
      </c>
      <c r="BS713" s="2">
        <v>1</v>
      </c>
      <c r="BT713" s="2">
        <v>1</v>
      </c>
      <c r="BU713" s="2">
        <v>1</v>
      </c>
      <c r="BV713" s="2">
        <v>1</v>
      </c>
      <c r="BW713" s="2">
        <v>1</v>
      </c>
      <c r="BX713" s="2">
        <v>1</v>
      </c>
      <c r="BY713" s="2" t="s">
        <v>3</v>
      </c>
      <c r="BZ713" s="2">
        <v>104</v>
      </c>
      <c r="CA713" s="2">
        <v>70</v>
      </c>
      <c r="CB713" s="2" t="s">
        <v>3</v>
      </c>
      <c r="CC713" s="2"/>
      <c r="CD713" s="2"/>
      <c r="CE713" s="2">
        <v>30</v>
      </c>
      <c r="CF713" s="2">
        <v>0</v>
      </c>
      <c r="CG713" s="2">
        <v>0</v>
      </c>
      <c r="CH713" s="2"/>
      <c r="CI713" s="2"/>
      <c r="CJ713" s="2"/>
      <c r="CK713" s="2"/>
      <c r="CL713" s="2"/>
      <c r="CM713" s="2">
        <v>0</v>
      </c>
      <c r="CN713" s="2" t="s">
        <v>93</v>
      </c>
      <c r="CO713" s="2">
        <v>0</v>
      </c>
      <c r="CP713" s="2">
        <f t="shared" ref="CP713:CP742" si="684">(P713+Q713+S713)</f>
        <v>6178</v>
      </c>
      <c r="CQ713" s="2">
        <f t="shared" ref="CQ713:CQ742" si="685">ROUND((ROUND((AC713*AW713*1),2)*BC713),2)</f>
        <v>766.29</v>
      </c>
      <c r="CR713" s="2">
        <f>(ROUND((ROUND((((ET713*1.25))*AV713*1),2)*BB713),2)+ROUND((ROUND(((AE713-((EU713*1.25)))*AV713*1),2)*BS713),2))</f>
        <v>93.91</v>
      </c>
      <c r="CS713" s="2">
        <f t="shared" ref="CS713:CS742" si="686">ROUND((ROUND((AE713*AV713*1),2)*BS713),2)</f>
        <v>8.84</v>
      </c>
      <c r="CT713" s="2">
        <f t="shared" ref="CT713:CT742" si="687">ROUND((ROUND((AF713*AV713*1),2)*BA713),2)</f>
        <v>703.02</v>
      </c>
      <c r="CU713" s="2">
        <f t="shared" ref="CU713:CU742" si="688">AG713</f>
        <v>0</v>
      </c>
      <c r="CV713" s="2">
        <f t="shared" ref="CV713:CV742" si="689">(AH713*AV713)</f>
        <v>60.041499999999999</v>
      </c>
      <c r="CW713" s="2">
        <f t="shared" ref="CW713:CW742" si="690">AI713</f>
        <v>0</v>
      </c>
      <c r="CX713" s="2">
        <f t="shared" ref="CX713:CX742" si="691">AJ713</f>
        <v>0</v>
      </c>
      <c r="CY713" s="2">
        <f>((S713*BZ713)/100)</f>
        <v>2889.5360000000005</v>
      </c>
      <c r="CZ713" s="2">
        <f>((S713*CA713)/100)</f>
        <v>1944.88</v>
      </c>
      <c r="DA713" s="2"/>
      <c r="DB713" s="2"/>
      <c r="DC713" s="2" t="s">
        <v>3</v>
      </c>
      <c r="DD713" s="2" t="s">
        <v>3</v>
      </c>
      <c r="DE713" s="2" t="s">
        <v>94</v>
      </c>
      <c r="DF713" s="2" t="s">
        <v>94</v>
      </c>
      <c r="DG713" s="2" t="s">
        <v>95</v>
      </c>
      <c r="DH713" s="2" t="s">
        <v>3</v>
      </c>
      <c r="DI713" s="2" t="s">
        <v>95</v>
      </c>
      <c r="DJ713" s="2" t="s">
        <v>94</v>
      </c>
      <c r="DK713" s="2" t="s">
        <v>3</v>
      </c>
      <c r="DL713" s="2" t="s">
        <v>3</v>
      </c>
      <c r="DM713" s="2" t="s">
        <v>3</v>
      </c>
      <c r="DN713" s="2">
        <v>0</v>
      </c>
      <c r="DO713" s="2">
        <v>0</v>
      </c>
      <c r="DP713" s="2">
        <v>1</v>
      </c>
      <c r="DQ713" s="2">
        <v>1</v>
      </c>
      <c r="DR713" s="2"/>
      <c r="DS713" s="2"/>
      <c r="DT713" s="2"/>
      <c r="DU713" s="2">
        <v>1005</v>
      </c>
      <c r="DV713" s="2" t="s">
        <v>91</v>
      </c>
      <c r="DW713" s="2" t="s">
        <v>91</v>
      </c>
      <c r="DX713" s="2">
        <v>100</v>
      </c>
      <c r="DY713" s="2"/>
      <c r="DZ713" s="2" t="s">
        <v>3</v>
      </c>
      <c r="EA713" s="2" t="s">
        <v>3</v>
      </c>
      <c r="EB713" s="2" t="s">
        <v>3</v>
      </c>
      <c r="EC713" s="2" t="s">
        <v>3</v>
      </c>
      <c r="ED713" s="2"/>
      <c r="EE713" s="2">
        <v>70703376</v>
      </c>
      <c r="EF713" s="2">
        <v>30</v>
      </c>
      <c r="EG713" s="2" t="s">
        <v>96</v>
      </c>
      <c r="EH713" s="2">
        <v>0</v>
      </c>
      <c r="EI713" s="2" t="s">
        <v>3</v>
      </c>
      <c r="EJ713" s="2">
        <v>1</v>
      </c>
      <c r="EK713" s="2">
        <v>1464</v>
      </c>
      <c r="EL713" s="2" t="s">
        <v>470</v>
      </c>
      <c r="EM713" s="2" t="s">
        <v>471</v>
      </c>
      <c r="EN713" s="2"/>
      <c r="EO713" s="2" t="s">
        <v>99</v>
      </c>
      <c r="EP713" s="2"/>
      <c r="EQ713" s="2">
        <v>0</v>
      </c>
      <c r="ER713" s="2">
        <v>1452.74</v>
      </c>
      <c r="ES713" s="2">
        <v>766.29</v>
      </c>
      <c r="ET713" s="2">
        <v>75.13</v>
      </c>
      <c r="EU713" s="2">
        <v>7.07</v>
      </c>
      <c r="EV713" s="2">
        <v>611.32000000000005</v>
      </c>
      <c r="EW713" s="2">
        <v>52.21</v>
      </c>
      <c r="EX713" s="2">
        <v>0</v>
      </c>
      <c r="EY713" s="2">
        <v>0</v>
      </c>
      <c r="EZ713" s="2"/>
      <c r="FA713" s="2"/>
      <c r="FB713" s="2"/>
      <c r="FC713" s="2"/>
      <c r="FD713" s="2"/>
      <c r="FE713" s="2"/>
      <c r="FF713" s="2"/>
      <c r="FG713" s="2"/>
      <c r="FH713" s="2"/>
      <c r="FI713" s="2"/>
      <c r="FJ713" s="2"/>
      <c r="FK713" s="2"/>
      <c r="FL713" s="2"/>
      <c r="FM713" s="2"/>
      <c r="FN713" s="2"/>
      <c r="FO713" s="2"/>
      <c r="FP713" s="2"/>
      <c r="FQ713" s="2">
        <v>0</v>
      </c>
      <c r="FR713" s="2">
        <f t="shared" ref="FR713:FR742" si="692">ROUND(IF(BI713=3,GM713,0),2)</f>
        <v>0</v>
      </c>
      <c r="FS713" s="2">
        <v>0</v>
      </c>
      <c r="FT713" s="2"/>
      <c r="FU713" s="2"/>
      <c r="FV713" s="2"/>
      <c r="FW713" s="2"/>
      <c r="FX713" s="2">
        <v>104</v>
      </c>
      <c r="FY713" s="2">
        <v>70</v>
      </c>
      <c r="FZ713" s="2"/>
      <c r="GA713" s="2" t="s">
        <v>3</v>
      </c>
      <c r="GB713" s="2"/>
      <c r="GC713" s="2"/>
      <c r="GD713" s="2">
        <v>0</v>
      </c>
      <c r="GE713" s="2"/>
      <c r="GF713" s="2">
        <v>1336706137</v>
      </c>
      <c r="GG713" s="2">
        <v>2</v>
      </c>
      <c r="GH713" s="2">
        <v>1</v>
      </c>
      <c r="GI713" s="2">
        <v>-2</v>
      </c>
      <c r="GJ713" s="2">
        <v>0</v>
      </c>
      <c r="GK713" s="2">
        <f>ROUND(R713*(R12)/100,2)</f>
        <v>55.89</v>
      </c>
      <c r="GL713" s="2">
        <f t="shared" ref="GL713:GL742" si="693">ROUND(IF(AND(BH713=3,BI713=3,FS713&lt;&gt;0),P713,0),2)</f>
        <v>0</v>
      </c>
      <c r="GM713" s="2">
        <f t="shared" ref="GM713:GM742" si="694">ROUND(O713+X713+Y713+GK713,2)+GX713</f>
        <v>11068.31</v>
      </c>
      <c r="GN713" s="2">
        <f t="shared" ref="GN713:GN742" si="695">IF(OR(BI713=0,BI713=1),GM713-GX713,0)</f>
        <v>11068.31</v>
      </c>
      <c r="GO713" s="2">
        <f t="shared" ref="GO713:GO742" si="696">IF(BI713=2,GM713-GX713,0)</f>
        <v>0</v>
      </c>
      <c r="GP713" s="2">
        <f t="shared" ref="GP713:GP742" si="697">IF(BI713=4,GM713-GX713,0)</f>
        <v>0</v>
      </c>
      <c r="GQ713" s="2"/>
      <c r="GR713" s="2">
        <v>0</v>
      </c>
      <c r="GS713" s="2">
        <v>3</v>
      </c>
      <c r="GT713" s="2">
        <v>0</v>
      </c>
      <c r="GU713" s="2" t="s">
        <v>3</v>
      </c>
      <c r="GV713" s="2">
        <f t="shared" ref="GV713:GV742" si="698">ROUND((GT713),6)</f>
        <v>0</v>
      </c>
      <c r="GW713" s="2">
        <v>1</v>
      </c>
      <c r="GX713" s="2">
        <f t="shared" ref="GX713:GX742" si="699">ROUND(HC713*I713,2)</f>
        <v>0</v>
      </c>
      <c r="GY713" s="2"/>
      <c r="GZ713" s="2"/>
      <c r="HA713" s="2">
        <v>0</v>
      </c>
      <c r="HB713" s="2">
        <v>0</v>
      </c>
      <c r="HC713" s="2">
        <f t="shared" ref="HC713:HC742" si="700">GV713*GW713</f>
        <v>0</v>
      </c>
      <c r="HD713" s="2"/>
      <c r="HE713" s="2" t="s">
        <v>3</v>
      </c>
      <c r="HF713" s="2" t="s">
        <v>3</v>
      </c>
      <c r="HG713" s="2"/>
      <c r="HH713" s="2"/>
      <c r="HI713" s="2"/>
      <c r="HJ713" s="2"/>
      <c r="HK713" s="2"/>
      <c r="HL713" s="2"/>
      <c r="HM713" s="2" t="s">
        <v>3</v>
      </c>
      <c r="HN713" s="2" t="s">
        <v>3</v>
      </c>
      <c r="HO713" s="2" t="s">
        <v>3</v>
      </c>
      <c r="HP713" s="2" t="s">
        <v>3</v>
      </c>
      <c r="HQ713" s="2" t="s">
        <v>3</v>
      </c>
      <c r="HR713" s="2"/>
      <c r="HS713" s="2"/>
      <c r="HT713" s="2"/>
      <c r="HU713" s="2"/>
      <c r="HV713" s="2"/>
      <c r="HW713" s="2"/>
      <c r="HX713" s="2"/>
      <c r="HY713" s="2"/>
      <c r="HZ713" s="2"/>
      <c r="IA713" s="2"/>
      <c r="IB713" s="2"/>
      <c r="IC713" s="2"/>
      <c r="ID713" s="2"/>
      <c r="IE713" s="2"/>
      <c r="IF713" s="2"/>
      <c r="IG713" s="2"/>
      <c r="IH713" s="2"/>
      <c r="II713" s="2"/>
      <c r="IJ713" s="2"/>
      <c r="IK713" s="2">
        <v>0</v>
      </c>
      <c r="IL713" s="2"/>
      <c r="IM713" s="2"/>
      <c r="IN713" s="2"/>
      <c r="IO713" s="2"/>
      <c r="IP713" s="2"/>
      <c r="IQ713" s="2"/>
      <c r="IR713" s="2"/>
      <c r="IS713" s="2"/>
      <c r="IT713" s="2"/>
      <c r="IU713" s="2"/>
    </row>
    <row r="714" spans="1:255" x14ac:dyDescent="0.25">
      <c r="A714">
        <v>17</v>
      </c>
      <c r="B714">
        <v>1</v>
      </c>
      <c r="C714">
        <f>ROW(SmtRes!A990)</f>
        <v>990</v>
      </c>
      <c r="D714">
        <f>ROW(EtalonRes!A978)</f>
        <v>978</v>
      </c>
      <c r="E714" t="s">
        <v>493</v>
      </c>
      <c r="F714" t="s">
        <v>467</v>
      </c>
      <c r="G714" t="s">
        <v>468</v>
      </c>
      <c r="H714" t="s">
        <v>91</v>
      </c>
      <c r="I714">
        <f>ROUND(395.21/100,9)</f>
        <v>3.9521000000000002</v>
      </c>
      <c r="J714">
        <v>0</v>
      </c>
      <c r="K714">
        <f>ROUND(395.21/100,9)</f>
        <v>3.9521000000000002</v>
      </c>
      <c r="O714">
        <f t="shared" si="670"/>
        <v>114888.74</v>
      </c>
      <c r="P714">
        <f t="shared" si="671"/>
        <v>15990.22</v>
      </c>
      <c r="Q714">
        <f>(ROUND((ROUND((((ET714*1.25))*AV714*I714),2)*BB714),2)+ROUND((ROUND(((AE714-((EU714*1.25)))*AV714*I714),2)*BS714),2))</f>
        <v>4182.8599999999997</v>
      </c>
      <c r="R714">
        <f t="shared" si="672"/>
        <v>1190.76</v>
      </c>
      <c r="S714">
        <f t="shared" si="673"/>
        <v>94715.66</v>
      </c>
      <c r="T714">
        <f t="shared" si="674"/>
        <v>0</v>
      </c>
      <c r="U714">
        <f t="shared" si="675"/>
        <v>237.29001215</v>
      </c>
      <c r="V714">
        <f t="shared" si="676"/>
        <v>0</v>
      </c>
      <c r="W714">
        <f t="shared" si="677"/>
        <v>0</v>
      </c>
      <c r="X714">
        <f t="shared" si="678"/>
        <v>84296.94</v>
      </c>
      <c r="Y714">
        <f t="shared" si="679"/>
        <v>38833.42</v>
      </c>
      <c r="AA714">
        <v>75316143</v>
      </c>
      <c r="AB714">
        <f t="shared" si="680"/>
        <v>1563.2204999999999</v>
      </c>
      <c r="AC714">
        <f t="shared" si="681"/>
        <v>766.29</v>
      </c>
      <c r="AD714">
        <f>ROUND(((((ET714*1.25))-((EU714*1.25)))+AE714),6)</f>
        <v>93.912499999999994</v>
      </c>
      <c r="AE714">
        <f>ROUND(((EU714*1.25)),6)</f>
        <v>8.8375000000000004</v>
      </c>
      <c r="AF714">
        <f>ROUND(((EV714*1.15)),6)</f>
        <v>703.01800000000003</v>
      </c>
      <c r="AG714">
        <f t="shared" si="682"/>
        <v>0</v>
      </c>
      <c r="AH714">
        <f>((EW714*1.15))</f>
        <v>60.041499999999999</v>
      </c>
      <c r="AI714">
        <f>((EX714*1.25))</f>
        <v>0</v>
      </c>
      <c r="AJ714">
        <f t="shared" si="683"/>
        <v>0</v>
      </c>
      <c r="AK714">
        <v>1452.74</v>
      </c>
      <c r="AL714">
        <v>766.29</v>
      </c>
      <c r="AM714">
        <v>75.13</v>
      </c>
      <c r="AN714">
        <v>7.07</v>
      </c>
      <c r="AO714">
        <v>611.32000000000005</v>
      </c>
      <c r="AP714">
        <v>0</v>
      </c>
      <c r="AQ714">
        <v>52.21</v>
      </c>
      <c r="AR714">
        <v>0</v>
      </c>
      <c r="AS714">
        <v>0</v>
      </c>
      <c r="AT714">
        <v>89</v>
      </c>
      <c r="AU714">
        <v>41</v>
      </c>
      <c r="AV714">
        <v>1</v>
      </c>
      <c r="AW714">
        <v>1</v>
      </c>
      <c r="AZ714">
        <v>1</v>
      </c>
      <c r="BA714">
        <v>34.090000000000003</v>
      </c>
      <c r="BB714">
        <v>11.27</v>
      </c>
      <c r="BC714">
        <v>5.28</v>
      </c>
      <c r="BD714" t="s">
        <v>3</v>
      </c>
      <c r="BE714" t="s">
        <v>3</v>
      </c>
      <c r="BF714" t="s">
        <v>3</v>
      </c>
      <c r="BG714" t="s">
        <v>3</v>
      </c>
      <c r="BH714">
        <v>0</v>
      </c>
      <c r="BI714">
        <v>1</v>
      </c>
      <c r="BJ714" t="s">
        <v>469</v>
      </c>
      <c r="BM714">
        <v>1464</v>
      </c>
      <c r="BN714">
        <v>0</v>
      </c>
      <c r="BO714" t="s">
        <v>467</v>
      </c>
      <c r="BP714">
        <v>1</v>
      </c>
      <c r="BQ714">
        <v>30</v>
      </c>
      <c r="BR714">
        <v>0</v>
      </c>
      <c r="BS714">
        <v>34.090000000000003</v>
      </c>
      <c r="BT714">
        <v>1</v>
      </c>
      <c r="BU714">
        <v>1</v>
      </c>
      <c r="BV714">
        <v>1</v>
      </c>
      <c r="BW714">
        <v>1</v>
      </c>
      <c r="BX714">
        <v>1</v>
      </c>
      <c r="BY714" t="s">
        <v>3</v>
      </c>
      <c r="BZ714">
        <v>89</v>
      </c>
      <c r="CA714">
        <v>41</v>
      </c>
      <c r="CB714" t="s">
        <v>3</v>
      </c>
      <c r="CE714">
        <v>30</v>
      </c>
      <c r="CF714">
        <v>0</v>
      </c>
      <c r="CG714">
        <v>0</v>
      </c>
      <c r="CM714">
        <v>0</v>
      </c>
      <c r="CN714" t="s">
        <v>93</v>
      </c>
      <c r="CO714">
        <v>0</v>
      </c>
      <c r="CP714">
        <f t="shared" si="684"/>
        <v>114888.74</v>
      </c>
      <c r="CQ714">
        <f t="shared" si="685"/>
        <v>4046.01</v>
      </c>
      <c r="CR714">
        <f>(ROUND((ROUND((((ET714*1.25))*AV714*1),2)*BB714),2)+ROUND((ROUND(((AE714-((EU714*1.25)))*AV714*1),2)*BS714),2))</f>
        <v>1058.3699999999999</v>
      </c>
      <c r="CS714">
        <f t="shared" si="686"/>
        <v>301.36</v>
      </c>
      <c r="CT714">
        <f t="shared" si="687"/>
        <v>23965.95</v>
      </c>
      <c r="CU714">
        <f t="shared" si="688"/>
        <v>0</v>
      </c>
      <c r="CV714">
        <f t="shared" si="689"/>
        <v>60.041499999999999</v>
      </c>
      <c r="CW714">
        <f t="shared" si="690"/>
        <v>0</v>
      </c>
      <c r="CX714">
        <f t="shared" si="691"/>
        <v>0</v>
      </c>
      <c r="CY714">
        <f>S714*(BZ714/100)</f>
        <v>84296.93740000001</v>
      </c>
      <c r="CZ714">
        <f>S714*(CA714/100)</f>
        <v>38833.420599999998</v>
      </c>
      <c r="DC714" t="s">
        <v>3</v>
      </c>
      <c r="DD714" t="s">
        <v>3</v>
      </c>
      <c r="DE714" t="s">
        <v>94</v>
      </c>
      <c r="DF714" t="s">
        <v>94</v>
      </c>
      <c r="DG714" t="s">
        <v>95</v>
      </c>
      <c r="DH714" t="s">
        <v>3</v>
      </c>
      <c r="DI714" t="s">
        <v>95</v>
      </c>
      <c r="DJ714" t="s">
        <v>94</v>
      </c>
      <c r="DK714" t="s">
        <v>3</v>
      </c>
      <c r="DL714" t="s">
        <v>3</v>
      </c>
      <c r="DM714" t="s">
        <v>3</v>
      </c>
      <c r="DN714">
        <v>104</v>
      </c>
      <c r="DO714">
        <v>70</v>
      </c>
      <c r="DP714">
        <v>1</v>
      </c>
      <c r="DQ714">
        <v>1</v>
      </c>
      <c r="DU714">
        <v>1005</v>
      </c>
      <c r="DV714" t="s">
        <v>91</v>
      </c>
      <c r="DW714" t="s">
        <v>91</v>
      </c>
      <c r="DX714">
        <v>100</v>
      </c>
      <c r="DZ714" t="s">
        <v>3</v>
      </c>
      <c r="EA714" t="s">
        <v>3</v>
      </c>
      <c r="EB714" t="s">
        <v>3</v>
      </c>
      <c r="EC714" t="s">
        <v>3</v>
      </c>
      <c r="EE714">
        <v>70703376</v>
      </c>
      <c r="EF714">
        <v>30</v>
      </c>
      <c r="EG714" t="s">
        <v>96</v>
      </c>
      <c r="EH714">
        <v>0</v>
      </c>
      <c r="EI714" t="s">
        <v>3</v>
      </c>
      <c r="EJ714">
        <v>1</v>
      </c>
      <c r="EK714">
        <v>1464</v>
      </c>
      <c r="EL714" t="s">
        <v>470</v>
      </c>
      <c r="EM714" t="s">
        <v>471</v>
      </c>
      <c r="EO714" t="s">
        <v>99</v>
      </c>
      <c r="EQ714">
        <v>0</v>
      </c>
      <c r="ER714">
        <v>1452.74</v>
      </c>
      <c r="ES714">
        <v>766.29</v>
      </c>
      <c r="ET714">
        <v>75.13</v>
      </c>
      <c r="EU714">
        <v>7.07</v>
      </c>
      <c r="EV714">
        <v>611.32000000000005</v>
      </c>
      <c r="EW714">
        <v>52.21</v>
      </c>
      <c r="EX714">
        <v>0</v>
      </c>
      <c r="EY714">
        <v>0</v>
      </c>
      <c r="FQ714">
        <v>0</v>
      </c>
      <c r="FR714">
        <f t="shared" si="692"/>
        <v>0</v>
      </c>
      <c r="FS714">
        <v>0</v>
      </c>
      <c r="FX714">
        <v>104</v>
      </c>
      <c r="FY714">
        <v>70</v>
      </c>
      <c r="GA714" t="s">
        <v>3</v>
      </c>
      <c r="GD714">
        <v>0</v>
      </c>
      <c r="GF714">
        <v>1336706137</v>
      </c>
      <c r="GG714">
        <v>2</v>
      </c>
      <c r="GH714">
        <v>1</v>
      </c>
      <c r="GI714">
        <v>2</v>
      </c>
      <c r="GJ714">
        <v>0</v>
      </c>
      <c r="GK714">
        <f>ROUND(R714*(S12)/100,2)</f>
        <v>1905.22</v>
      </c>
      <c r="GL714">
        <f t="shared" si="693"/>
        <v>0</v>
      </c>
      <c r="GM714">
        <f t="shared" si="694"/>
        <v>239924.32</v>
      </c>
      <c r="GN714">
        <f t="shared" si="695"/>
        <v>239924.32</v>
      </c>
      <c r="GO714">
        <f t="shared" si="696"/>
        <v>0</v>
      </c>
      <c r="GP714">
        <f t="shared" si="697"/>
        <v>0</v>
      </c>
      <c r="GR714">
        <v>0</v>
      </c>
      <c r="GS714">
        <v>0</v>
      </c>
      <c r="GT714">
        <v>0</v>
      </c>
      <c r="GU714" t="s">
        <v>3</v>
      </c>
      <c r="GV714">
        <f t="shared" si="698"/>
        <v>0</v>
      </c>
      <c r="GW714">
        <v>1</v>
      </c>
      <c r="GX714">
        <f t="shared" si="699"/>
        <v>0</v>
      </c>
      <c r="HA714">
        <v>0</v>
      </c>
      <c r="HB714">
        <v>0</v>
      </c>
      <c r="HC714">
        <f t="shared" si="700"/>
        <v>0</v>
      </c>
      <c r="HE714" t="s">
        <v>3</v>
      </c>
      <c r="HF714" t="s">
        <v>3</v>
      </c>
      <c r="HM714" t="s">
        <v>3</v>
      </c>
      <c r="HN714" t="s">
        <v>3</v>
      </c>
      <c r="HO714" t="s">
        <v>3</v>
      </c>
      <c r="HP714" t="s">
        <v>3</v>
      </c>
      <c r="HQ714" t="s">
        <v>3</v>
      </c>
      <c r="IK714">
        <v>0</v>
      </c>
    </row>
    <row r="715" spans="1:255" x14ac:dyDescent="0.25">
      <c r="A715" s="2">
        <v>18</v>
      </c>
      <c r="B715" s="2">
        <v>1</v>
      </c>
      <c r="C715" s="2">
        <v>980</v>
      </c>
      <c r="D715" s="2"/>
      <c r="E715" s="2" t="s">
        <v>494</v>
      </c>
      <c r="F715" s="2" t="s">
        <v>473</v>
      </c>
      <c r="G715" s="2" t="s">
        <v>474</v>
      </c>
      <c r="H715" s="2" t="s">
        <v>475</v>
      </c>
      <c r="I715" s="2">
        <f>I713*J715</f>
        <v>142.47320500000001</v>
      </c>
      <c r="J715" s="2">
        <v>36.049999999999997</v>
      </c>
      <c r="K715" s="2">
        <v>36.049999999999997</v>
      </c>
      <c r="L715" s="2"/>
      <c r="M715" s="2"/>
      <c r="N715" s="2"/>
      <c r="O715" s="2">
        <f t="shared" si="670"/>
        <v>7553.93</v>
      </c>
      <c r="P715" s="2">
        <f t="shared" si="671"/>
        <v>7553.93</v>
      </c>
      <c r="Q715" s="2">
        <f>(ROUND((ROUND(((ET715)*AV715*I715),2)*BB715),2)+ROUND((ROUND(((AE715-(EU715))*AV715*I715),2)*BS715),2))</f>
        <v>0</v>
      </c>
      <c r="R715" s="2">
        <f t="shared" si="672"/>
        <v>0</v>
      </c>
      <c r="S715" s="2">
        <f t="shared" si="673"/>
        <v>0</v>
      </c>
      <c r="T715" s="2">
        <f t="shared" si="674"/>
        <v>0</v>
      </c>
      <c r="U715" s="2">
        <f t="shared" si="675"/>
        <v>0</v>
      </c>
      <c r="V715" s="2">
        <f t="shared" si="676"/>
        <v>0</v>
      </c>
      <c r="W715" s="2">
        <f t="shared" si="677"/>
        <v>0</v>
      </c>
      <c r="X715" s="2">
        <f t="shared" si="678"/>
        <v>0</v>
      </c>
      <c r="Y715" s="2">
        <f t="shared" si="679"/>
        <v>0</v>
      </c>
      <c r="Z715" s="2"/>
      <c r="AA715" s="2">
        <v>75316141</v>
      </c>
      <c r="AB715" s="2">
        <f t="shared" si="680"/>
        <v>53.02</v>
      </c>
      <c r="AC715" s="2">
        <f t="shared" si="681"/>
        <v>53.02</v>
      </c>
      <c r="AD715" s="2">
        <f>ROUND((((ET715)-(EU715))+AE715),6)</f>
        <v>0</v>
      </c>
      <c r="AE715" s="2">
        <f t="shared" ref="AE715:AF718" si="701">ROUND((EU715),6)</f>
        <v>0</v>
      </c>
      <c r="AF715" s="2">
        <f t="shared" si="701"/>
        <v>0</v>
      </c>
      <c r="AG715" s="2">
        <f t="shared" si="682"/>
        <v>0</v>
      </c>
      <c r="AH715" s="2">
        <f t="shared" ref="AH715:AI718" si="702">(EW715)</f>
        <v>0</v>
      </c>
      <c r="AI715" s="2">
        <f t="shared" si="702"/>
        <v>0</v>
      </c>
      <c r="AJ715" s="2">
        <f t="shared" si="683"/>
        <v>0</v>
      </c>
      <c r="AK715" s="2">
        <v>53.02</v>
      </c>
      <c r="AL715" s="2">
        <v>53.02</v>
      </c>
      <c r="AM715" s="2">
        <v>0</v>
      </c>
      <c r="AN715" s="2">
        <v>0</v>
      </c>
      <c r="AO715" s="2">
        <v>0</v>
      </c>
      <c r="AP715" s="2">
        <v>0</v>
      </c>
      <c r="AQ715" s="2">
        <v>0</v>
      </c>
      <c r="AR715" s="2">
        <v>0</v>
      </c>
      <c r="AS715" s="2">
        <v>0</v>
      </c>
      <c r="AT715" s="2">
        <v>104</v>
      </c>
      <c r="AU715" s="2">
        <v>70</v>
      </c>
      <c r="AV715" s="2">
        <v>1</v>
      </c>
      <c r="AW715" s="2">
        <v>1</v>
      </c>
      <c r="AX715" s="2"/>
      <c r="AY715" s="2"/>
      <c r="AZ715" s="2">
        <v>1</v>
      </c>
      <c r="BA715" s="2">
        <v>1</v>
      </c>
      <c r="BB715" s="2">
        <v>1</v>
      </c>
      <c r="BC715" s="2">
        <v>1</v>
      </c>
      <c r="BD715" s="2" t="s">
        <v>3</v>
      </c>
      <c r="BE715" s="2" t="s">
        <v>3</v>
      </c>
      <c r="BF715" s="2" t="s">
        <v>3</v>
      </c>
      <c r="BG715" s="2" t="s">
        <v>3</v>
      </c>
      <c r="BH715" s="2">
        <v>3</v>
      </c>
      <c r="BI715" s="2">
        <v>1</v>
      </c>
      <c r="BJ715" s="2" t="s">
        <v>476</v>
      </c>
      <c r="BK715" s="2"/>
      <c r="BL715" s="2"/>
      <c r="BM715" s="2">
        <v>1464</v>
      </c>
      <c r="BN715" s="2">
        <v>0</v>
      </c>
      <c r="BO715" s="2" t="s">
        <v>3</v>
      </c>
      <c r="BP715" s="2">
        <v>0</v>
      </c>
      <c r="BQ715" s="2">
        <v>30</v>
      </c>
      <c r="BR715" s="2">
        <v>0</v>
      </c>
      <c r="BS715" s="2">
        <v>1</v>
      </c>
      <c r="BT715" s="2">
        <v>1</v>
      </c>
      <c r="BU715" s="2">
        <v>1</v>
      </c>
      <c r="BV715" s="2">
        <v>1</v>
      </c>
      <c r="BW715" s="2">
        <v>1</v>
      </c>
      <c r="BX715" s="2">
        <v>1</v>
      </c>
      <c r="BY715" s="2" t="s">
        <v>3</v>
      </c>
      <c r="BZ715" s="2">
        <v>104</v>
      </c>
      <c r="CA715" s="2">
        <v>70</v>
      </c>
      <c r="CB715" s="2" t="s">
        <v>3</v>
      </c>
      <c r="CC715" s="2"/>
      <c r="CD715" s="2"/>
      <c r="CE715" s="2">
        <v>30</v>
      </c>
      <c r="CF715" s="2">
        <v>0</v>
      </c>
      <c r="CG715" s="2">
        <v>0</v>
      </c>
      <c r="CH715" s="2"/>
      <c r="CI715" s="2"/>
      <c r="CJ715" s="2"/>
      <c r="CK715" s="2"/>
      <c r="CL715" s="2"/>
      <c r="CM715" s="2">
        <v>0</v>
      </c>
      <c r="CN715" s="2" t="s">
        <v>3</v>
      </c>
      <c r="CO715" s="2">
        <v>0</v>
      </c>
      <c r="CP715" s="2">
        <f t="shared" si="684"/>
        <v>7553.93</v>
      </c>
      <c r="CQ715" s="2">
        <f t="shared" si="685"/>
        <v>53.02</v>
      </c>
      <c r="CR715" s="2">
        <f>(ROUND((ROUND(((ET715)*AV715*1),2)*BB715),2)+ROUND((ROUND(((AE715-(EU715))*AV715*1),2)*BS715),2))</f>
        <v>0</v>
      </c>
      <c r="CS715" s="2">
        <f t="shared" si="686"/>
        <v>0</v>
      </c>
      <c r="CT715" s="2">
        <f t="shared" si="687"/>
        <v>0</v>
      </c>
      <c r="CU715" s="2">
        <f t="shared" si="688"/>
        <v>0</v>
      </c>
      <c r="CV715" s="2">
        <f t="shared" si="689"/>
        <v>0</v>
      </c>
      <c r="CW715" s="2">
        <f t="shared" si="690"/>
        <v>0</v>
      </c>
      <c r="CX715" s="2">
        <f t="shared" si="691"/>
        <v>0</v>
      </c>
      <c r="CY715" s="2">
        <f>((S715*BZ715)/100)</f>
        <v>0</v>
      </c>
      <c r="CZ715" s="2">
        <f>((S715*CA715)/100)</f>
        <v>0</v>
      </c>
      <c r="DA715" s="2"/>
      <c r="DB715" s="2"/>
      <c r="DC715" s="2" t="s">
        <v>3</v>
      </c>
      <c r="DD715" s="2" t="s">
        <v>3</v>
      </c>
      <c r="DE715" s="2" t="s">
        <v>3</v>
      </c>
      <c r="DF715" s="2" t="s">
        <v>3</v>
      </c>
      <c r="DG715" s="2" t="s">
        <v>3</v>
      </c>
      <c r="DH715" s="2" t="s">
        <v>3</v>
      </c>
      <c r="DI715" s="2" t="s">
        <v>3</v>
      </c>
      <c r="DJ715" s="2" t="s">
        <v>3</v>
      </c>
      <c r="DK715" s="2" t="s">
        <v>3</v>
      </c>
      <c r="DL715" s="2" t="s">
        <v>3</v>
      </c>
      <c r="DM715" s="2" t="s">
        <v>3</v>
      </c>
      <c r="DN715" s="2">
        <v>0</v>
      </c>
      <c r="DO715" s="2">
        <v>0</v>
      </c>
      <c r="DP715" s="2">
        <v>1</v>
      </c>
      <c r="DQ715" s="2">
        <v>1</v>
      </c>
      <c r="DR715" s="2"/>
      <c r="DS715" s="2"/>
      <c r="DT715" s="2"/>
      <c r="DU715" s="2">
        <v>1002</v>
      </c>
      <c r="DV715" s="2" t="s">
        <v>475</v>
      </c>
      <c r="DW715" s="2" t="s">
        <v>475</v>
      </c>
      <c r="DX715" s="2">
        <v>1</v>
      </c>
      <c r="DY715" s="2"/>
      <c r="DZ715" s="2" t="s">
        <v>3</v>
      </c>
      <c r="EA715" s="2" t="s">
        <v>3</v>
      </c>
      <c r="EB715" s="2" t="s">
        <v>3</v>
      </c>
      <c r="EC715" s="2" t="s">
        <v>3</v>
      </c>
      <c r="ED715" s="2"/>
      <c r="EE715" s="2">
        <v>70703376</v>
      </c>
      <c r="EF715" s="2">
        <v>30</v>
      </c>
      <c r="EG715" s="2" t="s">
        <v>96</v>
      </c>
      <c r="EH715" s="2">
        <v>0</v>
      </c>
      <c r="EI715" s="2" t="s">
        <v>3</v>
      </c>
      <c r="EJ715" s="2">
        <v>1</v>
      </c>
      <c r="EK715" s="2">
        <v>1464</v>
      </c>
      <c r="EL715" s="2" t="s">
        <v>470</v>
      </c>
      <c r="EM715" s="2" t="s">
        <v>471</v>
      </c>
      <c r="EN715" s="2"/>
      <c r="EO715" s="2" t="s">
        <v>3</v>
      </c>
      <c r="EP715" s="2"/>
      <c r="EQ715" s="2">
        <v>0</v>
      </c>
      <c r="ER715" s="2">
        <v>53.02</v>
      </c>
      <c r="ES715" s="2">
        <v>53.02</v>
      </c>
      <c r="ET715" s="2">
        <v>0</v>
      </c>
      <c r="EU715" s="2">
        <v>0</v>
      </c>
      <c r="EV715" s="2">
        <v>0</v>
      </c>
      <c r="EW715" s="2">
        <v>0</v>
      </c>
      <c r="EX715" s="2">
        <v>0</v>
      </c>
      <c r="EY715" s="2"/>
      <c r="EZ715" s="2"/>
      <c r="FA715" s="2"/>
      <c r="FB715" s="2"/>
      <c r="FC715" s="2"/>
      <c r="FD715" s="2"/>
      <c r="FE715" s="2"/>
      <c r="FF715" s="2"/>
      <c r="FG715" s="2"/>
      <c r="FH715" s="2"/>
      <c r="FI715" s="2"/>
      <c r="FJ715" s="2"/>
      <c r="FK715" s="2"/>
      <c r="FL715" s="2"/>
      <c r="FM715" s="2"/>
      <c r="FN715" s="2"/>
      <c r="FO715" s="2"/>
      <c r="FP715" s="2"/>
      <c r="FQ715" s="2">
        <v>0</v>
      </c>
      <c r="FR715" s="2">
        <f t="shared" si="692"/>
        <v>0</v>
      </c>
      <c r="FS715" s="2">
        <v>0</v>
      </c>
      <c r="FT715" s="2"/>
      <c r="FU715" s="2"/>
      <c r="FV715" s="2"/>
      <c r="FW715" s="2"/>
      <c r="FX715" s="2">
        <v>104</v>
      </c>
      <c r="FY715" s="2">
        <v>70</v>
      </c>
      <c r="FZ715" s="2"/>
      <c r="GA715" s="2" t="s">
        <v>3</v>
      </c>
      <c r="GB715" s="2"/>
      <c r="GC715" s="2"/>
      <c r="GD715" s="2">
        <v>0</v>
      </c>
      <c r="GE715" s="2"/>
      <c r="GF715" s="2">
        <v>559638539</v>
      </c>
      <c r="GG715" s="2">
        <v>2</v>
      </c>
      <c r="GH715" s="2">
        <v>1</v>
      </c>
      <c r="GI715" s="2">
        <v>-2</v>
      </c>
      <c r="GJ715" s="2">
        <v>0</v>
      </c>
      <c r="GK715" s="2">
        <f>ROUND(R715*(R12)/100,2)</f>
        <v>0</v>
      </c>
      <c r="GL715" s="2">
        <f t="shared" si="693"/>
        <v>0</v>
      </c>
      <c r="GM715" s="2">
        <f t="shared" si="694"/>
        <v>7553.93</v>
      </c>
      <c r="GN715" s="2">
        <f t="shared" si="695"/>
        <v>7553.93</v>
      </c>
      <c r="GO715" s="2">
        <f t="shared" si="696"/>
        <v>0</v>
      </c>
      <c r="GP715" s="2">
        <f t="shared" si="697"/>
        <v>0</v>
      </c>
      <c r="GQ715" s="2"/>
      <c r="GR715" s="2">
        <v>0</v>
      </c>
      <c r="GS715" s="2">
        <v>3</v>
      </c>
      <c r="GT715" s="2">
        <v>0</v>
      </c>
      <c r="GU715" s="2" t="s">
        <v>3</v>
      </c>
      <c r="GV715" s="2">
        <f t="shared" si="698"/>
        <v>0</v>
      </c>
      <c r="GW715" s="2">
        <v>1</v>
      </c>
      <c r="GX715" s="2">
        <f t="shared" si="699"/>
        <v>0</v>
      </c>
      <c r="GY715" s="2"/>
      <c r="GZ715" s="2"/>
      <c r="HA715" s="2">
        <v>0</v>
      </c>
      <c r="HB715" s="2">
        <v>0</v>
      </c>
      <c r="HC715" s="2">
        <f t="shared" si="700"/>
        <v>0</v>
      </c>
      <c r="HD715" s="2"/>
      <c r="HE715" s="2" t="s">
        <v>3</v>
      </c>
      <c r="HF715" s="2" t="s">
        <v>3</v>
      </c>
      <c r="HG715" s="2"/>
      <c r="HH715" s="2"/>
      <c r="HI715" s="2"/>
      <c r="HJ715" s="2"/>
      <c r="HK715" s="2"/>
      <c r="HL715" s="2"/>
      <c r="HM715" s="2" t="s">
        <v>3</v>
      </c>
      <c r="HN715" s="2" t="s">
        <v>3</v>
      </c>
      <c r="HO715" s="2" t="s">
        <v>3</v>
      </c>
      <c r="HP715" s="2" t="s">
        <v>3</v>
      </c>
      <c r="HQ715" s="2" t="s">
        <v>3</v>
      </c>
      <c r="HR715" s="2"/>
      <c r="HS715" s="2"/>
      <c r="HT715" s="2"/>
      <c r="HU715" s="2"/>
      <c r="HV715" s="2"/>
      <c r="HW715" s="2"/>
      <c r="HX715" s="2"/>
      <c r="HY715" s="2"/>
      <c r="HZ715" s="2"/>
      <c r="IA715" s="2"/>
      <c r="IB715" s="2"/>
      <c r="IC715" s="2"/>
      <c r="ID715" s="2"/>
      <c r="IE715" s="2"/>
      <c r="IF715" s="2"/>
      <c r="IG715" s="2"/>
      <c r="IH715" s="2"/>
      <c r="II715" s="2"/>
      <c r="IJ715" s="2"/>
      <c r="IK715" s="2">
        <v>0</v>
      </c>
      <c r="IL715" s="2"/>
      <c r="IM715" s="2"/>
      <c r="IN715" s="2"/>
      <c r="IO715" s="2"/>
      <c r="IP715" s="2"/>
      <c r="IQ715" s="2"/>
      <c r="IR715" s="2"/>
      <c r="IS715" s="2"/>
      <c r="IT715" s="2"/>
      <c r="IU715" s="2"/>
    </row>
    <row r="716" spans="1:255" x14ac:dyDescent="0.25">
      <c r="A716">
        <v>18</v>
      </c>
      <c r="B716">
        <v>1</v>
      </c>
      <c r="C716">
        <v>990</v>
      </c>
      <c r="E716" t="s">
        <v>494</v>
      </c>
      <c r="F716" t="s">
        <v>473</v>
      </c>
      <c r="G716" t="s">
        <v>474</v>
      </c>
      <c r="H716" t="s">
        <v>475</v>
      </c>
      <c r="I716">
        <f>I714*J716</f>
        <v>142.47320500000001</v>
      </c>
      <c r="J716">
        <v>36.049999999999997</v>
      </c>
      <c r="K716">
        <v>36.049999999999997</v>
      </c>
      <c r="O716">
        <f t="shared" si="670"/>
        <v>36334.400000000001</v>
      </c>
      <c r="P716">
        <f t="shared" si="671"/>
        <v>36334.400000000001</v>
      </c>
      <c r="Q716">
        <f>(ROUND((ROUND(((ET716)*AV716*I716),2)*BB716),2)+ROUND((ROUND(((AE716-(EU716))*AV716*I716),2)*BS716),2))</f>
        <v>0</v>
      </c>
      <c r="R716">
        <f t="shared" si="672"/>
        <v>0</v>
      </c>
      <c r="S716">
        <f t="shared" si="673"/>
        <v>0</v>
      </c>
      <c r="T716">
        <f t="shared" si="674"/>
        <v>0</v>
      </c>
      <c r="U716">
        <f t="shared" si="675"/>
        <v>0</v>
      </c>
      <c r="V716">
        <f t="shared" si="676"/>
        <v>0</v>
      </c>
      <c r="W716">
        <f t="shared" si="677"/>
        <v>0</v>
      </c>
      <c r="X716">
        <f t="shared" si="678"/>
        <v>0</v>
      </c>
      <c r="Y716">
        <f t="shared" si="679"/>
        <v>0</v>
      </c>
      <c r="AA716">
        <v>75316143</v>
      </c>
      <c r="AB716">
        <f t="shared" si="680"/>
        <v>53.02</v>
      </c>
      <c r="AC716">
        <f t="shared" si="681"/>
        <v>53.02</v>
      </c>
      <c r="AD716">
        <f>ROUND((((ET716)-(EU716))+AE716),6)</f>
        <v>0</v>
      </c>
      <c r="AE716">
        <f t="shared" si="701"/>
        <v>0</v>
      </c>
      <c r="AF716">
        <f t="shared" si="701"/>
        <v>0</v>
      </c>
      <c r="AG716">
        <f t="shared" si="682"/>
        <v>0</v>
      </c>
      <c r="AH716">
        <f t="shared" si="702"/>
        <v>0</v>
      </c>
      <c r="AI716">
        <f t="shared" si="702"/>
        <v>0</v>
      </c>
      <c r="AJ716">
        <f t="shared" si="683"/>
        <v>0</v>
      </c>
      <c r="AK716">
        <v>53.02</v>
      </c>
      <c r="AL716">
        <v>53.02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  <c r="AS716">
        <v>0</v>
      </c>
      <c r="AT716">
        <v>0</v>
      </c>
      <c r="AU716">
        <v>0</v>
      </c>
      <c r="AV716">
        <v>1</v>
      </c>
      <c r="AW716">
        <v>1</v>
      </c>
      <c r="AZ716">
        <v>1</v>
      </c>
      <c r="BA716">
        <v>1</v>
      </c>
      <c r="BB716">
        <v>1</v>
      </c>
      <c r="BC716">
        <v>4.8099999999999996</v>
      </c>
      <c r="BD716" t="s">
        <v>3</v>
      </c>
      <c r="BE716" t="s">
        <v>3</v>
      </c>
      <c r="BF716" t="s">
        <v>3</v>
      </c>
      <c r="BG716" t="s">
        <v>3</v>
      </c>
      <c r="BH716">
        <v>3</v>
      </c>
      <c r="BI716">
        <v>1</v>
      </c>
      <c r="BJ716" t="s">
        <v>476</v>
      </c>
      <c r="BM716">
        <v>1464</v>
      </c>
      <c r="BN716">
        <v>0</v>
      </c>
      <c r="BO716" t="s">
        <v>473</v>
      </c>
      <c r="BP716">
        <v>1</v>
      </c>
      <c r="BQ716">
        <v>30</v>
      </c>
      <c r="BR716">
        <v>0</v>
      </c>
      <c r="BS716">
        <v>1</v>
      </c>
      <c r="BT716">
        <v>1</v>
      </c>
      <c r="BU716">
        <v>1</v>
      </c>
      <c r="BV716">
        <v>1</v>
      </c>
      <c r="BW716">
        <v>1</v>
      </c>
      <c r="BX716">
        <v>1</v>
      </c>
      <c r="BY716" t="s">
        <v>3</v>
      </c>
      <c r="BZ716">
        <v>0</v>
      </c>
      <c r="CA716">
        <v>0</v>
      </c>
      <c r="CB716" t="s">
        <v>3</v>
      </c>
      <c r="CE716">
        <v>30</v>
      </c>
      <c r="CF716">
        <v>0</v>
      </c>
      <c r="CG716">
        <v>0</v>
      </c>
      <c r="CM716">
        <v>0</v>
      </c>
      <c r="CN716" t="s">
        <v>3</v>
      </c>
      <c r="CO716">
        <v>0</v>
      </c>
      <c r="CP716">
        <f t="shared" si="684"/>
        <v>36334.400000000001</v>
      </c>
      <c r="CQ716">
        <f t="shared" si="685"/>
        <v>255.03</v>
      </c>
      <c r="CR716">
        <f>(ROUND((ROUND(((ET716)*AV716*1),2)*BB716),2)+ROUND((ROUND(((AE716-(EU716))*AV716*1),2)*BS716),2))</f>
        <v>0</v>
      </c>
      <c r="CS716">
        <f t="shared" si="686"/>
        <v>0</v>
      </c>
      <c r="CT716">
        <f t="shared" si="687"/>
        <v>0</v>
      </c>
      <c r="CU716">
        <f t="shared" si="688"/>
        <v>0</v>
      </c>
      <c r="CV716">
        <f t="shared" si="689"/>
        <v>0</v>
      </c>
      <c r="CW716">
        <f t="shared" si="690"/>
        <v>0</v>
      </c>
      <c r="CX716">
        <f t="shared" si="691"/>
        <v>0</v>
      </c>
      <c r="CY716">
        <f>S716*(BZ716/100)</f>
        <v>0</v>
      </c>
      <c r="CZ716">
        <f>S716*(CA716/100)</f>
        <v>0</v>
      </c>
      <c r="DC716" t="s">
        <v>3</v>
      </c>
      <c r="DD716" t="s">
        <v>3</v>
      </c>
      <c r="DE716" t="s">
        <v>3</v>
      </c>
      <c r="DF716" t="s">
        <v>3</v>
      </c>
      <c r="DG716" t="s">
        <v>3</v>
      </c>
      <c r="DH716" t="s">
        <v>3</v>
      </c>
      <c r="DI716" t="s">
        <v>3</v>
      </c>
      <c r="DJ716" t="s">
        <v>3</v>
      </c>
      <c r="DK716" t="s">
        <v>3</v>
      </c>
      <c r="DL716" t="s">
        <v>3</v>
      </c>
      <c r="DM716" t="s">
        <v>3</v>
      </c>
      <c r="DN716">
        <v>104</v>
      </c>
      <c r="DO716">
        <v>70</v>
      </c>
      <c r="DP716">
        <v>1</v>
      </c>
      <c r="DQ716">
        <v>1</v>
      </c>
      <c r="DU716">
        <v>1002</v>
      </c>
      <c r="DV716" t="s">
        <v>475</v>
      </c>
      <c r="DW716" t="s">
        <v>475</v>
      </c>
      <c r="DX716">
        <v>1</v>
      </c>
      <c r="DZ716" t="s">
        <v>3</v>
      </c>
      <c r="EA716" t="s">
        <v>3</v>
      </c>
      <c r="EB716" t="s">
        <v>3</v>
      </c>
      <c r="EC716" t="s">
        <v>3</v>
      </c>
      <c r="EE716">
        <v>70703376</v>
      </c>
      <c r="EF716">
        <v>30</v>
      </c>
      <c r="EG716" t="s">
        <v>96</v>
      </c>
      <c r="EH716">
        <v>0</v>
      </c>
      <c r="EI716" t="s">
        <v>3</v>
      </c>
      <c r="EJ716">
        <v>1</v>
      </c>
      <c r="EK716">
        <v>1464</v>
      </c>
      <c r="EL716" t="s">
        <v>470</v>
      </c>
      <c r="EM716" t="s">
        <v>471</v>
      </c>
      <c r="EO716" t="s">
        <v>3</v>
      </c>
      <c r="EQ716">
        <v>0</v>
      </c>
      <c r="ER716">
        <v>53.02</v>
      </c>
      <c r="ES716">
        <v>53.02</v>
      </c>
      <c r="ET716">
        <v>0</v>
      </c>
      <c r="EU716">
        <v>0</v>
      </c>
      <c r="EV716">
        <v>0</v>
      </c>
      <c r="EW716">
        <v>0</v>
      </c>
      <c r="EX716">
        <v>0</v>
      </c>
      <c r="FQ716">
        <v>0</v>
      </c>
      <c r="FR716">
        <f t="shared" si="692"/>
        <v>0</v>
      </c>
      <c r="FS716">
        <v>0</v>
      </c>
      <c r="FX716">
        <v>104</v>
      </c>
      <c r="FY716">
        <v>70</v>
      </c>
      <c r="GA716" t="s">
        <v>3</v>
      </c>
      <c r="GD716">
        <v>0</v>
      </c>
      <c r="GF716">
        <v>559638539</v>
      </c>
      <c r="GG716">
        <v>2</v>
      </c>
      <c r="GH716">
        <v>1</v>
      </c>
      <c r="GI716">
        <v>2</v>
      </c>
      <c r="GJ716">
        <v>0</v>
      </c>
      <c r="GK716">
        <f>ROUND(R716*(S12)/100,2)</f>
        <v>0</v>
      </c>
      <c r="GL716">
        <f t="shared" si="693"/>
        <v>0</v>
      </c>
      <c r="GM716">
        <f t="shared" si="694"/>
        <v>36334.400000000001</v>
      </c>
      <c r="GN716">
        <f t="shared" si="695"/>
        <v>36334.400000000001</v>
      </c>
      <c r="GO716">
        <f t="shared" si="696"/>
        <v>0</v>
      </c>
      <c r="GP716">
        <f t="shared" si="697"/>
        <v>0</v>
      </c>
      <c r="GR716">
        <v>0</v>
      </c>
      <c r="GS716">
        <v>0</v>
      </c>
      <c r="GT716">
        <v>0</v>
      </c>
      <c r="GU716" t="s">
        <v>3</v>
      </c>
      <c r="GV716">
        <f t="shared" si="698"/>
        <v>0</v>
      </c>
      <c r="GW716">
        <v>1</v>
      </c>
      <c r="GX716">
        <f t="shared" si="699"/>
        <v>0</v>
      </c>
      <c r="HA716">
        <v>0</v>
      </c>
      <c r="HB716">
        <v>0</v>
      </c>
      <c r="HC716">
        <f t="shared" si="700"/>
        <v>0</v>
      </c>
      <c r="HE716" t="s">
        <v>3</v>
      </c>
      <c r="HF716" t="s">
        <v>3</v>
      </c>
      <c r="HM716" t="s">
        <v>3</v>
      </c>
      <c r="HN716" t="s">
        <v>3</v>
      </c>
      <c r="HO716" t="s">
        <v>3</v>
      </c>
      <c r="HP716" t="s">
        <v>3</v>
      </c>
      <c r="HQ716" t="s">
        <v>3</v>
      </c>
      <c r="IK716">
        <v>0</v>
      </c>
    </row>
    <row r="717" spans="1:255" x14ac:dyDescent="0.25">
      <c r="A717" s="2">
        <v>18</v>
      </c>
      <c r="B717" s="2">
        <v>1</v>
      </c>
      <c r="C717" s="2">
        <v>979</v>
      </c>
      <c r="D717" s="2"/>
      <c r="E717" s="2" t="s">
        <v>495</v>
      </c>
      <c r="F717" s="2" t="s">
        <v>478</v>
      </c>
      <c r="G717" s="2" t="s">
        <v>479</v>
      </c>
      <c r="H717" s="2" t="s">
        <v>103</v>
      </c>
      <c r="I717" s="2">
        <f>I713*J717</f>
        <v>422.87470000000002</v>
      </c>
      <c r="J717" s="2">
        <v>107</v>
      </c>
      <c r="K717" s="2">
        <v>107</v>
      </c>
      <c r="L717" s="2"/>
      <c r="M717" s="2"/>
      <c r="N717" s="2"/>
      <c r="O717" s="2">
        <f t="shared" si="670"/>
        <v>137324.32999999999</v>
      </c>
      <c r="P717" s="2">
        <f t="shared" si="671"/>
        <v>137324.32999999999</v>
      </c>
      <c r="Q717" s="2">
        <f>(ROUND((ROUND(((ET717)*AV717*I717),2)*BB717),2)+ROUND((ROUND(((AE717-(EU717))*AV717*I717),2)*BS717),2))</f>
        <v>0</v>
      </c>
      <c r="R717" s="2">
        <f t="shared" si="672"/>
        <v>0</v>
      </c>
      <c r="S717" s="2">
        <f t="shared" si="673"/>
        <v>0</v>
      </c>
      <c r="T717" s="2">
        <f t="shared" si="674"/>
        <v>0</v>
      </c>
      <c r="U717" s="2">
        <f t="shared" si="675"/>
        <v>0</v>
      </c>
      <c r="V717" s="2">
        <f t="shared" si="676"/>
        <v>0</v>
      </c>
      <c r="W717" s="2">
        <f t="shared" si="677"/>
        <v>0</v>
      </c>
      <c r="X717" s="2">
        <f t="shared" si="678"/>
        <v>0</v>
      </c>
      <c r="Y717" s="2">
        <f t="shared" si="679"/>
        <v>0</v>
      </c>
      <c r="Z717" s="2"/>
      <c r="AA717" s="2">
        <v>75316141</v>
      </c>
      <c r="AB717" s="2">
        <f t="shared" si="680"/>
        <v>324.74</v>
      </c>
      <c r="AC717" s="2">
        <f t="shared" si="681"/>
        <v>324.74</v>
      </c>
      <c r="AD717" s="2">
        <f>ROUND((((ET717)-(EU717))+AE717),6)</f>
        <v>0</v>
      </c>
      <c r="AE717" s="2">
        <f t="shared" si="701"/>
        <v>0</v>
      </c>
      <c r="AF717" s="2">
        <f t="shared" si="701"/>
        <v>0</v>
      </c>
      <c r="AG717" s="2">
        <f t="shared" si="682"/>
        <v>0</v>
      </c>
      <c r="AH717" s="2">
        <f t="shared" si="702"/>
        <v>0</v>
      </c>
      <c r="AI717" s="2">
        <f t="shared" si="702"/>
        <v>0</v>
      </c>
      <c r="AJ717" s="2">
        <f t="shared" si="683"/>
        <v>0</v>
      </c>
      <c r="AK717" s="2">
        <v>324.74</v>
      </c>
      <c r="AL717" s="2">
        <v>324.74</v>
      </c>
      <c r="AM717" s="2">
        <v>0</v>
      </c>
      <c r="AN717" s="2">
        <v>0</v>
      </c>
      <c r="AO717" s="2">
        <v>0</v>
      </c>
      <c r="AP717" s="2">
        <v>0</v>
      </c>
      <c r="AQ717" s="2">
        <v>0</v>
      </c>
      <c r="AR717" s="2">
        <v>0</v>
      </c>
      <c r="AS717" s="2">
        <v>0</v>
      </c>
      <c r="AT717" s="2">
        <v>104</v>
      </c>
      <c r="AU717" s="2">
        <v>70</v>
      </c>
      <c r="AV717" s="2">
        <v>1</v>
      </c>
      <c r="AW717" s="2">
        <v>1</v>
      </c>
      <c r="AX717" s="2"/>
      <c r="AY717" s="2"/>
      <c r="AZ717" s="2">
        <v>1</v>
      </c>
      <c r="BA717" s="2">
        <v>1</v>
      </c>
      <c r="BB717" s="2">
        <v>1</v>
      </c>
      <c r="BC717" s="2">
        <v>1</v>
      </c>
      <c r="BD717" s="2" t="s">
        <v>3</v>
      </c>
      <c r="BE717" s="2" t="s">
        <v>3</v>
      </c>
      <c r="BF717" s="2" t="s">
        <v>3</v>
      </c>
      <c r="BG717" s="2" t="s">
        <v>3</v>
      </c>
      <c r="BH717" s="2">
        <v>3</v>
      </c>
      <c r="BI717" s="2">
        <v>1</v>
      </c>
      <c r="BJ717" s="2" t="s">
        <v>480</v>
      </c>
      <c r="BK717" s="2"/>
      <c r="BL717" s="2"/>
      <c r="BM717" s="2">
        <v>1464</v>
      </c>
      <c r="BN717" s="2">
        <v>0</v>
      </c>
      <c r="BO717" s="2" t="s">
        <v>3</v>
      </c>
      <c r="BP717" s="2">
        <v>0</v>
      </c>
      <c r="BQ717" s="2">
        <v>30</v>
      </c>
      <c r="BR717" s="2">
        <v>0</v>
      </c>
      <c r="BS717" s="2">
        <v>1</v>
      </c>
      <c r="BT717" s="2">
        <v>1</v>
      </c>
      <c r="BU717" s="2">
        <v>1</v>
      </c>
      <c r="BV717" s="2">
        <v>1</v>
      </c>
      <c r="BW717" s="2">
        <v>1</v>
      </c>
      <c r="BX717" s="2">
        <v>1</v>
      </c>
      <c r="BY717" s="2" t="s">
        <v>3</v>
      </c>
      <c r="BZ717" s="2">
        <v>104</v>
      </c>
      <c r="CA717" s="2">
        <v>70</v>
      </c>
      <c r="CB717" s="2" t="s">
        <v>3</v>
      </c>
      <c r="CC717" s="2"/>
      <c r="CD717" s="2"/>
      <c r="CE717" s="2">
        <v>30</v>
      </c>
      <c r="CF717" s="2">
        <v>0</v>
      </c>
      <c r="CG717" s="2">
        <v>0</v>
      </c>
      <c r="CH717" s="2"/>
      <c r="CI717" s="2"/>
      <c r="CJ717" s="2"/>
      <c r="CK717" s="2"/>
      <c r="CL717" s="2"/>
      <c r="CM717" s="2">
        <v>0</v>
      </c>
      <c r="CN717" s="2" t="s">
        <v>3</v>
      </c>
      <c r="CO717" s="2">
        <v>0</v>
      </c>
      <c r="CP717" s="2">
        <f t="shared" si="684"/>
        <v>137324.32999999999</v>
      </c>
      <c r="CQ717" s="2">
        <f t="shared" si="685"/>
        <v>324.74</v>
      </c>
      <c r="CR717" s="2">
        <f>(ROUND((ROUND(((ET717)*AV717*1),2)*BB717),2)+ROUND((ROUND(((AE717-(EU717))*AV717*1),2)*BS717),2))</f>
        <v>0</v>
      </c>
      <c r="CS717" s="2">
        <f t="shared" si="686"/>
        <v>0</v>
      </c>
      <c r="CT717" s="2">
        <f t="shared" si="687"/>
        <v>0</v>
      </c>
      <c r="CU717" s="2">
        <f t="shared" si="688"/>
        <v>0</v>
      </c>
      <c r="CV717" s="2">
        <f t="shared" si="689"/>
        <v>0</v>
      </c>
      <c r="CW717" s="2">
        <f t="shared" si="690"/>
        <v>0</v>
      </c>
      <c r="CX717" s="2">
        <f t="shared" si="691"/>
        <v>0</v>
      </c>
      <c r="CY717" s="2">
        <f>((S717*BZ717)/100)</f>
        <v>0</v>
      </c>
      <c r="CZ717" s="2">
        <f>((S717*CA717)/100)</f>
        <v>0</v>
      </c>
      <c r="DA717" s="2"/>
      <c r="DB717" s="2"/>
      <c r="DC717" s="2" t="s">
        <v>3</v>
      </c>
      <c r="DD717" s="2" t="s">
        <v>3</v>
      </c>
      <c r="DE717" s="2" t="s">
        <v>3</v>
      </c>
      <c r="DF717" s="2" t="s">
        <v>3</v>
      </c>
      <c r="DG717" s="2" t="s">
        <v>3</v>
      </c>
      <c r="DH717" s="2" t="s">
        <v>3</v>
      </c>
      <c r="DI717" s="2" t="s">
        <v>3</v>
      </c>
      <c r="DJ717" s="2" t="s">
        <v>3</v>
      </c>
      <c r="DK717" s="2" t="s">
        <v>3</v>
      </c>
      <c r="DL717" s="2" t="s">
        <v>3</v>
      </c>
      <c r="DM717" s="2" t="s">
        <v>3</v>
      </c>
      <c r="DN717" s="2">
        <v>0</v>
      </c>
      <c r="DO717" s="2">
        <v>0</v>
      </c>
      <c r="DP717" s="2">
        <v>1</v>
      </c>
      <c r="DQ717" s="2">
        <v>1</v>
      </c>
      <c r="DR717" s="2"/>
      <c r="DS717" s="2"/>
      <c r="DT717" s="2"/>
      <c r="DU717" s="2">
        <v>1005</v>
      </c>
      <c r="DV717" s="2" t="s">
        <v>103</v>
      </c>
      <c r="DW717" s="2" t="s">
        <v>103</v>
      </c>
      <c r="DX717" s="2">
        <v>1</v>
      </c>
      <c r="DY717" s="2"/>
      <c r="DZ717" s="2" t="s">
        <v>3</v>
      </c>
      <c r="EA717" s="2" t="s">
        <v>3</v>
      </c>
      <c r="EB717" s="2" t="s">
        <v>3</v>
      </c>
      <c r="EC717" s="2" t="s">
        <v>3</v>
      </c>
      <c r="ED717" s="2"/>
      <c r="EE717" s="2">
        <v>70703376</v>
      </c>
      <c r="EF717" s="2">
        <v>30</v>
      </c>
      <c r="EG717" s="2" t="s">
        <v>96</v>
      </c>
      <c r="EH717" s="2">
        <v>0</v>
      </c>
      <c r="EI717" s="2" t="s">
        <v>3</v>
      </c>
      <c r="EJ717" s="2">
        <v>1</v>
      </c>
      <c r="EK717" s="2">
        <v>1464</v>
      </c>
      <c r="EL717" s="2" t="s">
        <v>470</v>
      </c>
      <c r="EM717" s="2" t="s">
        <v>471</v>
      </c>
      <c r="EN717" s="2"/>
      <c r="EO717" s="2" t="s">
        <v>3</v>
      </c>
      <c r="EP717" s="2"/>
      <c r="EQ717" s="2">
        <v>2097152</v>
      </c>
      <c r="ER717" s="2">
        <v>324.74</v>
      </c>
      <c r="ES717" s="2">
        <v>324.74</v>
      </c>
      <c r="ET717" s="2">
        <v>0</v>
      </c>
      <c r="EU717" s="2">
        <v>0</v>
      </c>
      <c r="EV717" s="2">
        <v>0</v>
      </c>
      <c r="EW717" s="2">
        <v>0</v>
      </c>
      <c r="EX717" s="2">
        <v>0</v>
      </c>
      <c r="EY717" s="2"/>
      <c r="EZ717" s="2"/>
      <c r="FA717" s="2"/>
      <c r="FB717" s="2"/>
      <c r="FC717" s="2"/>
      <c r="FD717" s="2"/>
      <c r="FE717" s="2"/>
      <c r="FF717" s="2"/>
      <c r="FG717" s="2"/>
      <c r="FH717" s="2"/>
      <c r="FI717" s="2"/>
      <c r="FJ717" s="2"/>
      <c r="FK717" s="2"/>
      <c r="FL717" s="2"/>
      <c r="FM717" s="2"/>
      <c r="FN717" s="2"/>
      <c r="FO717" s="2"/>
      <c r="FP717" s="2"/>
      <c r="FQ717" s="2">
        <v>0</v>
      </c>
      <c r="FR717" s="2">
        <f t="shared" si="692"/>
        <v>0</v>
      </c>
      <c r="FS717" s="2">
        <v>0</v>
      </c>
      <c r="FT717" s="2"/>
      <c r="FU717" s="2"/>
      <c r="FV717" s="2"/>
      <c r="FW717" s="2"/>
      <c r="FX717" s="2">
        <v>104</v>
      </c>
      <c r="FY717" s="2">
        <v>70</v>
      </c>
      <c r="FZ717" s="2"/>
      <c r="GA717" s="2" t="s">
        <v>3</v>
      </c>
      <c r="GB717" s="2"/>
      <c r="GC717" s="2"/>
      <c r="GD717" s="2">
        <v>0</v>
      </c>
      <c r="GE717" s="2"/>
      <c r="GF717" s="2">
        <v>778111150</v>
      </c>
      <c r="GG717" s="2">
        <v>2</v>
      </c>
      <c r="GH717" s="2">
        <v>1</v>
      </c>
      <c r="GI717" s="2">
        <v>-2</v>
      </c>
      <c r="GJ717" s="2">
        <v>0</v>
      </c>
      <c r="GK717" s="2">
        <f>ROUND(R717*(R12)/100,2)</f>
        <v>0</v>
      </c>
      <c r="GL717" s="2">
        <f t="shared" si="693"/>
        <v>0</v>
      </c>
      <c r="GM717" s="2">
        <f t="shared" si="694"/>
        <v>137324.32999999999</v>
      </c>
      <c r="GN717" s="2">
        <f t="shared" si="695"/>
        <v>137324.32999999999</v>
      </c>
      <c r="GO717" s="2">
        <f t="shared" si="696"/>
        <v>0</v>
      </c>
      <c r="GP717" s="2">
        <f t="shared" si="697"/>
        <v>0</v>
      </c>
      <c r="GQ717" s="2"/>
      <c r="GR717" s="2">
        <v>0</v>
      </c>
      <c r="GS717" s="2">
        <v>3</v>
      </c>
      <c r="GT717" s="2">
        <v>0</v>
      </c>
      <c r="GU717" s="2" t="s">
        <v>3</v>
      </c>
      <c r="GV717" s="2">
        <f t="shared" si="698"/>
        <v>0</v>
      </c>
      <c r="GW717" s="2">
        <v>1</v>
      </c>
      <c r="GX717" s="2">
        <f t="shared" si="699"/>
        <v>0</v>
      </c>
      <c r="GY717" s="2"/>
      <c r="GZ717" s="2"/>
      <c r="HA717" s="2">
        <v>0</v>
      </c>
      <c r="HB717" s="2">
        <v>0</v>
      </c>
      <c r="HC717" s="2">
        <f t="shared" si="700"/>
        <v>0</v>
      </c>
      <c r="HD717" s="2"/>
      <c r="HE717" s="2" t="s">
        <v>3</v>
      </c>
      <c r="HF717" s="2" t="s">
        <v>3</v>
      </c>
      <c r="HG717" s="2"/>
      <c r="HH717" s="2"/>
      <c r="HI717" s="2"/>
      <c r="HJ717" s="2"/>
      <c r="HK717" s="2"/>
      <c r="HL717" s="2"/>
      <c r="HM717" s="2" t="s">
        <v>3</v>
      </c>
      <c r="HN717" s="2" t="s">
        <v>3</v>
      </c>
      <c r="HO717" s="2" t="s">
        <v>3</v>
      </c>
      <c r="HP717" s="2" t="s">
        <v>3</v>
      </c>
      <c r="HQ717" s="2" t="s">
        <v>3</v>
      </c>
      <c r="HR717" s="2"/>
      <c r="HS717" s="2"/>
      <c r="HT717" s="2"/>
      <c r="HU717" s="2"/>
      <c r="HV717" s="2"/>
      <c r="HW717" s="2"/>
      <c r="HX717" s="2"/>
      <c r="HY717" s="2"/>
      <c r="HZ717" s="2"/>
      <c r="IA717" s="2"/>
      <c r="IB717" s="2"/>
      <c r="IC717" s="2"/>
      <c r="ID717" s="2"/>
      <c r="IE717" s="2"/>
      <c r="IF717" s="2"/>
      <c r="IG717" s="2"/>
      <c r="IH717" s="2"/>
      <c r="II717" s="2"/>
      <c r="IJ717" s="2"/>
      <c r="IK717" s="2">
        <v>0</v>
      </c>
      <c r="IL717" s="2"/>
      <c r="IM717" s="2"/>
      <c r="IN717" s="2"/>
      <c r="IO717" s="2"/>
      <c r="IP717" s="2"/>
      <c r="IQ717" s="2"/>
      <c r="IR717" s="2"/>
      <c r="IS717" s="2"/>
      <c r="IT717" s="2"/>
      <c r="IU717" s="2"/>
    </row>
    <row r="718" spans="1:255" x14ac:dyDescent="0.25">
      <c r="A718">
        <v>18</v>
      </c>
      <c r="B718">
        <v>1</v>
      </c>
      <c r="C718">
        <v>989</v>
      </c>
      <c r="E718" t="s">
        <v>495</v>
      </c>
      <c r="F718" t="s">
        <v>478</v>
      </c>
      <c r="G718" t="s">
        <v>479</v>
      </c>
      <c r="H718" t="s">
        <v>103</v>
      </c>
      <c r="I718">
        <f>I714*J718</f>
        <v>422.87470000000002</v>
      </c>
      <c r="J718">
        <v>107</v>
      </c>
      <c r="K718">
        <v>107</v>
      </c>
      <c r="O718">
        <f t="shared" si="670"/>
        <v>376268.66</v>
      </c>
      <c r="P718">
        <f t="shared" si="671"/>
        <v>376268.66</v>
      </c>
      <c r="Q718">
        <f>(ROUND((ROUND(((ET718)*AV718*I718),2)*BB718),2)+ROUND((ROUND(((AE718-(EU718))*AV718*I718),2)*BS718),2))</f>
        <v>0</v>
      </c>
      <c r="R718">
        <f t="shared" si="672"/>
        <v>0</v>
      </c>
      <c r="S718">
        <f t="shared" si="673"/>
        <v>0</v>
      </c>
      <c r="T718">
        <f t="shared" si="674"/>
        <v>0</v>
      </c>
      <c r="U718">
        <f t="shared" si="675"/>
        <v>0</v>
      </c>
      <c r="V718">
        <f t="shared" si="676"/>
        <v>0</v>
      </c>
      <c r="W718">
        <f t="shared" si="677"/>
        <v>0</v>
      </c>
      <c r="X718">
        <f t="shared" si="678"/>
        <v>0</v>
      </c>
      <c r="Y718">
        <f t="shared" si="679"/>
        <v>0</v>
      </c>
      <c r="AA718">
        <v>75316143</v>
      </c>
      <c r="AB718">
        <f t="shared" si="680"/>
        <v>324.74</v>
      </c>
      <c r="AC718">
        <f t="shared" si="681"/>
        <v>324.74</v>
      </c>
      <c r="AD718">
        <f>ROUND((((ET718)-(EU718))+AE718),6)</f>
        <v>0</v>
      </c>
      <c r="AE718">
        <f t="shared" si="701"/>
        <v>0</v>
      </c>
      <c r="AF718">
        <f t="shared" si="701"/>
        <v>0</v>
      </c>
      <c r="AG718">
        <f t="shared" si="682"/>
        <v>0</v>
      </c>
      <c r="AH718">
        <f t="shared" si="702"/>
        <v>0</v>
      </c>
      <c r="AI718">
        <f t="shared" si="702"/>
        <v>0</v>
      </c>
      <c r="AJ718">
        <f t="shared" si="683"/>
        <v>0</v>
      </c>
      <c r="AK718">
        <v>324.74</v>
      </c>
      <c r="AL718">
        <v>324.74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  <c r="AS718">
        <v>0</v>
      </c>
      <c r="AT718">
        <v>0</v>
      </c>
      <c r="AU718">
        <v>0</v>
      </c>
      <c r="AV718">
        <v>1</v>
      </c>
      <c r="AW718">
        <v>1</v>
      </c>
      <c r="AZ718">
        <v>1</v>
      </c>
      <c r="BA718">
        <v>1</v>
      </c>
      <c r="BB718">
        <v>1</v>
      </c>
      <c r="BC718">
        <v>2.74</v>
      </c>
      <c r="BD718" t="s">
        <v>3</v>
      </c>
      <c r="BE718" t="s">
        <v>3</v>
      </c>
      <c r="BF718" t="s">
        <v>3</v>
      </c>
      <c r="BG718" t="s">
        <v>3</v>
      </c>
      <c r="BH718">
        <v>3</v>
      </c>
      <c r="BI718">
        <v>1</v>
      </c>
      <c r="BJ718" t="s">
        <v>480</v>
      </c>
      <c r="BM718">
        <v>1464</v>
      </c>
      <c r="BN718">
        <v>0</v>
      </c>
      <c r="BO718" t="s">
        <v>478</v>
      </c>
      <c r="BP718">
        <v>1</v>
      </c>
      <c r="BQ718">
        <v>30</v>
      </c>
      <c r="BR718">
        <v>0</v>
      </c>
      <c r="BS718">
        <v>1</v>
      </c>
      <c r="BT718">
        <v>1</v>
      </c>
      <c r="BU718">
        <v>1</v>
      </c>
      <c r="BV718">
        <v>1</v>
      </c>
      <c r="BW718">
        <v>1</v>
      </c>
      <c r="BX718">
        <v>1</v>
      </c>
      <c r="BY718" t="s">
        <v>3</v>
      </c>
      <c r="BZ718">
        <v>0</v>
      </c>
      <c r="CA718">
        <v>0</v>
      </c>
      <c r="CB718" t="s">
        <v>3</v>
      </c>
      <c r="CE718">
        <v>30</v>
      </c>
      <c r="CF718">
        <v>0</v>
      </c>
      <c r="CG718">
        <v>0</v>
      </c>
      <c r="CM718">
        <v>0</v>
      </c>
      <c r="CN718" t="s">
        <v>3</v>
      </c>
      <c r="CO718">
        <v>0</v>
      </c>
      <c r="CP718">
        <f t="shared" si="684"/>
        <v>376268.66</v>
      </c>
      <c r="CQ718">
        <f t="shared" si="685"/>
        <v>889.79</v>
      </c>
      <c r="CR718">
        <f>(ROUND((ROUND(((ET718)*AV718*1),2)*BB718),2)+ROUND((ROUND(((AE718-(EU718))*AV718*1),2)*BS718),2))</f>
        <v>0</v>
      </c>
      <c r="CS718">
        <f t="shared" si="686"/>
        <v>0</v>
      </c>
      <c r="CT718">
        <f t="shared" si="687"/>
        <v>0</v>
      </c>
      <c r="CU718">
        <f t="shared" si="688"/>
        <v>0</v>
      </c>
      <c r="CV718">
        <f t="shared" si="689"/>
        <v>0</v>
      </c>
      <c r="CW718">
        <f t="shared" si="690"/>
        <v>0</v>
      </c>
      <c r="CX718">
        <f t="shared" si="691"/>
        <v>0</v>
      </c>
      <c r="CY718">
        <f>S718*(BZ718/100)</f>
        <v>0</v>
      </c>
      <c r="CZ718">
        <f>S718*(CA718/100)</f>
        <v>0</v>
      </c>
      <c r="DC718" t="s">
        <v>3</v>
      </c>
      <c r="DD718" t="s">
        <v>3</v>
      </c>
      <c r="DE718" t="s">
        <v>3</v>
      </c>
      <c r="DF718" t="s">
        <v>3</v>
      </c>
      <c r="DG718" t="s">
        <v>3</v>
      </c>
      <c r="DH718" t="s">
        <v>3</v>
      </c>
      <c r="DI718" t="s">
        <v>3</v>
      </c>
      <c r="DJ718" t="s">
        <v>3</v>
      </c>
      <c r="DK718" t="s">
        <v>3</v>
      </c>
      <c r="DL718" t="s">
        <v>3</v>
      </c>
      <c r="DM718" t="s">
        <v>3</v>
      </c>
      <c r="DN718">
        <v>104</v>
      </c>
      <c r="DO718">
        <v>70</v>
      </c>
      <c r="DP718">
        <v>1</v>
      </c>
      <c r="DQ718">
        <v>1</v>
      </c>
      <c r="DU718">
        <v>1005</v>
      </c>
      <c r="DV718" t="s">
        <v>103</v>
      </c>
      <c r="DW718" t="s">
        <v>103</v>
      </c>
      <c r="DX718">
        <v>1</v>
      </c>
      <c r="DZ718" t="s">
        <v>3</v>
      </c>
      <c r="EA718" t="s">
        <v>3</v>
      </c>
      <c r="EB718" t="s">
        <v>3</v>
      </c>
      <c r="EC718" t="s">
        <v>3</v>
      </c>
      <c r="EE718">
        <v>70703376</v>
      </c>
      <c r="EF718">
        <v>30</v>
      </c>
      <c r="EG718" t="s">
        <v>96</v>
      </c>
      <c r="EH718">
        <v>0</v>
      </c>
      <c r="EI718" t="s">
        <v>3</v>
      </c>
      <c r="EJ718">
        <v>1</v>
      </c>
      <c r="EK718">
        <v>1464</v>
      </c>
      <c r="EL718" t="s">
        <v>470</v>
      </c>
      <c r="EM718" t="s">
        <v>471</v>
      </c>
      <c r="EO718" t="s">
        <v>3</v>
      </c>
      <c r="EQ718">
        <v>2097152</v>
      </c>
      <c r="ER718">
        <v>324.74</v>
      </c>
      <c r="ES718">
        <v>324.74</v>
      </c>
      <c r="ET718">
        <v>0</v>
      </c>
      <c r="EU718">
        <v>0</v>
      </c>
      <c r="EV718">
        <v>0</v>
      </c>
      <c r="EW718">
        <v>0</v>
      </c>
      <c r="EX718">
        <v>0</v>
      </c>
      <c r="FQ718">
        <v>0</v>
      </c>
      <c r="FR718">
        <f t="shared" si="692"/>
        <v>0</v>
      </c>
      <c r="FS718">
        <v>0</v>
      </c>
      <c r="FX718">
        <v>104</v>
      </c>
      <c r="FY718">
        <v>70</v>
      </c>
      <c r="GA718" t="s">
        <v>3</v>
      </c>
      <c r="GD718">
        <v>0</v>
      </c>
      <c r="GF718">
        <v>778111150</v>
      </c>
      <c r="GG718">
        <v>2</v>
      </c>
      <c r="GH718">
        <v>1</v>
      </c>
      <c r="GI718">
        <v>2</v>
      </c>
      <c r="GJ718">
        <v>0</v>
      </c>
      <c r="GK718">
        <f>ROUND(R718*(S12)/100,2)</f>
        <v>0</v>
      </c>
      <c r="GL718">
        <f t="shared" si="693"/>
        <v>0</v>
      </c>
      <c r="GM718">
        <f t="shared" si="694"/>
        <v>376268.66</v>
      </c>
      <c r="GN718">
        <f t="shared" si="695"/>
        <v>376268.66</v>
      </c>
      <c r="GO718">
        <f t="shared" si="696"/>
        <v>0</v>
      </c>
      <c r="GP718">
        <f t="shared" si="697"/>
        <v>0</v>
      </c>
      <c r="GR718">
        <v>0</v>
      </c>
      <c r="GS718">
        <v>0</v>
      </c>
      <c r="GT718">
        <v>0</v>
      </c>
      <c r="GU718" t="s">
        <v>3</v>
      </c>
      <c r="GV718">
        <f t="shared" si="698"/>
        <v>0</v>
      </c>
      <c r="GW718">
        <v>1</v>
      </c>
      <c r="GX718">
        <f t="shared" si="699"/>
        <v>0</v>
      </c>
      <c r="HA718">
        <v>0</v>
      </c>
      <c r="HB718">
        <v>0</v>
      </c>
      <c r="HC718">
        <f t="shared" si="700"/>
        <v>0</v>
      </c>
      <c r="HE718" t="s">
        <v>3</v>
      </c>
      <c r="HF718" t="s">
        <v>3</v>
      </c>
      <c r="HM718" t="s">
        <v>3</v>
      </c>
      <c r="HN718" t="s">
        <v>3</v>
      </c>
      <c r="HO718" t="s">
        <v>3</v>
      </c>
      <c r="HP718" t="s">
        <v>3</v>
      </c>
      <c r="HQ718" t="s">
        <v>3</v>
      </c>
      <c r="IK718">
        <v>0</v>
      </c>
    </row>
    <row r="719" spans="1:255" x14ac:dyDescent="0.25">
      <c r="A719" s="2">
        <v>17</v>
      </c>
      <c r="B719" s="2">
        <v>1</v>
      </c>
      <c r="C719" s="2">
        <f>ROW(SmtRes!A1000)</f>
        <v>1000</v>
      </c>
      <c r="D719" s="2">
        <f>ROW(EtalonRes!A988)</f>
        <v>988</v>
      </c>
      <c r="E719" s="2" t="s">
        <v>3</v>
      </c>
      <c r="F719" s="2" t="s">
        <v>430</v>
      </c>
      <c r="G719" s="2" t="s">
        <v>431</v>
      </c>
      <c r="H719" s="2" t="s">
        <v>91</v>
      </c>
      <c r="I719" s="2">
        <f>ROUND(413.52/100,9)</f>
        <v>4.1352000000000002</v>
      </c>
      <c r="J719" s="2">
        <v>0</v>
      </c>
      <c r="K719" s="2">
        <f>ROUND(413.52/100,9)</f>
        <v>4.1352000000000002</v>
      </c>
      <c r="L719" s="2"/>
      <c r="M719" s="2"/>
      <c r="N719" s="2"/>
      <c r="O719" s="2">
        <f t="shared" si="670"/>
        <v>8009.65</v>
      </c>
      <c r="P719" s="2">
        <f t="shared" si="671"/>
        <v>2893.73</v>
      </c>
      <c r="Q719" s="2">
        <f>(ROUND((ROUND((((ET719*1.25))*AV719*I719),2)*BB719),2)+ROUND((ROUND(((AE719-((EU719*1.25)))*AV719*I719),2)*BS719),2))</f>
        <v>422.36</v>
      </c>
      <c r="R719" s="2">
        <f t="shared" si="672"/>
        <v>61.3</v>
      </c>
      <c r="S719" s="2">
        <f t="shared" si="673"/>
        <v>4693.5600000000004</v>
      </c>
      <c r="T719" s="2">
        <f t="shared" si="674"/>
        <v>0</v>
      </c>
      <c r="U719" s="2">
        <f t="shared" si="675"/>
        <v>399.84075839999997</v>
      </c>
      <c r="V719" s="2">
        <f t="shared" si="676"/>
        <v>0</v>
      </c>
      <c r="W719" s="2">
        <f t="shared" si="677"/>
        <v>0</v>
      </c>
      <c r="X719" s="2">
        <f t="shared" si="678"/>
        <v>4881.3</v>
      </c>
      <c r="Y719" s="2">
        <f t="shared" si="679"/>
        <v>3285.49</v>
      </c>
      <c r="Z719" s="2"/>
      <c r="AA719" s="2">
        <v>-1</v>
      </c>
      <c r="AB719" s="2">
        <f t="shared" si="680"/>
        <v>1936.9445000000001</v>
      </c>
      <c r="AC719" s="2">
        <f t="shared" si="681"/>
        <v>699.78</v>
      </c>
      <c r="AD719" s="2">
        <f>ROUND(((((ET719*1.25))-((EU719*1.25)))+AE719),6)</f>
        <v>102.1375</v>
      </c>
      <c r="AE719" s="2">
        <f>ROUND(((EU719*1.25)),6)</f>
        <v>14.824999999999999</v>
      </c>
      <c r="AF719" s="2">
        <f>ROUND(((EV719*1.15)),6)</f>
        <v>1135.027</v>
      </c>
      <c r="AG719" s="2">
        <f t="shared" si="682"/>
        <v>0</v>
      </c>
      <c r="AH719" s="2">
        <f>((EW719*1.15))</f>
        <v>96.691999999999993</v>
      </c>
      <c r="AI719" s="2">
        <f>((EX719*1.25))</f>
        <v>0</v>
      </c>
      <c r="AJ719" s="2">
        <f t="shared" si="683"/>
        <v>0</v>
      </c>
      <c r="AK719" s="2">
        <v>1768.47</v>
      </c>
      <c r="AL719" s="2">
        <v>699.78</v>
      </c>
      <c r="AM719" s="2">
        <v>81.709999999999994</v>
      </c>
      <c r="AN719" s="2">
        <v>11.86</v>
      </c>
      <c r="AO719" s="2">
        <v>986.98</v>
      </c>
      <c r="AP719" s="2">
        <v>0</v>
      </c>
      <c r="AQ719" s="2">
        <v>84.08</v>
      </c>
      <c r="AR719" s="2">
        <v>0</v>
      </c>
      <c r="AS719" s="2">
        <v>0</v>
      </c>
      <c r="AT719" s="2">
        <v>104</v>
      </c>
      <c r="AU719" s="2">
        <v>70</v>
      </c>
      <c r="AV719" s="2">
        <v>1</v>
      </c>
      <c r="AW719" s="2">
        <v>1</v>
      </c>
      <c r="AX719" s="2"/>
      <c r="AY719" s="2"/>
      <c r="AZ719" s="2">
        <v>1</v>
      </c>
      <c r="BA719" s="2">
        <v>1</v>
      </c>
      <c r="BB719" s="2">
        <v>1</v>
      </c>
      <c r="BC719" s="2">
        <v>1</v>
      </c>
      <c r="BD719" s="2" t="s">
        <v>3</v>
      </c>
      <c r="BE719" s="2" t="s">
        <v>3</v>
      </c>
      <c r="BF719" s="2" t="s">
        <v>3</v>
      </c>
      <c r="BG719" s="2" t="s">
        <v>3</v>
      </c>
      <c r="BH719" s="2">
        <v>0</v>
      </c>
      <c r="BI719" s="2">
        <v>1</v>
      </c>
      <c r="BJ719" s="2" t="s">
        <v>432</v>
      </c>
      <c r="BK719" s="2"/>
      <c r="BL719" s="2"/>
      <c r="BM719" s="2">
        <v>92</v>
      </c>
      <c r="BN719" s="2">
        <v>0</v>
      </c>
      <c r="BO719" s="2" t="s">
        <v>3</v>
      </c>
      <c r="BP719" s="2">
        <v>0</v>
      </c>
      <c r="BQ719" s="2">
        <v>30</v>
      </c>
      <c r="BR719" s="2">
        <v>0</v>
      </c>
      <c r="BS719" s="2">
        <v>1</v>
      </c>
      <c r="BT719" s="2">
        <v>1</v>
      </c>
      <c r="BU719" s="2">
        <v>1</v>
      </c>
      <c r="BV719" s="2">
        <v>1</v>
      </c>
      <c r="BW719" s="2">
        <v>1</v>
      </c>
      <c r="BX719" s="2">
        <v>1</v>
      </c>
      <c r="BY719" s="2" t="s">
        <v>3</v>
      </c>
      <c r="BZ719" s="2">
        <v>104</v>
      </c>
      <c r="CA719" s="2">
        <v>70</v>
      </c>
      <c r="CB719" s="2" t="s">
        <v>3</v>
      </c>
      <c r="CC719" s="2"/>
      <c r="CD719" s="2"/>
      <c r="CE719" s="2">
        <v>30</v>
      </c>
      <c r="CF719" s="2">
        <v>0</v>
      </c>
      <c r="CG719" s="2">
        <v>0</v>
      </c>
      <c r="CH719" s="2"/>
      <c r="CI719" s="2"/>
      <c r="CJ719" s="2"/>
      <c r="CK719" s="2"/>
      <c r="CL719" s="2"/>
      <c r="CM719" s="2">
        <v>0</v>
      </c>
      <c r="CN719" s="2" t="s">
        <v>93</v>
      </c>
      <c r="CO719" s="2">
        <v>0</v>
      </c>
      <c r="CP719" s="2">
        <f t="shared" si="684"/>
        <v>8009.6500000000005</v>
      </c>
      <c r="CQ719" s="2">
        <f t="shared" si="685"/>
        <v>699.78</v>
      </c>
      <c r="CR719" s="2">
        <f>(ROUND((ROUND((((ET719*1.25))*AV719*1),2)*BB719),2)+ROUND((ROUND(((AE719-((EU719*1.25)))*AV719*1),2)*BS719),2))</f>
        <v>102.14</v>
      </c>
      <c r="CS719" s="2">
        <f t="shared" si="686"/>
        <v>14.83</v>
      </c>
      <c r="CT719" s="2">
        <f t="shared" si="687"/>
        <v>1135.03</v>
      </c>
      <c r="CU719" s="2">
        <f t="shared" si="688"/>
        <v>0</v>
      </c>
      <c r="CV719" s="2">
        <f t="shared" si="689"/>
        <v>96.691999999999993</v>
      </c>
      <c r="CW719" s="2">
        <f t="shared" si="690"/>
        <v>0</v>
      </c>
      <c r="CX719" s="2">
        <f t="shared" si="691"/>
        <v>0</v>
      </c>
      <c r="CY719" s="2">
        <f>((S719*BZ719)/100)</f>
        <v>4881.3024000000005</v>
      </c>
      <c r="CZ719" s="2">
        <f>((S719*CA719)/100)</f>
        <v>3285.4920000000002</v>
      </c>
      <c r="DA719" s="2"/>
      <c r="DB719" s="2"/>
      <c r="DC719" s="2" t="s">
        <v>3</v>
      </c>
      <c r="DD719" s="2" t="s">
        <v>3</v>
      </c>
      <c r="DE719" s="2" t="s">
        <v>94</v>
      </c>
      <c r="DF719" s="2" t="s">
        <v>94</v>
      </c>
      <c r="DG719" s="2" t="s">
        <v>95</v>
      </c>
      <c r="DH719" s="2" t="s">
        <v>3</v>
      </c>
      <c r="DI719" s="2" t="s">
        <v>95</v>
      </c>
      <c r="DJ719" s="2" t="s">
        <v>94</v>
      </c>
      <c r="DK719" s="2" t="s">
        <v>3</v>
      </c>
      <c r="DL719" s="2" t="s">
        <v>3</v>
      </c>
      <c r="DM719" s="2" t="s">
        <v>3</v>
      </c>
      <c r="DN719" s="2">
        <v>0</v>
      </c>
      <c r="DO719" s="2">
        <v>0</v>
      </c>
      <c r="DP719" s="2">
        <v>1</v>
      </c>
      <c r="DQ719" s="2">
        <v>1</v>
      </c>
      <c r="DR719" s="2"/>
      <c r="DS719" s="2"/>
      <c r="DT719" s="2"/>
      <c r="DU719" s="2">
        <v>1005</v>
      </c>
      <c r="DV719" s="2" t="s">
        <v>91</v>
      </c>
      <c r="DW719" s="2" t="s">
        <v>91</v>
      </c>
      <c r="DX719" s="2">
        <v>100</v>
      </c>
      <c r="DY719" s="2"/>
      <c r="DZ719" s="2" t="s">
        <v>3</v>
      </c>
      <c r="EA719" s="2" t="s">
        <v>3</v>
      </c>
      <c r="EB719" s="2" t="s">
        <v>3</v>
      </c>
      <c r="EC719" s="2" t="s">
        <v>3</v>
      </c>
      <c r="ED719" s="2"/>
      <c r="EE719" s="2">
        <v>70702004</v>
      </c>
      <c r="EF719" s="2">
        <v>30</v>
      </c>
      <c r="EG719" s="2" t="s">
        <v>96</v>
      </c>
      <c r="EH719" s="2">
        <v>0</v>
      </c>
      <c r="EI719" s="2" t="s">
        <v>3</v>
      </c>
      <c r="EJ719" s="2">
        <v>1</v>
      </c>
      <c r="EK719" s="2">
        <v>92</v>
      </c>
      <c r="EL719" s="2" t="s">
        <v>433</v>
      </c>
      <c r="EM719" s="2" t="s">
        <v>434</v>
      </c>
      <c r="EN719" s="2"/>
      <c r="EO719" s="2" t="s">
        <v>99</v>
      </c>
      <c r="EP719" s="2"/>
      <c r="EQ719" s="2">
        <v>1024</v>
      </c>
      <c r="ER719" s="2">
        <v>1768.47</v>
      </c>
      <c r="ES719" s="2">
        <v>699.78</v>
      </c>
      <c r="ET719" s="2">
        <v>81.709999999999994</v>
      </c>
      <c r="EU719" s="2">
        <v>11.86</v>
      </c>
      <c r="EV719" s="2">
        <v>986.98</v>
      </c>
      <c r="EW719" s="2">
        <v>84.08</v>
      </c>
      <c r="EX719" s="2">
        <v>0</v>
      </c>
      <c r="EY719" s="2">
        <v>0</v>
      </c>
      <c r="EZ719" s="2"/>
      <c r="FA719" s="2"/>
      <c r="FB719" s="2"/>
      <c r="FC719" s="2"/>
      <c r="FD719" s="2"/>
      <c r="FE719" s="2"/>
      <c r="FF719" s="2"/>
      <c r="FG719" s="2"/>
      <c r="FH719" s="2"/>
      <c r="FI719" s="2"/>
      <c r="FJ719" s="2"/>
      <c r="FK719" s="2"/>
      <c r="FL719" s="2"/>
      <c r="FM719" s="2"/>
      <c r="FN719" s="2"/>
      <c r="FO719" s="2"/>
      <c r="FP719" s="2"/>
      <c r="FQ719" s="2">
        <v>0</v>
      </c>
      <c r="FR719" s="2">
        <f t="shared" si="692"/>
        <v>0</v>
      </c>
      <c r="FS719" s="2">
        <v>0</v>
      </c>
      <c r="FT719" s="2"/>
      <c r="FU719" s="2"/>
      <c r="FV719" s="2"/>
      <c r="FW719" s="2"/>
      <c r="FX719" s="2">
        <v>104</v>
      </c>
      <c r="FY719" s="2">
        <v>70</v>
      </c>
      <c r="FZ719" s="2"/>
      <c r="GA719" s="2" t="s">
        <v>3</v>
      </c>
      <c r="GB719" s="2"/>
      <c r="GC719" s="2"/>
      <c r="GD719" s="2">
        <v>0</v>
      </c>
      <c r="GE719" s="2"/>
      <c r="GF719" s="2">
        <v>603838458</v>
      </c>
      <c r="GG719" s="2">
        <v>2</v>
      </c>
      <c r="GH719" s="2">
        <v>1</v>
      </c>
      <c r="GI719" s="2">
        <v>-2</v>
      </c>
      <c r="GJ719" s="2">
        <v>0</v>
      </c>
      <c r="GK719" s="2">
        <f>ROUND(R719*(R12)/100,2)</f>
        <v>98.08</v>
      </c>
      <c r="GL719" s="2">
        <f t="shared" si="693"/>
        <v>0</v>
      </c>
      <c r="GM719" s="2">
        <f t="shared" si="694"/>
        <v>16274.52</v>
      </c>
      <c r="GN719" s="2">
        <f t="shared" si="695"/>
        <v>16274.52</v>
      </c>
      <c r="GO719" s="2">
        <f t="shared" si="696"/>
        <v>0</v>
      </c>
      <c r="GP719" s="2">
        <f t="shared" si="697"/>
        <v>0</v>
      </c>
      <c r="GQ719" s="2"/>
      <c r="GR719" s="2">
        <v>0</v>
      </c>
      <c r="GS719" s="2">
        <v>3</v>
      </c>
      <c r="GT719" s="2">
        <v>0</v>
      </c>
      <c r="GU719" s="2" t="s">
        <v>3</v>
      </c>
      <c r="GV719" s="2">
        <f t="shared" si="698"/>
        <v>0</v>
      </c>
      <c r="GW719" s="2">
        <v>1</v>
      </c>
      <c r="GX719" s="2">
        <f t="shared" si="699"/>
        <v>0</v>
      </c>
      <c r="GY719" s="2"/>
      <c r="GZ719" s="2"/>
      <c r="HA719" s="2">
        <v>0</v>
      </c>
      <c r="HB719" s="2">
        <v>0</v>
      </c>
      <c r="HC719" s="2">
        <f t="shared" si="700"/>
        <v>0</v>
      </c>
      <c r="HD719" s="2"/>
      <c r="HE719" s="2" t="s">
        <v>3</v>
      </c>
      <c r="HF719" s="2" t="s">
        <v>3</v>
      </c>
      <c r="HG719" s="2"/>
      <c r="HH719" s="2"/>
      <c r="HI719" s="2"/>
      <c r="HJ719" s="2"/>
      <c r="HK719" s="2"/>
      <c r="HL719" s="2"/>
      <c r="HM719" s="2" t="s">
        <v>3</v>
      </c>
      <c r="HN719" s="2" t="s">
        <v>3</v>
      </c>
      <c r="HO719" s="2" t="s">
        <v>3</v>
      </c>
      <c r="HP719" s="2" t="s">
        <v>3</v>
      </c>
      <c r="HQ719" s="2" t="s">
        <v>3</v>
      </c>
      <c r="HR719" s="2"/>
      <c r="HS719" s="2"/>
      <c r="HT719" s="2"/>
      <c r="HU719" s="2"/>
      <c r="HV719" s="2"/>
      <c r="HW719" s="2"/>
      <c r="HX719" s="2"/>
      <c r="HY719" s="2"/>
      <c r="HZ719" s="2"/>
      <c r="IA719" s="2"/>
      <c r="IB719" s="2"/>
      <c r="IC719" s="2"/>
      <c r="ID719" s="2"/>
      <c r="IE719" s="2"/>
      <c r="IF719" s="2"/>
      <c r="IG719" s="2"/>
      <c r="IH719" s="2"/>
      <c r="II719" s="2"/>
      <c r="IJ719" s="2"/>
      <c r="IK719" s="2">
        <v>0</v>
      </c>
      <c r="IL719" s="2"/>
      <c r="IM719" s="2"/>
      <c r="IN719" s="2"/>
      <c r="IO719" s="2"/>
      <c r="IP719" s="2"/>
      <c r="IQ719" s="2"/>
      <c r="IR719" s="2"/>
      <c r="IS719" s="2"/>
      <c r="IT719" s="2"/>
      <c r="IU719" s="2"/>
    </row>
    <row r="720" spans="1:255" x14ac:dyDescent="0.25">
      <c r="A720">
        <v>17</v>
      </c>
      <c r="B720">
        <v>1</v>
      </c>
      <c r="C720">
        <f>ROW(SmtRes!A1010)</f>
        <v>1010</v>
      </c>
      <c r="D720">
        <f>ROW(EtalonRes!A998)</f>
        <v>998</v>
      </c>
      <c r="E720" t="s">
        <v>3</v>
      </c>
      <c r="F720" t="s">
        <v>430</v>
      </c>
      <c r="G720" t="s">
        <v>431</v>
      </c>
      <c r="H720" t="s">
        <v>91</v>
      </c>
      <c r="I720">
        <f>ROUND(413.52/100,9)</f>
        <v>4.1352000000000002</v>
      </c>
      <c r="J720">
        <v>0</v>
      </c>
      <c r="K720">
        <f>ROUND(413.52/100,9)</f>
        <v>4.1352000000000002</v>
      </c>
      <c r="O720">
        <f t="shared" si="670"/>
        <v>176293.06</v>
      </c>
      <c r="P720">
        <f t="shared" si="671"/>
        <v>10938.3</v>
      </c>
      <c r="Q720">
        <f>(ROUND((ROUND((((ET720*1.25))*AV720*I720),2)*BB720),2)+ROUND((ROUND(((AE720-((EU720*1.25)))*AV720*I720),2)*BS720),2))</f>
        <v>5351.3</v>
      </c>
      <c r="R720">
        <f t="shared" si="672"/>
        <v>2089.7199999999998</v>
      </c>
      <c r="S720">
        <f t="shared" si="673"/>
        <v>160003.46</v>
      </c>
      <c r="T720">
        <f t="shared" si="674"/>
        <v>0</v>
      </c>
      <c r="U720">
        <f t="shared" si="675"/>
        <v>399.84075839999997</v>
      </c>
      <c r="V720">
        <f t="shared" si="676"/>
        <v>0</v>
      </c>
      <c r="W720">
        <f t="shared" si="677"/>
        <v>0</v>
      </c>
      <c r="X720">
        <f t="shared" si="678"/>
        <v>142403.07999999999</v>
      </c>
      <c r="Y720">
        <f t="shared" si="679"/>
        <v>65601.42</v>
      </c>
      <c r="AA720">
        <v>-1</v>
      </c>
      <c r="AB720">
        <f t="shared" si="680"/>
        <v>1936.9445000000001</v>
      </c>
      <c r="AC720">
        <f t="shared" si="681"/>
        <v>699.78</v>
      </c>
      <c r="AD720">
        <f>ROUND(((((ET720*1.25))-((EU720*1.25)))+AE720),6)</f>
        <v>102.1375</v>
      </c>
      <c r="AE720">
        <f>ROUND(((EU720*1.25)),6)</f>
        <v>14.824999999999999</v>
      </c>
      <c r="AF720">
        <f>ROUND(((EV720*1.15)),6)</f>
        <v>1135.027</v>
      </c>
      <c r="AG720">
        <f t="shared" si="682"/>
        <v>0</v>
      </c>
      <c r="AH720">
        <f>((EW720*1.15))</f>
        <v>96.691999999999993</v>
      </c>
      <c r="AI720">
        <f>((EX720*1.25))</f>
        <v>0</v>
      </c>
      <c r="AJ720">
        <f t="shared" si="683"/>
        <v>0</v>
      </c>
      <c r="AK720">
        <v>1768.47</v>
      </c>
      <c r="AL720">
        <v>699.78</v>
      </c>
      <c r="AM720">
        <v>81.709999999999994</v>
      </c>
      <c r="AN720">
        <v>11.86</v>
      </c>
      <c r="AO720">
        <v>986.98</v>
      </c>
      <c r="AP720">
        <v>0</v>
      </c>
      <c r="AQ720">
        <v>84.08</v>
      </c>
      <c r="AR720">
        <v>0</v>
      </c>
      <c r="AS720">
        <v>0</v>
      </c>
      <c r="AT720">
        <v>89</v>
      </c>
      <c r="AU720">
        <v>41</v>
      </c>
      <c r="AV720">
        <v>1</v>
      </c>
      <c r="AW720">
        <v>1</v>
      </c>
      <c r="AZ720">
        <v>1</v>
      </c>
      <c r="BA720">
        <v>34.090000000000003</v>
      </c>
      <c r="BB720">
        <v>12.67</v>
      </c>
      <c r="BC720">
        <v>3.78</v>
      </c>
      <c r="BD720" t="s">
        <v>3</v>
      </c>
      <c r="BE720" t="s">
        <v>3</v>
      </c>
      <c r="BF720" t="s">
        <v>3</v>
      </c>
      <c r="BG720" t="s">
        <v>3</v>
      </c>
      <c r="BH720">
        <v>0</v>
      </c>
      <c r="BI720">
        <v>1</v>
      </c>
      <c r="BJ720" t="s">
        <v>432</v>
      </c>
      <c r="BM720">
        <v>92</v>
      </c>
      <c r="BN720">
        <v>0</v>
      </c>
      <c r="BO720" t="s">
        <v>430</v>
      </c>
      <c r="BP720">
        <v>1</v>
      </c>
      <c r="BQ720">
        <v>30</v>
      </c>
      <c r="BR720">
        <v>0</v>
      </c>
      <c r="BS720">
        <v>34.090000000000003</v>
      </c>
      <c r="BT720">
        <v>1</v>
      </c>
      <c r="BU720">
        <v>1</v>
      </c>
      <c r="BV720">
        <v>1</v>
      </c>
      <c r="BW720">
        <v>1</v>
      </c>
      <c r="BX720">
        <v>1</v>
      </c>
      <c r="BY720" t="s">
        <v>3</v>
      </c>
      <c r="BZ720">
        <v>89</v>
      </c>
      <c r="CA720">
        <v>41</v>
      </c>
      <c r="CB720" t="s">
        <v>3</v>
      </c>
      <c r="CE720">
        <v>30</v>
      </c>
      <c r="CF720">
        <v>0</v>
      </c>
      <c r="CG720">
        <v>0</v>
      </c>
      <c r="CM720">
        <v>0</v>
      </c>
      <c r="CN720" t="s">
        <v>93</v>
      </c>
      <c r="CO720">
        <v>0</v>
      </c>
      <c r="CP720">
        <f t="shared" si="684"/>
        <v>176293.06</v>
      </c>
      <c r="CQ720">
        <f t="shared" si="685"/>
        <v>2645.17</v>
      </c>
      <c r="CR720">
        <f>(ROUND((ROUND((((ET720*1.25))*AV720*1),2)*BB720),2)+ROUND((ROUND(((AE720-((EU720*1.25)))*AV720*1),2)*BS720),2))</f>
        <v>1294.1099999999999</v>
      </c>
      <c r="CS720">
        <f t="shared" si="686"/>
        <v>505.55</v>
      </c>
      <c r="CT720">
        <f t="shared" si="687"/>
        <v>38693.17</v>
      </c>
      <c r="CU720">
        <f t="shared" si="688"/>
        <v>0</v>
      </c>
      <c r="CV720">
        <f t="shared" si="689"/>
        <v>96.691999999999993</v>
      </c>
      <c r="CW720">
        <f t="shared" si="690"/>
        <v>0</v>
      </c>
      <c r="CX720">
        <f t="shared" si="691"/>
        <v>0</v>
      </c>
      <c r="CY720">
        <f>S720*(BZ720/100)</f>
        <v>142403.07939999999</v>
      </c>
      <c r="CZ720">
        <f>S720*(CA720/100)</f>
        <v>65601.41859999999</v>
      </c>
      <c r="DC720" t="s">
        <v>3</v>
      </c>
      <c r="DD720" t="s">
        <v>3</v>
      </c>
      <c r="DE720" t="s">
        <v>94</v>
      </c>
      <c r="DF720" t="s">
        <v>94</v>
      </c>
      <c r="DG720" t="s">
        <v>95</v>
      </c>
      <c r="DH720" t="s">
        <v>3</v>
      </c>
      <c r="DI720" t="s">
        <v>95</v>
      </c>
      <c r="DJ720" t="s">
        <v>94</v>
      </c>
      <c r="DK720" t="s">
        <v>3</v>
      </c>
      <c r="DL720" t="s">
        <v>3</v>
      </c>
      <c r="DM720" t="s">
        <v>3</v>
      </c>
      <c r="DN720">
        <v>104</v>
      </c>
      <c r="DO720">
        <v>70</v>
      </c>
      <c r="DP720">
        <v>1</v>
      </c>
      <c r="DQ720">
        <v>1</v>
      </c>
      <c r="DU720">
        <v>1005</v>
      </c>
      <c r="DV720" t="s">
        <v>91</v>
      </c>
      <c r="DW720" t="s">
        <v>91</v>
      </c>
      <c r="DX720">
        <v>100</v>
      </c>
      <c r="DZ720" t="s">
        <v>3</v>
      </c>
      <c r="EA720" t="s">
        <v>3</v>
      </c>
      <c r="EB720" t="s">
        <v>3</v>
      </c>
      <c r="EC720" t="s">
        <v>3</v>
      </c>
      <c r="EE720">
        <v>70702004</v>
      </c>
      <c r="EF720">
        <v>30</v>
      </c>
      <c r="EG720" t="s">
        <v>96</v>
      </c>
      <c r="EH720">
        <v>0</v>
      </c>
      <c r="EI720" t="s">
        <v>3</v>
      </c>
      <c r="EJ720">
        <v>1</v>
      </c>
      <c r="EK720">
        <v>92</v>
      </c>
      <c r="EL720" t="s">
        <v>433</v>
      </c>
      <c r="EM720" t="s">
        <v>434</v>
      </c>
      <c r="EO720" t="s">
        <v>99</v>
      </c>
      <c r="EQ720">
        <v>1024</v>
      </c>
      <c r="ER720">
        <v>1768.47</v>
      </c>
      <c r="ES720">
        <v>699.78</v>
      </c>
      <c r="ET720">
        <v>81.709999999999994</v>
      </c>
      <c r="EU720">
        <v>11.86</v>
      </c>
      <c r="EV720">
        <v>986.98</v>
      </c>
      <c r="EW720">
        <v>84.08</v>
      </c>
      <c r="EX720">
        <v>0</v>
      </c>
      <c r="EY720">
        <v>0</v>
      </c>
      <c r="FQ720">
        <v>0</v>
      </c>
      <c r="FR720">
        <f t="shared" si="692"/>
        <v>0</v>
      </c>
      <c r="FS720">
        <v>0</v>
      </c>
      <c r="FX720">
        <v>104</v>
      </c>
      <c r="FY720">
        <v>70</v>
      </c>
      <c r="GA720" t="s">
        <v>3</v>
      </c>
      <c r="GD720">
        <v>0</v>
      </c>
      <c r="GF720">
        <v>603838458</v>
      </c>
      <c r="GG720">
        <v>2</v>
      </c>
      <c r="GH720">
        <v>0</v>
      </c>
      <c r="GI720">
        <v>2</v>
      </c>
      <c r="GJ720">
        <v>0</v>
      </c>
      <c r="GK720">
        <f>ROUND(R720*(S12)/100,2)</f>
        <v>3343.55</v>
      </c>
      <c r="GL720">
        <f t="shared" si="693"/>
        <v>0</v>
      </c>
      <c r="GM720">
        <f t="shared" si="694"/>
        <v>387641.11</v>
      </c>
      <c r="GN720">
        <f t="shared" si="695"/>
        <v>387641.11</v>
      </c>
      <c r="GO720">
        <f t="shared" si="696"/>
        <v>0</v>
      </c>
      <c r="GP720">
        <f t="shared" si="697"/>
        <v>0</v>
      </c>
      <c r="GR720">
        <v>0</v>
      </c>
      <c r="GS720">
        <v>7</v>
      </c>
      <c r="GT720">
        <v>0</v>
      </c>
      <c r="GU720" t="s">
        <v>3</v>
      </c>
      <c r="GV720">
        <f t="shared" si="698"/>
        <v>0</v>
      </c>
      <c r="GW720">
        <v>1</v>
      </c>
      <c r="GX720">
        <f t="shared" si="699"/>
        <v>0</v>
      </c>
      <c r="HA720">
        <v>0</v>
      </c>
      <c r="HB720">
        <v>0</v>
      </c>
      <c r="HC720">
        <f t="shared" si="700"/>
        <v>0</v>
      </c>
      <c r="HE720" t="s">
        <v>3</v>
      </c>
      <c r="HF720" t="s">
        <v>3</v>
      </c>
      <c r="HM720" t="s">
        <v>3</v>
      </c>
      <c r="HN720" t="s">
        <v>3</v>
      </c>
      <c r="HO720" t="s">
        <v>3</v>
      </c>
      <c r="HP720" t="s">
        <v>3</v>
      </c>
      <c r="HQ720" t="s">
        <v>3</v>
      </c>
      <c r="IK720">
        <v>0</v>
      </c>
    </row>
    <row r="721" spans="1:255" x14ac:dyDescent="0.25">
      <c r="A721" s="2">
        <v>18</v>
      </c>
      <c r="B721" s="2">
        <v>1</v>
      </c>
      <c r="C721" s="2">
        <v>999</v>
      </c>
      <c r="D721" s="2"/>
      <c r="E721" s="2" t="s">
        <v>3</v>
      </c>
      <c r="F721" s="2" t="s">
        <v>481</v>
      </c>
      <c r="G721" s="2" t="s">
        <v>482</v>
      </c>
      <c r="H721" s="2" t="s">
        <v>132</v>
      </c>
      <c r="I721" s="2">
        <f>I719*J721</f>
        <v>74.433599999999998</v>
      </c>
      <c r="J721" s="2">
        <v>18</v>
      </c>
      <c r="K721" s="2">
        <v>18</v>
      </c>
      <c r="L721" s="2"/>
      <c r="M721" s="2"/>
      <c r="N721" s="2"/>
      <c r="O721" s="2">
        <f t="shared" si="670"/>
        <v>1238.58</v>
      </c>
      <c r="P721" s="2">
        <f t="shared" si="671"/>
        <v>1238.58</v>
      </c>
      <c r="Q721" s="2">
        <f t="shared" ref="Q721:Q726" si="703">(ROUND((ROUND(((ET721)*AV721*I721),2)*BB721),2)+ROUND((ROUND(((AE721-(EU721))*AV721*I721),2)*BS721),2))</f>
        <v>0</v>
      </c>
      <c r="R721" s="2">
        <f t="shared" si="672"/>
        <v>0</v>
      </c>
      <c r="S721" s="2">
        <f t="shared" si="673"/>
        <v>0</v>
      </c>
      <c r="T721" s="2">
        <f t="shared" si="674"/>
        <v>0</v>
      </c>
      <c r="U721" s="2">
        <f t="shared" si="675"/>
        <v>0</v>
      </c>
      <c r="V721" s="2">
        <f t="shared" si="676"/>
        <v>0</v>
      </c>
      <c r="W721" s="2">
        <f t="shared" si="677"/>
        <v>0</v>
      </c>
      <c r="X721" s="2">
        <f t="shared" si="678"/>
        <v>0</v>
      </c>
      <c r="Y721" s="2">
        <f t="shared" si="679"/>
        <v>0</v>
      </c>
      <c r="Z721" s="2"/>
      <c r="AA721" s="2">
        <v>-1</v>
      </c>
      <c r="AB721" s="2">
        <f t="shared" si="680"/>
        <v>16.64</v>
      </c>
      <c r="AC721" s="2">
        <f t="shared" si="681"/>
        <v>16.64</v>
      </c>
      <c r="AD721" s="2">
        <f t="shared" ref="AD721:AD726" si="704">ROUND((((ET721)-(EU721))+AE721),6)</f>
        <v>0</v>
      </c>
      <c r="AE721" s="2">
        <f t="shared" ref="AE721:AF726" si="705">ROUND((EU721),6)</f>
        <v>0</v>
      </c>
      <c r="AF721" s="2">
        <f t="shared" si="705"/>
        <v>0</v>
      </c>
      <c r="AG721" s="2">
        <f t="shared" si="682"/>
        <v>0</v>
      </c>
      <c r="AH721" s="2">
        <f t="shared" ref="AH721:AI726" si="706">(EW721)</f>
        <v>0</v>
      </c>
      <c r="AI721" s="2">
        <f t="shared" si="706"/>
        <v>0</v>
      </c>
      <c r="AJ721" s="2">
        <f t="shared" si="683"/>
        <v>0</v>
      </c>
      <c r="AK721" s="2">
        <v>16.64</v>
      </c>
      <c r="AL721" s="2">
        <v>16.64</v>
      </c>
      <c r="AM721" s="2">
        <v>0</v>
      </c>
      <c r="AN721" s="2">
        <v>0</v>
      </c>
      <c r="AO721" s="2">
        <v>0</v>
      </c>
      <c r="AP721" s="2">
        <v>0</v>
      </c>
      <c r="AQ721" s="2">
        <v>0</v>
      </c>
      <c r="AR721" s="2">
        <v>0</v>
      </c>
      <c r="AS721" s="2">
        <v>0</v>
      </c>
      <c r="AT721" s="2">
        <v>104</v>
      </c>
      <c r="AU721" s="2">
        <v>70</v>
      </c>
      <c r="AV721" s="2">
        <v>1</v>
      </c>
      <c r="AW721" s="2">
        <v>1</v>
      </c>
      <c r="AX721" s="2"/>
      <c r="AY721" s="2"/>
      <c r="AZ721" s="2">
        <v>1</v>
      </c>
      <c r="BA721" s="2">
        <v>1</v>
      </c>
      <c r="BB721" s="2">
        <v>1</v>
      </c>
      <c r="BC721" s="2">
        <v>1</v>
      </c>
      <c r="BD721" s="2" t="s">
        <v>3</v>
      </c>
      <c r="BE721" s="2" t="s">
        <v>3</v>
      </c>
      <c r="BF721" s="2" t="s">
        <v>3</v>
      </c>
      <c r="BG721" s="2" t="s">
        <v>3</v>
      </c>
      <c r="BH721" s="2">
        <v>3</v>
      </c>
      <c r="BI721" s="2">
        <v>1</v>
      </c>
      <c r="BJ721" s="2" t="s">
        <v>483</v>
      </c>
      <c r="BK721" s="2"/>
      <c r="BL721" s="2"/>
      <c r="BM721" s="2">
        <v>92</v>
      </c>
      <c r="BN721" s="2">
        <v>0</v>
      </c>
      <c r="BO721" s="2" t="s">
        <v>3</v>
      </c>
      <c r="BP721" s="2">
        <v>0</v>
      </c>
      <c r="BQ721" s="2">
        <v>30</v>
      </c>
      <c r="BR721" s="2">
        <v>0</v>
      </c>
      <c r="BS721" s="2">
        <v>1</v>
      </c>
      <c r="BT721" s="2">
        <v>1</v>
      </c>
      <c r="BU721" s="2">
        <v>1</v>
      </c>
      <c r="BV721" s="2">
        <v>1</v>
      </c>
      <c r="BW721" s="2">
        <v>1</v>
      </c>
      <c r="BX721" s="2">
        <v>1</v>
      </c>
      <c r="BY721" s="2" t="s">
        <v>3</v>
      </c>
      <c r="BZ721" s="2">
        <v>104</v>
      </c>
      <c r="CA721" s="2">
        <v>70</v>
      </c>
      <c r="CB721" s="2" t="s">
        <v>3</v>
      </c>
      <c r="CC721" s="2"/>
      <c r="CD721" s="2"/>
      <c r="CE721" s="2">
        <v>30</v>
      </c>
      <c r="CF721" s="2">
        <v>0</v>
      </c>
      <c r="CG721" s="2">
        <v>0</v>
      </c>
      <c r="CH721" s="2"/>
      <c r="CI721" s="2"/>
      <c r="CJ721" s="2"/>
      <c r="CK721" s="2"/>
      <c r="CL721" s="2"/>
      <c r="CM721" s="2">
        <v>0</v>
      </c>
      <c r="CN721" s="2" t="s">
        <v>3</v>
      </c>
      <c r="CO721" s="2">
        <v>0</v>
      </c>
      <c r="CP721" s="2">
        <f t="shared" si="684"/>
        <v>1238.58</v>
      </c>
      <c r="CQ721" s="2">
        <f t="shared" si="685"/>
        <v>16.64</v>
      </c>
      <c r="CR721" s="2">
        <f t="shared" ref="CR721:CR726" si="707">(ROUND((ROUND(((ET721)*AV721*1),2)*BB721),2)+ROUND((ROUND(((AE721-(EU721))*AV721*1),2)*BS721),2))</f>
        <v>0</v>
      </c>
      <c r="CS721" s="2">
        <f t="shared" si="686"/>
        <v>0</v>
      </c>
      <c r="CT721" s="2">
        <f t="shared" si="687"/>
        <v>0</v>
      </c>
      <c r="CU721" s="2">
        <f t="shared" si="688"/>
        <v>0</v>
      </c>
      <c r="CV721" s="2">
        <f t="shared" si="689"/>
        <v>0</v>
      </c>
      <c r="CW721" s="2">
        <f t="shared" si="690"/>
        <v>0</v>
      </c>
      <c r="CX721" s="2">
        <f t="shared" si="691"/>
        <v>0</v>
      </c>
      <c r="CY721" s="2">
        <f>((S721*BZ721)/100)</f>
        <v>0</v>
      </c>
      <c r="CZ721" s="2">
        <f>((S721*CA721)/100)</f>
        <v>0</v>
      </c>
      <c r="DA721" s="2"/>
      <c r="DB721" s="2"/>
      <c r="DC721" s="2" t="s">
        <v>3</v>
      </c>
      <c r="DD721" s="2" t="s">
        <v>3</v>
      </c>
      <c r="DE721" s="2" t="s">
        <v>3</v>
      </c>
      <c r="DF721" s="2" t="s">
        <v>3</v>
      </c>
      <c r="DG721" s="2" t="s">
        <v>3</v>
      </c>
      <c r="DH721" s="2" t="s">
        <v>3</v>
      </c>
      <c r="DI721" s="2" t="s">
        <v>3</v>
      </c>
      <c r="DJ721" s="2" t="s">
        <v>3</v>
      </c>
      <c r="DK721" s="2" t="s">
        <v>3</v>
      </c>
      <c r="DL721" s="2" t="s">
        <v>3</v>
      </c>
      <c r="DM721" s="2" t="s">
        <v>3</v>
      </c>
      <c r="DN721" s="2">
        <v>0</v>
      </c>
      <c r="DO721" s="2">
        <v>0</v>
      </c>
      <c r="DP721" s="2">
        <v>1</v>
      </c>
      <c r="DQ721" s="2">
        <v>1</v>
      </c>
      <c r="DR721" s="2"/>
      <c r="DS721" s="2"/>
      <c r="DT721" s="2"/>
      <c r="DU721" s="2">
        <v>1009</v>
      </c>
      <c r="DV721" s="2" t="s">
        <v>132</v>
      </c>
      <c r="DW721" s="2" t="s">
        <v>132</v>
      </c>
      <c r="DX721" s="2">
        <v>1</v>
      </c>
      <c r="DY721" s="2"/>
      <c r="DZ721" s="2" t="s">
        <v>3</v>
      </c>
      <c r="EA721" s="2" t="s">
        <v>3</v>
      </c>
      <c r="EB721" s="2" t="s">
        <v>3</v>
      </c>
      <c r="EC721" s="2" t="s">
        <v>3</v>
      </c>
      <c r="ED721" s="2"/>
      <c r="EE721" s="2">
        <v>70702004</v>
      </c>
      <c r="EF721" s="2">
        <v>30</v>
      </c>
      <c r="EG721" s="2" t="s">
        <v>96</v>
      </c>
      <c r="EH721" s="2">
        <v>0</v>
      </c>
      <c r="EI721" s="2" t="s">
        <v>3</v>
      </c>
      <c r="EJ721" s="2">
        <v>1</v>
      </c>
      <c r="EK721" s="2">
        <v>92</v>
      </c>
      <c r="EL721" s="2" t="s">
        <v>433</v>
      </c>
      <c r="EM721" s="2" t="s">
        <v>434</v>
      </c>
      <c r="EN721" s="2"/>
      <c r="EO721" s="2" t="s">
        <v>3</v>
      </c>
      <c r="EP721" s="2"/>
      <c r="EQ721" s="2">
        <v>1024</v>
      </c>
      <c r="ER721" s="2">
        <v>16.64</v>
      </c>
      <c r="ES721" s="2">
        <v>16.64</v>
      </c>
      <c r="ET721" s="2">
        <v>0</v>
      </c>
      <c r="EU721" s="2">
        <v>0</v>
      </c>
      <c r="EV721" s="2">
        <v>0</v>
      </c>
      <c r="EW721" s="2">
        <v>0</v>
      </c>
      <c r="EX721" s="2">
        <v>0</v>
      </c>
      <c r="EY721" s="2"/>
      <c r="EZ721" s="2"/>
      <c r="FA721" s="2"/>
      <c r="FB721" s="2"/>
      <c r="FC721" s="2"/>
      <c r="FD721" s="2"/>
      <c r="FE721" s="2"/>
      <c r="FF721" s="2"/>
      <c r="FG721" s="2"/>
      <c r="FH721" s="2"/>
      <c r="FI721" s="2"/>
      <c r="FJ721" s="2"/>
      <c r="FK721" s="2"/>
      <c r="FL721" s="2"/>
      <c r="FM721" s="2"/>
      <c r="FN721" s="2"/>
      <c r="FO721" s="2"/>
      <c r="FP721" s="2"/>
      <c r="FQ721" s="2">
        <v>0</v>
      </c>
      <c r="FR721" s="2">
        <f t="shared" si="692"/>
        <v>0</v>
      </c>
      <c r="FS721" s="2">
        <v>0</v>
      </c>
      <c r="FT721" s="2"/>
      <c r="FU721" s="2"/>
      <c r="FV721" s="2"/>
      <c r="FW721" s="2"/>
      <c r="FX721" s="2">
        <v>104</v>
      </c>
      <c r="FY721" s="2">
        <v>70</v>
      </c>
      <c r="FZ721" s="2"/>
      <c r="GA721" s="2" t="s">
        <v>3</v>
      </c>
      <c r="GB721" s="2"/>
      <c r="GC721" s="2"/>
      <c r="GD721" s="2">
        <v>0</v>
      </c>
      <c r="GE721" s="2"/>
      <c r="GF721" s="2">
        <v>572762336</v>
      </c>
      <c r="GG721" s="2">
        <v>2</v>
      </c>
      <c r="GH721" s="2">
        <v>1</v>
      </c>
      <c r="GI721" s="2">
        <v>-2</v>
      </c>
      <c r="GJ721" s="2">
        <v>0</v>
      </c>
      <c r="GK721" s="2">
        <f>ROUND(R721*(R12)/100,2)</f>
        <v>0</v>
      </c>
      <c r="GL721" s="2">
        <f t="shared" si="693"/>
        <v>0</v>
      </c>
      <c r="GM721" s="2">
        <f t="shared" si="694"/>
        <v>1238.58</v>
      </c>
      <c r="GN721" s="2">
        <f t="shared" si="695"/>
        <v>1238.58</v>
      </c>
      <c r="GO721" s="2">
        <f t="shared" si="696"/>
        <v>0</v>
      </c>
      <c r="GP721" s="2">
        <f t="shared" si="697"/>
        <v>0</v>
      </c>
      <c r="GQ721" s="2"/>
      <c r="GR721" s="2">
        <v>0</v>
      </c>
      <c r="GS721" s="2">
        <v>3</v>
      </c>
      <c r="GT721" s="2">
        <v>0</v>
      </c>
      <c r="GU721" s="2" t="s">
        <v>3</v>
      </c>
      <c r="GV721" s="2">
        <f t="shared" si="698"/>
        <v>0</v>
      </c>
      <c r="GW721" s="2">
        <v>1</v>
      </c>
      <c r="GX721" s="2">
        <f t="shared" si="699"/>
        <v>0</v>
      </c>
      <c r="GY721" s="2"/>
      <c r="GZ721" s="2"/>
      <c r="HA721" s="2">
        <v>0</v>
      </c>
      <c r="HB721" s="2">
        <v>0</v>
      </c>
      <c r="HC721" s="2">
        <f t="shared" si="700"/>
        <v>0</v>
      </c>
      <c r="HD721" s="2"/>
      <c r="HE721" s="2" t="s">
        <v>3</v>
      </c>
      <c r="HF721" s="2" t="s">
        <v>3</v>
      </c>
      <c r="HG721" s="2"/>
      <c r="HH721" s="2"/>
      <c r="HI721" s="2"/>
      <c r="HJ721" s="2"/>
      <c r="HK721" s="2"/>
      <c r="HL721" s="2"/>
      <c r="HM721" s="2" t="s">
        <v>3</v>
      </c>
      <c r="HN721" s="2" t="s">
        <v>3</v>
      </c>
      <c r="HO721" s="2" t="s">
        <v>3</v>
      </c>
      <c r="HP721" s="2" t="s">
        <v>3</v>
      </c>
      <c r="HQ721" s="2" t="s">
        <v>3</v>
      </c>
      <c r="HR721" s="2"/>
      <c r="HS721" s="2"/>
      <c r="HT721" s="2"/>
      <c r="HU721" s="2"/>
      <c r="HV721" s="2"/>
      <c r="HW721" s="2"/>
      <c r="HX721" s="2"/>
      <c r="HY721" s="2"/>
      <c r="HZ721" s="2"/>
      <c r="IA721" s="2"/>
      <c r="IB721" s="2"/>
      <c r="IC721" s="2"/>
      <c r="ID721" s="2"/>
      <c r="IE721" s="2"/>
      <c r="IF721" s="2"/>
      <c r="IG721" s="2"/>
      <c r="IH721" s="2"/>
      <c r="II721" s="2"/>
      <c r="IJ721" s="2"/>
      <c r="IK721" s="2">
        <v>0</v>
      </c>
      <c r="IL721" s="2"/>
      <c r="IM721" s="2"/>
      <c r="IN721" s="2"/>
      <c r="IO721" s="2"/>
      <c r="IP721" s="2"/>
      <c r="IQ721" s="2"/>
      <c r="IR721" s="2"/>
      <c r="IS721" s="2"/>
      <c r="IT721" s="2"/>
      <c r="IU721" s="2"/>
    </row>
    <row r="722" spans="1:255" x14ac:dyDescent="0.25">
      <c r="A722">
        <v>18</v>
      </c>
      <c r="B722">
        <v>1</v>
      </c>
      <c r="C722">
        <v>1009</v>
      </c>
      <c r="E722" t="s">
        <v>3</v>
      </c>
      <c r="F722" t="s">
        <v>481</v>
      </c>
      <c r="G722" t="s">
        <v>482</v>
      </c>
      <c r="H722" t="s">
        <v>132</v>
      </c>
      <c r="I722">
        <f>I720*J722</f>
        <v>74.433599999999998</v>
      </c>
      <c r="J722">
        <v>18</v>
      </c>
      <c r="K722">
        <v>18</v>
      </c>
      <c r="O722">
        <f t="shared" si="670"/>
        <v>4706.6000000000004</v>
      </c>
      <c r="P722">
        <f t="shared" si="671"/>
        <v>4706.6000000000004</v>
      </c>
      <c r="Q722">
        <f t="shared" si="703"/>
        <v>0</v>
      </c>
      <c r="R722">
        <f t="shared" si="672"/>
        <v>0</v>
      </c>
      <c r="S722">
        <f t="shared" si="673"/>
        <v>0</v>
      </c>
      <c r="T722">
        <f t="shared" si="674"/>
        <v>0</v>
      </c>
      <c r="U722">
        <f t="shared" si="675"/>
        <v>0</v>
      </c>
      <c r="V722">
        <f t="shared" si="676"/>
        <v>0</v>
      </c>
      <c r="W722">
        <f t="shared" si="677"/>
        <v>0</v>
      </c>
      <c r="X722">
        <f t="shared" si="678"/>
        <v>0</v>
      </c>
      <c r="Y722">
        <f t="shared" si="679"/>
        <v>0</v>
      </c>
      <c r="AA722">
        <v>-1</v>
      </c>
      <c r="AB722">
        <f t="shared" si="680"/>
        <v>16.64</v>
      </c>
      <c r="AC722">
        <f t="shared" si="681"/>
        <v>16.64</v>
      </c>
      <c r="AD722">
        <f t="shared" si="704"/>
        <v>0</v>
      </c>
      <c r="AE722">
        <f t="shared" si="705"/>
        <v>0</v>
      </c>
      <c r="AF722">
        <f t="shared" si="705"/>
        <v>0</v>
      </c>
      <c r="AG722">
        <f t="shared" si="682"/>
        <v>0</v>
      </c>
      <c r="AH722">
        <f t="shared" si="706"/>
        <v>0</v>
      </c>
      <c r="AI722">
        <f t="shared" si="706"/>
        <v>0</v>
      </c>
      <c r="AJ722">
        <f t="shared" si="683"/>
        <v>0</v>
      </c>
      <c r="AK722">
        <v>16.64</v>
      </c>
      <c r="AL722">
        <v>16.64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  <c r="AS722">
        <v>0</v>
      </c>
      <c r="AT722">
        <v>0</v>
      </c>
      <c r="AU722">
        <v>0</v>
      </c>
      <c r="AV722">
        <v>1</v>
      </c>
      <c r="AW722">
        <v>1</v>
      </c>
      <c r="AZ722">
        <v>1</v>
      </c>
      <c r="BA722">
        <v>1</v>
      </c>
      <c r="BB722">
        <v>1</v>
      </c>
      <c r="BC722">
        <v>3.8</v>
      </c>
      <c r="BD722" t="s">
        <v>3</v>
      </c>
      <c r="BE722" t="s">
        <v>3</v>
      </c>
      <c r="BF722" t="s">
        <v>3</v>
      </c>
      <c r="BG722" t="s">
        <v>3</v>
      </c>
      <c r="BH722">
        <v>3</v>
      </c>
      <c r="BI722">
        <v>1</v>
      </c>
      <c r="BJ722" t="s">
        <v>483</v>
      </c>
      <c r="BM722">
        <v>92</v>
      </c>
      <c r="BN722">
        <v>0</v>
      </c>
      <c r="BO722" t="s">
        <v>481</v>
      </c>
      <c r="BP722">
        <v>1</v>
      </c>
      <c r="BQ722">
        <v>30</v>
      </c>
      <c r="BR722">
        <v>0</v>
      </c>
      <c r="BS722">
        <v>1</v>
      </c>
      <c r="BT722">
        <v>1</v>
      </c>
      <c r="BU722">
        <v>1</v>
      </c>
      <c r="BV722">
        <v>1</v>
      </c>
      <c r="BW722">
        <v>1</v>
      </c>
      <c r="BX722">
        <v>1</v>
      </c>
      <c r="BY722" t="s">
        <v>3</v>
      </c>
      <c r="BZ722">
        <v>0</v>
      </c>
      <c r="CA722">
        <v>0</v>
      </c>
      <c r="CB722" t="s">
        <v>3</v>
      </c>
      <c r="CE722">
        <v>30</v>
      </c>
      <c r="CF722">
        <v>0</v>
      </c>
      <c r="CG722">
        <v>0</v>
      </c>
      <c r="CM722">
        <v>0</v>
      </c>
      <c r="CN722" t="s">
        <v>3</v>
      </c>
      <c r="CO722">
        <v>0</v>
      </c>
      <c r="CP722">
        <f t="shared" si="684"/>
        <v>4706.6000000000004</v>
      </c>
      <c r="CQ722">
        <f t="shared" si="685"/>
        <v>63.23</v>
      </c>
      <c r="CR722">
        <f t="shared" si="707"/>
        <v>0</v>
      </c>
      <c r="CS722">
        <f t="shared" si="686"/>
        <v>0</v>
      </c>
      <c r="CT722">
        <f t="shared" si="687"/>
        <v>0</v>
      </c>
      <c r="CU722">
        <f t="shared" si="688"/>
        <v>0</v>
      </c>
      <c r="CV722">
        <f t="shared" si="689"/>
        <v>0</v>
      </c>
      <c r="CW722">
        <f t="shared" si="690"/>
        <v>0</v>
      </c>
      <c r="CX722">
        <f t="shared" si="691"/>
        <v>0</v>
      </c>
      <c r="CY722">
        <f>S722*(BZ722/100)</f>
        <v>0</v>
      </c>
      <c r="CZ722">
        <f>S722*(CA722/100)</f>
        <v>0</v>
      </c>
      <c r="DC722" t="s">
        <v>3</v>
      </c>
      <c r="DD722" t="s">
        <v>3</v>
      </c>
      <c r="DE722" t="s">
        <v>3</v>
      </c>
      <c r="DF722" t="s">
        <v>3</v>
      </c>
      <c r="DG722" t="s">
        <v>3</v>
      </c>
      <c r="DH722" t="s">
        <v>3</v>
      </c>
      <c r="DI722" t="s">
        <v>3</v>
      </c>
      <c r="DJ722" t="s">
        <v>3</v>
      </c>
      <c r="DK722" t="s">
        <v>3</v>
      </c>
      <c r="DL722" t="s">
        <v>3</v>
      </c>
      <c r="DM722" t="s">
        <v>3</v>
      </c>
      <c r="DN722">
        <v>104</v>
      </c>
      <c r="DO722">
        <v>70</v>
      </c>
      <c r="DP722">
        <v>1</v>
      </c>
      <c r="DQ722">
        <v>1</v>
      </c>
      <c r="DU722">
        <v>1009</v>
      </c>
      <c r="DV722" t="s">
        <v>132</v>
      </c>
      <c r="DW722" t="s">
        <v>132</v>
      </c>
      <c r="DX722">
        <v>1</v>
      </c>
      <c r="DZ722" t="s">
        <v>3</v>
      </c>
      <c r="EA722" t="s">
        <v>3</v>
      </c>
      <c r="EB722" t="s">
        <v>3</v>
      </c>
      <c r="EC722" t="s">
        <v>3</v>
      </c>
      <c r="EE722">
        <v>70702004</v>
      </c>
      <c r="EF722">
        <v>30</v>
      </c>
      <c r="EG722" t="s">
        <v>96</v>
      </c>
      <c r="EH722">
        <v>0</v>
      </c>
      <c r="EI722" t="s">
        <v>3</v>
      </c>
      <c r="EJ722">
        <v>1</v>
      </c>
      <c r="EK722">
        <v>92</v>
      </c>
      <c r="EL722" t="s">
        <v>433</v>
      </c>
      <c r="EM722" t="s">
        <v>434</v>
      </c>
      <c r="EO722" t="s">
        <v>3</v>
      </c>
      <c r="EQ722">
        <v>1024</v>
      </c>
      <c r="ER722">
        <v>16.64</v>
      </c>
      <c r="ES722">
        <v>16.64</v>
      </c>
      <c r="ET722">
        <v>0</v>
      </c>
      <c r="EU722">
        <v>0</v>
      </c>
      <c r="EV722">
        <v>0</v>
      </c>
      <c r="EW722">
        <v>0</v>
      </c>
      <c r="EX722">
        <v>0</v>
      </c>
      <c r="FQ722">
        <v>0</v>
      </c>
      <c r="FR722">
        <f t="shared" si="692"/>
        <v>0</v>
      </c>
      <c r="FS722">
        <v>0</v>
      </c>
      <c r="FX722">
        <v>104</v>
      </c>
      <c r="FY722">
        <v>70</v>
      </c>
      <c r="GA722" t="s">
        <v>3</v>
      </c>
      <c r="GD722">
        <v>0</v>
      </c>
      <c r="GF722">
        <v>572762336</v>
      </c>
      <c r="GG722">
        <v>2</v>
      </c>
      <c r="GH722">
        <v>1</v>
      </c>
      <c r="GI722">
        <v>2</v>
      </c>
      <c r="GJ722">
        <v>0</v>
      </c>
      <c r="GK722">
        <f>ROUND(R722*(S12)/100,2)</f>
        <v>0</v>
      </c>
      <c r="GL722">
        <f t="shared" si="693"/>
        <v>0</v>
      </c>
      <c r="GM722">
        <f t="shared" si="694"/>
        <v>4706.6000000000004</v>
      </c>
      <c r="GN722">
        <f t="shared" si="695"/>
        <v>4706.6000000000004</v>
      </c>
      <c r="GO722">
        <f t="shared" si="696"/>
        <v>0</v>
      </c>
      <c r="GP722">
        <f t="shared" si="697"/>
        <v>0</v>
      </c>
      <c r="GR722">
        <v>0</v>
      </c>
      <c r="GS722">
        <v>0</v>
      </c>
      <c r="GT722">
        <v>0</v>
      </c>
      <c r="GU722" t="s">
        <v>3</v>
      </c>
      <c r="GV722">
        <f t="shared" si="698"/>
        <v>0</v>
      </c>
      <c r="GW722">
        <v>1</v>
      </c>
      <c r="GX722">
        <f t="shared" si="699"/>
        <v>0</v>
      </c>
      <c r="HA722">
        <v>0</v>
      </c>
      <c r="HB722">
        <v>0</v>
      </c>
      <c r="HC722">
        <f t="shared" si="700"/>
        <v>0</v>
      </c>
      <c r="HE722" t="s">
        <v>3</v>
      </c>
      <c r="HF722" t="s">
        <v>3</v>
      </c>
      <c r="HM722" t="s">
        <v>3</v>
      </c>
      <c r="HN722" t="s">
        <v>3</v>
      </c>
      <c r="HO722" t="s">
        <v>3</v>
      </c>
      <c r="HP722" t="s">
        <v>3</v>
      </c>
      <c r="HQ722" t="s">
        <v>3</v>
      </c>
      <c r="IK722">
        <v>0</v>
      </c>
    </row>
    <row r="723" spans="1:255" x14ac:dyDescent="0.25">
      <c r="A723" s="2">
        <v>18</v>
      </c>
      <c r="B723" s="2">
        <v>1</v>
      </c>
      <c r="C723" s="2">
        <v>1000</v>
      </c>
      <c r="D723" s="2"/>
      <c r="E723" s="2" t="s">
        <v>3</v>
      </c>
      <c r="F723" s="2" t="s">
        <v>440</v>
      </c>
      <c r="G723" s="2" t="s">
        <v>441</v>
      </c>
      <c r="H723" s="2" t="s">
        <v>137</v>
      </c>
      <c r="I723" s="2">
        <f>I719*J723</f>
        <v>1.9435439999999999</v>
      </c>
      <c r="J723" s="2">
        <v>0.47</v>
      </c>
      <c r="K723" s="2">
        <v>0.47</v>
      </c>
      <c r="L723" s="2"/>
      <c r="M723" s="2"/>
      <c r="N723" s="2"/>
      <c r="O723" s="2">
        <f t="shared" si="670"/>
        <v>6559.09</v>
      </c>
      <c r="P723" s="2">
        <f t="shared" si="671"/>
        <v>6559.09</v>
      </c>
      <c r="Q723" s="2">
        <f t="shared" si="703"/>
        <v>0</v>
      </c>
      <c r="R723" s="2">
        <f t="shared" si="672"/>
        <v>0</v>
      </c>
      <c r="S723" s="2">
        <f t="shared" si="673"/>
        <v>0</v>
      </c>
      <c r="T723" s="2">
        <f t="shared" si="674"/>
        <v>0</v>
      </c>
      <c r="U723" s="2">
        <f t="shared" si="675"/>
        <v>0</v>
      </c>
      <c r="V723" s="2">
        <f t="shared" si="676"/>
        <v>0</v>
      </c>
      <c r="W723" s="2">
        <f t="shared" si="677"/>
        <v>0</v>
      </c>
      <c r="X723" s="2">
        <f t="shared" si="678"/>
        <v>0</v>
      </c>
      <c r="Y723" s="2">
        <f t="shared" si="679"/>
        <v>0</v>
      </c>
      <c r="Z723" s="2"/>
      <c r="AA723" s="2">
        <v>-1</v>
      </c>
      <c r="AB723" s="2">
        <f t="shared" si="680"/>
        <v>3374.81</v>
      </c>
      <c r="AC723" s="2">
        <f t="shared" si="681"/>
        <v>3374.81</v>
      </c>
      <c r="AD723" s="2">
        <f t="shared" si="704"/>
        <v>0</v>
      </c>
      <c r="AE723" s="2">
        <f t="shared" si="705"/>
        <v>0</v>
      </c>
      <c r="AF723" s="2">
        <f t="shared" si="705"/>
        <v>0</v>
      </c>
      <c r="AG723" s="2">
        <f t="shared" si="682"/>
        <v>0</v>
      </c>
      <c r="AH723" s="2">
        <f t="shared" si="706"/>
        <v>0</v>
      </c>
      <c r="AI723" s="2">
        <f t="shared" si="706"/>
        <v>0</v>
      </c>
      <c r="AJ723" s="2">
        <f t="shared" si="683"/>
        <v>0</v>
      </c>
      <c r="AK723" s="2">
        <v>3374.81</v>
      </c>
      <c r="AL723" s="2">
        <v>3374.81</v>
      </c>
      <c r="AM723" s="2">
        <v>0</v>
      </c>
      <c r="AN723" s="2">
        <v>0</v>
      </c>
      <c r="AO723" s="2">
        <v>0</v>
      </c>
      <c r="AP723" s="2">
        <v>0</v>
      </c>
      <c r="AQ723" s="2">
        <v>0</v>
      </c>
      <c r="AR723" s="2">
        <v>0</v>
      </c>
      <c r="AS723" s="2">
        <v>0</v>
      </c>
      <c r="AT723" s="2">
        <v>104</v>
      </c>
      <c r="AU723" s="2">
        <v>70</v>
      </c>
      <c r="AV723" s="2">
        <v>1</v>
      </c>
      <c r="AW723" s="2">
        <v>1</v>
      </c>
      <c r="AX723" s="2"/>
      <c r="AY723" s="2"/>
      <c r="AZ723" s="2">
        <v>1</v>
      </c>
      <c r="BA723" s="2">
        <v>1</v>
      </c>
      <c r="BB723" s="2">
        <v>1</v>
      </c>
      <c r="BC723" s="2">
        <v>1</v>
      </c>
      <c r="BD723" s="2" t="s">
        <v>3</v>
      </c>
      <c r="BE723" s="2" t="s">
        <v>3</v>
      </c>
      <c r="BF723" s="2" t="s">
        <v>3</v>
      </c>
      <c r="BG723" s="2" t="s">
        <v>3</v>
      </c>
      <c r="BH723" s="2">
        <v>3</v>
      </c>
      <c r="BI723" s="2">
        <v>1</v>
      </c>
      <c r="BJ723" s="2" t="s">
        <v>442</v>
      </c>
      <c r="BK723" s="2"/>
      <c r="BL723" s="2"/>
      <c r="BM723" s="2">
        <v>92</v>
      </c>
      <c r="BN723" s="2">
        <v>0</v>
      </c>
      <c r="BO723" s="2" t="s">
        <v>3</v>
      </c>
      <c r="BP723" s="2">
        <v>0</v>
      </c>
      <c r="BQ723" s="2">
        <v>30</v>
      </c>
      <c r="BR723" s="2">
        <v>0</v>
      </c>
      <c r="BS723" s="2">
        <v>1</v>
      </c>
      <c r="BT723" s="2">
        <v>1</v>
      </c>
      <c r="BU723" s="2">
        <v>1</v>
      </c>
      <c r="BV723" s="2">
        <v>1</v>
      </c>
      <c r="BW723" s="2">
        <v>1</v>
      </c>
      <c r="BX723" s="2">
        <v>1</v>
      </c>
      <c r="BY723" s="2" t="s">
        <v>3</v>
      </c>
      <c r="BZ723" s="2">
        <v>104</v>
      </c>
      <c r="CA723" s="2">
        <v>70</v>
      </c>
      <c r="CB723" s="2" t="s">
        <v>3</v>
      </c>
      <c r="CC723" s="2"/>
      <c r="CD723" s="2"/>
      <c r="CE723" s="2">
        <v>30</v>
      </c>
      <c r="CF723" s="2">
        <v>0</v>
      </c>
      <c r="CG723" s="2">
        <v>0</v>
      </c>
      <c r="CH723" s="2"/>
      <c r="CI723" s="2"/>
      <c r="CJ723" s="2"/>
      <c r="CK723" s="2"/>
      <c r="CL723" s="2"/>
      <c r="CM723" s="2">
        <v>0</v>
      </c>
      <c r="CN723" s="2" t="s">
        <v>3</v>
      </c>
      <c r="CO723" s="2">
        <v>0</v>
      </c>
      <c r="CP723" s="2">
        <f t="shared" si="684"/>
        <v>6559.09</v>
      </c>
      <c r="CQ723" s="2">
        <f t="shared" si="685"/>
        <v>3374.81</v>
      </c>
      <c r="CR723" s="2">
        <f t="shared" si="707"/>
        <v>0</v>
      </c>
      <c r="CS723" s="2">
        <f t="shared" si="686"/>
        <v>0</v>
      </c>
      <c r="CT723" s="2">
        <f t="shared" si="687"/>
        <v>0</v>
      </c>
      <c r="CU723" s="2">
        <f t="shared" si="688"/>
        <v>0</v>
      </c>
      <c r="CV723" s="2">
        <f t="shared" si="689"/>
        <v>0</v>
      </c>
      <c r="CW723" s="2">
        <f t="shared" si="690"/>
        <v>0</v>
      </c>
      <c r="CX723" s="2">
        <f t="shared" si="691"/>
        <v>0</v>
      </c>
      <c r="CY723" s="2">
        <f>((S723*BZ723)/100)</f>
        <v>0</v>
      </c>
      <c r="CZ723" s="2">
        <f>((S723*CA723)/100)</f>
        <v>0</v>
      </c>
      <c r="DA723" s="2"/>
      <c r="DB723" s="2"/>
      <c r="DC723" s="2" t="s">
        <v>3</v>
      </c>
      <c r="DD723" s="2" t="s">
        <v>3</v>
      </c>
      <c r="DE723" s="2" t="s">
        <v>3</v>
      </c>
      <c r="DF723" s="2" t="s">
        <v>3</v>
      </c>
      <c r="DG723" s="2" t="s">
        <v>3</v>
      </c>
      <c r="DH723" s="2" t="s">
        <v>3</v>
      </c>
      <c r="DI723" s="2" t="s">
        <v>3</v>
      </c>
      <c r="DJ723" s="2" t="s">
        <v>3</v>
      </c>
      <c r="DK723" s="2" t="s">
        <v>3</v>
      </c>
      <c r="DL723" s="2" t="s">
        <v>3</v>
      </c>
      <c r="DM723" s="2" t="s">
        <v>3</v>
      </c>
      <c r="DN723" s="2">
        <v>0</v>
      </c>
      <c r="DO723" s="2">
        <v>0</v>
      </c>
      <c r="DP723" s="2">
        <v>1</v>
      </c>
      <c r="DQ723" s="2">
        <v>1</v>
      </c>
      <c r="DR723" s="2"/>
      <c r="DS723" s="2"/>
      <c r="DT723" s="2"/>
      <c r="DU723" s="2">
        <v>1009</v>
      </c>
      <c r="DV723" s="2" t="s">
        <v>137</v>
      </c>
      <c r="DW723" s="2" t="s">
        <v>137</v>
      </c>
      <c r="DX723" s="2">
        <v>1000</v>
      </c>
      <c r="DY723" s="2"/>
      <c r="DZ723" s="2" t="s">
        <v>3</v>
      </c>
      <c r="EA723" s="2" t="s">
        <v>3</v>
      </c>
      <c r="EB723" s="2" t="s">
        <v>3</v>
      </c>
      <c r="EC723" s="2" t="s">
        <v>3</v>
      </c>
      <c r="ED723" s="2"/>
      <c r="EE723" s="2">
        <v>70702004</v>
      </c>
      <c r="EF723" s="2">
        <v>30</v>
      </c>
      <c r="EG723" s="2" t="s">
        <v>96</v>
      </c>
      <c r="EH723" s="2">
        <v>0</v>
      </c>
      <c r="EI723" s="2" t="s">
        <v>3</v>
      </c>
      <c r="EJ723" s="2">
        <v>1</v>
      </c>
      <c r="EK723" s="2">
        <v>92</v>
      </c>
      <c r="EL723" s="2" t="s">
        <v>433</v>
      </c>
      <c r="EM723" s="2" t="s">
        <v>434</v>
      </c>
      <c r="EN723" s="2"/>
      <c r="EO723" s="2" t="s">
        <v>3</v>
      </c>
      <c r="EP723" s="2"/>
      <c r="EQ723" s="2">
        <v>1024</v>
      </c>
      <c r="ER723" s="2">
        <v>3374.81</v>
      </c>
      <c r="ES723" s="2">
        <v>3374.81</v>
      </c>
      <c r="ET723" s="2">
        <v>0</v>
      </c>
      <c r="EU723" s="2">
        <v>0</v>
      </c>
      <c r="EV723" s="2">
        <v>0</v>
      </c>
      <c r="EW723" s="2">
        <v>0</v>
      </c>
      <c r="EX723" s="2">
        <v>0</v>
      </c>
      <c r="EY723" s="2"/>
      <c r="EZ723" s="2"/>
      <c r="FA723" s="2"/>
      <c r="FB723" s="2"/>
      <c r="FC723" s="2"/>
      <c r="FD723" s="2"/>
      <c r="FE723" s="2"/>
      <c r="FF723" s="2"/>
      <c r="FG723" s="2"/>
      <c r="FH723" s="2"/>
      <c r="FI723" s="2"/>
      <c r="FJ723" s="2"/>
      <c r="FK723" s="2"/>
      <c r="FL723" s="2"/>
      <c r="FM723" s="2"/>
      <c r="FN723" s="2"/>
      <c r="FO723" s="2"/>
      <c r="FP723" s="2"/>
      <c r="FQ723" s="2">
        <v>0</v>
      </c>
      <c r="FR723" s="2">
        <f t="shared" si="692"/>
        <v>0</v>
      </c>
      <c r="FS723" s="2">
        <v>0</v>
      </c>
      <c r="FT723" s="2"/>
      <c r="FU723" s="2"/>
      <c r="FV723" s="2"/>
      <c r="FW723" s="2"/>
      <c r="FX723" s="2">
        <v>104</v>
      </c>
      <c r="FY723" s="2">
        <v>70</v>
      </c>
      <c r="FZ723" s="2"/>
      <c r="GA723" s="2" t="s">
        <v>3</v>
      </c>
      <c r="GB723" s="2"/>
      <c r="GC723" s="2"/>
      <c r="GD723" s="2">
        <v>0</v>
      </c>
      <c r="GE723" s="2"/>
      <c r="GF723" s="2">
        <v>-1318827332</v>
      </c>
      <c r="GG723" s="2">
        <v>2</v>
      </c>
      <c r="GH723" s="2">
        <v>1</v>
      </c>
      <c r="GI723" s="2">
        <v>-2</v>
      </c>
      <c r="GJ723" s="2">
        <v>0</v>
      </c>
      <c r="GK723" s="2">
        <f>ROUND(R723*(R12)/100,2)</f>
        <v>0</v>
      </c>
      <c r="GL723" s="2">
        <f t="shared" si="693"/>
        <v>0</v>
      </c>
      <c r="GM723" s="2">
        <f t="shared" si="694"/>
        <v>6559.09</v>
      </c>
      <c r="GN723" s="2">
        <f t="shared" si="695"/>
        <v>6559.09</v>
      </c>
      <c r="GO723" s="2">
        <f t="shared" si="696"/>
        <v>0</v>
      </c>
      <c r="GP723" s="2">
        <f t="shared" si="697"/>
        <v>0</v>
      </c>
      <c r="GQ723" s="2"/>
      <c r="GR723" s="2">
        <v>0</v>
      </c>
      <c r="GS723" s="2">
        <v>3</v>
      </c>
      <c r="GT723" s="2">
        <v>0</v>
      </c>
      <c r="GU723" s="2" t="s">
        <v>3</v>
      </c>
      <c r="GV723" s="2">
        <f t="shared" si="698"/>
        <v>0</v>
      </c>
      <c r="GW723" s="2">
        <v>1</v>
      </c>
      <c r="GX723" s="2">
        <f t="shared" si="699"/>
        <v>0</v>
      </c>
      <c r="GY723" s="2"/>
      <c r="GZ723" s="2"/>
      <c r="HA723" s="2">
        <v>0</v>
      </c>
      <c r="HB723" s="2">
        <v>0</v>
      </c>
      <c r="HC723" s="2">
        <f t="shared" si="700"/>
        <v>0</v>
      </c>
      <c r="HD723" s="2"/>
      <c r="HE723" s="2" t="s">
        <v>3</v>
      </c>
      <c r="HF723" s="2" t="s">
        <v>3</v>
      </c>
      <c r="HG723" s="2"/>
      <c r="HH723" s="2"/>
      <c r="HI723" s="2"/>
      <c r="HJ723" s="2"/>
      <c r="HK723" s="2"/>
      <c r="HL723" s="2"/>
      <c r="HM723" s="2" t="s">
        <v>3</v>
      </c>
      <c r="HN723" s="2" t="s">
        <v>3</v>
      </c>
      <c r="HO723" s="2" t="s">
        <v>3</v>
      </c>
      <c r="HP723" s="2" t="s">
        <v>3</v>
      </c>
      <c r="HQ723" s="2" t="s">
        <v>3</v>
      </c>
      <c r="HR723" s="2"/>
      <c r="HS723" s="2"/>
      <c r="HT723" s="2"/>
      <c r="HU723" s="2"/>
      <c r="HV723" s="2"/>
      <c r="HW723" s="2"/>
      <c r="HX723" s="2"/>
      <c r="HY723" s="2"/>
      <c r="HZ723" s="2"/>
      <c r="IA723" s="2"/>
      <c r="IB723" s="2"/>
      <c r="IC723" s="2"/>
      <c r="ID723" s="2"/>
      <c r="IE723" s="2"/>
      <c r="IF723" s="2"/>
      <c r="IG723" s="2"/>
      <c r="IH723" s="2"/>
      <c r="II723" s="2"/>
      <c r="IJ723" s="2"/>
      <c r="IK723" s="2">
        <v>0</v>
      </c>
      <c r="IL723" s="2"/>
      <c r="IM723" s="2"/>
      <c r="IN723" s="2"/>
      <c r="IO723" s="2"/>
      <c r="IP723" s="2"/>
      <c r="IQ723" s="2"/>
      <c r="IR723" s="2"/>
      <c r="IS723" s="2"/>
      <c r="IT723" s="2"/>
      <c r="IU723" s="2"/>
    </row>
    <row r="724" spans="1:255" x14ac:dyDescent="0.25">
      <c r="A724">
        <v>18</v>
      </c>
      <c r="B724">
        <v>1</v>
      </c>
      <c r="C724">
        <v>1010</v>
      </c>
      <c r="E724" t="s">
        <v>3</v>
      </c>
      <c r="F724" t="s">
        <v>440</v>
      </c>
      <c r="G724" t="s">
        <v>441</v>
      </c>
      <c r="H724" t="s">
        <v>137</v>
      </c>
      <c r="I724">
        <f>I720*J724</f>
        <v>1.9435439999999999</v>
      </c>
      <c r="J724">
        <v>0.47</v>
      </c>
      <c r="K724">
        <v>0.47</v>
      </c>
      <c r="O724">
        <f t="shared" si="670"/>
        <v>69132.81</v>
      </c>
      <c r="P724">
        <f t="shared" si="671"/>
        <v>69132.81</v>
      </c>
      <c r="Q724">
        <f t="shared" si="703"/>
        <v>0</v>
      </c>
      <c r="R724">
        <f t="shared" si="672"/>
        <v>0</v>
      </c>
      <c r="S724">
        <f t="shared" si="673"/>
        <v>0</v>
      </c>
      <c r="T724">
        <f t="shared" si="674"/>
        <v>0</v>
      </c>
      <c r="U724">
        <f t="shared" si="675"/>
        <v>0</v>
      </c>
      <c r="V724">
        <f t="shared" si="676"/>
        <v>0</v>
      </c>
      <c r="W724">
        <f t="shared" si="677"/>
        <v>0</v>
      </c>
      <c r="X724">
        <f t="shared" si="678"/>
        <v>0</v>
      </c>
      <c r="Y724">
        <f t="shared" si="679"/>
        <v>0</v>
      </c>
      <c r="AA724">
        <v>-1</v>
      </c>
      <c r="AB724">
        <f t="shared" si="680"/>
        <v>3374.81</v>
      </c>
      <c r="AC724">
        <f t="shared" si="681"/>
        <v>3374.81</v>
      </c>
      <c r="AD724">
        <f t="shared" si="704"/>
        <v>0</v>
      </c>
      <c r="AE724">
        <f t="shared" si="705"/>
        <v>0</v>
      </c>
      <c r="AF724">
        <f t="shared" si="705"/>
        <v>0</v>
      </c>
      <c r="AG724">
        <f t="shared" si="682"/>
        <v>0</v>
      </c>
      <c r="AH724">
        <f t="shared" si="706"/>
        <v>0</v>
      </c>
      <c r="AI724">
        <f t="shared" si="706"/>
        <v>0</v>
      </c>
      <c r="AJ724">
        <f t="shared" si="683"/>
        <v>0</v>
      </c>
      <c r="AK724">
        <v>3374.81</v>
      </c>
      <c r="AL724">
        <v>3374.81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  <c r="AS724">
        <v>0</v>
      </c>
      <c r="AT724">
        <v>0</v>
      </c>
      <c r="AU724">
        <v>0</v>
      </c>
      <c r="AV724">
        <v>1</v>
      </c>
      <c r="AW724">
        <v>1</v>
      </c>
      <c r="AZ724">
        <v>1</v>
      </c>
      <c r="BA724">
        <v>1</v>
      </c>
      <c r="BB724">
        <v>1</v>
      </c>
      <c r="BC724">
        <v>10.54</v>
      </c>
      <c r="BD724" t="s">
        <v>3</v>
      </c>
      <c r="BE724" t="s">
        <v>3</v>
      </c>
      <c r="BF724" t="s">
        <v>3</v>
      </c>
      <c r="BG724" t="s">
        <v>3</v>
      </c>
      <c r="BH724">
        <v>3</v>
      </c>
      <c r="BI724">
        <v>1</v>
      </c>
      <c r="BJ724" t="s">
        <v>442</v>
      </c>
      <c r="BM724">
        <v>92</v>
      </c>
      <c r="BN724">
        <v>0</v>
      </c>
      <c r="BO724" t="s">
        <v>440</v>
      </c>
      <c r="BP724">
        <v>1</v>
      </c>
      <c r="BQ724">
        <v>30</v>
      </c>
      <c r="BR724">
        <v>0</v>
      </c>
      <c r="BS724">
        <v>1</v>
      </c>
      <c r="BT724">
        <v>1</v>
      </c>
      <c r="BU724">
        <v>1</v>
      </c>
      <c r="BV724">
        <v>1</v>
      </c>
      <c r="BW724">
        <v>1</v>
      </c>
      <c r="BX724">
        <v>1</v>
      </c>
      <c r="BY724" t="s">
        <v>3</v>
      </c>
      <c r="BZ724">
        <v>0</v>
      </c>
      <c r="CA724">
        <v>0</v>
      </c>
      <c r="CB724" t="s">
        <v>3</v>
      </c>
      <c r="CE724">
        <v>30</v>
      </c>
      <c r="CF724">
        <v>0</v>
      </c>
      <c r="CG724">
        <v>0</v>
      </c>
      <c r="CM724">
        <v>0</v>
      </c>
      <c r="CN724" t="s">
        <v>3</v>
      </c>
      <c r="CO724">
        <v>0</v>
      </c>
      <c r="CP724">
        <f t="shared" si="684"/>
        <v>69132.81</v>
      </c>
      <c r="CQ724">
        <f t="shared" si="685"/>
        <v>35570.5</v>
      </c>
      <c r="CR724">
        <f t="shared" si="707"/>
        <v>0</v>
      </c>
      <c r="CS724">
        <f t="shared" si="686"/>
        <v>0</v>
      </c>
      <c r="CT724">
        <f t="shared" si="687"/>
        <v>0</v>
      </c>
      <c r="CU724">
        <f t="shared" si="688"/>
        <v>0</v>
      </c>
      <c r="CV724">
        <f t="shared" si="689"/>
        <v>0</v>
      </c>
      <c r="CW724">
        <f t="shared" si="690"/>
        <v>0</v>
      </c>
      <c r="CX724">
        <f t="shared" si="691"/>
        <v>0</v>
      </c>
      <c r="CY724">
        <f>S724*(BZ724/100)</f>
        <v>0</v>
      </c>
      <c r="CZ724">
        <f>S724*(CA724/100)</f>
        <v>0</v>
      </c>
      <c r="DC724" t="s">
        <v>3</v>
      </c>
      <c r="DD724" t="s">
        <v>3</v>
      </c>
      <c r="DE724" t="s">
        <v>3</v>
      </c>
      <c r="DF724" t="s">
        <v>3</v>
      </c>
      <c r="DG724" t="s">
        <v>3</v>
      </c>
      <c r="DH724" t="s">
        <v>3</v>
      </c>
      <c r="DI724" t="s">
        <v>3</v>
      </c>
      <c r="DJ724" t="s">
        <v>3</v>
      </c>
      <c r="DK724" t="s">
        <v>3</v>
      </c>
      <c r="DL724" t="s">
        <v>3</v>
      </c>
      <c r="DM724" t="s">
        <v>3</v>
      </c>
      <c r="DN724">
        <v>104</v>
      </c>
      <c r="DO724">
        <v>70</v>
      </c>
      <c r="DP724">
        <v>1</v>
      </c>
      <c r="DQ724">
        <v>1</v>
      </c>
      <c r="DU724">
        <v>1009</v>
      </c>
      <c r="DV724" t="s">
        <v>137</v>
      </c>
      <c r="DW724" t="s">
        <v>137</v>
      </c>
      <c r="DX724">
        <v>1000</v>
      </c>
      <c r="DZ724" t="s">
        <v>3</v>
      </c>
      <c r="EA724" t="s">
        <v>3</v>
      </c>
      <c r="EB724" t="s">
        <v>3</v>
      </c>
      <c r="EC724" t="s">
        <v>3</v>
      </c>
      <c r="EE724">
        <v>70702004</v>
      </c>
      <c r="EF724">
        <v>30</v>
      </c>
      <c r="EG724" t="s">
        <v>96</v>
      </c>
      <c r="EH724">
        <v>0</v>
      </c>
      <c r="EI724" t="s">
        <v>3</v>
      </c>
      <c r="EJ724">
        <v>1</v>
      </c>
      <c r="EK724">
        <v>92</v>
      </c>
      <c r="EL724" t="s">
        <v>433</v>
      </c>
      <c r="EM724" t="s">
        <v>434</v>
      </c>
      <c r="EO724" t="s">
        <v>3</v>
      </c>
      <c r="EQ724">
        <v>1024</v>
      </c>
      <c r="ER724">
        <v>3374.81</v>
      </c>
      <c r="ES724">
        <v>3374.81</v>
      </c>
      <c r="ET724">
        <v>0</v>
      </c>
      <c r="EU724">
        <v>0</v>
      </c>
      <c r="EV724">
        <v>0</v>
      </c>
      <c r="EW724">
        <v>0</v>
      </c>
      <c r="EX724">
        <v>0</v>
      </c>
      <c r="FQ724">
        <v>0</v>
      </c>
      <c r="FR724">
        <f t="shared" si="692"/>
        <v>0</v>
      </c>
      <c r="FS724">
        <v>0</v>
      </c>
      <c r="FX724">
        <v>104</v>
      </c>
      <c r="FY724">
        <v>70</v>
      </c>
      <c r="GA724" t="s">
        <v>3</v>
      </c>
      <c r="GD724">
        <v>0</v>
      </c>
      <c r="GF724">
        <v>-1318827332</v>
      </c>
      <c r="GG724">
        <v>2</v>
      </c>
      <c r="GH724">
        <v>1</v>
      </c>
      <c r="GI724">
        <v>2</v>
      </c>
      <c r="GJ724">
        <v>0</v>
      </c>
      <c r="GK724">
        <f>ROUND(R724*(S12)/100,2)</f>
        <v>0</v>
      </c>
      <c r="GL724">
        <f t="shared" si="693"/>
        <v>0</v>
      </c>
      <c r="GM724">
        <f t="shared" si="694"/>
        <v>69132.81</v>
      </c>
      <c r="GN724">
        <f t="shared" si="695"/>
        <v>69132.81</v>
      </c>
      <c r="GO724">
        <f t="shared" si="696"/>
        <v>0</v>
      </c>
      <c r="GP724">
        <f t="shared" si="697"/>
        <v>0</v>
      </c>
      <c r="GR724">
        <v>0</v>
      </c>
      <c r="GS724">
        <v>0</v>
      </c>
      <c r="GT724">
        <v>0</v>
      </c>
      <c r="GU724" t="s">
        <v>3</v>
      </c>
      <c r="GV724">
        <f t="shared" si="698"/>
        <v>0</v>
      </c>
      <c r="GW724">
        <v>1</v>
      </c>
      <c r="GX724">
        <f t="shared" si="699"/>
        <v>0</v>
      </c>
      <c r="HA724">
        <v>0</v>
      </c>
      <c r="HB724">
        <v>0</v>
      </c>
      <c r="HC724">
        <f t="shared" si="700"/>
        <v>0</v>
      </c>
      <c r="HE724" t="s">
        <v>3</v>
      </c>
      <c r="HF724" t="s">
        <v>3</v>
      </c>
      <c r="HM724" t="s">
        <v>3</v>
      </c>
      <c r="HN724" t="s">
        <v>3</v>
      </c>
      <c r="HO724" t="s">
        <v>3</v>
      </c>
      <c r="HP724" t="s">
        <v>3</v>
      </c>
      <c r="HQ724" t="s">
        <v>3</v>
      </c>
      <c r="IK724">
        <v>0</v>
      </c>
    </row>
    <row r="725" spans="1:255" x14ac:dyDescent="0.25">
      <c r="A725" s="2">
        <v>18</v>
      </c>
      <c r="B725" s="2">
        <v>1</v>
      </c>
      <c r="C725" s="2">
        <v>998</v>
      </c>
      <c r="D725" s="2"/>
      <c r="E725" s="2" t="s">
        <v>3</v>
      </c>
      <c r="F725" s="2" t="s">
        <v>484</v>
      </c>
      <c r="G725" s="2" t="s">
        <v>485</v>
      </c>
      <c r="H725" s="2" t="s">
        <v>103</v>
      </c>
      <c r="I725" s="2">
        <f>I719*J725</f>
        <v>421.79039999999998</v>
      </c>
      <c r="J725" s="2">
        <v>101.99999999999999</v>
      </c>
      <c r="K725" s="2">
        <v>102</v>
      </c>
      <c r="L725" s="2"/>
      <c r="M725" s="2"/>
      <c r="N725" s="2"/>
      <c r="O725" s="2">
        <f t="shared" si="670"/>
        <v>62652.75</v>
      </c>
      <c r="P725" s="2">
        <f t="shared" si="671"/>
        <v>62652.75</v>
      </c>
      <c r="Q725" s="2">
        <f t="shared" si="703"/>
        <v>0</v>
      </c>
      <c r="R725" s="2">
        <f t="shared" si="672"/>
        <v>0</v>
      </c>
      <c r="S725" s="2">
        <f t="shared" si="673"/>
        <v>0</v>
      </c>
      <c r="T725" s="2">
        <f t="shared" si="674"/>
        <v>0</v>
      </c>
      <c r="U725" s="2">
        <f t="shared" si="675"/>
        <v>0</v>
      </c>
      <c r="V725" s="2">
        <f t="shared" si="676"/>
        <v>0</v>
      </c>
      <c r="W725" s="2">
        <f t="shared" si="677"/>
        <v>0</v>
      </c>
      <c r="X725" s="2">
        <f t="shared" si="678"/>
        <v>0</v>
      </c>
      <c r="Y725" s="2">
        <f t="shared" si="679"/>
        <v>0</v>
      </c>
      <c r="Z725" s="2"/>
      <c r="AA725" s="2">
        <v>-1</v>
      </c>
      <c r="AB725" s="2">
        <f t="shared" si="680"/>
        <v>148.54</v>
      </c>
      <c r="AC725" s="2">
        <f t="shared" si="681"/>
        <v>148.54</v>
      </c>
      <c r="AD725" s="2">
        <f t="shared" si="704"/>
        <v>0</v>
      </c>
      <c r="AE725" s="2">
        <f t="shared" si="705"/>
        <v>0</v>
      </c>
      <c r="AF725" s="2">
        <f t="shared" si="705"/>
        <v>0</v>
      </c>
      <c r="AG725" s="2">
        <f t="shared" si="682"/>
        <v>0</v>
      </c>
      <c r="AH725" s="2">
        <f t="shared" si="706"/>
        <v>0</v>
      </c>
      <c r="AI725" s="2">
        <f t="shared" si="706"/>
        <v>0</v>
      </c>
      <c r="AJ725" s="2">
        <f t="shared" si="683"/>
        <v>0</v>
      </c>
      <c r="AK725" s="2">
        <v>148.54</v>
      </c>
      <c r="AL725" s="2">
        <v>148.54</v>
      </c>
      <c r="AM725" s="2">
        <v>0</v>
      </c>
      <c r="AN725" s="2">
        <v>0</v>
      </c>
      <c r="AO725" s="2">
        <v>0</v>
      </c>
      <c r="AP725" s="2">
        <v>0</v>
      </c>
      <c r="AQ725" s="2">
        <v>0</v>
      </c>
      <c r="AR725" s="2">
        <v>0</v>
      </c>
      <c r="AS725" s="2">
        <v>0</v>
      </c>
      <c r="AT725" s="2">
        <v>104</v>
      </c>
      <c r="AU725" s="2">
        <v>70</v>
      </c>
      <c r="AV725" s="2">
        <v>1</v>
      </c>
      <c r="AW725" s="2">
        <v>1</v>
      </c>
      <c r="AX725" s="2"/>
      <c r="AY725" s="2"/>
      <c r="AZ725" s="2">
        <v>1</v>
      </c>
      <c r="BA725" s="2">
        <v>1</v>
      </c>
      <c r="BB725" s="2">
        <v>1</v>
      </c>
      <c r="BC725" s="2">
        <v>1</v>
      </c>
      <c r="BD725" s="2" t="s">
        <v>3</v>
      </c>
      <c r="BE725" s="2" t="s">
        <v>3</v>
      </c>
      <c r="BF725" s="2" t="s">
        <v>3</v>
      </c>
      <c r="BG725" s="2" t="s">
        <v>3</v>
      </c>
      <c r="BH725" s="2">
        <v>3</v>
      </c>
      <c r="BI725" s="2">
        <v>1</v>
      </c>
      <c r="BJ725" s="2" t="s">
        <v>486</v>
      </c>
      <c r="BK725" s="2"/>
      <c r="BL725" s="2"/>
      <c r="BM725" s="2">
        <v>92</v>
      </c>
      <c r="BN725" s="2">
        <v>0</v>
      </c>
      <c r="BO725" s="2" t="s">
        <v>3</v>
      </c>
      <c r="BP725" s="2">
        <v>0</v>
      </c>
      <c r="BQ725" s="2">
        <v>30</v>
      </c>
      <c r="BR725" s="2">
        <v>0</v>
      </c>
      <c r="BS725" s="2">
        <v>1</v>
      </c>
      <c r="BT725" s="2">
        <v>1</v>
      </c>
      <c r="BU725" s="2">
        <v>1</v>
      </c>
      <c r="BV725" s="2">
        <v>1</v>
      </c>
      <c r="BW725" s="2">
        <v>1</v>
      </c>
      <c r="BX725" s="2">
        <v>1</v>
      </c>
      <c r="BY725" s="2" t="s">
        <v>3</v>
      </c>
      <c r="BZ725" s="2">
        <v>104</v>
      </c>
      <c r="CA725" s="2">
        <v>70</v>
      </c>
      <c r="CB725" s="2" t="s">
        <v>3</v>
      </c>
      <c r="CC725" s="2"/>
      <c r="CD725" s="2"/>
      <c r="CE725" s="2">
        <v>30</v>
      </c>
      <c r="CF725" s="2">
        <v>0</v>
      </c>
      <c r="CG725" s="2">
        <v>0</v>
      </c>
      <c r="CH725" s="2"/>
      <c r="CI725" s="2"/>
      <c r="CJ725" s="2"/>
      <c r="CK725" s="2"/>
      <c r="CL725" s="2"/>
      <c r="CM725" s="2">
        <v>0</v>
      </c>
      <c r="CN725" s="2" t="s">
        <v>3</v>
      </c>
      <c r="CO725" s="2">
        <v>0</v>
      </c>
      <c r="CP725" s="2">
        <f t="shared" si="684"/>
        <v>62652.75</v>
      </c>
      <c r="CQ725" s="2">
        <f t="shared" si="685"/>
        <v>148.54</v>
      </c>
      <c r="CR725" s="2">
        <f t="shared" si="707"/>
        <v>0</v>
      </c>
      <c r="CS725" s="2">
        <f t="shared" si="686"/>
        <v>0</v>
      </c>
      <c r="CT725" s="2">
        <f t="shared" si="687"/>
        <v>0</v>
      </c>
      <c r="CU725" s="2">
        <f t="shared" si="688"/>
        <v>0</v>
      </c>
      <c r="CV725" s="2">
        <f t="shared" si="689"/>
        <v>0</v>
      </c>
      <c r="CW725" s="2">
        <f t="shared" si="690"/>
        <v>0</v>
      </c>
      <c r="CX725" s="2">
        <f t="shared" si="691"/>
        <v>0</v>
      </c>
      <c r="CY725" s="2">
        <f>((S725*BZ725)/100)</f>
        <v>0</v>
      </c>
      <c r="CZ725" s="2">
        <f>((S725*CA725)/100)</f>
        <v>0</v>
      </c>
      <c r="DA725" s="2"/>
      <c r="DB725" s="2"/>
      <c r="DC725" s="2" t="s">
        <v>3</v>
      </c>
      <c r="DD725" s="2" t="s">
        <v>3</v>
      </c>
      <c r="DE725" s="2" t="s">
        <v>3</v>
      </c>
      <c r="DF725" s="2" t="s">
        <v>3</v>
      </c>
      <c r="DG725" s="2" t="s">
        <v>3</v>
      </c>
      <c r="DH725" s="2" t="s">
        <v>3</v>
      </c>
      <c r="DI725" s="2" t="s">
        <v>3</v>
      </c>
      <c r="DJ725" s="2" t="s">
        <v>3</v>
      </c>
      <c r="DK725" s="2" t="s">
        <v>3</v>
      </c>
      <c r="DL725" s="2" t="s">
        <v>3</v>
      </c>
      <c r="DM725" s="2" t="s">
        <v>3</v>
      </c>
      <c r="DN725" s="2">
        <v>0</v>
      </c>
      <c r="DO725" s="2">
        <v>0</v>
      </c>
      <c r="DP725" s="2">
        <v>1</v>
      </c>
      <c r="DQ725" s="2">
        <v>1</v>
      </c>
      <c r="DR725" s="2"/>
      <c r="DS725" s="2"/>
      <c r="DT725" s="2"/>
      <c r="DU725" s="2">
        <v>1005</v>
      </c>
      <c r="DV725" s="2" t="s">
        <v>103</v>
      </c>
      <c r="DW725" s="2" t="s">
        <v>103</v>
      </c>
      <c r="DX725" s="2">
        <v>1</v>
      </c>
      <c r="DY725" s="2"/>
      <c r="DZ725" s="2" t="s">
        <v>3</v>
      </c>
      <c r="EA725" s="2" t="s">
        <v>3</v>
      </c>
      <c r="EB725" s="2" t="s">
        <v>3</v>
      </c>
      <c r="EC725" s="2" t="s">
        <v>3</v>
      </c>
      <c r="ED725" s="2"/>
      <c r="EE725" s="2">
        <v>70702004</v>
      </c>
      <c r="EF725" s="2">
        <v>30</v>
      </c>
      <c r="EG725" s="2" t="s">
        <v>96</v>
      </c>
      <c r="EH725" s="2">
        <v>0</v>
      </c>
      <c r="EI725" s="2" t="s">
        <v>3</v>
      </c>
      <c r="EJ725" s="2">
        <v>1</v>
      </c>
      <c r="EK725" s="2">
        <v>92</v>
      </c>
      <c r="EL725" s="2" t="s">
        <v>433</v>
      </c>
      <c r="EM725" s="2" t="s">
        <v>434</v>
      </c>
      <c r="EN725" s="2"/>
      <c r="EO725" s="2" t="s">
        <v>3</v>
      </c>
      <c r="EP725" s="2"/>
      <c r="EQ725" s="2">
        <v>1024</v>
      </c>
      <c r="ER725" s="2">
        <v>148.54</v>
      </c>
      <c r="ES725" s="2">
        <v>148.54</v>
      </c>
      <c r="ET725" s="2">
        <v>0</v>
      </c>
      <c r="EU725" s="2">
        <v>0</v>
      </c>
      <c r="EV725" s="2">
        <v>0</v>
      </c>
      <c r="EW725" s="2">
        <v>0</v>
      </c>
      <c r="EX725" s="2">
        <v>0</v>
      </c>
      <c r="EY725" s="2"/>
      <c r="EZ725" s="2"/>
      <c r="FA725" s="2"/>
      <c r="FB725" s="2"/>
      <c r="FC725" s="2"/>
      <c r="FD725" s="2"/>
      <c r="FE725" s="2"/>
      <c r="FF725" s="2"/>
      <c r="FG725" s="2"/>
      <c r="FH725" s="2"/>
      <c r="FI725" s="2"/>
      <c r="FJ725" s="2"/>
      <c r="FK725" s="2"/>
      <c r="FL725" s="2"/>
      <c r="FM725" s="2"/>
      <c r="FN725" s="2"/>
      <c r="FO725" s="2"/>
      <c r="FP725" s="2"/>
      <c r="FQ725" s="2">
        <v>0</v>
      </c>
      <c r="FR725" s="2">
        <f t="shared" si="692"/>
        <v>0</v>
      </c>
      <c r="FS725" s="2">
        <v>0</v>
      </c>
      <c r="FT725" s="2"/>
      <c r="FU725" s="2"/>
      <c r="FV725" s="2"/>
      <c r="FW725" s="2"/>
      <c r="FX725" s="2">
        <v>104</v>
      </c>
      <c r="FY725" s="2">
        <v>70</v>
      </c>
      <c r="FZ725" s="2"/>
      <c r="GA725" s="2" t="s">
        <v>3</v>
      </c>
      <c r="GB725" s="2"/>
      <c r="GC725" s="2"/>
      <c r="GD725" s="2">
        <v>0</v>
      </c>
      <c r="GE725" s="2"/>
      <c r="GF725" s="2">
        <v>-962938141</v>
      </c>
      <c r="GG725" s="2">
        <v>2</v>
      </c>
      <c r="GH725" s="2">
        <v>1</v>
      </c>
      <c r="GI725" s="2">
        <v>-2</v>
      </c>
      <c r="GJ725" s="2">
        <v>0</v>
      </c>
      <c r="GK725" s="2">
        <f>ROUND(R725*(R12)/100,2)</f>
        <v>0</v>
      </c>
      <c r="GL725" s="2">
        <f t="shared" si="693"/>
        <v>0</v>
      </c>
      <c r="GM725" s="2">
        <f t="shared" si="694"/>
        <v>62652.75</v>
      </c>
      <c r="GN725" s="2">
        <f t="shared" si="695"/>
        <v>62652.75</v>
      </c>
      <c r="GO725" s="2">
        <f t="shared" si="696"/>
        <v>0</v>
      </c>
      <c r="GP725" s="2">
        <f t="shared" si="697"/>
        <v>0</v>
      </c>
      <c r="GQ725" s="2"/>
      <c r="GR725" s="2">
        <v>0</v>
      </c>
      <c r="GS725" s="2">
        <v>3</v>
      </c>
      <c r="GT725" s="2">
        <v>0</v>
      </c>
      <c r="GU725" s="2" t="s">
        <v>3</v>
      </c>
      <c r="GV725" s="2">
        <f t="shared" si="698"/>
        <v>0</v>
      </c>
      <c r="GW725" s="2">
        <v>1</v>
      </c>
      <c r="GX725" s="2">
        <f t="shared" si="699"/>
        <v>0</v>
      </c>
      <c r="GY725" s="2"/>
      <c r="GZ725" s="2"/>
      <c r="HA725" s="2">
        <v>0</v>
      </c>
      <c r="HB725" s="2">
        <v>0</v>
      </c>
      <c r="HC725" s="2">
        <f t="shared" si="700"/>
        <v>0</v>
      </c>
      <c r="HD725" s="2"/>
      <c r="HE725" s="2" t="s">
        <v>3</v>
      </c>
      <c r="HF725" s="2" t="s">
        <v>3</v>
      </c>
      <c r="HG725" s="2"/>
      <c r="HH725" s="2"/>
      <c r="HI725" s="2"/>
      <c r="HJ725" s="2"/>
      <c r="HK725" s="2"/>
      <c r="HL725" s="2"/>
      <c r="HM725" s="2" t="s">
        <v>3</v>
      </c>
      <c r="HN725" s="2" t="s">
        <v>3</v>
      </c>
      <c r="HO725" s="2" t="s">
        <v>3</v>
      </c>
      <c r="HP725" s="2" t="s">
        <v>3</v>
      </c>
      <c r="HQ725" s="2" t="s">
        <v>3</v>
      </c>
      <c r="HR725" s="2"/>
      <c r="HS725" s="2"/>
      <c r="HT725" s="2"/>
      <c r="HU725" s="2"/>
      <c r="HV725" s="2"/>
      <c r="HW725" s="2"/>
      <c r="HX725" s="2"/>
      <c r="HY725" s="2"/>
      <c r="HZ725" s="2"/>
      <c r="IA725" s="2"/>
      <c r="IB725" s="2"/>
      <c r="IC725" s="2"/>
      <c r="ID725" s="2"/>
      <c r="IE725" s="2"/>
      <c r="IF725" s="2"/>
      <c r="IG725" s="2"/>
      <c r="IH725" s="2"/>
      <c r="II725" s="2"/>
      <c r="IJ725" s="2"/>
      <c r="IK725" s="2">
        <v>0</v>
      </c>
      <c r="IL725" s="2"/>
      <c r="IM725" s="2"/>
      <c r="IN725" s="2"/>
      <c r="IO725" s="2"/>
      <c r="IP725" s="2"/>
      <c r="IQ725" s="2"/>
      <c r="IR725" s="2"/>
      <c r="IS725" s="2"/>
      <c r="IT725" s="2"/>
      <c r="IU725" s="2"/>
    </row>
    <row r="726" spans="1:255" x14ac:dyDescent="0.25">
      <c r="A726">
        <v>18</v>
      </c>
      <c r="B726">
        <v>1</v>
      </c>
      <c r="C726">
        <v>1008</v>
      </c>
      <c r="E726" t="s">
        <v>3</v>
      </c>
      <c r="F726" t="s">
        <v>484</v>
      </c>
      <c r="G726" t="s">
        <v>485</v>
      </c>
      <c r="H726" t="s">
        <v>103</v>
      </c>
      <c r="I726">
        <f>I720*J726</f>
        <v>421.79039999999998</v>
      </c>
      <c r="J726">
        <v>101.99999999999999</v>
      </c>
      <c r="K726">
        <v>102</v>
      </c>
      <c r="O726">
        <f t="shared" si="670"/>
        <v>463003.82</v>
      </c>
      <c r="P726">
        <f t="shared" si="671"/>
        <v>463003.82</v>
      </c>
      <c r="Q726">
        <f t="shared" si="703"/>
        <v>0</v>
      </c>
      <c r="R726">
        <f t="shared" si="672"/>
        <v>0</v>
      </c>
      <c r="S726">
        <f t="shared" si="673"/>
        <v>0</v>
      </c>
      <c r="T726">
        <f t="shared" si="674"/>
        <v>0</v>
      </c>
      <c r="U726">
        <f t="shared" si="675"/>
        <v>0</v>
      </c>
      <c r="V726">
        <f t="shared" si="676"/>
        <v>0</v>
      </c>
      <c r="W726">
        <f t="shared" si="677"/>
        <v>0</v>
      </c>
      <c r="X726">
        <f t="shared" si="678"/>
        <v>0</v>
      </c>
      <c r="Y726">
        <f t="shared" si="679"/>
        <v>0</v>
      </c>
      <c r="AA726">
        <v>-1</v>
      </c>
      <c r="AB726">
        <f t="shared" si="680"/>
        <v>148.54</v>
      </c>
      <c r="AC726">
        <f t="shared" si="681"/>
        <v>148.54</v>
      </c>
      <c r="AD726">
        <f t="shared" si="704"/>
        <v>0</v>
      </c>
      <c r="AE726">
        <f t="shared" si="705"/>
        <v>0</v>
      </c>
      <c r="AF726">
        <f t="shared" si="705"/>
        <v>0</v>
      </c>
      <c r="AG726">
        <f t="shared" si="682"/>
        <v>0</v>
      </c>
      <c r="AH726">
        <f t="shared" si="706"/>
        <v>0</v>
      </c>
      <c r="AI726">
        <f t="shared" si="706"/>
        <v>0</v>
      </c>
      <c r="AJ726">
        <f t="shared" si="683"/>
        <v>0</v>
      </c>
      <c r="AK726">
        <v>148.54</v>
      </c>
      <c r="AL726">
        <v>148.54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  <c r="AS726">
        <v>0</v>
      </c>
      <c r="AT726">
        <v>0</v>
      </c>
      <c r="AU726">
        <v>0</v>
      </c>
      <c r="AV726">
        <v>1</v>
      </c>
      <c r="AW726">
        <v>1</v>
      </c>
      <c r="AZ726">
        <v>1</v>
      </c>
      <c r="BA726">
        <v>1</v>
      </c>
      <c r="BB726">
        <v>1</v>
      </c>
      <c r="BC726">
        <v>7.39</v>
      </c>
      <c r="BD726" t="s">
        <v>3</v>
      </c>
      <c r="BE726" t="s">
        <v>3</v>
      </c>
      <c r="BF726" t="s">
        <v>3</v>
      </c>
      <c r="BG726" t="s">
        <v>3</v>
      </c>
      <c r="BH726">
        <v>3</v>
      </c>
      <c r="BI726">
        <v>1</v>
      </c>
      <c r="BJ726" t="s">
        <v>486</v>
      </c>
      <c r="BM726">
        <v>92</v>
      </c>
      <c r="BN726">
        <v>0</v>
      </c>
      <c r="BO726" t="s">
        <v>484</v>
      </c>
      <c r="BP726">
        <v>1</v>
      </c>
      <c r="BQ726">
        <v>30</v>
      </c>
      <c r="BR726">
        <v>0</v>
      </c>
      <c r="BS726">
        <v>1</v>
      </c>
      <c r="BT726">
        <v>1</v>
      </c>
      <c r="BU726">
        <v>1</v>
      </c>
      <c r="BV726">
        <v>1</v>
      </c>
      <c r="BW726">
        <v>1</v>
      </c>
      <c r="BX726">
        <v>1</v>
      </c>
      <c r="BY726" t="s">
        <v>3</v>
      </c>
      <c r="BZ726">
        <v>0</v>
      </c>
      <c r="CA726">
        <v>0</v>
      </c>
      <c r="CB726" t="s">
        <v>3</v>
      </c>
      <c r="CE726">
        <v>30</v>
      </c>
      <c r="CF726">
        <v>0</v>
      </c>
      <c r="CG726">
        <v>0</v>
      </c>
      <c r="CM726">
        <v>0</v>
      </c>
      <c r="CN726" t="s">
        <v>3</v>
      </c>
      <c r="CO726">
        <v>0</v>
      </c>
      <c r="CP726">
        <f t="shared" si="684"/>
        <v>463003.82</v>
      </c>
      <c r="CQ726">
        <f t="shared" si="685"/>
        <v>1097.71</v>
      </c>
      <c r="CR726">
        <f t="shared" si="707"/>
        <v>0</v>
      </c>
      <c r="CS726">
        <f t="shared" si="686"/>
        <v>0</v>
      </c>
      <c r="CT726">
        <f t="shared" si="687"/>
        <v>0</v>
      </c>
      <c r="CU726">
        <f t="shared" si="688"/>
        <v>0</v>
      </c>
      <c r="CV726">
        <f t="shared" si="689"/>
        <v>0</v>
      </c>
      <c r="CW726">
        <f t="shared" si="690"/>
        <v>0</v>
      </c>
      <c r="CX726">
        <f t="shared" si="691"/>
        <v>0</v>
      </c>
      <c r="CY726">
        <f>S726*(BZ726/100)</f>
        <v>0</v>
      </c>
      <c r="CZ726">
        <f>S726*(CA726/100)</f>
        <v>0</v>
      </c>
      <c r="DC726" t="s">
        <v>3</v>
      </c>
      <c r="DD726" t="s">
        <v>3</v>
      </c>
      <c r="DE726" t="s">
        <v>3</v>
      </c>
      <c r="DF726" t="s">
        <v>3</v>
      </c>
      <c r="DG726" t="s">
        <v>3</v>
      </c>
      <c r="DH726" t="s">
        <v>3</v>
      </c>
      <c r="DI726" t="s">
        <v>3</v>
      </c>
      <c r="DJ726" t="s">
        <v>3</v>
      </c>
      <c r="DK726" t="s">
        <v>3</v>
      </c>
      <c r="DL726" t="s">
        <v>3</v>
      </c>
      <c r="DM726" t="s">
        <v>3</v>
      </c>
      <c r="DN726">
        <v>104</v>
      </c>
      <c r="DO726">
        <v>70</v>
      </c>
      <c r="DP726">
        <v>1</v>
      </c>
      <c r="DQ726">
        <v>1</v>
      </c>
      <c r="DU726">
        <v>1005</v>
      </c>
      <c r="DV726" t="s">
        <v>103</v>
      </c>
      <c r="DW726" t="s">
        <v>103</v>
      </c>
      <c r="DX726">
        <v>1</v>
      </c>
      <c r="DZ726" t="s">
        <v>3</v>
      </c>
      <c r="EA726" t="s">
        <v>3</v>
      </c>
      <c r="EB726" t="s">
        <v>3</v>
      </c>
      <c r="EC726" t="s">
        <v>3</v>
      </c>
      <c r="EE726">
        <v>70702004</v>
      </c>
      <c r="EF726">
        <v>30</v>
      </c>
      <c r="EG726" t="s">
        <v>96</v>
      </c>
      <c r="EH726">
        <v>0</v>
      </c>
      <c r="EI726" t="s">
        <v>3</v>
      </c>
      <c r="EJ726">
        <v>1</v>
      </c>
      <c r="EK726">
        <v>92</v>
      </c>
      <c r="EL726" t="s">
        <v>433</v>
      </c>
      <c r="EM726" t="s">
        <v>434</v>
      </c>
      <c r="EO726" t="s">
        <v>3</v>
      </c>
      <c r="EQ726">
        <v>1024</v>
      </c>
      <c r="ER726">
        <v>148.54</v>
      </c>
      <c r="ES726">
        <v>148.54</v>
      </c>
      <c r="ET726">
        <v>0</v>
      </c>
      <c r="EU726">
        <v>0</v>
      </c>
      <c r="EV726">
        <v>0</v>
      </c>
      <c r="EW726">
        <v>0</v>
      </c>
      <c r="EX726">
        <v>0</v>
      </c>
      <c r="FQ726">
        <v>0</v>
      </c>
      <c r="FR726">
        <f t="shared" si="692"/>
        <v>0</v>
      </c>
      <c r="FS726">
        <v>0</v>
      </c>
      <c r="FX726">
        <v>104</v>
      </c>
      <c r="FY726">
        <v>70</v>
      </c>
      <c r="GA726" t="s">
        <v>3</v>
      </c>
      <c r="GD726">
        <v>0</v>
      </c>
      <c r="GF726">
        <v>-962938141</v>
      </c>
      <c r="GG726">
        <v>2</v>
      </c>
      <c r="GH726">
        <v>1</v>
      </c>
      <c r="GI726">
        <v>2</v>
      </c>
      <c r="GJ726">
        <v>0</v>
      </c>
      <c r="GK726">
        <f>ROUND(R726*(S12)/100,2)</f>
        <v>0</v>
      </c>
      <c r="GL726">
        <f t="shared" si="693"/>
        <v>0</v>
      </c>
      <c r="GM726">
        <f t="shared" si="694"/>
        <v>463003.82</v>
      </c>
      <c r="GN726">
        <f t="shared" si="695"/>
        <v>463003.82</v>
      </c>
      <c r="GO726">
        <f t="shared" si="696"/>
        <v>0</v>
      </c>
      <c r="GP726">
        <f t="shared" si="697"/>
        <v>0</v>
      </c>
      <c r="GR726">
        <v>0</v>
      </c>
      <c r="GS726">
        <v>0</v>
      </c>
      <c r="GT726">
        <v>0</v>
      </c>
      <c r="GU726" t="s">
        <v>3</v>
      </c>
      <c r="GV726">
        <f t="shared" si="698"/>
        <v>0</v>
      </c>
      <c r="GW726">
        <v>1</v>
      </c>
      <c r="GX726">
        <f t="shared" si="699"/>
        <v>0</v>
      </c>
      <c r="HA726">
        <v>0</v>
      </c>
      <c r="HB726">
        <v>0</v>
      </c>
      <c r="HC726">
        <f t="shared" si="700"/>
        <v>0</v>
      </c>
      <c r="HE726" t="s">
        <v>3</v>
      </c>
      <c r="HF726" t="s">
        <v>3</v>
      </c>
      <c r="HM726" t="s">
        <v>3</v>
      </c>
      <c r="HN726" t="s">
        <v>3</v>
      </c>
      <c r="HO726" t="s">
        <v>3</v>
      </c>
      <c r="HP726" t="s">
        <v>3</v>
      </c>
      <c r="HQ726" t="s">
        <v>3</v>
      </c>
      <c r="IK726">
        <v>0</v>
      </c>
    </row>
    <row r="727" spans="1:255" x14ac:dyDescent="0.25">
      <c r="A727" s="2">
        <v>17</v>
      </c>
      <c r="B727" s="2">
        <v>1</v>
      </c>
      <c r="C727" s="2">
        <f>ROW(SmtRes!A1016)</f>
        <v>1016</v>
      </c>
      <c r="D727" s="2">
        <f>ROW(EtalonRes!A1004)</f>
        <v>1004</v>
      </c>
      <c r="E727" s="2" t="s">
        <v>3</v>
      </c>
      <c r="F727" s="2" t="s">
        <v>448</v>
      </c>
      <c r="G727" s="2" t="s">
        <v>449</v>
      </c>
      <c r="H727" s="2" t="s">
        <v>91</v>
      </c>
      <c r="I727" s="2">
        <f>ROUND(413.52/100,9)</f>
        <v>4.1352000000000002</v>
      </c>
      <c r="J727" s="2">
        <v>0</v>
      </c>
      <c r="K727" s="2">
        <f>ROUND(413.52/100,9)</f>
        <v>4.1352000000000002</v>
      </c>
      <c r="L727" s="2"/>
      <c r="M727" s="2"/>
      <c r="N727" s="2"/>
      <c r="O727" s="2">
        <f t="shared" si="670"/>
        <v>559.37</v>
      </c>
      <c r="P727" s="2">
        <f t="shared" si="671"/>
        <v>0.95</v>
      </c>
      <c r="Q727" s="2">
        <f>(ROUND((ROUND((((ET727*1.25))*AV727*I727),2)*BB727),2)+ROUND((ROUND(((AE727-((EU727*1.25)))*AV727*I727),2)*BS727),2))</f>
        <v>49.16</v>
      </c>
      <c r="R727" s="2">
        <f t="shared" si="672"/>
        <v>1.96</v>
      </c>
      <c r="S727" s="2">
        <f t="shared" si="673"/>
        <v>509.26</v>
      </c>
      <c r="T727" s="2">
        <f t="shared" si="674"/>
        <v>0</v>
      </c>
      <c r="U727" s="2">
        <f t="shared" si="675"/>
        <v>43.084648800000004</v>
      </c>
      <c r="V727" s="2">
        <f t="shared" si="676"/>
        <v>0</v>
      </c>
      <c r="W727" s="2">
        <f t="shared" si="677"/>
        <v>0</v>
      </c>
      <c r="X727" s="2">
        <f t="shared" si="678"/>
        <v>529.63</v>
      </c>
      <c r="Y727" s="2">
        <f t="shared" si="679"/>
        <v>356.48</v>
      </c>
      <c r="Z727" s="2"/>
      <c r="AA727" s="2">
        <v>-1</v>
      </c>
      <c r="AB727" s="2">
        <f t="shared" si="680"/>
        <v>135.27099999999999</v>
      </c>
      <c r="AC727" s="2">
        <f t="shared" si="681"/>
        <v>0.23</v>
      </c>
      <c r="AD727" s="2">
        <f>ROUND(((((ET727*1.25))-((EU727*1.25)))+AE727),6)</f>
        <v>11.887499999999999</v>
      </c>
      <c r="AE727" s="2">
        <f>ROUND(((EU727*1.25)),6)</f>
        <v>0.47499999999999998</v>
      </c>
      <c r="AF727" s="2">
        <f>ROUND(((EV727*1.15)),6)</f>
        <v>123.15349999999999</v>
      </c>
      <c r="AG727" s="2">
        <f t="shared" si="682"/>
        <v>0</v>
      </c>
      <c r="AH727" s="2">
        <f>((EW727*1.15))</f>
        <v>10.419</v>
      </c>
      <c r="AI727" s="2">
        <f>((EX727*1.25))</f>
        <v>0</v>
      </c>
      <c r="AJ727" s="2">
        <f t="shared" si="683"/>
        <v>0</v>
      </c>
      <c r="AK727" s="2">
        <v>116.83</v>
      </c>
      <c r="AL727" s="2">
        <v>0.23</v>
      </c>
      <c r="AM727" s="2">
        <v>9.51</v>
      </c>
      <c r="AN727" s="2">
        <v>0.38</v>
      </c>
      <c r="AO727" s="2">
        <v>107.09</v>
      </c>
      <c r="AP727" s="2">
        <v>0</v>
      </c>
      <c r="AQ727" s="2">
        <v>9.06</v>
      </c>
      <c r="AR727" s="2">
        <v>0</v>
      </c>
      <c r="AS727" s="2">
        <v>0</v>
      </c>
      <c r="AT727" s="2">
        <v>104</v>
      </c>
      <c r="AU727" s="2">
        <v>70</v>
      </c>
      <c r="AV727" s="2">
        <v>1</v>
      </c>
      <c r="AW727" s="2">
        <v>1</v>
      </c>
      <c r="AX727" s="2"/>
      <c r="AY727" s="2"/>
      <c r="AZ727" s="2">
        <v>1</v>
      </c>
      <c r="BA727" s="2">
        <v>1</v>
      </c>
      <c r="BB727" s="2">
        <v>1</v>
      </c>
      <c r="BC727" s="2">
        <v>1</v>
      </c>
      <c r="BD727" s="2" t="s">
        <v>3</v>
      </c>
      <c r="BE727" s="2" t="s">
        <v>3</v>
      </c>
      <c r="BF727" s="2" t="s">
        <v>3</v>
      </c>
      <c r="BG727" s="2" t="s">
        <v>3</v>
      </c>
      <c r="BH727" s="2">
        <v>0</v>
      </c>
      <c r="BI727" s="2">
        <v>1</v>
      </c>
      <c r="BJ727" s="2" t="s">
        <v>450</v>
      </c>
      <c r="BK727" s="2"/>
      <c r="BL727" s="2"/>
      <c r="BM727" s="2">
        <v>2269</v>
      </c>
      <c r="BN727" s="2">
        <v>0</v>
      </c>
      <c r="BO727" s="2" t="s">
        <v>3</v>
      </c>
      <c r="BP727" s="2">
        <v>0</v>
      </c>
      <c r="BQ727" s="2">
        <v>30</v>
      </c>
      <c r="BR727" s="2">
        <v>0</v>
      </c>
      <c r="BS727" s="2">
        <v>1</v>
      </c>
      <c r="BT727" s="2">
        <v>1</v>
      </c>
      <c r="BU727" s="2">
        <v>1</v>
      </c>
      <c r="BV727" s="2">
        <v>1</v>
      </c>
      <c r="BW727" s="2">
        <v>1</v>
      </c>
      <c r="BX727" s="2">
        <v>1</v>
      </c>
      <c r="BY727" s="2" t="s">
        <v>3</v>
      </c>
      <c r="BZ727" s="2">
        <v>104</v>
      </c>
      <c r="CA727" s="2">
        <v>70</v>
      </c>
      <c r="CB727" s="2" t="s">
        <v>3</v>
      </c>
      <c r="CC727" s="2"/>
      <c r="CD727" s="2"/>
      <c r="CE727" s="2">
        <v>30</v>
      </c>
      <c r="CF727" s="2">
        <v>0</v>
      </c>
      <c r="CG727" s="2">
        <v>0</v>
      </c>
      <c r="CH727" s="2"/>
      <c r="CI727" s="2"/>
      <c r="CJ727" s="2"/>
      <c r="CK727" s="2"/>
      <c r="CL727" s="2"/>
      <c r="CM727" s="2">
        <v>0</v>
      </c>
      <c r="CN727" s="2" t="s">
        <v>93</v>
      </c>
      <c r="CO727" s="2">
        <v>0</v>
      </c>
      <c r="CP727" s="2">
        <f t="shared" si="684"/>
        <v>559.37</v>
      </c>
      <c r="CQ727" s="2">
        <f t="shared" si="685"/>
        <v>0.23</v>
      </c>
      <c r="CR727" s="2">
        <f>(ROUND((ROUND((((ET727*1.25))*AV727*1),2)*BB727),2)+ROUND((ROUND(((AE727-((EU727*1.25)))*AV727*1),2)*BS727),2))</f>
        <v>11.89</v>
      </c>
      <c r="CS727" s="2">
        <f t="shared" si="686"/>
        <v>0.48</v>
      </c>
      <c r="CT727" s="2">
        <f t="shared" si="687"/>
        <v>123.15</v>
      </c>
      <c r="CU727" s="2">
        <f t="shared" si="688"/>
        <v>0</v>
      </c>
      <c r="CV727" s="2">
        <f t="shared" si="689"/>
        <v>10.419</v>
      </c>
      <c r="CW727" s="2">
        <f t="shared" si="690"/>
        <v>0</v>
      </c>
      <c r="CX727" s="2">
        <f t="shared" si="691"/>
        <v>0</v>
      </c>
      <c r="CY727" s="2">
        <f>((S727*BZ727)/100)</f>
        <v>529.63040000000001</v>
      </c>
      <c r="CZ727" s="2">
        <f>((S727*CA727)/100)</f>
        <v>356.48199999999997</v>
      </c>
      <c r="DA727" s="2"/>
      <c r="DB727" s="2"/>
      <c r="DC727" s="2" t="s">
        <v>3</v>
      </c>
      <c r="DD727" s="2" t="s">
        <v>3</v>
      </c>
      <c r="DE727" s="2" t="s">
        <v>94</v>
      </c>
      <c r="DF727" s="2" t="s">
        <v>94</v>
      </c>
      <c r="DG727" s="2" t="s">
        <v>95</v>
      </c>
      <c r="DH727" s="2" t="s">
        <v>3</v>
      </c>
      <c r="DI727" s="2" t="s">
        <v>95</v>
      </c>
      <c r="DJ727" s="2" t="s">
        <v>94</v>
      </c>
      <c r="DK727" s="2" t="s">
        <v>3</v>
      </c>
      <c r="DL727" s="2" t="s">
        <v>3</v>
      </c>
      <c r="DM727" s="2" t="s">
        <v>3</v>
      </c>
      <c r="DN727" s="2">
        <v>0</v>
      </c>
      <c r="DO727" s="2">
        <v>0</v>
      </c>
      <c r="DP727" s="2">
        <v>1</v>
      </c>
      <c r="DQ727" s="2">
        <v>1</v>
      </c>
      <c r="DR727" s="2"/>
      <c r="DS727" s="2"/>
      <c r="DT727" s="2"/>
      <c r="DU727" s="2">
        <v>1005</v>
      </c>
      <c r="DV727" s="2" t="s">
        <v>91</v>
      </c>
      <c r="DW727" s="2" t="s">
        <v>91</v>
      </c>
      <c r="DX727" s="2">
        <v>100</v>
      </c>
      <c r="DY727" s="2"/>
      <c r="DZ727" s="2" t="s">
        <v>3</v>
      </c>
      <c r="EA727" s="2" t="s">
        <v>3</v>
      </c>
      <c r="EB727" s="2" t="s">
        <v>3</v>
      </c>
      <c r="EC727" s="2" t="s">
        <v>3</v>
      </c>
      <c r="ED727" s="2"/>
      <c r="EE727" s="2">
        <v>70704251</v>
      </c>
      <c r="EF727" s="2">
        <v>30</v>
      </c>
      <c r="EG727" s="2" t="s">
        <v>96</v>
      </c>
      <c r="EH727" s="2">
        <v>0</v>
      </c>
      <c r="EI727" s="2" t="s">
        <v>3</v>
      </c>
      <c r="EJ727" s="2">
        <v>1</v>
      </c>
      <c r="EK727" s="2">
        <v>2269</v>
      </c>
      <c r="EL727" s="2" t="s">
        <v>451</v>
      </c>
      <c r="EM727" s="2" t="s">
        <v>452</v>
      </c>
      <c r="EN727" s="2"/>
      <c r="EO727" s="2" t="s">
        <v>99</v>
      </c>
      <c r="EP727" s="2"/>
      <c r="EQ727" s="2">
        <v>1024</v>
      </c>
      <c r="ER727" s="2">
        <v>116.83</v>
      </c>
      <c r="ES727" s="2">
        <v>0.23</v>
      </c>
      <c r="ET727" s="2">
        <v>9.51</v>
      </c>
      <c r="EU727" s="2">
        <v>0.38</v>
      </c>
      <c r="EV727" s="2">
        <v>107.09</v>
      </c>
      <c r="EW727" s="2">
        <v>9.06</v>
      </c>
      <c r="EX727" s="2">
        <v>0</v>
      </c>
      <c r="EY727" s="2">
        <v>0</v>
      </c>
      <c r="EZ727" s="2"/>
      <c r="FA727" s="2"/>
      <c r="FB727" s="2"/>
      <c r="FC727" s="2"/>
      <c r="FD727" s="2"/>
      <c r="FE727" s="2"/>
      <c r="FF727" s="2"/>
      <c r="FG727" s="2"/>
      <c r="FH727" s="2"/>
      <c r="FI727" s="2"/>
      <c r="FJ727" s="2"/>
      <c r="FK727" s="2"/>
      <c r="FL727" s="2"/>
      <c r="FM727" s="2"/>
      <c r="FN727" s="2"/>
      <c r="FO727" s="2"/>
      <c r="FP727" s="2"/>
      <c r="FQ727" s="2">
        <v>0</v>
      </c>
      <c r="FR727" s="2">
        <f t="shared" si="692"/>
        <v>0</v>
      </c>
      <c r="FS727" s="2">
        <v>0</v>
      </c>
      <c r="FT727" s="2"/>
      <c r="FU727" s="2"/>
      <c r="FV727" s="2"/>
      <c r="FW727" s="2"/>
      <c r="FX727" s="2">
        <v>104</v>
      </c>
      <c r="FY727" s="2">
        <v>70</v>
      </c>
      <c r="FZ727" s="2"/>
      <c r="GA727" s="2" t="s">
        <v>3</v>
      </c>
      <c r="GB727" s="2"/>
      <c r="GC727" s="2"/>
      <c r="GD727" s="2">
        <v>0</v>
      </c>
      <c r="GE727" s="2"/>
      <c r="GF727" s="2">
        <v>-1976921243</v>
      </c>
      <c r="GG727" s="2">
        <v>2</v>
      </c>
      <c r="GH727" s="2">
        <v>1</v>
      </c>
      <c r="GI727" s="2">
        <v>-2</v>
      </c>
      <c r="GJ727" s="2">
        <v>0</v>
      </c>
      <c r="GK727" s="2">
        <f>ROUND(R727*(R12)/100,2)</f>
        <v>3.14</v>
      </c>
      <c r="GL727" s="2">
        <f t="shared" si="693"/>
        <v>0</v>
      </c>
      <c r="GM727" s="2">
        <f t="shared" si="694"/>
        <v>1448.62</v>
      </c>
      <c r="GN727" s="2">
        <f t="shared" si="695"/>
        <v>1448.62</v>
      </c>
      <c r="GO727" s="2">
        <f t="shared" si="696"/>
        <v>0</v>
      </c>
      <c r="GP727" s="2">
        <f t="shared" si="697"/>
        <v>0</v>
      </c>
      <c r="GQ727" s="2"/>
      <c r="GR727" s="2">
        <v>0</v>
      </c>
      <c r="GS727" s="2">
        <v>3</v>
      </c>
      <c r="GT727" s="2">
        <v>0</v>
      </c>
      <c r="GU727" s="2" t="s">
        <v>3</v>
      </c>
      <c r="GV727" s="2">
        <f t="shared" si="698"/>
        <v>0</v>
      </c>
      <c r="GW727" s="2">
        <v>1</v>
      </c>
      <c r="GX727" s="2">
        <f t="shared" si="699"/>
        <v>0</v>
      </c>
      <c r="GY727" s="2"/>
      <c r="GZ727" s="2"/>
      <c r="HA727" s="2">
        <v>0</v>
      </c>
      <c r="HB727" s="2">
        <v>0</v>
      </c>
      <c r="HC727" s="2">
        <f t="shared" si="700"/>
        <v>0</v>
      </c>
      <c r="HD727" s="2"/>
      <c r="HE727" s="2" t="s">
        <v>3</v>
      </c>
      <c r="HF727" s="2" t="s">
        <v>3</v>
      </c>
      <c r="HG727" s="2"/>
      <c r="HH727" s="2"/>
      <c r="HI727" s="2"/>
      <c r="HJ727" s="2"/>
      <c r="HK727" s="2"/>
      <c r="HL727" s="2"/>
      <c r="HM727" s="2" t="s">
        <v>3</v>
      </c>
      <c r="HN727" s="2" t="s">
        <v>3</v>
      </c>
      <c r="HO727" s="2" t="s">
        <v>3</v>
      </c>
      <c r="HP727" s="2" t="s">
        <v>3</v>
      </c>
      <c r="HQ727" s="2" t="s">
        <v>3</v>
      </c>
      <c r="HR727" s="2"/>
      <c r="HS727" s="2"/>
      <c r="HT727" s="2"/>
      <c r="HU727" s="2"/>
      <c r="HV727" s="2"/>
      <c r="HW727" s="2"/>
      <c r="HX727" s="2"/>
      <c r="HY727" s="2"/>
      <c r="HZ727" s="2"/>
      <c r="IA727" s="2"/>
      <c r="IB727" s="2"/>
      <c r="IC727" s="2"/>
      <c r="ID727" s="2"/>
      <c r="IE727" s="2"/>
      <c r="IF727" s="2"/>
      <c r="IG727" s="2"/>
      <c r="IH727" s="2"/>
      <c r="II727" s="2"/>
      <c r="IJ727" s="2"/>
      <c r="IK727" s="2">
        <v>0</v>
      </c>
      <c r="IL727" s="2"/>
      <c r="IM727" s="2"/>
      <c r="IN727" s="2"/>
      <c r="IO727" s="2"/>
      <c r="IP727" s="2"/>
      <c r="IQ727" s="2"/>
      <c r="IR727" s="2"/>
      <c r="IS727" s="2"/>
      <c r="IT727" s="2"/>
      <c r="IU727" s="2"/>
    </row>
    <row r="728" spans="1:255" x14ac:dyDescent="0.25">
      <c r="A728">
        <v>17</v>
      </c>
      <c r="B728">
        <v>1</v>
      </c>
      <c r="C728">
        <f>ROW(SmtRes!A1022)</f>
        <v>1022</v>
      </c>
      <c r="D728">
        <f>ROW(EtalonRes!A1010)</f>
        <v>1010</v>
      </c>
      <c r="E728" t="s">
        <v>3</v>
      </c>
      <c r="F728" t="s">
        <v>448</v>
      </c>
      <c r="G728" t="s">
        <v>449</v>
      </c>
      <c r="H728" t="s">
        <v>91</v>
      </c>
      <c r="I728">
        <f>ROUND(413.52/100,9)</f>
        <v>4.1352000000000002</v>
      </c>
      <c r="J728">
        <v>0</v>
      </c>
      <c r="K728">
        <f>ROUND(413.52/100,9)</f>
        <v>4.1352000000000002</v>
      </c>
      <c r="O728">
        <f t="shared" si="670"/>
        <v>17841.84</v>
      </c>
      <c r="P728">
        <f t="shared" si="671"/>
        <v>5.79</v>
      </c>
      <c r="Q728">
        <f>(ROUND((ROUND((((ET728*1.25))*AV728*I728),2)*BB728),2)+ROUND((ROUND(((AE728-((EU728*1.25)))*AV728*I728),2)*BS728),2))</f>
        <v>475.38</v>
      </c>
      <c r="R728">
        <f t="shared" si="672"/>
        <v>66.819999999999993</v>
      </c>
      <c r="S728">
        <f t="shared" si="673"/>
        <v>17360.669999999998</v>
      </c>
      <c r="T728">
        <f t="shared" si="674"/>
        <v>0</v>
      </c>
      <c r="U728">
        <f t="shared" si="675"/>
        <v>43.084648800000004</v>
      </c>
      <c r="V728">
        <f t="shared" si="676"/>
        <v>0</v>
      </c>
      <c r="W728">
        <f t="shared" si="677"/>
        <v>0</v>
      </c>
      <c r="X728">
        <f t="shared" si="678"/>
        <v>15451</v>
      </c>
      <c r="Y728">
        <f t="shared" si="679"/>
        <v>7117.87</v>
      </c>
      <c r="AA728">
        <v>-1</v>
      </c>
      <c r="AB728">
        <f t="shared" si="680"/>
        <v>135.27099999999999</v>
      </c>
      <c r="AC728">
        <f t="shared" si="681"/>
        <v>0.23</v>
      </c>
      <c r="AD728">
        <f>ROUND(((((ET728*1.25))-((EU728*1.25)))+AE728),6)</f>
        <v>11.887499999999999</v>
      </c>
      <c r="AE728">
        <f>ROUND(((EU728*1.25)),6)</f>
        <v>0.47499999999999998</v>
      </c>
      <c r="AF728">
        <f>ROUND(((EV728*1.15)),6)</f>
        <v>123.15349999999999</v>
      </c>
      <c r="AG728">
        <f t="shared" si="682"/>
        <v>0</v>
      </c>
      <c r="AH728">
        <f>((EW728*1.15))</f>
        <v>10.419</v>
      </c>
      <c r="AI728">
        <f>((EX728*1.25))</f>
        <v>0</v>
      </c>
      <c r="AJ728">
        <f t="shared" si="683"/>
        <v>0</v>
      </c>
      <c r="AK728">
        <v>116.83</v>
      </c>
      <c r="AL728">
        <v>0.23</v>
      </c>
      <c r="AM728">
        <v>9.51</v>
      </c>
      <c r="AN728">
        <v>0.38</v>
      </c>
      <c r="AO728">
        <v>107.09</v>
      </c>
      <c r="AP728">
        <v>0</v>
      </c>
      <c r="AQ728">
        <v>9.06</v>
      </c>
      <c r="AR728">
        <v>0</v>
      </c>
      <c r="AS728">
        <v>0</v>
      </c>
      <c r="AT728">
        <v>89</v>
      </c>
      <c r="AU728">
        <v>41</v>
      </c>
      <c r="AV728">
        <v>1</v>
      </c>
      <c r="AW728">
        <v>1</v>
      </c>
      <c r="AZ728">
        <v>1</v>
      </c>
      <c r="BA728">
        <v>34.090000000000003</v>
      </c>
      <c r="BB728">
        <v>9.67</v>
      </c>
      <c r="BC728">
        <v>6.09</v>
      </c>
      <c r="BD728" t="s">
        <v>3</v>
      </c>
      <c r="BE728" t="s">
        <v>3</v>
      </c>
      <c r="BF728" t="s">
        <v>3</v>
      </c>
      <c r="BG728" t="s">
        <v>3</v>
      </c>
      <c r="BH728">
        <v>0</v>
      </c>
      <c r="BI728">
        <v>1</v>
      </c>
      <c r="BJ728" t="s">
        <v>450</v>
      </c>
      <c r="BM728">
        <v>2269</v>
      </c>
      <c r="BN728">
        <v>0</v>
      </c>
      <c r="BO728" t="s">
        <v>448</v>
      </c>
      <c r="BP728">
        <v>1</v>
      </c>
      <c r="BQ728">
        <v>30</v>
      </c>
      <c r="BR728">
        <v>0</v>
      </c>
      <c r="BS728">
        <v>34.090000000000003</v>
      </c>
      <c r="BT728">
        <v>1</v>
      </c>
      <c r="BU728">
        <v>1</v>
      </c>
      <c r="BV728">
        <v>1</v>
      </c>
      <c r="BW728">
        <v>1</v>
      </c>
      <c r="BX728">
        <v>1</v>
      </c>
      <c r="BY728" t="s">
        <v>3</v>
      </c>
      <c r="BZ728">
        <v>89</v>
      </c>
      <c r="CA728">
        <v>41</v>
      </c>
      <c r="CB728" t="s">
        <v>3</v>
      </c>
      <c r="CE728">
        <v>30</v>
      </c>
      <c r="CF728">
        <v>0</v>
      </c>
      <c r="CG728">
        <v>0</v>
      </c>
      <c r="CM728">
        <v>0</v>
      </c>
      <c r="CN728" t="s">
        <v>93</v>
      </c>
      <c r="CO728">
        <v>0</v>
      </c>
      <c r="CP728">
        <f t="shared" si="684"/>
        <v>17841.839999999997</v>
      </c>
      <c r="CQ728">
        <f t="shared" si="685"/>
        <v>1.4</v>
      </c>
      <c r="CR728">
        <f>(ROUND((ROUND((((ET728*1.25))*AV728*1),2)*BB728),2)+ROUND((ROUND(((AE728-((EU728*1.25)))*AV728*1),2)*BS728),2))</f>
        <v>114.98</v>
      </c>
      <c r="CS728">
        <f t="shared" si="686"/>
        <v>16.36</v>
      </c>
      <c r="CT728">
        <f t="shared" si="687"/>
        <v>4198.18</v>
      </c>
      <c r="CU728">
        <f t="shared" si="688"/>
        <v>0</v>
      </c>
      <c r="CV728">
        <f t="shared" si="689"/>
        <v>10.419</v>
      </c>
      <c r="CW728">
        <f t="shared" si="690"/>
        <v>0</v>
      </c>
      <c r="CX728">
        <f t="shared" si="691"/>
        <v>0</v>
      </c>
      <c r="CY728">
        <f>S728*(BZ728/100)</f>
        <v>15450.996299999999</v>
      </c>
      <c r="CZ728">
        <f>S728*(CA728/100)</f>
        <v>7117.8746999999985</v>
      </c>
      <c r="DC728" t="s">
        <v>3</v>
      </c>
      <c r="DD728" t="s">
        <v>3</v>
      </c>
      <c r="DE728" t="s">
        <v>94</v>
      </c>
      <c r="DF728" t="s">
        <v>94</v>
      </c>
      <c r="DG728" t="s">
        <v>95</v>
      </c>
      <c r="DH728" t="s">
        <v>3</v>
      </c>
      <c r="DI728" t="s">
        <v>95</v>
      </c>
      <c r="DJ728" t="s">
        <v>94</v>
      </c>
      <c r="DK728" t="s">
        <v>3</v>
      </c>
      <c r="DL728" t="s">
        <v>3</v>
      </c>
      <c r="DM728" t="s">
        <v>3</v>
      </c>
      <c r="DN728">
        <v>104</v>
      </c>
      <c r="DO728">
        <v>70</v>
      </c>
      <c r="DP728">
        <v>1</v>
      </c>
      <c r="DQ728">
        <v>1</v>
      </c>
      <c r="DU728">
        <v>1005</v>
      </c>
      <c r="DV728" t="s">
        <v>91</v>
      </c>
      <c r="DW728" t="s">
        <v>91</v>
      </c>
      <c r="DX728">
        <v>100</v>
      </c>
      <c r="DZ728" t="s">
        <v>3</v>
      </c>
      <c r="EA728" t="s">
        <v>3</v>
      </c>
      <c r="EB728" t="s">
        <v>3</v>
      </c>
      <c r="EC728" t="s">
        <v>3</v>
      </c>
      <c r="EE728">
        <v>70704251</v>
      </c>
      <c r="EF728">
        <v>30</v>
      </c>
      <c r="EG728" t="s">
        <v>96</v>
      </c>
      <c r="EH728">
        <v>0</v>
      </c>
      <c r="EI728" t="s">
        <v>3</v>
      </c>
      <c r="EJ728">
        <v>1</v>
      </c>
      <c r="EK728">
        <v>2269</v>
      </c>
      <c r="EL728" t="s">
        <v>451</v>
      </c>
      <c r="EM728" t="s">
        <v>452</v>
      </c>
      <c r="EO728" t="s">
        <v>99</v>
      </c>
      <c r="EQ728">
        <v>1024</v>
      </c>
      <c r="ER728">
        <v>116.83</v>
      </c>
      <c r="ES728">
        <v>0.23</v>
      </c>
      <c r="ET728">
        <v>9.51</v>
      </c>
      <c r="EU728">
        <v>0.38</v>
      </c>
      <c r="EV728">
        <v>107.09</v>
      </c>
      <c r="EW728">
        <v>9.06</v>
      </c>
      <c r="EX728">
        <v>0</v>
      </c>
      <c r="EY728">
        <v>0</v>
      </c>
      <c r="FQ728">
        <v>0</v>
      </c>
      <c r="FR728">
        <f t="shared" si="692"/>
        <v>0</v>
      </c>
      <c r="FS728">
        <v>0</v>
      </c>
      <c r="FX728">
        <v>104</v>
      </c>
      <c r="FY728">
        <v>70</v>
      </c>
      <c r="GA728" t="s">
        <v>3</v>
      </c>
      <c r="GD728">
        <v>0</v>
      </c>
      <c r="GF728">
        <v>-1976921243</v>
      </c>
      <c r="GG728">
        <v>2</v>
      </c>
      <c r="GH728">
        <v>0</v>
      </c>
      <c r="GI728">
        <v>2</v>
      </c>
      <c r="GJ728">
        <v>0</v>
      </c>
      <c r="GK728">
        <f>ROUND(R728*(S12)/100,2)</f>
        <v>106.91</v>
      </c>
      <c r="GL728">
        <f t="shared" si="693"/>
        <v>0</v>
      </c>
      <c r="GM728">
        <f t="shared" si="694"/>
        <v>40517.620000000003</v>
      </c>
      <c r="GN728">
        <f t="shared" si="695"/>
        <v>40517.620000000003</v>
      </c>
      <c r="GO728">
        <f t="shared" si="696"/>
        <v>0</v>
      </c>
      <c r="GP728">
        <f t="shared" si="697"/>
        <v>0</v>
      </c>
      <c r="GR728">
        <v>0</v>
      </c>
      <c r="GS728">
        <v>7</v>
      </c>
      <c r="GT728">
        <v>0</v>
      </c>
      <c r="GU728" t="s">
        <v>3</v>
      </c>
      <c r="GV728">
        <f t="shared" si="698"/>
        <v>0</v>
      </c>
      <c r="GW728">
        <v>1</v>
      </c>
      <c r="GX728">
        <f t="shared" si="699"/>
        <v>0</v>
      </c>
      <c r="HA728">
        <v>0</v>
      </c>
      <c r="HB728">
        <v>0</v>
      </c>
      <c r="HC728">
        <f t="shared" si="700"/>
        <v>0</v>
      </c>
      <c r="HE728" t="s">
        <v>3</v>
      </c>
      <c r="HF728" t="s">
        <v>3</v>
      </c>
      <c r="HM728" t="s">
        <v>3</v>
      </c>
      <c r="HN728" t="s">
        <v>3</v>
      </c>
      <c r="HO728" t="s">
        <v>3</v>
      </c>
      <c r="HP728" t="s">
        <v>3</v>
      </c>
      <c r="HQ728" t="s">
        <v>3</v>
      </c>
      <c r="IK728">
        <v>0</v>
      </c>
    </row>
    <row r="729" spans="1:255" x14ac:dyDescent="0.25">
      <c r="A729" s="2">
        <v>18</v>
      </c>
      <c r="B729" s="2">
        <v>1</v>
      </c>
      <c r="C729" s="2">
        <v>1016</v>
      </c>
      <c r="D729" s="2"/>
      <c r="E729" s="2" t="s">
        <v>3</v>
      </c>
      <c r="F729" s="2" t="s">
        <v>440</v>
      </c>
      <c r="G729" s="2" t="s">
        <v>441</v>
      </c>
      <c r="H729" s="2" t="s">
        <v>137</v>
      </c>
      <c r="I729" s="2">
        <f>I727*J729</f>
        <v>0.496224</v>
      </c>
      <c r="J729" s="2">
        <v>0.12</v>
      </c>
      <c r="K729" s="2">
        <v>0.12</v>
      </c>
      <c r="L729" s="2"/>
      <c r="M729" s="2"/>
      <c r="N729" s="2"/>
      <c r="O729" s="2">
        <f t="shared" si="670"/>
        <v>1674.66</v>
      </c>
      <c r="P729" s="2">
        <f t="shared" si="671"/>
        <v>1674.66</v>
      </c>
      <c r="Q729" s="2">
        <f>(ROUND((ROUND(((ET729)*AV729*I729),2)*BB729),2)+ROUND((ROUND(((AE729-(EU729))*AV729*I729),2)*BS729),2))</f>
        <v>0</v>
      </c>
      <c r="R729" s="2">
        <f t="shared" si="672"/>
        <v>0</v>
      </c>
      <c r="S729" s="2">
        <f t="shared" si="673"/>
        <v>0</v>
      </c>
      <c r="T729" s="2">
        <f t="shared" si="674"/>
        <v>0</v>
      </c>
      <c r="U729" s="2">
        <f t="shared" si="675"/>
        <v>0</v>
      </c>
      <c r="V729" s="2">
        <f t="shared" si="676"/>
        <v>0</v>
      </c>
      <c r="W729" s="2">
        <f t="shared" si="677"/>
        <v>0</v>
      </c>
      <c r="X729" s="2">
        <f t="shared" si="678"/>
        <v>0</v>
      </c>
      <c r="Y729" s="2">
        <f t="shared" si="679"/>
        <v>0</v>
      </c>
      <c r="Z729" s="2"/>
      <c r="AA729" s="2">
        <v>-1</v>
      </c>
      <c r="AB729" s="2">
        <f t="shared" si="680"/>
        <v>3374.81</v>
      </c>
      <c r="AC729" s="2">
        <f t="shared" si="681"/>
        <v>3374.81</v>
      </c>
      <c r="AD729" s="2">
        <f>ROUND((((ET729)-(EU729))+AE729),6)</f>
        <v>0</v>
      </c>
      <c r="AE729" s="2">
        <f>ROUND((EU729),6)</f>
        <v>0</v>
      </c>
      <c r="AF729" s="2">
        <f>ROUND((EV729),6)</f>
        <v>0</v>
      </c>
      <c r="AG729" s="2">
        <f t="shared" si="682"/>
        <v>0</v>
      </c>
      <c r="AH729" s="2">
        <f>(EW729)</f>
        <v>0</v>
      </c>
      <c r="AI729" s="2">
        <f>(EX729)</f>
        <v>0</v>
      </c>
      <c r="AJ729" s="2">
        <f t="shared" si="683"/>
        <v>0</v>
      </c>
      <c r="AK729" s="2">
        <v>3374.81</v>
      </c>
      <c r="AL729" s="2">
        <v>3374.81</v>
      </c>
      <c r="AM729" s="2">
        <v>0</v>
      </c>
      <c r="AN729" s="2">
        <v>0</v>
      </c>
      <c r="AO729" s="2">
        <v>0</v>
      </c>
      <c r="AP729" s="2">
        <v>0</v>
      </c>
      <c r="AQ729" s="2">
        <v>0</v>
      </c>
      <c r="AR729" s="2">
        <v>0</v>
      </c>
      <c r="AS729" s="2">
        <v>0</v>
      </c>
      <c r="AT729" s="2">
        <v>104</v>
      </c>
      <c r="AU729" s="2">
        <v>70</v>
      </c>
      <c r="AV729" s="2">
        <v>1</v>
      </c>
      <c r="AW729" s="2">
        <v>1</v>
      </c>
      <c r="AX729" s="2"/>
      <c r="AY729" s="2"/>
      <c r="AZ729" s="2">
        <v>1</v>
      </c>
      <c r="BA729" s="2">
        <v>1</v>
      </c>
      <c r="BB729" s="2">
        <v>1</v>
      </c>
      <c r="BC729" s="2">
        <v>1</v>
      </c>
      <c r="BD729" s="2" t="s">
        <v>3</v>
      </c>
      <c r="BE729" s="2" t="s">
        <v>3</v>
      </c>
      <c r="BF729" s="2" t="s">
        <v>3</v>
      </c>
      <c r="BG729" s="2" t="s">
        <v>3</v>
      </c>
      <c r="BH729" s="2">
        <v>3</v>
      </c>
      <c r="BI729" s="2">
        <v>1</v>
      </c>
      <c r="BJ729" s="2" t="s">
        <v>442</v>
      </c>
      <c r="BK729" s="2"/>
      <c r="BL729" s="2"/>
      <c r="BM729" s="2">
        <v>2269</v>
      </c>
      <c r="BN729" s="2">
        <v>0</v>
      </c>
      <c r="BO729" s="2" t="s">
        <v>3</v>
      </c>
      <c r="BP729" s="2">
        <v>0</v>
      </c>
      <c r="BQ729" s="2">
        <v>30</v>
      </c>
      <c r="BR729" s="2">
        <v>0</v>
      </c>
      <c r="BS729" s="2">
        <v>1</v>
      </c>
      <c r="BT729" s="2">
        <v>1</v>
      </c>
      <c r="BU729" s="2">
        <v>1</v>
      </c>
      <c r="BV729" s="2">
        <v>1</v>
      </c>
      <c r="BW729" s="2">
        <v>1</v>
      </c>
      <c r="BX729" s="2">
        <v>1</v>
      </c>
      <c r="BY729" s="2" t="s">
        <v>3</v>
      </c>
      <c r="BZ729" s="2">
        <v>104</v>
      </c>
      <c r="CA729" s="2">
        <v>70</v>
      </c>
      <c r="CB729" s="2" t="s">
        <v>3</v>
      </c>
      <c r="CC729" s="2"/>
      <c r="CD729" s="2"/>
      <c r="CE729" s="2">
        <v>30</v>
      </c>
      <c r="CF729" s="2">
        <v>0</v>
      </c>
      <c r="CG729" s="2">
        <v>0</v>
      </c>
      <c r="CH729" s="2"/>
      <c r="CI729" s="2"/>
      <c r="CJ729" s="2"/>
      <c r="CK729" s="2"/>
      <c r="CL729" s="2"/>
      <c r="CM729" s="2">
        <v>0</v>
      </c>
      <c r="CN729" s="2" t="s">
        <v>3</v>
      </c>
      <c r="CO729" s="2">
        <v>0</v>
      </c>
      <c r="CP729" s="2">
        <f t="shared" si="684"/>
        <v>1674.66</v>
      </c>
      <c r="CQ729" s="2">
        <f t="shared" si="685"/>
        <v>3374.81</v>
      </c>
      <c r="CR729" s="2">
        <f>(ROUND((ROUND(((ET729)*AV729*1),2)*BB729),2)+ROUND((ROUND(((AE729-(EU729))*AV729*1),2)*BS729),2))</f>
        <v>0</v>
      </c>
      <c r="CS729" s="2">
        <f t="shared" si="686"/>
        <v>0</v>
      </c>
      <c r="CT729" s="2">
        <f t="shared" si="687"/>
        <v>0</v>
      </c>
      <c r="CU729" s="2">
        <f t="shared" si="688"/>
        <v>0</v>
      </c>
      <c r="CV729" s="2">
        <f t="shared" si="689"/>
        <v>0</v>
      </c>
      <c r="CW729" s="2">
        <f t="shared" si="690"/>
        <v>0</v>
      </c>
      <c r="CX729" s="2">
        <f t="shared" si="691"/>
        <v>0</v>
      </c>
      <c r="CY729" s="2">
        <f>((S729*BZ729)/100)</f>
        <v>0</v>
      </c>
      <c r="CZ729" s="2">
        <f>((S729*CA729)/100)</f>
        <v>0</v>
      </c>
      <c r="DA729" s="2"/>
      <c r="DB729" s="2"/>
      <c r="DC729" s="2" t="s">
        <v>3</v>
      </c>
      <c r="DD729" s="2" t="s">
        <v>3</v>
      </c>
      <c r="DE729" s="2" t="s">
        <v>3</v>
      </c>
      <c r="DF729" s="2" t="s">
        <v>3</v>
      </c>
      <c r="DG729" s="2" t="s">
        <v>3</v>
      </c>
      <c r="DH729" s="2" t="s">
        <v>3</v>
      </c>
      <c r="DI729" s="2" t="s">
        <v>3</v>
      </c>
      <c r="DJ729" s="2" t="s">
        <v>3</v>
      </c>
      <c r="DK729" s="2" t="s">
        <v>3</v>
      </c>
      <c r="DL729" s="2" t="s">
        <v>3</v>
      </c>
      <c r="DM729" s="2" t="s">
        <v>3</v>
      </c>
      <c r="DN729" s="2">
        <v>0</v>
      </c>
      <c r="DO729" s="2">
        <v>0</v>
      </c>
      <c r="DP729" s="2">
        <v>1</v>
      </c>
      <c r="DQ729" s="2">
        <v>1</v>
      </c>
      <c r="DR729" s="2"/>
      <c r="DS729" s="2"/>
      <c r="DT729" s="2"/>
      <c r="DU729" s="2">
        <v>1009</v>
      </c>
      <c r="DV729" s="2" t="s">
        <v>137</v>
      </c>
      <c r="DW729" s="2" t="s">
        <v>137</v>
      </c>
      <c r="DX729" s="2">
        <v>1000</v>
      </c>
      <c r="DY729" s="2"/>
      <c r="DZ729" s="2" t="s">
        <v>3</v>
      </c>
      <c r="EA729" s="2" t="s">
        <v>3</v>
      </c>
      <c r="EB729" s="2" t="s">
        <v>3</v>
      </c>
      <c r="EC729" s="2" t="s">
        <v>3</v>
      </c>
      <c r="ED729" s="2"/>
      <c r="EE729" s="2">
        <v>70704251</v>
      </c>
      <c r="EF729" s="2">
        <v>30</v>
      </c>
      <c r="EG729" s="2" t="s">
        <v>96</v>
      </c>
      <c r="EH729" s="2">
        <v>0</v>
      </c>
      <c r="EI729" s="2" t="s">
        <v>3</v>
      </c>
      <c r="EJ729" s="2">
        <v>1</v>
      </c>
      <c r="EK729" s="2">
        <v>2269</v>
      </c>
      <c r="EL729" s="2" t="s">
        <v>451</v>
      </c>
      <c r="EM729" s="2" t="s">
        <v>452</v>
      </c>
      <c r="EN729" s="2"/>
      <c r="EO729" s="2" t="s">
        <v>3</v>
      </c>
      <c r="EP729" s="2"/>
      <c r="EQ729" s="2">
        <v>1024</v>
      </c>
      <c r="ER729" s="2">
        <v>3374.81</v>
      </c>
      <c r="ES729" s="2">
        <v>3374.81</v>
      </c>
      <c r="ET729" s="2">
        <v>0</v>
      </c>
      <c r="EU729" s="2">
        <v>0</v>
      </c>
      <c r="EV729" s="2">
        <v>0</v>
      </c>
      <c r="EW729" s="2">
        <v>0</v>
      </c>
      <c r="EX729" s="2">
        <v>0</v>
      </c>
      <c r="EY729" s="2"/>
      <c r="EZ729" s="2"/>
      <c r="FA729" s="2"/>
      <c r="FB729" s="2"/>
      <c r="FC729" s="2"/>
      <c r="FD729" s="2"/>
      <c r="FE729" s="2"/>
      <c r="FF729" s="2"/>
      <c r="FG729" s="2"/>
      <c r="FH729" s="2"/>
      <c r="FI729" s="2"/>
      <c r="FJ729" s="2"/>
      <c r="FK729" s="2"/>
      <c r="FL729" s="2"/>
      <c r="FM729" s="2"/>
      <c r="FN729" s="2"/>
      <c r="FO729" s="2"/>
      <c r="FP729" s="2"/>
      <c r="FQ729" s="2">
        <v>0</v>
      </c>
      <c r="FR729" s="2">
        <f t="shared" si="692"/>
        <v>0</v>
      </c>
      <c r="FS729" s="2">
        <v>0</v>
      </c>
      <c r="FT729" s="2"/>
      <c r="FU729" s="2"/>
      <c r="FV729" s="2"/>
      <c r="FW729" s="2"/>
      <c r="FX729" s="2">
        <v>104</v>
      </c>
      <c r="FY729" s="2">
        <v>70</v>
      </c>
      <c r="FZ729" s="2"/>
      <c r="GA729" s="2" t="s">
        <v>3</v>
      </c>
      <c r="GB729" s="2"/>
      <c r="GC729" s="2"/>
      <c r="GD729" s="2">
        <v>0</v>
      </c>
      <c r="GE729" s="2"/>
      <c r="GF729" s="2">
        <v>-1318827332</v>
      </c>
      <c r="GG729" s="2">
        <v>2</v>
      </c>
      <c r="GH729" s="2">
        <v>1</v>
      </c>
      <c r="GI729" s="2">
        <v>-2</v>
      </c>
      <c r="GJ729" s="2">
        <v>0</v>
      </c>
      <c r="GK729" s="2">
        <f>ROUND(R729*(R12)/100,2)</f>
        <v>0</v>
      </c>
      <c r="GL729" s="2">
        <f t="shared" si="693"/>
        <v>0</v>
      </c>
      <c r="GM729" s="2">
        <f t="shared" si="694"/>
        <v>1674.66</v>
      </c>
      <c r="GN729" s="2">
        <f t="shared" si="695"/>
        <v>1674.66</v>
      </c>
      <c r="GO729" s="2">
        <f t="shared" si="696"/>
        <v>0</v>
      </c>
      <c r="GP729" s="2">
        <f t="shared" si="697"/>
        <v>0</v>
      </c>
      <c r="GQ729" s="2"/>
      <c r="GR729" s="2">
        <v>0</v>
      </c>
      <c r="GS729" s="2">
        <v>3</v>
      </c>
      <c r="GT729" s="2">
        <v>0</v>
      </c>
      <c r="GU729" s="2" t="s">
        <v>3</v>
      </c>
      <c r="GV729" s="2">
        <f t="shared" si="698"/>
        <v>0</v>
      </c>
      <c r="GW729" s="2">
        <v>1</v>
      </c>
      <c r="GX729" s="2">
        <f t="shared" si="699"/>
        <v>0</v>
      </c>
      <c r="GY729" s="2"/>
      <c r="GZ729" s="2"/>
      <c r="HA729" s="2">
        <v>0</v>
      </c>
      <c r="HB729" s="2">
        <v>0</v>
      </c>
      <c r="HC729" s="2">
        <f t="shared" si="700"/>
        <v>0</v>
      </c>
      <c r="HD729" s="2"/>
      <c r="HE729" s="2" t="s">
        <v>3</v>
      </c>
      <c r="HF729" s="2" t="s">
        <v>3</v>
      </c>
      <c r="HG729" s="2"/>
      <c r="HH729" s="2"/>
      <c r="HI729" s="2"/>
      <c r="HJ729" s="2"/>
      <c r="HK729" s="2"/>
      <c r="HL729" s="2"/>
      <c r="HM729" s="2" t="s">
        <v>3</v>
      </c>
      <c r="HN729" s="2" t="s">
        <v>3</v>
      </c>
      <c r="HO729" s="2" t="s">
        <v>3</v>
      </c>
      <c r="HP729" s="2" t="s">
        <v>3</v>
      </c>
      <c r="HQ729" s="2" t="s">
        <v>3</v>
      </c>
      <c r="HR729" s="2"/>
      <c r="HS729" s="2"/>
      <c r="HT729" s="2"/>
      <c r="HU729" s="2"/>
      <c r="HV729" s="2"/>
      <c r="HW729" s="2"/>
      <c r="HX729" s="2"/>
      <c r="HY729" s="2"/>
      <c r="HZ729" s="2"/>
      <c r="IA729" s="2"/>
      <c r="IB729" s="2"/>
      <c r="IC729" s="2"/>
      <c r="ID729" s="2"/>
      <c r="IE729" s="2"/>
      <c r="IF729" s="2"/>
      <c r="IG729" s="2"/>
      <c r="IH729" s="2"/>
      <c r="II729" s="2"/>
      <c r="IJ729" s="2"/>
      <c r="IK729" s="2">
        <v>0</v>
      </c>
      <c r="IL729" s="2"/>
      <c r="IM729" s="2"/>
      <c r="IN729" s="2"/>
      <c r="IO729" s="2"/>
      <c r="IP729" s="2"/>
      <c r="IQ729" s="2"/>
      <c r="IR729" s="2"/>
      <c r="IS729" s="2"/>
      <c r="IT729" s="2"/>
      <c r="IU729" s="2"/>
    </row>
    <row r="730" spans="1:255" x14ac:dyDescent="0.25">
      <c r="A730">
        <v>18</v>
      </c>
      <c r="B730">
        <v>1</v>
      </c>
      <c r="C730">
        <v>1022</v>
      </c>
      <c r="E730" t="s">
        <v>3</v>
      </c>
      <c r="F730" t="s">
        <v>440</v>
      </c>
      <c r="G730" t="s">
        <v>441</v>
      </c>
      <c r="H730" t="s">
        <v>137</v>
      </c>
      <c r="I730">
        <f>I728*J730</f>
        <v>0.496224</v>
      </c>
      <c r="J730">
        <v>0.12</v>
      </c>
      <c r="K730">
        <v>0.12</v>
      </c>
      <c r="O730">
        <f t="shared" si="670"/>
        <v>17650.919999999998</v>
      </c>
      <c r="P730">
        <f t="shared" si="671"/>
        <v>17650.919999999998</v>
      </c>
      <c r="Q730">
        <f>(ROUND((ROUND(((ET730)*AV730*I730),2)*BB730),2)+ROUND((ROUND(((AE730-(EU730))*AV730*I730),2)*BS730),2))</f>
        <v>0</v>
      </c>
      <c r="R730">
        <f t="shared" si="672"/>
        <v>0</v>
      </c>
      <c r="S730">
        <f t="shared" si="673"/>
        <v>0</v>
      </c>
      <c r="T730">
        <f t="shared" si="674"/>
        <v>0</v>
      </c>
      <c r="U730">
        <f t="shared" si="675"/>
        <v>0</v>
      </c>
      <c r="V730">
        <f t="shared" si="676"/>
        <v>0</v>
      </c>
      <c r="W730">
        <f t="shared" si="677"/>
        <v>0</v>
      </c>
      <c r="X730">
        <f t="shared" si="678"/>
        <v>0</v>
      </c>
      <c r="Y730">
        <f t="shared" si="679"/>
        <v>0</v>
      </c>
      <c r="AA730">
        <v>-1</v>
      </c>
      <c r="AB730">
        <f t="shared" si="680"/>
        <v>3374.81</v>
      </c>
      <c r="AC730">
        <f t="shared" si="681"/>
        <v>3374.81</v>
      </c>
      <c r="AD730">
        <f>ROUND((((ET730)-(EU730))+AE730),6)</f>
        <v>0</v>
      </c>
      <c r="AE730">
        <f>ROUND((EU730),6)</f>
        <v>0</v>
      </c>
      <c r="AF730">
        <f>ROUND((EV730),6)</f>
        <v>0</v>
      </c>
      <c r="AG730">
        <f t="shared" si="682"/>
        <v>0</v>
      </c>
      <c r="AH730">
        <f>(EW730)</f>
        <v>0</v>
      </c>
      <c r="AI730">
        <f>(EX730)</f>
        <v>0</v>
      </c>
      <c r="AJ730">
        <f t="shared" si="683"/>
        <v>0</v>
      </c>
      <c r="AK730">
        <v>3374.81</v>
      </c>
      <c r="AL730">
        <v>3374.81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  <c r="AS730">
        <v>0</v>
      </c>
      <c r="AT730">
        <v>0</v>
      </c>
      <c r="AU730">
        <v>0</v>
      </c>
      <c r="AV730">
        <v>1</v>
      </c>
      <c r="AW730">
        <v>1</v>
      </c>
      <c r="AZ730">
        <v>1</v>
      </c>
      <c r="BA730">
        <v>1</v>
      </c>
      <c r="BB730">
        <v>1</v>
      </c>
      <c r="BC730">
        <v>10.54</v>
      </c>
      <c r="BD730" t="s">
        <v>3</v>
      </c>
      <c r="BE730" t="s">
        <v>3</v>
      </c>
      <c r="BF730" t="s">
        <v>3</v>
      </c>
      <c r="BG730" t="s">
        <v>3</v>
      </c>
      <c r="BH730">
        <v>3</v>
      </c>
      <c r="BI730">
        <v>1</v>
      </c>
      <c r="BJ730" t="s">
        <v>442</v>
      </c>
      <c r="BM730">
        <v>2269</v>
      </c>
      <c r="BN730">
        <v>0</v>
      </c>
      <c r="BO730" t="s">
        <v>440</v>
      </c>
      <c r="BP730">
        <v>1</v>
      </c>
      <c r="BQ730">
        <v>30</v>
      </c>
      <c r="BR730">
        <v>0</v>
      </c>
      <c r="BS730">
        <v>1</v>
      </c>
      <c r="BT730">
        <v>1</v>
      </c>
      <c r="BU730">
        <v>1</v>
      </c>
      <c r="BV730">
        <v>1</v>
      </c>
      <c r="BW730">
        <v>1</v>
      </c>
      <c r="BX730">
        <v>1</v>
      </c>
      <c r="BY730" t="s">
        <v>3</v>
      </c>
      <c r="BZ730">
        <v>0</v>
      </c>
      <c r="CA730">
        <v>0</v>
      </c>
      <c r="CB730" t="s">
        <v>3</v>
      </c>
      <c r="CE730">
        <v>30</v>
      </c>
      <c r="CF730">
        <v>0</v>
      </c>
      <c r="CG730">
        <v>0</v>
      </c>
      <c r="CM730">
        <v>0</v>
      </c>
      <c r="CN730" t="s">
        <v>3</v>
      </c>
      <c r="CO730">
        <v>0</v>
      </c>
      <c r="CP730">
        <f t="shared" si="684"/>
        <v>17650.919999999998</v>
      </c>
      <c r="CQ730">
        <f t="shared" si="685"/>
        <v>35570.5</v>
      </c>
      <c r="CR730">
        <f>(ROUND((ROUND(((ET730)*AV730*1),2)*BB730),2)+ROUND((ROUND(((AE730-(EU730))*AV730*1),2)*BS730),2))</f>
        <v>0</v>
      </c>
      <c r="CS730">
        <f t="shared" si="686"/>
        <v>0</v>
      </c>
      <c r="CT730">
        <f t="shared" si="687"/>
        <v>0</v>
      </c>
      <c r="CU730">
        <f t="shared" si="688"/>
        <v>0</v>
      </c>
      <c r="CV730">
        <f t="shared" si="689"/>
        <v>0</v>
      </c>
      <c r="CW730">
        <f t="shared" si="690"/>
        <v>0</v>
      </c>
      <c r="CX730">
        <f t="shared" si="691"/>
        <v>0</v>
      </c>
      <c r="CY730">
        <f>S730*(BZ730/100)</f>
        <v>0</v>
      </c>
      <c r="CZ730">
        <f>S730*(CA730/100)</f>
        <v>0</v>
      </c>
      <c r="DC730" t="s">
        <v>3</v>
      </c>
      <c r="DD730" t="s">
        <v>3</v>
      </c>
      <c r="DE730" t="s">
        <v>3</v>
      </c>
      <c r="DF730" t="s">
        <v>3</v>
      </c>
      <c r="DG730" t="s">
        <v>3</v>
      </c>
      <c r="DH730" t="s">
        <v>3</v>
      </c>
      <c r="DI730" t="s">
        <v>3</v>
      </c>
      <c r="DJ730" t="s">
        <v>3</v>
      </c>
      <c r="DK730" t="s">
        <v>3</v>
      </c>
      <c r="DL730" t="s">
        <v>3</v>
      </c>
      <c r="DM730" t="s">
        <v>3</v>
      </c>
      <c r="DN730">
        <v>104</v>
      </c>
      <c r="DO730">
        <v>70</v>
      </c>
      <c r="DP730">
        <v>1</v>
      </c>
      <c r="DQ730">
        <v>1</v>
      </c>
      <c r="DU730">
        <v>1009</v>
      </c>
      <c r="DV730" t="s">
        <v>137</v>
      </c>
      <c r="DW730" t="s">
        <v>137</v>
      </c>
      <c r="DX730">
        <v>1000</v>
      </c>
      <c r="DZ730" t="s">
        <v>3</v>
      </c>
      <c r="EA730" t="s">
        <v>3</v>
      </c>
      <c r="EB730" t="s">
        <v>3</v>
      </c>
      <c r="EC730" t="s">
        <v>3</v>
      </c>
      <c r="EE730">
        <v>70704251</v>
      </c>
      <c r="EF730">
        <v>30</v>
      </c>
      <c r="EG730" t="s">
        <v>96</v>
      </c>
      <c r="EH730">
        <v>0</v>
      </c>
      <c r="EI730" t="s">
        <v>3</v>
      </c>
      <c r="EJ730">
        <v>1</v>
      </c>
      <c r="EK730">
        <v>2269</v>
      </c>
      <c r="EL730" t="s">
        <v>451</v>
      </c>
      <c r="EM730" t="s">
        <v>452</v>
      </c>
      <c r="EO730" t="s">
        <v>3</v>
      </c>
      <c r="EQ730">
        <v>1024</v>
      </c>
      <c r="ER730">
        <v>3374.81</v>
      </c>
      <c r="ES730">
        <v>3374.81</v>
      </c>
      <c r="ET730">
        <v>0</v>
      </c>
      <c r="EU730">
        <v>0</v>
      </c>
      <c r="EV730">
        <v>0</v>
      </c>
      <c r="EW730">
        <v>0</v>
      </c>
      <c r="EX730">
        <v>0</v>
      </c>
      <c r="FQ730">
        <v>0</v>
      </c>
      <c r="FR730">
        <f t="shared" si="692"/>
        <v>0</v>
      </c>
      <c r="FS730">
        <v>0</v>
      </c>
      <c r="FX730">
        <v>104</v>
      </c>
      <c r="FY730">
        <v>70</v>
      </c>
      <c r="GA730" t="s">
        <v>3</v>
      </c>
      <c r="GD730">
        <v>0</v>
      </c>
      <c r="GF730">
        <v>-1318827332</v>
      </c>
      <c r="GG730">
        <v>2</v>
      </c>
      <c r="GH730">
        <v>1</v>
      </c>
      <c r="GI730">
        <v>2</v>
      </c>
      <c r="GJ730">
        <v>0</v>
      </c>
      <c r="GK730">
        <f>ROUND(R730*(S12)/100,2)</f>
        <v>0</v>
      </c>
      <c r="GL730">
        <f t="shared" si="693"/>
        <v>0</v>
      </c>
      <c r="GM730">
        <f t="shared" si="694"/>
        <v>17650.919999999998</v>
      </c>
      <c r="GN730">
        <f t="shared" si="695"/>
        <v>17650.919999999998</v>
      </c>
      <c r="GO730">
        <f t="shared" si="696"/>
        <v>0</v>
      </c>
      <c r="GP730">
        <f t="shared" si="697"/>
        <v>0</v>
      </c>
      <c r="GR730">
        <v>0</v>
      </c>
      <c r="GS730">
        <v>0</v>
      </c>
      <c r="GT730">
        <v>0</v>
      </c>
      <c r="GU730" t="s">
        <v>3</v>
      </c>
      <c r="GV730">
        <f t="shared" si="698"/>
        <v>0</v>
      </c>
      <c r="GW730">
        <v>1</v>
      </c>
      <c r="GX730">
        <f t="shared" si="699"/>
        <v>0</v>
      </c>
      <c r="HA730">
        <v>0</v>
      </c>
      <c r="HB730">
        <v>0</v>
      </c>
      <c r="HC730">
        <f t="shared" si="700"/>
        <v>0</v>
      </c>
      <c r="HE730" t="s">
        <v>3</v>
      </c>
      <c r="HF730" t="s">
        <v>3</v>
      </c>
      <c r="HM730" t="s">
        <v>3</v>
      </c>
      <c r="HN730" t="s">
        <v>3</v>
      </c>
      <c r="HO730" t="s">
        <v>3</v>
      </c>
      <c r="HP730" t="s">
        <v>3</v>
      </c>
      <c r="HQ730" t="s">
        <v>3</v>
      </c>
      <c r="IK730">
        <v>0</v>
      </c>
    </row>
    <row r="731" spans="1:255" x14ac:dyDescent="0.25">
      <c r="A731" s="2">
        <v>17</v>
      </c>
      <c r="B731" s="2">
        <v>1</v>
      </c>
      <c r="C731" s="2">
        <f>ROW(SmtRes!A1031)</f>
        <v>1031</v>
      </c>
      <c r="D731" s="2">
        <f>ROW(EtalonRes!A1020)</f>
        <v>1020</v>
      </c>
      <c r="E731" s="2" t="s">
        <v>496</v>
      </c>
      <c r="F731" s="2" t="s">
        <v>430</v>
      </c>
      <c r="G731" s="2" t="s">
        <v>431</v>
      </c>
      <c r="H731" s="2" t="s">
        <v>91</v>
      </c>
      <c r="I731" s="2">
        <f>ROUND(56.8/100,9)</f>
        <v>0.56799999999999995</v>
      </c>
      <c r="J731" s="2">
        <v>0</v>
      </c>
      <c r="K731" s="2">
        <f>ROUND(56.8/100,9)</f>
        <v>0.56799999999999995</v>
      </c>
      <c r="L731" s="2"/>
      <c r="M731" s="2"/>
      <c r="N731" s="2"/>
      <c r="O731" s="2">
        <f t="shared" si="670"/>
        <v>1100.19</v>
      </c>
      <c r="P731" s="2">
        <f t="shared" si="671"/>
        <v>397.48</v>
      </c>
      <c r="Q731" s="2">
        <f>(ROUND((ROUND((((ET731*1.25))*AV731*I731),2)*BB731),2)+ROUND((ROUND(((AE731-((EU731*1.25)))*AV731*I731),2)*BS731),2))</f>
        <v>58.01</v>
      </c>
      <c r="R731" s="2">
        <f t="shared" si="672"/>
        <v>8.42</v>
      </c>
      <c r="S731" s="2">
        <f t="shared" si="673"/>
        <v>644.70000000000005</v>
      </c>
      <c r="T731" s="2">
        <f t="shared" si="674"/>
        <v>0</v>
      </c>
      <c r="U731" s="2">
        <f t="shared" si="675"/>
        <v>54.921055999999993</v>
      </c>
      <c r="V731" s="2">
        <f t="shared" si="676"/>
        <v>0</v>
      </c>
      <c r="W731" s="2">
        <f t="shared" si="677"/>
        <v>0</v>
      </c>
      <c r="X731" s="2">
        <f t="shared" si="678"/>
        <v>670.49</v>
      </c>
      <c r="Y731" s="2">
        <f t="shared" si="679"/>
        <v>451.29</v>
      </c>
      <c r="Z731" s="2"/>
      <c r="AA731" s="2">
        <v>75316141</v>
      </c>
      <c r="AB731" s="2">
        <f t="shared" si="680"/>
        <v>1936.9445000000001</v>
      </c>
      <c r="AC731" s="2">
        <f t="shared" si="681"/>
        <v>699.78</v>
      </c>
      <c r="AD731" s="2">
        <f>ROUND(((((ET731*1.25))-((EU731*1.25)))+AE731),6)</f>
        <v>102.1375</v>
      </c>
      <c r="AE731" s="2">
        <f>ROUND(((EU731*1.25)),6)</f>
        <v>14.824999999999999</v>
      </c>
      <c r="AF731" s="2">
        <f>ROUND(((EV731*1.15)),6)</f>
        <v>1135.027</v>
      </c>
      <c r="AG731" s="2">
        <f t="shared" si="682"/>
        <v>0</v>
      </c>
      <c r="AH731" s="2">
        <f>((EW731*1.15))</f>
        <v>96.691999999999993</v>
      </c>
      <c r="AI731" s="2">
        <f>((EX731*1.25))</f>
        <v>0</v>
      </c>
      <c r="AJ731" s="2">
        <f t="shared" si="683"/>
        <v>0</v>
      </c>
      <c r="AK731" s="2">
        <v>1768.47</v>
      </c>
      <c r="AL731" s="2">
        <v>699.78</v>
      </c>
      <c r="AM731" s="2">
        <v>81.709999999999994</v>
      </c>
      <c r="AN731" s="2">
        <v>11.86</v>
      </c>
      <c r="AO731" s="2">
        <v>986.98</v>
      </c>
      <c r="AP731" s="2">
        <v>0</v>
      </c>
      <c r="AQ731" s="2">
        <v>84.08</v>
      </c>
      <c r="AR731" s="2">
        <v>0</v>
      </c>
      <c r="AS731" s="2">
        <v>0</v>
      </c>
      <c r="AT731" s="2">
        <v>104</v>
      </c>
      <c r="AU731" s="2">
        <v>70</v>
      </c>
      <c r="AV731" s="2">
        <v>1</v>
      </c>
      <c r="AW731" s="2">
        <v>1</v>
      </c>
      <c r="AX731" s="2"/>
      <c r="AY731" s="2"/>
      <c r="AZ731" s="2">
        <v>1</v>
      </c>
      <c r="BA731" s="2">
        <v>1</v>
      </c>
      <c r="BB731" s="2">
        <v>1</v>
      </c>
      <c r="BC731" s="2">
        <v>1</v>
      </c>
      <c r="BD731" s="2" t="s">
        <v>3</v>
      </c>
      <c r="BE731" s="2" t="s">
        <v>3</v>
      </c>
      <c r="BF731" s="2" t="s">
        <v>3</v>
      </c>
      <c r="BG731" s="2" t="s">
        <v>3</v>
      </c>
      <c r="BH731" s="2">
        <v>0</v>
      </c>
      <c r="BI731" s="2">
        <v>1</v>
      </c>
      <c r="BJ731" s="2" t="s">
        <v>432</v>
      </c>
      <c r="BK731" s="2"/>
      <c r="BL731" s="2"/>
      <c r="BM731" s="2">
        <v>92</v>
      </c>
      <c r="BN731" s="2">
        <v>0</v>
      </c>
      <c r="BO731" s="2" t="s">
        <v>3</v>
      </c>
      <c r="BP731" s="2">
        <v>0</v>
      </c>
      <c r="BQ731" s="2">
        <v>30</v>
      </c>
      <c r="BR731" s="2">
        <v>0</v>
      </c>
      <c r="BS731" s="2">
        <v>1</v>
      </c>
      <c r="BT731" s="2">
        <v>1</v>
      </c>
      <c r="BU731" s="2">
        <v>1</v>
      </c>
      <c r="BV731" s="2">
        <v>1</v>
      </c>
      <c r="BW731" s="2">
        <v>1</v>
      </c>
      <c r="BX731" s="2">
        <v>1</v>
      </c>
      <c r="BY731" s="2" t="s">
        <v>3</v>
      </c>
      <c r="BZ731" s="2">
        <v>104</v>
      </c>
      <c r="CA731" s="2">
        <v>70</v>
      </c>
      <c r="CB731" s="2" t="s">
        <v>3</v>
      </c>
      <c r="CC731" s="2"/>
      <c r="CD731" s="2"/>
      <c r="CE731" s="2">
        <v>30</v>
      </c>
      <c r="CF731" s="2">
        <v>0</v>
      </c>
      <c r="CG731" s="2">
        <v>0</v>
      </c>
      <c r="CH731" s="2"/>
      <c r="CI731" s="2"/>
      <c r="CJ731" s="2"/>
      <c r="CK731" s="2"/>
      <c r="CL731" s="2"/>
      <c r="CM731" s="2">
        <v>0</v>
      </c>
      <c r="CN731" s="2" t="s">
        <v>93</v>
      </c>
      <c r="CO731" s="2">
        <v>0</v>
      </c>
      <c r="CP731" s="2">
        <f t="shared" si="684"/>
        <v>1100.19</v>
      </c>
      <c r="CQ731" s="2">
        <f t="shared" si="685"/>
        <v>699.78</v>
      </c>
      <c r="CR731" s="2">
        <f>(ROUND((ROUND((((ET731*1.25))*AV731*1),2)*BB731),2)+ROUND((ROUND(((AE731-((EU731*1.25)))*AV731*1),2)*BS731),2))</f>
        <v>102.14</v>
      </c>
      <c r="CS731" s="2">
        <f t="shared" si="686"/>
        <v>14.83</v>
      </c>
      <c r="CT731" s="2">
        <f t="shared" si="687"/>
        <v>1135.03</v>
      </c>
      <c r="CU731" s="2">
        <f t="shared" si="688"/>
        <v>0</v>
      </c>
      <c r="CV731" s="2">
        <f t="shared" si="689"/>
        <v>96.691999999999993</v>
      </c>
      <c r="CW731" s="2">
        <f t="shared" si="690"/>
        <v>0</v>
      </c>
      <c r="CX731" s="2">
        <f t="shared" si="691"/>
        <v>0</v>
      </c>
      <c r="CY731" s="2">
        <f>((S731*BZ731)/100)</f>
        <v>670.48800000000006</v>
      </c>
      <c r="CZ731" s="2">
        <f>((S731*CA731)/100)</f>
        <v>451.29</v>
      </c>
      <c r="DA731" s="2"/>
      <c r="DB731" s="2"/>
      <c r="DC731" s="2" t="s">
        <v>3</v>
      </c>
      <c r="DD731" s="2" t="s">
        <v>3</v>
      </c>
      <c r="DE731" s="2" t="s">
        <v>94</v>
      </c>
      <c r="DF731" s="2" t="s">
        <v>94</v>
      </c>
      <c r="DG731" s="2" t="s">
        <v>95</v>
      </c>
      <c r="DH731" s="2" t="s">
        <v>3</v>
      </c>
      <c r="DI731" s="2" t="s">
        <v>95</v>
      </c>
      <c r="DJ731" s="2" t="s">
        <v>94</v>
      </c>
      <c r="DK731" s="2" t="s">
        <v>3</v>
      </c>
      <c r="DL731" s="2" t="s">
        <v>3</v>
      </c>
      <c r="DM731" s="2" t="s">
        <v>3</v>
      </c>
      <c r="DN731" s="2">
        <v>0</v>
      </c>
      <c r="DO731" s="2">
        <v>0</v>
      </c>
      <c r="DP731" s="2">
        <v>1</v>
      </c>
      <c r="DQ731" s="2">
        <v>1</v>
      </c>
      <c r="DR731" s="2"/>
      <c r="DS731" s="2"/>
      <c r="DT731" s="2"/>
      <c r="DU731" s="2">
        <v>1005</v>
      </c>
      <c r="DV731" s="2" t="s">
        <v>91</v>
      </c>
      <c r="DW731" s="2" t="s">
        <v>91</v>
      </c>
      <c r="DX731" s="2">
        <v>100</v>
      </c>
      <c r="DY731" s="2"/>
      <c r="DZ731" s="2" t="s">
        <v>3</v>
      </c>
      <c r="EA731" s="2" t="s">
        <v>3</v>
      </c>
      <c r="EB731" s="2" t="s">
        <v>3</v>
      </c>
      <c r="EC731" s="2" t="s">
        <v>3</v>
      </c>
      <c r="ED731" s="2"/>
      <c r="EE731" s="2">
        <v>70702004</v>
      </c>
      <c r="EF731" s="2">
        <v>30</v>
      </c>
      <c r="EG731" s="2" t="s">
        <v>96</v>
      </c>
      <c r="EH731" s="2">
        <v>0</v>
      </c>
      <c r="EI731" s="2" t="s">
        <v>3</v>
      </c>
      <c r="EJ731" s="2">
        <v>1</v>
      </c>
      <c r="EK731" s="2">
        <v>92</v>
      </c>
      <c r="EL731" s="2" t="s">
        <v>433</v>
      </c>
      <c r="EM731" s="2" t="s">
        <v>434</v>
      </c>
      <c r="EN731" s="2"/>
      <c r="EO731" s="2" t="s">
        <v>99</v>
      </c>
      <c r="EP731" s="2"/>
      <c r="EQ731" s="2">
        <v>0</v>
      </c>
      <c r="ER731" s="2">
        <v>1768.47</v>
      </c>
      <c r="ES731" s="2">
        <v>699.78</v>
      </c>
      <c r="ET731" s="2">
        <v>81.709999999999994</v>
      </c>
      <c r="EU731" s="2">
        <v>11.86</v>
      </c>
      <c r="EV731" s="2">
        <v>986.98</v>
      </c>
      <c r="EW731" s="2">
        <v>84.08</v>
      </c>
      <c r="EX731" s="2">
        <v>0</v>
      </c>
      <c r="EY731" s="2">
        <v>0</v>
      </c>
      <c r="EZ731" s="2"/>
      <c r="FA731" s="2"/>
      <c r="FB731" s="2"/>
      <c r="FC731" s="2"/>
      <c r="FD731" s="2"/>
      <c r="FE731" s="2"/>
      <c r="FF731" s="2"/>
      <c r="FG731" s="2"/>
      <c r="FH731" s="2"/>
      <c r="FI731" s="2"/>
      <c r="FJ731" s="2"/>
      <c r="FK731" s="2"/>
      <c r="FL731" s="2"/>
      <c r="FM731" s="2"/>
      <c r="FN731" s="2"/>
      <c r="FO731" s="2"/>
      <c r="FP731" s="2"/>
      <c r="FQ731" s="2">
        <v>0</v>
      </c>
      <c r="FR731" s="2">
        <f t="shared" si="692"/>
        <v>0</v>
      </c>
      <c r="FS731" s="2">
        <v>0</v>
      </c>
      <c r="FT731" s="2"/>
      <c r="FU731" s="2"/>
      <c r="FV731" s="2"/>
      <c r="FW731" s="2"/>
      <c r="FX731" s="2">
        <v>104</v>
      </c>
      <c r="FY731" s="2">
        <v>70</v>
      </c>
      <c r="FZ731" s="2"/>
      <c r="GA731" s="2" t="s">
        <v>3</v>
      </c>
      <c r="GB731" s="2"/>
      <c r="GC731" s="2"/>
      <c r="GD731" s="2">
        <v>0</v>
      </c>
      <c r="GE731" s="2"/>
      <c r="GF731" s="2">
        <v>603838458</v>
      </c>
      <c r="GG731" s="2">
        <v>2</v>
      </c>
      <c r="GH731" s="2">
        <v>1</v>
      </c>
      <c r="GI731" s="2">
        <v>-2</v>
      </c>
      <c r="GJ731" s="2">
        <v>0</v>
      </c>
      <c r="GK731" s="2">
        <f>ROUND(R731*(R12)/100,2)</f>
        <v>13.47</v>
      </c>
      <c r="GL731" s="2">
        <f t="shared" si="693"/>
        <v>0</v>
      </c>
      <c r="GM731" s="2">
        <f t="shared" si="694"/>
        <v>2235.44</v>
      </c>
      <c r="GN731" s="2">
        <f t="shared" si="695"/>
        <v>2235.44</v>
      </c>
      <c r="GO731" s="2">
        <f t="shared" si="696"/>
        <v>0</v>
      </c>
      <c r="GP731" s="2">
        <f t="shared" si="697"/>
        <v>0</v>
      </c>
      <c r="GQ731" s="2"/>
      <c r="GR731" s="2">
        <v>0</v>
      </c>
      <c r="GS731" s="2">
        <v>3</v>
      </c>
      <c r="GT731" s="2">
        <v>0</v>
      </c>
      <c r="GU731" s="2" t="s">
        <v>3</v>
      </c>
      <c r="GV731" s="2">
        <f t="shared" si="698"/>
        <v>0</v>
      </c>
      <c r="GW731" s="2">
        <v>1</v>
      </c>
      <c r="GX731" s="2">
        <f t="shared" si="699"/>
        <v>0</v>
      </c>
      <c r="GY731" s="2"/>
      <c r="GZ731" s="2"/>
      <c r="HA731" s="2">
        <v>0</v>
      </c>
      <c r="HB731" s="2">
        <v>0</v>
      </c>
      <c r="HC731" s="2">
        <f t="shared" si="700"/>
        <v>0</v>
      </c>
      <c r="HD731" s="2"/>
      <c r="HE731" s="2" t="s">
        <v>3</v>
      </c>
      <c r="HF731" s="2" t="s">
        <v>3</v>
      </c>
      <c r="HG731" s="2"/>
      <c r="HH731" s="2"/>
      <c r="HI731" s="2"/>
      <c r="HJ731" s="2"/>
      <c r="HK731" s="2"/>
      <c r="HL731" s="2"/>
      <c r="HM731" s="2" t="s">
        <v>3</v>
      </c>
      <c r="HN731" s="2" t="s">
        <v>3</v>
      </c>
      <c r="HO731" s="2" t="s">
        <v>3</v>
      </c>
      <c r="HP731" s="2" t="s">
        <v>3</v>
      </c>
      <c r="HQ731" s="2" t="s">
        <v>3</v>
      </c>
      <c r="HR731" s="2"/>
      <c r="HS731" s="2"/>
      <c r="HT731" s="2"/>
      <c r="HU731" s="2"/>
      <c r="HV731" s="2"/>
      <c r="HW731" s="2"/>
      <c r="HX731" s="2"/>
      <c r="HY731" s="2"/>
      <c r="HZ731" s="2"/>
      <c r="IA731" s="2"/>
      <c r="IB731" s="2"/>
      <c r="IC731" s="2"/>
      <c r="ID731" s="2"/>
      <c r="IE731" s="2"/>
      <c r="IF731" s="2"/>
      <c r="IG731" s="2"/>
      <c r="IH731" s="2"/>
      <c r="II731" s="2"/>
      <c r="IJ731" s="2"/>
      <c r="IK731" s="2">
        <v>0</v>
      </c>
      <c r="IL731" s="2"/>
      <c r="IM731" s="2"/>
      <c r="IN731" s="2"/>
      <c r="IO731" s="2"/>
      <c r="IP731" s="2"/>
      <c r="IQ731" s="2"/>
      <c r="IR731" s="2"/>
      <c r="IS731" s="2"/>
      <c r="IT731" s="2"/>
      <c r="IU731" s="2"/>
    </row>
    <row r="732" spans="1:255" x14ac:dyDescent="0.25">
      <c r="A732">
        <v>17</v>
      </c>
      <c r="B732">
        <v>1</v>
      </c>
      <c r="C732">
        <f>ROW(SmtRes!A1040)</f>
        <v>1040</v>
      </c>
      <c r="D732">
        <f>ROW(EtalonRes!A1030)</f>
        <v>1030</v>
      </c>
      <c r="E732" t="s">
        <v>496</v>
      </c>
      <c r="F732" t="s">
        <v>430</v>
      </c>
      <c r="G732" t="s">
        <v>431</v>
      </c>
      <c r="H732" t="s">
        <v>91</v>
      </c>
      <c r="I732">
        <f>ROUND(56.8/100,9)</f>
        <v>0.56799999999999995</v>
      </c>
      <c r="J732">
        <v>0</v>
      </c>
      <c r="K732">
        <f>ROUND(56.8/100,9)</f>
        <v>0.56799999999999995</v>
      </c>
      <c r="O732">
        <f t="shared" si="670"/>
        <v>24215.279999999999</v>
      </c>
      <c r="P732">
        <f t="shared" si="671"/>
        <v>1502.47</v>
      </c>
      <c r="Q732">
        <f>(ROUND((ROUND((((ET732*1.25))*AV732*I732),2)*BB732),2)+ROUND((ROUND(((AE732-((EU732*1.25)))*AV732*I732),2)*BS732),2))</f>
        <v>734.99</v>
      </c>
      <c r="R732">
        <f t="shared" si="672"/>
        <v>287.04000000000002</v>
      </c>
      <c r="S732">
        <f t="shared" si="673"/>
        <v>21977.82</v>
      </c>
      <c r="T732">
        <f t="shared" si="674"/>
        <v>0</v>
      </c>
      <c r="U732">
        <f t="shared" si="675"/>
        <v>54.921055999999993</v>
      </c>
      <c r="V732">
        <f t="shared" si="676"/>
        <v>0</v>
      </c>
      <c r="W732">
        <f t="shared" si="677"/>
        <v>0</v>
      </c>
      <c r="X732">
        <f t="shared" si="678"/>
        <v>19560.259999999998</v>
      </c>
      <c r="Y732">
        <f t="shared" si="679"/>
        <v>9010.91</v>
      </c>
      <c r="AA732">
        <v>75316143</v>
      </c>
      <c r="AB732">
        <f t="shared" si="680"/>
        <v>1936.9445000000001</v>
      </c>
      <c r="AC732">
        <f t="shared" si="681"/>
        <v>699.78</v>
      </c>
      <c r="AD732">
        <f>ROUND(((((ET732*1.25))-((EU732*1.25)))+AE732),6)</f>
        <v>102.1375</v>
      </c>
      <c r="AE732">
        <f>ROUND(((EU732*1.25)),6)</f>
        <v>14.824999999999999</v>
      </c>
      <c r="AF732">
        <f>ROUND(((EV732*1.15)),6)</f>
        <v>1135.027</v>
      </c>
      <c r="AG732">
        <f t="shared" si="682"/>
        <v>0</v>
      </c>
      <c r="AH732">
        <f>((EW732*1.15))</f>
        <v>96.691999999999993</v>
      </c>
      <c r="AI732">
        <f>((EX732*1.25))</f>
        <v>0</v>
      </c>
      <c r="AJ732">
        <f t="shared" si="683"/>
        <v>0</v>
      </c>
      <c r="AK732">
        <v>1768.47</v>
      </c>
      <c r="AL732">
        <v>699.78</v>
      </c>
      <c r="AM732">
        <v>81.709999999999994</v>
      </c>
      <c r="AN732">
        <v>11.86</v>
      </c>
      <c r="AO732">
        <v>986.98</v>
      </c>
      <c r="AP732">
        <v>0</v>
      </c>
      <c r="AQ732">
        <v>84.08</v>
      </c>
      <c r="AR732">
        <v>0</v>
      </c>
      <c r="AS732">
        <v>0</v>
      </c>
      <c r="AT732">
        <v>89</v>
      </c>
      <c r="AU732">
        <v>41</v>
      </c>
      <c r="AV732">
        <v>1</v>
      </c>
      <c r="AW732">
        <v>1</v>
      </c>
      <c r="AZ732">
        <v>1</v>
      </c>
      <c r="BA732">
        <v>34.090000000000003</v>
      </c>
      <c r="BB732">
        <v>12.67</v>
      </c>
      <c r="BC732">
        <v>3.78</v>
      </c>
      <c r="BD732" t="s">
        <v>3</v>
      </c>
      <c r="BE732" t="s">
        <v>3</v>
      </c>
      <c r="BF732" t="s">
        <v>3</v>
      </c>
      <c r="BG732" t="s">
        <v>3</v>
      </c>
      <c r="BH732">
        <v>0</v>
      </c>
      <c r="BI732">
        <v>1</v>
      </c>
      <c r="BJ732" t="s">
        <v>432</v>
      </c>
      <c r="BM732">
        <v>92</v>
      </c>
      <c r="BN732">
        <v>0</v>
      </c>
      <c r="BO732" t="s">
        <v>430</v>
      </c>
      <c r="BP732">
        <v>1</v>
      </c>
      <c r="BQ732">
        <v>30</v>
      </c>
      <c r="BR732">
        <v>0</v>
      </c>
      <c r="BS732">
        <v>34.090000000000003</v>
      </c>
      <c r="BT732">
        <v>1</v>
      </c>
      <c r="BU732">
        <v>1</v>
      </c>
      <c r="BV732">
        <v>1</v>
      </c>
      <c r="BW732">
        <v>1</v>
      </c>
      <c r="BX732">
        <v>1</v>
      </c>
      <c r="BY732" t="s">
        <v>3</v>
      </c>
      <c r="BZ732">
        <v>89</v>
      </c>
      <c r="CA732">
        <v>41</v>
      </c>
      <c r="CB732" t="s">
        <v>3</v>
      </c>
      <c r="CE732">
        <v>30</v>
      </c>
      <c r="CF732">
        <v>0</v>
      </c>
      <c r="CG732">
        <v>0</v>
      </c>
      <c r="CM732">
        <v>0</v>
      </c>
      <c r="CN732" t="s">
        <v>93</v>
      </c>
      <c r="CO732">
        <v>0</v>
      </c>
      <c r="CP732">
        <f t="shared" si="684"/>
        <v>24215.279999999999</v>
      </c>
      <c r="CQ732">
        <f t="shared" si="685"/>
        <v>2645.17</v>
      </c>
      <c r="CR732">
        <f>(ROUND((ROUND((((ET732*1.25))*AV732*1),2)*BB732),2)+ROUND((ROUND(((AE732-((EU732*1.25)))*AV732*1),2)*BS732),2))</f>
        <v>1294.1099999999999</v>
      </c>
      <c r="CS732">
        <f t="shared" si="686"/>
        <v>505.55</v>
      </c>
      <c r="CT732">
        <f t="shared" si="687"/>
        <v>38693.17</v>
      </c>
      <c r="CU732">
        <f t="shared" si="688"/>
        <v>0</v>
      </c>
      <c r="CV732">
        <f t="shared" si="689"/>
        <v>96.691999999999993</v>
      </c>
      <c r="CW732">
        <f t="shared" si="690"/>
        <v>0</v>
      </c>
      <c r="CX732">
        <f t="shared" si="691"/>
        <v>0</v>
      </c>
      <c r="CY732">
        <f>S732*(BZ732/100)</f>
        <v>19560.2598</v>
      </c>
      <c r="CZ732">
        <f>S732*(CA732/100)</f>
        <v>9010.9061999999994</v>
      </c>
      <c r="DC732" t="s">
        <v>3</v>
      </c>
      <c r="DD732" t="s">
        <v>3</v>
      </c>
      <c r="DE732" t="s">
        <v>94</v>
      </c>
      <c r="DF732" t="s">
        <v>94</v>
      </c>
      <c r="DG732" t="s">
        <v>95</v>
      </c>
      <c r="DH732" t="s">
        <v>3</v>
      </c>
      <c r="DI732" t="s">
        <v>95</v>
      </c>
      <c r="DJ732" t="s">
        <v>94</v>
      </c>
      <c r="DK732" t="s">
        <v>3</v>
      </c>
      <c r="DL732" t="s">
        <v>3</v>
      </c>
      <c r="DM732" t="s">
        <v>3</v>
      </c>
      <c r="DN732">
        <v>104</v>
      </c>
      <c r="DO732">
        <v>70</v>
      </c>
      <c r="DP732">
        <v>1</v>
      </c>
      <c r="DQ732">
        <v>1</v>
      </c>
      <c r="DU732">
        <v>1005</v>
      </c>
      <c r="DV732" t="s">
        <v>91</v>
      </c>
      <c r="DW732" t="s">
        <v>91</v>
      </c>
      <c r="DX732">
        <v>100</v>
      </c>
      <c r="DZ732" t="s">
        <v>3</v>
      </c>
      <c r="EA732" t="s">
        <v>3</v>
      </c>
      <c r="EB732" t="s">
        <v>3</v>
      </c>
      <c r="EC732" t="s">
        <v>3</v>
      </c>
      <c r="EE732">
        <v>70702004</v>
      </c>
      <c r="EF732">
        <v>30</v>
      </c>
      <c r="EG732" t="s">
        <v>96</v>
      </c>
      <c r="EH732">
        <v>0</v>
      </c>
      <c r="EI732" t="s">
        <v>3</v>
      </c>
      <c r="EJ732">
        <v>1</v>
      </c>
      <c r="EK732">
        <v>92</v>
      </c>
      <c r="EL732" t="s">
        <v>433</v>
      </c>
      <c r="EM732" t="s">
        <v>434</v>
      </c>
      <c r="EO732" t="s">
        <v>99</v>
      </c>
      <c r="EQ732">
        <v>0</v>
      </c>
      <c r="ER732">
        <v>1768.47</v>
      </c>
      <c r="ES732">
        <v>699.78</v>
      </c>
      <c r="ET732">
        <v>81.709999999999994</v>
      </c>
      <c r="EU732">
        <v>11.86</v>
      </c>
      <c r="EV732">
        <v>986.98</v>
      </c>
      <c r="EW732">
        <v>84.08</v>
      </c>
      <c r="EX732">
        <v>0</v>
      </c>
      <c r="EY732">
        <v>0</v>
      </c>
      <c r="FQ732">
        <v>0</v>
      </c>
      <c r="FR732">
        <f t="shared" si="692"/>
        <v>0</v>
      </c>
      <c r="FS732">
        <v>0</v>
      </c>
      <c r="FX732">
        <v>104</v>
      </c>
      <c r="FY732">
        <v>70</v>
      </c>
      <c r="GA732" t="s">
        <v>3</v>
      </c>
      <c r="GD732">
        <v>0</v>
      </c>
      <c r="GF732">
        <v>603838458</v>
      </c>
      <c r="GG732">
        <v>2</v>
      </c>
      <c r="GH732">
        <v>0</v>
      </c>
      <c r="GI732">
        <v>2</v>
      </c>
      <c r="GJ732">
        <v>0</v>
      </c>
      <c r="GK732">
        <f>ROUND(R732*(S12)/100,2)</f>
        <v>459.26</v>
      </c>
      <c r="GL732">
        <f t="shared" si="693"/>
        <v>0</v>
      </c>
      <c r="GM732">
        <f t="shared" si="694"/>
        <v>53245.71</v>
      </c>
      <c r="GN732">
        <f t="shared" si="695"/>
        <v>53245.71</v>
      </c>
      <c r="GO732">
        <f t="shared" si="696"/>
        <v>0</v>
      </c>
      <c r="GP732">
        <f t="shared" si="697"/>
        <v>0</v>
      </c>
      <c r="GR732">
        <v>0</v>
      </c>
      <c r="GS732">
        <v>7</v>
      </c>
      <c r="GT732">
        <v>0</v>
      </c>
      <c r="GU732" t="s">
        <v>3</v>
      </c>
      <c r="GV732">
        <f t="shared" si="698"/>
        <v>0</v>
      </c>
      <c r="GW732">
        <v>1</v>
      </c>
      <c r="GX732">
        <f t="shared" si="699"/>
        <v>0</v>
      </c>
      <c r="HA732">
        <v>0</v>
      </c>
      <c r="HB732">
        <v>0</v>
      </c>
      <c r="HC732">
        <f t="shared" si="700"/>
        <v>0</v>
      </c>
      <c r="HE732" t="s">
        <v>3</v>
      </c>
      <c r="HF732" t="s">
        <v>3</v>
      </c>
      <c r="HM732" t="s">
        <v>3</v>
      </c>
      <c r="HN732" t="s">
        <v>3</v>
      </c>
      <c r="HO732" t="s">
        <v>3</v>
      </c>
      <c r="HP732" t="s">
        <v>3</v>
      </c>
      <c r="HQ732" t="s">
        <v>3</v>
      </c>
      <c r="IK732">
        <v>0</v>
      </c>
    </row>
    <row r="733" spans="1:255" x14ac:dyDescent="0.25">
      <c r="A733" s="2">
        <v>18</v>
      </c>
      <c r="B733" s="2">
        <v>1</v>
      </c>
      <c r="C733" s="2">
        <v>1030</v>
      </c>
      <c r="D733" s="2"/>
      <c r="E733" s="2" t="s">
        <v>497</v>
      </c>
      <c r="F733" s="2" t="s">
        <v>481</v>
      </c>
      <c r="G733" s="2" t="s">
        <v>482</v>
      </c>
      <c r="H733" s="2" t="s">
        <v>132</v>
      </c>
      <c r="I733" s="2">
        <f>I731*J733</f>
        <v>10.224000000000002</v>
      </c>
      <c r="J733" s="2">
        <v>18.000000000000004</v>
      </c>
      <c r="K733" s="2">
        <v>18</v>
      </c>
      <c r="L733" s="2"/>
      <c r="M733" s="2"/>
      <c r="N733" s="2"/>
      <c r="O733" s="2">
        <f t="shared" si="670"/>
        <v>170.13</v>
      </c>
      <c r="P733" s="2">
        <f t="shared" si="671"/>
        <v>170.13</v>
      </c>
      <c r="Q733" s="2">
        <f t="shared" ref="Q733:Q738" si="708">(ROUND((ROUND(((ET733)*AV733*I733),2)*BB733),2)+ROUND((ROUND(((AE733-(EU733))*AV733*I733),2)*BS733),2))</f>
        <v>0</v>
      </c>
      <c r="R733" s="2">
        <f t="shared" si="672"/>
        <v>0</v>
      </c>
      <c r="S733" s="2">
        <f t="shared" si="673"/>
        <v>0</v>
      </c>
      <c r="T733" s="2">
        <f t="shared" si="674"/>
        <v>0</v>
      </c>
      <c r="U733" s="2">
        <f t="shared" si="675"/>
        <v>0</v>
      </c>
      <c r="V733" s="2">
        <f t="shared" si="676"/>
        <v>0</v>
      </c>
      <c r="W733" s="2">
        <f t="shared" si="677"/>
        <v>0</v>
      </c>
      <c r="X733" s="2">
        <f t="shared" si="678"/>
        <v>0</v>
      </c>
      <c r="Y733" s="2">
        <f t="shared" si="679"/>
        <v>0</v>
      </c>
      <c r="Z733" s="2"/>
      <c r="AA733" s="2">
        <v>75316141</v>
      </c>
      <c r="AB733" s="2">
        <f t="shared" si="680"/>
        <v>16.64</v>
      </c>
      <c r="AC733" s="2">
        <f t="shared" si="681"/>
        <v>16.64</v>
      </c>
      <c r="AD733" s="2">
        <f t="shared" ref="AD733:AD738" si="709">ROUND((((ET733)-(EU733))+AE733),6)</f>
        <v>0</v>
      </c>
      <c r="AE733" s="2">
        <f t="shared" ref="AE733:AF738" si="710">ROUND((EU733),6)</f>
        <v>0</v>
      </c>
      <c r="AF733" s="2">
        <f t="shared" si="710"/>
        <v>0</v>
      </c>
      <c r="AG733" s="2">
        <f t="shared" si="682"/>
        <v>0</v>
      </c>
      <c r="AH733" s="2">
        <f t="shared" ref="AH733:AI738" si="711">(EW733)</f>
        <v>0</v>
      </c>
      <c r="AI733" s="2">
        <f t="shared" si="711"/>
        <v>0</v>
      </c>
      <c r="AJ733" s="2">
        <f t="shared" si="683"/>
        <v>0</v>
      </c>
      <c r="AK733" s="2">
        <v>16.64</v>
      </c>
      <c r="AL733" s="2">
        <v>16.64</v>
      </c>
      <c r="AM733" s="2">
        <v>0</v>
      </c>
      <c r="AN733" s="2">
        <v>0</v>
      </c>
      <c r="AO733" s="2">
        <v>0</v>
      </c>
      <c r="AP733" s="2">
        <v>0</v>
      </c>
      <c r="AQ733" s="2">
        <v>0</v>
      </c>
      <c r="AR733" s="2">
        <v>0</v>
      </c>
      <c r="AS733" s="2">
        <v>0</v>
      </c>
      <c r="AT733" s="2">
        <v>104</v>
      </c>
      <c r="AU733" s="2">
        <v>70</v>
      </c>
      <c r="AV733" s="2">
        <v>1</v>
      </c>
      <c r="AW733" s="2">
        <v>1</v>
      </c>
      <c r="AX733" s="2"/>
      <c r="AY733" s="2"/>
      <c r="AZ733" s="2">
        <v>1</v>
      </c>
      <c r="BA733" s="2">
        <v>1</v>
      </c>
      <c r="BB733" s="2">
        <v>1</v>
      </c>
      <c r="BC733" s="2">
        <v>1</v>
      </c>
      <c r="BD733" s="2" t="s">
        <v>3</v>
      </c>
      <c r="BE733" s="2" t="s">
        <v>3</v>
      </c>
      <c r="BF733" s="2" t="s">
        <v>3</v>
      </c>
      <c r="BG733" s="2" t="s">
        <v>3</v>
      </c>
      <c r="BH733" s="2">
        <v>3</v>
      </c>
      <c r="BI733" s="2">
        <v>1</v>
      </c>
      <c r="BJ733" s="2" t="s">
        <v>483</v>
      </c>
      <c r="BK733" s="2"/>
      <c r="BL733" s="2"/>
      <c r="BM733" s="2">
        <v>92</v>
      </c>
      <c r="BN733" s="2">
        <v>0</v>
      </c>
      <c r="BO733" s="2" t="s">
        <v>3</v>
      </c>
      <c r="BP733" s="2">
        <v>0</v>
      </c>
      <c r="BQ733" s="2">
        <v>30</v>
      </c>
      <c r="BR733" s="2">
        <v>0</v>
      </c>
      <c r="BS733" s="2">
        <v>1</v>
      </c>
      <c r="BT733" s="2">
        <v>1</v>
      </c>
      <c r="BU733" s="2">
        <v>1</v>
      </c>
      <c r="BV733" s="2">
        <v>1</v>
      </c>
      <c r="BW733" s="2">
        <v>1</v>
      </c>
      <c r="BX733" s="2">
        <v>1</v>
      </c>
      <c r="BY733" s="2" t="s">
        <v>3</v>
      </c>
      <c r="BZ733" s="2">
        <v>104</v>
      </c>
      <c r="CA733" s="2">
        <v>70</v>
      </c>
      <c r="CB733" s="2" t="s">
        <v>3</v>
      </c>
      <c r="CC733" s="2"/>
      <c r="CD733" s="2"/>
      <c r="CE733" s="2">
        <v>30</v>
      </c>
      <c r="CF733" s="2">
        <v>0</v>
      </c>
      <c r="CG733" s="2">
        <v>0</v>
      </c>
      <c r="CH733" s="2"/>
      <c r="CI733" s="2"/>
      <c r="CJ733" s="2"/>
      <c r="CK733" s="2"/>
      <c r="CL733" s="2"/>
      <c r="CM733" s="2">
        <v>0</v>
      </c>
      <c r="CN733" s="2" t="s">
        <v>3</v>
      </c>
      <c r="CO733" s="2">
        <v>0</v>
      </c>
      <c r="CP733" s="2">
        <f t="shared" si="684"/>
        <v>170.13</v>
      </c>
      <c r="CQ733" s="2">
        <f t="shared" si="685"/>
        <v>16.64</v>
      </c>
      <c r="CR733" s="2">
        <f t="shared" ref="CR733:CR738" si="712">(ROUND((ROUND(((ET733)*AV733*1),2)*BB733),2)+ROUND((ROUND(((AE733-(EU733))*AV733*1),2)*BS733),2))</f>
        <v>0</v>
      </c>
      <c r="CS733" s="2">
        <f t="shared" si="686"/>
        <v>0</v>
      </c>
      <c r="CT733" s="2">
        <f t="shared" si="687"/>
        <v>0</v>
      </c>
      <c r="CU733" s="2">
        <f t="shared" si="688"/>
        <v>0</v>
      </c>
      <c r="CV733" s="2">
        <f t="shared" si="689"/>
        <v>0</v>
      </c>
      <c r="CW733" s="2">
        <f t="shared" si="690"/>
        <v>0</v>
      </c>
      <c r="CX733" s="2">
        <f t="shared" si="691"/>
        <v>0</v>
      </c>
      <c r="CY733" s="2">
        <f>((S733*BZ733)/100)</f>
        <v>0</v>
      </c>
      <c r="CZ733" s="2">
        <f>((S733*CA733)/100)</f>
        <v>0</v>
      </c>
      <c r="DA733" s="2"/>
      <c r="DB733" s="2"/>
      <c r="DC733" s="2" t="s">
        <v>3</v>
      </c>
      <c r="DD733" s="2" t="s">
        <v>3</v>
      </c>
      <c r="DE733" s="2" t="s">
        <v>3</v>
      </c>
      <c r="DF733" s="2" t="s">
        <v>3</v>
      </c>
      <c r="DG733" s="2" t="s">
        <v>3</v>
      </c>
      <c r="DH733" s="2" t="s">
        <v>3</v>
      </c>
      <c r="DI733" s="2" t="s">
        <v>3</v>
      </c>
      <c r="DJ733" s="2" t="s">
        <v>3</v>
      </c>
      <c r="DK733" s="2" t="s">
        <v>3</v>
      </c>
      <c r="DL733" s="2" t="s">
        <v>3</v>
      </c>
      <c r="DM733" s="2" t="s">
        <v>3</v>
      </c>
      <c r="DN733" s="2">
        <v>0</v>
      </c>
      <c r="DO733" s="2">
        <v>0</v>
      </c>
      <c r="DP733" s="2">
        <v>1</v>
      </c>
      <c r="DQ733" s="2">
        <v>1</v>
      </c>
      <c r="DR733" s="2"/>
      <c r="DS733" s="2"/>
      <c r="DT733" s="2"/>
      <c r="DU733" s="2">
        <v>1009</v>
      </c>
      <c r="DV733" s="2" t="s">
        <v>132</v>
      </c>
      <c r="DW733" s="2" t="s">
        <v>132</v>
      </c>
      <c r="DX733" s="2">
        <v>1</v>
      </c>
      <c r="DY733" s="2"/>
      <c r="DZ733" s="2" t="s">
        <v>3</v>
      </c>
      <c r="EA733" s="2" t="s">
        <v>3</v>
      </c>
      <c r="EB733" s="2" t="s">
        <v>3</v>
      </c>
      <c r="EC733" s="2" t="s">
        <v>3</v>
      </c>
      <c r="ED733" s="2"/>
      <c r="EE733" s="2">
        <v>70702004</v>
      </c>
      <c r="EF733" s="2">
        <v>30</v>
      </c>
      <c r="EG733" s="2" t="s">
        <v>96</v>
      </c>
      <c r="EH733" s="2">
        <v>0</v>
      </c>
      <c r="EI733" s="2" t="s">
        <v>3</v>
      </c>
      <c r="EJ733" s="2">
        <v>1</v>
      </c>
      <c r="EK733" s="2">
        <v>92</v>
      </c>
      <c r="EL733" s="2" t="s">
        <v>433</v>
      </c>
      <c r="EM733" s="2" t="s">
        <v>434</v>
      </c>
      <c r="EN733" s="2"/>
      <c r="EO733" s="2" t="s">
        <v>3</v>
      </c>
      <c r="EP733" s="2"/>
      <c r="EQ733" s="2">
        <v>0</v>
      </c>
      <c r="ER733" s="2">
        <v>16.64</v>
      </c>
      <c r="ES733" s="2">
        <v>16.64</v>
      </c>
      <c r="ET733" s="2">
        <v>0</v>
      </c>
      <c r="EU733" s="2">
        <v>0</v>
      </c>
      <c r="EV733" s="2">
        <v>0</v>
      </c>
      <c r="EW733" s="2">
        <v>0</v>
      </c>
      <c r="EX733" s="2">
        <v>0</v>
      </c>
      <c r="EY733" s="2"/>
      <c r="EZ733" s="2"/>
      <c r="FA733" s="2"/>
      <c r="FB733" s="2"/>
      <c r="FC733" s="2"/>
      <c r="FD733" s="2"/>
      <c r="FE733" s="2"/>
      <c r="FF733" s="2"/>
      <c r="FG733" s="2"/>
      <c r="FH733" s="2"/>
      <c r="FI733" s="2"/>
      <c r="FJ733" s="2"/>
      <c r="FK733" s="2"/>
      <c r="FL733" s="2"/>
      <c r="FM733" s="2"/>
      <c r="FN733" s="2"/>
      <c r="FO733" s="2"/>
      <c r="FP733" s="2"/>
      <c r="FQ733" s="2">
        <v>0</v>
      </c>
      <c r="FR733" s="2">
        <f t="shared" si="692"/>
        <v>0</v>
      </c>
      <c r="FS733" s="2">
        <v>0</v>
      </c>
      <c r="FT733" s="2"/>
      <c r="FU733" s="2"/>
      <c r="FV733" s="2"/>
      <c r="FW733" s="2"/>
      <c r="FX733" s="2">
        <v>104</v>
      </c>
      <c r="FY733" s="2">
        <v>70</v>
      </c>
      <c r="FZ733" s="2"/>
      <c r="GA733" s="2" t="s">
        <v>3</v>
      </c>
      <c r="GB733" s="2"/>
      <c r="GC733" s="2"/>
      <c r="GD733" s="2">
        <v>0</v>
      </c>
      <c r="GE733" s="2"/>
      <c r="GF733" s="2">
        <v>572762336</v>
      </c>
      <c r="GG733" s="2">
        <v>2</v>
      </c>
      <c r="GH733" s="2">
        <v>1</v>
      </c>
      <c r="GI733" s="2">
        <v>-2</v>
      </c>
      <c r="GJ733" s="2">
        <v>0</v>
      </c>
      <c r="GK733" s="2">
        <f>ROUND(R733*(R12)/100,2)</f>
        <v>0</v>
      </c>
      <c r="GL733" s="2">
        <f t="shared" si="693"/>
        <v>0</v>
      </c>
      <c r="GM733" s="2">
        <f t="shared" si="694"/>
        <v>170.13</v>
      </c>
      <c r="GN733" s="2">
        <f t="shared" si="695"/>
        <v>170.13</v>
      </c>
      <c r="GO733" s="2">
        <f t="shared" si="696"/>
        <v>0</v>
      </c>
      <c r="GP733" s="2">
        <f t="shared" si="697"/>
        <v>0</v>
      </c>
      <c r="GQ733" s="2"/>
      <c r="GR733" s="2">
        <v>0</v>
      </c>
      <c r="GS733" s="2">
        <v>3</v>
      </c>
      <c r="GT733" s="2">
        <v>0</v>
      </c>
      <c r="GU733" s="2" t="s">
        <v>3</v>
      </c>
      <c r="GV733" s="2">
        <f t="shared" si="698"/>
        <v>0</v>
      </c>
      <c r="GW733" s="2">
        <v>1</v>
      </c>
      <c r="GX733" s="2">
        <f t="shared" si="699"/>
        <v>0</v>
      </c>
      <c r="GY733" s="2"/>
      <c r="GZ733" s="2"/>
      <c r="HA733" s="2">
        <v>0</v>
      </c>
      <c r="HB733" s="2">
        <v>0</v>
      </c>
      <c r="HC733" s="2">
        <f t="shared" si="700"/>
        <v>0</v>
      </c>
      <c r="HD733" s="2"/>
      <c r="HE733" s="2" t="s">
        <v>3</v>
      </c>
      <c r="HF733" s="2" t="s">
        <v>3</v>
      </c>
      <c r="HG733" s="2"/>
      <c r="HH733" s="2"/>
      <c r="HI733" s="2"/>
      <c r="HJ733" s="2"/>
      <c r="HK733" s="2"/>
      <c r="HL733" s="2"/>
      <c r="HM733" s="2" t="s">
        <v>3</v>
      </c>
      <c r="HN733" s="2" t="s">
        <v>3</v>
      </c>
      <c r="HO733" s="2" t="s">
        <v>3</v>
      </c>
      <c r="HP733" s="2" t="s">
        <v>3</v>
      </c>
      <c r="HQ733" s="2" t="s">
        <v>3</v>
      </c>
      <c r="HR733" s="2"/>
      <c r="HS733" s="2"/>
      <c r="HT733" s="2"/>
      <c r="HU733" s="2"/>
      <c r="HV733" s="2"/>
      <c r="HW733" s="2"/>
      <c r="HX733" s="2"/>
      <c r="HY733" s="2"/>
      <c r="HZ733" s="2"/>
      <c r="IA733" s="2"/>
      <c r="IB733" s="2"/>
      <c r="IC733" s="2"/>
      <c r="ID733" s="2"/>
      <c r="IE733" s="2"/>
      <c r="IF733" s="2"/>
      <c r="IG733" s="2"/>
      <c r="IH733" s="2"/>
      <c r="II733" s="2"/>
      <c r="IJ733" s="2"/>
      <c r="IK733" s="2">
        <v>0</v>
      </c>
      <c r="IL733" s="2"/>
      <c r="IM733" s="2"/>
      <c r="IN733" s="2"/>
      <c r="IO733" s="2"/>
      <c r="IP733" s="2"/>
      <c r="IQ733" s="2"/>
      <c r="IR733" s="2"/>
      <c r="IS733" s="2"/>
      <c r="IT733" s="2"/>
      <c r="IU733" s="2"/>
    </row>
    <row r="734" spans="1:255" x14ac:dyDescent="0.25">
      <c r="A734">
        <v>18</v>
      </c>
      <c r="B734">
        <v>1</v>
      </c>
      <c r="C734">
        <v>1039</v>
      </c>
      <c r="E734" t="s">
        <v>497</v>
      </c>
      <c r="F734" t="s">
        <v>481</v>
      </c>
      <c r="G734" t="s">
        <v>482</v>
      </c>
      <c r="H734" t="s">
        <v>132</v>
      </c>
      <c r="I734">
        <f>I732*J734</f>
        <v>10.224000000000002</v>
      </c>
      <c r="J734">
        <v>18.000000000000004</v>
      </c>
      <c r="K734">
        <v>18</v>
      </c>
      <c r="O734">
        <f t="shared" si="670"/>
        <v>646.49</v>
      </c>
      <c r="P734">
        <f t="shared" si="671"/>
        <v>646.49</v>
      </c>
      <c r="Q734">
        <f t="shared" si="708"/>
        <v>0</v>
      </c>
      <c r="R734">
        <f t="shared" si="672"/>
        <v>0</v>
      </c>
      <c r="S734">
        <f t="shared" si="673"/>
        <v>0</v>
      </c>
      <c r="T734">
        <f t="shared" si="674"/>
        <v>0</v>
      </c>
      <c r="U734">
        <f t="shared" si="675"/>
        <v>0</v>
      </c>
      <c r="V734">
        <f t="shared" si="676"/>
        <v>0</v>
      </c>
      <c r="W734">
        <f t="shared" si="677"/>
        <v>0</v>
      </c>
      <c r="X734">
        <f t="shared" si="678"/>
        <v>0</v>
      </c>
      <c r="Y734">
        <f t="shared" si="679"/>
        <v>0</v>
      </c>
      <c r="AA734">
        <v>75316143</v>
      </c>
      <c r="AB734">
        <f t="shared" si="680"/>
        <v>16.64</v>
      </c>
      <c r="AC734">
        <f t="shared" si="681"/>
        <v>16.64</v>
      </c>
      <c r="AD734">
        <f t="shared" si="709"/>
        <v>0</v>
      </c>
      <c r="AE734">
        <f t="shared" si="710"/>
        <v>0</v>
      </c>
      <c r="AF734">
        <f t="shared" si="710"/>
        <v>0</v>
      </c>
      <c r="AG734">
        <f t="shared" si="682"/>
        <v>0</v>
      </c>
      <c r="AH734">
        <f t="shared" si="711"/>
        <v>0</v>
      </c>
      <c r="AI734">
        <f t="shared" si="711"/>
        <v>0</v>
      </c>
      <c r="AJ734">
        <f t="shared" si="683"/>
        <v>0</v>
      </c>
      <c r="AK734">
        <v>16.64</v>
      </c>
      <c r="AL734">
        <v>16.64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  <c r="AS734">
        <v>0</v>
      </c>
      <c r="AT734">
        <v>0</v>
      </c>
      <c r="AU734">
        <v>0</v>
      </c>
      <c r="AV734">
        <v>1</v>
      </c>
      <c r="AW734">
        <v>1</v>
      </c>
      <c r="AZ734">
        <v>1</v>
      </c>
      <c r="BA734">
        <v>1</v>
      </c>
      <c r="BB734">
        <v>1</v>
      </c>
      <c r="BC734">
        <v>3.8</v>
      </c>
      <c r="BD734" t="s">
        <v>3</v>
      </c>
      <c r="BE734" t="s">
        <v>3</v>
      </c>
      <c r="BF734" t="s">
        <v>3</v>
      </c>
      <c r="BG734" t="s">
        <v>3</v>
      </c>
      <c r="BH734">
        <v>3</v>
      </c>
      <c r="BI734">
        <v>1</v>
      </c>
      <c r="BJ734" t="s">
        <v>483</v>
      </c>
      <c r="BM734">
        <v>92</v>
      </c>
      <c r="BN734">
        <v>0</v>
      </c>
      <c r="BO734" t="s">
        <v>481</v>
      </c>
      <c r="BP734">
        <v>1</v>
      </c>
      <c r="BQ734">
        <v>30</v>
      </c>
      <c r="BR734">
        <v>0</v>
      </c>
      <c r="BS734">
        <v>1</v>
      </c>
      <c r="BT734">
        <v>1</v>
      </c>
      <c r="BU734">
        <v>1</v>
      </c>
      <c r="BV734">
        <v>1</v>
      </c>
      <c r="BW734">
        <v>1</v>
      </c>
      <c r="BX734">
        <v>1</v>
      </c>
      <c r="BY734" t="s">
        <v>3</v>
      </c>
      <c r="BZ734">
        <v>0</v>
      </c>
      <c r="CA734">
        <v>0</v>
      </c>
      <c r="CB734" t="s">
        <v>3</v>
      </c>
      <c r="CE734">
        <v>30</v>
      </c>
      <c r="CF734">
        <v>0</v>
      </c>
      <c r="CG734">
        <v>0</v>
      </c>
      <c r="CM734">
        <v>0</v>
      </c>
      <c r="CN734" t="s">
        <v>3</v>
      </c>
      <c r="CO734">
        <v>0</v>
      </c>
      <c r="CP734">
        <f t="shared" si="684"/>
        <v>646.49</v>
      </c>
      <c r="CQ734">
        <f t="shared" si="685"/>
        <v>63.23</v>
      </c>
      <c r="CR734">
        <f t="shared" si="712"/>
        <v>0</v>
      </c>
      <c r="CS734">
        <f t="shared" si="686"/>
        <v>0</v>
      </c>
      <c r="CT734">
        <f t="shared" si="687"/>
        <v>0</v>
      </c>
      <c r="CU734">
        <f t="shared" si="688"/>
        <v>0</v>
      </c>
      <c r="CV734">
        <f t="shared" si="689"/>
        <v>0</v>
      </c>
      <c r="CW734">
        <f t="shared" si="690"/>
        <v>0</v>
      </c>
      <c r="CX734">
        <f t="shared" si="691"/>
        <v>0</v>
      </c>
      <c r="CY734">
        <f>S734*(BZ734/100)</f>
        <v>0</v>
      </c>
      <c r="CZ734">
        <f>S734*(CA734/100)</f>
        <v>0</v>
      </c>
      <c r="DC734" t="s">
        <v>3</v>
      </c>
      <c r="DD734" t="s">
        <v>3</v>
      </c>
      <c r="DE734" t="s">
        <v>3</v>
      </c>
      <c r="DF734" t="s">
        <v>3</v>
      </c>
      <c r="DG734" t="s">
        <v>3</v>
      </c>
      <c r="DH734" t="s">
        <v>3</v>
      </c>
      <c r="DI734" t="s">
        <v>3</v>
      </c>
      <c r="DJ734" t="s">
        <v>3</v>
      </c>
      <c r="DK734" t="s">
        <v>3</v>
      </c>
      <c r="DL734" t="s">
        <v>3</v>
      </c>
      <c r="DM734" t="s">
        <v>3</v>
      </c>
      <c r="DN734">
        <v>104</v>
      </c>
      <c r="DO734">
        <v>70</v>
      </c>
      <c r="DP734">
        <v>1</v>
      </c>
      <c r="DQ734">
        <v>1</v>
      </c>
      <c r="DU734">
        <v>1009</v>
      </c>
      <c r="DV734" t="s">
        <v>132</v>
      </c>
      <c r="DW734" t="s">
        <v>132</v>
      </c>
      <c r="DX734">
        <v>1</v>
      </c>
      <c r="DZ734" t="s">
        <v>3</v>
      </c>
      <c r="EA734" t="s">
        <v>3</v>
      </c>
      <c r="EB734" t="s">
        <v>3</v>
      </c>
      <c r="EC734" t="s">
        <v>3</v>
      </c>
      <c r="EE734">
        <v>70702004</v>
      </c>
      <c r="EF734">
        <v>30</v>
      </c>
      <c r="EG734" t="s">
        <v>96</v>
      </c>
      <c r="EH734">
        <v>0</v>
      </c>
      <c r="EI734" t="s">
        <v>3</v>
      </c>
      <c r="EJ734">
        <v>1</v>
      </c>
      <c r="EK734">
        <v>92</v>
      </c>
      <c r="EL734" t="s">
        <v>433</v>
      </c>
      <c r="EM734" t="s">
        <v>434</v>
      </c>
      <c r="EO734" t="s">
        <v>3</v>
      </c>
      <c r="EQ734">
        <v>0</v>
      </c>
      <c r="ER734">
        <v>16.64</v>
      </c>
      <c r="ES734">
        <v>16.64</v>
      </c>
      <c r="ET734">
        <v>0</v>
      </c>
      <c r="EU734">
        <v>0</v>
      </c>
      <c r="EV734">
        <v>0</v>
      </c>
      <c r="EW734">
        <v>0</v>
      </c>
      <c r="EX734">
        <v>0</v>
      </c>
      <c r="FQ734">
        <v>0</v>
      </c>
      <c r="FR734">
        <f t="shared" si="692"/>
        <v>0</v>
      </c>
      <c r="FS734">
        <v>0</v>
      </c>
      <c r="FX734">
        <v>104</v>
      </c>
      <c r="FY734">
        <v>70</v>
      </c>
      <c r="GA734" t="s">
        <v>3</v>
      </c>
      <c r="GD734">
        <v>0</v>
      </c>
      <c r="GF734">
        <v>572762336</v>
      </c>
      <c r="GG734">
        <v>2</v>
      </c>
      <c r="GH734">
        <v>1</v>
      </c>
      <c r="GI734">
        <v>2</v>
      </c>
      <c r="GJ734">
        <v>0</v>
      </c>
      <c r="GK734">
        <f>ROUND(R734*(S12)/100,2)</f>
        <v>0</v>
      </c>
      <c r="GL734">
        <f t="shared" si="693"/>
        <v>0</v>
      </c>
      <c r="GM734">
        <f t="shared" si="694"/>
        <v>646.49</v>
      </c>
      <c r="GN734">
        <f t="shared" si="695"/>
        <v>646.49</v>
      </c>
      <c r="GO734">
        <f t="shared" si="696"/>
        <v>0</v>
      </c>
      <c r="GP734">
        <f t="shared" si="697"/>
        <v>0</v>
      </c>
      <c r="GR734">
        <v>0</v>
      </c>
      <c r="GS734">
        <v>0</v>
      </c>
      <c r="GT734">
        <v>0</v>
      </c>
      <c r="GU734" t="s">
        <v>3</v>
      </c>
      <c r="GV734">
        <f t="shared" si="698"/>
        <v>0</v>
      </c>
      <c r="GW734">
        <v>1</v>
      </c>
      <c r="GX734">
        <f t="shared" si="699"/>
        <v>0</v>
      </c>
      <c r="HA734">
        <v>0</v>
      </c>
      <c r="HB734">
        <v>0</v>
      </c>
      <c r="HC734">
        <f t="shared" si="700"/>
        <v>0</v>
      </c>
      <c r="HE734" t="s">
        <v>3</v>
      </c>
      <c r="HF734" t="s">
        <v>3</v>
      </c>
      <c r="HM734" t="s">
        <v>3</v>
      </c>
      <c r="HN734" t="s">
        <v>3</v>
      </c>
      <c r="HO734" t="s">
        <v>3</v>
      </c>
      <c r="HP734" t="s">
        <v>3</v>
      </c>
      <c r="HQ734" t="s">
        <v>3</v>
      </c>
      <c r="IK734">
        <v>0</v>
      </c>
    </row>
    <row r="735" spans="1:255" x14ac:dyDescent="0.25">
      <c r="A735" s="2">
        <v>18</v>
      </c>
      <c r="B735" s="2">
        <v>1</v>
      </c>
      <c r="C735" s="2">
        <v>1031</v>
      </c>
      <c r="D735" s="2"/>
      <c r="E735" s="2" t="s">
        <v>498</v>
      </c>
      <c r="F735" s="2" t="s">
        <v>440</v>
      </c>
      <c r="G735" s="2" t="s">
        <v>441</v>
      </c>
      <c r="H735" s="2" t="s">
        <v>137</v>
      </c>
      <c r="I735" s="2">
        <f>I731*J735</f>
        <v>0.26695999999999998</v>
      </c>
      <c r="J735" s="2">
        <v>0.47</v>
      </c>
      <c r="K735" s="2">
        <v>0.47</v>
      </c>
      <c r="L735" s="2"/>
      <c r="M735" s="2"/>
      <c r="N735" s="2"/>
      <c r="O735" s="2">
        <f t="shared" si="670"/>
        <v>900.94</v>
      </c>
      <c r="P735" s="2">
        <f t="shared" si="671"/>
        <v>900.94</v>
      </c>
      <c r="Q735" s="2">
        <f t="shared" si="708"/>
        <v>0</v>
      </c>
      <c r="R735" s="2">
        <f t="shared" si="672"/>
        <v>0</v>
      </c>
      <c r="S735" s="2">
        <f t="shared" si="673"/>
        <v>0</v>
      </c>
      <c r="T735" s="2">
        <f t="shared" si="674"/>
        <v>0</v>
      </c>
      <c r="U735" s="2">
        <f t="shared" si="675"/>
        <v>0</v>
      </c>
      <c r="V735" s="2">
        <f t="shared" si="676"/>
        <v>0</v>
      </c>
      <c r="W735" s="2">
        <f t="shared" si="677"/>
        <v>0</v>
      </c>
      <c r="X735" s="2">
        <f t="shared" si="678"/>
        <v>0</v>
      </c>
      <c r="Y735" s="2">
        <f t="shared" si="679"/>
        <v>0</v>
      </c>
      <c r="Z735" s="2"/>
      <c r="AA735" s="2">
        <v>75316141</v>
      </c>
      <c r="AB735" s="2">
        <f t="shared" si="680"/>
        <v>3374.81</v>
      </c>
      <c r="AC735" s="2">
        <f t="shared" si="681"/>
        <v>3374.81</v>
      </c>
      <c r="AD735" s="2">
        <f t="shared" si="709"/>
        <v>0</v>
      </c>
      <c r="AE735" s="2">
        <f t="shared" si="710"/>
        <v>0</v>
      </c>
      <c r="AF735" s="2">
        <f t="shared" si="710"/>
        <v>0</v>
      </c>
      <c r="AG735" s="2">
        <f t="shared" si="682"/>
        <v>0</v>
      </c>
      <c r="AH735" s="2">
        <f t="shared" si="711"/>
        <v>0</v>
      </c>
      <c r="AI735" s="2">
        <f t="shared" si="711"/>
        <v>0</v>
      </c>
      <c r="AJ735" s="2">
        <f t="shared" si="683"/>
        <v>0</v>
      </c>
      <c r="AK735" s="2">
        <v>3374.81</v>
      </c>
      <c r="AL735" s="2">
        <v>3374.81</v>
      </c>
      <c r="AM735" s="2">
        <v>0</v>
      </c>
      <c r="AN735" s="2">
        <v>0</v>
      </c>
      <c r="AO735" s="2">
        <v>0</v>
      </c>
      <c r="AP735" s="2">
        <v>0</v>
      </c>
      <c r="AQ735" s="2">
        <v>0</v>
      </c>
      <c r="AR735" s="2">
        <v>0</v>
      </c>
      <c r="AS735" s="2">
        <v>0</v>
      </c>
      <c r="AT735" s="2">
        <v>104</v>
      </c>
      <c r="AU735" s="2">
        <v>70</v>
      </c>
      <c r="AV735" s="2">
        <v>1</v>
      </c>
      <c r="AW735" s="2">
        <v>1</v>
      </c>
      <c r="AX735" s="2"/>
      <c r="AY735" s="2"/>
      <c r="AZ735" s="2">
        <v>1</v>
      </c>
      <c r="BA735" s="2">
        <v>1</v>
      </c>
      <c r="BB735" s="2">
        <v>1</v>
      </c>
      <c r="BC735" s="2">
        <v>1</v>
      </c>
      <c r="BD735" s="2" t="s">
        <v>3</v>
      </c>
      <c r="BE735" s="2" t="s">
        <v>3</v>
      </c>
      <c r="BF735" s="2" t="s">
        <v>3</v>
      </c>
      <c r="BG735" s="2" t="s">
        <v>3</v>
      </c>
      <c r="BH735" s="2">
        <v>3</v>
      </c>
      <c r="BI735" s="2">
        <v>1</v>
      </c>
      <c r="BJ735" s="2" t="s">
        <v>442</v>
      </c>
      <c r="BK735" s="2"/>
      <c r="BL735" s="2"/>
      <c r="BM735" s="2">
        <v>92</v>
      </c>
      <c r="BN735" s="2">
        <v>0</v>
      </c>
      <c r="BO735" s="2" t="s">
        <v>3</v>
      </c>
      <c r="BP735" s="2">
        <v>0</v>
      </c>
      <c r="BQ735" s="2">
        <v>30</v>
      </c>
      <c r="BR735" s="2">
        <v>0</v>
      </c>
      <c r="BS735" s="2">
        <v>1</v>
      </c>
      <c r="BT735" s="2">
        <v>1</v>
      </c>
      <c r="BU735" s="2">
        <v>1</v>
      </c>
      <c r="BV735" s="2">
        <v>1</v>
      </c>
      <c r="BW735" s="2">
        <v>1</v>
      </c>
      <c r="BX735" s="2">
        <v>1</v>
      </c>
      <c r="BY735" s="2" t="s">
        <v>3</v>
      </c>
      <c r="BZ735" s="2">
        <v>104</v>
      </c>
      <c r="CA735" s="2">
        <v>70</v>
      </c>
      <c r="CB735" s="2" t="s">
        <v>3</v>
      </c>
      <c r="CC735" s="2"/>
      <c r="CD735" s="2"/>
      <c r="CE735" s="2">
        <v>30</v>
      </c>
      <c r="CF735" s="2">
        <v>0</v>
      </c>
      <c r="CG735" s="2">
        <v>0</v>
      </c>
      <c r="CH735" s="2"/>
      <c r="CI735" s="2"/>
      <c r="CJ735" s="2"/>
      <c r="CK735" s="2"/>
      <c r="CL735" s="2"/>
      <c r="CM735" s="2">
        <v>0</v>
      </c>
      <c r="CN735" s="2" t="s">
        <v>3</v>
      </c>
      <c r="CO735" s="2">
        <v>0</v>
      </c>
      <c r="CP735" s="2">
        <f t="shared" si="684"/>
        <v>900.94</v>
      </c>
      <c r="CQ735" s="2">
        <f t="shared" si="685"/>
        <v>3374.81</v>
      </c>
      <c r="CR735" s="2">
        <f t="shared" si="712"/>
        <v>0</v>
      </c>
      <c r="CS735" s="2">
        <f t="shared" si="686"/>
        <v>0</v>
      </c>
      <c r="CT735" s="2">
        <f t="shared" si="687"/>
        <v>0</v>
      </c>
      <c r="CU735" s="2">
        <f t="shared" si="688"/>
        <v>0</v>
      </c>
      <c r="CV735" s="2">
        <f t="shared" si="689"/>
        <v>0</v>
      </c>
      <c r="CW735" s="2">
        <f t="shared" si="690"/>
        <v>0</v>
      </c>
      <c r="CX735" s="2">
        <f t="shared" si="691"/>
        <v>0</v>
      </c>
      <c r="CY735" s="2">
        <f>((S735*BZ735)/100)</f>
        <v>0</v>
      </c>
      <c r="CZ735" s="2">
        <f>((S735*CA735)/100)</f>
        <v>0</v>
      </c>
      <c r="DA735" s="2"/>
      <c r="DB735" s="2"/>
      <c r="DC735" s="2" t="s">
        <v>3</v>
      </c>
      <c r="DD735" s="2" t="s">
        <v>3</v>
      </c>
      <c r="DE735" s="2" t="s">
        <v>3</v>
      </c>
      <c r="DF735" s="2" t="s">
        <v>3</v>
      </c>
      <c r="DG735" s="2" t="s">
        <v>3</v>
      </c>
      <c r="DH735" s="2" t="s">
        <v>3</v>
      </c>
      <c r="DI735" s="2" t="s">
        <v>3</v>
      </c>
      <c r="DJ735" s="2" t="s">
        <v>3</v>
      </c>
      <c r="DK735" s="2" t="s">
        <v>3</v>
      </c>
      <c r="DL735" s="2" t="s">
        <v>3</v>
      </c>
      <c r="DM735" s="2" t="s">
        <v>3</v>
      </c>
      <c r="DN735" s="2">
        <v>0</v>
      </c>
      <c r="DO735" s="2">
        <v>0</v>
      </c>
      <c r="DP735" s="2">
        <v>1</v>
      </c>
      <c r="DQ735" s="2">
        <v>1</v>
      </c>
      <c r="DR735" s="2"/>
      <c r="DS735" s="2"/>
      <c r="DT735" s="2"/>
      <c r="DU735" s="2">
        <v>1009</v>
      </c>
      <c r="DV735" s="2" t="s">
        <v>137</v>
      </c>
      <c r="DW735" s="2" t="s">
        <v>137</v>
      </c>
      <c r="DX735" s="2">
        <v>1000</v>
      </c>
      <c r="DY735" s="2"/>
      <c r="DZ735" s="2" t="s">
        <v>3</v>
      </c>
      <c r="EA735" s="2" t="s">
        <v>3</v>
      </c>
      <c r="EB735" s="2" t="s">
        <v>3</v>
      </c>
      <c r="EC735" s="2" t="s">
        <v>3</v>
      </c>
      <c r="ED735" s="2"/>
      <c r="EE735" s="2">
        <v>70702004</v>
      </c>
      <c r="EF735" s="2">
        <v>30</v>
      </c>
      <c r="EG735" s="2" t="s">
        <v>96</v>
      </c>
      <c r="EH735" s="2">
        <v>0</v>
      </c>
      <c r="EI735" s="2" t="s">
        <v>3</v>
      </c>
      <c r="EJ735" s="2">
        <v>1</v>
      </c>
      <c r="EK735" s="2">
        <v>92</v>
      </c>
      <c r="EL735" s="2" t="s">
        <v>433</v>
      </c>
      <c r="EM735" s="2" t="s">
        <v>434</v>
      </c>
      <c r="EN735" s="2"/>
      <c r="EO735" s="2" t="s">
        <v>3</v>
      </c>
      <c r="EP735" s="2"/>
      <c r="EQ735" s="2">
        <v>0</v>
      </c>
      <c r="ER735" s="2">
        <v>3374.81</v>
      </c>
      <c r="ES735" s="2">
        <v>3374.81</v>
      </c>
      <c r="ET735" s="2">
        <v>0</v>
      </c>
      <c r="EU735" s="2">
        <v>0</v>
      </c>
      <c r="EV735" s="2">
        <v>0</v>
      </c>
      <c r="EW735" s="2">
        <v>0</v>
      </c>
      <c r="EX735" s="2">
        <v>0</v>
      </c>
      <c r="EY735" s="2"/>
      <c r="EZ735" s="2"/>
      <c r="FA735" s="2"/>
      <c r="FB735" s="2"/>
      <c r="FC735" s="2"/>
      <c r="FD735" s="2"/>
      <c r="FE735" s="2"/>
      <c r="FF735" s="2"/>
      <c r="FG735" s="2"/>
      <c r="FH735" s="2"/>
      <c r="FI735" s="2"/>
      <c r="FJ735" s="2"/>
      <c r="FK735" s="2"/>
      <c r="FL735" s="2"/>
      <c r="FM735" s="2"/>
      <c r="FN735" s="2"/>
      <c r="FO735" s="2"/>
      <c r="FP735" s="2"/>
      <c r="FQ735" s="2">
        <v>0</v>
      </c>
      <c r="FR735" s="2">
        <f t="shared" si="692"/>
        <v>0</v>
      </c>
      <c r="FS735" s="2">
        <v>0</v>
      </c>
      <c r="FT735" s="2"/>
      <c r="FU735" s="2"/>
      <c r="FV735" s="2"/>
      <c r="FW735" s="2"/>
      <c r="FX735" s="2">
        <v>104</v>
      </c>
      <c r="FY735" s="2">
        <v>70</v>
      </c>
      <c r="FZ735" s="2"/>
      <c r="GA735" s="2" t="s">
        <v>3</v>
      </c>
      <c r="GB735" s="2"/>
      <c r="GC735" s="2"/>
      <c r="GD735" s="2">
        <v>0</v>
      </c>
      <c r="GE735" s="2"/>
      <c r="GF735" s="2">
        <v>-1318827332</v>
      </c>
      <c r="GG735" s="2">
        <v>2</v>
      </c>
      <c r="GH735" s="2">
        <v>1</v>
      </c>
      <c r="GI735" s="2">
        <v>-2</v>
      </c>
      <c r="GJ735" s="2">
        <v>0</v>
      </c>
      <c r="GK735" s="2">
        <f>ROUND(R735*(R12)/100,2)</f>
        <v>0</v>
      </c>
      <c r="GL735" s="2">
        <f t="shared" si="693"/>
        <v>0</v>
      </c>
      <c r="GM735" s="2">
        <f t="shared" si="694"/>
        <v>900.94</v>
      </c>
      <c r="GN735" s="2">
        <f t="shared" si="695"/>
        <v>900.94</v>
      </c>
      <c r="GO735" s="2">
        <f t="shared" si="696"/>
        <v>0</v>
      </c>
      <c r="GP735" s="2">
        <f t="shared" si="697"/>
        <v>0</v>
      </c>
      <c r="GQ735" s="2"/>
      <c r="GR735" s="2">
        <v>0</v>
      </c>
      <c r="GS735" s="2">
        <v>3</v>
      </c>
      <c r="GT735" s="2">
        <v>0</v>
      </c>
      <c r="GU735" s="2" t="s">
        <v>3</v>
      </c>
      <c r="GV735" s="2">
        <f t="shared" si="698"/>
        <v>0</v>
      </c>
      <c r="GW735" s="2">
        <v>1</v>
      </c>
      <c r="GX735" s="2">
        <f t="shared" si="699"/>
        <v>0</v>
      </c>
      <c r="GY735" s="2"/>
      <c r="GZ735" s="2"/>
      <c r="HA735" s="2">
        <v>0</v>
      </c>
      <c r="HB735" s="2">
        <v>0</v>
      </c>
      <c r="HC735" s="2">
        <f t="shared" si="700"/>
        <v>0</v>
      </c>
      <c r="HD735" s="2"/>
      <c r="HE735" s="2" t="s">
        <v>3</v>
      </c>
      <c r="HF735" s="2" t="s">
        <v>3</v>
      </c>
      <c r="HG735" s="2"/>
      <c r="HH735" s="2"/>
      <c r="HI735" s="2"/>
      <c r="HJ735" s="2"/>
      <c r="HK735" s="2"/>
      <c r="HL735" s="2"/>
      <c r="HM735" s="2" t="s">
        <v>3</v>
      </c>
      <c r="HN735" s="2" t="s">
        <v>3</v>
      </c>
      <c r="HO735" s="2" t="s">
        <v>3</v>
      </c>
      <c r="HP735" s="2" t="s">
        <v>3</v>
      </c>
      <c r="HQ735" s="2" t="s">
        <v>3</v>
      </c>
      <c r="HR735" s="2"/>
      <c r="HS735" s="2"/>
      <c r="HT735" s="2"/>
      <c r="HU735" s="2"/>
      <c r="HV735" s="2"/>
      <c r="HW735" s="2"/>
      <c r="HX735" s="2"/>
      <c r="HY735" s="2"/>
      <c r="HZ735" s="2"/>
      <c r="IA735" s="2"/>
      <c r="IB735" s="2"/>
      <c r="IC735" s="2"/>
      <c r="ID735" s="2"/>
      <c r="IE735" s="2"/>
      <c r="IF735" s="2"/>
      <c r="IG735" s="2"/>
      <c r="IH735" s="2"/>
      <c r="II735" s="2"/>
      <c r="IJ735" s="2"/>
      <c r="IK735" s="2">
        <v>0</v>
      </c>
      <c r="IL735" s="2"/>
      <c r="IM735" s="2"/>
      <c r="IN735" s="2"/>
      <c r="IO735" s="2"/>
      <c r="IP735" s="2"/>
      <c r="IQ735" s="2"/>
      <c r="IR735" s="2"/>
      <c r="IS735" s="2"/>
      <c r="IT735" s="2"/>
      <c r="IU735" s="2"/>
    </row>
    <row r="736" spans="1:255" x14ac:dyDescent="0.25">
      <c r="A736">
        <v>18</v>
      </c>
      <c r="B736">
        <v>1</v>
      </c>
      <c r="C736">
        <v>1040</v>
      </c>
      <c r="E736" t="s">
        <v>498</v>
      </c>
      <c r="F736" t="s">
        <v>440</v>
      </c>
      <c r="G736" t="s">
        <v>441</v>
      </c>
      <c r="H736" t="s">
        <v>137</v>
      </c>
      <c r="I736">
        <f>I732*J736</f>
        <v>0.26695999999999998</v>
      </c>
      <c r="J736">
        <v>0.47</v>
      </c>
      <c r="K736">
        <v>0.47</v>
      </c>
      <c r="O736">
        <f t="shared" si="670"/>
        <v>9495.91</v>
      </c>
      <c r="P736">
        <f t="shared" si="671"/>
        <v>9495.91</v>
      </c>
      <c r="Q736">
        <f t="shared" si="708"/>
        <v>0</v>
      </c>
      <c r="R736">
        <f t="shared" si="672"/>
        <v>0</v>
      </c>
      <c r="S736">
        <f t="shared" si="673"/>
        <v>0</v>
      </c>
      <c r="T736">
        <f t="shared" si="674"/>
        <v>0</v>
      </c>
      <c r="U736">
        <f t="shared" si="675"/>
        <v>0</v>
      </c>
      <c r="V736">
        <f t="shared" si="676"/>
        <v>0</v>
      </c>
      <c r="W736">
        <f t="shared" si="677"/>
        <v>0</v>
      </c>
      <c r="X736">
        <f t="shared" si="678"/>
        <v>0</v>
      </c>
      <c r="Y736">
        <f t="shared" si="679"/>
        <v>0</v>
      </c>
      <c r="AA736">
        <v>75316143</v>
      </c>
      <c r="AB736">
        <f t="shared" si="680"/>
        <v>3374.81</v>
      </c>
      <c r="AC736">
        <f t="shared" si="681"/>
        <v>3374.81</v>
      </c>
      <c r="AD736">
        <f t="shared" si="709"/>
        <v>0</v>
      </c>
      <c r="AE736">
        <f t="shared" si="710"/>
        <v>0</v>
      </c>
      <c r="AF736">
        <f t="shared" si="710"/>
        <v>0</v>
      </c>
      <c r="AG736">
        <f t="shared" si="682"/>
        <v>0</v>
      </c>
      <c r="AH736">
        <f t="shared" si="711"/>
        <v>0</v>
      </c>
      <c r="AI736">
        <f t="shared" si="711"/>
        <v>0</v>
      </c>
      <c r="AJ736">
        <f t="shared" si="683"/>
        <v>0</v>
      </c>
      <c r="AK736">
        <v>3374.81</v>
      </c>
      <c r="AL736">
        <v>3374.81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  <c r="AS736">
        <v>0</v>
      </c>
      <c r="AT736">
        <v>0</v>
      </c>
      <c r="AU736">
        <v>0</v>
      </c>
      <c r="AV736">
        <v>1</v>
      </c>
      <c r="AW736">
        <v>1</v>
      </c>
      <c r="AZ736">
        <v>1</v>
      </c>
      <c r="BA736">
        <v>1</v>
      </c>
      <c r="BB736">
        <v>1</v>
      </c>
      <c r="BC736">
        <v>10.54</v>
      </c>
      <c r="BD736" t="s">
        <v>3</v>
      </c>
      <c r="BE736" t="s">
        <v>3</v>
      </c>
      <c r="BF736" t="s">
        <v>3</v>
      </c>
      <c r="BG736" t="s">
        <v>3</v>
      </c>
      <c r="BH736">
        <v>3</v>
      </c>
      <c r="BI736">
        <v>1</v>
      </c>
      <c r="BJ736" t="s">
        <v>442</v>
      </c>
      <c r="BM736">
        <v>92</v>
      </c>
      <c r="BN736">
        <v>0</v>
      </c>
      <c r="BO736" t="s">
        <v>440</v>
      </c>
      <c r="BP736">
        <v>1</v>
      </c>
      <c r="BQ736">
        <v>30</v>
      </c>
      <c r="BR736">
        <v>0</v>
      </c>
      <c r="BS736">
        <v>1</v>
      </c>
      <c r="BT736">
        <v>1</v>
      </c>
      <c r="BU736">
        <v>1</v>
      </c>
      <c r="BV736">
        <v>1</v>
      </c>
      <c r="BW736">
        <v>1</v>
      </c>
      <c r="BX736">
        <v>1</v>
      </c>
      <c r="BY736" t="s">
        <v>3</v>
      </c>
      <c r="BZ736">
        <v>0</v>
      </c>
      <c r="CA736">
        <v>0</v>
      </c>
      <c r="CB736" t="s">
        <v>3</v>
      </c>
      <c r="CE736">
        <v>30</v>
      </c>
      <c r="CF736">
        <v>0</v>
      </c>
      <c r="CG736">
        <v>0</v>
      </c>
      <c r="CM736">
        <v>0</v>
      </c>
      <c r="CN736" t="s">
        <v>3</v>
      </c>
      <c r="CO736">
        <v>0</v>
      </c>
      <c r="CP736">
        <f t="shared" si="684"/>
        <v>9495.91</v>
      </c>
      <c r="CQ736">
        <f t="shared" si="685"/>
        <v>35570.5</v>
      </c>
      <c r="CR736">
        <f t="shared" si="712"/>
        <v>0</v>
      </c>
      <c r="CS736">
        <f t="shared" si="686"/>
        <v>0</v>
      </c>
      <c r="CT736">
        <f t="shared" si="687"/>
        <v>0</v>
      </c>
      <c r="CU736">
        <f t="shared" si="688"/>
        <v>0</v>
      </c>
      <c r="CV736">
        <f t="shared" si="689"/>
        <v>0</v>
      </c>
      <c r="CW736">
        <f t="shared" si="690"/>
        <v>0</v>
      </c>
      <c r="CX736">
        <f t="shared" si="691"/>
        <v>0</v>
      </c>
      <c r="CY736">
        <f>S736*(BZ736/100)</f>
        <v>0</v>
      </c>
      <c r="CZ736">
        <f>S736*(CA736/100)</f>
        <v>0</v>
      </c>
      <c r="DC736" t="s">
        <v>3</v>
      </c>
      <c r="DD736" t="s">
        <v>3</v>
      </c>
      <c r="DE736" t="s">
        <v>3</v>
      </c>
      <c r="DF736" t="s">
        <v>3</v>
      </c>
      <c r="DG736" t="s">
        <v>3</v>
      </c>
      <c r="DH736" t="s">
        <v>3</v>
      </c>
      <c r="DI736" t="s">
        <v>3</v>
      </c>
      <c r="DJ736" t="s">
        <v>3</v>
      </c>
      <c r="DK736" t="s">
        <v>3</v>
      </c>
      <c r="DL736" t="s">
        <v>3</v>
      </c>
      <c r="DM736" t="s">
        <v>3</v>
      </c>
      <c r="DN736">
        <v>104</v>
      </c>
      <c r="DO736">
        <v>70</v>
      </c>
      <c r="DP736">
        <v>1</v>
      </c>
      <c r="DQ736">
        <v>1</v>
      </c>
      <c r="DU736">
        <v>1009</v>
      </c>
      <c r="DV736" t="s">
        <v>137</v>
      </c>
      <c r="DW736" t="s">
        <v>137</v>
      </c>
      <c r="DX736">
        <v>1000</v>
      </c>
      <c r="DZ736" t="s">
        <v>3</v>
      </c>
      <c r="EA736" t="s">
        <v>3</v>
      </c>
      <c r="EB736" t="s">
        <v>3</v>
      </c>
      <c r="EC736" t="s">
        <v>3</v>
      </c>
      <c r="EE736">
        <v>70702004</v>
      </c>
      <c r="EF736">
        <v>30</v>
      </c>
      <c r="EG736" t="s">
        <v>96</v>
      </c>
      <c r="EH736">
        <v>0</v>
      </c>
      <c r="EI736" t="s">
        <v>3</v>
      </c>
      <c r="EJ736">
        <v>1</v>
      </c>
      <c r="EK736">
        <v>92</v>
      </c>
      <c r="EL736" t="s">
        <v>433</v>
      </c>
      <c r="EM736" t="s">
        <v>434</v>
      </c>
      <c r="EO736" t="s">
        <v>3</v>
      </c>
      <c r="EQ736">
        <v>0</v>
      </c>
      <c r="ER736">
        <v>3374.81</v>
      </c>
      <c r="ES736">
        <v>3374.81</v>
      </c>
      <c r="ET736">
        <v>0</v>
      </c>
      <c r="EU736">
        <v>0</v>
      </c>
      <c r="EV736">
        <v>0</v>
      </c>
      <c r="EW736">
        <v>0</v>
      </c>
      <c r="EX736">
        <v>0</v>
      </c>
      <c r="FQ736">
        <v>0</v>
      </c>
      <c r="FR736">
        <f t="shared" si="692"/>
        <v>0</v>
      </c>
      <c r="FS736">
        <v>0</v>
      </c>
      <c r="FX736">
        <v>104</v>
      </c>
      <c r="FY736">
        <v>70</v>
      </c>
      <c r="GA736" t="s">
        <v>3</v>
      </c>
      <c r="GD736">
        <v>0</v>
      </c>
      <c r="GF736">
        <v>-1318827332</v>
      </c>
      <c r="GG736">
        <v>2</v>
      </c>
      <c r="GH736">
        <v>1</v>
      </c>
      <c r="GI736">
        <v>2</v>
      </c>
      <c r="GJ736">
        <v>0</v>
      </c>
      <c r="GK736">
        <f>ROUND(R736*(S12)/100,2)</f>
        <v>0</v>
      </c>
      <c r="GL736">
        <f t="shared" si="693"/>
        <v>0</v>
      </c>
      <c r="GM736">
        <f t="shared" si="694"/>
        <v>9495.91</v>
      </c>
      <c r="GN736">
        <f t="shared" si="695"/>
        <v>9495.91</v>
      </c>
      <c r="GO736">
        <f t="shared" si="696"/>
        <v>0</v>
      </c>
      <c r="GP736">
        <f t="shared" si="697"/>
        <v>0</v>
      </c>
      <c r="GR736">
        <v>0</v>
      </c>
      <c r="GS736">
        <v>0</v>
      </c>
      <c r="GT736">
        <v>0</v>
      </c>
      <c r="GU736" t="s">
        <v>3</v>
      </c>
      <c r="GV736">
        <f t="shared" si="698"/>
        <v>0</v>
      </c>
      <c r="GW736">
        <v>1</v>
      </c>
      <c r="GX736">
        <f t="shared" si="699"/>
        <v>0</v>
      </c>
      <c r="HA736">
        <v>0</v>
      </c>
      <c r="HB736">
        <v>0</v>
      </c>
      <c r="HC736">
        <f t="shared" si="700"/>
        <v>0</v>
      </c>
      <c r="HE736" t="s">
        <v>3</v>
      </c>
      <c r="HF736" t="s">
        <v>3</v>
      </c>
      <c r="HM736" t="s">
        <v>3</v>
      </c>
      <c r="HN736" t="s">
        <v>3</v>
      </c>
      <c r="HO736" t="s">
        <v>3</v>
      </c>
      <c r="HP736" t="s">
        <v>3</v>
      </c>
      <c r="HQ736" t="s">
        <v>3</v>
      </c>
      <c r="IK736">
        <v>0</v>
      </c>
    </row>
    <row r="737" spans="1:255" x14ac:dyDescent="0.25">
      <c r="A737" s="2">
        <v>17</v>
      </c>
      <c r="B737" s="2">
        <v>1</v>
      </c>
      <c r="C737" s="2"/>
      <c r="D737" s="2"/>
      <c r="E737" s="2" t="s">
        <v>499</v>
      </c>
      <c r="F737" s="2" t="s">
        <v>444</v>
      </c>
      <c r="G737" s="2" t="s">
        <v>462</v>
      </c>
      <c r="H737" s="2" t="s">
        <v>103</v>
      </c>
      <c r="I737" s="2">
        <f>ROUND(56.8*1.02,9)</f>
        <v>57.936</v>
      </c>
      <c r="J737" s="2">
        <v>0</v>
      </c>
      <c r="K737" s="2">
        <f>ROUND(56.8*1.02,9)</f>
        <v>57.936</v>
      </c>
      <c r="L737" s="2"/>
      <c r="M737" s="2"/>
      <c r="N737" s="2"/>
      <c r="O737" s="2">
        <f t="shared" si="670"/>
        <v>86182.56</v>
      </c>
      <c r="P737" s="2">
        <f t="shared" si="671"/>
        <v>86182.56</v>
      </c>
      <c r="Q737" s="2">
        <f t="shared" si="708"/>
        <v>0</v>
      </c>
      <c r="R737" s="2">
        <f t="shared" si="672"/>
        <v>0</v>
      </c>
      <c r="S737" s="2">
        <f t="shared" si="673"/>
        <v>0</v>
      </c>
      <c r="T737" s="2">
        <f t="shared" si="674"/>
        <v>0</v>
      </c>
      <c r="U737" s="2">
        <f t="shared" si="675"/>
        <v>0</v>
      </c>
      <c r="V737" s="2">
        <f t="shared" si="676"/>
        <v>0</v>
      </c>
      <c r="W737" s="2">
        <f t="shared" si="677"/>
        <v>0</v>
      </c>
      <c r="X737" s="2">
        <f t="shared" si="678"/>
        <v>0</v>
      </c>
      <c r="Y737" s="2">
        <f t="shared" si="679"/>
        <v>0</v>
      </c>
      <c r="Z737" s="2"/>
      <c r="AA737" s="2">
        <v>75316141</v>
      </c>
      <c r="AB737" s="2">
        <f t="shared" si="680"/>
        <v>154.31</v>
      </c>
      <c r="AC737" s="2">
        <f t="shared" si="681"/>
        <v>154.31</v>
      </c>
      <c r="AD737" s="2">
        <f t="shared" si="709"/>
        <v>0</v>
      </c>
      <c r="AE737" s="2">
        <f t="shared" si="710"/>
        <v>0</v>
      </c>
      <c r="AF737" s="2">
        <f t="shared" si="710"/>
        <v>0</v>
      </c>
      <c r="AG737" s="2">
        <f t="shared" si="682"/>
        <v>0</v>
      </c>
      <c r="AH737" s="2">
        <f t="shared" si="711"/>
        <v>0</v>
      </c>
      <c r="AI737" s="2">
        <f t="shared" si="711"/>
        <v>0</v>
      </c>
      <c r="AJ737" s="2">
        <f t="shared" si="683"/>
        <v>0</v>
      </c>
      <c r="AK737" s="2">
        <v>154.31</v>
      </c>
      <c r="AL737" s="2">
        <v>154.31</v>
      </c>
      <c r="AM737" s="2">
        <v>0</v>
      </c>
      <c r="AN737" s="2">
        <v>0</v>
      </c>
      <c r="AO737" s="2">
        <v>0</v>
      </c>
      <c r="AP737" s="2">
        <v>0</v>
      </c>
      <c r="AQ737" s="2">
        <v>0</v>
      </c>
      <c r="AR737" s="2">
        <v>0</v>
      </c>
      <c r="AS737" s="2">
        <v>0</v>
      </c>
      <c r="AT737" s="2">
        <v>0</v>
      </c>
      <c r="AU737" s="2">
        <v>0</v>
      </c>
      <c r="AV737" s="2">
        <v>1</v>
      </c>
      <c r="AW737" s="2">
        <v>1</v>
      </c>
      <c r="AX737" s="2"/>
      <c r="AY737" s="2"/>
      <c r="AZ737" s="2">
        <v>1</v>
      </c>
      <c r="BA737" s="2">
        <v>1</v>
      </c>
      <c r="BB737" s="2">
        <v>1</v>
      </c>
      <c r="BC737" s="2">
        <v>9.64</v>
      </c>
      <c r="BD737" s="2" t="s">
        <v>3</v>
      </c>
      <c r="BE737" s="2" t="s">
        <v>3</v>
      </c>
      <c r="BF737" s="2" t="s">
        <v>3</v>
      </c>
      <c r="BG737" s="2" t="s">
        <v>3</v>
      </c>
      <c r="BH737" s="2">
        <v>3</v>
      </c>
      <c r="BI737" s="2">
        <v>1</v>
      </c>
      <c r="BJ737" s="2" t="s">
        <v>3</v>
      </c>
      <c r="BK737" s="2"/>
      <c r="BL737" s="2"/>
      <c r="BM737" s="2">
        <v>400002</v>
      </c>
      <c r="BN737" s="2">
        <v>0</v>
      </c>
      <c r="BO737" s="2" t="s">
        <v>3</v>
      </c>
      <c r="BP737" s="2">
        <v>0</v>
      </c>
      <c r="BQ737" s="2">
        <v>202</v>
      </c>
      <c r="BR737" s="2">
        <v>0</v>
      </c>
      <c r="BS737" s="2">
        <v>1</v>
      </c>
      <c r="BT737" s="2">
        <v>1</v>
      </c>
      <c r="BU737" s="2">
        <v>1</v>
      </c>
      <c r="BV737" s="2">
        <v>1</v>
      </c>
      <c r="BW737" s="2">
        <v>1</v>
      </c>
      <c r="BX737" s="2">
        <v>1</v>
      </c>
      <c r="BY737" s="2" t="s">
        <v>3</v>
      </c>
      <c r="BZ737" s="2">
        <v>0</v>
      </c>
      <c r="CA737" s="2">
        <v>0</v>
      </c>
      <c r="CB737" s="2" t="s">
        <v>3</v>
      </c>
      <c r="CC737" s="2"/>
      <c r="CD737" s="2"/>
      <c r="CE737" s="2">
        <v>30</v>
      </c>
      <c r="CF737" s="2">
        <v>0</v>
      </c>
      <c r="CG737" s="2">
        <v>0</v>
      </c>
      <c r="CH737" s="2"/>
      <c r="CI737" s="2"/>
      <c r="CJ737" s="2"/>
      <c r="CK737" s="2"/>
      <c r="CL737" s="2"/>
      <c r="CM737" s="2">
        <v>0</v>
      </c>
      <c r="CN737" s="2" t="s">
        <v>3</v>
      </c>
      <c r="CO737" s="2">
        <v>0</v>
      </c>
      <c r="CP737" s="2">
        <f t="shared" si="684"/>
        <v>86182.56</v>
      </c>
      <c r="CQ737" s="2">
        <f t="shared" si="685"/>
        <v>1487.55</v>
      </c>
      <c r="CR737" s="2">
        <f t="shared" si="712"/>
        <v>0</v>
      </c>
      <c r="CS737" s="2">
        <f t="shared" si="686"/>
        <v>0</v>
      </c>
      <c r="CT737" s="2">
        <f t="shared" si="687"/>
        <v>0</v>
      </c>
      <c r="CU737" s="2">
        <f t="shared" si="688"/>
        <v>0</v>
      </c>
      <c r="CV737" s="2">
        <f t="shared" si="689"/>
        <v>0</v>
      </c>
      <c r="CW737" s="2">
        <f t="shared" si="690"/>
        <v>0</v>
      </c>
      <c r="CX737" s="2">
        <f t="shared" si="691"/>
        <v>0</v>
      </c>
      <c r="CY737" s="2">
        <f>((S737*BZ737)/100)</f>
        <v>0</v>
      </c>
      <c r="CZ737" s="2">
        <f>((S737*CA737)/100)</f>
        <v>0</v>
      </c>
      <c r="DA737" s="2"/>
      <c r="DB737" s="2"/>
      <c r="DC737" s="2" t="s">
        <v>3</v>
      </c>
      <c r="DD737" s="2" t="s">
        <v>3</v>
      </c>
      <c r="DE737" s="2" t="s">
        <v>3</v>
      </c>
      <c r="DF737" s="2" t="s">
        <v>3</v>
      </c>
      <c r="DG737" s="2" t="s">
        <v>3</v>
      </c>
      <c r="DH737" s="2" t="s">
        <v>3</v>
      </c>
      <c r="DI737" s="2" t="s">
        <v>3</v>
      </c>
      <c r="DJ737" s="2" t="s">
        <v>3</v>
      </c>
      <c r="DK737" s="2" t="s">
        <v>3</v>
      </c>
      <c r="DL737" s="2" t="s">
        <v>3</v>
      </c>
      <c r="DM737" s="2" t="s">
        <v>3</v>
      </c>
      <c r="DN737" s="2">
        <v>0</v>
      </c>
      <c r="DO737" s="2">
        <v>0</v>
      </c>
      <c r="DP737" s="2">
        <v>1</v>
      </c>
      <c r="DQ737" s="2">
        <v>1</v>
      </c>
      <c r="DR737" s="2"/>
      <c r="DS737" s="2"/>
      <c r="DT737" s="2"/>
      <c r="DU737" s="2">
        <v>1005</v>
      </c>
      <c r="DV737" s="2" t="s">
        <v>103</v>
      </c>
      <c r="DW737" s="2" t="s">
        <v>103</v>
      </c>
      <c r="DX737" s="2">
        <v>1</v>
      </c>
      <c r="DY737" s="2"/>
      <c r="DZ737" s="2" t="s">
        <v>3</v>
      </c>
      <c r="EA737" s="2" t="s">
        <v>3</v>
      </c>
      <c r="EB737" s="2" t="s">
        <v>3</v>
      </c>
      <c r="EC737" s="2" t="s">
        <v>3</v>
      </c>
      <c r="ED737" s="2"/>
      <c r="EE737" s="2">
        <v>70703983</v>
      </c>
      <c r="EF737" s="2">
        <v>202</v>
      </c>
      <c r="EG737" s="2" t="s">
        <v>414</v>
      </c>
      <c r="EH737" s="2">
        <v>0</v>
      </c>
      <c r="EI737" s="2" t="s">
        <v>3</v>
      </c>
      <c r="EJ737" s="2">
        <v>1</v>
      </c>
      <c r="EK737" s="2">
        <v>400002</v>
      </c>
      <c r="EL737" s="2" t="s">
        <v>415</v>
      </c>
      <c r="EM737" s="2" t="s">
        <v>414</v>
      </c>
      <c r="EN737" s="2"/>
      <c r="EO737" s="2" t="s">
        <v>3</v>
      </c>
      <c r="EP737" s="2"/>
      <c r="EQ737" s="2">
        <v>0</v>
      </c>
      <c r="ER737" s="2">
        <v>154.31</v>
      </c>
      <c r="ES737" s="2">
        <v>154.31</v>
      </c>
      <c r="ET737" s="2">
        <v>0</v>
      </c>
      <c r="EU737" s="2">
        <v>0</v>
      </c>
      <c r="EV737" s="2">
        <v>0</v>
      </c>
      <c r="EW737" s="2">
        <v>0</v>
      </c>
      <c r="EX737" s="2">
        <v>0</v>
      </c>
      <c r="EY737" s="2">
        <v>0</v>
      </c>
      <c r="EZ737" s="2">
        <v>5</v>
      </c>
      <c r="FA737" s="2"/>
      <c r="FB737" s="2"/>
      <c r="FC737" s="2">
        <v>1</v>
      </c>
      <c r="FD737" s="2">
        <v>18</v>
      </c>
      <c r="FE737" s="2"/>
      <c r="FF737" s="2">
        <v>1750</v>
      </c>
      <c r="FG737" s="2"/>
      <c r="FH737" s="2"/>
      <c r="FI737" s="2"/>
      <c r="FJ737" s="2"/>
      <c r="FK737" s="2"/>
      <c r="FL737" s="2"/>
      <c r="FM737" s="2"/>
      <c r="FN737" s="2"/>
      <c r="FO737" s="2"/>
      <c r="FP737" s="2"/>
      <c r="FQ737" s="2">
        <v>0</v>
      </c>
      <c r="FR737" s="2">
        <f t="shared" si="692"/>
        <v>0</v>
      </c>
      <c r="FS737" s="2">
        <v>0</v>
      </c>
      <c r="FT737" s="2"/>
      <c r="FU737" s="2"/>
      <c r="FV737" s="2"/>
      <c r="FW737" s="2"/>
      <c r="FX737" s="2">
        <v>0</v>
      </c>
      <c r="FY737" s="2">
        <v>0</v>
      </c>
      <c r="FZ737" s="2"/>
      <c r="GA737" s="2" t="s">
        <v>463</v>
      </c>
      <c r="GB737" s="2"/>
      <c r="GC737" s="2"/>
      <c r="GD737" s="2">
        <v>0</v>
      </c>
      <c r="GE737" s="2"/>
      <c r="GF737" s="2">
        <v>-663784337</v>
      </c>
      <c r="GG737" s="2">
        <v>2</v>
      </c>
      <c r="GH737" s="2">
        <v>3</v>
      </c>
      <c r="GI737" s="2">
        <v>3</v>
      </c>
      <c r="GJ737" s="2">
        <v>0</v>
      </c>
      <c r="GK737" s="2">
        <f>ROUND(R737*(R12)/100,2)</f>
        <v>0</v>
      </c>
      <c r="GL737" s="2">
        <f t="shared" si="693"/>
        <v>0</v>
      </c>
      <c r="GM737" s="2">
        <f t="shared" si="694"/>
        <v>86182.56</v>
      </c>
      <c r="GN737" s="2">
        <f t="shared" si="695"/>
        <v>86182.56</v>
      </c>
      <c r="GO737" s="2">
        <f t="shared" si="696"/>
        <v>0</v>
      </c>
      <c r="GP737" s="2">
        <f t="shared" si="697"/>
        <v>0</v>
      </c>
      <c r="GQ737" s="2"/>
      <c r="GR737" s="2">
        <v>1</v>
      </c>
      <c r="GS737" s="2">
        <v>1</v>
      </c>
      <c r="GT737" s="2">
        <v>0</v>
      </c>
      <c r="GU737" s="2" t="s">
        <v>3</v>
      </c>
      <c r="GV737" s="2">
        <f t="shared" si="698"/>
        <v>0</v>
      </c>
      <c r="GW737" s="2">
        <v>1</v>
      </c>
      <c r="GX737" s="2">
        <f t="shared" si="699"/>
        <v>0</v>
      </c>
      <c r="GY737" s="2"/>
      <c r="GZ737" s="2"/>
      <c r="HA737" s="2">
        <v>0</v>
      </c>
      <c r="HB737" s="2">
        <v>0</v>
      </c>
      <c r="HC737" s="2">
        <f t="shared" si="700"/>
        <v>0</v>
      </c>
      <c r="HD737" s="2"/>
      <c r="HE737" s="2" t="s">
        <v>417</v>
      </c>
      <c r="HF737" s="2" t="s">
        <v>88</v>
      </c>
      <c r="HG737" s="2"/>
      <c r="HH737" s="2"/>
      <c r="HI737" s="2"/>
      <c r="HJ737" s="2"/>
      <c r="HK737" s="2"/>
      <c r="HL737" s="2"/>
      <c r="HM737" s="2" t="s">
        <v>3</v>
      </c>
      <c r="HN737" s="2" t="s">
        <v>3</v>
      </c>
      <c r="HO737" s="2" t="s">
        <v>3</v>
      </c>
      <c r="HP737" s="2" t="s">
        <v>3</v>
      </c>
      <c r="HQ737" s="2" t="s">
        <v>3</v>
      </c>
      <c r="HR737" s="2"/>
      <c r="HS737" s="2"/>
      <c r="HT737" s="2"/>
      <c r="HU737" s="2"/>
      <c r="HV737" s="2"/>
      <c r="HW737" s="2"/>
      <c r="HX737" s="2"/>
      <c r="HY737" s="2"/>
      <c r="HZ737" s="2"/>
      <c r="IA737" s="2"/>
      <c r="IB737" s="2"/>
      <c r="IC737" s="2"/>
      <c r="ID737" s="2"/>
      <c r="IE737" s="2"/>
      <c r="IF737" s="2"/>
      <c r="IG737" s="2"/>
      <c r="IH737" s="2"/>
      <c r="II737" s="2"/>
      <c r="IJ737" s="2"/>
      <c r="IK737" s="2">
        <v>0</v>
      </c>
      <c r="IL737" s="2"/>
      <c r="IM737" s="2"/>
      <c r="IN737" s="2"/>
      <c r="IO737" s="2"/>
      <c r="IP737" s="2"/>
      <c r="IQ737" s="2"/>
      <c r="IR737" s="2"/>
      <c r="IS737" s="2"/>
      <c r="IT737" s="2"/>
      <c r="IU737" s="2"/>
    </row>
    <row r="738" spans="1:255" x14ac:dyDescent="0.25">
      <c r="A738">
        <v>17</v>
      </c>
      <c r="B738">
        <v>1</v>
      </c>
      <c r="E738" t="s">
        <v>499</v>
      </c>
      <c r="F738" t="s">
        <v>444</v>
      </c>
      <c r="G738" t="s">
        <v>462</v>
      </c>
      <c r="H738" t="s">
        <v>103</v>
      </c>
      <c r="I738">
        <f>ROUND(56.8*1.02,9)</f>
        <v>57.936</v>
      </c>
      <c r="J738">
        <v>0</v>
      </c>
      <c r="K738">
        <f>ROUND(56.8*1.02,9)</f>
        <v>57.936</v>
      </c>
      <c r="O738">
        <f t="shared" si="670"/>
        <v>86182.56</v>
      </c>
      <c r="P738">
        <f t="shared" si="671"/>
        <v>86182.56</v>
      </c>
      <c r="Q738">
        <f t="shared" si="708"/>
        <v>0</v>
      </c>
      <c r="R738">
        <f t="shared" si="672"/>
        <v>0</v>
      </c>
      <c r="S738">
        <f t="shared" si="673"/>
        <v>0</v>
      </c>
      <c r="T738">
        <f t="shared" si="674"/>
        <v>0</v>
      </c>
      <c r="U738">
        <f t="shared" si="675"/>
        <v>0</v>
      </c>
      <c r="V738">
        <f t="shared" si="676"/>
        <v>0</v>
      </c>
      <c r="W738">
        <f t="shared" si="677"/>
        <v>0</v>
      </c>
      <c r="X738">
        <f t="shared" si="678"/>
        <v>0</v>
      </c>
      <c r="Y738">
        <f t="shared" si="679"/>
        <v>0</v>
      </c>
      <c r="AA738">
        <v>75316143</v>
      </c>
      <c r="AB738">
        <f t="shared" si="680"/>
        <v>154.31</v>
      </c>
      <c r="AC738">
        <f t="shared" si="681"/>
        <v>154.31</v>
      </c>
      <c r="AD738">
        <f t="shared" si="709"/>
        <v>0</v>
      </c>
      <c r="AE738">
        <f t="shared" si="710"/>
        <v>0</v>
      </c>
      <c r="AF738">
        <f t="shared" si="710"/>
        <v>0</v>
      </c>
      <c r="AG738">
        <f t="shared" si="682"/>
        <v>0</v>
      </c>
      <c r="AH738">
        <f t="shared" si="711"/>
        <v>0</v>
      </c>
      <c r="AI738">
        <f t="shared" si="711"/>
        <v>0</v>
      </c>
      <c r="AJ738">
        <f t="shared" si="683"/>
        <v>0</v>
      </c>
      <c r="AK738">
        <v>154.31</v>
      </c>
      <c r="AL738">
        <v>154.31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  <c r="AS738">
        <v>0</v>
      </c>
      <c r="AT738">
        <v>0</v>
      </c>
      <c r="AU738">
        <v>0</v>
      </c>
      <c r="AV738">
        <v>1</v>
      </c>
      <c r="AW738">
        <v>1</v>
      </c>
      <c r="AZ738">
        <v>1</v>
      </c>
      <c r="BA738">
        <v>1</v>
      </c>
      <c r="BB738">
        <v>1</v>
      </c>
      <c r="BC738">
        <v>9.64</v>
      </c>
      <c r="BD738" t="s">
        <v>3</v>
      </c>
      <c r="BE738" t="s">
        <v>3</v>
      </c>
      <c r="BF738" t="s">
        <v>3</v>
      </c>
      <c r="BG738" t="s">
        <v>3</v>
      </c>
      <c r="BH738">
        <v>3</v>
      </c>
      <c r="BI738">
        <v>1</v>
      </c>
      <c r="BJ738" t="s">
        <v>3</v>
      </c>
      <c r="BM738">
        <v>400002</v>
      </c>
      <c r="BN738">
        <v>0</v>
      </c>
      <c r="BO738" t="s">
        <v>3</v>
      </c>
      <c r="BP738">
        <v>0</v>
      </c>
      <c r="BQ738">
        <v>202</v>
      </c>
      <c r="BR738">
        <v>0</v>
      </c>
      <c r="BS738">
        <v>1</v>
      </c>
      <c r="BT738">
        <v>1</v>
      </c>
      <c r="BU738">
        <v>1</v>
      </c>
      <c r="BV738">
        <v>1</v>
      </c>
      <c r="BW738">
        <v>1</v>
      </c>
      <c r="BX738">
        <v>1</v>
      </c>
      <c r="BY738" t="s">
        <v>3</v>
      </c>
      <c r="BZ738">
        <v>0</v>
      </c>
      <c r="CA738">
        <v>0</v>
      </c>
      <c r="CB738" t="s">
        <v>3</v>
      </c>
      <c r="CE738">
        <v>30</v>
      </c>
      <c r="CF738">
        <v>0</v>
      </c>
      <c r="CG738">
        <v>0</v>
      </c>
      <c r="CM738">
        <v>0</v>
      </c>
      <c r="CN738" t="s">
        <v>3</v>
      </c>
      <c r="CO738">
        <v>0</v>
      </c>
      <c r="CP738">
        <f t="shared" si="684"/>
        <v>86182.56</v>
      </c>
      <c r="CQ738">
        <f t="shared" si="685"/>
        <v>1487.55</v>
      </c>
      <c r="CR738">
        <f t="shared" si="712"/>
        <v>0</v>
      </c>
      <c r="CS738">
        <f t="shared" si="686"/>
        <v>0</v>
      </c>
      <c r="CT738">
        <f t="shared" si="687"/>
        <v>0</v>
      </c>
      <c r="CU738">
        <f t="shared" si="688"/>
        <v>0</v>
      </c>
      <c r="CV738">
        <f t="shared" si="689"/>
        <v>0</v>
      </c>
      <c r="CW738">
        <f t="shared" si="690"/>
        <v>0</v>
      </c>
      <c r="CX738">
        <f t="shared" si="691"/>
        <v>0</v>
      </c>
      <c r="CY738">
        <f>S738*(BZ738/100)</f>
        <v>0</v>
      </c>
      <c r="CZ738">
        <f>S738*(CA738/100)</f>
        <v>0</v>
      </c>
      <c r="DC738" t="s">
        <v>3</v>
      </c>
      <c r="DD738" t="s">
        <v>3</v>
      </c>
      <c r="DE738" t="s">
        <v>3</v>
      </c>
      <c r="DF738" t="s">
        <v>3</v>
      </c>
      <c r="DG738" t="s">
        <v>3</v>
      </c>
      <c r="DH738" t="s">
        <v>3</v>
      </c>
      <c r="DI738" t="s">
        <v>3</v>
      </c>
      <c r="DJ738" t="s">
        <v>3</v>
      </c>
      <c r="DK738" t="s">
        <v>3</v>
      </c>
      <c r="DL738" t="s">
        <v>3</v>
      </c>
      <c r="DM738" t="s">
        <v>3</v>
      </c>
      <c r="DN738">
        <v>0</v>
      </c>
      <c r="DO738">
        <v>0</v>
      </c>
      <c r="DP738">
        <v>1</v>
      </c>
      <c r="DQ738">
        <v>1</v>
      </c>
      <c r="DU738">
        <v>1005</v>
      </c>
      <c r="DV738" t="s">
        <v>103</v>
      </c>
      <c r="DW738" t="s">
        <v>103</v>
      </c>
      <c r="DX738">
        <v>1</v>
      </c>
      <c r="DZ738" t="s">
        <v>3</v>
      </c>
      <c r="EA738" t="s">
        <v>3</v>
      </c>
      <c r="EB738" t="s">
        <v>3</v>
      </c>
      <c r="EC738" t="s">
        <v>3</v>
      </c>
      <c r="EE738">
        <v>70703983</v>
      </c>
      <c r="EF738">
        <v>202</v>
      </c>
      <c r="EG738" t="s">
        <v>414</v>
      </c>
      <c r="EH738">
        <v>0</v>
      </c>
      <c r="EI738" t="s">
        <v>3</v>
      </c>
      <c r="EJ738">
        <v>1</v>
      </c>
      <c r="EK738">
        <v>400002</v>
      </c>
      <c r="EL738" t="s">
        <v>415</v>
      </c>
      <c r="EM738" t="s">
        <v>414</v>
      </c>
      <c r="EO738" t="s">
        <v>3</v>
      </c>
      <c r="EQ738">
        <v>0</v>
      </c>
      <c r="ER738">
        <v>154.31</v>
      </c>
      <c r="ES738">
        <v>154.31</v>
      </c>
      <c r="ET738">
        <v>0</v>
      </c>
      <c r="EU738">
        <v>0</v>
      </c>
      <c r="EV738">
        <v>0</v>
      </c>
      <c r="EW738">
        <v>0</v>
      </c>
      <c r="EX738">
        <v>0</v>
      </c>
      <c r="EY738">
        <v>0</v>
      </c>
      <c r="EZ738">
        <v>5</v>
      </c>
      <c r="FC738">
        <v>1</v>
      </c>
      <c r="FD738">
        <v>18</v>
      </c>
      <c r="FF738">
        <v>1750</v>
      </c>
      <c r="FQ738">
        <v>0</v>
      </c>
      <c r="FR738">
        <f t="shared" si="692"/>
        <v>0</v>
      </c>
      <c r="FS738">
        <v>0</v>
      </c>
      <c r="FX738">
        <v>0</v>
      </c>
      <c r="FY738">
        <v>0</v>
      </c>
      <c r="GA738" t="s">
        <v>463</v>
      </c>
      <c r="GD738">
        <v>0</v>
      </c>
      <c r="GF738">
        <v>-663784337</v>
      </c>
      <c r="GG738">
        <v>2</v>
      </c>
      <c r="GH738">
        <v>3</v>
      </c>
      <c r="GI738">
        <v>3</v>
      </c>
      <c r="GJ738">
        <v>0</v>
      </c>
      <c r="GK738">
        <f>ROUND(R738*(S12)/100,2)</f>
        <v>0</v>
      </c>
      <c r="GL738">
        <f t="shared" si="693"/>
        <v>0</v>
      </c>
      <c r="GM738">
        <f t="shared" si="694"/>
        <v>86182.56</v>
      </c>
      <c r="GN738">
        <f t="shared" si="695"/>
        <v>86182.56</v>
      </c>
      <c r="GO738">
        <f t="shared" si="696"/>
        <v>0</v>
      </c>
      <c r="GP738">
        <f t="shared" si="697"/>
        <v>0</v>
      </c>
      <c r="GR738">
        <v>1</v>
      </c>
      <c r="GS738">
        <v>1</v>
      </c>
      <c r="GT738">
        <v>0</v>
      </c>
      <c r="GU738" t="s">
        <v>3</v>
      </c>
      <c r="GV738">
        <f t="shared" si="698"/>
        <v>0</v>
      </c>
      <c r="GW738">
        <v>1</v>
      </c>
      <c r="GX738">
        <f t="shared" si="699"/>
        <v>0</v>
      </c>
      <c r="HA738">
        <v>0</v>
      </c>
      <c r="HB738">
        <v>0</v>
      </c>
      <c r="HC738">
        <f t="shared" si="700"/>
        <v>0</v>
      </c>
      <c r="HE738" t="s">
        <v>417</v>
      </c>
      <c r="HF738" t="s">
        <v>88</v>
      </c>
      <c r="HM738" t="s">
        <v>3</v>
      </c>
      <c r="HN738" t="s">
        <v>3</v>
      </c>
      <c r="HO738" t="s">
        <v>3</v>
      </c>
      <c r="HP738" t="s">
        <v>3</v>
      </c>
      <c r="HQ738" t="s">
        <v>3</v>
      </c>
      <c r="IK738">
        <v>0</v>
      </c>
    </row>
    <row r="739" spans="1:255" x14ac:dyDescent="0.25">
      <c r="A739" s="2">
        <v>17</v>
      </c>
      <c r="B739" s="2">
        <v>1</v>
      </c>
      <c r="C739" s="2">
        <f>ROW(SmtRes!A1046)</f>
        <v>1046</v>
      </c>
      <c r="D739" s="2">
        <f>ROW(EtalonRes!A1036)</f>
        <v>1036</v>
      </c>
      <c r="E739" s="2" t="s">
        <v>500</v>
      </c>
      <c r="F739" s="2" t="s">
        <v>448</v>
      </c>
      <c r="G739" s="2" t="s">
        <v>449</v>
      </c>
      <c r="H739" s="2" t="s">
        <v>91</v>
      </c>
      <c r="I739" s="2">
        <f>ROUND(56.8/100,9)</f>
        <v>0.56799999999999995</v>
      </c>
      <c r="J739" s="2">
        <v>0</v>
      </c>
      <c r="K739" s="2">
        <f>ROUND(56.8/100,9)</f>
        <v>0.56799999999999995</v>
      </c>
      <c r="L739" s="2"/>
      <c r="M739" s="2"/>
      <c r="N739" s="2"/>
      <c r="O739" s="2">
        <f t="shared" si="670"/>
        <v>76.83</v>
      </c>
      <c r="P739" s="2">
        <f t="shared" si="671"/>
        <v>0.13</v>
      </c>
      <c r="Q739" s="2">
        <f>(ROUND((ROUND((((ET739*1.25))*AV739*I739),2)*BB739),2)+ROUND((ROUND(((AE739-((EU739*1.25)))*AV739*I739),2)*BS739),2))</f>
        <v>6.75</v>
      </c>
      <c r="R739" s="2">
        <f t="shared" si="672"/>
        <v>0.27</v>
      </c>
      <c r="S739" s="2">
        <f t="shared" si="673"/>
        <v>69.95</v>
      </c>
      <c r="T739" s="2">
        <f t="shared" si="674"/>
        <v>0</v>
      </c>
      <c r="U739" s="2">
        <f t="shared" si="675"/>
        <v>5.9179919999999999</v>
      </c>
      <c r="V739" s="2">
        <f t="shared" si="676"/>
        <v>0</v>
      </c>
      <c r="W739" s="2">
        <f t="shared" si="677"/>
        <v>0</v>
      </c>
      <c r="X739" s="2">
        <f t="shared" si="678"/>
        <v>72.75</v>
      </c>
      <c r="Y739" s="2">
        <f t="shared" si="679"/>
        <v>48.97</v>
      </c>
      <c r="Z739" s="2"/>
      <c r="AA739" s="2">
        <v>75316141</v>
      </c>
      <c r="AB739" s="2">
        <f t="shared" si="680"/>
        <v>135.27099999999999</v>
      </c>
      <c r="AC739" s="2">
        <f t="shared" si="681"/>
        <v>0.23</v>
      </c>
      <c r="AD739" s="2">
        <f>ROUND(((((ET739*1.25))-((EU739*1.25)))+AE739),6)</f>
        <v>11.887499999999999</v>
      </c>
      <c r="AE739" s="2">
        <f>ROUND(((EU739*1.25)),6)</f>
        <v>0.47499999999999998</v>
      </c>
      <c r="AF739" s="2">
        <f>ROUND(((EV739*1.15)),6)</f>
        <v>123.15349999999999</v>
      </c>
      <c r="AG739" s="2">
        <f t="shared" si="682"/>
        <v>0</v>
      </c>
      <c r="AH739" s="2">
        <f>((EW739*1.15))</f>
        <v>10.419</v>
      </c>
      <c r="AI739" s="2">
        <f>((EX739*1.25))</f>
        <v>0</v>
      </c>
      <c r="AJ739" s="2">
        <f t="shared" si="683"/>
        <v>0</v>
      </c>
      <c r="AK739" s="2">
        <v>116.83</v>
      </c>
      <c r="AL739" s="2">
        <v>0.23</v>
      </c>
      <c r="AM739" s="2">
        <v>9.51</v>
      </c>
      <c r="AN739" s="2">
        <v>0.38</v>
      </c>
      <c r="AO739" s="2">
        <v>107.09</v>
      </c>
      <c r="AP739" s="2">
        <v>0</v>
      </c>
      <c r="AQ739" s="2">
        <v>9.06</v>
      </c>
      <c r="AR739" s="2">
        <v>0</v>
      </c>
      <c r="AS739" s="2">
        <v>0</v>
      </c>
      <c r="AT739" s="2">
        <v>104</v>
      </c>
      <c r="AU739" s="2">
        <v>70</v>
      </c>
      <c r="AV739" s="2">
        <v>1</v>
      </c>
      <c r="AW739" s="2">
        <v>1</v>
      </c>
      <c r="AX739" s="2"/>
      <c r="AY739" s="2"/>
      <c r="AZ739" s="2">
        <v>1</v>
      </c>
      <c r="BA739" s="2">
        <v>1</v>
      </c>
      <c r="BB739" s="2">
        <v>1</v>
      </c>
      <c r="BC739" s="2">
        <v>1</v>
      </c>
      <c r="BD739" s="2" t="s">
        <v>3</v>
      </c>
      <c r="BE739" s="2" t="s">
        <v>3</v>
      </c>
      <c r="BF739" s="2" t="s">
        <v>3</v>
      </c>
      <c r="BG739" s="2" t="s">
        <v>3</v>
      </c>
      <c r="BH739" s="2">
        <v>0</v>
      </c>
      <c r="BI739" s="2">
        <v>1</v>
      </c>
      <c r="BJ739" s="2" t="s">
        <v>450</v>
      </c>
      <c r="BK739" s="2"/>
      <c r="BL739" s="2"/>
      <c r="BM739" s="2">
        <v>2269</v>
      </c>
      <c r="BN739" s="2">
        <v>0</v>
      </c>
      <c r="BO739" s="2" t="s">
        <v>3</v>
      </c>
      <c r="BP739" s="2">
        <v>0</v>
      </c>
      <c r="BQ739" s="2">
        <v>30</v>
      </c>
      <c r="BR739" s="2">
        <v>0</v>
      </c>
      <c r="BS739" s="2">
        <v>1</v>
      </c>
      <c r="BT739" s="2">
        <v>1</v>
      </c>
      <c r="BU739" s="2">
        <v>1</v>
      </c>
      <c r="BV739" s="2">
        <v>1</v>
      </c>
      <c r="BW739" s="2">
        <v>1</v>
      </c>
      <c r="BX739" s="2">
        <v>1</v>
      </c>
      <c r="BY739" s="2" t="s">
        <v>3</v>
      </c>
      <c r="BZ739" s="2">
        <v>104</v>
      </c>
      <c r="CA739" s="2">
        <v>70</v>
      </c>
      <c r="CB739" s="2" t="s">
        <v>3</v>
      </c>
      <c r="CC739" s="2"/>
      <c r="CD739" s="2"/>
      <c r="CE739" s="2">
        <v>30</v>
      </c>
      <c r="CF739" s="2">
        <v>0</v>
      </c>
      <c r="CG739" s="2">
        <v>0</v>
      </c>
      <c r="CH739" s="2"/>
      <c r="CI739" s="2"/>
      <c r="CJ739" s="2"/>
      <c r="CK739" s="2"/>
      <c r="CL739" s="2"/>
      <c r="CM739" s="2">
        <v>0</v>
      </c>
      <c r="CN739" s="2" t="s">
        <v>93</v>
      </c>
      <c r="CO739" s="2">
        <v>0</v>
      </c>
      <c r="CP739" s="2">
        <f t="shared" si="684"/>
        <v>76.83</v>
      </c>
      <c r="CQ739" s="2">
        <f t="shared" si="685"/>
        <v>0.23</v>
      </c>
      <c r="CR739" s="2">
        <f>(ROUND((ROUND((((ET739*1.25))*AV739*1),2)*BB739),2)+ROUND((ROUND(((AE739-((EU739*1.25)))*AV739*1),2)*BS739),2))</f>
        <v>11.89</v>
      </c>
      <c r="CS739" s="2">
        <f t="shared" si="686"/>
        <v>0.48</v>
      </c>
      <c r="CT739" s="2">
        <f t="shared" si="687"/>
        <v>123.15</v>
      </c>
      <c r="CU739" s="2">
        <f t="shared" si="688"/>
        <v>0</v>
      </c>
      <c r="CV739" s="2">
        <f t="shared" si="689"/>
        <v>10.419</v>
      </c>
      <c r="CW739" s="2">
        <f t="shared" si="690"/>
        <v>0</v>
      </c>
      <c r="CX739" s="2">
        <f t="shared" si="691"/>
        <v>0</v>
      </c>
      <c r="CY739" s="2">
        <f>((S739*BZ739)/100)</f>
        <v>72.748000000000005</v>
      </c>
      <c r="CZ739" s="2">
        <f>((S739*CA739)/100)</f>
        <v>48.965000000000003</v>
      </c>
      <c r="DA739" s="2"/>
      <c r="DB739" s="2"/>
      <c r="DC739" s="2" t="s">
        <v>3</v>
      </c>
      <c r="DD739" s="2" t="s">
        <v>3</v>
      </c>
      <c r="DE739" s="2" t="s">
        <v>94</v>
      </c>
      <c r="DF739" s="2" t="s">
        <v>94</v>
      </c>
      <c r="DG739" s="2" t="s">
        <v>95</v>
      </c>
      <c r="DH739" s="2" t="s">
        <v>3</v>
      </c>
      <c r="DI739" s="2" t="s">
        <v>95</v>
      </c>
      <c r="DJ739" s="2" t="s">
        <v>94</v>
      </c>
      <c r="DK739" s="2" t="s">
        <v>3</v>
      </c>
      <c r="DL739" s="2" t="s">
        <v>3</v>
      </c>
      <c r="DM739" s="2" t="s">
        <v>3</v>
      </c>
      <c r="DN739" s="2">
        <v>0</v>
      </c>
      <c r="DO739" s="2">
        <v>0</v>
      </c>
      <c r="DP739" s="2">
        <v>1</v>
      </c>
      <c r="DQ739" s="2">
        <v>1</v>
      </c>
      <c r="DR739" s="2"/>
      <c r="DS739" s="2"/>
      <c r="DT739" s="2"/>
      <c r="DU739" s="2">
        <v>1005</v>
      </c>
      <c r="DV739" s="2" t="s">
        <v>91</v>
      </c>
      <c r="DW739" s="2" t="s">
        <v>91</v>
      </c>
      <c r="DX739" s="2">
        <v>100</v>
      </c>
      <c r="DY739" s="2"/>
      <c r="DZ739" s="2" t="s">
        <v>3</v>
      </c>
      <c r="EA739" s="2" t="s">
        <v>3</v>
      </c>
      <c r="EB739" s="2" t="s">
        <v>3</v>
      </c>
      <c r="EC739" s="2" t="s">
        <v>3</v>
      </c>
      <c r="ED739" s="2"/>
      <c r="EE739" s="2">
        <v>70704251</v>
      </c>
      <c r="EF739" s="2">
        <v>30</v>
      </c>
      <c r="EG739" s="2" t="s">
        <v>96</v>
      </c>
      <c r="EH739" s="2">
        <v>0</v>
      </c>
      <c r="EI739" s="2" t="s">
        <v>3</v>
      </c>
      <c r="EJ739" s="2">
        <v>1</v>
      </c>
      <c r="EK739" s="2">
        <v>2269</v>
      </c>
      <c r="EL739" s="2" t="s">
        <v>451</v>
      </c>
      <c r="EM739" s="2" t="s">
        <v>452</v>
      </c>
      <c r="EN739" s="2"/>
      <c r="EO739" s="2" t="s">
        <v>99</v>
      </c>
      <c r="EP739" s="2"/>
      <c r="EQ739" s="2">
        <v>0</v>
      </c>
      <c r="ER739" s="2">
        <v>116.83</v>
      </c>
      <c r="ES739" s="2">
        <v>0.23</v>
      </c>
      <c r="ET739" s="2">
        <v>9.51</v>
      </c>
      <c r="EU739" s="2">
        <v>0.38</v>
      </c>
      <c r="EV739" s="2">
        <v>107.09</v>
      </c>
      <c r="EW739" s="2">
        <v>9.06</v>
      </c>
      <c r="EX739" s="2">
        <v>0</v>
      </c>
      <c r="EY739" s="2">
        <v>0</v>
      </c>
      <c r="EZ739" s="2"/>
      <c r="FA739" s="2"/>
      <c r="FB739" s="2"/>
      <c r="FC739" s="2"/>
      <c r="FD739" s="2"/>
      <c r="FE739" s="2"/>
      <c r="FF739" s="2"/>
      <c r="FG739" s="2"/>
      <c r="FH739" s="2"/>
      <c r="FI739" s="2"/>
      <c r="FJ739" s="2"/>
      <c r="FK739" s="2"/>
      <c r="FL739" s="2"/>
      <c r="FM739" s="2"/>
      <c r="FN739" s="2"/>
      <c r="FO739" s="2"/>
      <c r="FP739" s="2"/>
      <c r="FQ739" s="2">
        <v>0</v>
      </c>
      <c r="FR739" s="2">
        <f t="shared" si="692"/>
        <v>0</v>
      </c>
      <c r="FS739" s="2">
        <v>0</v>
      </c>
      <c r="FT739" s="2"/>
      <c r="FU739" s="2"/>
      <c r="FV739" s="2"/>
      <c r="FW739" s="2"/>
      <c r="FX739" s="2">
        <v>104</v>
      </c>
      <c r="FY739" s="2">
        <v>70</v>
      </c>
      <c r="FZ739" s="2"/>
      <c r="GA739" s="2" t="s">
        <v>3</v>
      </c>
      <c r="GB739" s="2"/>
      <c r="GC739" s="2"/>
      <c r="GD739" s="2">
        <v>0</v>
      </c>
      <c r="GE739" s="2"/>
      <c r="GF739" s="2">
        <v>-1976921243</v>
      </c>
      <c r="GG739" s="2">
        <v>2</v>
      </c>
      <c r="GH739" s="2">
        <v>1</v>
      </c>
      <c r="GI739" s="2">
        <v>-2</v>
      </c>
      <c r="GJ739" s="2">
        <v>0</v>
      </c>
      <c r="GK739" s="2">
        <f>ROUND(R739*(R12)/100,2)</f>
        <v>0.43</v>
      </c>
      <c r="GL739" s="2">
        <f t="shared" si="693"/>
        <v>0</v>
      </c>
      <c r="GM739" s="2">
        <f t="shared" si="694"/>
        <v>198.98</v>
      </c>
      <c r="GN739" s="2">
        <f t="shared" si="695"/>
        <v>198.98</v>
      </c>
      <c r="GO739" s="2">
        <f t="shared" si="696"/>
        <v>0</v>
      </c>
      <c r="GP739" s="2">
        <f t="shared" si="697"/>
        <v>0</v>
      </c>
      <c r="GQ739" s="2"/>
      <c r="GR739" s="2">
        <v>0</v>
      </c>
      <c r="GS739" s="2">
        <v>3</v>
      </c>
      <c r="GT739" s="2">
        <v>0</v>
      </c>
      <c r="GU739" s="2" t="s">
        <v>3</v>
      </c>
      <c r="GV739" s="2">
        <f t="shared" si="698"/>
        <v>0</v>
      </c>
      <c r="GW739" s="2">
        <v>1</v>
      </c>
      <c r="GX739" s="2">
        <f t="shared" si="699"/>
        <v>0</v>
      </c>
      <c r="GY739" s="2"/>
      <c r="GZ739" s="2"/>
      <c r="HA739" s="2">
        <v>0</v>
      </c>
      <c r="HB739" s="2">
        <v>0</v>
      </c>
      <c r="HC739" s="2">
        <f t="shared" si="700"/>
        <v>0</v>
      </c>
      <c r="HD739" s="2"/>
      <c r="HE739" s="2" t="s">
        <v>3</v>
      </c>
      <c r="HF739" s="2" t="s">
        <v>3</v>
      </c>
      <c r="HG739" s="2"/>
      <c r="HH739" s="2"/>
      <c r="HI739" s="2"/>
      <c r="HJ739" s="2"/>
      <c r="HK739" s="2"/>
      <c r="HL739" s="2"/>
      <c r="HM739" s="2" t="s">
        <v>3</v>
      </c>
      <c r="HN739" s="2" t="s">
        <v>3</v>
      </c>
      <c r="HO739" s="2" t="s">
        <v>3</v>
      </c>
      <c r="HP739" s="2" t="s">
        <v>3</v>
      </c>
      <c r="HQ739" s="2" t="s">
        <v>3</v>
      </c>
      <c r="HR739" s="2"/>
      <c r="HS739" s="2"/>
      <c r="HT739" s="2"/>
      <c r="HU739" s="2"/>
      <c r="HV739" s="2"/>
      <c r="HW739" s="2"/>
      <c r="HX739" s="2"/>
      <c r="HY739" s="2"/>
      <c r="HZ739" s="2"/>
      <c r="IA739" s="2"/>
      <c r="IB739" s="2"/>
      <c r="IC739" s="2"/>
      <c r="ID739" s="2"/>
      <c r="IE739" s="2"/>
      <c r="IF739" s="2"/>
      <c r="IG739" s="2"/>
      <c r="IH739" s="2"/>
      <c r="II739" s="2"/>
      <c r="IJ739" s="2"/>
      <c r="IK739" s="2">
        <v>0</v>
      </c>
      <c r="IL739" s="2"/>
      <c r="IM739" s="2"/>
      <c r="IN739" s="2"/>
      <c r="IO739" s="2"/>
      <c r="IP739" s="2"/>
      <c r="IQ739" s="2"/>
      <c r="IR739" s="2"/>
      <c r="IS739" s="2"/>
      <c r="IT739" s="2"/>
      <c r="IU739" s="2"/>
    </row>
    <row r="740" spans="1:255" x14ac:dyDescent="0.25">
      <c r="A740">
        <v>17</v>
      </c>
      <c r="B740">
        <v>1</v>
      </c>
      <c r="C740">
        <f>ROW(SmtRes!A1052)</f>
        <v>1052</v>
      </c>
      <c r="D740">
        <f>ROW(EtalonRes!A1042)</f>
        <v>1042</v>
      </c>
      <c r="E740" t="s">
        <v>500</v>
      </c>
      <c r="F740" t="s">
        <v>448</v>
      </c>
      <c r="G740" t="s">
        <v>449</v>
      </c>
      <c r="H740" t="s">
        <v>91</v>
      </c>
      <c r="I740">
        <f>ROUND(56.8/100,9)</f>
        <v>0.56799999999999995</v>
      </c>
      <c r="J740">
        <v>0</v>
      </c>
      <c r="K740">
        <f>ROUND(56.8/100,9)</f>
        <v>0.56799999999999995</v>
      </c>
      <c r="O740">
        <f t="shared" si="670"/>
        <v>2450.66</v>
      </c>
      <c r="P740">
        <f t="shared" si="671"/>
        <v>0.79</v>
      </c>
      <c r="Q740">
        <f>(ROUND((ROUND((((ET740*1.25))*AV740*I740),2)*BB740),2)+ROUND((ROUND(((AE740-((EU740*1.25)))*AV740*I740),2)*BS740),2))</f>
        <v>65.27</v>
      </c>
      <c r="R740">
        <f t="shared" si="672"/>
        <v>9.1999999999999993</v>
      </c>
      <c r="S740">
        <f t="shared" si="673"/>
        <v>2384.6</v>
      </c>
      <c r="T740">
        <f t="shared" si="674"/>
        <v>0</v>
      </c>
      <c r="U740">
        <f t="shared" si="675"/>
        <v>5.9179919999999999</v>
      </c>
      <c r="V740">
        <f t="shared" si="676"/>
        <v>0</v>
      </c>
      <c r="W740">
        <f t="shared" si="677"/>
        <v>0</v>
      </c>
      <c r="X740">
        <f t="shared" si="678"/>
        <v>2122.29</v>
      </c>
      <c r="Y740">
        <f t="shared" si="679"/>
        <v>977.69</v>
      </c>
      <c r="AA740">
        <v>75316143</v>
      </c>
      <c r="AB740">
        <f t="shared" si="680"/>
        <v>135.27099999999999</v>
      </c>
      <c r="AC740">
        <f t="shared" si="681"/>
        <v>0.23</v>
      </c>
      <c r="AD740">
        <f>ROUND(((((ET740*1.25))-((EU740*1.25)))+AE740),6)</f>
        <v>11.887499999999999</v>
      </c>
      <c r="AE740">
        <f>ROUND(((EU740*1.25)),6)</f>
        <v>0.47499999999999998</v>
      </c>
      <c r="AF740">
        <f>ROUND(((EV740*1.15)),6)</f>
        <v>123.15349999999999</v>
      </c>
      <c r="AG740">
        <f t="shared" si="682"/>
        <v>0</v>
      </c>
      <c r="AH740">
        <f>((EW740*1.15))</f>
        <v>10.419</v>
      </c>
      <c r="AI740">
        <f>((EX740*1.25))</f>
        <v>0</v>
      </c>
      <c r="AJ740">
        <f t="shared" si="683"/>
        <v>0</v>
      </c>
      <c r="AK740">
        <v>116.83</v>
      </c>
      <c r="AL740">
        <v>0.23</v>
      </c>
      <c r="AM740">
        <v>9.51</v>
      </c>
      <c r="AN740">
        <v>0.38</v>
      </c>
      <c r="AO740">
        <v>107.09</v>
      </c>
      <c r="AP740">
        <v>0</v>
      </c>
      <c r="AQ740">
        <v>9.06</v>
      </c>
      <c r="AR740">
        <v>0</v>
      </c>
      <c r="AS740">
        <v>0</v>
      </c>
      <c r="AT740">
        <v>89</v>
      </c>
      <c r="AU740">
        <v>41</v>
      </c>
      <c r="AV740">
        <v>1</v>
      </c>
      <c r="AW740">
        <v>1</v>
      </c>
      <c r="AZ740">
        <v>1</v>
      </c>
      <c r="BA740">
        <v>34.090000000000003</v>
      </c>
      <c r="BB740">
        <v>9.67</v>
      </c>
      <c r="BC740">
        <v>6.09</v>
      </c>
      <c r="BD740" t="s">
        <v>3</v>
      </c>
      <c r="BE740" t="s">
        <v>3</v>
      </c>
      <c r="BF740" t="s">
        <v>3</v>
      </c>
      <c r="BG740" t="s">
        <v>3</v>
      </c>
      <c r="BH740">
        <v>0</v>
      </c>
      <c r="BI740">
        <v>1</v>
      </c>
      <c r="BJ740" t="s">
        <v>450</v>
      </c>
      <c r="BM740">
        <v>2269</v>
      </c>
      <c r="BN740">
        <v>0</v>
      </c>
      <c r="BO740" t="s">
        <v>448</v>
      </c>
      <c r="BP740">
        <v>1</v>
      </c>
      <c r="BQ740">
        <v>30</v>
      </c>
      <c r="BR740">
        <v>0</v>
      </c>
      <c r="BS740">
        <v>34.090000000000003</v>
      </c>
      <c r="BT740">
        <v>1</v>
      </c>
      <c r="BU740">
        <v>1</v>
      </c>
      <c r="BV740">
        <v>1</v>
      </c>
      <c r="BW740">
        <v>1</v>
      </c>
      <c r="BX740">
        <v>1</v>
      </c>
      <c r="BY740" t="s">
        <v>3</v>
      </c>
      <c r="BZ740">
        <v>89</v>
      </c>
      <c r="CA740">
        <v>41</v>
      </c>
      <c r="CB740" t="s">
        <v>3</v>
      </c>
      <c r="CE740">
        <v>30</v>
      </c>
      <c r="CF740">
        <v>0</v>
      </c>
      <c r="CG740">
        <v>0</v>
      </c>
      <c r="CM740">
        <v>0</v>
      </c>
      <c r="CN740" t="s">
        <v>93</v>
      </c>
      <c r="CO740">
        <v>0</v>
      </c>
      <c r="CP740">
        <f t="shared" si="684"/>
        <v>2450.66</v>
      </c>
      <c r="CQ740">
        <f t="shared" si="685"/>
        <v>1.4</v>
      </c>
      <c r="CR740">
        <f>(ROUND((ROUND((((ET740*1.25))*AV740*1),2)*BB740),2)+ROUND((ROUND(((AE740-((EU740*1.25)))*AV740*1),2)*BS740),2))</f>
        <v>114.98</v>
      </c>
      <c r="CS740">
        <f t="shared" si="686"/>
        <v>16.36</v>
      </c>
      <c r="CT740">
        <f t="shared" si="687"/>
        <v>4198.18</v>
      </c>
      <c r="CU740">
        <f t="shared" si="688"/>
        <v>0</v>
      </c>
      <c r="CV740">
        <f t="shared" si="689"/>
        <v>10.419</v>
      </c>
      <c r="CW740">
        <f t="shared" si="690"/>
        <v>0</v>
      </c>
      <c r="CX740">
        <f t="shared" si="691"/>
        <v>0</v>
      </c>
      <c r="CY740">
        <f>S740*(BZ740/100)</f>
        <v>2122.2939999999999</v>
      </c>
      <c r="CZ740">
        <f>S740*(CA740/100)</f>
        <v>977.68599999999992</v>
      </c>
      <c r="DC740" t="s">
        <v>3</v>
      </c>
      <c r="DD740" t="s">
        <v>3</v>
      </c>
      <c r="DE740" t="s">
        <v>94</v>
      </c>
      <c r="DF740" t="s">
        <v>94</v>
      </c>
      <c r="DG740" t="s">
        <v>95</v>
      </c>
      <c r="DH740" t="s">
        <v>3</v>
      </c>
      <c r="DI740" t="s">
        <v>95</v>
      </c>
      <c r="DJ740" t="s">
        <v>94</v>
      </c>
      <c r="DK740" t="s">
        <v>3</v>
      </c>
      <c r="DL740" t="s">
        <v>3</v>
      </c>
      <c r="DM740" t="s">
        <v>3</v>
      </c>
      <c r="DN740">
        <v>104</v>
      </c>
      <c r="DO740">
        <v>70</v>
      </c>
      <c r="DP740">
        <v>1</v>
      </c>
      <c r="DQ740">
        <v>1</v>
      </c>
      <c r="DU740">
        <v>1005</v>
      </c>
      <c r="DV740" t="s">
        <v>91</v>
      </c>
      <c r="DW740" t="s">
        <v>91</v>
      </c>
      <c r="DX740">
        <v>100</v>
      </c>
      <c r="DZ740" t="s">
        <v>3</v>
      </c>
      <c r="EA740" t="s">
        <v>3</v>
      </c>
      <c r="EB740" t="s">
        <v>3</v>
      </c>
      <c r="EC740" t="s">
        <v>3</v>
      </c>
      <c r="EE740">
        <v>70704251</v>
      </c>
      <c r="EF740">
        <v>30</v>
      </c>
      <c r="EG740" t="s">
        <v>96</v>
      </c>
      <c r="EH740">
        <v>0</v>
      </c>
      <c r="EI740" t="s">
        <v>3</v>
      </c>
      <c r="EJ740">
        <v>1</v>
      </c>
      <c r="EK740">
        <v>2269</v>
      </c>
      <c r="EL740" t="s">
        <v>451</v>
      </c>
      <c r="EM740" t="s">
        <v>452</v>
      </c>
      <c r="EO740" t="s">
        <v>99</v>
      </c>
      <c r="EQ740">
        <v>0</v>
      </c>
      <c r="ER740">
        <v>116.83</v>
      </c>
      <c r="ES740">
        <v>0.23</v>
      </c>
      <c r="ET740">
        <v>9.51</v>
      </c>
      <c r="EU740">
        <v>0.38</v>
      </c>
      <c r="EV740">
        <v>107.09</v>
      </c>
      <c r="EW740">
        <v>9.06</v>
      </c>
      <c r="EX740">
        <v>0</v>
      </c>
      <c r="EY740">
        <v>0</v>
      </c>
      <c r="FQ740">
        <v>0</v>
      </c>
      <c r="FR740">
        <f t="shared" si="692"/>
        <v>0</v>
      </c>
      <c r="FS740">
        <v>0</v>
      </c>
      <c r="FX740">
        <v>104</v>
      </c>
      <c r="FY740">
        <v>70</v>
      </c>
      <c r="GA740" t="s">
        <v>3</v>
      </c>
      <c r="GD740">
        <v>0</v>
      </c>
      <c r="GF740">
        <v>-1976921243</v>
      </c>
      <c r="GG740">
        <v>2</v>
      </c>
      <c r="GH740">
        <v>0</v>
      </c>
      <c r="GI740">
        <v>2</v>
      </c>
      <c r="GJ740">
        <v>0</v>
      </c>
      <c r="GK740">
        <f>ROUND(R740*(S12)/100,2)</f>
        <v>14.72</v>
      </c>
      <c r="GL740">
        <f t="shared" si="693"/>
        <v>0</v>
      </c>
      <c r="GM740">
        <f t="shared" si="694"/>
        <v>5565.36</v>
      </c>
      <c r="GN740">
        <f t="shared" si="695"/>
        <v>5565.36</v>
      </c>
      <c r="GO740">
        <f t="shared" si="696"/>
        <v>0</v>
      </c>
      <c r="GP740">
        <f t="shared" si="697"/>
        <v>0</v>
      </c>
      <c r="GR740">
        <v>0</v>
      </c>
      <c r="GS740">
        <v>7</v>
      </c>
      <c r="GT740">
        <v>0</v>
      </c>
      <c r="GU740" t="s">
        <v>3</v>
      </c>
      <c r="GV740">
        <f t="shared" si="698"/>
        <v>0</v>
      </c>
      <c r="GW740">
        <v>1</v>
      </c>
      <c r="GX740">
        <f t="shared" si="699"/>
        <v>0</v>
      </c>
      <c r="HA740">
        <v>0</v>
      </c>
      <c r="HB740">
        <v>0</v>
      </c>
      <c r="HC740">
        <f t="shared" si="700"/>
        <v>0</v>
      </c>
      <c r="HE740" t="s">
        <v>3</v>
      </c>
      <c r="HF740" t="s">
        <v>3</v>
      </c>
      <c r="HM740" t="s">
        <v>3</v>
      </c>
      <c r="HN740" t="s">
        <v>3</v>
      </c>
      <c r="HO740" t="s">
        <v>3</v>
      </c>
      <c r="HP740" t="s">
        <v>3</v>
      </c>
      <c r="HQ740" t="s">
        <v>3</v>
      </c>
      <c r="IK740">
        <v>0</v>
      </c>
    </row>
    <row r="741" spans="1:255" x14ac:dyDescent="0.25">
      <c r="A741" s="2">
        <v>18</v>
      </c>
      <c r="B741" s="2">
        <v>1</v>
      </c>
      <c r="C741" s="2">
        <v>1046</v>
      </c>
      <c r="D741" s="2"/>
      <c r="E741" s="2" t="s">
        <v>501</v>
      </c>
      <c r="F741" s="2" t="s">
        <v>440</v>
      </c>
      <c r="G741" s="2" t="s">
        <v>441</v>
      </c>
      <c r="H741" s="2" t="s">
        <v>137</v>
      </c>
      <c r="I741" s="2">
        <f>I739*J741</f>
        <v>6.8159999999999998E-2</v>
      </c>
      <c r="J741" s="2">
        <v>0.12000000000000001</v>
      </c>
      <c r="K741" s="2">
        <v>0.12</v>
      </c>
      <c r="L741" s="2"/>
      <c r="M741" s="2"/>
      <c r="N741" s="2"/>
      <c r="O741" s="2">
        <f t="shared" si="670"/>
        <v>230.03</v>
      </c>
      <c r="P741" s="2">
        <f t="shared" si="671"/>
        <v>230.03</v>
      </c>
      <c r="Q741" s="2">
        <f>(ROUND((ROUND(((ET741)*AV741*I741),2)*BB741),2)+ROUND((ROUND(((AE741-(EU741))*AV741*I741),2)*BS741),2))</f>
        <v>0</v>
      </c>
      <c r="R741" s="2">
        <f t="shared" si="672"/>
        <v>0</v>
      </c>
      <c r="S741" s="2">
        <f t="shared" si="673"/>
        <v>0</v>
      </c>
      <c r="T741" s="2">
        <f t="shared" si="674"/>
        <v>0</v>
      </c>
      <c r="U741" s="2">
        <f t="shared" si="675"/>
        <v>0</v>
      </c>
      <c r="V741" s="2">
        <f t="shared" si="676"/>
        <v>0</v>
      </c>
      <c r="W741" s="2">
        <f t="shared" si="677"/>
        <v>0</v>
      </c>
      <c r="X741" s="2">
        <f t="shared" si="678"/>
        <v>0</v>
      </c>
      <c r="Y741" s="2">
        <f t="shared" si="679"/>
        <v>0</v>
      </c>
      <c r="Z741" s="2"/>
      <c r="AA741" s="2">
        <v>75316141</v>
      </c>
      <c r="AB741" s="2">
        <f t="shared" si="680"/>
        <v>3374.81</v>
      </c>
      <c r="AC741" s="2">
        <f t="shared" si="681"/>
        <v>3374.81</v>
      </c>
      <c r="AD741" s="2">
        <f>ROUND((((ET741)-(EU741))+AE741),6)</f>
        <v>0</v>
      </c>
      <c r="AE741" s="2">
        <f>ROUND((EU741),6)</f>
        <v>0</v>
      </c>
      <c r="AF741" s="2">
        <f>ROUND((EV741),6)</f>
        <v>0</v>
      </c>
      <c r="AG741" s="2">
        <f t="shared" si="682"/>
        <v>0</v>
      </c>
      <c r="AH741" s="2">
        <f>(EW741)</f>
        <v>0</v>
      </c>
      <c r="AI741" s="2">
        <f>(EX741)</f>
        <v>0</v>
      </c>
      <c r="AJ741" s="2">
        <f t="shared" si="683"/>
        <v>0</v>
      </c>
      <c r="AK741" s="2">
        <v>3374.81</v>
      </c>
      <c r="AL741" s="2">
        <v>3374.81</v>
      </c>
      <c r="AM741" s="2">
        <v>0</v>
      </c>
      <c r="AN741" s="2">
        <v>0</v>
      </c>
      <c r="AO741" s="2">
        <v>0</v>
      </c>
      <c r="AP741" s="2">
        <v>0</v>
      </c>
      <c r="AQ741" s="2">
        <v>0</v>
      </c>
      <c r="AR741" s="2">
        <v>0</v>
      </c>
      <c r="AS741" s="2">
        <v>0</v>
      </c>
      <c r="AT741" s="2">
        <v>104</v>
      </c>
      <c r="AU741" s="2">
        <v>70</v>
      </c>
      <c r="AV741" s="2">
        <v>1</v>
      </c>
      <c r="AW741" s="2">
        <v>1</v>
      </c>
      <c r="AX741" s="2"/>
      <c r="AY741" s="2"/>
      <c r="AZ741" s="2">
        <v>1</v>
      </c>
      <c r="BA741" s="2">
        <v>1</v>
      </c>
      <c r="BB741" s="2">
        <v>1</v>
      </c>
      <c r="BC741" s="2">
        <v>1</v>
      </c>
      <c r="BD741" s="2" t="s">
        <v>3</v>
      </c>
      <c r="BE741" s="2" t="s">
        <v>3</v>
      </c>
      <c r="BF741" s="2" t="s">
        <v>3</v>
      </c>
      <c r="BG741" s="2" t="s">
        <v>3</v>
      </c>
      <c r="BH741" s="2">
        <v>3</v>
      </c>
      <c r="BI741" s="2">
        <v>1</v>
      </c>
      <c r="BJ741" s="2" t="s">
        <v>442</v>
      </c>
      <c r="BK741" s="2"/>
      <c r="BL741" s="2"/>
      <c r="BM741" s="2">
        <v>2269</v>
      </c>
      <c r="BN741" s="2">
        <v>0</v>
      </c>
      <c r="BO741" s="2" t="s">
        <v>3</v>
      </c>
      <c r="BP741" s="2">
        <v>0</v>
      </c>
      <c r="BQ741" s="2">
        <v>30</v>
      </c>
      <c r="BR741" s="2">
        <v>0</v>
      </c>
      <c r="BS741" s="2">
        <v>1</v>
      </c>
      <c r="BT741" s="2">
        <v>1</v>
      </c>
      <c r="BU741" s="2">
        <v>1</v>
      </c>
      <c r="BV741" s="2">
        <v>1</v>
      </c>
      <c r="BW741" s="2">
        <v>1</v>
      </c>
      <c r="BX741" s="2">
        <v>1</v>
      </c>
      <c r="BY741" s="2" t="s">
        <v>3</v>
      </c>
      <c r="BZ741" s="2">
        <v>104</v>
      </c>
      <c r="CA741" s="2">
        <v>70</v>
      </c>
      <c r="CB741" s="2" t="s">
        <v>3</v>
      </c>
      <c r="CC741" s="2"/>
      <c r="CD741" s="2"/>
      <c r="CE741" s="2">
        <v>30</v>
      </c>
      <c r="CF741" s="2">
        <v>0</v>
      </c>
      <c r="CG741" s="2">
        <v>0</v>
      </c>
      <c r="CH741" s="2"/>
      <c r="CI741" s="2"/>
      <c r="CJ741" s="2"/>
      <c r="CK741" s="2"/>
      <c r="CL741" s="2"/>
      <c r="CM741" s="2">
        <v>0</v>
      </c>
      <c r="CN741" s="2" t="s">
        <v>3</v>
      </c>
      <c r="CO741" s="2">
        <v>0</v>
      </c>
      <c r="CP741" s="2">
        <f t="shared" si="684"/>
        <v>230.03</v>
      </c>
      <c r="CQ741" s="2">
        <f t="shared" si="685"/>
        <v>3374.81</v>
      </c>
      <c r="CR741" s="2">
        <f>(ROUND((ROUND(((ET741)*AV741*1),2)*BB741),2)+ROUND((ROUND(((AE741-(EU741))*AV741*1),2)*BS741),2))</f>
        <v>0</v>
      </c>
      <c r="CS741" s="2">
        <f t="shared" si="686"/>
        <v>0</v>
      </c>
      <c r="CT741" s="2">
        <f t="shared" si="687"/>
        <v>0</v>
      </c>
      <c r="CU741" s="2">
        <f t="shared" si="688"/>
        <v>0</v>
      </c>
      <c r="CV741" s="2">
        <f t="shared" si="689"/>
        <v>0</v>
      </c>
      <c r="CW741" s="2">
        <f t="shared" si="690"/>
        <v>0</v>
      </c>
      <c r="CX741" s="2">
        <f t="shared" si="691"/>
        <v>0</v>
      </c>
      <c r="CY741" s="2">
        <f>((S741*BZ741)/100)</f>
        <v>0</v>
      </c>
      <c r="CZ741" s="2">
        <f>((S741*CA741)/100)</f>
        <v>0</v>
      </c>
      <c r="DA741" s="2"/>
      <c r="DB741" s="2"/>
      <c r="DC741" s="2" t="s">
        <v>3</v>
      </c>
      <c r="DD741" s="2" t="s">
        <v>3</v>
      </c>
      <c r="DE741" s="2" t="s">
        <v>3</v>
      </c>
      <c r="DF741" s="2" t="s">
        <v>3</v>
      </c>
      <c r="DG741" s="2" t="s">
        <v>3</v>
      </c>
      <c r="DH741" s="2" t="s">
        <v>3</v>
      </c>
      <c r="DI741" s="2" t="s">
        <v>3</v>
      </c>
      <c r="DJ741" s="2" t="s">
        <v>3</v>
      </c>
      <c r="DK741" s="2" t="s">
        <v>3</v>
      </c>
      <c r="DL741" s="2" t="s">
        <v>3</v>
      </c>
      <c r="DM741" s="2" t="s">
        <v>3</v>
      </c>
      <c r="DN741" s="2">
        <v>0</v>
      </c>
      <c r="DO741" s="2">
        <v>0</v>
      </c>
      <c r="DP741" s="2">
        <v>1</v>
      </c>
      <c r="DQ741" s="2">
        <v>1</v>
      </c>
      <c r="DR741" s="2"/>
      <c r="DS741" s="2"/>
      <c r="DT741" s="2"/>
      <c r="DU741" s="2">
        <v>1009</v>
      </c>
      <c r="DV741" s="2" t="s">
        <v>137</v>
      </c>
      <c r="DW741" s="2" t="s">
        <v>137</v>
      </c>
      <c r="DX741" s="2">
        <v>1000</v>
      </c>
      <c r="DY741" s="2"/>
      <c r="DZ741" s="2" t="s">
        <v>3</v>
      </c>
      <c r="EA741" s="2" t="s">
        <v>3</v>
      </c>
      <c r="EB741" s="2" t="s">
        <v>3</v>
      </c>
      <c r="EC741" s="2" t="s">
        <v>3</v>
      </c>
      <c r="ED741" s="2"/>
      <c r="EE741" s="2">
        <v>70704251</v>
      </c>
      <c r="EF741" s="2">
        <v>30</v>
      </c>
      <c r="EG741" s="2" t="s">
        <v>96</v>
      </c>
      <c r="EH741" s="2">
        <v>0</v>
      </c>
      <c r="EI741" s="2" t="s">
        <v>3</v>
      </c>
      <c r="EJ741" s="2">
        <v>1</v>
      </c>
      <c r="EK741" s="2">
        <v>2269</v>
      </c>
      <c r="EL741" s="2" t="s">
        <v>451</v>
      </c>
      <c r="EM741" s="2" t="s">
        <v>452</v>
      </c>
      <c r="EN741" s="2"/>
      <c r="EO741" s="2" t="s">
        <v>3</v>
      </c>
      <c r="EP741" s="2"/>
      <c r="EQ741" s="2">
        <v>0</v>
      </c>
      <c r="ER741" s="2">
        <v>3374.81</v>
      </c>
      <c r="ES741" s="2">
        <v>3374.81</v>
      </c>
      <c r="ET741" s="2">
        <v>0</v>
      </c>
      <c r="EU741" s="2">
        <v>0</v>
      </c>
      <c r="EV741" s="2">
        <v>0</v>
      </c>
      <c r="EW741" s="2">
        <v>0</v>
      </c>
      <c r="EX741" s="2">
        <v>0</v>
      </c>
      <c r="EY741" s="2"/>
      <c r="EZ741" s="2"/>
      <c r="FA741" s="2"/>
      <c r="FB741" s="2"/>
      <c r="FC741" s="2"/>
      <c r="FD741" s="2"/>
      <c r="FE741" s="2"/>
      <c r="FF741" s="2"/>
      <c r="FG741" s="2"/>
      <c r="FH741" s="2"/>
      <c r="FI741" s="2"/>
      <c r="FJ741" s="2"/>
      <c r="FK741" s="2"/>
      <c r="FL741" s="2"/>
      <c r="FM741" s="2"/>
      <c r="FN741" s="2"/>
      <c r="FO741" s="2"/>
      <c r="FP741" s="2"/>
      <c r="FQ741" s="2">
        <v>0</v>
      </c>
      <c r="FR741" s="2">
        <f t="shared" si="692"/>
        <v>0</v>
      </c>
      <c r="FS741" s="2">
        <v>0</v>
      </c>
      <c r="FT741" s="2"/>
      <c r="FU741" s="2"/>
      <c r="FV741" s="2"/>
      <c r="FW741" s="2"/>
      <c r="FX741" s="2">
        <v>104</v>
      </c>
      <c r="FY741" s="2">
        <v>70</v>
      </c>
      <c r="FZ741" s="2"/>
      <c r="GA741" s="2" t="s">
        <v>3</v>
      </c>
      <c r="GB741" s="2"/>
      <c r="GC741" s="2"/>
      <c r="GD741" s="2">
        <v>0</v>
      </c>
      <c r="GE741" s="2"/>
      <c r="GF741" s="2">
        <v>-1318827332</v>
      </c>
      <c r="GG741" s="2">
        <v>2</v>
      </c>
      <c r="GH741" s="2">
        <v>1</v>
      </c>
      <c r="GI741" s="2">
        <v>-2</v>
      </c>
      <c r="GJ741" s="2">
        <v>0</v>
      </c>
      <c r="GK741" s="2">
        <f>ROUND(R741*(R12)/100,2)</f>
        <v>0</v>
      </c>
      <c r="GL741" s="2">
        <f t="shared" si="693"/>
        <v>0</v>
      </c>
      <c r="GM741" s="2">
        <f t="shared" si="694"/>
        <v>230.03</v>
      </c>
      <c r="GN741" s="2">
        <f t="shared" si="695"/>
        <v>230.03</v>
      </c>
      <c r="GO741" s="2">
        <f t="shared" si="696"/>
        <v>0</v>
      </c>
      <c r="GP741" s="2">
        <f t="shared" si="697"/>
        <v>0</v>
      </c>
      <c r="GQ741" s="2"/>
      <c r="GR741" s="2">
        <v>0</v>
      </c>
      <c r="GS741" s="2">
        <v>3</v>
      </c>
      <c r="GT741" s="2">
        <v>0</v>
      </c>
      <c r="GU741" s="2" t="s">
        <v>3</v>
      </c>
      <c r="GV741" s="2">
        <f t="shared" si="698"/>
        <v>0</v>
      </c>
      <c r="GW741" s="2">
        <v>1</v>
      </c>
      <c r="GX741" s="2">
        <f t="shared" si="699"/>
        <v>0</v>
      </c>
      <c r="GY741" s="2"/>
      <c r="GZ741" s="2"/>
      <c r="HA741" s="2">
        <v>0</v>
      </c>
      <c r="HB741" s="2">
        <v>0</v>
      </c>
      <c r="HC741" s="2">
        <f t="shared" si="700"/>
        <v>0</v>
      </c>
      <c r="HD741" s="2"/>
      <c r="HE741" s="2" t="s">
        <v>3</v>
      </c>
      <c r="HF741" s="2" t="s">
        <v>3</v>
      </c>
      <c r="HG741" s="2"/>
      <c r="HH741" s="2"/>
      <c r="HI741" s="2"/>
      <c r="HJ741" s="2"/>
      <c r="HK741" s="2"/>
      <c r="HL741" s="2"/>
      <c r="HM741" s="2" t="s">
        <v>3</v>
      </c>
      <c r="HN741" s="2" t="s">
        <v>3</v>
      </c>
      <c r="HO741" s="2" t="s">
        <v>3</v>
      </c>
      <c r="HP741" s="2" t="s">
        <v>3</v>
      </c>
      <c r="HQ741" s="2" t="s">
        <v>3</v>
      </c>
      <c r="HR741" s="2"/>
      <c r="HS741" s="2"/>
      <c r="HT741" s="2"/>
      <c r="HU741" s="2"/>
      <c r="HV741" s="2"/>
      <c r="HW741" s="2"/>
      <c r="HX741" s="2"/>
      <c r="HY741" s="2"/>
      <c r="HZ741" s="2"/>
      <c r="IA741" s="2"/>
      <c r="IB741" s="2"/>
      <c r="IC741" s="2"/>
      <c r="ID741" s="2"/>
      <c r="IE741" s="2"/>
      <c r="IF741" s="2"/>
      <c r="IG741" s="2"/>
      <c r="IH741" s="2"/>
      <c r="II741" s="2"/>
      <c r="IJ741" s="2"/>
      <c r="IK741" s="2">
        <v>0</v>
      </c>
      <c r="IL741" s="2"/>
      <c r="IM741" s="2"/>
      <c r="IN741" s="2"/>
      <c r="IO741" s="2"/>
      <c r="IP741" s="2"/>
      <c r="IQ741" s="2"/>
      <c r="IR741" s="2"/>
      <c r="IS741" s="2"/>
      <c r="IT741" s="2"/>
      <c r="IU741" s="2"/>
    </row>
    <row r="742" spans="1:255" x14ac:dyDescent="0.25">
      <c r="A742">
        <v>18</v>
      </c>
      <c r="B742">
        <v>1</v>
      </c>
      <c r="C742">
        <v>1052</v>
      </c>
      <c r="E742" t="s">
        <v>501</v>
      </c>
      <c r="F742" t="s">
        <v>440</v>
      </c>
      <c r="G742" t="s">
        <v>441</v>
      </c>
      <c r="H742" t="s">
        <v>137</v>
      </c>
      <c r="I742">
        <f>I740*J742</f>
        <v>6.8159999999999998E-2</v>
      </c>
      <c r="J742">
        <v>0.12000000000000001</v>
      </c>
      <c r="K742">
        <v>0.12</v>
      </c>
      <c r="O742">
        <f t="shared" si="670"/>
        <v>2424.52</v>
      </c>
      <c r="P742">
        <f t="shared" si="671"/>
        <v>2424.52</v>
      </c>
      <c r="Q742">
        <f>(ROUND((ROUND(((ET742)*AV742*I742),2)*BB742),2)+ROUND((ROUND(((AE742-(EU742))*AV742*I742),2)*BS742),2))</f>
        <v>0</v>
      </c>
      <c r="R742">
        <f t="shared" si="672"/>
        <v>0</v>
      </c>
      <c r="S742">
        <f t="shared" si="673"/>
        <v>0</v>
      </c>
      <c r="T742">
        <f t="shared" si="674"/>
        <v>0</v>
      </c>
      <c r="U742">
        <f t="shared" si="675"/>
        <v>0</v>
      </c>
      <c r="V742">
        <f t="shared" si="676"/>
        <v>0</v>
      </c>
      <c r="W742">
        <f t="shared" si="677"/>
        <v>0</v>
      </c>
      <c r="X742">
        <f t="shared" si="678"/>
        <v>0</v>
      </c>
      <c r="Y742">
        <f t="shared" si="679"/>
        <v>0</v>
      </c>
      <c r="AA742">
        <v>75316143</v>
      </c>
      <c r="AB742">
        <f t="shared" si="680"/>
        <v>3374.81</v>
      </c>
      <c r="AC742">
        <f t="shared" si="681"/>
        <v>3374.81</v>
      </c>
      <c r="AD742">
        <f>ROUND((((ET742)-(EU742))+AE742),6)</f>
        <v>0</v>
      </c>
      <c r="AE742">
        <f>ROUND((EU742),6)</f>
        <v>0</v>
      </c>
      <c r="AF742">
        <f>ROUND((EV742),6)</f>
        <v>0</v>
      </c>
      <c r="AG742">
        <f t="shared" si="682"/>
        <v>0</v>
      </c>
      <c r="AH742">
        <f>(EW742)</f>
        <v>0</v>
      </c>
      <c r="AI742">
        <f>(EX742)</f>
        <v>0</v>
      </c>
      <c r="AJ742">
        <f t="shared" si="683"/>
        <v>0</v>
      </c>
      <c r="AK742">
        <v>3374.81</v>
      </c>
      <c r="AL742">
        <v>3374.81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  <c r="AS742">
        <v>0</v>
      </c>
      <c r="AT742">
        <v>0</v>
      </c>
      <c r="AU742">
        <v>0</v>
      </c>
      <c r="AV742">
        <v>1</v>
      </c>
      <c r="AW742">
        <v>1</v>
      </c>
      <c r="AZ742">
        <v>1</v>
      </c>
      <c r="BA742">
        <v>1</v>
      </c>
      <c r="BB742">
        <v>1</v>
      </c>
      <c r="BC742">
        <v>10.54</v>
      </c>
      <c r="BD742" t="s">
        <v>3</v>
      </c>
      <c r="BE742" t="s">
        <v>3</v>
      </c>
      <c r="BF742" t="s">
        <v>3</v>
      </c>
      <c r="BG742" t="s">
        <v>3</v>
      </c>
      <c r="BH742">
        <v>3</v>
      </c>
      <c r="BI742">
        <v>1</v>
      </c>
      <c r="BJ742" t="s">
        <v>442</v>
      </c>
      <c r="BM742">
        <v>2269</v>
      </c>
      <c r="BN742">
        <v>0</v>
      </c>
      <c r="BO742" t="s">
        <v>440</v>
      </c>
      <c r="BP742">
        <v>1</v>
      </c>
      <c r="BQ742">
        <v>30</v>
      </c>
      <c r="BR742">
        <v>0</v>
      </c>
      <c r="BS742">
        <v>1</v>
      </c>
      <c r="BT742">
        <v>1</v>
      </c>
      <c r="BU742">
        <v>1</v>
      </c>
      <c r="BV742">
        <v>1</v>
      </c>
      <c r="BW742">
        <v>1</v>
      </c>
      <c r="BX742">
        <v>1</v>
      </c>
      <c r="BY742" t="s">
        <v>3</v>
      </c>
      <c r="BZ742">
        <v>0</v>
      </c>
      <c r="CA742">
        <v>0</v>
      </c>
      <c r="CB742" t="s">
        <v>3</v>
      </c>
      <c r="CE742">
        <v>30</v>
      </c>
      <c r="CF742">
        <v>0</v>
      </c>
      <c r="CG742">
        <v>0</v>
      </c>
      <c r="CM742">
        <v>0</v>
      </c>
      <c r="CN742" t="s">
        <v>3</v>
      </c>
      <c r="CO742">
        <v>0</v>
      </c>
      <c r="CP742">
        <f t="shared" si="684"/>
        <v>2424.52</v>
      </c>
      <c r="CQ742">
        <f t="shared" si="685"/>
        <v>35570.5</v>
      </c>
      <c r="CR742">
        <f>(ROUND((ROUND(((ET742)*AV742*1),2)*BB742),2)+ROUND((ROUND(((AE742-(EU742))*AV742*1),2)*BS742),2))</f>
        <v>0</v>
      </c>
      <c r="CS742">
        <f t="shared" si="686"/>
        <v>0</v>
      </c>
      <c r="CT742">
        <f t="shared" si="687"/>
        <v>0</v>
      </c>
      <c r="CU742">
        <f t="shared" si="688"/>
        <v>0</v>
      </c>
      <c r="CV742">
        <f t="shared" si="689"/>
        <v>0</v>
      </c>
      <c r="CW742">
        <f t="shared" si="690"/>
        <v>0</v>
      </c>
      <c r="CX742">
        <f t="shared" si="691"/>
        <v>0</v>
      </c>
      <c r="CY742">
        <f>S742*(BZ742/100)</f>
        <v>0</v>
      </c>
      <c r="CZ742">
        <f>S742*(CA742/100)</f>
        <v>0</v>
      </c>
      <c r="DC742" t="s">
        <v>3</v>
      </c>
      <c r="DD742" t="s">
        <v>3</v>
      </c>
      <c r="DE742" t="s">
        <v>3</v>
      </c>
      <c r="DF742" t="s">
        <v>3</v>
      </c>
      <c r="DG742" t="s">
        <v>3</v>
      </c>
      <c r="DH742" t="s">
        <v>3</v>
      </c>
      <c r="DI742" t="s">
        <v>3</v>
      </c>
      <c r="DJ742" t="s">
        <v>3</v>
      </c>
      <c r="DK742" t="s">
        <v>3</v>
      </c>
      <c r="DL742" t="s">
        <v>3</v>
      </c>
      <c r="DM742" t="s">
        <v>3</v>
      </c>
      <c r="DN742">
        <v>104</v>
      </c>
      <c r="DO742">
        <v>70</v>
      </c>
      <c r="DP742">
        <v>1</v>
      </c>
      <c r="DQ742">
        <v>1</v>
      </c>
      <c r="DU742">
        <v>1009</v>
      </c>
      <c r="DV742" t="s">
        <v>137</v>
      </c>
      <c r="DW742" t="s">
        <v>137</v>
      </c>
      <c r="DX742">
        <v>1000</v>
      </c>
      <c r="DZ742" t="s">
        <v>3</v>
      </c>
      <c r="EA742" t="s">
        <v>3</v>
      </c>
      <c r="EB742" t="s">
        <v>3</v>
      </c>
      <c r="EC742" t="s">
        <v>3</v>
      </c>
      <c r="EE742">
        <v>70704251</v>
      </c>
      <c r="EF742">
        <v>30</v>
      </c>
      <c r="EG742" t="s">
        <v>96</v>
      </c>
      <c r="EH742">
        <v>0</v>
      </c>
      <c r="EI742" t="s">
        <v>3</v>
      </c>
      <c r="EJ742">
        <v>1</v>
      </c>
      <c r="EK742">
        <v>2269</v>
      </c>
      <c r="EL742" t="s">
        <v>451</v>
      </c>
      <c r="EM742" t="s">
        <v>452</v>
      </c>
      <c r="EO742" t="s">
        <v>3</v>
      </c>
      <c r="EQ742">
        <v>0</v>
      </c>
      <c r="ER742">
        <v>3374.81</v>
      </c>
      <c r="ES742">
        <v>3374.81</v>
      </c>
      <c r="ET742">
        <v>0</v>
      </c>
      <c r="EU742">
        <v>0</v>
      </c>
      <c r="EV742">
        <v>0</v>
      </c>
      <c r="EW742">
        <v>0</v>
      </c>
      <c r="EX742">
        <v>0</v>
      </c>
      <c r="FQ742">
        <v>0</v>
      </c>
      <c r="FR742">
        <f t="shared" si="692"/>
        <v>0</v>
      </c>
      <c r="FS742">
        <v>0</v>
      </c>
      <c r="FX742">
        <v>104</v>
      </c>
      <c r="FY742">
        <v>70</v>
      </c>
      <c r="GA742" t="s">
        <v>3</v>
      </c>
      <c r="GD742">
        <v>0</v>
      </c>
      <c r="GF742">
        <v>-1318827332</v>
      </c>
      <c r="GG742">
        <v>2</v>
      </c>
      <c r="GH742">
        <v>1</v>
      </c>
      <c r="GI742">
        <v>2</v>
      </c>
      <c r="GJ742">
        <v>0</v>
      </c>
      <c r="GK742">
        <f>ROUND(R742*(S12)/100,2)</f>
        <v>0</v>
      </c>
      <c r="GL742">
        <f t="shared" si="693"/>
        <v>0</v>
      </c>
      <c r="GM742">
        <f t="shared" si="694"/>
        <v>2424.52</v>
      </c>
      <c r="GN742">
        <f t="shared" si="695"/>
        <v>2424.52</v>
      </c>
      <c r="GO742">
        <f t="shared" si="696"/>
        <v>0</v>
      </c>
      <c r="GP742">
        <f t="shared" si="697"/>
        <v>0</v>
      </c>
      <c r="GR742">
        <v>0</v>
      </c>
      <c r="GS742">
        <v>0</v>
      </c>
      <c r="GT742">
        <v>0</v>
      </c>
      <c r="GU742" t="s">
        <v>3</v>
      </c>
      <c r="GV742">
        <f t="shared" si="698"/>
        <v>0</v>
      </c>
      <c r="GW742">
        <v>1</v>
      </c>
      <c r="GX742">
        <f t="shared" si="699"/>
        <v>0</v>
      </c>
      <c r="HA742">
        <v>0</v>
      </c>
      <c r="HB742">
        <v>0</v>
      </c>
      <c r="HC742">
        <f t="shared" si="700"/>
        <v>0</v>
      </c>
      <c r="HE742" t="s">
        <v>3</v>
      </c>
      <c r="HF742" t="s">
        <v>3</v>
      </c>
      <c r="HM742" t="s">
        <v>3</v>
      </c>
      <c r="HN742" t="s">
        <v>3</v>
      </c>
      <c r="HO742" t="s">
        <v>3</v>
      </c>
      <c r="HP742" t="s">
        <v>3</v>
      </c>
      <c r="HQ742" t="s">
        <v>3</v>
      </c>
      <c r="IK742">
        <v>0</v>
      </c>
    </row>
    <row r="744" spans="1:255" x14ac:dyDescent="0.25">
      <c r="A744" s="3">
        <v>51</v>
      </c>
      <c r="B744" s="3">
        <f>B709</f>
        <v>1</v>
      </c>
      <c r="C744" s="3">
        <f>A709</f>
        <v>5</v>
      </c>
      <c r="D744" s="3">
        <f>ROW(A709)</f>
        <v>709</v>
      </c>
      <c r="E744" s="3"/>
      <c r="F744" s="3" t="str">
        <f>IF(F709&lt;&gt;"",F709,"")</f>
        <v>Новый подраздел</v>
      </c>
      <c r="G744" s="3" t="str">
        <f>IF(G709&lt;&gt;"",G709,"")</f>
        <v>3 этаж</v>
      </c>
      <c r="H744" s="3">
        <v>0</v>
      </c>
      <c r="I744" s="3"/>
      <c r="J744" s="3"/>
      <c r="K744" s="3"/>
      <c r="L744" s="3"/>
      <c r="M744" s="3"/>
      <c r="N744" s="3"/>
      <c r="O744" s="3">
        <f t="shared" ref="O744:T744" si="713">ROUND(AB744,2)</f>
        <v>239716.94</v>
      </c>
      <c r="P744" s="3">
        <f t="shared" si="713"/>
        <v>235787.98</v>
      </c>
      <c r="Q744" s="3">
        <f t="shared" si="713"/>
        <v>435.91</v>
      </c>
      <c r="R744" s="3">
        <f t="shared" si="713"/>
        <v>43.62</v>
      </c>
      <c r="S744" s="3">
        <f t="shared" si="713"/>
        <v>3493.05</v>
      </c>
      <c r="T744" s="3">
        <f t="shared" si="713"/>
        <v>0</v>
      </c>
      <c r="U744" s="3">
        <f>AH744</f>
        <v>298.12906014999999</v>
      </c>
      <c r="V744" s="3">
        <f>AI744</f>
        <v>0</v>
      </c>
      <c r="W744" s="3">
        <f>ROUND(AJ744,2)</f>
        <v>0</v>
      </c>
      <c r="X744" s="3">
        <f>ROUND(AK744,2)</f>
        <v>3632.78</v>
      </c>
      <c r="Y744" s="3">
        <f>ROUND(AL744,2)</f>
        <v>2445.14</v>
      </c>
      <c r="Z744" s="3"/>
      <c r="AA744" s="3"/>
      <c r="AB744" s="3">
        <f>ROUND(SUMIF(AA713:AA742,"=75316141",O713:O742),2)</f>
        <v>239716.94</v>
      </c>
      <c r="AC744" s="3">
        <f>ROUND(SUMIF(AA713:AA742,"=75316141",P713:P742),2)</f>
        <v>235787.98</v>
      </c>
      <c r="AD744" s="3">
        <f>ROUND(SUMIF(AA713:AA742,"=75316141",Q713:Q742),2)</f>
        <v>435.91</v>
      </c>
      <c r="AE744" s="3">
        <f>ROUND(SUMIF(AA713:AA742,"=75316141",R713:R742),2)</f>
        <v>43.62</v>
      </c>
      <c r="AF744" s="3">
        <f>ROUND(SUMIF(AA713:AA742,"=75316141",S713:S742),2)</f>
        <v>3493.05</v>
      </c>
      <c r="AG744" s="3">
        <f>ROUND(SUMIF(AA713:AA742,"=75316141",T713:T742),2)</f>
        <v>0</v>
      </c>
      <c r="AH744" s="3">
        <f>SUMIF(AA713:AA742,"=75316141",U713:U742)</f>
        <v>298.12906014999999</v>
      </c>
      <c r="AI744" s="3">
        <f>SUMIF(AA713:AA742,"=75316141",V713:V742)</f>
        <v>0</v>
      </c>
      <c r="AJ744" s="3">
        <f>ROUND(SUMIF(AA713:AA742,"=75316141",W713:W742),2)</f>
        <v>0</v>
      </c>
      <c r="AK744" s="3">
        <f>ROUND(SUMIF(AA713:AA742,"=75316141",X713:X742),2)</f>
        <v>3632.78</v>
      </c>
      <c r="AL744" s="3">
        <f>ROUND(SUMIF(AA713:AA742,"=75316141",Y713:Y742),2)</f>
        <v>2445.14</v>
      </c>
      <c r="AM744" s="3"/>
      <c r="AN744" s="3"/>
      <c r="AO744" s="3">
        <f t="shared" ref="AO744:BD744" si="714">ROUND(BX744,2)</f>
        <v>0</v>
      </c>
      <c r="AP744" s="3">
        <f t="shared" si="714"/>
        <v>0</v>
      </c>
      <c r="AQ744" s="3">
        <f t="shared" si="714"/>
        <v>0</v>
      </c>
      <c r="AR744" s="3">
        <f t="shared" si="714"/>
        <v>245864.65</v>
      </c>
      <c r="AS744" s="3">
        <f t="shared" si="714"/>
        <v>245864.65</v>
      </c>
      <c r="AT744" s="3">
        <f t="shared" si="714"/>
        <v>0</v>
      </c>
      <c r="AU744" s="3">
        <f t="shared" si="714"/>
        <v>0</v>
      </c>
      <c r="AV744" s="3">
        <f t="shared" si="714"/>
        <v>235787.98</v>
      </c>
      <c r="AW744" s="3">
        <f t="shared" si="714"/>
        <v>235787.98</v>
      </c>
      <c r="AX744" s="3">
        <f t="shared" si="714"/>
        <v>0</v>
      </c>
      <c r="AY744" s="3">
        <f t="shared" si="714"/>
        <v>235787.98</v>
      </c>
      <c r="AZ744" s="3">
        <f t="shared" si="714"/>
        <v>0</v>
      </c>
      <c r="BA744" s="3">
        <f t="shared" si="714"/>
        <v>0</v>
      </c>
      <c r="BB744" s="3">
        <f t="shared" si="714"/>
        <v>0</v>
      </c>
      <c r="BC744" s="3">
        <f t="shared" si="714"/>
        <v>0</v>
      </c>
      <c r="BD744" s="3">
        <f t="shared" si="714"/>
        <v>0</v>
      </c>
      <c r="BE744" s="3"/>
      <c r="BF744" s="3"/>
      <c r="BG744" s="3"/>
      <c r="BH744" s="3"/>
      <c r="BI744" s="3"/>
      <c r="BJ744" s="3"/>
      <c r="BK744" s="3"/>
      <c r="BL744" s="3"/>
      <c r="BM744" s="3"/>
      <c r="BN744" s="3"/>
      <c r="BO744" s="3"/>
      <c r="BP744" s="3"/>
      <c r="BQ744" s="3"/>
      <c r="BR744" s="3"/>
      <c r="BS744" s="3"/>
      <c r="BT744" s="3"/>
      <c r="BU744" s="3"/>
      <c r="BV744" s="3"/>
      <c r="BW744" s="3"/>
      <c r="BX744" s="3">
        <f>ROUND(SUMIF(AA713:AA742,"=75316141",FQ713:FQ742),2)</f>
        <v>0</v>
      </c>
      <c r="BY744" s="3">
        <f>ROUND(SUMIF(AA713:AA742,"=75316141",FR713:FR742),2)</f>
        <v>0</v>
      </c>
      <c r="BZ744" s="3">
        <f>ROUND(SUMIF(AA713:AA742,"=75316141",GL713:GL742),2)</f>
        <v>0</v>
      </c>
      <c r="CA744" s="3">
        <f>ROUND(SUMIF(AA713:AA742,"=75316141",GM713:GM742),2)</f>
        <v>245864.65</v>
      </c>
      <c r="CB744" s="3">
        <f>ROUND(SUMIF(AA713:AA742,"=75316141",GN713:GN742),2)</f>
        <v>245864.65</v>
      </c>
      <c r="CC744" s="3">
        <f>ROUND(SUMIF(AA713:AA742,"=75316141",GO713:GO742),2)</f>
        <v>0</v>
      </c>
      <c r="CD744" s="3">
        <f>ROUND(SUMIF(AA713:AA742,"=75316141",GP713:GP742),2)</f>
        <v>0</v>
      </c>
      <c r="CE744" s="3">
        <f>AC744-BX744</f>
        <v>235787.98</v>
      </c>
      <c r="CF744" s="3">
        <f>AC744-BY744</f>
        <v>235787.98</v>
      </c>
      <c r="CG744" s="3">
        <f>BX744-BZ744</f>
        <v>0</v>
      </c>
      <c r="CH744" s="3">
        <f>AC744-BX744-BY744+BZ744</f>
        <v>235787.98</v>
      </c>
      <c r="CI744" s="3">
        <f>BY744-BZ744</f>
        <v>0</v>
      </c>
      <c r="CJ744" s="3">
        <f>ROUND(SUMIF(AA713:AA742,"=75316141",GX713:GX742),2)</f>
        <v>0</v>
      </c>
      <c r="CK744" s="3">
        <f>ROUND(SUMIF(AA713:AA742,"=75316141",GY713:GY742),2)</f>
        <v>0</v>
      </c>
      <c r="CL744" s="3">
        <f>ROUND(SUMIF(AA713:AA742,"=75316141",GZ713:GZ742),2)</f>
        <v>0</v>
      </c>
      <c r="CM744" s="3">
        <f>ROUND(SUMIF(AA713:AA742,"=75316141",HD713:HD742),2)</f>
        <v>0</v>
      </c>
      <c r="CN744" s="3"/>
      <c r="CO744" s="3"/>
      <c r="CP744" s="3"/>
      <c r="CQ744" s="3"/>
      <c r="CR744" s="3"/>
      <c r="CS744" s="3"/>
      <c r="CT744" s="3"/>
      <c r="CU744" s="3"/>
      <c r="CV744" s="3"/>
      <c r="CW744" s="3"/>
      <c r="CX744" s="3"/>
      <c r="CY744" s="3"/>
      <c r="CZ744" s="3"/>
      <c r="DA744" s="3"/>
      <c r="DB744" s="3"/>
      <c r="DC744" s="3"/>
      <c r="DD744" s="3"/>
      <c r="DE744" s="3"/>
      <c r="DF744" s="3"/>
      <c r="DG744" s="4">
        <f t="shared" ref="DG744:DL744" si="715">ROUND(DT744,2)</f>
        <v>652907.22</v>
      </c>
      <c r="DH744" s="4">
        <f t="shared" si="715"/>
        <v>528846.02</v>
      </c>
      <c r="DI744" s="4">
        <f t="shared" si="715"/>
        <v>4983.12</v>
      </c>
      <c r="DJ744" s="4">
        <f t="shared" si="715"/>
        <v>1487</v>
      </c>
      <c r="DK744" s="4">
        <f t="shared" si="715"/>
        <v>119078.08</v>
      </c>
      <c r="DL744" s="4">
        <f t="shared" si="715"/>
        <v>0</v>
      </c>
      <c r="DM744" s="4">
        <f>DZ744</f>
        <v>298.12906014999999</v>
      </c>
      <c r="DN744" s="4">
        <f>EA744</f>
        <v>0</v>
      </c>
      <c r="DO744" s="4">
        <f>ROUND(EB744,2)</f>
        <v>0</v>
      </c>
      <c r="DP744" s="4">
        <f>ROUND(EC744,2)</f>
        <v>105979.49</v>
      </c>
      <c r="DQ744" s="4">
        <f>ROUND(ED744,2)</f>
        <v>48822.02</v>
      </c>
      <c r="DR744" s="4"/>
      <c r="DS744" s="4"/>
      <c r="DT744" s="4">
        <f>ROUND(SUMIF(AA713:AA742,"=75316143",O713:O742),2)</f>
        <v>652907.22</v>
      </c>
      <c r="DU744" s="4">
        <f>ROUND(SUMIF(AA713:AA742,"=75316143",P713:P742),2)</f>
        <v>528846.02</v>
      </c>
      <c r="DV744" s="4">
        <f>ROUND(SUMIF(AA713:AA742,"=75316143",Q713:Q742),2)</f>
        <v>4983.12</v>
      </c>
      <c r="DW744" s="4">
        <f>ROUND(SUMIF(AA713:AA742,"=75316143",R713:R742),2)</f>
        <v>1487</v>
      </c>
      <c r="DX744" s="4">
        <f>ROUND(SUMIF(AA713:AA742,"=75316143",S713:S742),2)</f>
        <v>119078.08</v>
      </c>
      <c r="DY744" s="4">
        <f>ROUND(SUMIF(AA713:AA742,"=75316143",T713:T742),2)</f>
        <v>0</v>
      </c>
      <c r="DZ744" s="4">
        <f>SUMIF(AA713:AA742,"=75316143",U713:U742)</f>
        <v>298.12906014999999</v>
      </c>
      <c r="EA744" s="4">
        <f>SUMIF(AA713:AA742,"=75316143",V713:V742)</f>
        <v>0</v>
      </c>
      <c r="EB744" s="4">
        <f>ROUND(SUMIF(AA713:AA742,"=75316143",W713:W742),2)</f>
        <v>0</v>
      </c>
      <c r="EC744" s="4">
        <f>ROUND(SUMIF(AA713:AA742,"=75316143",X713:X742),2)</f>
        <v>105979.49</v>
      </c>
      <c r="ED744" s="4">
        <f>ROUND(SUMIF(AA713:AA742,"=75316143",Y713:Y742),2)</f>
        <v>48822.02</v>
      </c>
      <c r="EE744" s="4"/>
      <c r="EF744" s="4"/>
      <c r="EG744" s="4">
        <f t="shared" ref="EG744:EV744" si="716">ROUND(FP744,2)</f>
        <v>0</v>
      </c>
      <c r="EH744" s="4">
        <f t="shared" si="716"/>
        <v>0</v>
      </c>
      <c r="EI744" s="4">
        <f t="shared" si="716"/>
        <v>0</v>
      </c>
      <c r="EJ744" s="4">
        <f t="shared" si="716"/>
        <v>810087.93</v>
      </c>
      <c r="EK744" s="4">
        <f t="shared" si="716"/>
        <v>810087.93</v>
      </c>
      <c r="EL744" s="4">
        <f t="shared" si="716"/>
        <v>0</v>
      </c>
      <c r="EM744" s="4">
        <f t="shared" si="716"/>
        <v>0</v>
      </c>
      <c r="EN744" s="4">
        <f t="shared" si="716"/>
        <v>528846.02</v>
      </c>
      <c r="EO744" s="4">
        <f t="shared" si="716"/>
        <v>528846.02</v>
      </c>
      <c r="EP744" s="4">
        <f t="shared" si="716"/>
        <v>0</v>
      </c>
      <c r="EQ744" s="4">
        <f t="shared" si="716"/>
        <v>528846.02</v>
      </c>
      <c r="ER744" s="4">
        <f t="shared" si="716"/>
        <v>0</v>
      </c>
      <c r="ES744" s="4">
        <f t="shared" si="716"/>
        <v>0</v>
      </c>
      <c r="ET744" s="4">
        <f t="shared" si="716"/>
        <v>0</v>
      </c>
      <c r="EU744" s="4">
        <f t="shared" si="716"/>
        <v>0</v>
      </c>
      <c r="EV744" s="4">
        <f t="shared" si="716"/>
        <v>0</v>
      </c>
      <c r="EW744" s="4"/>
      <c r="EX744" s="4"/>
      <c r="EY744" s="4"/>
      <c r="EZ744" s="4"/>
      <c r="FA744" s="4"/>
      <c r="FB744" s="4"/>
      <c r="FC744" s="4"/>
      <c r="FD744" s="4"/>
      <c r="FE744" s="4"/>
      <c r="FF744" s="4"/>
      <c r="FG744" s="4"/>
      <c r="FH744" s="4"/>
      <c r="FI744" s="4"/>
      <c r="FJ744" s="4"/>
      <c r="FK744" s="4"/>
      <c r="FL744" s="4"/>
      <c r="FM744" s="4"/>
      <c r="FN744" s="4"/>
      <c r="FO744" s="4"/>
      <c r="FP744" s="4">
        <f>ROUND(SUMIF(AA713:AA742,"=75316143",FQ713:FQ742),2)</f>
        <v>0</v>
      </c>
      <c r="FQ744" s="4">
        <f>ROUND(SUMIF(AA713:AA742,"=75316143",FR713:FR742),2)</f>
        <v>0</v>
      </c>
      <c r="FR744" s="4">
        <f>ROUND(SUMIF(AA713:AA742,"=75316143",GL713:GL742),2)</f>
        <v>0</v>
      </c>
      <c r="FS744" s="4">
        <f>ROUND(SUMIF(AA713:AA742,"=75316143",GM713:GM742),2)</f>
        <v>810087.93</v>
      </c>
      <c r="FT744" s="4">
        <f>ROUND(SUMIF(AA713:AA742,"=75316143",GN713:GN742),2)</f>
        <v>810087.93</v>
      </c>
      <c r="FU744" s="4">
        <f>ROUND(SUMIF(AA713:AA742,"=75316143",GO713:GO742),2)</f>
        <v>0</v>
      </c>
      <c r="FV744" s="4">
        <f>ROUND(SUMIF(AA713:AA742,"=75316143",GP713:GP742),2)</f>
        <v>0</v>
      </c>
      <c r="FW744" s="4">
        <f>DU744-FP744</f>
        <v>528846.02</v>
      </c>
      <c r="FX744" s="4">
        <f>DU744-FQ744</f>
        <v>528846.02</v>
      </c>
      <c r="FY744" s="4">
        <f>FP744-FR744</f>
        <v>0</v>
      </c>
      <c r="FZ744" s="4">
        <f>DU744-FP744-FQ744+FR744</f>
        <v>528846.02</v>
      </c>
      <c r="GA744" s="4">
        <f>FQ744-FR744</f>
        <v>0</v>
      </c>
      <c r="GB744" s="4">
        <f>ROUND(SUMIF(AA713:AA742,"=75316143",GX713:GX742),2)</f>
        <v>0</v>
      </c>
      <c r="GC744" s="4">
        <f>ROUND(SUMIF(AA713:AA742,"=75316143",GY713:GY742),2)</f>
        <v>0</v>
      </c>
      <c r="GD744" s="4">
        <f>ROUND(SUMIF(AA713:AA742,"=75316143",GZ713:GZ742),2)</f>
        <v>0</v>
      </c>
      <c r="GE744" s="4">
        <f>ROUND(SUMIF(AA713:AA742,"=75316143",HD713:HD742),2)</f>
        <v>0</v>
      </c>
      <c r="GF744" s="4"/>
      <c r="GG744" s="4"/>
      <c r="GH744" s="4"/>
      <c r="GI744" s="4"/>
      <c r="GJ744" s="4"/>
      <c r="GK744" s="4"/>
      <c r="GL744" s="4"/>
      <c r="GM744" s="4"/>
      <c r="GN744" s="4"/>
      <c r="GO744" s="4"/>
      <c r="GP744" s="4"/>
      <c r="GQ744" s="4"/>
      <c r="GR744" s="4"/>
      <c r="GS744" s="4"/>
      <c r="GT744" s="4"/>
      <c r="GU744" s="4"/>
      <c r="GV744" s="4"/>
      <c r="GW744" s="4"/>
      <c r="GX744" s="4">
        <v>0</v>
      </c>
    </row>
    <row r="746" spans="1:255" x14ac:dyDescent="0.25">
      <c r="A746" s="5">
        <v>50</v>
      </c>
      <c r="B746" s="5">
        <v>0</v>
      </c>
      <c r="C746" s="5">
        <v>0</v>
      </c>
      <c r="D746" s="5">
        <v>1</v>
      </c>
      <c r="E746" s="5">
        <v>201</v>
      </c>
      <c r="F746" s="5">
        <f>ROUND(Source!O744,O746)</f>
        <v>239716.94</v>
      </c>
      <c r="G746" s="5" t="s">
        <v>32</v>
      </c>
      <c r="H746" s="5" t="s">
        <v>33</v>
      </c>
      <c r="I746" s="5"/>
      <c r="J746" s="5"/>
      <c r="K746" s="5">
        <v>201</v>
      </c>
      <c r="L746" s="5">
        <v>1</v>
      </c>
      <c r="M746" s="5">
        <v>3</v>
      </c>
      <c r="N746" s="5" t="s">
        <v>3</v>
      </c>
      <c r="O746" s="5">
        <v>2</v>
      </c>
      <c r="P746" s="5">
        <f>ROUND(Source!DG744,O746)</f>
        <v>652907.22</v>
      </c>
      <c r="Q746" s="5"/>
      <c r="R746" s="5"/>
      <c r="S746" s="5"/>
      <c r="T746" s="5"/>
      <c r="U746" s="5"/>
      <c r="V746" s="5"/>
      <c r="W746" s="5">
        <v>239716.94</v>
      </c>
      <c r="X746" s="5">
        <v>1</v>
      </c>
      <c r="Y746" s="5">
        <v>239716.94</v>
      </c>
      <c r="Z746" s="5">
        <v>652907.22</v>
      </c>
      <c r="AA746" s="5">
        <v>1</v>
      </c>
      <c r="AB746" s="5">
        <v>652907.22</v>
      </c>
    </row>
    <row r="747" spans="1:255" x14ac:dyDescent="0.25">
      <c r="A747" s="5">
        <v>50</v>
      </c>
      <c r="B747" s="5">
        <v>0</v>
      </c>
      <c r="C747" s="5">
        <v>0</v>
      </c>
      <c r="D747" s="5">
        <v>1</v>
      </c>
      <c r="E747" s="5">
        <v>202</v>
      </c>
      <c r="F747" s="5">
        <f>ROUND(Source!P744,O747)</f>
        <v>235787.98</v>
      </c>
      <c r="G747" s="5" t="s">
        <v>34</v>
      </c>
      <c r="H747" s="5" t="s">
        <v>35</v>
      </c>
      <c r="I747" s="5"/>
      <c r="J747" s="5"/>
      <c r="K747" s="5">
        <v>202</v>
      </c>
      <c r="L747" s="5">
        <v>2</v>
      </c>
      <c r="M747" s="5">
        <v>3</v>
      </c>
      <c r="N747" s="5" t="s">
        <v>3</v>
      </c>
      <c r="O747" s="5">
        <v>2</v>
      </c>
      <c r="P747" s="5">
        <f>ROUND(Source!DH744,O747)</f>
        <v>528846.02</v>
      </c>
      <c r="Q747" s="5"/>
      <c r="R747" s="5"/>
      <c r="S747" s="5"/>
      <c r="T747" s="5"/>
      <c r="U747" s="5"/>
      <c r="V747" s="5"/>
      <c r="W747" s="5">
        <v>235787.98</v>
      </c>
      <c r="X747" s="5">
        <v>1</v>
      </c>
      <c r="Y747" s="5">
        <v>235787.98</v>
      </c>
      <c r="Z747" s="5">
        <v>528846.02</v>
      </c>
      <c r="AA747" s="5">
        <v>1</v>
      </c>
      <c r="AB747" s="5">
        <v>528846.02</v>
      </c>
    </row>
    <row r="748" spans="1:255" x14ac:dyDescent="0.25">
      <c r="A748" s="5">
        <v>50</v>
      </c>
      <c r="B748" s="5">
        <v>0</v>
      </c>
      <c r="C748" s="5">
        <v>0</v>
      </c>
      <c r="D748" s="5">
        <v>1</v>
      </c>
      <c r="E748" s="5">
        <v>222</v>
      </c>
      <c r="F748" s="5">
        <f>ROUND(Source!AO744,O748)</f>
        <v>0</v>
      </c>
      <c r="G748" s="5" t="s">
        <v>36</v>
      </c>
      <c r="H748" s="5" t="s">
        <v>37</v>
      </c>
      <c r="I748" s="5"/>
      <c r="J748" s="5"/>
      <c r="K748" s="5">
        <v>222</v>
      </c>
      <c r="L748" s="5">
        <v>3</v>
      </c>
      <c r="M748" s="5">
        <v>3</v>
      </c>
      <c r="N748" s="5" t="s">
        <v>3</v>
      </c>
      <c r="O748" s="5">
        <v>2</v>
      </c>
      <c r="P748" s="5">
        <f>ROUND(Source!EG744,O748)</f>
        <v>0</v>
      </c>
      <c r="Q748" s="5"/>
      <c r="R748" s="5"/>
      <c r="S748" s="5"/>
      <c r="T748" s="5"/>
      <c r="U748" s="5"/>
      <c r="V748" s="5"/>
      <c r="W748" s="5">
        <v>0</v>
      </c>
      <c r="X748" s="5">
        <v>1</v>
      </c>
      <c r="Y748" s="5">
        <v>0</v>
      </c>
      <c r="Z748" s="5">
        <v>0</v>
      </c>
      <c r="AA748" s="5">
        <v>1</v>
      </c>
      <c r="AB748" s="5">
        <v>0</v>
      </c>
    </row>
    <row r="749" spans="1:255" x14ac:dyDescent="0.25">
      <c r="A749" s="5">
        <v>50</v>
      </c>
      <c r="B749" s="5">
        <v>0</v>
      </c>
      <c r="C749" s="5">
        <v>0</v>
      </c>
      <c r="D749" s="5">
        <v>1</v>
      </c>
      <c r="E749" s="5">
        <v>225</v>
      </c>
      <c r="F749" s="5">
        <f>ROUND(Source!AV744,O749)</f>
        <v>235787.98</v>
      </c>
      <c r="G749" s="5" t="s">
        <v>38</v>
      </c>
      <c r="H749" s="5" t="s">
        <v>39</v>
      </c>
      <c r="I749" s="5"/>
      <c r="J749" s="5"/>
      <c r="K749" s="5">
        <v>225</v>
      </c>
      <c r="L749" s="5">
        <v>4</v>
      </c>
      <c r="M749" s="5">
        <v>3</v>
      </c>
      <c r="N749" s="5" t="s">
        <v>3</v>
      </c>
      <c r="O749" s="5">
        <v>2</v>
      </c>
      <c r="P749" s="5">
        <f>ROUND(Source!EN744,O749)</f>
        <v>528846.02</v>
      </c>
      <c r="Q749" s="5"/>
      <c r="R749" s="5"/>
      <c r="S749" s="5"/>
      <c r="T749" s="5"/>
      <c r="U749" s="5"/>
      <c r="V749" s="5"/>
      <c r="W749" s="5">
        <v>235787.98</v>
      </c>
      <c r="X749" s="5">
        <v>1</v>
      </c>
      <c r="Y749" s="5">
        <v>235787.98</v>
      </c>
      <c r="Z749" s="5">
        <v>528846.02</v>
      </c>
      <c r="AA749" s="5">
        <v>1</v>
      </c>
      <c r="AB749" s="5">
        <v>528846.02</v>
      </c>
    </row>
    <row r="750" spans="1:255" x14ac:dyDescent="0.25">
      <c r="A750" s="5">
        <v>50</v>
      </c>
      <c r="B750" s="5">
        <v>0</v>
      </c>
      <c r="C750" s="5">
        <v>0</v>
      </c>
      <c r="D750" s="5">
        <v>1</v>
      </c>
      <c r="E750" s="5">
        <v>226</v>
      </c>
      <c r="F750" s="5">
        <f>ROUND(Source!AW744,O750)</f>
        <v>235787.98</v>
      </c>
      <c r="G750" s="5" t="s">
        <v>40</v>
      </c>
      <c r="H750" s="5" t="s">
        <v>41</v>
      </c>
      <c r="I750" s="5"/>
      <c r="J750" s="5"/>
      <c r="K750" s="5">
        <v>226</v>
      </c>
      <c r="L750" s="5">
        <v>5</v>
      </c>
      <c r="M750" s="5">
        <v>3</v>
      </c>
      <c r="N750" s="5" t="s">
        <v>3</v>
      </c>
      <c r="O750" s="5">
        <v>2</v>
      </c>
      <c r="P750" s="5">
        <f>ROUND(Source!EO744,O750)</f>
        <v>528846.02</v>
      </c>
      <c r="Q750" s="5"/>
      <c r="R750" s="5"/>
      <c r="S750" s="5"/>
      <c r="T750" s="5"/>
      <c r="U750" s="5"/>
      <c r="V750" s="5"/>
      <c r="W750" s="5">
        <v>235787.98</v>
      </c>
      <c r="X750" s="5">
        <v>1</v>
      </c>
      <c r="Y750" s="5">
        <v>235787.98</v>
      </c>
      <c r="Z750" s="5">
        <v>528846.02</v>
      </c>
      <c r="AA750" s="5">
        <v>1</v>
      </c>
      <c r="AB750" s="5">
        <v>528846.02</v>
      </c>
    </row>
    <row r="751" spans="1:255" x14ac:dyDescent="0.25">
      <c r="A751" s="5">
        <v>50</v>
      </c>
      <c r="B751" s="5">
        <v>0</v>
      </c>
      <c r="C751" s="5">
        <v>0</v>
      </c>
      <c r="D751" s="5">
        <v>1</v>
      </c>
      <c r="E751" s="5">
        <v>227</v>
      </c>
      <c r="F751" s="5">
        <f>ROUND(Source!AX744,O751)</f>
        <v>0</v>
      </c>
      <c r="G751" s="5" t="s">
        <v>42</v>
      </c>
      <c r="H751" s="5" t="s">
        <v>43</v>
      </c>
      <c r="I751" s="5"/>
      <c r="J751" s="5"/>
      <c r="K751" s="5">
        <v>227</v>
      </c>
      <c r="L751" s="5">
        <v>6</v>
      </c>
      <c r="M751" s="5">
        <v>3</v>
      </c>
      <c r="N751" s="5" t="s">
        <v>3</v>
      </c>
      <c r="O751" s="5">
        <v>2</v>
      </c>
      <c r="P751" s="5">
        <f>ROUND(Source!EP744,O751)</f>
        <v>0</v>
      </c>
      <c r="Q751" s="5"/>
      <c r="R751" s="5"/>
      <c r="S751" s="5"/>
      <c r="T751" s="5"/>
      <c r="U751" s="5"/>
      <c r="V751" s="5"/>
      <c r="W751" s="5">
        <v>0</v>
      </c>
      <c r="X751" s="5">
        <v>1</v>
      </c>
      <c r="Y751" s="5">
        <v>0</v>
      </c>
      <c r="Z751" s="5">
        <v>0</v>
      </c>
      <c r="AA751" s="5">
        <v>1</v>
      </c>
      <c r="AB751" s="5">
        <v>0</v>
      </c>
    </row>
    <row r="752" spans="1:255" x14ac:dyDescent="0.25">
      <c r="A752" s="5">
        <v>50</v>
      </c>
      <c r="B752" s="5">
        <v>0</v>
      </c>
      <c r="C752" s="5">
        <v>0</v>
      </c>
      <c r="D752" s="5">
        <v>1</v>
      </c>
      <c r="E752" s="5">
        <v>228</v>
      </c>
      <c r="F752" s="5">
        <f>ROUND(Source!AY744,O752)</f>
        <v>235787.98</v>
      </c>
      <c r="G752" s="5" t="s">
        <v>44</v>
      </c>
      <c r="H752" s="5" t="s">
        <v>45</v>
      </c>
      <c r="I752" s="5"/>
      <c r="J752" s="5"/>
      <c r="K752" s="5">
        <v>228</v>
      </c>
      <c r="L752" s="5">
        <v>7</v>
      </c>
      <c r="M752" s="5">
        <v>3</v>
      </c>
      <c r="N752" s="5" t="s">
        <v>3</v>
      </c>
      <c r="O752" s="5">
        <v>2</v>
      </c>
      <c r="P752" s="5">
        <f>ROUND(Source!EQ744,O752)</f>
        <v>528846.02</v>
      </c>
      <c r="Q752" s="5"/>
      <c r="R752" s="5"/>
      <c r="S752" s="5"/>
      <c r="T752" s="5"/>
      <c r="U752" s="5"/>
      <c r="V752" s="5"/>
      <c r="W752" s="5">
        <v>235787.98</v>
      </c>
      <c r="X752" s="5">
        <v>1</v>
      </c>
      <c r="Y752" s="5">
        <v>235787.98</v>
      </c>
      <c r="Z752" s="5">
        <v>528846.02</v>
      </c>
      <c r="AA752" s="5">
        <v>1</v>
      </c>
      <c r="AB752" s="5">
        <v>528846.02</v>
      </c>
    </row>
    <row r="753" spans="1:28" x14ac:dyDescent="0.25">
      <c r="A753" s="5">
        <v>50</v>
      </c>
      <c r="B753" s="5">
        <v>0</v>
      </c>
      <c r="C753" s="5">
        <v>0</v>
      </c>
      <c r="D753" s="5">
        <v>1</v>
      </c>
      <c r="E753" s="5">
        <v>216</v>
      </c>
      <c r="F753" s="5">
        <f>ROUND(Source!AP744,O753)</f>
        <v>0</v>
      </c>
      <c r="G753" s="5" t="s">
        <v>46</v>
      </c>
      <c r="H753" s="5" t="s">
        <v>47</v>
      </c>
      <c r="I753" s="5"/>
      <c r="J753" s="5"/>
      <c r="K753" s="5">
        <v>216</v>
      </c>
      <c r="L753" s="5">
        <v>8</v>
      </c>
      <c r="M753" s="5">
        <v>3</v>
      </c>
      <c r="N753" s="5" t="s">
        <v>3</v>
      </c>
      <c r="O753" s="5">
        <v>2</v>
      </c>
      <c r="P753" s="5">
        <f>ROUND(Source!EH744,O753)</f>
        <v>0</v>
      </c>
      <c r="Q753" s="5"/>
      <c r="R753" s="5"/>
      <c r="S753" s="5"/>
      <c r="T753" s="5"/>
      <c r="U753" s="5"/>
      <c r="V753" s="5"/>
      <c r="W753" s="5">
        <v>0</v>
      </c>
      <c r="X753" s="5">
        <v>1</v>
      </c>
      <c r="Y753" s="5">
        <v>0</v>
      </c>
      <c r="Z753" s="5">
        <v>0</v>
      </c>
      <c r="AA753" s="5">
        <v>1</v>
      </c>
      <c r="AB753" s="5">
        <v>0</v>
      </c>
    </row>
    <row r="754" spans="1:28" x14ac:dyDescent="0.25">
      <c r="A754" s="5">
        <v>50</v>
      </c>
      <c r="B754" s="5">
        <v>0</v>
      </c>
      <c r="C754" s="5">
        <v>0</v>
      </c>
      <c r="D754" s="5">
        <v>1</v>
      </c>
      <c r="E754" s="5">
        <v>223</v>
      </c>
      <c r="F754" s="5">
        <f>ROUND(Source!AQ744,O754)</f>
        <v>0</v>
      </c>
      <c r="G754" s="5" t="s">
        <v>48</v>
      </c>
      <c r="H754" s="5" t="s">
        <v>49</v>
      </c>
      <c r="I754" s="5"/>
      <c r="J754" s="5"/>
      <c r="K754" s="5">
        <v>223</v>
      </c>
      <c r="L754" s="5">
        <v>9</v>
      </c>
      <c r="M754" s="5">
        <v>3</v>
      </c>
      <c r="N754" s="5" t="s">
        <v>3</v>
      </c>
      <c r="O754" s="5">
        <v>2</v>
      </c>
      <c r="P754" s="5">
        <f>ROUND(Source!EI744,O754)</f>
        <v>0</v>
      </c>
      <c r="Q754" s="5"/>
      <c r="R754" s="5"/>
      <c r="S754" s="5"/>
      <c r="T754" s="5"/>
      <c r="U754" s="5"/>
      <c r="V754" s="5"/>
      <c r="W754" s="5">
        <v>0</v>
      </c>
      <c r="X754" s="5">
        <v>1</v>
      </c>
      <c r="Y754" s="5">
        <v>0</v>
      </c>
      <c r="Z754" s="5">
        <v>0</v>
      </c>
      <c r="AA754" s="5">
        <v>1</v>
      </c>
      <c r="AB754" s="5">
        <v>0</v>
      </c>
    </row>
    <row r="755" spans="1:28" x14ac:dyDescent="0.25">
      <c r="A755" s="5">
        <v>50</v>
      </c>
      <c r="B755" s="5">
        <v>0</v>
      </c>
      <c r="C755" s="5">
        <v>0</v>
      </c>
      <c r="D755" s="5">
        <v>1</v>
      </c>
      <c r="E755" s="5">
        <v>229</v>
      </c>
      <c r="F755" s="5">
        <f>ROUND(Source!AZ744,O755)</f>
        <v>0</v>
      </c>
      <c r="G755" s="5" t="s">
        <v>50</v>
      </c>
      <c r="H755" s="5" t="s">
        <v>51</v>
      </c>
      <c r="I755" s="5"/>
      <c r="J755" s="5"/>
      <c r="K755" s="5">
        <v>229</v>
      </c>
      <c r="L755" s="5">
        <v>10</v>
      </c>
      <c r="M755" s="5">
        <v>3</v>
      </c>
      <c r="N755" s="5" t="s">
        <v>3</v>
      </c>
      <c r="O755" s="5">
        <v>2</v>
      </c>
      <c r="P755" s="5">
        <f>ROUND(Source!ER744,O755)</f>
        <v>0</v>
      </c>
      <c r="Q755" s="5"/>
      <c r="R755" s="5"/>
      <c r="S755" s="5"/>
      <c r="T755" s="5"/>
      <c r="U755" s="5"/>
      <c r="V755" s="5"/>
      <c r="W755" s="5">
        <v>0</v>
      </c>
      <c r="X755" s="5">
        <v>1</v>
      </c>
      <c r="Y755" s="5">
        <v>0</v>
      </c>
      <c r="Z755" s="5">
        <v>0</v>
      </c>
      <c r="AA755" s="5">
        <v>1</v>
      </c>
      <c r="AB755" s="5">
        <v>0</v>
      </c>
    </row>
    <row r="756" spans="1:28" x14ac:dyDescent="0.25">
      <c r="A756" s="5">
        <v>50</v>
      </c>
      <c r="B756" s="5">
        <v>0</v>
      </c>
      <c r="C756" s="5">
        <v>0</v>
      </c>
      <c r="D756" s="5">
        <v>1</v>
      </c>
      <c r="E756" s="5">
        <v>203</v>
      </c>
      <c r="F756" s="5">
        <f>ROUND(Source!Q744,O756)</f>
        <v>435.91</v>
      </c>
      <c r="G756" s="5" t="s">
        <v>52</v>
      </c>
      <c r="H756" s="5" t="s">
        <v>53</v>
      </c>
      <c r="I756" s="5"/>
      <c r="J756" s="5"/>
      <c r="K756" s="5">
        <v>203</v>
      </c>
      <c r="L756" s="5">
        <v>11</v>
      </c>
      <c r="M756" s="5">
        <v>3</v>
      </c>
      <c r="N756" s="5" t="s">
        <v>3</v>
      </c>
      <c r="O756" s="5">
        <v>2</v>
      </c>
      <c r="P756" s="5">
        <f>ROUND(Source!DI744,O756)</f>
        <v>4983.12</v>
      </c>
      <c r="Q756" s="5"/>
      <c r="R756" s="5"/>
      <c r="S756" s="5"/>
      <c r="T756" s="5"/>
      <c r="U756" s="5"/>
      <c r="V756" s="5"/>
      <c r="W756" s="5">
        <v>435.91</v>
      </c>
      <c r="X756" s="5">
        <v>1</v>
      </c>
      <c r="Y756" s="5">
        <v>435.91</v>
      </c>
      <c r="Z756" s="5">
        <v>4983.12</v>
      </c>
      <c r="AA756" s="5">
        <v>1</v>
      </c>
      <c r="AB756" s="5">
        <v>4983.12</v>
      </c>
    </row>
    <row r="757" spans="1:28" x14ac:dyDescent="0.25">
      <c r="A757" s="5">
        <v>50</v>
      </c>
      <c r="B757" s="5">
        <v>0</v>
      </c>
      <c r="C757" s="5">
        <v>0</v>
      </c>
      <c r="D757" s="5">
        <v>1</v>
      </c>
      <c r="E757" s="5">
        <v>231</v>
      </c>
      <c r="F757" s="5">
        <f>ROUND(Source!BB744,O757)</f>
        <v>0</v>
      </c>
      <c r="G757" s="5" t="s">
        <v>54</v>
      </c>
      <c r="H757" s="5" t="s">
        <v>55</v>
      </c>
      <c r="I757" s="5"/>
      <c r="J757" s="5"/>
      <c r="K757" s="5">
        <v>231</v>
      </c>
      <c r="L757" s="5">
        <v>12</v>
      </c>
      <c r="M757" s="5">
        <v>3</v>
      </c>
      <c r="N757" s="5" t="s">
        <v>3</v>
      </c>
      <c r="O757" s="5">
        <v>2</v>
      </c>
      <c r="P757" s="5">
        <f>ROUND(Source!ET744,O757)</f>
        <v>0</v>
      </c>
      <c r="Q757" s="5"/>
      <c r="R757" s="5"/>
      <c r="S757" s="5"/>
      <c r="T757" s="5"/>
      <c r="U757" s="5"/>
      <c r="V757" s="5"/>
      <c r="W757" s="5">
        <v>0</v>
      </c>
      <c r="X757" s="5">
        <v>1</v>
      </c>
      <c r="Y757" s="5">
        <v>0</v>
      </c>
      <c r="Z757" s="5">
        <v>0</v>
      </c>
      <c r="AA757" s="5">
        <v>1</v>
      </c>
      <c r="AB757" s="5">
        <v>0</v>
      </c>
    </row>
    <row r="758" spans="1:28" x14ac:dyDescent="0.25">
      <c r="A758" s="5">
        <v>50</v>
      </c>
      <c r="B758" s="5">
        <v>0</v>
      </c>
      <c r="C758" s="5">
        <v>0</v>
      </c>
      <c r="D758" s="5">
        <v>1</v>
      </c>
      <c r="E758" s="5">
        <v>204</v>
      </c>
      <c r="F758" s="5">
        <f>ROUND(Source!R744,O758)</f>
        <v>43.62</v>
      </c>
      <c r="G758" s="5" t="s">
        <v>56</v>
      </c>
      <c r="H758" s="5" t="s">
        <v>57</v>
      </c>
      <c r="I758" s="5"/>
      <c r="J758" s="5"/>
      <c r="K758" s="5">
        <v>204</v>
      </c>
      <c r="L758" s="5">
        <v>13</v>
      </c>
      <c r="M758" s="5">
        <v>3</v>
      </c>
      <c r="N758" s="5" t="s">
        <v>3</v>
      </c>
      <c r="O758" s="5">
        <v>2</v>
      </c>
      <c r="P758" s="5">
        <f>ROUND(Source!DJ744,O758)</f>
        <v>1487</v>
      </c>
      <c r="Q758" s="5"/>
      <c r="R758" s="5"/>
      <c r="S758" s="5"/>
      <c r="T758" s="5"/>
      <c r="U758" s="5"/>
      <c r="V758" s="5"/>
      <c r="W758" s="5">
        <v>43.62</v>
      </c>
      <c r="X758" s="5">
        <v>1</v>
      </c>
      <c r="Y758" s="5">
        <v>43.62</v>
      </c>
      <c r="Z758" s="5">
        <v>1487</v>
      </c>
      <c r="AA758" s="5">
        <v>1</v>
      </c>
      <c r="AB758" s="5">
        <v>1487</v>
      </c>
    </row>
    <row r="759" spans="1:28" x14ac:dyDescent="0.25">
      <c r="A759" s="5">
        <v>50</v>
      </c>
      <c r="B759" s="5">
        <v>0</v>
      </c>
      <c r="C759" s="5">
        <v>0</v>
      </c>
      <c r="D759" s="5">
        <v>1</v>
      </c>
      <c r="E759" s="5">
        <v>205</v>
      </c>
      <c r="F759" s="5">
        <f>ROUND(Source!S744,O759)</f>
        <v>3493.05</v>
      </c>
      <c r="G759" s="5" t="s">
        <v>58</v>
      </c>
      <c r="H759" s="5" t="s">
        <v>59</v>
      </c>
      <c r="I759" s="5"/>
      <c r="J759" s="5"/>
      <c r="K759" s="5">
        <v>205</v>
      </c>
      <c r="L759" s="5">
        <v>14</v>
      </c>
      <c r="M759" s="5">
        <v>3</v>
      </c>
      <c r="N759" s="5" t="s">
        <v>3</v>
      </c>
      <c r="O759" s="5">
        <v>2</v>
      </c>
      <c r="P759" s="5">
        <f>ROUND(Source!DK744,O759)</f>
        <v>119078.08</v>
      </c>
      <c r="Q759" s="5"/>
      <c r="R759" s="5"/>
      <c r="S759" s="5"/>
      <c r="T759" s="5"/>
      <c r="U759" s="5"/>
      <c r="V759" s="5"/>
      <c r="W759" s="5">
        <v>3493.05</v>
      </c>
      <c r="X759" s="5">
        <v>1</v>
      </c>
      <c r="Y759" s="5">
        <v>3493.05</v>
      </c>
      <c r="Z759" s="5">
        <v>119078.08</v>
      </c>
      <c r="AA759" s="5">
        <v>1</v>
      </c>
      <c r="AB759" s="5">
        <v>119078.08</v>
      </c>
    </row>
    <row r="760" spans="1:28" x14ac:dyDescent="0.25">
      <c r="A760" s="5">
        <v>50</v>
      </c>
      <c r="B760" s="5">
        <v>0</v>
      </c>
      <c r="C760" s="5">
        <v>0</v>
      </c>
      <c r="D760" s="5">
        <v>1</v>
      </c>
      <c r="E760" s="5">
        <v>232</v>
      </c>
      <c r="F760" s="5">
        <f>ROUND(Source!BC744,O760)</f>
        <v>0</v>
      </c>
      <c r="G760" s="5" t="s">
        <v>60</v>
      </c>
      <c r="H760" s="5" t="s">
        <v>61</v>
      </c>
      <c r="I760" s="5"/>
      <c r="J760" s="5"/>
      <c r="K760" s="5">
        <v>232</v>
      </c>
      <c r="L760" s="5">
        <v>15</v>
      </c>
      <c r="M760" s="5">
        <v>3</v>
      </c>
      <c r="N760" s="5" t="s">
        <v>3</v>
      </c>
      <c r="O760" s="5">
        <v>2</v>
      </c>
      <c r="P760" s="5">
        <f>ROUND(Source!EU744,O760)</f>
        <v>0</v>
      </c>
      <c r="Q760" s="5"/>
      <c r="R760" s="5"/>
      <c r="S760" s="5"/>
      <c r="T760" s="5"/>
      <c r="U760" s="5"/>
      <c r="V760" s="5"/>
      <c r="W760" s="5">
        <v>0</v>
      </c>
      <c r="X760" s="5">
        <v>1</v>
      </c>
      <c r="Y760" s="5">
        <v>0</v>
      </c>
      <c r="Z760" s="5">
        <v>0</v>
      </c>
      <c r="AA760" s="5">
        <v>1</v>
      </c>
      <c r="AB760" s="5">
        <v>0</v>
      </c>
    </row>
    <row r="761" spans="1:28" x14ac:dyDescent="0.25">
      <c r="A761" s="5">
        <v>50</v>
      </c>
      <c r="B761" s="5">
        <v>0</v>
      </c>
      <c r="C761" s="5">
        <v>0</v>
      </c>
      <c r="D761" s="5">
        <v>1</v>
      </c>
      <c r="E761" s="5">
        <v>214</v>
      </c>
      <c r="F761" s="5">
        <f>ROUND(Source!AS744,O761)</f>
        <v>245864.65</v>
      </c>
      <c r="G761" s="5" t="s">
        <v>62</v>
      </c>
      <c r="H761" s="5" t="s">
        <v>63</v>
      </c>
      <c r="I761" s="5"/>
      <c r="J761" s="5"/>
      <c r="K761" s="5">
        <v>214</v>
      </c>
      <c r="L761" s="5">
        <v>16</v>
      </c>
      <c r="M761" s="5">
        <v>3</v>
      </c>
      <c r="N761" s="5" t="s">
        <v>3</v>
      </c>
      <c r="O761" s="5">
        <v>2</v>
      </c>
      <c r="P761" s="5">
        <f>ROUND(Source!EK744,O761)</f>
        <v>810087.93</v>
      </c>
      <c r="Q761" s="5"/>
      <c r="R761" s="5"/>
      <c r="S761" s="5"/>
      <c r="T761" s="5"/>
      <c r="U761" s="5"/>
      <c r="V761" s="5"/>
      <c r="W761" s="5">
        <v>245864.65</v>
      </c>
      <c r="X761" s="5">
        <v>1</v>
      </c>
      <c r="Y761" s="5">
        <v>245864.65</v>
      </c>
      <c r="Z761" s="5">
        <v>810087.93</v>
      </c>
      <c r="AA761" s="5">
        <v>1</v>
      </c>
      <c r="AB761" s="5">
        <v>810087.93</v>
      </c>
    </row>
    <row r="762" spans="1:28" x14ac:dyDescent="0.25">
      <c r="A762" s="5">
        <v>50</v>
      </c>
      <c r="B762" s="5">
        <v>0</v>
      </c>
      <c r="C762" s="5">
        <v>0</v>
      </c>
      <c r="D762" s="5">
        <v>1</v>
      </c>
      <c r="E762" s="5">
        <v>215</v>
      </c>
      <c r="F762" s="5">
        <f>ROUND(Source!AT744,O762)</f>
        <v>0</v>
      </c>
      <c r="G762" s="5" t="s">
        <v>64</v>
      </c>
      <c r="H762" s="5" t="s">
        <v>65</v>
      </c>
      <c r="I762" s="5"/>
      <c r="J762" s="5"/>
      <c r="K762" s="5">
        <v>215</v>
      </c>
      <c r="L762" s="5">
        <v>17</v>
      </c>
      <c r="M762" s="5">
        <v>3</v>
      </c>
      <c r="N762" s="5" t="s">
        <v>3</v>
      </c>
      <c r="O762" s="5">
        <v>2</v>
      </c>
      <c r="P762" s="5">
        <f>ROUND(Source!EL744,O762)</f>
        <v>0</v>
      </c>
      <c r="Q762" s="5"/>
      <c r="R762" s="5"/>
      <c r="S762" s="5"/>
      <c r="T762" s="5"/>
      <c r="U762" s="5"/>
      <c r="V762" s="5"/>
      <c r="W762" s="5">
        <v>0</v>
      </c>
      <c r="X762" s="5">
        <v>1</v>
      </c>
      <c r="Y762" s="5">
        <v>0</v>
      </c>
      <c r="Z762" s="5">
        <v>0</v>
      </c>
      <c r="AA762" s="5">
        <v>1</v>
      </c>
      <c r="AB762" s="5">
        <v>0</v>
      </c>
    </row>
    <row r="763" spans="1:28" x14ac:dyDescent="0.25">
      <c r="A763" s="5">
        <v>50</v>
      </c>
      <c r="B763" s="5">
        <v>0</v>
      </c>
      <c r="C763" s="5">
        <v>0</v>
      </c>
      <c r="D763" s="5">
        <v>1</v>
      </c>
      <c r="E763" s="5">
        <v>217</v>
      </c>
      <c r="F763" s="5">
        <f>ROUND(Source!AU744,O763)</f>
        <v>0</v>
      </c>
      <c r="G763" s="5" t="s">
        <v>66</v>
      </c>
      <c r="H763" s="5" t="s">
        <v>67</v>
      </c>
      <c r="I763" s="5"/>
      <c r="J763" s="5"/>
      <c r="K763" s="5">
        <v>217</v>
      </c>
      <c r="L763" s="5">
        <v>18</v>
      </c>
      <c r="M763" s="5">
        <v>3</v>
      </c>
      <c r="N763" s="5" t="s">
        <v>3</v>
      </c>
      <c r="O763" s="5">
        <v>2</v>
      </c>
      <c r="P763" s="5">
        <f>ROUND(Source!EM744,O763)</f>
        <v>0</v>
      </c>
      <c r="Q763" s="5"/>
      <c r="R763" s="5"/>
      <c r="S763" s="5"/>
      <c r="T763" s="5"/>
      <c r="U763" s="5"/>
      <c r="V763" s="5"/>
      <c r="W763" s="5">
        <v>0</v>
      </c>
      <c r="X763" s="5">
        <v>1</v>
      </c>
      <c r="Y763" s="5">
        <v>0</v>
      </c>
      <c r="Z763" s="5">
        <v>0</v>
      </c>
      <c r="AA763" s="5">
        <v>1</v>
      </c>
      <c r="AB763" s="5">
        <v>0</v>
      </c>
    </row>
    <row r="764" spans="1:28" x14ac:dyDescent="0.25">
      <c r="A764" s="5">
        <v>50</v>
      </c>
      <c r="B764" s="5">
        <v>0</v>
      </c>
      <c r="C764" s="5">
        <v>0</v>
      </c>
      <c r="D764" s="5">
        <v>1</v>
      </c>
      <c r="E764" s="5">
        <v>230</v>
      </c>
      <c r="F764" s="5">
        <f>ROUND(Source!BA744,O764)</f>
        <v>0</v>
      </c>
      <c r="G764" s="5" t="s">
        <v>68</v>
      </c>
      <c r="H764" s="5" t="s">
        <v>69</v>
      </c>
      <c r="I764" s="5"/>
      <c r="J764" s="5"/>
      <c r="K764" s="5">
        <v>230</v>
      </c>
      <c r="L764" s="5">
        <v>19</v>
      </c>
      <c r="M764" s="5">
        <v>3</v>
      </c>
      <c r="N764" s="5" t="s">
        <v>3</v>
      </c>
      <c r="O764" s="5">
        <v>2</v>
      </c>
      <c r="P764" s="5">
        <f>ROUND(Source!ES744,O764)</f>
        <v>0</v>
      </c>
      <c r="Q764" s="5"/>
      <c r="R764" s="5"/>
      <c r="S764" s="5"/>
      <c r="T764" s="5"/>
      <c r="U764" s="5"/>
      <c r="V764" s="5"/>
      <c r="W764" s="5">
        <v>0</v>
      </c>
      <c r="X764" s="5">
        <v>1</v>
      </c>
      <c r="Y764" s="5">
        <v>0</v>
      </c>
      <c r="Z764" s="5">
        <v>0</v>
      </c>
      <c r="AA764" s="5">
        <v>1</v>
      </c>
      <c r="AB764" s="5">
        <v>0</v>
      </c>
    </row>
    <row r="765" spans="1:28" x14ac:dyDescent="0.25">
      <c r="A765" s="5">
        <v>50</v>
      </c>
      <c r="B765" s="5">
        <v>0</v>
      </c>
      <c r="C765" s="5">
        <v>0</v>
      </c>
      <c r="D765" s="5">
        <v>1</v>
      </c>
      <c r="E765" s="5">
        <v>206</v>
      </c>
      <c r="F765" s="5">
        <f>ROUND(Source!T744,O765)</f>
        <v>0</v>
      </c>
      <c r="G765" s="5" t="s">
        <v>70</v>
      </c>
      <c r="H765" s="5" t="s">
        <v>71</v>
      </c>
      <c r="I765" s="5"/>
      <c r="J765" s="5"/>
      <c r="K765" s="5">
        <v>206</v>
      </c>
      <c r="L765" s="5">
        <v>20</v>
      </c>
      <c r="M765" s="5">
        <v>3</v>
      </c>
      <c r="N765" s="5" t="s">
        <v>3</v>
      </c>
      <c r="O765" s="5">
        <v>2</v>
      </c>
      <c r="P765" s="5">
        <f>ROUND(Source!DL744,O765)</f>
        <v>0</v>
      </c>
      <c r="Q765" s="5"/>
      <c r="R765" s="5"/>
      <c r="S765" s="5"/>
      <c r="T765" s="5"/>
      <c r="U765" s="5"/>
      <c r="V765" s="5"/>
      <c r="W765" s="5">
        <v>0</v>
      </c>
      <c r="X765" s="5">
        <v>1</v>
      </c>
      <c r="Y765" s="5">
        <v>0</v>
      </c>
      <c r="Z765" s="5">
        <v>0</v>
      </c>
      <c r="AA765" s="5">
        <v>1</v>
      </c>
      <c r="AB765" s="5">
        <v>0</v>
      </c>
    </row>
    <row r="766" spans="1:28" x14ac:dyDescent="0.25">
      <c r="A766" s="5">
        <v>50</v>
      </c>
      <c r="B766" s="5">
        <v>0</v>
      </c>
      <c r="C766" s="5">
        <v>0</v>
      </c>
      <c r="D766" s="5">
        <v>1</v>
      </c>
      <c r="E766" s="5">
        <v>207</v>
      </c>
      <c r="F766" s="5">
        <f>Source!U744</f>
        <v>298.12906014999999</v>
      </c>
      <c r="G766" s="5" t="s">
        <v>72</v>
      </c>
      <c r="H766" s="5" t="s">
        <v>73</v>
      </c>
      <c r="I766" s="5"/>
      <c r="J766" s="5"/>
      <c r="K766" s="5">
        <v>207</v>
      </c>
      <c r="L766" s="5">
        <v>21</v>
      </c>
      <c r="M766" s="5">
        <v>3</v>
      </c>
      <c r="N766" s="5" t="s">
        <v>3</v>
      </c>
      <c r="O766" s="5">
        <v>-1</v>
      </c>
      <c r="P766" s="5">
        <f>Source!DM744</f>
        <v>298.12906014999999</v>
      </c>
      <c r="Q766" s="5"/>
      <c r="R766" s="5"/>
      <c r="S766" s="5"/>
      <c r="T766" s="5"/>
      <c r="U766" s="5"/>
      <c r="V766" s="5"/>
      <c r="W766" s="5">
        <v>298.12906015000004</v>
      </c>
      <c r="X766" s="5">
        <v>1</v>
      </c>
      <c r="Y766" s="5">
        <v>298.12906015000004</v>
      </c>
      <c r="Z766" s="5">
        <v>298.12906015000004</v>
      </c>
      <c r="AA766" s="5">
        <v>1</v>
      </c>
      <c r="AB766" s="5">
        <v>298.12906015000004</v>
      </c>
    </row>
    <row r="767" spans="1:28" x14ac:dyDescent="0.25">
      <c r="A767" s="5">
        <v>50</v>
      </c>
      <c r="B767" s="5">
        <v>0</v>
      </c>
      <c r="C767" s="5">
        <v>0</v>
      </c>
      <c r="D767" s="5">
        <v>1</v>
      </c>
      <c r="E767" s="5">
        <v>208</v>
      </c>
      <c r="F767" s="5">
        <f>Source!V744</f>
        <v>0</v>
      </c>
      <c r="G767" s="5" t="s">
        <v>74</v>
      </c>
      <c r="H767" s="5" t="s">
        <v>75</v>
      </c>
      <c r="I767" s="5"/>
      <c r="J767" s="5"/>
      <c r="K767" s="5">
        <v>208</v>
      </c>
      <c r="L767" s="5">
        <v>22</v>
      </c>
      <c r="M767" s="5">
        <v>3</v>
      </c>
      <c r="N767" s="5" t="s">
        <v>3</v>
      </c>
      <c r="O767" s="5">
        <v>-1</v>
      </c>
      <c r="P767" s="5">
        <f>Source!DN744</f>
        <v>0</v>
      </c>
      <c r="Q767" s="5"/>
      <c r="R767" s="5"/>
      <c r="S767" s="5"/>
      <c r="T767" s="5"/>
      <c r="U767" s="5"/>
      <c r="V767" s="5"/>
      <c r="W767" s="5">
        <v>0</v>
      </c>
      <c r="X767" s="5">
        <v>1</v>
      </c>
      <c r="Y767" s="5">
        <v>0</v>
      </c>
      <c r="Z767" s="5">
        <v>0</v>
      </c>
      <c r="AA767" s="5">
        <v>1</v>
      </c>
      <c r="AB767" s="5">
        <v>0</v>
      </c>
    </row>
    <row r="768" spans="1:28" x14ac:dyDescent="0.25">
      <c r="A768" s="5">
        <v>50</v>
      </c>
      <c r="B768" s="5">
        <v>0</v>
      </c>
      <c r="C768" s="5">
        <v>0</v>
      </c>
      <c r="D768" s="5">
        <v>1</v>
      </c>
      <c r="E768" s="5">
        <v>209</v>
      </c>
      <c r="F768" s="5">
        <f>ROUND(Source!W744,O768)</f>
        <v>0</v>
      </c>
      <c r="G768" s="5" t="s">
        <v>76</v>
      </c>
      <c r="H768" s="5" t="s">
        <v>77</v>
      </c>
      <c r="I768" s="5"/>
      <c r="J768" s="5"/>
      <c r="K768" s="5">
        <v>209</v>
      </c>
      <c r="L768" s="5">
        <v>23</v>
      </c>
      <c r="M768" s="5">
        <v>3</v>
      </c>
      <c r="N768" s="5" t="s">
        <v>3</v>
      </c>
      <c r="O768" s="5">
        <v>2</v>
      </c>
      <c r="P768" s="5">
        <f>ROUND(Source!DO744,O768)</f>
        <v>0</v>
      </c>
      <c r="Q768" s="5"/>
      <c r="R768" s="5"/>
      <c r="S768" s="5"/>
      <c r="T768" s="5"/>
      <c r="U768" s="5"/>
      <c r="V768" s="5"/>
      <c r="W768" s="5">
        <v>0</v>
      </c>
      <c r="X768" s="5">
        <v>1</v>
      </c>
      <c r="Y768" s="5">
        <v>0</v>
      </c>
      <c r="Z768" s="5">
        <v>0</v>
      </c>
      <c r="AA768" s="5">
        <v>1</v>
      </c>
      <c r="AB768" s="5">
        <v>0</v>
      </c>
    </row>
    <row r="769" spans="1:206" x14ac:dyDescent="0.25">
      <c r="A769" s="5">
        <v>50</v>
      </c>
      <c r="B769" s="5">
        <v>0</v>
      </c>
      <c r="C769" s="5">
        <v>0</v>
      </c>
      <c r="D769" s="5">
        <v>1</v>
      </c>
      <c r="E769" s="5">
        <v>233</v>
      </c>
      <c r="F769" s="5">
        <f>ROUND(Source!BD744,O769)</f>
        <v>0</v>
      </c>
      <c r="G769" s="5" t="s">
        <v>78</v>
      </c>
      <c r="H769" s="5" t="s">
        <v>79</v>
      </c>
      <c r="I769" s="5"/>
      <c r="J769" s="5"/>
      <c r="K769" s="5">
        <v>233</v>
      </c>
      <c r="L769" s="5">
        <v>24</v>
      </c>
      <c r="M769" s="5">
        <v>3</v>
      </c>
      <c r="N769" s="5" t="s">
        <v>3</v>
      </c>
      <c r="O769" s="5">
        <v>2</v>
      </c>
      <c r="P769" s="5">
        <f>ROUND(Source!EV744,O769)</f>
        <v>0</v>
      </c>
      <c r="Q769" s="5"/>
      <c r="R769" s="5"/>
      <c r="S769" s="5"/>
      <c r="T769" s="5"/>
      <c r="U769" s="5"/>
      <c r="V769" s="5"/>
      <c r="W769" s="5">
        <v>0</v>
      </c>
      <c r="X769" s="5">
        <v>1</v>
      </c>
      <c r="Y769" s="5">
        <v>0</v>
      </c>
      <c r="Z769" s="5">
        <v>0</v>
      </c>
      <c r="AA769" s="5">
        <v>1</v>
      </c>
      <c r="AB769" s="5">
        <v>0</v>
      </c>
    </row>
    <row r="770" spans="1:206" x14ac:dyDescent="0.25">
      <c r="A770" s="5">
        <v>50</v>
      </c>
      <c r="B770" s="5">
        <v>0</v>
      </c>
      <c r="C770" s="5">
        <v>0</v>
      </c>
      <c r="D770" s="5">
        <v>1</v>
      </c>
      <c r="E770" s="5">
        <v>210</v>
      </c>
      <c r="F770" s="5">
        <f>ROUND(Source!X744,O770)</f>
        <v>3632.78</v>
      </c>
      <c r="G770" s="5" t="s">
        <v>80</v>
      </c>
      <c r="H770" s="5" t="s">
        <v>81</v>
      </c>
      <c r="I770" s="5"/>
      <c r="J770" s="5"/>
      <c r="K770" s="5">
        <v>210</v>
      </c>
      <c r="L770" s="5">
        <v>25</v>
      </c>
      <c r="M770" s="5">
        <v>3</v>
      </c>
      <c r="N770" s="5" t="s">
        <v>3</v>
      </c>
      <c r="O770" s="5">
        <v>2</v>
      </c>
      <c r="P770" s="5">
        <f>ROUND(Source!DP744,O770)</f>
        <v>105979.49</v>
      </c>
      <c r="Q770" s="5"/>
      <c r="R770" s="5"/>
      <c r="S770" s="5"/>
      <c r="T770" s="5"/>
      <c r="U770" s="5"/>
      <c r="V770" s="5"/>
      <c r="W770" s="5">
        <v>3632.78</v>
      </c>
      <c r="X770" s="5">
        <v>1</v>
      </c>
      <c r="Y770" s="5">
        <v>3632.78</v>
      </c>
      <c r="Z770" s="5">
        <v>105979.49</v>
      </c>
      <c r="AA770" s="5">
        <v>1</v>
      </c>
      <c r="AB770" s="5">
        <v>105979.49</v>
      </c>
    </row>
    <row r="771" spans="1:206" x14ac:dyDescent="0.25">
      <c r="A771" s="5">
        <v>50</v>
      </c>
      <c r="B771" s="5">
        <v>0</v>
      </c>
      <c r="C771" s="5">
        <v>0</v>
      </c>
      <c r="D771" s="5">
        <v>1</v>
      </c>
      <c r="E771" s="5">
        <v>211</v>
      </c>
      <c r="F771" s="5">
        <f>ROUND(Source!Y744,O771)</f>
        <v>2445.14</v>
      </c>
      <c r="G771" s="5" t="s">
        <v>82</v>
      </c>
      <c r="H771" s="5" t="s">
        <v>83</v>
      </c>
      <c r="I771" s="5"/>
      <c r="J771" s="5"/>
      <c r="K771" s="5">
        <v>211</v>
      </c>
      <c r="L771" s="5">
        <v>26</v>
      </c>
      <c r="M771" s="5">
        <v>3</v>
      </c>
      <c r="N771" s="5" t="s">
        <v>3</v>
      </c>
      <c r="O771" s="5">
        <v>2</v>
      </c>
      <c r="P771" s="5">
        <f>ROUND(Source!DQ744,O771)</f>
        <v>48822.02</v>
      </c>
      <c r="Q771" s="5"/>
      <c r="R771" s="5"/>
      <c r="S771" s="5"/>
      <c r="T771" s="5"/>
      <c r="U771" s="5"/>
      <c r="V771" s="5"/>
      <c r="W771" s="5">
        <v>2445.14</v>
      </c>
      <c r="X771" s="5">
        <v>1</v>
      </c>
      <c r="Y771" s="5">
        <v>2445.14</v>
      </c>
      <c r="Z771" s="5">
        <v>48822.02</v>
      </c>
      <c r="AA771" s="5">
        <v>1</v>
      </c>
      <c r="AB771" s="5">
        <v>48822.02</v>
      </c>
    </row>
    <row r="772" spans="1:206" x14ac:dyDescent="0.25">
      <c r="A772" s="5">
        <v>50</v>
      </c>
      <c r="B772" s="5">
        <v>0</v>
      </c>
      <c r="C772" s="5">
        <v>0</v>
      </c>
      <c r="D772" s="5">
        <v>1</v>
      </c>
      <c r="E772" s="5">
        <v>224</v>
      </c>
      <c r="F772" s="5">
        <f>ROUND(Source!AR744,O772)</f>
        <v>245864.65</v>
      </c>
      <c r="G772" s="5" t="s">
        <v>84</v>
      </c>
      <c r="H772" s="5" t="s">
        <v>85</v>
      </c>
      <c r="I772" s="5"/>
      <c r="J772" s="5"/>
      <c r="K772" s="5">
        <v>224</v>
      </c>
      <c r="L772" s="5">
        <v>27</v>
      </c>
      <c r="M772" s="5">
        <v>3</v>
      </c>
      <c r="N772" s="5" t="s">
        <v>3</v>
      </c>
      <c r="O772" s="5">
        <v>2</v>
      </c>
      <c r="P772" s="5">
        <f>ROUND(Source!EJ744,O772)</f>
        <v>810087.93</v>
      </c>
      <c r="Q772" s="5"/>
      <c r="R772" s="5"/>
      <c r="S772" s="5"/>
      <c r="T772" s="5"/>
      <c r="U772" s="5"/>
      <c r="V772" s="5"/>
      <c r="W772" s="5">
        <v>245864.65</v>
      </c>
      <c r="X772" s="5">
        <v>1</v>
      </c>
      <c r="Y772" s="5">
        <v>245864.65</v>
      </c>
      <c r="Z772" s="5">
        <v>810087.93</v>
      </c>
      <c r="AA772" s="5">
        <v>1</v>
      </c>
      <c r="AB772" s="5">
        <v>810087.93</v>
      </c>
    </row>
    <row r="774" spans="1:206" x14ac:dyDescent="0.25">
      <c r="A774" s="3">
        <v>51</v>
      </c>
      <c r="B774" s="3">
        <f>B579</f>
        <v>1</v>
      </c>
      <c r="C774" s="3">
        <f>A579</f>
        <v>4</v>
      </c>
      <c r="D774" s="3">
        <f>ROW(A579)</f>
        <v>579</v>
      </c>
      <c r="E774" s="3"/>
      <c r="F774" s="3" t="str">
        <f>IF(F579&lt;&gt;"",F579,"")</f>
        <v>Новый раздел</v>
      </c>
      <c r="G774" s="3" t="str">
        <f>IF(G579&lt;&gt;"",G579,"")</f>
        <v>Монтаж напольного покрытия</v>
      </c>
      <c r="H774" s="3">
        <v>0</v>
      </c>
      <c r="I774" s="3"/>
      <c r="J774" s="3"/>
      <c r="K774" s="3"/>
      <c r="L774" s="3"/>
      <c r="M774" s="3"/>
      <c r="N774" s="3"/>
      <c r="O774" s="3">
        <f t="shared" ref="O774:T774" si="717">ROUND(O614+O679+O744+AB774,2)</f>
        <v>1566084.69</v>
      </c>
      <c r="P774" s="3">
        <f t="shared" si="717"/>
        <v>1552162.71</v>
      </c>
      <c r="Q774" s="3">
        <f t="shared" si="717"/>
        <v>1375.73</v>
      </c>
      <c r="R774" s="3">
        <f t="shared" si="717"/>
        <v>154.84</v>
      </c>
      <c r="S774" s="3">
        <f t="shared" si="717"/>
        <v>12546.25</v>
      </c>
      <c r="T774" s="3">
        <f t="shared" si="717"/>
        <v>0</v>
      </c>
      <c r="U774" s="3">
        <f>U614+U679+U744+AH774</f>
        <v>1069.6030515</v>
      </c>
      <c r="V774" s="3">
        <f>V614+V679+V744+AI774</f>
        <v>0</v>
      </c>
      <c r="W774" s="3">
        <f>ROUND(W614+W679+W744+AJ774,2)</f>
        <v>0</v>
      </c>
      <c r="X774" s="3">
        <f>ROUND(X614+X679+X744+AK774,2)</f>
        <v>13048.11</v>
      </c>
      <c r="Y774" s="3">
        <f>ROUND(Y614+Y679+Y744+AL774,2)</f>
        <v>8782.39</v>
      </c>
      <c r="Z774" s="3"/>
      <c r="AA774" s="3"/>
      <c r="AB774" s="3"/>
      <c r="AC774" s="3"/>
      <c r="AD774" s="3"/>
      <c r="AE774" s="3"/>
      <c r="AF774" s="3"/>
      <c r="AG774" s="3"/>
      <c r="AH774" s="3"/>
      <c r="AI774" s="3"/>
      <c r="AJ774" s="3"/>
      <c r="AK774" s="3"/>
      <c r="AL774" s="3"/>
      <c r="AM774" s="3"/>
      <c r="AN774" s="3"/>
      <c r="AO774" s="3">
        <f t="shared" ref="AO774:BD774" si="718">ROUND(AO614+AO679+AO744+BX774,2)</f>
        <v>0</v>
      </c>
      <c r="AP774" s="3">
        <f t="shared" si="718"/>
        <v>0</v>
      </c>
      <c r="AQ774" s="3">
        <f t="shared" si="718"/>
        <v>0</v>
      </c>
      <c r="AR774" s="3">
        <f t="shared" si="718"/>
        <v>1588162.94</v>
      </c>
      <c r="AS774" s="3">
        <f t="shared" si="718"/>
        <v>1588162.94</v>
      </c>
      <c r="AT774" s="3">
        <f t="shared" si="718"/>
        <v>0</v>
      </c>
      <c r="AU774" s="3">
        <f t="shared" si="718"/>
        <v>0</v>
      </c>
      <c r="AV774" s="3">
        <f t="shared" si="718"/>
        <v>1552162.71</v>
      </c>
      <c r="AW774" s="3">
        <f t="shared" si="718"/>
        <v>1552162.71</v>
      </c>
      <c r="AX774" s="3">
        <f t="shared" si="718"/>
        <v>0</v>
      </c>
      <c r="AY774" s="3">
        <f t="shared" si="718"/>
        <v>1552162.71</v>
      </c>
      <c r="AZ774" s="3">
        <f t="shared" si="718"/>
        <v>0</v>
      </c>
      <c r="BA774" s="3">
        <f t="shared" si="718"/>
        <v>0</v>
      </c>
      <c r="BB774" s="3">
        <f t="shared" si="718"/>
        <v>0</v>
      </c>
      <c r="BC774" s="3">
        <f t="shared" si="718"/>
        <v>0</v>
      </c>
      <c r="BD774" s="3">
        <f t="shared" si="718"/>
        <v>0</v>
      </c>
      <c r="BE774" s="3"/>
      <c r="BF774" s="3"/>
      <c r="BG774" s="3"/>
      <c r="BH774" s="3"/>
      <c r="BI774" s="3"/>
      <c r="BJ774" s="3"/>
      <c r="BK774" s="3"/>
      <c r="BL774" s="3"/>
      <c r="BM774" s="3"/>
      <c r="BN774" s="3"/>
      <c r="BO774" s="3"/>
      <c r="BP774" s="3"/>
      <c r="BQ774" s="3"/>
      <c r="BR774" s="3"/>
      <c r="BS774" s="3"/>
      <c r="BT774" s="3"/>
      <c r="BU774" s="3"/>
      <c r="BV774" s="3"/>
      <c r="BW774" s="3"/>
      <c r="BX774" s="3"/>
      <c r="BY774" s="3"/>
      <c r="BZ774" s="3"/>
      <c r="CA774" s="3"/>
      <c r="CB774" s="3"/>
      <c r="CC774" s="3"/>
      <c r="CD774" s="3"/>
      <c r="CE774" s="3"/>
      <c r="CF774" s="3"/>
      <c r="CG774" s="3"/>
      <c r="CH774" s="3"/>
      <c r="CI774" s="3"/>
      <c r="CJ774" s="3"/>
      <c r="CK774" s="3"/>
      <c r="CL774" s="3"/>
      <c r="CM774" s="3"/>
      <c r="CN774" s="3"/>
      <c r="CO774" s="3"/>
      <c r="CP774" s="3"/>
      <c r="CQ774" s="3"/>
      <c r="CR774" s="3"/>
      <c r="CS774" s="3"/>
      <c r="CT774" s="3"/>
      <c r="CU774" s="3"/>
      <c r="CV774" s="3"/>
      <c r="CW774" s="3"/>
      <c r="CX774" s="3"/>
      <c r="CY774" s="3"/>
      <c r="CZ774" s="3"/>
      <c r="DA774" s="3"/>
      <c r="DB774" s="3"/>
      <c r="DC774" s="3"/>
      <c r="DD774" s="3"/>
      <c r="DE774" s="3"/>
      <c r="DF774" s="3"/>
      <c r="DG774" s="4">
        <f t="shared" ref="DG774:DL774" si="719">ROUND(DG614+DG679+DG744+DT774,2)</f>
        <v>2701570.04</v>
      </c>
      <c r="DH774" s="4">
        <f t="shared" si="719"/>
        <v>2257675.21</v>
      </c>
      <c r="DI774" s="4">
        <f t="shared" si="719"/>
        <v>16193.16</v>
      </c>
      <c r="DJ774" s="4">
        <f t="shared" si="719"/>
        <v>5278.49</v>
      </c>
      <c r="DK774" s="4">
        <f t="shared" si="719"/>
        <v>427701.67</v>
      </c>
      <c r="DL774" s="4">
        <f t="shared" si="719"/>
        <v>0</v>
      </c>
      <c r="DM774" s="4">
        <f>DM614+DM679+DM744+DZ774</f>
        <v>1069.6030515</v>
      </c>
      <c r="DN774" s="4">
        <f>DN614+DN679+DN744+EA774</f>
        <v>0</v>
      </c>
      <c r="DO774" s="4">
        <f>ROUND(DO614+DO679+DO744+EB774,2)</f>
        <v>0</v>
      </c>
      <c r="DP774" s="4">
        <f>ROUND(DP614+DP679+DP744+EC774,2)</f>
        <v>380654.49</v>
      </c>
      <c r="DQ774" s="4">
        <f>ROUND(DQ614+DQ679+DQ744+ED774,2)</f>
        <v>175357.69</v>
      </c>
      <c r="DR774" s="4"/>
      <c r="DS774" s="4"/>
      <c r="DT774" s="4"/>
      <c r="DU774" s="4"/>
      <c r="DV774" s="4"/>
      <c r="DW774" s="4"/>
      <c r="DX774" s="4"/>
      <c r="DY774" s="4"/>
      <c r="DZ774" s="4"/>
      <c r="EA774" s="4"/>
      <c r="EB774" s="4"/>
      <c r="EC774" s="4"/>
      <c r="ED774" s="4"/>
      <c r="EE774" s="4"/>
      <c r="EF774" s="4"/>
      <c r="EG774" s="4">
        <f t="shared" ref="EG774:EV774" si="720">ROUND(EG614+EG679+EG744+FP774,2)</f>
        <v>0</v>
      </c>
      <c r="EH774" s="4">
        <f t="shared" si="720"/>
        <v>0</v>
      </c>
      <c r="EI774" s="4">
        <f t="shared" si="720"/>
        <v>0</v>
      </c>
      <c r="EJ774" s="4">
        <f t="shared" si="720"/>
        <v>3266027.8</v>
      </c>
      <c r="EK774" s="4">
        <f t="shared" si="720"/>
        <v>3266027.8</v>
      </c>
      <c r="EL774" s="4">
        <f t="shared" si="720"/>
        <v>0</v>
      </c>
      <c r="EM774" s="4">
        <f t="shared" si="720"/>
        <v>0</v>
      </c>
      <c r="EN774" s="4">
        <f t="shared" si="720"/>
        <v>2257675.21</v>
      </c>
      <c r="EO774" s="4">
        <f t="shared" si="720"/>
        <v>2257675.21</v>
      </c>
      <c r="EP774" s="4">
        <f t="shared" si="720"/>
        <v>0</v>
      </c>
      <c r="EQ774" s="4">
        <f t="shared" si="720"/>
        <v>2257675.21</v>
      </c>
      <c r="ER774" s="4">
        <f t="shared" si="720"/>
        <v>0</v>
      </c>
      <c r="ES774" s="4">
        <f t="shared" si="720"/>
        <v>0</v>
      </c>
      <c r="ET774" s="4">
        <f t="shared" si="720"/>
        <v>0</v>
      </c>
      <c r="EU774" s="4">
        <f t="shared" si="720"/>
        <v>0</v>
      </c>
      <c r="EV774" s="4">
        <f t="shared" si="720"/>
        <v>0</v>
      </c>
      <c r="EW774" s="4"/>
      <c r="EX774" s="4"/>
      <c r="EY774" s="4"/>
      <c r="EZ774" s="4"/>
      <c r="FA774" s="4"/>
      <c r="FB774" s="4"/>
      <c r="FC774" s="4"/>
      <c r="FD774" s="4"/>
      <c r="FE774" s="4"/>
      <c r="FF774" s="4"/>
      <c r="FG774" s="4"/>
      <c r="FH774" s="4"/>
      <c r="FI774" s="4"/>
      <c r="FJ774" s="4"/>
      <c r="FK774" s="4"/>
      <c r="FL774" s="4"/>
      <c r="FM774" s="4"/>
      <c r="FN774" s="4"/>
      <c r="FO774" s="4"/>
      <c r="FP774" s="4"/>
      <c r="FQ774" s="4"/>
      <c r="FR774" s="4"/>
      <c r="FS774" s="4"/>
      <c r="FT774" s="4"/>
      <c r="FU774" s="4"/>
      <c r="FV774" s="4"/>
      <c r="FW774" s="4"/>
      <c r="FX774" s="4"/>
      <c r="FY774" s="4"/>
      <c r="FZ774" s="4"/>
      <c r="GA774" s="4"/>
      <c r="GB774" s="4"/>
      <c r="GC774" s="4"/>
      <c r="GD774" s="4"/>
      <c r="GE774" s="4"/>
      <c r="GF774" s="4"/>
      <c r="GG774" s="4"/>
      <c r="GH774" s="4"/>
      <c r="GI774" s="4"/>
      <c r="GJ774" s="4"/>
      <c r="GK774" s="4"/>
      <c r="GL774" s="4"/>
      <c r="GM774" s="4"/>
      <c r="GN774" s="4"/>
      <c r="GO774" s="4"/>
      <c r="GP774" s="4"/>
      <c r="GQ774" s="4"/>
      <c r="GR774" s="4"/>
      <c r="GS774" s="4"/>
      <c r="GT774" s="4"/>
      <c r="GU774" s="4"/>
      <c r="GV774" s="4"/>
      <c r="GW774" s="4"/>
      <c r="GX774" s="4">
        <v>0</v>
      </c>
    </row>
    <row r="776" spans="1:206" x14ac:dyDescent="0.25">
      <c r="A776" s="5">
        <v>50</v>
      </c>
      <c r="B776" s="5">
        <v>0</v>
      </c>
      <c r="C776" s="5">
        <v>0</v>
      </c>
      <c r="D776" s="5">
        <v>1</v>
      </c>
      <c r="E776" s="5">
        <v>201</v>
      </c>
      <c r="F776" s="5">
        <f>ROUND(Source!O774,O776)</f>
        <v>1566084.69</v>
      </c>
      <c r="G776" s="5" t="s">
        <v>32</v>
      </c>
      <c r="H776" s="5" t="s">
        <v>33</v>
      </c>
      <c r="I776" s="5"/>
      <c r="J776" s="5"/>
      <c r="K776" s="5">
        <v>201</v>
      </c>
      <c r="L776" s="5">
        <v>1</v>
      </c>
      <c r="M776" s="5">
        <v>3</v>
      </c>
      <c r="N776" s="5" t="s">
        <v>3</v>
      </c>
      <c r="O776" s="5">
        <v>2</v>
      </c>
      <c r="P776" s="5">
        <f>ROUND(Source!DG774,O776)</f>
        <v>2701570.04</v>
      </c>
      <c r="Q776" s="5"/>
      <c r="R776" s="5"/>
      <c r="S776" s="5"/>
      <c r="T776" s="5"/>
      <c r="U776" s="5"/>
      <c r="V776" s="5"/>
      <c r="W776" s="5">
        <v>1566084.69</v>
      </c>
      <c r="X776" s="5">
        <v>1</v>
      </c>
      <c r="Y776" s="5">
        <v>1566084.69</v>
      </c>
      <c r="Z776" s="5">
        <v>2701570.04</v>
      </c>
      <c r="AA776" s="5">
        <v>1</v>
      </c>
      <c r="AB776" s="5">
        <v>2701570.04</v>
      </c>
    </row>
    <row r="777" spans="1:206" x14ac:dyDescent="0.25">
      <c r="A777" s="5">
        <v>50</v>
      </c>
      <c r="B777" s="5">
        <v>0</v>
      </c>
      <c r="C777" s="5">
        <v>0</v>
      </c>
      <c r="D777" s="5">
        <v>1</v>
      </c>
      <c r="E777" s="5">
        <v>202</v>
      </c>
      <c r="F777" s="5">
        <f>ROUND(Source!P774,O777)</f>
        <v>1552162.71</v>
      </c>
      <c r="G777" s="5" t="s">
        <v>34</v>
      </c>
      <c r="H777" s="5" t="s">
        <v>35</v>
      </c>
      <c r="I777" s="5"/>
      <c r="J777" s="5"/>
      <c r="K777" s="5">
        <v>202</v>
      </c>
      <c r="L777" s="5">
        <v>2</v>
      </c>
      <c r="M777" s="5">
        <v>3</v>
      </c>
      <c r="N777" s="5" t="s">
        <v>3</v>
      </c>
      <c r="O777" s="5">
        <v>2</v>
      </c>
      <c r="P777" s="5">
        <f>ROUND(Source!DH774,O777)</f>
        <v>2257675.21</v>
      </c>
      <c r="Q777" s="5"/>
      <c r="R777" s="5"/>
      <c r="S777" s="5"/>
      <c r="T777" s="5"/>
      <c r="U777" s="5"/>
      <c r="V777" s="5"/>
      <c r="W777" s="5">
        <v>1552162.71</v>
      </c>
      <c r="X777" s="5">
        <v>1</v>
      </c>
      <c r="Y777" s="5">
        <v>1552162.71</v>
      </c>
      <c r="Z777" s="5">
        <v>2257675.21</v>
      </c>
      <c r="AA777" s="5">
        <v>1</v>
      </c>
      <c r="AB777" s="5">
        <v>2257675.21</v>
      </c>
    </row>
    <row r="778" spans="1:206" x14ac:dyDescent="0.25">
      <c r="A778" s="5">
        <v>50</v>
      </c>
      <c r="B778" s="5">
        <v>0</v>
      </c>
      <c r="C778" s="5">
        <v>0</v>
      </c>
      <c r="D778" s="5">
        <v>1</v>
      </c>
      <c r="E778" s="5">
        <v>222</v>
      </c>
      <c r="F778" s="5">
        <f>ROUND(Source!AO774,O778)</f>
        <v>0</v>
      </c>
      <c r="G778" s="5" t="s">
        <v>36</v>
      </c>
      <c r="H778" s="5" t="s">
        <v>37</v>
      </c>
      <c r="I778" s="5"/>
      <c r="J778" s="5"/>
      <c r="K778" s="5">
        <v>222</v>
      </c>
      <c r="L778" s="5">
        <v>3</v>
      </c>
      <c r="M778" s="5">
        <v>3</v>
      </c>
      <c r="N778" s="5" t="s">
        <v>3</v>
      </c>
      <c r="O778" s="5">
        <v>2</v>
      </c>
      <c r="P778" s="5">
        <f>ROUND(Source!EG774,O778)</f>
        <v>0</v>
      </c>
      <c r="Q778" s="5"/>
      <c r="R778" s="5"/>
      <c r="S778" s="5"/>
      <c r="T778" s="5"/>
      <c r="U778" s="5"/>
      <c r="V778" s="5"/>
      <c r="W778" s="5">
        <v>0</v>
      </c>
      <c r="X778" s="5">
        <v>1</v>
      </c>
      <c r="Y778" s="5">
        <v>0</v>
      </c>
      <c r="Z778" s="5">
        <v>0</v>
      </c>
      <c r="AA778" s="5">
        <v>1</v>
      </c>
      <c r="AB778" s="5">
        <v>0</v>
      </c>
    </row>
    <row r="779" spans="1:206" x14ac:dyDescent="0.25">
      <c r="A779" s="5">
        <v>50</v>
      </c>
      <c r="B779" s="5">
        <v>0</v>
      </c>
      <c r="C779" s="5">
        <v>0</v>
      </c>
      <c r="D779" s="5">
        <v>1</v>
      </c>
      <c r="E779" s="5">
        <v>225</v>
      </c>
      <c r="F779" s="5">
        <f>ROUND(Source!AV774,O779)</f>
        <v>1552162.71</v>
      </c>
      <c r="G779" s="5" t="s">
        <v>38</v>
      </c>
      <c r="H779" s="5" t="s">
        <v>39</v>
      </c>
      <c r="I779" s="5"/>
      <c r="J779" s="5"/>
      <c r="K779" s="5">
        <v>225</v>
      </c>
      <c r="L779" s="5">
        <v>4</v>
      </c>
      <c r="M779" s="5">
        <v>3</v>
      </c>
      <c r="N779" s="5" t="s">
        <v>3</v>
      </c>
      <c r="O779" s="5">
        <v>2</v>
      </c>
      <c r="P779" s="5">
        <f>ROUND(Source!EN774,O779)</f>
        <v>2257675.21</v>
      </c>
      <c r="Q779" s="5"/>
      <c r="R779" s="5"/>
      <c r="S779" s="5"/>
      <c r="T779" s="5"/>
      <c r="U779" s="5"/>
      <c r="V779" s="5"/>
      <c r="W779" s="5">
        <v>1552162.71</v>
      </c>
      <c r="X779" s="5">
        <v>1</v>
      </c>
      <c r="Y779" s="5">
        <v>1552162.71</v>
      </c>
      <c r="Z779" s="5">
        <v>2257675.21</v>
      </c>
      <c r="AA779" s="5">
        <v>1</v>
      </c>
      <c r="AB779" s="5">
        <v>2257675.21</v>
      </c>
    </row>
    <row r="780" spans="1:206" x14ac:dyDescent="0.25">
      <c r="A780" s="5">
        <v>50</v>
      </c>
      <c r="B780" s="5">
        <v>0</v>
      </c>
      <c r="C780" s="5">
        <v>0</v>
      </c>
      <c r="D780" s="5">
        <v>1</v>
      </c>
      <c r="E780" s="5">
        <v>226</v>
      </c>
      <c r="F780" s="5">
        <f>ROUND(Source!AW774,O780)</f>
        <v>1552162.71</v>
      </c>
      <c r="G780" s="5" t="s">
        <v>40</v>
      </c>
      <c r="H780" s="5" t="s">
        <v>41</v>
      </c>
      <c r="I780" s="5"/>
      <c r="J780" s="5"/>
      <c r="K780" s="5">
        <v>226</v>
      </c>
      <c r="L780" s="5">
        <v>5</v>
      </c>
      <c r="M780" s="5">
        <v>3</v>
      </c>
      <c r="N780" s="5" t="s">
        <v>3</v>
      </c>
      <c r="O780" s="5">
        <v>2</v>
      </c>
      <c r="P780" s="5">
        <f>ROUND(Source!EO774,O780)</f>
        <v>2257675.21</v>
      </c>
      <c r="Q780" s="5"/>
      <c r="R780" s="5"/>
      <c r="S780" s="5"/>
      <c r="T780" s="5"/>
      <c r="U780" s="5"/>
      <c r="V780" s="5"/>
      <c r="W780" s="5">
        <v>1552162.71</v>
      </c>
      <c r="X780" s="5">
        <v>1</v>
      </c>
      <c r="Y780" s="5">
        <v>1552162.71</v>
      </c>
      <c r="Z780" s="5">
        <v>2257675.21</v>
      </c>
      <c r="AA780" s="5">
        <v>1</v>
      </c>
      <c r="AB780" s="5">
        <v>2257675.21</v>
      </c>
    </row>
    <row r="781" spans="1:206" x14ac:dyDescent="0.25">
      <c r="A781" s="5">
        <v>50</v>
      </c>
      <c r="B781" s="5">
        <v>0</v>
      </c>
      <c r="C781" s="5">
        <v>0</v>
      </c>
      <c r="D781" s="5">
        <v>1</v>
      </c>
      <c r="E781" s="5">
        <v>227</v>
      </c>
      <c r="F781" s="5">
        <f>ROUND(Source!AX774,O781)</f>
        <v>0</v>
      </c>
      <c r="G781" s="5" t="s">
        <v>42</v>
      </c>
      <c r="H781" s="5" t="s">
        <v>43</v>
      </c>
      <c r="I781" s="5"/>
      <c r="J781" s="5"/>
      <c r="K781" s="5">
        <v>227</v>
      </c>
      <c r="L781" s="5">
        <v>6</v>
      </c>
      <c r="M781" s="5">
        <v>3</v>
      </c>
      <c r="N781" s="5" t="s">
        <v>3</v>
      </c>
      <c r="O781" s="5">
        <v>2</v>
      </c>
      <c r="P781" s="5">
        <f>ROUND(Source!EP774,O781)</f>
        <v>0</v>
      </c>
      <c r="Q781" s="5"/>
      <c r="R781" s="5"/>
      <c r="S781" s="5"/>
      <c r="T781" s="5"/>
      <c r="U781" s="5"/>
      <c r="V781" s="5"/>
      <c r="W781" s="5">
        <v>0</v>
      </c>
      <c r="X781" s="5">
        <v>1</v>
      </c>
      <c r="Y781" s="5">
        <v>0</v>
      </c>
      <c r="Z781" s="5">
        <v>0</v>
      </c>
      <c r="AA781" s="5">
        <v>1</v>
      </c>
      <c r="AB781" s="5">
        <v>0</v>
      </c>
    </row>
    <row r="782" spans="1:206" x14ac:dyDescent="0.25">
      <c r="A782" s="5">
        <v>50</v>
      </c>
      <c r="B782" s="5">
        <v>0</v>
      </c>
      <c r="C782" s="5">
        <v>0</v>
      </c>
      <c r="D782" s="5">
        <v>1</v>
      </c>
      <c r="E782" s="5">
        <v>228</v>
      </c>
      <c r="F782" s="5">
        <f>ROUND(Source!AY774,O782)</f>
        <v>1552162.71</v>
      </c>
      <c r="G782" s="5" t="s">
        <v>44</v>
      </c>
      <c r="H782" s="5" t="s">
        <v>45</v>
      </c>
      <c r="I782" s="5"/>
      <c r="J782" s="5"/>
      <c r="K782" s="5">
        <v>228</v>
      </c>
      <c r="L782" s="5">
        <v>7</v>
      </c>
      <c r="M782" s="5">
        <v>3</v>
      </c>
      <c r="N782" s="5" t="s">
        <v>3</v>
      </c>
      <c r="O782" s="5">
        <v>2</v>
      </c>
      <c r="P782" s="5">
        <f>ROUND(Source!EQ774,O782)</f>
        <v>2257675.21</v>
      </c>
      <c r="Q782" s="5"/>
      <c r="R782" s="5"/>
      <c r="S782" s="5"/>
      <c r="T782" s="5"/>
      <c r="U782" s="5"/>
      <c r="V782" s="5"/>
      <c r="W782" s="5">
        <v>1552162.71</v>
      </c>
      <c r="X782" s="5">
        <v>1</v>
      </c>
      <c r="Y782" s="5">
        <v>1552162.71</v>
      </c>
      <c r="Z782" s="5">
        <v>2257675.21</v>
      </c>
      <c r="AA782" s="5">
        <v>1</v>
      </c>
      <c r="AB782" s="5">
        <v>2257675.21</v>
      </c>
    </row>
    <row r="783" spans="1:206" x14ac:dyDescent="0.25">
      <c r="A783" s="5">
        <v>50</v>
      </c>
      <c r="B783" s="5">
        <v>0</v>
      </c>
      <c r="C783" s="5">
        <v>0</v>
      </c>
      <c r="D783" s="5">
        <v>1</v>
      </c>
      <c r="E783" s="5">
        <v>216</v>
      </c>
      <c r="F783" s="5">
        <f>ROUND(Source!AP774,O783)</f>
        <v>0</v>
      </c>
      <c r="G783" s="5" t="s">
        <v>46</v>
      </c>
      <c r="H783" s="5" t="s">
        <v>47</v>
      </c>
      <c r="I783" s="5"/>
      <c r="J783" s="5"/>
      <c r="K783" s="5">
        <v>216</v>
      </c>
      <c r="L783" s="5">
        <v>8</v>
      </c>
      <c r="M783" s="5">
        <v>3</v>
      </c>
      <c r="N783" s="5" t="s">
        <v>3</v>
      </c>
      <c r="O783" s="5">
        <v>2</v>
      </c>
      <c r="P783" s="5">
        <f>ROUND(Source!EH774,O783)</f>
        <v>0</v>
      </c>
      <c r="Q783" s="5"/>
      <c r="R783" s="5"/>
      <c r="S783" s="5"/>
      <c r="T783" s="5"/>
      <c r="U783" s="5"/>
      <c r="V783" s="5"/>
      <c r="W783" s="5">
        <v>0</v>
      </c>
      <c r="X783" s="5">
        <v>1</v>
      </c>
      <c r="Y783" s="5">
        <v>0</v>
      </c>
      <c r="Z783" s="5">
        <v>0</v>
      </c>
      <c r="AA783" s="5">
        <v>1</v>
      </c>
      <c r="AB783" s="5">
        <v>0</v>
      </c>
    </row>
    <row r="784" spans="1:206" x14ac:dyDescent="0.25">
      <c r="A784" s="5">
        <v>50</v>
      </c>
      <c r="B784" s="5">
        <v>0</v>
      </c>
      <c r="C784" s="5">
        <v>0</v>
      </c>
      <c r="D784" s="5">
        <v>1</v>
      </c>
      <c r="E784" s="5">
        <v>223</v>
      </c>
      <c r="F784" s="5">
        <f>ROUND(Source!AQ774,O784)</f>
        <v>0</v>
      </c>
      <c r="G784" s="5" t="s">
        <v>48</v>
      </c>
      <c r="H784" s="5" t="s">
        <v>49</v>
      </c>
      <c r="I784" s="5"/>
      <c r="J784" s="5"/>
      <c r="K784" s="5">
        <v>223</v>
      </c>
      <c r="L784" s="5">
        <v>9</v>
      </c>
      <c r="M784" s="5">
        <v>3</v>
      </c>
      <c r="N784" s="5" t="s">
        <v>3</v>
      </c>
      <c r="O784" s="5">
        <v>2</v>
      </c>
      <c r="P784" s="5">
        <f>ROUND(Source!EI774,O784)</f>
        <v>0</v>
      </c>
      <c r="Q784" s="5"/>
      <c r="R784" s="5"/>
      <c r="S784" s="5"/>
      <c r="T784" s="5"/>
      <c r="U784" s="5"/>
      <c r="V784" s="5"/>
      <c r="W784" s="5">
        <v>0</v>
      </c>
      <c r="X784" s="5">
        <v>1</v>
      </c>
      <c r="Y784" s="5">
        <v>0</v>
      </c>
      <c r="Z784" s="5">
        <v>0</v>
      </c>
      <c r="AA784" s="5">
        <v>1</v>
      </c>
      <c r="AB784" s="5">
        <v>0</v>
      </c>
    </row>
    <row r="785" spans="1:28" x14ac:dyDescent="0.25">
      <c r="A785" s="5">
        <v>50</v>
      </c>
      <c r="B785" s="5">
        <v>0</v>
      </c>
      <c r="C785" s="5">
        <v>0</v>
      </c>
      <c r="D785" s="5">
        <v>1</v>
      </c>
      <c r="E785" s="5">
        <v>229</v>
      </c>
      <c r="F785" s="5">
        <f>ROUND(Source!AZ774,O785)</f>
        <v>0</v>
      </c>
      <c r="G785" s="5" t="s">
        <v>50</v>
      </c>
      <c r="H785" s="5" t="s">
        <v>51</v>
      </c>
      <c r="I785" s="5"/>
      <c r="J785" s="5"/>
      <c r="K785" s="5">
        <v>229</v>
      </c>
      <c r="L785" s="5">
        <v>10</v>
      </c>
      <c r="M785" s="5">
        <v>3</v>
      </c>
      <c r="N785" s="5" t="s">
        <v>3</v>
      </c>
      <c r="O785" s="5">
        <v>2</v>
      </c>
      <c r="P785" s="5">
        <f>ROUND(Source!ER774,O785)</f>
        <v>0</v>
      </c>
      <c r="Q785" s="5"/>
      <c r="R785" s="5"/>
      <c r="S785" s="5"/>
      <c r="T785" s="5"/>
      <c r="U785" s="5"/>
      <c r="V785" s="5"/>
      <c r="W785" s="5">
        <v>0</v>
      </c>
      <c r="X785" s="5">
        <v>1</v>
      </c>
      <c r="Y785" s="5">
        <v>0</v>
      </c>
      <c r="Z785" s="5">
        <v>0</v>
      </c>
      <c r="AA785" s="5">
        <v>1</v>
      </c>
      <c r="AB785" s="5">
        <v>0</v>
      </c>
    </row>
    <row r="786" spans="1:28" x14ac:dyDescent="0.25">
      <c r="A786" s="5">
        <v>50</v>
      </c>
      <c r="B786" s="5">
        <v>0</v>
      </c>
      <c r="C786" s="5">
        <v>0</v>
      </c>
      <c r="D786" s="5">
        <v>1</v>
      </c>
      <c r="E786" s="5">
        <v>203</v>
      </c>
      <c r="F786" s="5">
        <f>ROUND(Source!Q774,O786)</f>
        <v>1375.73</v>
      </c>
      <c r="G786" s="5" t="s">
        <v>52</v>
      </c>
      <c r="H786" s="5" t="s">
        <v>53</v>
      </c>
      <c r="I786" s="5"/>
      <c r="J786" s="5"/>
      <c r="K786" s="5">
        <v>203</v>
      </c>
      <c r="L786" s="5">
        <v>11</v>
      </c>
      <c r="M786" s="5">
        <v>3</v>
      </c>
      <c r="N786" s="5" t="s">
        <v>3</v>
      </c>
      <c r="O786" s="5">
        <v>2</v>
      </c>
      <c r="P786" s="5">
        <f>ROUND(Source!DI774,O786)</f>
        <v>16193.16</v>
      </c>
      <c r="Q786" s="5"/>
      <c r="R786" s="5"/>
      <c r="S786" s="5"/>
      <c r="T786" s="5"/>
      <c r="U786" s="5"/>
      <c r="V786" s="5"/>
      <c r="W786" s="5">
        <v>1375.73</v>
      </c>
      <c r="X786" s="5">
        <v>1</v>
      </c>
      <c r="Y786" s="5">
        <v>1375.73</v>
      </c>
      <c r="Z786" s="5">
        <v>16193.16</v>
      </c>
      <c r="AA786" s="5">
        <v>1</v>
      </c>
      <c r="AB786" s="5">
        <v>16193.16</v>
      </c>
    </row>
    <row r="787" spans="1:28" x14ac:dyDescent="0.25">
      <c r="A787" s="5">
        <v>50</v>
      </c>
      <c r="B787" s="5">
        <v>0</v>
      </c>
      <c r="C787" s="5">
        <v>0</v>
      </c>
      <c r="D787" s="5">
        <v>1</v>
      </c>
      <c r="E787" s="5">
        <v>231</v>
      </c>
      <c r="F787" s="5">
        <f>ROUND(Source!BB774,O787)</f>
        <v>0</v>
      </c>
      <c r="G787" s="5" t="s">
        <v>54</v>
      </c>
      <c r="H787" s="5" t="s">
        <v>55</v>
      </c>
      <c r="I787" s="5"/>
      <c r="J787" s="5"/>
      <c r="K787" s="5">
        <v>231</v>
      </c>
      <c r="L787" s="5">
        <v>12</v>
      </c>
      <c r="M787" s="5">
        <v>3</v>
      </c>
      <c r="N787" s="5" t="s">
        <v>3</v>
      </c>
      <c r="O787" s="5">
        <v>2</v>
      </c>
      <c r="P787" s="5">
        <f>ROUND(Source!ET774,O787)</f>
        <v>0</v>
      </c>
      <c r="Q787" s="5"/>
      <c r="R787" s="5"/>
      <c r="S787" s="5"/>
      <c r="T787" s="5"/>
      <c r="U787" s="5"/>
      <c r="V787" s="5"/>
      <c r="W787" s="5">
        <v>0</v>
      </c>
      <c r="X787" s="5">
        <v>1</v>
      </c>
      <c r="Y787" s="5">
        <v>0</v>
      </c>
      <c r="Z787" s="5">
        <v>0</v>
      </c>
      <c r="AA787" s="5">
        <v>1</v>
      </c>
      <c r="AB787" s="5">
        <v>0</v>
      </c>
    </row>
    <row r="788" spans="1:28" x14ac:dyDescent="0.25">
      <c r="A788" s="5">
        <v>50</v>
      </c>
      <c r="B788" s="5">
        <v>0</v>
      </c>
      <c r="C788" s="5">
        <v>0</v>
      </c>
      <c r="D788" s="5">
        <v>1</v>
      </c>
      <c r="E788" s="5">
        <v>204</v>
      </c>
      <c r="F788" s="5">
        <f>ROUND(Source!R774,O788)</f>
        <v>154.84</v>
      </c>
      <c r="G788" s="5" t="s">
        <v>56</v>
      </c>
      <c r="H788" s="5" t="s">
        <v>57</v>
      </c>
      <c r="I788" s="5"/>
      <c r="J788" s="5"/>
      <c r="K788" s="5">
        <v>204</v>
      </c>
      <c r="L788" s="5">
        <v>13</v>
      </c>
      <c r="M788" s="5">
        <v>3</v>
      </c>
      <c r="N788" s="5" t="s">
        <v>3</v>
      </c>
      <c r="O788" s="5">
        <v>2</v>
      </c>
      <c r="P788" s="5">
        <f>ROUND(Source!DJ774,O788)</f>
        <v>5278.49</v>
      </c>
      <c r="Q788" s="5"/>
      <c r="R788" s="5"/>
      <c r="S788" s="5"/>
      <c r="T788" s="5"/>
      <c r="U788" s="5"/>
      <c r="V788" s="5"/>
      <c r="W788" s="5">
        <v>154.84</v>
      </c>
      <c r="X788" s="5">
        <v>1</v>
      </c>
      <c r="Y788" s="5">
        <v>154.84</v>
      </c>
      <c r="Z788" s="5">
        <v>5278.49</v>
      </c>
      <c r="AA788" s="5">
        <v>1</v>
      </c>
      <c r="AB788" s="5">
        <v>5278.49</v>
      </c>
    </row>
    <row r="789" spans="1:28" x14ac:dyDescent="0.25">
      <c r="A789" s="5">
        <v>50</v>
      </c>
      <c r="B789" s="5">
        <v>0</v>
      </c>
      <c r="C789" s="5">
        <v>0</v>
      </c>
      <c r="D789" s="5">
        <v>1</v>
      </c>
      <c r="E789" s="5">
        <v>205</v>
      </c>
      <c r="F789" s="5">
        <f>ROUND(Source!S774,O789)</f>
        <v>12546.25</v>
      </c>
      <c r="G789" s="5" t="s">
        <v>58</v>
      </c>
      <c r="H789" s="5" t="s">
        <v>59</v>
      </c>
      <c r="I789" s="5"/>
      <c r="J789" s="5"/>
      <c r="K789" s="5">
        <v>205</v>
      </c>
      <c r="L789" s="5">
        <v>14</v>
      </c>
      <c r="M789" s="5">
        <v>3</v>
      </c>
      <c r="N789" s="5" t="s">
        <v>3</v>
      </c>
      <c r="O789" s="5">
        <v>2</v>
      </c>
      <c r="P789" s="5">
        <f>ROUND(Source!DK774,O789)</f>
        <v>427701.67</v>
      </c>
      <c r="Q789" s="5"/>
      <c r="R789" s="5"/>
      <c r="S789" s="5"/>
      <c r="T789" s="5"/>
      <c r="U789" s="5"/>
      <c r="V789" s="5"/>
      <c r="W789" s="5">
        <v>12546.25</v>
      </c>
      <c r="X789" s="5">
        <v>1</v>
      </c>
      <c r="Y789" s="5">
        <v>12546.25</v>
      </c>
      <c r="Z789" s="5">
        <v>427701.67</v>
      </c>
      <c r="AA789" s="5">
        <v>1</v>
      </c>
      <c r="AB789" s="5">
        <v>427701.67</v>
      </c>
    </row>
    <row r="790" spans="1:28" x14ac:dyDescent="0.25">
      <c r="A790" s="5">
        <v>50</v>
      </c>
      <c r="B790" s="5">
        <v>0</v>
      </c>
      <c r="C790" s="5">
        <v>0</v>
      </c>
      <c r="D790" s="5">
        <v>1</v>
      </c>
      <c r="E790" s="5">
        <v>232</v>
      </c>
      <c r="F790" s="5">
        <f>ROUND(Source!BC774,O790)</f>
        <v>0</v>
      </c>
      <c r="G790" s="5" t="s">
        <v>60</v>
      </c>
      <c r="H790" s="5" t="s">
        <v>61</v>
      </c>
      <c r="I790" s="5"/>
      <c r="J790" s="5"/>
      <c r="K790" s="5">
        <v>232</v>
      </c>
      <c r="L790" s="5">
        <v>15</v>
      </c>
      <c r="M790" s="5">
        <v>3</v>
      </c>
      <c r="N790" s="5" t="s">
        <v>3</v>
      </c>
      <c r="O790" s="5">
        <v>2</v>
      </c>
      <c r="P790" s="5">
        <f>ROUND(Source!EU774,O790)</f>
        <v>0</v>
      </c>
      <c r="Q790" s="5"/>
      <c r="R790" s="5"/>
      <c r="S790" s="5"/>
      <c r="T790" s="5"/>
      <c r="U790" s="5"/>
      <c r="V790" s="5"/>
      <c r="W790" s="5">
        <v>0</v>
      </c>
      <c r="X790" s="5">
        <v>1</v>
      </c>
      <c r="Y790" s="5">
        <v>0</v>
      </c>
      <c r="Z790" s="5">
        <v>0</v>
      </c>
      <c r="AA790" s="5">
        <v>1</v>
      </c>
      <c r="AB790" s="5">
        <v>0</v>
      </c>
    </row>
    <row r="791" spans="1:28" x14ac:dyDescent="0.25">
      <c r="A791" s="5">
        <v>50</v>
      </c>
      <c r="B791" s="5">
        <v>0</v>
      </c>
      <c r="C791" s="5">
        <v>0</v>
      </c>
      <c r="D791" s="5">
        <v>1</v>
      </c>
      <c r="E791" s="5">
        <v>214</v>
      </c>
      <c r="F791" s="5">
        <f>ROUND(Source!AS774,O791)</f>
        <v>1588162.94</v>
      </c>
      <c r="G791" s="5" t="s">
        <v>62</v>
      </c>
      <c r="H791" s="5" t="s">
        <v>63</v>
      </c>
      <c r="I791" s="5"/>
      <c r="J791" s="5"/>
      <c r="K791" s="5">
        <v>214</v>
      </c>
      <c r="L791" s="5">
        <v>16</v>
      </c>
      <c r="M791" s="5">
        <v>3</v>
      </c>
      <c r="N791" s="5" t="s">
        <v>3</v>
      </c>
      <c r="O791" s="5">
        <v>2</v>
      </c>
      <c r="P791" s="5">
        <f>ROUND(Source!EK774,O791)</f>
        <v>3266027.8</v>
      </c>
      <c r="Q791" s="5"/>
      <c r="R791" s="5"/>
      <c r="S791" s="5"/>
      <c r="T791" s="5"/>
      <c r="U791" s="5"/>
      <c r="V791" s="5"/>
      <c r="W791" s="5">
        <v>1588162.94</v>
      </c>
      <c r="X791" s="5">
        <v>1</v>
      </c>
      <c r="Y791" s="5">
        <v>1588162.94</v>
      </c>
      <c r="Z791" s="5">
        <v>3266027.8</v>
      </c>
      <c r="AA791" s="5">
        <v>1</v>
      </c>
      <c r="AB791" s="5">
        <v>3266027.8</v>
      </c>
    </row>
    <row r="792" spans="1:28" x14ac:dyDescent="0.25">
      <c r="A792" s="5">
        <v>50</v>
      </c>
      <c r="B792" s="5">
        <v>0</v>
      </c>
      <c r="C792" s="5">
        <v>0</v>
      </c>
      <c r="D792" s="5">
        <v>1</v>
      </c>
      <c r="E792" s="5">
        <v>215</v>
      </c>
      <c r="F792" s="5">
        <f>ROUND(Source!AT774,O792)</f>
        <v>0</v>
      </c>
      <c r="G792" s="5" t="s">
        <v>64</v>
      </c>
      <c r="H792" s="5" t="s">
        <v>65</v>
      </c>
      <c r="I792" s="5"/>
      <c r="J792" s="5"/>
      <c r="K792" s="5">
        <v>215</v>
      </c>
      <c r="L792" s="5">
        <v>17</v>
      </c>
      <c r="M792" s="5">
        <v>3</v>
      </c>
      <c r="N792" s="5" t="s">
        <v>3</v>
      </c>
      <c r="O792" s="5">
        <v>2</v>
      </c>
      <c r="P792" s="5">
        <f>ROUND(Source!EL774,O792)</f>
        <v>0</v>
      </c>
      <c r="Q792" s="5"/>
      <c r="R792" s="5"/>
      <c r="S792" s="5"/>
      <c r="T792" s="5"/>
      <c r="U792" s="5"/>
      <c r="V792" s="5"/>
      <c r="W792" s="5">
        <v>0</v>
      </c>
      <c r="X792" s="5">
        <v>1</v>
      </c>
      <c r="Y792" s="5">
        <v>0</v>
      </c>
      <c r="Z792" s="5">
        <v>0</v>
      </c>
      <c r="AA792" s="5">
        <v>1</v>
      </c>
      <c r="AB792" s="5">
        <v>0</v>
      </c>
    </row>
    <row r="793" spans="1:28" x14ac:dyDescent="0.25">
      <c r="A793" s="5">
        <v>50</v>
      </c>
      <c r="B793" s="5">
        <v>0</v>
      </c>
      <c r="C793" s="5">
        <v>0</v>
      </c>
      <c r="D793" s="5">
        <v>1</v>
      </c>
      <c r="E793" s="5">
        <v>217</v>
      </c>
      <c r="F793" s="5">
        <f>ROUND(Source!AU774,O793)</f>
        <v>0</v>
      </c>
      <c r="G793" s="5" t="s">
        <v>66</v>
      </c>
      <c r="H793" s="5" t="s">
        <v>67</v>
      </c>
      <c r="I793" s="5"/>
      <c r="J793" s="5"/>
      <c r="K793" s="5">
        <v>217</v>
      </c>
      <c r="L793" s="5">
        <v>18</v>
      </c>
      <c r="M793" s="5">
        <v>3</v>
      </c>
      <c r="N793" s="5" t="s">
        <v>3</v>
      </c>
      <c r="O793" s="5">
        <v>2</v>
      </c>
      <c r="P793" s="5">
        <f>ROUND(Source!EM774,O793)</f>
        <v>0</v>
      </c>
      <c r="Q793" s="5"/>
      <c r="R793" s="5"/>
      <c r="S793" s="5"/>
      <c r="T793" s="5"/>
      <c r="U793" s="5"/>
      <c r="V793" s="5"/>
      <c r="W793" s="5">
        <v>0</v>
      </c>
      <c r="X793" s="5">
        <v>1</v>
      </c>
      <c r="Y793" s="5">
        <v>0</v>
      </c>
      <c r="Z793" s="5">
        <v>0</v>
      </c>
      <c r="AA793" s="5">
        <v>1</v>
      </c>
      <c r="AB793" s="5">
        <v>0</v>
      </c>
    </row>
    <row r="794" spans="1:28" x14ac:dyDescent="0.25">
      <c r="A794" s="5">
        <v>50</v>
      </c>
      <c r="B794" s="5">
        <v>0</v>
      </c>
      <c r="C794" s="5">
        <v>0</v>
      </c>
      <c r="D794" s="5">
        <v>1</v>
      </c>
      <c r="E794" s="5">
        <v>230</v>
      </c>
      <c r="F794" s="5">
        <f>ROUND(Source!BA774,O794)</f>
        <v>0</v>
      </c>
      <c r="G794" s="5" t="s">
        <v>68</v>
      </c>
      <c r="H794" s="5" t="s">
        <v>69</v>
      </c>
      <c r="I794" s="5"/>
      <c r="J794" s="5"/>
      <c r="K794" s="5">
        <v>230</v>
      </c>
      <c r="L794" s="5">
        <v>19</v>
      </c>
      <c r="M794" s="5">
        <v>3</v>
      </c>
      <c r="N794" s="5" t="s">
        <v>3</v>
      </c>
      <c r="O794" s="5">
        <v>2</v>
      </c>
      <c r="P794" s="5">
        <f>ROUND(Source!ES774,O794)</f>
        <v>0</v>
      </c>
      <c r="Q794" s="5"/>
      <c r="R794" s="5"/>
      <c r="S794" s="5"/>
      <c r="T794" s="5"/>
      <c r="U794" s="5"/>
      <c r="V794" s="5"/>
      <c r="W794" s="5">
        <v>0</v>
      </c>
      <c r="X794" s="5">
        <v>1</v>
      </c>
      <c r="Y794" s="5">
        <v>0</v>
      </c>
      <c r="Z794" s="5">
        <v>0</v>
      </c>
      <c r="AA794" s="5">
        <v>1</v>
      </c>
      <c r="AB794" s="5">
        <v>0</v>
      </c>
    </row>
    <row r="795" spans="1:28" x14ac:dyDescent="0.25">
      <c r="A795" s="5">
        <v>50</v>
      </c>
      <c r="B795" s="5">
        <v>0</v>
      </c>
      <c r="C795" s="5">
        <v>0</v>
      </c>
      <c r="D795" s="5">
        <v>1</v>
      </c>
      <c r="E795" s="5">
        <v>206</v>
      </c>
      <c r="F795" s="5">
        <f>ROUND(Source!T774,O795)</f>
        <v>0</v>
      </c>
      <c r="G795" s="5" t="s">
        <v>70</v>
      </c>
      <c r="H795" s="5" t="s">
        <v>71</v>
      </c>
      <c r="I795" s="5"/>
      <c r="J795" s="5"/>
      <c r="K795" s="5">
        <v>206</v>
      </c>
      <c r="L795" s="5">
        <v>20</v>
      </c>
      <c r="M795" s="5">
        <v>3</v>
      </c>
      <c r="N795" s="5" t="s">
        <v>3</v>
      </c>
      <c r="O795" s="5">
        <v>2</v>
      </c>
      <c r="P795" s="5">
        <f>ROUND(Source!DL774,O795)</f>
        <v>0</v>
      </c>
      <c r="Q795" s="5"/>
      <c r="R795" s="5"/>
      <c r="S795" s="5"/>
      <c r="T795" s="5"/>
      <c r="U795" s="5"/>
      <c r="V795" s="5"/>
      <c r="W795" s="5">
        <v>0</v>
      </c>
      <c r="X795" s="5">
        <v>1</v>
      </c>
      <c r="Y795" s="5">
        <v>0</v>
      </c>
      <c r="Z795" s="5">
        <v>0</v>
      </c>
      <c r="AA795" s="5">
        <v>1</v>
      </c>
      <c r="AB795" s="5">
        <v>0</v>
      </c>
    </row>
    <row r="796" spans="1:28" x14ac:dyDescent="0.25">
      <c r="A796" s="5">
        <v>50</v>
      </c>
      <c r="B796" s="5">
        <v>0</v>
      </c>
      <c r="C796" s="5">
        <v>0</v>
      </c>
      <c r="D796" s="5">
        <v>1</v>
      </c>
      <c r="E796" s="5">
        <v>207</v>
      </c>
      <c r="F796" s="5">
        <f>Source!U774</f>
        <v>1069.6030515</v>
      </c>
      <c r="G796" s="5" t="s">
        <v>72</v>
      </c>
      <c r="H796" s="5" t="s">
        <v>73</v>
      </c>
      <c r="I796" s="5"/>
      <c r="J796" s="5"/>
      <c r="K796" s="5">
        <v>207</v>
      </c>
      <c r="L796" s="5">
        <v>21</v>
      </c>
      <c r="M796" s="5">
        <v>3</v>
      </c>
      <c r="N796" s="5" t="s">
        <v>3</v>
      </c>
      <c r="O796" s="5">
        <v>-1</v>
      </c>
      <c r="P796" s="5">
        <f>Source!DM774</f>
        <v>1069.6030515</v>
      </c>
      <c r="Q796" s="5"/>
      <c r="R796" s="5"/>
      <c r="S796" s="5"/>
      <c r="T796" s="5"/>
      <c r="U796" s="5"/>
      <c r="V796" s="5"/>
      <c r="W796" s="5">
        <v>1069.6030514999998</v>
      </c>
      <c r="X796" s="5">
        <v>1</v>
      </c>
      <c r="Y796" s="5">
        <v>1069.6030514999998</v>
      </c>
      <c r="Z796" s="5">
        <v>1069.6030514999998</v>
      </c>
      <c r="AA796" s="5">
        <v>1</v>
      </c>
      <c r="AB796" s="5">
        <v>1069.6030514999998</v>
      </c>
    </row>
    <row r="797" spans="1:28" x14ac:dyDescent="0.25">
      <c r="A797" s="5">
        <v>50</v>
      </c>
      <c r="B797" s="5">
        <v>0</v>
      </c>
      <c r="C797" s="5">
        <v>0</v>
      </c>
      <c r="D797" s="5">
        <v>1</v>
      </c>
      <c r="E797" s="5">
        <v>208</v>
      </c>
      <c r="F797" s="5">
        <f>Source!V774</f>
        <v>0</v>
      </c>
      <c r="G797" s="5" t="s">
        <v>74</v>
      </c>
      <c r="H797" s="5" t="s">
        <v>75</v>
      </c>
      <c r="I797" s="5"/>
      <c r="J797" s="5"/>
      <c r="K797" s="5">
        <v>208</v>
      </c>
      <c r="L797" s="5">
        <v>22</v>
      </c>
      <c r="M797" s="5">
        <v>3</v>
      </c>
      <c r="N797" s="5" t="s">
        <v>3</v>
      </c>
      <c r="O797" s="5">
        <v>-1</v>
      </c>
      <c r="P797" s="5">
        <f>Source!DN774</f>
        <v>0</v>
      </c>
      <c r="Q797" s="5"/>
      <c r="R797" s="5"/>
      <c r="S797" s="5"/>
      <c r="T797" s="5"/>
      <c r="U797" s="5"/>
      <c r="V797" s="5"/>
      <c r="W797" s="5">
        <v>0</v>
      </c>
      <c r="X797" s="5">
        <v>1</v>
      </c>
      <c r="Y797" s="5">
        <v>0</v>
      </c>
      <c r="Z797" s="5">
        <v>0</v>
      </c>
      <c r="AA797" s="5">
        <v>1</v>
      </c>
      <c r="AB797" s="5">
        <v>0</v>
      </c>
    </row>
    <row r="798" spans="1:28" x14ac:dyDescent="0.25">
      <c r="A798" s="5">
        <v>50</v>
      </c>
      <c r="B798" s="5">
        <v>0</v>
      </c>
      <c r="C798" s="5">
        <v>0</v>
      </c>
      <c r="D798" s="5">
        <v>1</v>
      </c>
      <c r="E798" s="5">
        <v>209</v>
      </c>
      <c r="F798" s="5">
        <f>ROUND(Source!W774,O798)</f>
        <v>0</v>
      </c>
      <c r="G798" s="5" t="s">
        <v>76</v>
      </c>
      <c r="H798" s="5" t="s">
        <v>77</v>
      </c>
      <c r="I798" s="5"/>
      <c r="J798" s="5"/>
      <c r="K798" s="5">
        <v>209</v>
      </c>
      <c r="L798" s="5">
        <v>23</v>
      </c>
      <c r="M798" s="5">
        <v>3</v>
      </c>
      <c r="N798" s="5" t="s">
        <v>3</v>
      </c>
      <c r="O798" s="5">
        <v>2</v>
      </c>
      <c r="P798" s="5">
        <f>ROUND(Source!DO774,O798)</f>
        <v>0</v>
      </c>
      <c r="Q798" s="5"/>
      <c r="R798" s="5"/>
      <c r="S798" s="5"/>
      <c r="T798" s="5"/>
      <c r="U798" s="5"/>
      <c r="V798" s="5"/>
      <c r="W798" s="5">
        <v>0</v>
      </c>
      <c r="X798" s="5">
        <v>1</v>
      </c>
      <c r="Y798" s="5">
        <v>0</v>
      </c>
      <c r="Z798" s="5">
        <v>0</v>
      </c>
      <c r="AA798" s="5">
        <v>1</v>
      </c>
      <c r="AB798" s="5">
        <v>0</v>
      </c>
    </row>
    <row r="799" spans="1:28" x14ac:dyDescent="0.25">
      <c r="A799" s="5">
        <v>50</v>
      </c>
      <c r="B799" s="5">
        <v>0</v>
      </c>
      <c r="C799" s="5">
        <v>0</v>
      </c>
      <c r="D799" s="5">
        <v>1</v>
      </c>
      <c r="E799" s="5">
        <v>233</v>
      </c>
      <c r="F799" s="5">
        <f>ROUND(Source!BD774,O799)</f>
        <v>0</v>
      </c>
      <c r="G799" s="5" t="s">
        <v>78</v>
      </c>
      <c r="H799" s="5" t="s">
        <v>79</v>
      </c>
      <c r="I799" s="5"/>
      <c r="J799" s="5"/>
      <c r="K799" s="5">
        <v>233</v>
      </c>
      <c r="L799" s="5">
        <v>24</v>
      </c>
      <c r="M799" s="5">
        <v>3</v>
      </c>
      <c r="N799" s="5" t="s">
        <v>3</v>
      </c>
      <c r="O799" s="5">
        <v>2</v>
      </c>
      <c r="P799" s="5">
        <f>ROUND(Source!EV774,O799)</f>
        <v>0</v>
      </c>
      <c r="Q799" s="5"/>
      <c r="R799" s="5"/>
      <c r="S799" s="5"/>
      <c r="T799" s="5"/>
      <c r="U799" s="5"/>
      <c r="V799" s="5"/>
      <c r="W799" s="5">
        <v>0</v>
      </c>
      <c r="X799" s="5">
        <v>1</v>
      </c>
      <c r="Y799" s="5">
        <v>0</v>
      </c>
      <c r="Z799" s="5">
        <v>0</v>
      </c>
      <c r="AA799" s="5">
        <v>1</v>
      </c>
      <c r="AB799" s="5">
        <v>0</v>
      </c>
    </row>
    <row r="800" spans="1:28" x14ac:dyDescent="0.25">
      <c r="A800" s="5">
        <v>50</v>
      </c>
      <c r="B800" s="5">
        <v>0</v>
      </c>
      <c r="C800" s="5">
        <v>0</v>
      </c>
      <c r="D800" s="5">
        <v>1</v>
      </c>
      <c r="E800" s="5">
        <v>210</v>
      </c>
      <c r="F800" s="5">
        <f>ROUND(Source!X774,O800)</f>
        <v>13048.11</v>
      </c>
      <c r="G800" s="5" t="s">
        <v>80</v>
      </c>
      <c r="H800" s="5" t="s">
        <v>81</v>
      </c>
      <c r="I800" s="5"/>
      <c r="J800" s="5"/>
      <c r="K800" s="5">
        <v>210</v>
      </c>
      <c r="L800" s="5">
        <v>25</v>
      </c>
      <c r="M800" s="5">
        <v>3</v>
      </c>
      <c r="N800" s="5" t="s">
        <v>3</v>
      </c>
      <c r="O800" s="5">
        <v>2</v>
      </c>
      <c r="P800" s="5">
        <f>ROUND(Source!DP774,O800)</f>
        <v>380654.49</v>
      </c>
      <c r="Q800" s="5"/>
      <c r="R800" s="5"/>
      <c r="S800" s="5"/>
      <c r="T800" s="5"/>
      <c r="U800" s="5"/>
      <c r="V800" s="5"/>
      <c r="W800" s="5">
        <v>13048.11</v>
      </c>
      <c r="X800" s="5">
        <v>1</v>
      </c>
      <c r="Y800" s="5">
        <v>13048.11</v>
      </c>
      <c r="Z800" s="5">
        <v>380654.49</v>
      </c>
      <c r="AA800" s="5">
        <v>1</v>
      </c>
      <c r="AB800" s="5">
        <v>380654.49</v>
      </c>
    </row>
    <row r="801" spans="1:255" x14ac:dyDescent="0.25">
      <c r="A801" s="5">
        <v>50</v>
      </c>
      <c r="B801" s="5">
        <v>0</v>
      </c>
      <c r="C801" s="5">
        <v>0</v>
      </c>
      <c r="D801" s="5">
        <v>1</v>
      </c>
      <c r="E801" s="5">
        <v>211</v>
      </c>
      <c r="F801" s="5">
        <f>ROUND(Source!Y774,O801)</f>
        <v>8782.39</v>
      </c>
      <c r="G801" s="5" t="s">
        <v>82</v>
      </c>
      <c r="H801" s="5" t="s">
        <v>83</v>
      </c>
      <c r="I801" s="5"/>
      <c r="J801" s="5"/>
      <c r="K801" s="5">
        <v>211</v>
      </c>
      <c r="L801" s="5">
        <v>26</v>
      </c>
      <c r="M801" s="5">
        <v>3</v>
      </c>
      <c r="N801" s="5" t="s">
        <v>3</v>
      </c>
      <c r="O801" s="5">
        <v>2</v>
      </c>
      <c r="P801" s="5">
        <f>ROUND(Source!DQ774,O801)</f>
        <v>175357.69</v>
      </c>
      <c r="Q801" s="5"/>
      <c r="R801" s="5"/>
      <c r="S801" s="5"/>
      <c r="T801" s="5"/>
      <c r="U801" s="5"/>
      <c r="V801" s="5"/>
      <c r="W801" s="5">
        <v>8782.39</v>
      </c>
      <c r="X801" s="5">
        <v>1</v>
      </c>
      <c r="Y801" s="5">
        <v>8782.39</v>
      </c>
      <c r="Z801" s="5">
        <v>175357.69</v>
      </c>
      <c r="AA801" s="5">
        <v>1</v>
      </c>
      <c r="AB801" s="5">
        <v>175357.69</v>
      </c>
    </row>
    <row r="802" spans="1:255" x14ac:dyDescent="0.25">
      <c r="A802" s="5">
        <v>50</v>
      </c>
      <c r="B802" s="5">
        <v>0</v>
      </c>
      <c r="C802" s="5">
        <v>0</v>
      </c>
      <c r="D802" s="5">
        <v>1</v>
      </c>
      <c r="E802" s="5">
        <v>224</v>
      </c>
      <c r="F802" s="5">
        <f>ROUND(Source!AR774,O802)</f>
        <v>1588162.94</v>
      </c>
      <c r="G802" s="5" t="s">
        <v>84</v>
      </c>
      <c r="H802" s="5" t="s">
        <v>85</v>
      </c>
      <c r="I802" s="5"/>
      <c r="J802" s="5"/>
      <c r="K802" s="5">
        <v>224</v>
      </c>
      <c r="L802" s="5">
        <v>27</v>
      </c>
      <c r="M802" s="5">
        <v>3</v>
      </c>
      <c r="N802" s="5" t="s">
        <v>3</v>
      </c>
      <c r="O802" s="5">
        <v>2</v>
      </c>
      <c r="P802" s="5">
        <f>ROUND(Source!EJ774,O802)</f>
        <v>3266027.8</v>
      </c>
      <c r="Q802" s="5"/>
      <c r="R802" s="5"/>
      <c r="S802" s="5"/>
      <c r="T802" s="5"/>
      <c r="U802" s="5"/>
      <c r="V802" s="5"/>
      <c r="W802" s="5">
        <v>1588162.94</v>
      </c>
      <c r="X802" s="5">
        <v>1</v>
      </c>
      <c r="Y802" s="5">
        <v>1588162.94</v>
      </c>
      <c r="Z802" s="5">
        <v>3266027.8</v>
      </c>
      <c r="AA802" s="5">
        <v>1</v>
      </c>
      <c r="AB802" s="5">
        <v>3266027.8</v>
      </c>
    </row>
    <row r="804" spans="1:255" x14ac:dyDescent="0.25">
      <c r="A804" s="1">
        <v>4</v>
      </c>
      <c r="B804" s="1">
        <v>1</v>
      </c>
      <c r="C804" s="1"/>
      <c r="D804" s="1">
        <f>ROW(A961)</f>
        <v>961</v>
      </c>
      <c r="E804" s="1"/>
      <c r="F804" s="1" t="s">
        <v>16</v>
      </c>
      <c r="G804" s="1" t="s">
        <v>502</v>
      </c>
      <c r="H804" s="1" t="s">
        <v>3</v>
      </c>
      <c r="I804" s="1">
        <v>0</v>
      </c>
      <c r="J804" s="1"/>
      <c r="K804" s="1">
        <v>0</v>
      </c>
      <c r="L804" s="1"/>
      <c r="M804" s="1" t="s">
        <v>3</v>
      </c>
      <c r="N804" s="1"/>
      <c r="O804" s="1"/>
      <c r="P804" s="1"/>
      <c r="Q804" s="1"/>
      <c r="R804" s="1"/>
      <c r="S804" s="1">
        <v>0</v>
      </c>
      <c r="T804" s="1">
        <v>0</v>
      </c>
      <c r="U804" s="1" t="s">
        <v>3</v>
      </c>
      <c r="V804" s="1">
        <v>0</v>
      </c>
      <c r="W804" s="1"/>
      <c r="X804" s="1"/>
      <c r="Y804" s="1"/>
      <c r="Z804" s="1"/>
      <c r="AA804" s="1"/>
      <c r="AB804" s="1" t="s">
        <v>3</v>
      </c>
      <c r="AC804" s="1" t="s">
        <v>3</v>
      </c>
      <c r="AD804" s="1" t="s">
        <v>3</v>
      </c>
      <c r="AE804" s="1" t="s">
        <v>3</v>
      </c>
      <c r="AF804" s="1" t="s">
        <v>3</v>
      </c>
      <c r="AG804" s="1" t="s">
        <v>3</v>
      </c>
      <c r="AH804" s="1"/>
      <c r="AI804" s="1"/>
      <c r="AJ804" s="1"/>
      <c r="AK804" s="1"/>
      <c r="AL804" s="1"/>
      <c r="AM804" s="1"/>
      <c r="AN804" s="1"/>
      <c r="AO804" s="1"/>
      <c r="AP804" s="1" t="s">
        <v>3</v>
      </c>
      <c r="AQ804" s="1" t="s">
        <v>3</v>
      </c>
      <c r="AR804" s="1" t="s">
        <v>3</v>
      </c>
      <c r="AS804" s="1"/>
      <c r="AT804" s="1"/>
      <c r="AU804" s="1"/>
      <c r="AV804" s="1"/>
      <c r="AW804" s="1"/>
      <c r="AX804" s="1"/>
      <c r="AY804" s="1"/>
      <c r="AZ804" s="1" t="s">
        <v>3</v>
      </c>
      <c r="BA804" s="1"/>
      <c r="BB804" s="1" t="s">
        <v>3</v>
      </c>
      <c r="BC804" s="1" t="s">
        <v>3</v>
      </c>
      <c r="BD804" s="1" t="s">
        <v>3</v>
      </c>
      <c r="BE804" s="1" t="s">
        <v>3</v>
      </c>
      <c r="BF804" s="1" t="s">
        <v>3</v>
      </c>
      <c r="BG804" s="1" t="s">
        <v>3</v>
      </c>
      <c r="BH804" s="1" t="s">
        <v>3</v>
      </c>
      <c r="BI804" s="1" t="s">
        <v>3</v>
      </c>
      <c r="BJ804" s="1" t="s">
        <v>3</v>
      </c>
      <c r="BK804" s="1" t="s">
        <v>3</v>
      </c>
      <c r="BL804" s="1" t="s">
        <v>3</v>
      </c>
      <c r="BM804" s="1" t="s">
        <v>3</v>
      </c>
      <c r="BN804" s="1" t="s">
        <v>3</v>
      </c>
      <c r="BO804" s="1" t="s">
        <v>3</v>
      </c>
      <c r="BP804" s="1" t="s">
        <v>3</v>
      </c>
      <c r="BQ804" s="1"/>
      <c r="BR804" s="1"/>
      <c r="BS804" s="1"/>
      <c r="BT804" s="1"/>
      <c r="BU804" s="1"/>
      <c r="BV804" s="1"/>
      <c r="BW804" s="1"/>
      <c r="BX804" s="1">
        <v>0</v>
      </c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>
        <v>0</v>
      </c>
    </row>
    <row r="806" spans="1:255" x14ac:dyDescent="0.25">
      <c r="A806" s="3">
        <v>52</v>
      </c>
      <c r="B806" s="3">
        <f t="shared" ref="B806:G806" si="721">B961</f>
        <v>1</v>
      </c>
      <c r="C806" s="3">
        <f t="shared" si="721"/>
        <v>4</v>
      </c>
      <c r="D806" s="3">
        <f t="shared" si="721"/>
        <v>804</v>
      </c>
      <c r="E806" s="3">
        <f t="shared" si="721"/>
        <v>0</v>
      </c>
      <c r="F806" s="3" t="str">
        <f t="shared" si="721"/>
        <v>Новый раздел</v>
      </c>
      <c r="G806" s="3" t="str">
        <f t="shared" si="721"/>
        <v>Монтаж потолка</v>
      </c>
      <c r="H806" s="3"/>
      <c r="I806" s="3"/>
      <c r="J806" s="3"/>
      <c r="K806" s="3"/>
      <c r="L806" s="3"/>
      <c r="M806" s="3"/>
      <c r="N806" s="3"/>
      <c r="O806" s="3">
        <f t="shared" ref="O806:AT806" si="722">O961</f>
        <v>771860.42</v>
      </c>
      <c r="P806" s="3">
        <f t="shared" si="722"/>
        <v>745742.38</v>
      </c>
      <c r="Q806" s="3">
        <f t="shared" si="722"/>
        <v>1031.93</v>
      </c>
      <c r="R806" s="3">
        <f t="shared" si="722"/>
        <v>93.25</v>
      </c>
      <c r="S806" s="3">
        <f t="shared" si="722"/>
        <v>25086.11</v>
      </c>
      <c r="T806" s="3">
        <f t="shared" si="722"/>
        <v>0</v>
      </c>
      <c r="U806" s="3">
        <f t="shared" si="722"/>
        <v>2049.7784448500001</v>
      </c>
      <c r="V806" s="3">
        <f t="shared" si="722"/>
        <v>0</v>
      </c>
      <c r="W806" s="3">
        <f t="shared" si="722"/>
        <v>0</v>
      </c>
      <c r="X806" s="3">
        <f t="shared" si="722"/>
        <v>22388.46</v>
      </c>
      <c r="Y806" s="3">
        <f t="shared" si="722"/>
        <v>17560.28</v>
      </c>
      <c r="Z806" s="3">
        <f t="shared" si="722"/>
        <v>0</v>
      </c>
      <c r="AA806" s="3">
        <f t="shared" si="722"/>
        <v>0</v>
      </c>
      <c r="AB806" s="3">
        <f t="shared" si="722"/>
        <v>0</v>
      </c>
      <c r="AC806" s="3">
        <f t="shared" si="722"/>
        <v>0</v>
      </c>
      <c r="AD806" s="3">
        <f t="shared" si="722"/>
        <v>0</v>
      </c>
      <c r="AE806" s="3">
        <f t="shared" si="722"/>
        <v>0</v>
      </c>
      <c r="AF806" s="3">
        <f t="shared" si="722"/>
        <v>0</v>
      </c>
      <c r="AG806" s="3">
        <f t="shared" si="722"/>
        <v>0</v>
      </c>
      <c r="AH806" s="3">
        <f t="shared" si="722"/>
        <v>0</v>
      </c>
      <c r="AI806" s="3">
        <f t="shared" si="722"/>
        <v>0</v>
      </c>
      <c r="AJ806" s="3">
        <f t="shared" si="722"/>
        <v>0</v>
      </c>
      <c r="AK806" s="3">
        <f t="shared" si="722"/>
        <v>0</v>
      </c>
      <c r="AL806" s="3">
        <f t="shared" si="722"/>
        <v>0</v>
      </c>
      <c r="AM806" s="3">
        <f t="shared" si="722"/>
        <v>0</v>
      </c>
      <c r="AN806" s="3">
        <f t="shared" si="722"/>
        <v>0</v>
      </c>
      <c r="AO806" s="3">
        <f t="shared" si="722"/>
        <v>0</v>
      </c>
      <c r="AP806" s="3">
        <f t="shared" si="722"/>
        <v>0</v>
      </c>
      <c r="AQ806" s="3">
        <f t="shared" si="722"/>
        <v>0</v>
      </c>
      <c r="AR806" s="3">
        <f t="shared" si="722"/>
        <v>811958.36</v>
      </c>
      <c r="AS806" s="3">
        <f t="shared" si="722"/>
        <v>811958.36</v>
      </c>
      <c r="AT806" s="3">
        <f t="shared" si="722"/>
        <v>0</v>
      </c>
      <c r="AU806" s="3">
        <f t="shared" ref="AU806:BZ806" si="723">AU961</f>
        <v>0</v>
      </c>
      <c r="AV806" s="3">
        <f t="shared" si="723"/>
        <v>745742.38</v>
      </c>
      <c r="AW806" s="3">
        <f t="shared" si="723"/>
        <v>745742.38</v>
      </c>
      <c r="AX806" s="3">
        <f t="shared" si="723"/>
        <v>0</v>
      </c>
      <c r="AY806" s="3">
        <f t="shared" si="723"/>
        <v>745742.38</v>
      </c>
      <c r="AZ806" s="3">
        <f t="shared" si="723"/>
        <v>0</v>
      </c>
      <c r="BA806" s="3">
        <f t="shared" si="723"/>
        <v>0</v>
      </c>
      <c r="BB806" s="3">
        <f t="shared" si="723"/>
        <v>0</v>
      </c>
      <c r="BC806" s="3">
        <f t="shared" si="723"/>
        <v>0</v>
      </c>
      <c r="BD806" s="3">
        <f t="shared" si="723"/>
        <v>0</v>
      </c>
      <c r="BE806" s="3">
        <f t="shared" si="723"/>
        <v>0</v>
      </c>
      <c r="BF806" s="3">
        <f t="shared" si="723"/>
        <v>0</v>
      </c>
      <c r="BG806" s="3">
        <f t="shared" si="723"/>
        <v>0</v>
      </c>
      <c r="BH806" s="3">
        <f t="shared" si="723"/>
        <v>0</v>
      </c>
      <c r="BI806" s="3">
        <f t="shared" si="723"/>
        <v>0</v>
      </c>
      <c r="BJ806" s="3">
        <f t="shared" si="723"/>
        <v>0</v>
      </c>
      <c r="BK806" s="3">
        <f t="shared" si="723"/>
        <v>0</v>
      </c>
      <c r="BL806" s="3">
        <f t="shared" si="723"/>
        <v>0</v>
      </c>
      <c r="BM806" s="3">
        <f t="shared" si="723"/>
        <v>0</v>
      </c>
      <c r="BN806" s="3">
        <f t="shared" si="723"/>
        <v>0</v>
      </c>
      <c r="BO806" s="3">
        <f t="shared" si="723"/>
        <v>0</v>
      </c>
      <c r="BP806" s="3">
        <f t="shared" si="723"/>
        <v>0</v>
      </c>
      <c r="BQ806" s="3">
        <f t="shared" si="723"/>
        <v>0</v>
      </c>
      <c r="BR806" s="3">
        <f t="shared" si="723"/>
        <v>0</v>
      </c>
      <c r="BS806" s="3">
        <f t="shared" si="723"/>
        <v>0</v>
      </c>
      <c r="BT806" s="3">
        <f t="shared" si="723"/>
        <v>0</v>
      </c>
      <c r="BU806" s="3">
        <f t="shared" si="723"/>
        <v>0</v>
      </c>
      <c r="BV806" s="3">
        <f t="shared" si="723"/>
        <v>0</v>
      </c>
      <c r="BW806" s="3">
        <f t="shared" si="723"/>
        <v>0</v>
      </c>
      <c r="BX806" s="3">
        <f t="shared" si="723"/>
        <v>0</v>
      </c>
      <c r="BY806" s="3">
        <f t="shared" si="723"/>
        <v>0</v>
      </c>
      <c r="BZ806" s="3">
        <f t="shared" si="723"/>
        <v>0</v>
      </c>
      <c r="CA806" s="3">
        <f t="shared" ref="CA806:DF806" si="724">CA961</f>
        <v>0</v>
      </c>
      <c r="CB806" s="3">
        <f t="shared" si="724"/>
        <v>0</v>
      </c>
      <c r="CC806" s="3">
        <f t="shared" si="724"/>
        <v>0</v>
      </c>
      <c r="CD806" s="3">
        <f t="shared" si="724"/>
        <v>0</v>
      </c>
      <c r="CE806" s="3">
        <f t="shared" si="724"/>
        <v>0</v>
      </c>
      <c r="CF806" s="3">
        <f t="shared" si="724"/>
        <v>0</v>
      </c>
      <c r="CG806" s="3">
        <f t="shared" si="724"/>
        <v>0</v>
      </c>
      <c r="CH806" s="3">
        <f t="shared" si="724"/>
        <v>0</v>
      </c>
      <c r="CI806" s="3">
        <f t="shared" si="724"/>
        <v>0</v>
      </c>
      <c r="CJ806" s="3">
        <f t="shared" si="724"/>
        <v>0</v>
      </c>
      <c r="CK806" s="3">
        <f t="shared" si="724"/>
        <v>0</v>
      </c>
      <c r="CL806" s="3">
        <f t="shared" si="724"/>
        <v>0</v>
      </c>
      <c r="CM806" s="3">
        <f t="shared" si="724"/>
        <v>0</v>
      </c>
      <c r="CN806" s="3">
        <f t="shared" si="724"/>
        <v>0</v>
      </c>
      <c r="CO806" s="3">
        <f t="shared" si="724"/>
        <v>0</v>
      </c>
      <c r="CP806" s="3">
        <f t="shared" si="724"/>
        <v>0</v>
      </c>
      <c r="CQ806" s="3">
        <f t="shared" si="724"/>
        <v>0</v>
      </c>
      <c r="CR806" s="3">
        <f t="shared" si="724"/>
        <v>0</v>
      </c>
      <c r="CS806" s="3">
        <f t="shared" si="724"/>
        <v>0</v>
      </c>
      <c r="CT806" s="3">
        <f t="shared" si="724"/>
        <v>0</v>
      </c>
      <c r="CU806" s="3">
        <f t="shared" si="724"/>
        <v>0</v>
      </c>
      <c r="CV806" s="3">
        <f t="shared" si="724"/>
        <v>0</v>
      </c>
      <c r="CW806" s="3">
        <f t="shared" si="724"/>
        <v>0</v>
      </c>
      <c r="CX806" s="3">
        <f t="shared" si="724"/>
        <v>0</v>
      </c>
      <c r="CY806" s="3">
        <f t="shared" si="724"/>
        <v>0</v>
      </c>
      <c r="CZ806" s="3">
        <f t="shared" si="724"/>
        <v>0</v>
      </c>
      <c r="DA806" s="3">
        <f t="shared" si="724"/>
        <v>0</v>
      </c>
      <c r="DB806" s="3">
        <f t="shared" si="724"/>
        <v>0</v>
      </c>
      <c r="DC806" s="3">
        <f t="shared" si="724"/>
        <v>0</v>
      </c>
      <c r="DD806" s="3">
        <f t="shared" si="724"/>
        <v>0</v>
      </c>
      <c r="DE806" s="3">
        <f t="shared" si="724"/>
        <v>0</v>
      </c>
      <c r="DF806" s="3">
        <f t="shared" si="724"/>
        <v>0</v>
      </c>
      <c r="DG806" s="4">
        <f t="shared" ref="DG806:EL806" si="725">DG961</f>
        <v>2067066.43</v>
      </c>
      <c r="DH806" s="4">
        <f t="shared" si="725"/>
        <v>1200170.77</v>
      </c>
      <c r="DI806" s="4">
        <f t="shared" si="725"/>
        <v>11710.17</v>
      </c>
      <c r="DJ806" s="4">
        <f t="shared" si="725"/>
        <v>3178.89</v>
      </c>
      <c r="DK806" s="4">
        <f t="shared" si="725"/>
        <v>855185.49</v>
      </c>
      <c r="DL806" s="4">
        <f t="shared" si="725"/>
        <v>0</v>
      </c>
      <c r="DM806" s="4">
        <f t="shared" si="725"/>
        <v>2049.7784448500001</v>
      </c>
      <c r="DN806" s="4">
        <f t="shared" si="725"/>
        <v>0</v>
      </c>
      <c r="DO806" s="4">
        <f t="shared" si="725"/>
        <v>0</v>
      </c>
      <c r="DP806" s="4">
        <f t="shared" si="725"/>
        <v>706519.3</v>
      </c>
      <c r="DQ806" s="4">
        <f t="shared" si="725"/>
        <v>375620.76</v>
      </c>
      <c r="DR806" s="4">
        <f t="shared" si="725"/>
        <v>0</v>
      </c>
      <c r="DS806" s="4">
        <f t="shared" si="725"/>
        <v>0</v>
      </c>
      <c r="DT806" s="4">
        <f t="shared" si="725"/>
        <v>0</v>
      </c>
      <c r="DU806" s="4">
        <f t="shared" si="725"/>
        <v>0</v>
      </c>
      <c r="DV806" s="4">
        <f t="shared" si="725"/>
        <v>0</v>
      </c>
      <c r="DW806" s="4">
        <f t="shared" si="725"/>
        <v>0</v>
      </c>
      <c r="DX806" s="4">
        <f t="shared" si="725"/>
        <v>0</v>
      </c>
      <c r="DY806" s="4">
        <f t="shared" si="725"/>
        <v>0</v>
      </c>
      <c r="DZ806" s="4">
        <f t="shared" si="725"/>
        <v>0</v>
      </c>
      <c r="EA806" s="4">
        <f t="shared" si="725"/>
        <v>0</v>
      </c>
      <c r="EB806" s="4">
        <f t="shared" si="725"/>
        <v>0</v>
      </c>
      <c r="EC806" s="4">
        <f t="shared" si="725"/>
        <v>0</v>
      </c>
      <c r="ED806" s="4">
        <f t="shared" si="725"/>
        <v>0</v>
      </c>
      <c r="EE806" s="4">
        <f t="shared" si="725"/>
        <v>0</v>
      </c>
      <c r="EF806" s="4">
        <f t="shared" si="725"/>
        <v>0</v>
      </c>
      <c r="EG806" s="4">
        <f t="shared" si="725"/>
        <v>0</v>
      </c>
      <c r="EH806" s="4">
        <f t="shared" si="725"/>
        <v>0</v>
      </c>
      <c r="EI806" s="4">
        <f t="shared" si="725"/>
        <v>0</v>
      </c>
      <c r="EJ806" s="4">
        <f t="shared" si="725"/>
        <v>3154292.7</v>
      </c>
      <c r="EK806" s="4">
        <f t="shared" si="725"/>
        <v>3154292.7</v>
      </c>
      <c r="EL806" s="4">
        <f t="shared" si="725"/>
        <v>0</v>
      </c>
      <c r="EM806" s="4">
        <f t="shared" ref="EM806:FR806" si="726">EM961</f>
        <v>0</v>
      </c>
      <c r="EN806" s="4">
        <f t="shared" si="726"/>
        <v>1200170.77</v>
      </c>
      <c r="EO806" s="4">
        <f t="shared" si="726"/>
        <v>1200170.77</v>
      </c>
      <c r="EP806" s="4">
        <f t="shared" si="726"/>
        <v>0</v>
      </c>
      <c r="EQ806" s="4">
        <f t="shared" si="726"/>
        <v>1200170.77</v>
      </c>
      <c r="ER806" s="4">
        <f t="shared" si="726"/>
        <v>0</v>
      </c>
      <c r="ES806" s="4">
        <f t="shared" si="726"/>
        <v>0</v>
      </c>
      <c r="ET806" s="4">
        <f t="shared" si="726"/>
        <v>0</v>
      </c>
      <c r="EU806" s="4">
        <f t="shared" si="726"/>
        <v>0</v>
      </c>
      <c r="EV806" s="4">
        <f t="shared" si="726"/>
        <v>0</v>
      </c>
      <c r="EW806" s="4">
        <f t="shared" si="726"/>
        <v>0</v>
      </c>
      <c r="EX806" s="4">
        <f t="shared" si="726"/>
        <v>0</v>
      </c>
      <c r="EY806" s="4">
        <f t="shared" si="726"/>
        <v>0</v>
      </c>
      <c r="EZ806" s="4">
        <f t="shared" si="726"/>
        <v>0</v>
      </c>
      <c r="FA806" s="4">
        <f t="shared" si="726"/>
        <v>0</v>
      </c>
      <c r="FB806" s="4">
        <f t="shared" si="726"/>
        <v>0</v>
      </c>
      <c r="FC806" s="4">
        <f t="shared" si="726"/>
        <v>0</v>
      </c>
      <c r="FD806" s="4">
        <f t="shared" si="726"/>
        <v>0</v>
      </c>
      <c r="FE806" s="4">
        <f t="shared" si="726"/>
        <v>0</v>
      </c>
      <c r="FF806" s="4">
        <f t="shared" si="726"/>
        <v>0</v>
      </c>
      <c r="FG806" s="4">
        <f t="shared" si="726"/>
        <v>0</v>
      </c>
      <c r="FH806" s="4">
        <f t="shared" si="726"/>
        <v>0</v>
      </c>
      <c r="FI806" s="4">
        <f t="shared" si="726"/>
        <v>0</v>
      </c>
      <c r="FJ806" s="4">
        <f t="shared" si="726"/>
        <v>0</v>
      </c>
      <c r="FK806" s="4">
        <f t="shared" si="726"/>
        <v>0</v>
      </c>
      <c r="FL806" s="4">
        <f t="shared" si="726"/>
        <v>0</v>
      </c>
      <c r="FM806" s="4">
        <f t="shared" si="726"/>
        <v>0</v>
      </c>
      <c r="FN806" s="4">
        <f t="shared" si="726"/>
        <v>0</v>
      </c>
      <c r="FO806" s="4">
        <f t="shared" si="726"/>
        <v>0</v>
      </c>
      <c r="FP806" s="4">
        <f t="shared" si="726"/>
        <v>0</v>
      </c>
      <c r="FQ806" s="4">
        <f t="shared" si="726"/>
        <v>0</v>
      </c>
      <c r="FR806" s="4">
        <f t="shared" si="726"/>
        <v>0</v>
      </c>
      <c r="FS806" s="4">
        <f t="shared" ref="FS806:GX806" si="727">FS961</f>
        <v>0</v>
      </c>
      <c r="FT806" s="4">
        <f t="shared" si="727"/>
        <v>0</v>
      </c>
      <c r="FU806" s="4">
        <f t="shared" si="727"/>
        <v>0</v>
      </c>
      <c r="FV806" s="4">
        <f t="shared" si="727"/>
        <v>0</v>
      </c>
      <c r="FW806" s="4">
        <f t="shared" si="727"/>
        <v>0</v>
      </c>
      <c r="FX806" s="4">
        <f t="shared" si="727"/>
        <v>0</v>
      </c>
      <c r="FY806" s="4">
        <f t="shared" si="727"/>
        <v>0</v>
      </c>
      <c r="FZ806" s="4">
        <f t="shared" si="727"/>
        <v>0</v>
      </c>
      <c r="GA806" s="4">
        <f t="shared" si="727"/>
        <v>0</v>
      </c>
      <c r="GB806" s="4">
        <f t="shared" si="727"/>
        <v>0</v>
      </c>
      <c r="GC806" s="4">
        <f t="shared" si="727"/>
        <v>0</v>
      </c>
      <c r="GD806" s="4">
        <f t="shared" si="727"/>
        <v>0</v>
      </c>
      <c r="GE806" s="4">
        <f t="shared" si="727"/>
        <v>0</v>
      </c>
      <c r="GF806" s="4">
        <f t="shared" si="727"/>
        <v>0</v>
      </c>
      <c r="GG806" s="4">
        <f t="shared" si="727"/>
        <v>0</v>
      </c>
      <c r="GH806" s="4">
        <f t="shared" si="727"/>
        <v>0</v>
      </c>
      <c r="GI806" s="4">
        <f t="shared" si="727"/>
        <v>0</v>
      </c>
      <c r="GJ806" s="4">
        <f t="shared" si="727"/>
        <v>0</v>
      </c>
      <c r="GK806" s="4">
        <f t="shared" si="727"/>
        <v>0</v>
      </c>
      <c r="GL806" s="4">
        <f t="shared" si="727"/>
        <v>0</v>
      </c>
      <c r="GM806" s="4">
        <f t="shared" si="727"/>
        <v>0</v>
      </c>
      <c r="GN806" s="4">
        <f t="shared" si="727"/>
        <v>0</v>
      </c>
      <c r="GO806" s="4">
        <f t="shared" si="727"/>
        <v>0</v>
      </c>
      <c r="GP806" s="4">
        <f t="shared" si="727"/>
        <v>0</v>
      </c>
      <c r="GQ806" s="4">
        <f t="shared" si="727"/>
        <v>0</v>
      </c>
      <c r="GR806" s="4">
        <f t="shared" si="727"/>
        <v>0</v>
      </c>
      <c r="GS806" s="4">
        <f t="shared" si="727"/>
        <v>0</v>
      </c>
      <c r="GT806" s="4">
        <f t="shared" si="727"/>
        <v>0</v>
      </c>
      <c r="GU806" s="4">
        <f t="shared" si="727"/>
        <v>0</v>
      </c>
      <c r="GV806" s="4">
        <f t="shared" si="727"/>
        <v>0</v>
      </c>
      <c r="GW806" s="4">
        <f t="shared" si="727"/>
        <v>0</v>
      </c>
      <c r="GX806" s="4">
        <f t="shared" si="727"/>
        <v>0</v>
      </c>
    </row>
    <row r="808" spans="1:255" x14ac:dyDescent="0.25">
      <c r="A808" s="1">
        <v>5</v>
      </c>
      <c r="B808" s="1">
        <v>1</v>
      </c>
      <c r="C808" s="1"/>
      <c r="D808" s="1">
        <f>ROW(A829)</f>
        <v>829</v>
      </c>
      <c r="E808" s="1"/>
      <c r="F808" s="1" t="s">
        <v>18</v>
      </c>
      <c r="G808" s="1" t="s">
        <v>87</v>
      </c>
      <c r="H808" s="1" t="s">
        <v>3</v>
      </c>
      <c r="I808" s="1">
        <v>0</v>
      </c>
      <c r="J808" s="1"/>
      <c r="K808" s="1">
        <v>0</v>
      </c>
      <c r="L808" s="1"/>
      <c r="M808" s="1" t="s">
        <v>3</v>
      </c>
      <c r="N808" s="1"/>
      <c r="O808" s="1"/>
      <c r="P808" s="1"/>
      <c r="Q808" s="1"/>
      <c r="R808" s="1"/>
      <c r="S808" s="1">
        <v>0</v>
      </c>
      <c r="T808" s="1">
        <v>0</v>
      </c>
      <c r="U808" s="1" t="s">
        <v>3</v>
      </c>
      <c r="V808" s="1">
        <v>0</v>
      </c>
      <c r="W808" s="1"/>
      <c r="X808" s="1"/>
      <c r="Y808" s="1"/>
      <c r="Z808" s="1"/>
      <c r="AA808" s="1"/>
      <c r="AB808" s="1" t="s">
        <v>3</v>
      </c>
      <c r="AC808" s="1" t="s">
        <v>3</v>
      </c>
      <c r="AD808" s="1" t="s">
        <v>3</v>
      </c>
      <c r="AE808" s="1" t="s">
        <v>3</v>
      </c>
      <c r="AF808" s="1" t="s">
        <v>3</v>
      </c>
      <c r="AG808" s="1" t="s">
        <v>3</v>
      </c>
      <c r="AH808" s="1"/>
      <c r="AI808" s="1"/>
      <c r="AJ808" s="1"/>
      <c r="AK808" s="1"/>
      <c r="AL808" s="1"/>
      <c r="AM808" s="1"/>
      <c r="AN808" s="1"/>
      <c r="AO808" s="1"/>
      <c r="AP808" s="1" t="s">
        <v>3</v>
      </c>
      <c r="AQ808" s="1" t="s">
        <v>3</v>
      </c>
      <c r="AR808" s="1" t="s">
        <v>3</v>
      </c>
      <c r="AS808" s="1"/>
      <c r="AT808" s="1"/>
      <c r="AU808" s="1"/>
      <c r="AV808" s="1"/>
      <c r="AW808" s="1"/>
      <c r="AX808" s="1"/>
      <c r="AY808" s="1"/>
      <c r="AZ808" s="1" t="s">
        <v>3</v>
      </c>
      <c r="BA808" s="1"/>
      <c r="BB808" s="1" t="s">
        <v>3</v>
      </c>
      <c r="BC808" s="1" t="s">
        <v>3</v>
      </c>
      <c r="BD808" s="1" t="s">
        <v>3</v>
      </c>
      <c r="BE808" s="1" t="s">
        <v>3</v>
      </c>
      <c r="BF808" s="1" t="s">
        <v>3</v>
      </c>
      <c r="BG808" s="1" t="s">
        <v>3</v>
      </c>
      <c r="BH808" s="1" t="s">
        <v>3</v>
      </c>
      <c r="BI808" s="1" t="s">
        <v>3</v>
      </c>
      <c r="BJ808" s="1" t="s">
        <v>3</v>
      </c>
      <c r="BK808" s="1" t="s">
        <v>3</v>
      </c>
      <c r="BL808" s="1" t="s">
        <v>3</v>
      </c>
      <c r="BM808" s="1" t="s">
        <v>3</v>
      </c>
      <c r="BN808" s="1" t="s">
        <v>3</v>
      </c>
      <c r="BO808" s="1" t="s">
        <v>3</v>
      </c>
      <c r="BP808" s="1" t="s">
        <v>3</v>
      </c>
      <c r="BQ808" s="1"/>
      <c r="BR808" s="1"/>
      <c r="BS808" s="1"/>
      <c r="BT808" s="1"/>
      <c r="BU808" s="1"/>
      <c r="BV808" s="1"/>
      <c r="BW808" s="1"/>
      <c r="BX808" s="1">
        <v>0</v>
      </c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>
        <v>0</v>
      </c>
    </row>
    <row r="810" spans="1:255" x14ac:dyDescent="0.25">
      <c r="A810" s="3">
        <v>52</v>
      </c>
      <c r="B810" s="3">
        <f t="shared" ref="B810:G810" si="728">B829</f>
        <v>1</v>
      </c>
      <c r="C810" s="3">
        <f t="shared" si="728"/>
        <v>5</v>
      </c>
      <c r="D810" s="3">
        <f t="shared" si="728"/>
        <v>808</v>
      </c>
      <c r="E810" s="3">
        <f t="shared" si="728"/>
        <v>0</v>
      </c>
      <c r="F810" s="3" t="str">
        <f t="shared" si="728"/>
        <v>Новый подраздел</v>
      </c>
      <c r="G810" s="3" t="str">
        <f t="shared" si="728"/>
        <v>1 этаж</v>
      </c>
      <c r="H810" s="3"/>
      <c r="I810" s="3"/>
      <c r="J810" s="3"/>
      <c r="K810" s="3"/>
      <c r="L810" s="3"/>
      <c r="M810" s="3"/>
      <c r="N810" s="3"/>
      <c r="O810" s="3">
        <f t="shared" ref="O810:AT810" si="729">O829</f>
        <v>269199.65000000002</v>
      </c>
      <c r="P810" s="3">
        <f t="shared" si="729"/>
        <v>260976.39</v>
      </c>
      <c r="Q810" s="3">
        <f t="shared" si="729"/>
        <v>330.47</v>
      </c>
      <c r="R810" s="3">
        <f t="shared" si="729"/>
        <v>31.19</v>
      </c>
      <c r="S810" s="3">
        <f t="shared" si="729"/>
        <v>7892.79</v>
      </c>
      <c r="T810" s="3">
        <f t="shared" si="729"/>
        <v>0</v>
      </c>
      <c r="U810" s="3">
        <f t="shared" si="729"/>
        <v>649.22404404999997</v>
      </c>
      <c r="V810" s="3">
        <f t="shared" si="729"/>
        <v>0</v>
      </c>
      <c r="W810" s="3">
        <f t="shared" si="729"/>
        <v>0</v>
      </c>
      <c r="X810" s="3">
        <f t="shared" si="729"/>
        <v>7074.76</v>
      </c>
      <c r="Y810" s="3">
        <f t="shared" si="729"/>
        <v>5524.96</v>
      </c>
      <c r="Z810" s="3">
        <f t="shared" si="729"/>
        <v>0</v>
      </c>
      <c r="AA810" s="3">
        <f t="shared" si="729"/>
        <v>0</v>
      </c>
      <c r="AB810" s="3">
        <f t="shared" si="729"/>
        <v>269199.65000000002</v>
      </c>
      <c r="AC810" s="3">
        <f t="shared" si="729"/>
        <v>260976.39</v>
      </c>
      <c r="AD810" s="3">
        <f t="shared" si="729"/>
        <v>330.47</v>
      </c>
      <c r="AE810" s="3">
        <f t="shared" si="729"/>
        <v>31.19</v>
      </c>
      <c r="AF810" s="3">
        <f t="shared" si="729"/>
        <v>7892.79</v>
      </c>
      <c r="AG810" s="3">
        <f t="shared" si="729"/>
        <v>0</v>
      </c>
      <c r="AH810" s="3">
        <f t="shared" si="729"/>
        <v>649.22404404999997</v>
      </c>
      <c r="AI810" s="3">
        <f t="shared" si="729"/>
        <v>0</v>
      </c>
      <c r="AJ810" s="3">
        <f t="shared" si="729"/>
        <v>0</v>
      </c>
      <c r="AK810" s="3">
        <f t="shared" si="729"/>
        <v>7074.76</v>
      </c>
      <c r="AL810" s="3">
        <f t="shared" si="729"/>
        <v>5524.96</v>
      </c>
      <c r="AM810" s="3">
        <f t="shared" si="729"/>
        <v>0</v>
      </c>
      <c r="AN810" s="3">
        <f t="shared" si="729"/>
        <v>0</v>
      </c>
      <c r="AO810" s="3">
        <f t="shared" si="729"/>
        <v>0</v>
      </c>
      <c r="AP810" s="3">
        <f t="shared" si="729"/>
        <v>0</v>
      </c>
      <c r="AQ810" s="3">
        <f t="shared" si="729"/>
        <v>0</v>
      </c>
      <c r="AR810" s="3">
        <f t="shared" si="729"/>
        <v>281849.27</v>
      </c>
      <c r="AS810" s="3">
        <f t="shared" si="729"/>
        <v>281849.27</v>
      </c>
      <c r="AT810" s="3">
        <f t="shared" si="729"/>
        <v>0</v>
      </c>
      <c r="AU810" s="3">
        <f t="shared" ref="AU810:BZ810" si="730">AU829</f>
        <v>0</v>
      </c>
      <c r="AV810" s="3">
        <f t="shared" si="730"/>
        <v>260976.39</v>
      </c>
      <c r="AW810" s="3">
        <f t="shared" si="730"/>
        <v>260976.39</v>
      </c>
      <c r="AX810" s="3">
        <f t="shared" si="730"/>
        <v>0</v>
      </c>
      <c r="AY810" s="3">
        <f t="shared" si="730"/>
        <v>260976.39</v>
      </c>
      <c r="AZ810" s="3">
        <f t="shared" si="730"/>
        <v>0</v>
      </c>
      <c r="BA810" s="3">
        <f t="shared" si="730"/>
        <v>0</v>
      </c>
      <c r="BB810" s="3">
        <f t="shared" si="730"/>
        <v>0</v>
      </c>
      <c r="BC810" s="3">
        <f t="shared" si="730"/>
        <v>0</v>
      </c>
      <c r="BD810" s="3">
        <f t="shared" si="730"/>
        <v>0</v>
      </c>
      <c r="BE810" s="3">
        <f t="shared" si="730"/>
        <v>0</v>
      </c>
      <c r="BF810" s="3">
        <f t="shared" si="730"/>
        <v>0</v>
      </c>
      <c r="BG810" s="3">
        <f t="shared" si="730"/>
        <v>0</v>
      </c>
      <c r="BH810" s="3">
        <f t="shared" si="730"/>
        <v>0</v>
      </c>
      <c r="BI810" s="3">
        <f t="shared" si="730"/>
        <v>0</v>
      </c>
      <c r="BJ810" s="3">
        <f t="shared" si="730"/>
        <v>0</v>
      </c>
      <c r="BK810" s="3">
        <f t="shared" si="730"/>
        <v>0</v>
      </c>
      <c r="BL810" s="3">
        <f t="shared" si="730"/>
        <v>0</v>
      </c>
      <c r="BM810" s="3">
        <f t="shared" si="730"/>
        <v>0</v>
      </c>
      <c r="BN810" s="3">
        <f t="shared" si="730"/>
        <v>0</v>
      </c>
      <c r="BO810" s="3">
        <f t="shared" si="730"/>
        <v>0</v>
      </c>
      <c r="BP810" s="3">
        <f t="shared" si="730"/>
        <v>0</v>
      </c>
      <c r="BQ810" s="3">
        <f t="shared" si="730"/>
        <v>0</v>
      </c>
      <c r="BR810" s="3">
        <f t="shared" si="730"/>
        <v>0</v>
      </c>
      <c r="BS810" s="3">
        <f t="shared" si="730"/>
        <v>0</v>
      </c>
      <c r="BT810" s="3">
        <f t="shared" si="730"/>
        <v>0</v>
      </c>
      <c r="BU810" s="3">
        <f t="shared" si="730"/>
        <v>0</v>
      </c>
      <c r="BV810" s="3">
        <f t="shared" si="730"/>
        <v>0</v>
      </c>
      <c r="BW810" s="3">
        <f t="shared" si="730"/>
        <v>0</v>
      </c>
      <c r="BX810" s="3">
        <f t="shared" si="730"/>
        <v>0</v>
      </c>
      <c r="BY810" s="3">
        <f t="shared" si="730"/>
        <v>0</v>
      </c>
      <c r="BZ810" s="3">
        <f t="shared" si="730"/>
        <v>0</v>
      </c>
      <c r="CA810" s="3">
        <f t="shared" ref="CA810:DF810" si="731">CA829</f>
        <v>281849.27</v>
      </c>
      <c r="CB810" s="3">
        <f t="shared" si="731"/>
        <v>281849.27</v>
      </c>
      <c r="CC810" s="3">
        <f t="shared" si="731"/>
        <v>0</v>
      </c>
      <c r="CD810" s="3">
        <f t="shared" si="731"/>
        <v>0</v>
      </c>
      <c r="CE810" s="3">
        <f t="shared" si="731"/>
        <v>260976.39</v>
      </c>
      <c r="CF810" s="3">
        <f t="shared" si="731"/>
        <v>260976.39</v>
      </c>
      <c r="CG810" s="3">
        <f t="shared" si="731"/>
        <v>0</v>
      </c>
      <c r="CH810" s="3">
        <f t="shared" si="731"/>
        <v>260976.39</v>
      </c>
      <c r="CI810" s="3">
        <f t="shared" si="731"/>
        <v>0</v>
      </c>
      <c r="CJ810" s="3">
        <f t="shared" si="731"/>
        <v>0</v>
      </c>
      <c r="CK810" s="3">
        <f t="shared" si="731"/>
        <v>0</v>
      </c>
      <c r="CL810" s="3">
        <f t="shared" si="731"/>
        <v>0</v>
      </c>
      <c r="CM810" s="3">
        <f t="shared" si="731"/>
        <v>0</v>
      </c>
      <c r="CN810" s="3">
        <f t="shared" si="731"/>
        <v>0</v>
      </c>
      <c r="CO810" s="3">
        <f t="shared" si="731"/>
        <v>0</v>
      </c>
      <c r="CP810" s="3">
        <f t="shared" si="731"/>
        <v>0</v>
      </c>
      <c r="CQ810" s="3">
        <f t="shared" si="731"/>
        <v>0</v>
      </c>
      <c r="CR810" s="3">
        <f t="shared" si="731"/>
        <v>0</v>
      </c>
      <c r="CS810" s="3">
        <f t="shared" si="731"/>
        <v>0</v>
      </c>
      <c r="CT810" s="3">
        <f t="shared" si="731"/>
        <v>0</v>
      </c>
      <c r="CU810" s="3">
        <f t="shared" si="731"/>
        <v>0</v>
      </c>
      <c r="CV810" s="3">
        <f t="shared" si="731"/>
        <v>0</v>
      </c>
      <c r="CW810" s="3">
        <f t="shared" si="731"/>
        <v>0</v>
      </c>
      <c r="CX810" s="3">
        <f t="shared" si="731"/>
        <v>0</v>
      </c>
      <c r="CY810" s="3">
        <f t="shared" si="731"/>
        <v>0</v>
      </c>
      <c r="CZ810" s="3">
        <f t="shared" si="731"/>
        <v>0</v>
      </c>
      <c r="DA810" s="3">
        <f t="shared" si="731"/>
        <v>0</v>
      </c>
      <c r="DB810" s="3">
        <f t="shared" si="731"/>
        <v>0</v>
      </c>
      <c r="DC810" s="3">
        <f t="shared" si="731"/>
        <v>0</v>
      </c>
      <c r="DD810" s="3">
        <f t="shared" si="731"/>
        <v>0</v>
      </c>
      <c r="DE810" s="3">
        <f t="shared" si="731"/>
        <v>0</v>
      </c>
      <c r="DF810" s="3">
        <f t="shared" si="731"/>
        <v>0</v>
      </c>
      <c r="DG810" s="4">
        <f t="shared" ref="DG810:EL810" si="732">DG829</f>
        <v>647886.13</v>
      </c>
      <c r="DH810" s="4">
        <f t="shared" si="732"/>
        <v>375048.83</v>
      </c>
      <c r="DI810" s="4">
        <f t="shared" si="732"/>
        <v>3772.09</v>
      </c>
      <c r="DJ810" s="4">
        <f t="shared" si="732"/>
        <v>1063.27</v>
      </c>
      <c r="DK810" s="4">
        <f t="shared" si="732"/>
        <v>269065.21000000002</v>
      </c>
      <c r="DL810" s="4">
        <f t="shared" si="732"/>
        <v>0</v>
      </c>
      <c r="DM810" s="4">
        <f t="shared" si="732"/>
        <v>649.22404404999997</v>
      </c>
      <c r="DN810" s="4">
        <f t="shared" si="732"/>
        <v>0</v>
      </c>
      <c r="DO810" s="4">
        <f t="shared" si="732"/>
        <v>0</v>
      </c>
      <c r="DP810" s="4">
        <f t="shared" si="732"/>
        <v>224909.32</v>
      </c>
      <c r="DQ810" s="4">
        <f t="shared" si="732"/>
        <v>116435</v>
      </c>
      <c r="DR810" s="4">
        <f t="shared" si="732"/>
        <v>0</v>
      </c>
      <c r="DS810" s="4">
        <f t="shared" si="732"/>
        <v>0</v>
      </c>
      <c r="DT810" s="4">
        <f t="shared" si="732"/>
        <v>647886.13</v>
      </c>
      <c r="DU810" s="4">
        <f t="shared" si="732"/>
        <v>375048.83</v>
      </c>
      <c r="DV810" s="4">
        <f t="shared" si="732"/>
        <v>3772.09</v>
      </c>
      <c r="DW810" s="4">
        <f t="shared" si="732"/>
        <v>1063.27</v>
      </c>
      <c r="DX810" s="4">
        <f t="shared" si="732"/>
        <v>269065.21000000002</v>
      </c>
      <c r="DY810" s="4">
        <f t="shared" si="732"/>
        <v>0</v>
      </c>
      <c r="DZ810" s="4">
        <f t="shared" si="732"/>
        <v>649.22404404999997</v>
      </c>
      <c r="EA810" s="4">
        <f t="shared" si="732"/>
        <v>0</v>
      </c>
      <c r="EB810" s="4">
        <f t="shared" si="732"/>
        <v>0</v>
      </c>
      <c r="EC810" s="4">
        <f t="shared" si="732"/>
        <v>224909.32</v>
      </c>
      <c r="ED810" s="4">
        <f t="shared" si="732"/>
        <v>116435</v>
      </c>
      <c r="EE810" s="4">
        <f t="shared" si="732"/>
        <v>0</v>
      </c>
      <c r="EF810" s="4">
        <f t="shared" si="732"/>
        <v>0</v>
      </c>
      <c r="EG810" s="4">
        <f t="shared" si="732"/>
        <v>0</v>
      </c>
      <c r="EH810" s="4">
        <f t="shared" si="732"/>
        <v>0</v>
      </c>
      <c r="EI810" s="4">
        <f t="shared" si="732"/>
        <v>0</v>
      </c>
      <c r="EJ810" s="4">
        <f t="shared" si="732"/>
        <v>990931.68</v>
      </c>
      <c r="EK810" s="4">
        <f t="shared" si="732"/>
        <v>990931.68</v>
      </c>
      <c r="EL810" s="4">
        <f t="shared" si="732"/>
        <v>0</v>
      </c>
      <c r="EM810" s="4">
        <f t="shared" ref="EM810:FR810" si="733">EM829</f>
        <v>0</v>
      </c>
      <c r="EN810" s="4">
        <f t="shared" si="733"/>
        <v>375048.83</v>
      </c>
      <c r="EO810" s="4">
        <f t="shared" si="733"/>
        <v>375048.83</v>
      </c>
      <c r="EP810" s="4">
        <f t="shared" si="733"/>
        <v>0</v>
      </c>
      <c r="EQ810" s="4">
        <f t="shared" si="733"/>
        <v>375048.83</v>
      </c>
      <c r="ER810" s="4">
        <f t="shared" si="733"/>
        <v>0</v>
      </c>
      <c r="ES810" s="4">
        <f t="shared" si="733"/>
        <v>0</v>
      </c>
      <c r="ET810" s="4">
        <f t="shared" si="733"/>
        <v>0</v>
      </c>
      <c r="EU810" s="4">
        <f t="shared" si="733"/>
        <v>0</v>
      </c>
      <c r="EV810" s="4">
        <f t="shared" si="733"/>
        <v>0</v>
      </c>
      <c r="EW810" s="4">
        <f t="shared" si="733"/>
        <v>0</v>
      </c>
      <c r="EX810" s="4">
        <f t="shared" si="733"/>
        <v>0</v>
      </c>
      <c r="EY810" s="4">
        <f t="shared" si="733"/>
        <v>0</v>
      </c>
      <c r="EZ810" s="4">
        <f t="shared" si="733"/>
        <v>0</v>
      </c>
      <c r="FA810" s="4">
        <f t="shared" si="733"/>
        <v>0</v>
      </c>
      <c r="FB810" s="4">
        <f t="shared" si="733"/>
        <v>0</v>
      </c>
      <c r="FC810" s="4">
        <f t="shared" si="733"/>
        <v>0</v>
      </c>
      <c r="FD810" s="4">
        <f t="shared" si="733"/>
        <v>0</v>
      </c>
      <c r="FE810" s="4">
        <f t="shared" si="733"/>
        <v>0</v>
      </c>
      <c r="FF810" s="4">
        <f t="shared" si="733"/>
        <v>0</v>
      </c>
      <c r="FG810" s="4">
        <f t="shared" si="733"/>
        <v>0</v>
      </c>
      <c r="FH810" s="4">
        <f t="shared" si="733"/>
        <v>0</v>
      </c>
      <c r="FI810" s="4">
        <f t="shared" si="733"/>
        <v>0</v>
      </c>
      <c r="FJ810" s="4">
        <f t="shared" si="733"/>
        <v>0</v>
      </c>
      <c r="FK810" s="4">
        <f t="shared" si="733"/>
        <v>0</v>
      </c>
      <c r="FL810" s="4">
        <f t="shared" si="733"/>
        <v>0</v>
      </c>
      <c r="FM810" s="4">
        <f t="shared" si="733"/>
        <v>0</v>
      </c>
      <c r="FN810" s="4">
        <f t="shared" si="733"/>
        <v>0</v>
      </c>
      <c r="FO810" s="4">
        <f t="shared" si="733"/>
        <v>0</v>
      </c>
      <c r="FP810" s="4">
        <f t="shared" si="733"/>
        <v>0</v>
      </c>
      <c r="FQ810" s="4">
        <f t="shared" si="733"/>
        <v>0</v>
      </c>
      <c r="FR810" s="4">
        <f t="shared" si="733"/>
        <v>0</v>
      </c>
      <c r="FS810" s="4">
        <f t="shared" ref="FS810:GX810" si="734">FS829</f>
        <v>990931.68</v>
      </c>
      <c r="FT810" s="4">
        <f t="shared" si="734"/>
        <v>990931.68</v>
      </c>
      <c r="FU810" s="4">
        <f t="shared" si="734"/>
        <v>0</v>
      </c>
      <c r="FV810" s="4">
        <f t="shared" si="734"/>
        <v>0</v>
      </c>
      <c r="FW810" s="4">
        <f t="shared" si="734"/>
        <v>375048.83</v>
      </c>
      <c r="FX810" s="4">
        <f t="shared" si="734"/>
        <v>375048.83</v>
      </c>
      <c r="FY810" s="4">
        <f t="shared" si="734"/>
        <v>0</v>
      </c>
      <c r="FZ810" s="4">
        <f t="shared" si="734"/>
        <v>375048.83</v>
      </c>
      <c r="GA810" s="4">
        <f t="shared" si="734"/>
        <v>0</v>
      </c>
      <c r="GB810" s="4">
        <f t="shared" si="734"/>
        <v>0</v>
      </c>
      <c r="GC810" s="4">
        <f t="shared" si="734"/>
        <v>0</v>
      </c>
      <c r="GD810" s="4">
        <f t="shared" si="734"/>
        <v>0</v>
      </c>
      <c r="GE810" s="4">
        <f t="shared" si="734"/>
        <v>0</v>
      </c>
      <c r="GF810" s="4">
        <f t="shared" si="734"/>
        <v>0</v>
      </c>
      <c r="GG810" s="4">
        <f t="shared" si="734"/>
        <v>0</v>
      </c>
      <c r="GH810" s="4">
        <f t="shared" si="734"/>
        <v>0</v>
      </c>
      <c r="GI810" s="4">
        <f t="shared" si="734"/>
        <v>0</v>
      </c>
      <c r="GJ810" s="4">
        <f t="shared" si="734"/>
        <v>0</v>
      </c>
      <c r="GK810" s="4">
        <f t="shared" si="734"/>
        <v>0</v>
      </c>
      <c r="GL810" s="4">
        <f t="shared" si="734"/>
        <v>0</v>
      </c>
      <c r="GM810" s="4">
        <f t="shared" si="734"/>
        <v>0</v>
      </c>
      <c r="GN810" s="4">
        <f t="shared" si="734"/>
        <v>0</v>
      </c>
      <c r="GO810" s="4">
        <f t="shared" si="734"/>
        <v>0</v>
      </c>
      <c r="GP810" s="4">
        <f t="shared" si="734"/>
        <v>0</v>
      </c>
      <c r="GQ810" s="4">
        <f t="shared" si="734"/>
        <v>0</v>
      </c>
      <c r="GR810" s="4">
        <f t="shared" si="734"/>
        <v>0</v>
      </c>
      <c r="GS810" s="4">
        <f t="shared" si="734"/>
        <v>0</v>
      </c>
      <c r="GT810" s="4">
        <f t="shared" si="734"/>
        <v>0</v>
      </c>
      <c r="GU810" s="4">
        <f t="shared" si="734"/>
        <v>0</v>
      </c>
      <c r="GV810" s="4">
        <f t="shared" si="734"/>
        <v>0</v>
      </c>
      <c r="GW810" s="4">
        <f t="shared" si="734"/>
        <v>0</v>
      </c>
      <c r="GX810" s="4">
        <f t="shared" si="734"/>
        <v>0</v>
      </c>
    </row>
    <row r="812" spans="1:255" x14ac:dyDescent="0.25">
      <c r="A812" s="2">
        <v>17</v>
      </c>
      <c r="B812" s="2">
        <v>1</v>
      </c>
      <c r="C812" s="2">
        <f>ROW(SmtRes!A1074)</f>
        <v>1074</v>
      </c>
      <c r="D812" s="2">
        <f>ROW(EtalonRes!A1065)</f>
        <v>1065</v>
      </c>
      <c r="E812" s="2" t="s">
        <v>503</v>
      </c>
      <c r="F812" s="2" t="s">
        <v>504</v>
      </c>
      <c r="G812" s="2" t="s">
        <v>505</v>
      </c>
      <c r="H812" s="2" t="s">
        <v>91</v>
      </c>
      <c r="I812" s="2">
        <f>ROUND(413.52/100,9)</f>
        <v>4.1352000000000002</v>
      </c>
      <c r="J812" s="2">
        <v>0</v>
      </c>
      <c r="K812" s="2">
        <f>ROUND(413.52/100,9)</f>
        <v>4.1352000000000002</v>
      </c>
      <c r="L812" s="2"/>
      <c r="M812" s="2"/>
      <c r="N812" s="2"/>
      <c r="O812" s="2">
        <f t="shared" ref="O812:O827" si="735">ROUND(CP812,2)</f>
        <v>41870.120000000003</v>
      </c>
      <c r="P812" s="2">
        <f t="shared" ref="P812:P827" si="736">ROUND((ROUND((AC812*AW812*I812),2)*BC812),2)</f>
        <v>35501.06</v>
      </c>
      <c r="Q812" s="2">
        <f>(ROUND((ROUND((((ET812*1.25))*AV812*I812),2)*BB812),2)+ROUND((ROUND(((AE812-((EU812*1.25)))*AV812*I812),2)*BS812),2))</f>
        <v>271.01</v>
      </c>
      <c r="R812" s="2">
        <f t="shared" ref="R812:R827" si="737">ROUND((ROUND((AE812*AV812*I812),2)*BS812),2)</f>
        <v>29.1</v>
      </c>
      <c r="S812" s="2">
        <f t="shared" ref="S812:S827" si="738">ROUND((ROUND((AF812*AV812*I812),2)*BA812),2)</f>
        <v>6098.05</v>
      </c>
      <c r="T812" s="2">
        <f t="shared" ref="T812:T827" si="739">ROUND(CU812*I812,2)</f>
        <v>0</v>
      </c>
      <c r="U812" s="2">
        <f t="shared" ref="U812:U827" si="740">CV812*I812</f>
        <v>513.25895639999999</v>
      </c>
      <c r="V812" s="2">
        <f t="shared" ref="V812:V827" si="741">CW812*I812</f>
        <v>0</v>
      </c>
      <c r="W812" s="2">
        <f t="shared" ref="W812:W827" si="742">ROUND(CX812*I812,2)</f>
        <v>0</v>
      </c>
      <c r="X812" s="2">
        <f t="shared" ref="X812:X827" si="743">ROUND(CY812,2)</f>
        <v>5549.23</v>
      </c>
      <c r="Y812" s="2">
        <f t="shared" ref="Y812:Y827" si="744">ROUND(CZ812,2)</f>
        <v>4268.6400000000003</v>
      </c>
      <c r="Z812" s="2"/>
      <c r="AA812" s="2">
        <v>75316141</v>
      </c>
      <c r="AB812" s="2">
        <f t="shared" ref="AB812:AB827" si="745">ROUND((AC812+AD812+AF812),6)</f>
        <v>10125.2955</v>
      </c>
      <c r="AC812" s="2">
        <f t="shared" ref="AC812:AC827" si="746">ROUND((ES812),6)</f>
        <v>8585.09</v>
      </c>
      <c r="AD812" s="2">
        <f>ROUND(((((ET812*1.25))-((EU812*1.25)))+AE812),6)</f>
        <v>65.537499999999994</v>
      </c>
      <c r="AE812" s="2">
        <f>ROUND(((EU812*1.25)),6)</f>
        <v>7.0374999999999996</v>
      </c>
      <c r="AF812" s="2">
        <f>ROUND(((EV812*1.15)),6)</f>
        <v>1474.6679999999999</v>
      </c>
      <c r="AG812" s="2">
        <f t="shared" ref="AG812:AG827" si="747">ROUND((AP812),6)</f>
        <v>0</v>
      </c>
      <c r="AH812" s="2">
        <f>((EW812*1.15))</f>
        <v>124.1195</v>
      </c>
      <c r="AI812" s="2">
        <f>((EX812*1.25))</f>
        <v>0</v>
      </c>
      <c r="AJ812" s="2">
        <f t="shared" ref="AJ812:AJ827" si="748">(AS812)</f>
        <v>0</v>
      </c>
      <c r="AK812" s="2">
        <v>9919.84</v>
      </c>
      <c r="AL812" s="2">
        <v>8585.09</v>
      </c>
      <c r="AM812" s="2">
        <v>52.43</v>
      </c>
      <c r="AN812" s="2">
        <v>5.63</v>
      </c>
      <c r="AO812" s="2">
        <v>1282.32</v>
      </c>
      <c r="AP812" s="2">
        <v>0</v>
      </c>
      <c r="AQ812" s="2">
        <v>107.93</v>
      </c>
      <c r="AR812" s="2">
        <v>0</v>
      </c>
      <c r="AS812" s="2">
        <v>0</v>
      </c>
      <c r="AT812" s="2">
        <v>91</v>
      </c>
      <c r="AU812" s="2">
        <v>70</v>
      </c>
      <c r="AV812" s="2">
        <v>1</v>
      </c>
      <c r="AW812" s="2">
        <v>1</v>
      </c>
      <c r="AX812" s="2"/>
      <c r="AY812" s="2"/>
      <c r="AZ812" s="2">
        <v>1</v>
      </c>
      <c r="BA812" s="2">
        <v>1</v>
      </c>
      <c r="BB812" s="2">
        <v>1</v>
      </c>
      <c r="BC812" s="2">
        <v>1</v>
      </c>
      <c r="BD812" s="2" t="s">
        <v>3</v>
      </c>
      <c r="BE812" s="2" t="s">
        <v>3</v>
      </c>
      <c r="BF812" s="2" t="s">
        <v>3</v>
      </c>
      <c r="BG812" s="2" t="s">
        <v>3</v>
      </c>
      <c r="BH812" s="2">
        <v>0</v>
      </c>
      <c r="BI812" s="2">
        <v>1</v>
      </c>
      <c r="BJ812" s="2" t="s">
        <v>506</v>
      </c>
      <c r="BK812" s="2"/>
      <c r="BL812" s="2"/>
      <c r="BM812" s="2">
        <v>1661</v>
      </c>
      <c r="BN812" s="2">
        <v>0</v>
      </c>
      <c r="BO812" s="2" t="s">
        <v>3</v>
      </c>
      <c r="BP812" s="2">
        <v>0</v>
      </c>
      <c r="BQ812" s="2">
        <v>30</v>
      </c>
      <c r="BR812" s="2">
        <v>0</v>
      </c>
      <c r="BS812" s="2">
        <v>1</v>
      </c>
      <c r="BT812" s="2">
        <v>1</v>
      </c>
      <c r="BU812" s="2">
        <v>1</v>
      </c>
      <c r="BV812" s="2">
        <v>1</v>
      </c>
      <c r="BW812" s="2">
        <v>1</v>
      </c>
      <c r="BX812" s="2">
        <v>1</v>
      </c>
      <c r="BY812" s="2" t="s">
        <v>3</v>
      </c>
      <c r="BZ812" s="2">
        <v>91</v>
      </c>
      <c r="CA812" s="2">
        <v>70</v>
      </c>
      <c r="CB812" s="2" t="s">
        <v>3</v>
      </c>
      <c r="CC812" s="2"/>
      <c r="CD812" s="2"/>
      <c r="CE812" s="2">
        <v>30</v>
      </c>
      <c r="CF812" s="2">
        <v>0</v>
      </c>
      <c r="CG812" s="2">
        <v>0</v>
      </c>
      <c r="CH812" s="2"/>
      <c r="CI812" s="2"/>
      <c r="CJ812" s="2"/>
      <c r="CK812" s="2"/>
      <c r="CL812" s="2"/>
      <c r="CM812" s="2">
        <v>0</v>
      </c>
      <c r="CN812" s="2" t="s">
        <v>93</v>
      </c>
      <c r="CO812" s="2">
        <v>0</v>
      </c>
      <c r="CP812" s="2">
        <f t="shared" ref="CP812:CP827" si="749">(P812+Q812+S812)</f>
        <v>41870.120000000003</v>
      </c>
      <c r="CQ812" s="2">
        <f t="shared" ref="CQ812:CQ827" si="750">ROUND((ROUND((AC812*AW812*1),2)*BC812),2)</f>
        <v>8585.09</v>
      </c>
      <c r="CR812" s="2">
        <f>(ROUND((ROUND((((ET812*1.25))*AV812*1),2)*BB812),2)+ROUND((ROUND(((AE812-((EU812*1.25)))*AV812*1),2)*BS812),2))</f>
        <v>65.540000000000006</v>
      </c>
      <c r="CS812" s="2">
        <f t="shared" ref="CS812:CS827" si="751">ROUND((ROUND((AE812*AV812*1),2)*BS812),2)</f>
        <v>7.04</v>
      </c>
      <c r="CT812" s="2">
        <f t="shared" ref="CT812:CT827" si="752">ROUND((ROUND((AF812*AV812*1),2)*BA812),2)</f>
        <v>1474.67</v>
      </c>
      <c r="CU812" s="2">
        <f t="shared" ref="CU812:CU827" si="753">AG812</f>
        <v>0</v>
      </c>
      <c r="CV812" s="2">
        <f t="shared" ref="CV812:CV827" si="754">(AH812*AV812)</f>
        <v>124.1195</v>
      </c>
      <c r="CW812" s="2">
        <f t="shared" ref="CW812:CW827" si="755">AI812</f>
        <v>0</v>
      </c>
      <c r="CX812" s="2">
        <f t="shared" ref="CX812:CX827" si="756">AJ812</f>
        <v>0</v>
      </c>
      <c r="CY812" s="2">
        <f>((S812*BZ812)/100)</f>
        <v>5549.2255000000005</v>
      </c>
      <c r="CZ812" s="2">
        <f>((S812*CA812)/100)</f>
        <v>4268.6350000000002</v>
      </c>
      <c r="DA812" s="2"/>
      <c r="DB812" s="2"/>
      <c r="DC812" s="2" t="s">
        <v>3</v>
      </c>
      <c r="DD812" s="2" t="s">
        <v>3</v>
      </c>
      <c r="DE812" s="2" t="s">
        <v>94</v>
      </c>
      <c r="DF812" s="2" t="s">
        <v>94</v>
      </c>
      <c r="DG812" s="2" t="s">
        <v>95</v>
      </c>
      <c r="DH812" s="2" t="s">
        <v>3</v>
      </c>
      <c r="DI812" s="2" t="s">
        <v>95</v>
      </c>
      <c r="DJ812" s="2" t="s">
        <v>94</v>
      </c>
      <c r="DK812" s="2" t="s">
        <v>3</v>
      </c>
      <c r="DL812" s="2" t="s">
        <v>3</v>
      </c>
      <c r="DM812" s="2" t="s">
        <v>3</v>
      </c>
      <c r="DN812" s="2">
        <v>0</v>
      </c>
      <c r="DO812" s="2">
        <v>0</v>
      </c>
      <c r="DP812" s="2">
        <v>1</v>
      </c>
      <c r="DQ812" s="2">
        <v>1</v>
      </c>
      <c r="DR812" s="2"/>
      <c r="DS812" s="2"/>
      <c r="DT812" s="2"/>
      <c r="DU812" s="2">
        <v>1005</v>
      </c>
      <c r="DV812" s="2" t="s">
        <v>91</v>
      </c>
      <c r="DW812" s="2" t="s">
        <v>91</v>
      </c>
      <c r="DX812" s="2">
        <v>100</v>
      </c>
      <c r="DY812" s="2"/>
      <c r="DZ812" s="2" t="s">
        <v>3</v>
      </c>
      <c r="EA812" s="2" t="s">
        <v>3</v>
      </c>
      <c r="EB812" s="2" t="s">
        <v>3</v>
      </c>
      <c r="EC812" s="2" t="s">
        <v>3</v>
      </c>
      <c r="ED812" s="2"/>
      <c r="EE812" s="2">
        <v>70703573</v>
      </c>
      <c r="EF812" s="2">
        <v>30</v>
      </c>
      <c r="EG812" s="2" t="s">
        <v>96</v>
      </c>
      <c r="EH812" s="2">
        <v>0</v>
      </c>
      <c r="EI812" s="2" t="s">
        <v>3</v>
      </c>
      <c r="EJ812" s="2">
        <v>1</v>
      </c>
      <c r="EK812" s="2">
        <v>1661</v>
      </c>
      <c r="EL812" s="2" t="s">
        <v>507</v>
      </c>
      <c r="EM812" s="2" t="s">
        <v>508</v>
      </c>
      <c r="EN812" s="2"/>
      <c r="EO812" s="2" t="s">
        <v>99</v>
      </c>
      <c r="EP812" s="2"/>
      <c r="EQ812" s="2">
        <v>131072</v>
      </c>
      <c r="ER812" s="2">
        <v>9919.84</v>
      </c>
      <c r="ES812" s="2">
        <v>8585.09</v>
      </c>
      <c r="ET812" s="2">
        <v>52.43</v>
      </c>
      <c r="EU812" s="2">
        <v>5.63</v>
      </c>
      <c r="EV812" s="2">
        <v>1282.32</v>
      </c>
      <c r="EW812" s="2">
        <v>107.93</v>
      </c>
      <c r="EX812" s="2">
        <v>0</v>
      </c>
      <c r="EY812" s="2">
        <v>0</v>
      </c>
      <c r="EZ812" s="2"/>
      <c r="FA812" s="2"/>
      <c r="FB812" s="2"/>
      <c r="FC812" s="2"/>
      <c r="FD812" s="2"/>
      <c r="FE812" s="2"/>
      <c r="FF812" s="2"/>
      <c r="FG812" s="2"/>
      <c r="FH812" s="2"/>
      <c r="FI812" s="2"/>
      <c r="FJ812" s="2"/>
      <c r="FK812" s="2"/>
      <c r="FL812" s="2"/>
      <c r="FM812" s="2"/>
      <c r="FN812" s="2"/>
      <c r="FO812" s="2"/>
      <c r="FP812" s="2"/>
      <c r="FQ812" s="2">
        <v>0</v>
      </c>
      <c r="FR812" s="2">
        <f t="shared" ref="FR812:FR827" si="757">ROUND(IF(BI812=3,GM812,0),2)</f>
        <v>0</v>
      </c>
      <c r="FS812" s="2">
        <v>0</v>
      </c>
      <c r="FT812" s="2"/>
      <c r="FU812" s="2"/>
      <c r="FV812" s="2"/>
      <c r="FW812" s="2"/>
      <c r="FX812" s="2">
        <v>91</v>
      </c>
      <c r="FY812" s="2">
        <v>70</v>
      </c>
      <c r="FZ812" s="2"/>
      <c r="GA812" s="2" t="s">
        <v>3</v>
      </c>
      <c r="GB812" s="2"/>
      <c r="GC812" s="2"/>
      <c r="GD812" s="2">
        <v>0</v>
      </c>
      <c r="GE812" s="2"/>
      <c r="GF812" s="2">
        <v>247707096</v>
      </c>
      <c r="GG812" s="2">
        <v>2</v>
      </c>
      <c r="GH812" s="2">
        <v>1</v>
      </c>
      <c r="GI812" s="2">
        <v>-2</v>
      </c>
      <c r="GJ812" s="2">
        <v>0</v>
      </c>
      <c r="GK812" s="2">
        <f>ROUND(R812*(R12)/100,2)</f>
        <v>46.56</v>
      </c>
      <c r="GL812" s="2">
        <f t="shared" ref="GL812:GL827" si="758">ROUND(IF(AND(BH812=3,BI812=3,FS812&lt;&gt;0),P812,0),2)</f>
        <v>0</v>
      </c>
      <c r="GM812" s="2">
        <f t="shared" ref="GM812:GM827" si="759">ROUND(O812+X812+Y812+GK812,2)+GX812</f>
        <v>51734.55</v>
      </c>
      <c r="GN812" s="2">
        <f t="shared" ref="GN812:GN827" si="760">IF(OR(BI812=0,BI812=1),GM812-GX812,0)</f>
        <v>51734.55</v>
      </c>
      <c r="GO812" s="2">
        <f t="shared" ref="GO812:GO827" si="761">IF(BI812=2,GM812-GX812,0)</f>
        <v>0</v>
      </c>
      <c r="GP812" s="2">
        <f t="shared" ref="GP812:GP827" si="762">IF(BI812=4,GM812-GX812,0)</f>
        <v>0</v>
      </c>
      <c r="GQ812" s="2"/>
      <c r="GR812" s="2">
        <v>0</v>
      </c>
      <c r="GS812" s="2">
        <v>3</v>
      </c>
      <c r="GT812" s="2">
        <v>0</v>
      </c>
      <c r="GU812" s="2" t="s">
        <v>3</v>
      </c>
      <c r="GV812" s="2">
        <f t="shared" ref="GV812:GV827" si="763">ROUND((GT812),6)</f>
        <v>0</v>
      </c>
      <c r="GW812" s="2">
        <v>1</v>
      </c>
      <c r="GX812" s="2">
        <f t="shared" ref="GX812:GX827" si="764">ROUND(HC812*I812,2)</f>
        <v>0</v>
      </c>
      <c r="GY812" s="2"/>
      <c r="GZ812" s="2"/>
      <c r="HA812" s="2">
        <v>0</v>
      </c>
      <c r="HB812" s="2">
        <v>0</v>
      </c>
      <c r="HC812" s="2">
        <f t="shared" ref="HC812:HC827" si="765">GV812*GW812</f>
        <v>0</v>
      </c>
      <c r="HD812" s="2"/>
      <c r="HE812" s="2" t="s">
        <v>3</v>
      </c>
      <c r="HF812" s="2" t="s">
        <v>3</v>
      </c>
      <c r="HG812" s="2"/>
      <c r="HH812" s="2"/>
      <c r="HI812" s="2"/>
      <c r="HJ812" s="2"/>
      <c r="HK812" s="2"/>
      <c r="HL812" s="2"/>
      <c r="HM812" s="2" t="s">
        <v>3</v>
      </c>
      <c r="HN812" s="2" t="s">
        <v>3</v>
      </c>
      <c r="HO812" s="2" t="s">
        <v>3</v>
      </c>
      <c r="HP812" s="2" t="s">
        <v>3</v>
      </c>
      <c r="HQ812" s="2" t="s">
        <v>3</v>
      </c>
      <c r="HR812" s="2"/>
      <c r="HS812" s="2"/>
      <c r="HT812" s="2"/>
      <c r="HU812" s="2"/>
      <c r="HV812" s="2"/>
      <c r="HW812" s="2"/>
      <c r="HX812" s="2"/>
      <c r="HY812" s="2"/>
      <c r="HZ812" s="2"/>
      <c r="IA812" s="2"/>
      <c r="IB812" s="2"/>
      <c r="IC812" s="2"/>
      <c r="ID812" s="2"/>
      <c r="IE812" s="2"/>
      <c r="IF812" s="2"/>
      <c r="IG812" s="2"/>
      <c r="IH812" s="2"/>
      <c r="II812" s="2"/>
      <c r="IJ812" s="2"/>
      <c r="IK812" s="2">
        <v>0</v>
      </c>
      <c r="IL812" s="2"/>
      <c r="IM812" s="2"/>
      <c r="IN812" s="2"/>
      <c r="IO812" s="2"/>
      <c r="IP812" s="2"/>
      <c r="IQ812" s="2"/>
      <c r="IR812" s="2"/>
      <c r="IS812" s="2"/>
      <c r="IT812" s="2"/>
      <c r="IU812" s="2"/>
    </row>
    <row r="813" spans="1:255" x14ac:dyDescent="0.25">
      <c r="A813">
        <v>17</v>
      </c>
      <c r="B813">
        <v>1</v>
      </c>
      <c r="C813">
        <f>ROW(SmtRes!A1096)</f>
        <v>1096</v>
      </c>
      <c r="D813">
        <f>ROW(EtalonRes!A1088)</f>
        <v>1088</v>
      </c>
      <c r="E813" t="s">
        <v>503</v>
      </c>
      <c r="F813" t="s">
        <v>504</v>
      </c>
      <c r="G813" t="s">
        <v>505</v>
      </c>
      <c r="H813" t="s">
        <v>91</v>
      </c>
      <c r="I813">
        <f>ROUND(413.52/100,9)</f>
        <v>4.1352000000000002</v>
      </c>
      <c r="J813">
        <v>0</v>
      </c>
      <c r="K813">
        <f>ROUND(413.52/100,9)</f>
        <v>4.1352000000000002</v>
      </c>
      <c r="O813">
        <f t="shared" si="735"/>
        <v>339193.2</v>
      </c>
      <c r="P813">
        <f t="shared" si="736"/>
        <v>128158.83</v>
      </c>
      <c r="Q813">
        <f>(ROUND((ROUND((((ET813*1.25))*AV813*I813),2)*BB813),2)+ROUND((ROUND(((AE813-((EU813*1.25)))*AV813*I813),2)*BS813),2))</f>
        <v>3151.85</v>
      </c>
      <c r="R813">
        <f t="shared" si="737"/>
        <v>992.02</v>
      </c>
      <c r="S813">
        <f t="shared" si="738"/>
        <v>207882.52</v>
      </c>
      <c r="T813">
        <f t="shared" si="739"/>
        <v>0</v>
      </c>
      <c r="U813">
        <f t="shared" si="740"/>
        <v>513.25895639999999</v>
      </c>
      <c r="V813">
        <f t="shared" si="741"/>
        <v>0</v>
      </c>
      <c r="W813">
        <f t="shared" si="742"/>
        <v>0</v>
      </c>
      <c r="X813">
        <f t="shared" si="743"/>
        <v>180857.79</v>
      </c>
      <c r="Y813">
        <f t="shared" si="744"/>
        <v>85231.83</v>
      </c>
      <c r="AA813">
        <v>75316143</v>
      </c>
      <c r="AB813">
        <f t="shared" si="745"/>
        <v>10125.2955</v>
      </c>
      <c r="AC813">
        <f t="shared" si="746"/>
        <v>8585.09</v>
      </c>
      <c r="AD813">
        <f>ROUND(((((ET813*1.25))-((EU813*1.25)))+AE813),6)</f>
        <v>65.537499999999994</v>
      </c>
      <c r="AE813">
        <f>ROUND(((EU813*1.25)),6)</f>
        <v>7.0374999999999996</v>
      </c>
      <c r="AF813">
        <f>ROUND(((EV813*1.15)),6)</f>
        <v>1474.6679999999999</v>
      </c>
      <c r="AG813">
        <f t="shared" si="747"/>
        <v>0</v>
      </c>
      <c r="AH813">
        <f>((EW813*1.15))</f>
        <v>124.1195</v>
      </c>
      <c r="AI813">
        <f>((EX813*1.25))</f>
        <v>0</v>
      </c>
      <c r="AJ813">
        <f t="shared" si="748"/>
        <v>0</v>
      </c>
      <c r="AK813">
        <v>9919.84</v>
      </c>
      <c r="AL813">
        <v>8585.09</v>
      </c>
      <c r="AM813">
        <v>52.43</v>
      </c>
      <c r="AN813">
        <v>5.63</v>
      </c>
      <c r="AO813">
        <v>1282.32</v>
      </c>
      <c r="AP813">
        <v>0</v>
      </c>
      <c r="AQ813">
        <v>107.93</v>
      </c>
      <c r="AR813">
        <v>0</v>
      </c>
      <c r="AS813">
        <v>0</v>
      </c>
      <c r="AT813">
        <v>87</v>
      </c>
      <c r="AU813">
        <v>41</v>
      </c>
      <c r="AV813">
        <v>1</v>
      </c>
      <c r="AW813">
        <v>1</v>
      </c>
      <c r="AZ813">
        <v>1</v>
      </c>
      <c r="BA813">
        <v>34.090000000000003</v>
      </c>
      <c r="BB813">
        <v>11.63</v>
      </c>
      <c r="BC813">
        <v>3.61</v>
      </c>
      <c r="BD813" t="s">
        <v>3</v>
      </c>
      <c r="BE813" t="s">
        <v>3</v>
      </c>
      <c r="BF813" t="s">
        <v>3</v>
      </c>
      <c r="BG813" t="s">
        <v>3</v>
      </c>
      <c r="BH813">
        <v>0</v>
      </c>
      <c r="BI813">
        <v>1</v>
      </c>
      <c r="BJ813" t="s">
        <v>506</v>
      </c>
      <c r="BM813">
        <v>1661</v>
      </c>
      <c r="BN813">
        <v>0</v>
      </c>
      <c r="BO813" t="s">
        <v>504</v>
      </c>
      <c r="BP813">
        <v>1</v>
      </c>
      <c r="BQ813">
        <v>30</v>
      </c>
      <c r="BR813">
        <v>0</v>
      </c>
      <c r="BS813">
        <v>34.090000000000003</v>
      </c>
      <c r="BT813">
        <v>1</v>
      </c>
      <c r="BU813">
        <v>1</v>
      </c>
      <c r="BV813">
        <v>1</v>
      </c>
      <c r="BW813">
        <v>1</v>
      </c>
      <c r="BX813">
        <v>1</v>
      </c>
      <c r="BY813" t="s">
        <v>3</v>
      </c>
      <c r="BZ813">
        <v>87</v>
      </c>
      <c r="CA813">
        <v>41</v>
      </c>
      <c r="CB813" t="s">
        <v>3</v>
      </c>
      <c r="CE813">
        <v>30</v>
      </c>
      <c r="CF813">
        <v>0</v>
      </c>
      <c r="CG813">
        <v>0</v>
      </c>
      <c r="CM813">
        <v>0</v>
      </c>
      <c r="CN813" t="s">
        <v>93</v>
      </c>
      <c r="CO813">
        <v>0</v>
      </c>
      <c r="CP813">
        <f t="shared" si="749"/>
        <v>339193.19999999995</v>
      </c>
      <c r="CQ813">
        <f t="shared" si="750"/>
        <v>30992.17</v>
      </c>
      <c r="CR813">
        <f>(ROUND((ROUND((((ET813*1.25))*AV813*1),2)*BB813),2)+ROUND((ROUND(((AE813-((EU813*1.25)))*AV813*1),2)*BS813),2))</f>
        <v>762.23</v>
      </c>
      <c r="CS813">
        <f t="shared" si="751"/>
        <v>239.99</v>
      </c>
      <c r="CT813">
        <f t="shared" si="752"/>
        <v>50271.5</v>
      </c>
      <c r="CU813">
        <f t="shared" si="753"/>
        <v>0</v>
      </c>
      <c r="CV813">
        <f t="shared" si="754"/>
        <v>124.1195</v>
      </c>
      <c r="CW813">
        <f t="shared" si="755"/>
        <v>0</v>
      </c>
      <c r="CX813">
        <f t="shared" si="756"/>
        <v>0</v>
      </c>
      <c r="CY813">
        <f>S813*(BZ813/100)</f>
        <v>180857.79239999998</v>
      </c>
      <c r="CZ813">
        <f>S813*(CA813/100)</f>
        <v>85231.833199999994</v>
      </c>
      <c r="DC813" t="s">
        <v>3</v>
      </c>
      <c r="DD813" t="s">
        <v>3</v>
      </c>
      <c r="DE813" t="s">
        <v>94</v>
      </c>
      <c r="DF813" t="s">
        <v>94</v>
      </c>
      <c r="DG813" t="s">
        <v>95</v>
      </c>
      <c r="DH813" t="s">
        <v>3</v>
      </c>
      <c r="DI813" t="s">
        <v>95</v>
      </c>
      <c r="DJ813" t="s">
        <v>94</v>
      </c>
      <c r="DK813" t="s">
        <v>3</v>
      </c>
      <c r="DL813" t="s">
        <v>3</v>
      </c>
      <c r="DM813" t="s">
        <v>3</v>
      </c>
      <c r="DN813">
        <v>91</v>
      </c>
      <c r="DO813">
        <v>70</v>
      </c>
      <c r="DP813">
        <v>1</v>
      </c>
      <c r="DQ813">
        <v>1</v>
      </c>
      <c r="DU813">
        <v>1005</v>
      </c>
      <c r="DV813" t="s">
        <v>91</v>
      </c>
      <c r="DW813" t="s">
        <v>91</v>
      </c>
      <c r="DX813">
        <v>100</v>
      </c>
      <c r="DZ813" t="s">
        <v>3</v>
      </c>
      <c r="EA813" t="s">
        <v>3</v>
      </c>
      <c r="EB813" t="s">
        <v>3</v>
      </c>
      <c r="EC813" t="s">
        <v>3</v>
      </c>
      <c r="EE813">
        <v>70703573</v>
      </c>
      <c r="EF813">
        <v>30</v>
      </c>
      <c r="EG813" t="s">
        <v>96</v>
      </c>
      <c r="EH813">
        <v>0</v>
      </c>
      <c r="EI813" t="s">
        <v>3</v>
      </c>
      <c r="EJ813">
        <v>1</v>
      </c>
      <c r="EK813">
        <v>1661</v>
      </c>
      <c r="EL813" t="s">
        <v>507</v>
      </c>
      <c r="EM813" t="s">
        <v>508</v>
      </c>
      <c r="EO813" t="s">
        <v>99</v>
      </c>
      <c r="EQ813">
        <v>131072</v>
      </c>
      <c r="ER813">
        <v>9919.84</v>
      </c>
      <c r="ES813">
        <v>8585.09</v>
      </c>
      <c r="ET813">
        <v>52.43</v>
      </c>
      <c r="EU813">
        <v>5.63</v>
      </c>
      <c r="EV813">
        <v>1282.32</v>
      </c>
      <c r="EW813">
        <v>107.93</v>
      </c>
      <c r="EX813">
        <v>0</v>
      </c>
      <c r="EY813">
        <v>0</v>
      </c>
      <c r="FQ813">
        <v>0</v>
      </c>
      <c r="FR813">
        <f t="shared" si="757"/>
        <v>0</v>
      </c>
      <c r="FS813">
        <v>0</v>
      </c>
      <c r="FX813">
        <v>91</v>
      </c>
      <c r="FY813">
        <v>70</v>
      </c>
      <c r="GA813" t="s">
        <v>3</v>
      </c>
      <c r="GD813">
        <v>0</v>
      </c>
      <c r="GF813">
        <v>247707096</v>
      </c>
      <c r="GG813">
        <v>2</v>
      </c>
      <c r="GH813">
        <v>1</v>
      </c>
      <c r="GI813">
        <v>2</v>
      </c>
      <c r="GJ813">
        <v>0</v>
      </c>
      <c r="GK813">
        <f>ROUND(R813*(S12)/100,2)</f>
        <v>1587.23</v>
      </c>
      <c r="GL813">
        <f t="shared" si="758"/>
        <v>0</v>
      </c>
      <c r="GM813">
        <f t="shared" si="759"/>
        <v>606870.05000000005</v>
      </c>
      <c r="GN813">
        <f t="shared" si="760"/>
        <v>606870.05000000005</v>
      </c>
      <c r="GO813">
        <f t="shared" si="761"/>
        <v>0</v>
      </c>
      <c r="GP813">
        <f t="shared" si="762"/>
        <v>0</v>
      </c>
      <c r="GR813">
        <v>0</v>
      </c>
      <c r="GS813">
        <v>0</v>
      </c>
      <c r="GT813">
        <v>0</v>
      </c>
      <c r="GU813" t="s">
        <v>3</v>
      </c>
      <c r="GV813">
        <f t="shared" si="763"/>
        <v>0</v>
      </c>
      <c r="GW813">
        <v>1</v>
      </c>
      <c r="GX813">
        <f t="shared" si="764"/>
        <v>0</v>
      </c>
      <c r="HA813">
        <v>0</v>
      </c>
      <c r="HB813">
        <v>0</v>
      </c>
      <c r="HC813">
        <f t="shared" si="765"/>
        <v>0</v>
      </c>
      <c r="HE813" t="s">
        <v>3</v>
      </c>
      <c r="HF813" t="s">
        <v>3</v>
      </c>
      <c r="HM813" t="s">
        <v>3</v>
      </c>
      <c r="HN813" t="s">
        <v>3</v>
      </c>
      <c r="HO813" t="s">
        <v>3</v>
      </c>
      <c r="HP813" t="s">
        <v>3</v>
      </c>
      <c r="HQ813" t="s">
        <v>3</v>
      </c>
      <c r="IK813">
        <v>0</v>
      </c>
    </row>
    <row r="814" spans="1:255" x14ac:dyDescent="0.25">
      <c r="A814" s="2">
        <v>18</v>
      </c>
      <c r="B814" s="2">
        <v>1</v>
      </c>
      <c r="C814" s="2">
        <v>1063</v>
      </c>
      <c r="D814" s="2"/>
      <c r="E814" s="2" t="s">
        <v>509</v>
      </c>
      <c r="F814" s="2" t="s">
        <v>510</v>
      </c>
      <c r="G814" s="2" t="s">
        <v>511</v>
      </c>
      <c r="H814" s="2" t="s">
        <v>402</v>
      </c>
      <c r="I814" s="2">
        <f>I812*J814</f>
        <v>558.25199999999995</v>
      </c>
      <c r="J814" s="2">
        <v>134.99999999999997</v>
      </c>
      <c r="K814" s="2">
        <v>135</v>
      </c>
      <c r="L814" s="2"/>
      <c r="M814" s="2"/>
      <c r="N814" s="2"/>
      <c r="O814" s="2">
        <f t="shared" si="735"/>
        <v>558.25</v>
      </c>
      <c r="P814" s="2">
        <f t="shared" si="736"/>
        <v>558.25</v>
      </c>
      <c r="Q814" s="2">
        <f t="shared" ref="Q814:Q819" si="766">(ROUND((ROUND(((ET814)*AV814*I814),2)*BB814),2)+ROUND((ROUND(((AE814-(EU814))*AV814*I814),2)*BS814),2))</f>
        <v>0</v>
      </c>
      <c r="R814" s="2">
        <f t="shared" si="737"/>
        <v>0</v>
      </c>
      <c r="S814" s="2">
        <f t="shared" si="738"/>
        <v>0</v>
      </c>
      <c r="T814" s="2">
        <f t="shared" si="739"/>
        <v>0</v>
      </c>
      <c r="U814" s="2">
        <f t="shared" si="740"/>
        <v>0</v>
      </c>
      <c r="V814" s="2">
        <f t="shared" si="741"/>
        <v>0</v>
      </c>
      <c r="W814" s="2">
        <f t="shared" si="742"/>
        <v>0</v>
      </c>
      <c r="X814" s="2">
        <f t="shared" si="743"/>
        <v>0</v>
      </c>
      <c r="Y814" s="2">
        <f t="shared" si="744"/>
        <v>0</v>
      </c>
      <c r="Z814" s="2"/>
      <c r="AA814" s="2">
        <v>75316141</v>
      </c>
      <c r="AB814" s="2">
        <f t="shared" si="745"/>
        <v>1</v>
      </c>
      <c r="AC814" s="2">
        <f t="shared" si="746"/>
        <v>1</v>
      </c>
      <c r="AD814" s="2">
        <f t="shared" ref="AD814:AD819" si="767">ROUND((((ET814)-(EU814))+AE814),6)</f>
        <v>0</v>
      </c>
      <c r="AE814" s="2">
        <f t="shared" ref="AE814:AF819" si="768">ROUND((EU814),6)</f>
        <v>0</v>
      </c>
      <c r="AF814" s="2">
        <f t="shared" si="768"/>
        <v>0</v>
      </c>
      <c r="AG814" s="2">
        <f t="shared" si="747"/>
        <v>0</v>
      </c>
      <c r="AH814" s="2">
        <f t="shared" ref="AH814:AI819" si="769">(EW814)</f>
        <v>0</v>
      </c>
      <c r="AI814" s="2">
        <f t="shared" si="769"/>
        <v>0</v>
      </c>
      <c r="AJ814" s="2">
        <f t="shared" si="748"/>
        <v>0</v>
      </c>
      <c r="AK814" s="2">
        <v>1</v>
      </c>
      <c r="AL814" s="2">
        <v>1</v>
      </c>
      <c r="AM814" s="2">
        <v>0</v>
      </c>
      <c r="AN814" s="2">
        <v>0</v>
      </c>
      <c r="AO814" s="2">
        <v>0</v>
      </c>
      <c r="AP814" s="2">
        <v>0</v>
      </c>
      <c r="AQ814" s="2">
        <v>0</v>
      </c>
      <c r="AR814" s="2">
        <v>0</v>
      </c>
      <c r="AS814" s="2">
        <v>0</v>
      </c>
      <c r="AT814" s="2">
        <v>91</v>
      </c>
      <c r="AU814" s="2">
        <v>70</v>
      </c>
      <c r="AV814" s="2">
        <v>1</v>
      </c>
      <c r="AW814" s="2">
        <v>1</v>
      </c>
      <c r="AX814" s="2"/>
      <c r="AY814" s="2"/>
      <c r="AZ814" s="2">
        <v>1</v>
      </c>
      <c r="BA814" s="2">
        <v>1</v>
      </c>
      <c r="BB814" s="2">
        <v>1</v>
      </c>
      <c r="BC814" s="2">
        <v>1</v>
      </c>
      <c r="BD814" s="2" t="s">
        <v>3</v>
      </c>
      <c r="BE814" s="2" t="s">
        <v>3</v>
      </c>
      <c r="BF814" s="2" t="s">
        <v>3</v>
      </c>
      <c r="BG814" s="2" t="s">
        <v>3</v>
      </c>
      <c r="BH814" s="2">
        <v>3</v>
      </c>
      <c r="BI814" s="2">
        <v>1</v>
      </c>
      <c r="BJ814" s="2" t="s">
        <v>512</v>
      </c>
      <c r="BK814" s="2"/>
      <c r="BL814" s="2"/>
      <c r="BM814" s="2">
        <v>1661</v>
      </c>
      <c r="BN814" s="2">
        <v>0</v>
      </c>
      <c r="BO814" s="2" t="s">
        <v>3</v>
      </c>
      <c r="BP814" s="2">
        <v>0</v>
      </c>
      <c r="BQ814" s="2">
        <v>30</v>
      </c>
      <c r="BR814" s="2">
        <v>0</v>
      </c>
      <c r="BS814" s="2">
        <v>1</v>
      </c>
      <c r="BT814" s="2">
        <v>1</v>
      </c>
      <c r="BU814" s="2">
        <v>1</v>
      </c>
      <c r="BV814" s="2">
        <v>1</v>
      </c>
      <c r="BW814" s="2">
        <v>1</v>
      </c>
      <c r="BX814" s="2">
        <v>1</v>
      </c>
      <c r="BY814" s="2" t="s">
        <v>3</v>
      </c>
      <c r="BZ814" s="2">
        <v>91</v>
      </c>
      <c r="CA814" s="2">
        <v>70</v>
      </c>
      <c r="CB814" s="2" t="s">
        <v>3</v>
      </c>
      <c r="CC814" s="2"/>
      <c r="CD814" s="2"/>
      <c r="CE814" s="2">
        <v>30</v>
      </c>
      <c r="CF814" s="2">
        <v>0</v>
      </c>
      <c r="CG814" s="2">
        <v>0</v>
      </c>
      <c r="CH814" s="2"/>
      <c r="CI814" s="2"/>
      <c r="CJ814" s="2"/>
      <c r="CK814" s="2"/>
      <c r="CL814" s="2"/>
      <c r="CM814" s="2">
        <v>0</v>
      </c>
      <c r="CN814" s="2" t="s">
        <v>3</v>
      </c>
      <c r="CO814" s="2">
        <v>0</v>
      </c>
      <c r="CP814" s="2">
        <f t="shared" si="749"/>
        <v>558.25</v>
      </c>
      <c r="CQ814" s="2">
        <f t="shared" si="750"/>
        <v>1</v>
      </c>
      <c r="CR814" s="2">
        <f t="shared" ref="CR814:CR819" si="770">(ROUND((ROUND(((ET814)*AV814*1),2)*BB814),2)+ROUND((ROUND(((AE814-(EU814))*AV814*1),2)*BS814),2))</f>
        <v>0</v>
      </c>
      <c r="CS814" s="2">
        <f t="shared" si="751"/>
        <v>0</v>
      </c>
      <c r="CT814" s="2">
        <f t="shared" si="752"/>
        <v>0</v>
      </c>
      <c r="CU814" s="2">
        <f t="shared" si="753"/>
        <v>0</v>
      </c>
      <c r="CV814" s="2">
        <f t="shared" si="754"/>
        <v>0</v>
      </c>
      <c r="CW814" s="2">
        <f t="shared" si="755"/>
        <v>0</v>
      </c>
      <c r="CX814" s="2">
        <f t="shared" si="756"/>
        <v>0</v>
      </c>
      <c r="CY814" s="2">
        <f>((S814*BZ814)/100)</f>
        <v>0</v>
      </c>
      <c r="CZ814" s="2">
        <f>((S814*CA814)/100)</f>
        <v>0</v>
      </c>
      <c r="DA814" s="2"/>
      <c r="DB814" s="2"/>
      <c r="DC814" s="2" t="s">
        <v>3</v>
      </c>
      <c r="DD814" s="2" t="s">
        <v>3</v>
      </c>
      <c r="DE814" s="2" t="s">
        <v>3</v>
      </c>
      <c r="DF814" s="2" t="s">
        <v>3</v>
      </c>
      <c r="DG814" s="2" t="s">
        <v>3</v>
      </c>
      <c r="DH814" s="2" t="s">
        <v>3</v>
      </c>
      <c r="DI814" s="2" t="s">
        <v>3</v>
      </c>
      <c r="DJ814" s="2" t="s">
        <v>3</v>
      </c>
      <c r="DK814" s="2" t="s">
        <v>3</v>
      </c>
      <c r="DL814" s="2" t="s">
        <v>3</v>
      </c>
      <c r="DM814" s="2" t="s">
        <v>3</v>
      </c>
      <c r="DN814" s="2">
        <v>0</v>
      </c>
      <c r="DO814" s="2">
        <v>0</v>
      </c>
      <c r="DP814" s="2">
        <v>1</v>
      </c>
      <c r="DQ814" s="2">
        <v>1</v>
      </c>
      <c r="DR814" s="2"/>
      <c r="DS814" s="2"/>
      <c r="DT814" s="2"/>
      <c r="DU814" s="2">
        <v>1003</v>
      </c>
      <c r="DV814" s="2" t="s">
        <v>402</v>
      </c>
      <c r="DW814" s="2" t="s">
        <v>402</v>
      </c>
      <c r="DX814" s="2">
        <v>1</v>
      </c>
      <c r="DY814" s="2"/>
      <c r="DZ814" s="2" t="s">
        <v>3</v>
      </c>
      <c r="EA814" s="2" t="s">
        <v>3</v>
      </c>
      <c r="EB814" s="2" t="s">
        <v>3</v>
      </c>
      <c r="EC814" s="2" t="s">
        <v>3</v>
      </c>
      <c r="ED814" s="2"/>
      <c r="EE814" s="2">
        <v>70703573</v>
      </c>
      <c r="EF814" s="2">
        <v>30</v>
      </c>
      <c r="EG814" s="2" t="s">
        <v>96</v>
      </c>
      <c r="EH814" s="2">
        <v>0</v>
      </c>
      <c r="EI814" s="2" t="s">
        <v>3</v>
      </c>
      <c r="EJ814" s="2">
        <v>1</v>
      </c>
      <c r="EK814" s="2">
        <v>1661</v>
      </c>
      <c r="EL814" s="2" t="s">
        <v>507</v>
      </c>
      <c r="EM814" s="2" t="s">
        <v>508</v>
      </c>
      <c r="EN814" s="2"/>
      <c r="EO814" s="2" t="s">
        <v>3</v>
      </c>
      <c r="EP814" s="2"/>
      <c r="EQ814" s="2">
        <v>0</v>
      </c>
      <c r="ER814" s="2">
        <v>1</v>
      </c>
      <c r="ES814" s="2">
        <v>1</v>
      </c>
      <c r="ET814" s="2">
        <v>0</v>
      </c>
      <c r="EU814" s="2">
        <v>0</v>
      </c>
      <c r="EV814" s="2">
        <v>0</v>
      </c>
      <c r="EW814" s="2">
        <v>0</v>
      </c>
      <c r="EX814" s="2">
        <v>0</v>
      </c>
      <c r="EY814" s="2"/>
      <c r="EZ814" s="2"/>
      <c r="FA814" s="2"/>
      <c r="FB814" s="2"/>
      <c r="FC814" s="2"/>
      <c r="FD814" s="2"/>
      <c r="FE814" s="2"/>
      <c r="FF814" s="2"/>
      <c r="FG814" s="2"/>
      <c r="FH814" s="2"/>
      <c r="FI814" s="2"/>
      <c r="FJ814" s="2"/>
      <c r="FK814" s="2"/>
      <c r="FL814" s="2"/>
      <c r="FM814" s="2"/>
      <c r="FN814" s="2"/>
      <c r="FO814" s="2"/>
      <c r="FP814" s="2"/>
      <c r="FQ814" s="2">
        <v>0</v>
      </c>
      <c r="FR814" s="2">
        <f t="shared" si="757"/>
        <v>0</v>
      </c>
      <c r="FS814" s="2">
        <v>0</v>
      </c>
      <c r="FT814" s="2"/>
      <c r="FU814" s="2"/>
      <c r="FV814" s="2"/>
      <c r="FW814" s="2"/>
      <c r="FX814" s="2">
        <v>91</v>
      </c>
      <c r="FY814" s="2">
        <v>70</v>
      </c>
      <c r="FZ814" s="2"/>
      <c r="GA814" s="2" t="s">
        <v>3</v>
      </c>
      <c r="GB814" s="2"/>
      <c r="GC814" s="2"/>
      <c r="GD814" s="2">
        <v>0</v>
      </c>
      <c r="GE814" s="2"/>
      <c r="GF814" s="2">
        <v>-1733736589</v>
      </c>
      <c r="GG814" s="2">
        <v>2</v>
      </c>
      <c r="GH814" s="2">
        <v>1</v>
      </c>
      <c r="GI814" s="2">
        <v>-2</v>
      </c>
      <c r="GJ814" s="2">
        <v>0</v>
      </c>
      <c r="GK814" s="2">
        <f>ROUND(R814*(R12)/100,2)</f>
        <v>0</v>
      </c>
      <c r="GL814" s="2">
        <f t="shared" si="758"/>
        <v>0</v>
      </c>
      <c r="GM814" s="2">
        <f t="shared" si="759"/>
        <v>558.25</v>
      </c>
      <c r="GN814" s="2">
        <f t="shared" si="760"/>
        <v>558.25</v>
      </c>
      <c r="GO814" s="2">
        <f t="shared" si="761"/>
        <v>0</v>
      </c>
      <c r="GP814" s="2">
        <f t="shared" si="762"/>
        <v>0</v>
      </c>
      <c r="GQ814" s="2"/>
      <c r="GR814" s="2">
        <v>0</v>
      </c>
      <c r="GS814" s="2">
        <v>3</v>
      </c>
      <c r="GT814" s="2">
        <v>0</v>
      </c>
      <c r="GU814" s="2" t="s">
        <v>3</v>
      </c>
      <c r="GV814" s="2">
        <f t="shared" si="763"/>
        <v>0</v>
      </c>
      <c r="GW814" s="2">
        <v>1</v>
      </c>
      <c r="GX814" s="2">
        <f t="shared" si="764"/>
        <v>0</v>
      </c>
      <c r="GY814" s="2"/>
      <c r="GZ814" s="2"/>
      <c r="HA814" s="2">
        <v>0</v>
      </c>
      <c r="HB814" s="2">
        <v>0</v>
      </c>
      <c r="HC814" s="2">
        <f t="shared" si="765"/>
        <v>0</v>
      </c>
      <c r="HD814" s="2"/>
      <c r="HE814" s="2" t="s">
        <v>3</v>
      </c>
      <c r="HF814" s="2" t="s">
        <v>3</v>
      </c>
      <c r="HG814" s="2"/>
      <c r="HH814" s="2"/>
      <c r="HI814" s="2"/>
      <c r="HJ814" s="2"/>
      <c r="HK814" s="2"/>
      <c r="HL814" s="2"/>
      <c r="HM814" s="2" t="s">
        <v>3</v>
      </c>
      <c r="HN814" s="2" t="s">
        <v>3</v>
      </c>
      <c r="HO814" s="2" t="s">
        <v>3</v>
      </c>
      <c r="HP814" s="2" t="s">
        <v>3</v>
      </c>
      <c r="HQ814" s="2" t="s">
        <v>3</v>
      </c>
      <c r="HR814" s="2"/>
      <c r="HS814" s="2"/>
      <c r="HT814" s="2"/>
      <c r="HU814" s="2"/>
      <c r="HV814" s="2"/>
      <c r="HW814" s="2"/>
      <c r="HX814" s="2"/>
      <c r="HY814" s="2"/>
      <c r="HZ814" s="2"/>
      <c r="IA814" s="2"/>
      <c r="IB814" s="2"/>
      <c r="IC814" s="2"/>
      <c r="ID814" s="2"/>
      <c r="IE814" s="2"/>
      <c r="IF814" s="2"/>
      <c r="IG814" s="2"/>
      <c r="IH814" s="2"/>
      <c r="II814" s="2"/>
      <c r="IJ814" s="2"/>
      <c r="IK814" s="2">
        <v>0</v>
      </c>
      <c r="IL814" s="2"/>
      <c r="IM814" s="2"/>
      <c r="IN814" s="2"/>
      <c r="IO814" s="2"/>
      <c r="IP814" s="2"/>
      <c r="IQ814" s="2"/>
      <c r="IR814" s="2"/>
      <c r="IS814" s="2"/>
      <c r="IT814" s="2"/>
      <c r="IU814" s="2"/>
    </row>
    <row r="815" spans="1:255" x14ac:dyDescent="0.25">
      <c r="A815">
        <v>18</v>
      </c>
      <c r="B815">
        <v>1</v>
      </c>
      <c r="C815">
        <v>1085</v>
      </c>
      <c r="E815" t="s">
        <v>509</v>
      </c>
      <c r="F815" t="s">
        <v>510</v>
      </c>
      <c r="G815" t="s">
        <v>511</v>
      </c>
      <c r="H815" t="s">
        <v>402</v>
      </c>
      <c r="I815">
        <f>I813*J815</f>
        <v>558.25199999999995</v>
      </c>
      <c r="J815">
        <v>134.99999999999997</v>
      </c>
      <c r="K815">
        <v>135</v>
      </c>
      <c r="O815">
        <f t="shared" si="735"/>
        <v>5068.91</v>
      </c>
      <c r="P815">
        <f t="shared" si="736"/>
        <v>5068.91</v>
      </c>
      <c r="Q815">
        <f t="shared" si="766"/>
        <v>0</v>
      </c>
      <c r="R815">
        <f t="shared" si="737"/>
        <v>0</v>
      </c>
      <c r="S815">
        <f t="shared" si="738"/>
        <v>0</v>
      </c>
      <c r="T815">
        <f t="shared" si="739"/>
        <v>0</v>
      </c>
      <c r="U815">
        <f t="shared" si="740"/>
        <v>0</v>
      </c>
      <c r="V815">
        <f t="shared" si="741"/>
        <v>0</v>
      </c>
      <c r="W815">
        <f t="shared" si="742"/>
        <v>0</v>
      </c>
      <c r="X815">
        <f t="shared" si="743"/>
        <v>0</v>
      </c>
      <c r="Y815">
        <f t="shared" si="744"/>
        <v>0</v>
      </c>
      <c r="AA815">
        <v>75316143</v>
      </c>
      <c r="AB815">
        <f t="shared" si="745"/>
        <v>1</v>
      </c>
      <c r="AC815">
        <f t="shared" si="746"/>
        <v>1</v>
      </c>
      <c r="AD815">
        <f t="shared" si="767"/>
        <v>0</v>
      </c>
      <c r="AE815">
        <f t="shared" si="768"/>
        <v>0</v>
      </c>
      <c r="AF815">
        <f t="shared" si="768"/>
        <v>0</v>
      </c>
      <c r="AG815">
        <f t="shared" si="747"/>
        <v>0</v>
      </c>
      <c r="AH815">
        <f t="shared" si="769"/>
        <v>0</v>
      </c>
      <c r="AI815">
        <f t="shared" si="769"/>
        <v>0</v>
      </c>
      <c r="AJ815">
        <f t="shared" si="748"/>
        <v>0</v>
      </c>
      <c r="AK815">
        <v>1</v>
      </c>
      <c r="AL815">
        <v>1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  <c r="AS815">
        <v>0</v>
      </c>
      <c r="AT815">
        <v>0</v>
      </c>
      <c r="AU815">
        <v>0</v>
      </c>
      <c r="AV815">
        <v>1</v>
      </c>
      <c r="AW815">
        <v>1</v>
      </c>
      <c r="AZ815">
        <v>1</v>
      </c>
      <c r="BA815">
        <v>1</v>
      </c>
      <c r="BB815">
        <v>1</v>
      </c>
      <c r="BC815">
        <v>9.08</v>
      </c>
      <c r="BD815" t="s">
        <v>3</v>
      </c>
      <c r="BE815" t="s">
        <v>3</v>
      </c>
      <c r="BF815" t="s">
        <v>3</v>
      </c>
      <c r="BG815" t="s">
        <v>3</v>
      </c>
      <c r="BH815">
        <v>3</v>
      </c>
      <c r="BI815">
        <v>1</v>
      </c>
      <c r="BJ815" t="s">
        <v>512</v>
      </c>
      <c r="BM815">
        <v>1661</v>
      </c>
      <c r="BN815">
        <v>0</v>
      </c>
      <c r="BO815" t="s">
        <v>510</v>
      </c>
      <c r="BP815">
        <v>1</v>
      </c>
      <c r="BQ815">
        <v>30</v>
      </c>
      <c r="BR815">
        <v>0</v>
      </c>
      <c r="BS815">
        <v>1</v>
      </c>
      <c r="BT815">
        <v>1</v>
      </c>
      <c r="BU815">
        <v>1</v>
      </c>
      <c r="BV815">
        <v>1</v>
      </c>
      <c r="BW815">
        <v>1</v>
      </c>
      <c r="BX815">
        <v>1</v>
      </c>
      <c r="BY815" t="s">
        <v>3</v>
      </c>
      <c r="BZ815">
        <v>0</v>
      </c>
      <c r="CA815">
        <v>0</v>
      </c>
      <c r="CB815" t="s">
        <v>3</v>
      </c>
      <c r="CE815">
        <v>30</v>
      </c>
      <c r="CF815">
        <v>0</v>
      </c>
      <c r="CG815">
        <v>0</v>
      </c>
      <c r="CM815">
        <v>0</v>
      </c>
      <c r="CN815" t="s">
        <v>3</v>
      </c>
      <c r="CO815">
        <v>0</v>
      </c>
      <c r="CP815">
        <f t="shared" si="749"/>
        <v>5068.91</v>
      </c>
      <c r="CQ815">
        <f t="shared" si="750"/>
        <v>9.08</v>
      </c>
      <c r="CR815">
        <f t="shared" si="770"/>
        <v>0</v>
      </c>
      <c r="CS815">
        <f t="shared" si="751"/>
        <v>0</v>
      </c>
      <c r="CT815">
        <f t="shared" si="752"/>
        <v>0</v>
      </c>
      <c r="CU815">
        <f t="shared" si="753"/>
        <v>0</v>
      </c>
      <c r="CV815">
        <f t="shared" si="754"/>
        <v>0</v>
      </c>
      <c r="CW815">
        <f t="shared" si="755"/>
        <v>0</v>
      </c>
      <c r="CX815">
        <f t="shared" si="756"/>
        <v>0</v>
      </c>
      <c r="CY815">
        <f>S815*(BZ815/100)</f>
        <v>0</v>
      </c>
      <c r="CZ815">
        <f>S815*(CA815/100)</f>
        <v>0</v>
      </c>
      <c r="DC815" t="s">
        <v>3</v>
      </c>
      <c r="DD815" t="s">
        <v>3</v>
      </c>
      <c r="DE815" t="s">
        <v>3</v>
      </c>
      <c r="DF815" t="s">
        <v>3</v>
      </c>
      <c r="DG815" t="s">
        <v>3</v>
      </c>
      <c r="DH815" t="s">
        <v>3</v>
      </c>
      <c r="DI815" t="s">
        <v>3</v>
      </c>
      <c r="DJ815" t="s">
        <v>3</v>
      </c>
      <c r="DK815" t="s">
        <v>3</v>
      </c>
      <c r="DL815" t="s">
        <v>3</v>
      </c>
      <c r="DM815" t="s">
        <v>3</v>
      </c>
      <c r="DN815">
        <v>91</v>
      </c>
      <c r="DO815">
        <v>70</v>
      </c>
      <c r="DP815">
        <v>1</v>
      </c>
      <c r="DQ815">
        <v>1</v>
      </c>
      <c r="DU815">
        <v>1003</v>
      </c>
      <c r="DV815" t="s">
        <v>402</v>
      </c>
      <c r="DW815" t="s">
        <v>402</v>
      </c>
      <c r="DX815">
        <v>1</v>
      </c>
      <c r="DZ815" t="s">
        <v>3</v>
      </c>
      <c r="EA815" t="s">
        <v>3</v>
      </c>
      <c r="EB815" t="s">
        <v>3</v>
      </c>
      <c r="EC815" t="s">
        <v>3</v>
      </c>
      <c r="EE815">
        <v>70703573</v>
      </c>
      <c r="EF815">
        <v>30</v>
      </c>
      <c r="EG815" t="s">
        <v>96</v>
      </c>
      <c r="EH815">
        <v>0</v>
      </c>
      <c r="EI815" t="s">
        <v>3</v>
      </c>
      <c r="EJ815">
        <v>1</v>
      </c>
      <c r="EK815">
        <v>1661</v>
      </c>
      <c r="EL815" t="s">
        <v>507</v>
      </c>
      <c r="EM815" t="s">
        <v>508</v>
      </c>
      <c r="EO815" t="s">
        <v>3</v>
      </c>
      <c r="EQ815">
        <v>0</v>
      </c>
      <c r="ER815">
        <v>1</v>
      </c>
      <c r="ES815">
        <v>1</v>
      </c>
      <c r="ET815">
        <v>0</v>
      </c>
      <c r="EU815">
        <v>0</v>
      </c>
      <c r="EV815">
        <v>0</v>
      </c>
      <c r="EW815">
        <v>0</v>
      </c>
      <c r="EX815">
        <v>0</v>
      </c>
      <c r="FQ815">
        <v>0</v>
      </c>
      <c r="FR815">
        <f t="shared" si="757"/>
        <v>0</v>
      </c>
      <c r="FS815">
        <v>0</v>
      </c>
      <c r="FX815">
        <v>91</v>
      </c>
      <c r="FY815">
        <v>70</v>
      </c>
      <c r="GA815" t="s">
        <v>3</v>
      </c>
      <c r="GD815">
        <v>0</v>
      </c>
      <c r="GF815">
        <v>-1733736589</v>
      </c>
      <c r="GG815">
        <v>2</v>
      </c>
      <c r="GH815">
        <v>1</v>
      </c>
      <c r="GI815">
        <v>2</v>
      </c>
      <c r="GJ815">
        <v>0</v>
      </c>
      <c r="GK815">
        <f>ROUND(R815*(S12)/100,2)</f>
        <v>0</v>
      </c>
      <c r="GL815">
        <f t="shared" si="758"/>
        <v>0</v>
      </c>
      <c r="GM815">
        <f t="shared" si="759"/>
        <v>5068.91</v>
      </c>
      <c r="GN815">
        <f t="shared" si="760"/>
        <v>5068.91</v>
      </c>
      <c r="GO815">
        <f t="shared" si="761"/>
        <v>0</v>
      </c>
      <c r="GP815">
        <f t="shared" si="762"/>
        <v>0</v>
      </c>
      <c r="GR815">
        <v>0</v>
      </c>
      <c r="GS815">
        <v>0</v>
      </c>
      <c r="GT815">
        <v>0</v>
      </c>
      <c r="GU815" t="s">
        <v>3</v>
      </c>
      <c r="GV815">
        <f t="shared" si="763"/>
        <v>0</v>
      </c>
      <c r="GW815">
        <v>1</v>
      </c>
      <c r="GX815">
        <f t="shared" si="764"/>
        <v>0</v>
      </c>
      <c r="HA815">
        <v>0</v>
      </c>
      <c r="HB815">
        <v>0</v>
      </c>
      <c r="HC815">
        <f t="shared" si="765"/>
        <v>0</v>
      </c>
      <c r="HE815" t="s">
        <v>3</v>
      </c>
      <c r="HF815" t="s">
        <v>3</v>
      </c>
      <c r="HM815" t="s">
        <v>3</v>
      </c>
      <c r="HN815" t="s">
        <v>3</v>
      </c>
      <c r="HO815" t="s">
        <v>3</v>
      </c>
      <c r="HP815" t="s">
        <v>3</v>
      </c>
      <c r="HQ815" t="s">
        <v>3</v>
      </c>
      <c r="IK815">
        <v>0</v>
      </c>
    </row>
    <row r="816" spans="1:255" x14ac:dyDescent="0.25">
      <c r="A816" s="2">
        <v>18</v>
      </c>
      <c r="B816" s="2">
        <v>1</v>
      </c>
      <c r="C816" s="2">
        <v>1073</v>
      </c>
      <c r="D816" s="2"/>
      <c r="E816" s="2" t="s">
        <v>513</v>
      </c>
      <c r="F816" s="2" t="s">
        <v>514</v>
      </c>
      <c r="G816" s="2" t="s">
        <v>515</v>
      </c>
      <c r="H816" s="2" t="s">
        <v>272</v>
      </c>
      <c r="I816" s="2">
        <f>I812*J816</f>
        <v>3.3495119999999998</v>
      </c>
      <c r="J816" s="2">
        <v>0.80999999999999994</v>
      </c>
      <c r="K816" s="2">
        <v>0.81</v>
      </c>
      <c r="L816" s="2"/>
      <c r="M816" s="2"/>
      <c r="N816" s="2"/>
      <c r="O816" s="2">
        <f t="shared" si="735"/>
        <v>160.41</v>
      </c>
      <c r="P816" s="2">
        <f t="shared" si="736"/>
        <v>160.41</v>
      </c>
      <c r="Q816" s="2">
        <f t="shared" si="766"/>
        <v>0</v>
      </c>
      <c r="R816" s="2">
        <f t="shared" si="737"/>
        <v>0</v>
      </c>
      <c r="S816" s="2">
        <f t="shared" si="738"/>
        <v>0</v>
      </c>
      <c r="T816" s="2">
        <f t="shared" si="739"/>
        <v>0</v>
      </c>
      <c r="U816" s="2">
        <f t="shared" si="740"/>
        <v>0</v>
      </c>
      <c r="V816" s="2">
        <f t="shared" si="741"/>
        <v>0</v>
      </c>
      <c r="W816" s="2">
        <f t="shared" si="742"/>
        <v>0</v>
      </c>
      <c r="X816" s="2">
        <f t="shared" si="743"/>
        <v>0</v>
      </c>
      <c r="Y816" s="2">
        <f t="shared" si="744"/>
        <v>0</v>
      </c>
      <c r="Z816" s="2"/>
      <c r="AA816" s="2">
        <v>75316141</v>
      </c>
      <c r="AB816" s="2">
        <f t="shared" si="745"/>
        <v>47.89</v>
      </c>
      <c r="AC816" s="2">
        <f t="shared" si="746"/>
        <v>47.89</v>
      </c>
      <c r="AD816" s="2">
        <f t="shared" si="767"/>
        <v>0</v>
      </c>
      <c r="AE816" s="2">
        <f t="shared" si="768"/>
        <v>0</v>
      </c>
      <c r="AF816" s="2">
        <f t="shared" si="768"/>
        <v>0</v>
      </c>
      <c r="AG816" s="2">
        <f t="shared" si="747"/>
        <v>0</v>
      </c>
      <c r="AH816" s="2">
        <f t="shared" si="769"/>
        <v>0</v>
      </c>
      <c r="AI816" s="2">
        <f t="shared" si="769"/>
        <v>0</v>
      </c>
      <c r="AJ816" s="2">
        <f t="shared" si="748"/>
        <v>0</v>
      </c>
      <c r="AK816" s="2">
        <v>47.89</v>
      </c>
      <c r="AL816" s="2">
        <v>47.89</v>
      </c>
      <c r="AM816" s="2">
        <v>0</v>
      </c>
      <c r="AN816" s="2">
        <v>0</v>
      </c>
      <c r="AO816" s="2">
        <v>0</v>
      </c>
      <c r="AP816" s="2">
        <v>0</v>
      </c>
      <c r="AQ816" s="2">
        <v>0</v>
      </c>
      <c r="AR816" s="2">
        <v>0</v>
      </c>
      <c r="AS816" s="2">
        <v>0</v>
      </c>
      <c r="AT816" s="2">
        <v>91</v>
      </c>
      <c r="AU816" s="2">
        <v>70</v>
      </c>
      <c r="AV816" s="2">
        <v>1</v>
      </c>
      <c r="AW816" s="2">
        <v>1</v>
      </c>
      <c r="AX816" s="2"/>
      <c r="AY816" s="2"/>
      <c r="AZ816" s="2">
        <v>1</v>
      </c>
      <c r="BA816" s="2">
        <v>1</v>
      </c>
      <c r="BB816" s="2">
        <v>1</v>
      </c>
      <c r="BC816" s="2">
        <v>1</v>
      </c>
      <c r="BD816" s="2" t="s">
        <v>3</v>
      </c>
      <c r="BE816" s="2" t="s">
        <v>3</v>
      </c>
      <c r="BF816" s="2" t="s">
        <v>3</v>
      </c>
      <c r="BG816" s="2" t="s">
        <v>3</v>
      </c>
      <c r="BH816" s="2">
        <v>3</v>
      </c>
      <c r="BI816" s="2">
        <v>1</v>
      </c>
      <c r="BJ816" s="2" t="s">
        <v>516</v>
      </c>
      <c r="BK816" s="2"/>
      <c r="BL816" s="2"/>
      <c r="BM816" s="2">
        <v>1661</v>
      </c>
      <c r="BN816" s="2">
        <v>0</v>
      </c>
      <c r="BO816" s="2" t="s">
        <v>3</v>
      </c>
      <c r="BP816" s="2">
        <v>0</v>
      </c>
      <c r="BQ816" s="2">
        <v>30</v>
      </c>
      <c r="BR816" s="2">
        <v>0</v>
      </c>
      <c r="BS816" s="2">
        <v>1</v>
      </c>
      <c r="BT816" s="2">
        <v>1</v>
      </c>
      <c r="BU816" s="2">
        <v>1</v>
      </c>
      <c r="BV816" s="2">
        <v>1</v>
      </c>
      <c r="BW816" s="2">
        <v>1</v>
      </c>
      <c r="BX816" s="2">
        <v>1</v>
      </c>
      <c r="BY816" s="2" t="s">
        <v>3</v>
      </c>
      <c r="BZ816" s="2">
        <v>91</v>
      </c>
      <c r="CA816" s="2">
        <v>70</v>
      </c>
      <c r="CB816" s="2" t="s">
        <v>3</v>
      </c>
      <c r="CC816" s="2"/>
      <c r="CD816" s="2"/>
      <c r="CE816" s="2">
        <v>30</v>
      </c>
      <c r="CF816" s="2">
        <v>0</v>
      </c>
      <c r="CG816" s="2">
        <v>0</v>
      </c>
      <c r="CH816" s="2"/>
      <c r="CI816" s="2"/>
      <c r="CJ816" s="2"/>
      <c r="CK816" s="2"/>
      <c r="CL816" s="2"/>
      <c r="CM816" s="2">
        <v>0</v>
      </c>
      <c r="CN816" s="2" t="s">
        <v>3</v>
      </c>
      <c r="CO816" s="2">
        <v>0</v>
      </c>
      <c r="CP816" s="2">
        <f t="shared" si="749"/>
        <v>160.41</v>
      </c>
      <c r="CQ816" s="2">
        <f t="shared" si="750"/>
        <v>47.89</v>
      </c>
      <c r="CR816" s="2">
        <f t="shared" si="770"/>
        <v>0</v>
      </c>
      <c r="CS816" s="2">
        <f t="shared" si="751"/>
        <v>0</v>
      </c>
      <c r="CT816" s="2">
        <f t="shared" si="752"/>
        <v>0</v>
      </c>
      <c r="CU816" s="2">
        <f t="shared" si="753"/>
        <v>0</v>
      </c>
      <c r="CV816" s="2">
        <f t="shared" si="754"/>
        <v>0</v>
      </c>
      <c r="CW816" s="2">
        <f t="shared" si="755"/>
        <v>0</v>
      </c>
      <c r="CX816" s="2">
        <f t="shared" si="756"/>
        <v>0</v>
      </c>
      <c r="CY816" s="2">
        <f>((S816*BZ816)/100)</f>
        <v>0</v>
      </c>
      <c r="CZ816" s="2">
        <f>((S816*CA816)/100)</f>
        <v>0</v>
      </c>
      <c r="DA816" s="2"/>
      <c r="DB816" s="2"/>
      <c r="DC816" s="2" t="s">
        <v>3</v>
      </c>
      <c r="DD816" s="2" t="s">
        <v>3</v>
      </c>
      <c r="DE816" s="2" t="s">
        <v>3</v>
      </c>
      <c r="DF816" s="2" t="s">
        <v>3</v>
      </c>
      <c r="DG816" s="2" t="s">
        <v>3</v>
      </c>
      <c r="DH816" s="2" t="s">
        <v>3</v>
      </c>
      <c r="DI816" s="2" t="s">
        <v>3</v>
      </c>
      <c r="DJ816" s="2" t="s">
        <v>3</v>
      </c>
      <c r="DK816" s="2" t="s">
        <v>3</v>
      </c>
      <c r="DL816" s="2" t="s">
        <v>3</v>
      </c>
      <c r="DM816" s="2" t="s">
        <v>3</v>
      </c>
      <c r="DN816" s="2">
        <v>0</v>
      </c>
      <c r="DO816" s="2">
        <v>0</v>
      </c>
      <c r="DP816" s="2">
        <v>1</v>
      </c>
      <c r="DQ816" s="2">
        <v>1</v>
      </c>
      <c r="DR816" s="2"/>
      <c r="DS816" s="2"/>
      <c r="DT816" s="2"/>
      <c r="DU816" s="2">
        <v>1010</v>
      </c>
      <c r="DV816" s="2" t="s">
        <v>272</v>
      </c>
      <c r="DW816" s="2" t="s">
        <v>272</v>
      </c>
      <c r="DX816" s="2">
        <v>100</v>
      </c>
      <c r="DY816" s="2"/>
      <c r="DZ816" s="2" t="s">
        <v>3</v>
      </c>
      <c r="EA816" s="2" t="s">
        <v>3</v>
      </c>
      <c r="EB816" s="2" t="s">
        <v>3</v>
      </c>
      <c r="EC816" s="2" t="s">
        <v>3</v>
      </c>
      <c r="ED816" s="2"/>
      <c r="EE816" s="2">
        <v>70703573</v>
      </c>
      <c r="EF816" s="2">
        <v>30</v>
      </c>
      <c r="EG816" s="2" t="s">
        <v>96</v>
      </c>
      <c r="EH816" s="2">
        <v>0</v>
      </c>
      <c r="EI816" s="2" t="s">
        <v>3</v>
      </c>
      <c r="EJ816" s="2">
        <v>1</v>
      </c>
      <c r="EK816" s="2">
        <v>1661</v>
      </c>
      <c r="EL816" s="2" t="s">
        <v>507</v>
      </c>
      <c r="EM816" s="2" t="s">
        <v>508</v>
      </c>
      <c r="EN816" s="2"/>
      <c r="EO816" s="2" t="s">
        <v>3</v>
      </c>
      <c r="EP816" s="2"/>
      <c r="EQ816" s="2">
        <v>0</v>
      </c>
      <c r="ER816" s="2">
        <v>47.89</v>
      </c>
      <c r="ES816" s="2">
        <v>47.89</v>
      </c>
      <c r="ET816" s="2">
        <v>0</v>
      </c>
      <c r="EU816" s="2">
        <v>0</v>
      </c>
      <c r="EV816" s="2">
        <v>0</v>
      </c>
      <c r="EW816" s="2">
        <v>0</v>
      </c>
      <c r="EX816" s="2">
        <v>0</v>
      </c>
      <c r="EY816" s="2"/>
      <c r="EZ816" s="2"/>
      <c r="FA816" s="2"/>
      <c r="FB816" s="2"/>
      <c r="FC816" s="2"/>
      <c r="FD816" s="2"/>
      <c r="FE816" s="2"/>
      <c r="FF816" s="2"/>
      <c r="FG816" s="2"/>
      <c r="FH816" s="2"/>
      <c r="FI816" s="2"/>
      <c r="FJ816" s="2"/>
      <c r="FK816" s="2"/>
      <c r="FL816" s="2"/>
      <c r="FM816" s="2"/>
      <c r="FN816" s="2"/>
      <c r="FO816" s="2"/>
      <c r="FP816" s="2"/>
      <c r="FQ816" s="2">
        <v>0</v>
      </c>
      <c r="FR816" s="2">
        <f t="shared" si="757"/>
        <v>0</v>
      </c>
      <c r="FS816" s="2">
        <v>0</v>
      </c>
      <c r="FT816" s="2"/>
      <c r="FU816" s="2"/>
      <c r="FV816" s="2"/>
      <c r="FW816" s="2"/>
      <c r="FX816" s="2">
        <v>91</v>
      </c>
      <c r="FY816" s="2">
        <v>70</v>
      </c>
      <c r="FZ816" s="2"/>
      <c r="GA816" s="2" t="s">
        <v>3</v>
      </c>
      <c r="GB816" s="2"/>
      <c r="GC816" s="2"/>
      <c r="GD816" s="2">
        <v>0</v>
      </c>
      <c r="GE816" s="2"/>
      <c r="GF816" s="2">
        <v>1027253990</v>
      </c>
      <c r="GG816" s="2">
        <v>2</v>
      </c>
      <c r="GH816" s="2">
        <v>1</v>
      </c>
      <c r="GI816" s="2">
        <v>-2</v>
      </c>
      <c r="GJ816" s="2">
        <v>0</v>
      </c>
      <c r="GK816" s="2">
        <f>ROUND(R816*(R12)/100,2)</f>
        <v>0</v>
      </c>
      <c r="GL816" s="2">
        <f t="shared" si="758"/>
        <v>0</v>
      </c>
      <c r="GM816" s="2">
        <f t="shared" si="759"/>
        <v>160.41</v>
      </c>
      <c r="GN816" s="2">
        <f t="shared" si="760"/>
        <v>160.41</v>
      </c>
      <c r="GO816" s="2">
        <f t="shared" si="761"/>
        <v>0</v>
      </c>
      <c r="GP816" s="2">
        <f t="shared" si="762"/>
        <v>0</v>
      </c>
      <c r="GQ816" s="2"/>
      <c r="GR816" s="2">
        <v>0</v>
      </c>
      <c r="GS816" s="2">
        <v>3</v>
      </c>
      <c r="GT816" s="2">
        <v>0</v>
      </c>
      <c r="GU816" s="2" t="s">
        <v>3</v>
      </c>
      <c r="GV816" s="2">
        <f t="shared" si="763"/>
        <v>0</v>
      </c>
      <c r="GW816" s="2">
        <v>1</v>
      </c>
      <c r="GX816" s="2">
        <f t="shared" si="764"/>
        <v>0</v>
      </c>
      <c r="GY816" s="2"/>
      <c r="GZ816" s="2"/>
      <c r="HA816" s="2">
        <v>0</v>
      </c>
      <c r="HB816" s="2">
        <v>0</v>
      </c>
      <c r="HC816" s="2">
        <f t="shared" si="765"/>
        <v>0</v>
      </c>
      <c r="HD816" s="2"/>
      <c r="HE816" s="2" t="s">
        <v>3</v>
      </c>
      <c r="HF816" s="2" t="s">
        <v>3</v>
      </c>
      <c r="HG816" s="2"/>
      <c r="HH816" s="2"/>
      <c r="HI816" s="2"/>
      <c r="HJ816" s="2"/>
      <c r="HK816" s="2"/>
      <c r="HL816" s="2"/>
      <c r="HM816" s="2" t="s">
        <v>3</v>
      </c>
      <c r="HN816" s="2" t="s">
        <v>3</v>
      </c>
      <c r="HO816" s="2" t="s">
        <v>3</v>
      </c>
      <c r="HP816" s="2" t="s">
        <v>3</v>
      </c>
      <c r="HQ816" s="2" t="s">
        <v>3</v>
      </c>
      <c r="HR816" s="2"/>
      <c r="HS816" s="2"/>
      <c r="HT816" s="2"/>
      <c r="HU816" s="2"/>
      <c r="HV816" s="2"/>
      <c r="HW816" s="2"/>
      <c r="HX816" s="2"/>
      <c r="HY816" s="2"/>
      <c r="HZ816" s="2"/>
      <c r="IA816" s="2"/>
      <c r="IB816" s="2"/>
      <c r="IC816" s="2"/>
      <c r="ID816" s="2"/>
      <c r="IE816" s="2"/>
      <c r="IF816" s="2"/>
      <c r="IG816" s="2"/>
      <c r="IH816" s="2"/>
      <c r="II816" s="2"/>
      <c r="IJ816" s="2"/>
      <c r="IK816" s="2">
        <v>0</v>
      </c>
      <c r="IL816" s="2"/>
      <c r="IM816" s="2"/>
      <c r="IN816" s="2"/>
      <c r="IO816" s="2"/>
      <c r="IP816" s="2"/>
      <c r="IQ816" s="2"/>
      <c r="IR816" s="2"/>
      <c r="IS816" s="2"/>
      <c r="IT816" s="2"/>
      <c r="IU816" s="2"/>
    </row>
    <row r="817" spans="1:255" x14ac:dyDescent="0.25">
      <c r="A817">
        <v>18</v>
      </c>
      <c r="B817">
        <v>1</v>
      </c>
      <c r="C817">
        <v>1095</v>
      </c>
      <c r="E817" t="s">
        <v>513</v>
      </c>
      <c r="F817" t="s">
        <v>514</v>
      </c>
      <c r="G817" t="s">
        <v>515</v>
      </c>
      <c r="H817" t="s">
        <v>272</v>
      </c>
      <c r="I817">
        <f>I813*J817</f>
        <v>3.3495119999999998</v>
      </c>
      <c r="J817">
        <v>0.80999999999999994</v>
      </c>
      <c r="K817">
        <v>0.81</v>
      </c>
      <c r="O817">
        <f t="shared" si="735"/>
        <v>1333.01</v>
      </c>
      <c r="P817">
        <f t="shared" si="736"/>
        <v>1333.01</v>
      </c>
      <c r="Q817">
        <f t="shared" si="766"/>
        <v>0</v>
      </c>
      <c r="R817">
        <f t="shared" si="737"/>
        <v>0</v>
      </c>
      <c r="S817">
        <f t="shared" si="738"/>
        <v>0</v>
      </c>
      <c r="T817">
        <f t="shared" si="739"/>
        <v>0</v>
      </c>
      <c r="U817">
        <f t="shared" si="740"/>
        <v>0</v>
      </c>
      <c r="V817">
        <f t="shared" si="741"/>
        <v>0</v>
      </c>
      <c r="W817">
        <f t="shared" si="742"/>
        <v>0</v>
      </c>
      <c r="X817">
        <f t="shared" si="743"/>
        <v>0</v>
      </c>
      <c r="Y817">
        <f t="shared" si="744"/>
        <v>0</v>
      </c>
      <c r="AA817">
        <v>75316143</v>
      </c>
      <c r="AB817">
        <f t="shared" si="745"/>
        <v>47.89</v>
      </c>
      <c r="AC817">
        <f t="shared" si="746"/>
        <v>47.89</v>
      </c>
      <c r="AD817">
        <f t="shared" si="767"/>
        <v>0</v>
      </c>
      <c r="AE817">
        <f t="shared" si="768"/>
        <v>0</v>
      </c>
      <c r="AF817">
        <f t="shared" si="768"/>
        <v>0</v>
      </c>
      <c r="AG817">
        <f t="shared" si="747"/>
        <v>0</v>
      </c>
      <c r="AH817">
        <f t="shared" si="769"/>
        <v>0</v>
      </c>
      <c r="AI817">
        <f t="shared" si="769"/>
        <v>0</v>
      </c>
      <c r="AJ817">
        <f t="shared" si="748"/>
        <v>0</v>
      </c>
      <c r="AK817">
        <v>47.89</v>
      </c>
      <c r="AL817">
        <v>47.89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  <c r="AS817">
        <v>0</v>
      </c>
      <c r="AT817">
        <v>0</v>
      </c>
      <c r="AU817">
        <v>0</v>
      </c>
      <c r="AV817">
        <v>1</v>
      </c>
      <c r="AW817">
        <v>1</v>
      </c>
      <c r="AZ817">
        <v>1</v>
      </c>
      <c r="BA817">
        <v>1</v>
      </c>
      <c r="BB817">
        <v>1</v>
      </c>
      <c r="BC817">
        <v>8.31</v>
      </c>
      <c r="BD817" t="s">
        <v>3</v>
      </c>
      <c r="BE817" t="s">
        <v>3</v>
      </c>
      <c r="BF817" t="s">
        <v>3</v>
      </c>
      <c r="BG817" t="s">
        <v>3</v>
      </c>
      <c r="BH817">
        <v>3</v>
      </c>
      <c r="BI817">
        <v>1</v>
      </c>
      <c r="BJ817" t="s">
        <v>516</v>
      </c>
      <c r="BM817">
        <v>1661</v>
      </c>
      <c r="BN817">
        <v>0</v>
      </c>
      <c r="BO817" t="s">
        <v>514</v>
      </c>
      <c r="BP817">
        <v>1</v>
      </c>
      <c r="BQ817">
        <v>30</v>
      </c>
      <c r="BR817">
        <v>0</v>
      </c>
      <c r="BS817">
        <v>1</v>
      </c>
      <c r="BT817">
        <v>1</v>
      </c>
      <c r="BU817">
        <v>1</v>
      </c>
      <c r="BV817">
        <v>1</v>
      </c>
      <c r="BW817">
        <v>1</v>
      </c>
      <c r="BX817">
        <v>1</v>
      </c>
      <c r="BY817" t="s">
        <v>3</v>
      </c>
      <c r="BZ817">
        <v>0</v>
      </c>
      <c r="CA817">
        <v>0</v>
      </c>
      <c r="CB817" t="s">
        <v>3</v>
      </c>
      <c r="CE817">
        <v>30</v>
      </c>
      <c r="CF817">
        <v>0</v>
      </c>
      <c r="CG817">
        <v>0</v>
      </c>
      <c r="CM817">
        <v>0</v>
      </c>
      <c r="CN817" t="s">
        <v>3</v>
      </c>
      <c r="CO817">
        <v>0</v>
      </c>
      <c r="CP817">
        <f t="shared" si="749"/>
        <v>1333.01</v>
      </c>
      <c r="CQ817">
        <f t="shared" si="750"/>
        <v>397.97</v>
      </c>
      <c r="CR817">
        <f t="shared" si="770"/>
        <v>0</v>
      </c>
      <c r="CS817">
        <f t="shared" si="751"/>
        <v>0</v>
      </c>
      <c r="CT817">
        <f t="shared" si="752"/>
        <v>0</v>
      </c>
      <c r="CU817">
        <f t="shared" si="753"/>
        <v>0</v>
      </c>
      <c r="CV817">
        <f t="shared" si="754"/>
        <v>0</v>
      </c>
      <c r="CW817">
        <f t="shared" si="755"/>
        <v>0</v>
      </c>
      <c r="CX817">
        <f t="shared" si="756"/>
        <v>0</v>
      </c>
      <c r="CY817">
        <f>S817*(BZ817/100)</f>
        <v>0</v>
      </c>
      <c r="CZ817">
        <f>S817*(CA817/100)</f>
        <v>0</v>
      </c>
      <c r="DC817" t="s">
        <v>3</v>
      </c>
      <c r="DD817" t="s">
        <v>3</v>
      </c>
      <c r="DE817" t="s">
        <v>3</v>
      </c>
      <c r="DF817" t="s">
        <v>3</v>
      </c>
      <c r="DG817" t="s">
        <v>3</v>
      </c>
      <c r="DH817" t="s">
        <v>3</v>
      </c>
      <c r="DI817" t="s">
        <v>3</v>
      </c>
      <c r="DJ817" t="s">
        <v>3</v>
      </c>
      <c r="DK817" t="s">
        <v>3</v>
      </c>
      <c r="DL817" t="s">
        <v>3</v>
      </c>
      <c r="DM817" t="s">
        <v>3</v>
      </c>
      <c r="DN817">
        <v>91</v>
      </c>
      <c r="DO817">
        <v>70</v>
      </c>
      <c r="DP817">
        <v>1</v>
      </c>
      <c r="DQ817">
        <v>1</v>
      </c>
      <c r="DU817">
        <v>1010</v>
      </c>
      <c r="DV817" t="s">
        <v>272</v>
      </c>
      <c r="DW817" t="s">
        <v>272</v>
      </c>
      <c r="DX817">
        <v>100</v>
      </c>
      <c r="DZ817" t="s">
        <v>3</v>
      </c>
      <c r="EA817" t="s">
        <v>3</v>
      </c>
      <c r="EB817" t="s">
        <v>3</v>
      </c>
      <c r="EC817" t="s">
        <v>3</v>
      </c>
      <c r="EE817">
        <v>70703573</v>
      </c>
      <c r="EF817">
        <v>30</v>
      </c>
      <c r="EG817" t="s">
        <v>96</v>
      </c>
      <c r="EH817">
        <v>0</v>
      </c>
      <c r="EI817" t="s">
        <v>3</v>
      </c>
      <c r="EJ817">
        <v>1</v>
      </c>
      <c r="EK817">
        <v>1661</v>
      </c>
      <c r="EL817" t="s">
        <v>507</v>
      </c>
      <c r="EM817" t="s">
        <v>508</v>
      </c>
      <c r="EO817" t="s">
        <v>3</v>
      </c>
      <c r="EQ817">
        <v>0</v>
      </c>
      <c r="ER817">
        <v>47.89</v>
      </c>
      <c r="ES817">
        <v>47.89</v>
      </c>
      <c r="ET817">
        <v>0</v>
      </c>
      <c r="EU817">
        <v>0</v>
      </c>
      <c r="EV817">
        <v>0</v>
      </c>
      <c r="EW817">
        <v>0</v>
      </c>
      <c r="EX817">
        <v>0</v>
      </c>
      <c r="FQ817">
        <v>0</v>
      </c>
      <c r="FR817">
        <f t="shared" si="757"/>
        <v>0</v>
      </c>
      <c r="FS817">
        <v>0</v>
      </c>
      <c r="FX817">
        <v>91</v>
      </c>
      <c r="FY817">
        <v>70</v>
      </c>
      <c r="GA817" t="s">
        <v>3</v>
      </c>
      <c r="GD817">
        <v>0</v>
      </c>
      <c r="GF817">
        <v>1027253990</v>
      </c>
      <c r="GG817">
        <v>2</v>
      </c>
      <c r="GH817">
        <v>1</v>
      </c>
      <c r="GI817">
        <v>2</v>
      </c>
      <c r="GJ817">
        <v>0</v>
      </c>
      <c r="GK817">
        <f>ROUND(R817*(S12)/100,2)</f>
        <v>0</v>
      </c>
      <c r="GL817">
        <f t="shared" si="758"/>
        <v>0</v>
      </c>
      <c r="GM817">
        <f t="shared" si="759"/>
        <v>1333.01</v>
      </c>
      <c r="GN817">
        <f t="shared" si="760"/>
        <v>1333.01</v>
      </c>
      <c r="GO817">
        <f t="shared" si="761"/>
        <v>0</v>
      </c>
      <c r="GP817">
        <f t="shared" si="762"/>
        <v>0</v>
      </c>
      <c r="GR817">
        <v>0</v>
      </c>
      <c r="GS817">
        <v>0</v>
      </c>
      <c r="GT817">
        <v>0</v>
      </c>
      <c r="GU817" t="s">
        <v>3</v>
      </c>
      <c r="GV817">
        <f t="shared" si="763"/>
        <v>0</v>
      </c>
      <c r="GW817">
        <v>1</v>
      </c>
      <c r="GX817">
        <f t="shared" si="764"/>
        <v>0</v>
      </c>
      <c r="HA817">
        <v>0</v>
      </c>
      <c r="HB817">
        <v>0</v>
      </c>
      <c r="HC817">
        <f t="shared" si="765"/>
        <v>0</v>
      </c>
      <c r="HE817" t="s">
        <v>3</v>
      </c>
      <c r="HF817" t="s">
        <v>3</v>
      </c>
      <c r="HM817" t="s">
        <v>3</v>
      </c>
      <c r="HN817" t="s">
        <v>3</v>
      </c>
      <c r="HO817" t="s">
        <v>3</v>
      </c>
      <c r="HP817" t="s">
        <v>3</v>
      </c>
      <c r="HQ817" t="s">
        <v>3</v>
      </c>
      <c r="IK817">
        <v>0</v>
      </c>
    </row>
    <row r="818" spans="1:255" x14ac:dyDescent="0.25">
      <c r="A818" s="2">
        <v>17</v>
      </c>
      <c r="B818" s="2">
        <v>1</v>
      </c>
      <c r="C818" s="2"/>
      <c r="D818" s="2"/>
      <c r="E818" s="2" t="s">
        <v>517</v>
      </c>
      <c r="F818" s="2" t="s">
        <v>444</v>
      </c>
      <c r="G818" s="2" t="s">
        <v>518</v>
      </c>
      <c r="H818" s="2" t="s">
        <v>103</v>
      </c>
      <c r="I818" s="2">
        <f>ROUND(413.52*1.11,9)</f>
        <v>459.00720000000001</v>
      </c>
      <c r="J818" s="2">
        <v>0</v>
      </c>
      <c r="K818" s="2">
        <f>ROUND(413.52*1.11,9)</f>
        <v>459.00720000000001</v>
      </c>
      <c r="L818" s="2"/>
      <c r="M818" s="2"/>
      <c r="N818" s="2"/>
      <c r="O818" s="2">
        <f t="shared" si="735"/>
        <v>148276.01999999999</v>
      </c>
      <c r="P818" s="2">
        <f t="shared" si="736"/>
        <v>148276.01999999999</v>
      </c>
      <c r="Q818" s="2">
        <f t="shared" si="766"/>
        <v>0</v>
      </c>
      <c r="R818" s="2">
        <f t="shared" si="737"/>
        <v>0</v>
      </c>
      <c r="S818" s="2">
        <f t="shared" si="738"/>
        <v>0</v>
      </c>
      <c r="T818" s="2">
        <f t="shared" si="739"/>
        <v>0</v>
      </c>
      <c r="U818" s="2">
        <f t="shared" si="740"/>
        <v>0</v>
      </c>
      <c r="V818" s="2">
        <f t="shared" si="741"/>
        <v>0</v>
      </c>
      <c r="W818" s="2">
        <f t="shared" si="742"/>
        <v>0</v>
      </c>
      <c r="X818" s="2">
        <f t="shared" si="743"/>
        <v>0</v>
      </c>
      <c r="Y818" s="2">
        <f t="shared" si="744"/>
        <v>0</v>
      </c>
      <c r="Z818" s="2"/>
      <c r="AA818" s="2">
        <v>75316141</v>
      </c>
      <c r="AB818" s="2">
        <f t="shared" si="745"/>
        <v>33.51</v>
      </c>
      <c r="AC818" s="2">
        <f t="shared" si="746"/>
        <v>33.51</v>
      </c>
      <c r="AD818" s="2">
        <f t="shared" si="767"/>
        <v>0</v>
      </c>
      <c r="AE818" s="2">
        <f t="shared" si="768"/>
        <v>0</v>
      </c>
      <c r="AF818" s="2">
        <f t="shared" si="768"/>
        <v>0</v>
      </c>
      <c r="AG818" s="2">
        <f t="shared" si="747"/>
        <v>0</v>
      </c>
      <c r="AH818" s="2">
        <f t="shared" si="769"/>
        <v>0</v>
      </c>
      <c r="AI818" s="2">
        <f t="shared" si="769"/>
        <v>0</v>
      </c>
      <c r="AJ818" s="2">
        <f t="shared" si="748"/>
        <v>0</v>
      </c>
      <c r="AK818" s="2">
        <v>33.51</v>
      </c>
      <c r="AL818" s="2">
        <v>33.51</v>
      </c>
      <c r="AM818" s="2">
        <v>0</v>
      </c>
      <c r="AN818" s="2">
        <v>0</v>
      </c>
      <c r="AO818" s="2">
        <v>0</v>
      </c>
      <c r="AP818" s="2">
        <v>0</v>
      </c>
      <c r="AQ818" s="2">
        <v>0</v>
      </c>
      <c r="AR818" s="2">
        <v>0</v>
      </c>
      <c r="AS818" s="2">
        <v>0</v>
      </c>
      <c r="AT818" s="2">
        <v>0</v>
      </c>
      <c r="AU818" s="2">
        <v>0</v>
      </c>
      <c r="AV818" s="2">
        <v>1</v>
      </c>
      <c r="AW818" s="2">
        <v>1</v>
      </c>
      <c r="AX818" s="2"/>
      <c r="AY818" s="2"/>
      <c r="AZ818" s="2">
        <v>1</v>
      </c>
      <c r="BA818" s="2">
        <v>1</v>
      </c>
      <c r="BB818" s="2">
        <v>1</v>
      </c>
      <c r="BC818" s="2">
        <v>9.64</v>
      </c>
      <c r="BD818" s="2" t="s">
        <v>3</v>
      </c>
      <c r="BE818" s="2" t="s">
        <v>3</v>
      </c>
      <c r="BF818" s="2" t="s">
        <v>3</v>
      </c>
      <c r="BG818" s="2" t="s">
        <v>3</v>
      </c>
      <c r="BH818" s="2">
        <v>3</v>
      </c>
      <c r="BI818" s="2">
        <v>1</v>
      </c>
      <c r="BJ818" s="2" t="s">
        <v>3</v>
      </c>
      <c r="BK818" s="2"/>
      <c r="BL818" s="2"/>
      <c r="BM818" s="2">
        <v>400002</v>
      </c>
      <c r="BN818" s="2">
        <v>0</v>
      </c>
      <c r="BO818" s="2" t="s">
        <v>3</v>
      </c>
      <c r="BP818" s="2">
        <v>0</v>
      </c>
      <c r="BQ818" s="2">
        <v>202</v>
      </c>
      <c r="BR818" s="2">
        <v>0</v>
      </c>
      <c r="BS818" s="2">
        <v>1</v>
      </c>
      <c r="BT818" s="2">
        <v>1</v>
      </c>
      <c r="BU818" s="2">
        <v>1</v>
      </c>
      <c r="BV818" s="2">
        <v>1</v>
      </c>
      <c r="BW818" s="2">
        <v>1</v>
      </c>
      <c r="BX818" s="2">
        <v>1</v>
      </c>
      <c r="BY818" s="2" t="s">
        <v>3</v>
      </c>
      <c r="BZ818" s="2">
        <v>0</v>
      </c>
      <c r="CA818" s="2">
        <v>0</v>
      </c>
      <c r="CB818" s="2" t="s">
        <v>3</v>
      </c>
      <c r="CC818" s="2"/>
      <c r="CD818" s="2"/>
      <c r="CE818" s="2">
        <v>30</v>
      </c>
      <c r="CF818" s="2">
        <v>0</v>
      </c>
      <c r="CG818" s="2">
        <v>0</v>
      </c>
      <c r="CH818" s="2"/>
      <c r="CI818" s="2"/>
      <c r="CJ818" s="2"/>
      <c r="CK818" s="2"/>
      <c r="CL818" s="2"/>
      <c r="CM818" s="2">
        <v>0</v>
      </c>
      <c r="CN818" s="2" t="s">
        <v>3</v>
      </c>
      <c r="CO818" s="2">
        <v>0</v>
      </c>
      <c r="CP818" s="2">
        <f t="shared" si="749"/>
        <v>148276.01999999999</v>
      </c>
      <c r="CQ818" s="2">
        <f t="shared" si="750"/>
        <v>323.04000000000002</v>
      </c>
      <c r="CR818" s="2">
        <f t="shared" si="770"/>
        <v>0</v>
      </c>
      <c r="CS818" s="2">
        <f t="shared" si="751"/>
        <v>0</v>
      </c>
      <c r="CT818" s="2">
        <f t="shared" si="752"/>
        <v>0</v>
      </c>
      <c r="CU818" s="2">
        <f t="shared" si="753"/>
        <v>0</v>
      </c>
      <c r="CV818" s="2">
        <f t="shared" si="754"/>
        <v>0</v>
      </c>
      <c r="CW818" s="2">
        <f t="shared" si="755"/>
        <v>0</v>
      </c>
      <c r="CX818" s="2">
        <f t="shared" si="756"/>
        <v>0</v>
      </c>
      <c r="CY818" s="2">
        <f>((S818*BZ818)/100)</f>
        <v>0</v>
      </c>
      <c r="CZ818" s="2">
        <f>((S818*CA818)/100)</f>
        <v>0</v>
      </c>
      <c r="DA818" s="2"/>
      <c r="DB818" s="2"/>
      <c r="DC818" s="2" t="s">
        <v>3</v>
      </c>
      <c r="DD818" s="2" t="s">
        <v>3</v>
      </c>
      <c r="DE818" s="2" t="s">
        <v>3</v>
      </c>
      <c r="DF818" s="2" t="s">
        <v>3</v>
      </c>
      <c r="DG818" s="2" t="s">
        <v>3</v>
      </c>
      <c r="DH818" s="2" t="s">
        <v>3</v>
      </c>
      <c r="DI818" s="2" t="s">
        <v>3</v>
      </c>
      <c r="DJ818" s="2" t="s">
        <v>3</v>
      </c>
      <c r="DK818" s="2" t="s">
        <v>3</v>
      </c>
      <c r="DL818" s="2" t="s">
        <v>3</v>
      </c>
      <c r="DM818" s="2" t="s">
        <v>3</v>
      </c>
      <c r="DN818" s="2">
        <v>0</v>
      </c>
      <c r="DO818" s="2">
        <v>0</v>
      </c>
      <c r="DP818" s="2">
        <v>1</v>
      </c>
      <c r="DQ818" s="2">
        <v>1</v>
      </c>
      <c r="DR818" s="2"/>
      <c r="DS818" s="2"/>
      <c r="DT818" s="2"/>
      <c r="DU818" s="2">
        <v>1005</v>
      </c>
      <c r="DV818" s="2" t="s">
        <v>103</v>
      </c>
      <c r="DW818" s="2" t="s">
        <v>103</v>
      </c>
      <c r="DX818" s="2">
        <v>1</v>
      </c>
      <c r="DY818" s="2"/>
      <c r="DZ818" s="2" t="s">
        <v>3</v>
      </c>
      <c r="EA818" s="2" t="s">
        <v>3</v>
      </c>
      <c r="EB818" s="2" t="s">
        <v>3</v>
      </c>
      <c r="EC818" s="2" t="s">
        <v>3</v>
      </c>
      <c r="ED818" s="2"/>
      <c r="EE818" s="2">
        <v>70703983</v>
      </c>
      <c r="EF818" s="2">
        <v>202</v>
      </c>
      <c r="EG818" s="2" t="s">
        <v>414</v>
      </c>
      <c r="EH818" s="2">
        <v>0</v>
      </c>
      <c r="EI818" s="2" t="s">
        <v>3</v>
      </c>
      <c r="EJ818" s="2">
        <v>1</v>
      </c>
      <c r="EK818" s="2">
        <v>400002</v>
      </c>
      <c r="EL818" s="2" t="s">
        <v>415</v>
      </c>
      <c r="EM818" s="2" t="s">
        <v>414</v>
      </c>
      <c r="EN818" s="2"/>
      <c r="EO818" s="2" t="s">
        <v>3</v>
      </c>
      <c r="EP818" s="2"/>
      <c r="EQ818" s="2">
        <v>0</v>
      </c>
      <c r="ER818" s="2">
        <v>33.51</v>
      </c>
      <c r="ES818" s="2">
        <v>33.51</v>
      </c>
      <c r="ET818" s="2">
        <v>0</v>
      </c>
      <c r="EU818" s="2">
        <v>0</v>
      </c>
      <c r="EV818" s="2">
        <v>0</v>
      </c>
      <c r="EW818" s="2">
        <v>0</v>
      </c>
      <c r="EX818" s="2">
        <v>0</v>
      </c>
      <c r="EY818" s="2">
        <v>0</v>
      </c>
      <c r="EZ818" s="2">
        <v>5</v>
      </c>
      <c r="FA818" s="2"/>
      <c r="FB818" s="2"/>
      <c r="FC818" s="2">
        <v>1</v>
      </c>
      <c r="FD818" s="2">
        <v>18</v>
      </c>
      <c r="FE818" s="2"/>
      <c r="FF818" s="2">
        <v>380</v>
      </c>
      <c r="FG818" s="2"/>
      <c r="FH818" s="2"/>
      <c r="FI818" s="2"/>
      <c r="FJ818" s="2"/>
      <c r="FK818" s="2"/>
      <c r="FL818" s="2"/>
      <c r="FM818" s="2"/>
      <c r="FN818" s="2"/>
      <c r="FO818" s="2"/>
      <c r="FP818" s="2"/>
      <c r="FQ818" s="2">
        <v>0</v>
      </c>
      <c r="FR818" s="2">
        <f t="shared" si="757"/>
        <v>0</v>
      </c>
      <c r="FS818" s="2">
        <v>0</v>
      </c>
      <c r="FT818" s="2"/>
      <c r="FU818" s="2"/>
      <c r="FV818" s="2"/>
      <c r="FW818" s="2"/>
      <c r="FX818" s="2">
        <v>0</v>
      </c>
      <c r="FY818" s="2">
        <v>0</v>
      </c>
      <c r="FZ818" s="2"/>
      <c r="GA818" s="2" t="s">
        <v>519</v>
      </c>
      <c r="GB818" s="2"/>
      <c r="GC818" s="2"/>
      <c r="GD818" s="2">
        <v>0</v>
      </c>
      <c r="GE818" s="2"/>
      <c r="GF818" s="2">
        <v>-923733309</v>
      </c>
      <c r="GG818" s="2">
        <v>2</v>
      </c>
      <c r="GH818" s="2">
        <v>3</v>
      </c>
      <c r="GI818" s="2">
        <v>3</v>
      </c>
      <c r="GJ818" s="2">
        <v>0</v>
      </c>
      <c r="GK818" s="2">
        <f>ROUND(R818*(R12)/100,2)</f>
        <v>0</v>
      </c>
      <c r="GL818" s="2">
        <f t="shared" si="758"/>
        <v>0</v>
      </c>
      <c r="GM818" s="2">
        <f t="shared" si="759"/>
        <v>148276.01999999999</v>
      </c>
      <c r="GN818" s="2">
        <f t="shared" si="760"/>
        <v>148276.01999999999</v>
      </c>
      <c r="GO818" s="2">
        <f t="shared" si="761"/>
        <v>0</v>
      </c>
      <c r="GP818" s="2">
        <f t="shared" si="762"/>
        <v>0</v>
      </c>
      <c r="GQ818" s="2"/>
      <c r="GR818" s="2">
        <v>1</v>
      </c>
      <c r="GS818" s="2">
        <v>1</v>
      </c>
      <c r="GT818" s="2">
        <v>0</v>
      </c>
      <c r="GU818" s="2" t="s">
        <v>3</v>
      </c>
      <c r="GV818" s="2">
        <f t="shared" si="763"/>
        <v>0</v>
      </c>
      <c r="GW818" s="2">
        <v>1</v>
      </c>
      <c r="GX818" s="2">
        <f t="shared" si="764"/>
        <v>0</v>
      </c>
      <c r="GY818" s="2"/>
      <c r="GZ818" s="2"/>
      <c r="HA818" s="2">
        <v>0</v>
      </c>
      <c r="HB818" s="2">
        <v>0</v>
      </c>
      <c r="HC818" s="2">
        <f t="shared" si="765"/>
        <v>0</v>
      </c>
      <c r="HD818" s="2"/>
      <c r="HE818" s="2" t="s">
        <v>417</v>
      </c>
      <c r="HF818" s="2" t="s">
        <v>88</v>
      </c>
      <c r="HG818" s="2"/>
      <c r="HH818" s="2"/>
      <c r="HI818" s="2"/>
      <c r="HJ818" s="2"/>
      <c r="HK818" s="2"/>
      <c r="HL818" s="2"/>
      <c r="HM818" s="2" t="s">
        <v>3</v>
      </c>
      <c r="HN818" s="2" t="s">
        <v>3</v>
      </c>
      <c r="HO818" s="2" t="s">
        <v>3</v>
      </c>
      <c r="HP818" s="2" t="s">
        <v>3</v>
      </c>
      <c r="HQ818" s="2" t="s">
        <v>3</v>
      </c>
      <c r="HR818" s="2"/>
      <c r="HS818" s="2"/>
      <c r="HT818" s="2"/>
      <c r="HU818" s="2"/>
      <c r="HV818" s="2"/>
      <c r="HW818" s="2"/>
      <c r="HX818" s="2"/>
      <c r="HY818" s="2"/>
      <c r="HZ818" s="2"/>
      <c r="IA818" s="2"/>
      <c r="IB818" s="2"/>
      <c r="IC818" s="2"/>
      <c r="ID818" s="2"/>
      <c r="IE818" s="2"/>
      <c r="IF818" s="2"/>
      <c r="IG818" s="2"/>
      <c r="IH818" s="2"/>
      <c r="II818" s="2"/>
      <c r="IJ818" s="2"/>
      <c r="IK818" s="2">
        <v>0</v>
      </c>
      <c r="IL818" s="2"/>
      <c r="IM818" s="2"/>
      <c r="IN818" s="2"/>
      <c r="IO818" s="2"/>
      <c r="IP818" s="2"/>
      <c r="IQ818" s="2"/>
      <c r="IR818" s="2"/>
      <c r="IS818" s="2"/>
      <c r="IT818" s="2"/>
      <c r="IU818" s="2"/>
    </row>
    <row r="819" spans="1:255" x14ac:dyDescent="0.25">
      <c r="A819">
        <v>17</v>
      </c>
      <c r="B819">
        <v>1</v>
      </c>
      <c r="E819" t="s">
        <v>517</v>
      </c>
      <c r="F819" t="s">
        <v>444</v>
      </c>
      <c r="G819" t="s">
        <v>518</v>
      </c>
      <c r="H819" t="s">
        <v>103</v>
      </c>
      <c r="I819">
        <f>ROUND(413.52*1.11,9)</f>
        <v>459.00720000000001</v>
      </c>
      <c r="J819">
        <v>0</v>
      </c>
      <c r="K819">
        <f>ROUND(413.52*1.11,9)</f>
        <v>459.00720000000001</v>
      </c>
      <c r="O819">
        <f t="shared" si="735"/>
        <v>148276.01999999999</v>
      </c>
      <c r="P819">
        <f t="shared" si="736"/>
        <v>148276.01999999999</v>
      </c>
      <c r="Q819">
        <f t="shared" si="766"/>
        <v>0</v>
      </c>
      <c r="R819">
        <f t="shared" si="737"/>
        <v>0</v>
      </c>
      <c r="S819">
        <f t="shared" si="738"/>
        <v>0</v>
      </c>
      <c r="T819">
        <f t="shared" si="739"/>
        <v>0</v>
      </c>
      <c r="U819">
        <f t="shared" si="740"/>
        <v>0</v>
      </c>
      <c r="V819">
        <f t="shared" si="741"/>
        <v>0</v>
      </c>
      <c r="W819">
        <f t="shared" si="742"/>
        <v>0</v>
      </c>
      <c r="X819">
        <f t="shared" si="743"/>
        <v>0</v>
      </c>
      <c r="Y819">
        <f t="shared" si="744"/>
        <v>0</v>
      </c>
      <c r="AA819">
        <v>75316143</v>
      </c>
      <c r="AB819">
        <f t="shared" si="745"/>
        <v>33.51</v>
      </c>
      <c r="AC819">
        <f t="shared" si="746"/>
        <v>33.51</v>
      </c>
      <c r="AD819">
        <f t="shared" si="767"/>
        <v>0</v>
      </c>
      <c r="AE819">
        <f t="shared" si="768"/>
        <v>0</v>
      </c>
      <c r="AF819">
        <f t="shared" si="768"/>
        <v>0</v>
      </c>
      <c r="AG819">
        <f t="shared" si="747"/>
        <v>0</v>
      </c>
      <c r="AH819">
        <f t="shared" si="769"/>
        <v>0</v>
      </c>
      <c r="AI819">
        <f t="shared" si="769"/>
        <v>0</v>
      </c>
      <c r="AJ819">
        <f t="shared" si="748"/>
        <v>0</v>
      </c>
      <c r="AK819">
        <v>33.51</v>
      </c>
      <c r="AL819">
        <v>33.51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  <c r="AS819">
        <v>0</v>
      </c>
      <c r="AT819">
        <v>0</v>
      </c>
      <c r="AU819">
        <v>0</v>
      </c>
      <c r="AV819">
        <v>1</v>
      </c>
      <c r="AW819">
        <v>1</v>
      </c>
      <c r="AZ819">
        <v>1</v>
      </c>
      <c r="BA819">
        <v>1</v>
      </c>
      <c r="BB819">
        <v>1</v>
      </c>
      <c r="BC819">
        <v>9.64</v>
      </c>
      <c r="BD819" t="s">
        <v>3</v>
      </c>
      <c r="BE819" t="s">
        <v>3</v>
      </c>
      <c r="BF819" t="s">
        <v>3</v>
      </c>
      <c r="BG819" t="s">
        <v>3</v>
      </c>
      <c r="BH819">
        <v>3</v>
      </c>
      <c r="BI819">
        <v>1</v>
      </c>
      <c r="BJ819" t="s">
        <v>3</v>
      </c>
      <c r="BM819">
        <v>400002</v>
      </c>
      <c r="BN819">
        <v>0</v>
      </c>
      <c r="BO819" t="s">
        <v>3</v>
      </c>
      <c r="BP819">
        <v>0</v>
      </c>
      <c r="BQ819">
        <v>202</v>
      </c>
      <c r="BR819">
        <v>0</v>
      </c>
      <c r="BS819">
        <v>1</v>
      </c>
      <c r="BT819">
        <v>1</v>
      </c>
      <c r="BU819">
        <v>1</v>
      </c>
      <c r="BV819">
        <v>1</v>
      </c>
      <c r="BW819">
        <v>1</v>
      </c>
      <c r="BX819">
        <v>1</v>
      </c>
      <c r="BY819" t="s">
        <v>3</v>
      </c>
      <c r="BZ819">
        <v>0</v>
      </c>
      <c r="CA819">
        <v>0</v>
      </c>
      <c r="CB819" t="s">
        <v>3</v>
      </c>
      <c r="CE819">
        <v>30</v>
      </c>
      <c r="CF819">
        <v>0</v>
      </c>
      <c r="CG819">
        <v>0</v>
      </c>
      <c r="CM819">
        <v>0</v>
      </c>
      <c r="CN819" t="s">
        <v>3</v>
      </c>
      <c r="CO819">
        <v>0</v>
      </c>
      <c r="CP819">
        <f t="shared" si="749"/>
        <v>148276.01999999999</v>
      </c>
      <c r="CQ819">
        <f t="shared" si="750"/>
        <v>323.04000000000002</v>
      </c>
      <c r="CR819">
        <f t="shared" si="770"/>
        <v>0</v>
      </c>
      <c r="CS819">
        <f t="shared" si="751"/>
        <v>0</v>
      </c>
      <c r="CT819">
        <f t="shared" si="752"/>
        <v>0</v>
      </c>
      <c r="CU819">
        <f t="shared" si="753"/>
        <v>0</v>
      </c>
      <c r="CV819">
        <f t="shared" si="754"/>
        <v>0</v>
      </c>
      <c r="CW819">
        <f t="shared" si="755"/>
        <v>0</v>
      </c>
      <c r="CX819">
        <f t="shared" si="756"/>
        <v>0</v>
      </c>
      <c r="CY819">
        <f>S819*(BZ819/100)</f>
        <v>0</v>
      </c>
      <c r="CZ819">
        <f>S819*(CA819/100)</f>
        <v>0</v>
      </c>
      <c r="DC819" t="s">
        <v>3</v>
      </c>
      <c r="DD819" t="s">
        <v>3</v>
      </c>
      <c r="DE819" t="s">
        <v>3</v>
      </c>
      <c r="DF819" t="s">
        <v>3</v>
      </c>
      <c r="DG819" t="s">
        <v>3</v>
      </c>
      <c r="DH819" t="s">
        <v>3</v>
      </c>
      <c r="DI819" t="s">
        <v>3</v>
      </c>
      <c r="DJ819" t="s">
        <v>3</v>
      </c>
      <c r="DK819" t="s">
        <v>3</v>
      </c>
      <c r="DL819" t="s">
        <v>3</v>
      </c>
      <c r="DM819" t="s">
        <v>3</v>
      </c>
      <c r="DN819">
        <v>0</v>
      </c>
      <c r="DO819">
        <v>0</v>
      </c>
      <c r="DP819">
        <v>1</v>
      </c>
      <c r="DQ819">
        <v>1</v>
      </c>
      <c r="DU819">
        <v>1005</v>
      </c>
      <c r="DV819" t="s">
        <v>103</v>
      </c>
      <c r="DW819" t="s">
        <v>103</v>
      </c>
      <c r="DX819">
        <v>1</v>
      </c>
      <c r="DZ819" t="s">
        <v>3</v>
      </c>
      <c r="EA819" t="s">
        <v>3</v>
      </c>
      <c r="EB819" t="s">
        <v>3</v>
      </c>
      <c r="EC819" t="s">
        <v>3</v>
      </c>
      <c r="EE819">
        <v>70703983</v>
      </c>
      <c r="EF819">
        <v>202</v>
      </c>
      <c r="EG819" t="s">
        <v>414</v>
      </c>
      <c r="EH819">
        <v>0</v>
      </c>
      <c r="EI819" t="s">
        <v>3</v>
      </c>
      <c r="EJ819">
        <v>1</v>
      </c>
      <c r="EK819">
        <v>400002</v>
      </c>
      <c r="EL819" t="s">
        <v>415</v>
      </c>
      <c r="EM819" t="s">
        <v>414</v>
      </c>
      <c r="EO819" t="s">
        <v>3</v>
      </c>
      <c r="EQ819">
        <v>0</v>
      </c>
      <c r="ER819">
        <v>33.51</v>
      </c>
      <c r="ES819">
        <v>33.51</v>
      </c>
      <c r="ET819">
        <v>0</v>
      </c>
      <c r="EU819">
        <v>0</v>
      </c>
      <c r="EV819">
        <v>0</v>
      </c>
      <c r="EW819">
        <v>0</v>
      </c>
      <c r="EX819">
        <v>0</v>
      </c>
      <c r="EY819">
        <v>0</v>
      </c>
      <c r="EZ819">
        <v>5</v>
      </c>
      <c r="FC819">
        <v>1</v>
      </c>
      <c r="FD819">
        <v>18</v>
      </c>
      <c r="FF819">
        <v>380</v>
      </c>
      <c r="FQ819">
        <v>0</v>
      </c>
      <c r="FR819">
        <f t="shared" si="757"/>
        <v>0</v>
      </c>
      <c r="FS819">
        <v>0</v>
      </c>
      <c r="FX819">
        <v>0</v>
      </c>
      <c r="FY819">
        <v>0</v>
      </c>
      <c r="GA819" t="s">
        <v>519</v>
      </c>
      <c r="GD819">
        <v>0</v>
      </c>
      <c r="GF819">
        <v>-923733309</v>
      </c>
      <c r="GG819">
        <v>2</v>
      </c>
      <c r="GH819">
        <v>3</v>
      </c>
      <c r="GI819">
        <v>3</v>
      </c>
      <c r="GJ819">
        <v>0</v>
      </c>
      <c r="GK819">
        <f>ROUND(R819*(S12)/100,2)</f>
        <v>0</v>
      </c>
      <c r="GL819">
        <f t="shared" si="758"/>
        <v>0</v>
      </c>
      <c r="GM819">
        <f t="shared" si="759"/>
        <v>148276.01999999999</v>
      </c>
      <c r="GN819">
        <f t="shared" si="760"/>
        <v>148276.01999999999</v>
      </c>
      <c r="GO819">
        <f t="shared" si="761"/>
        <v>0</v>
      </c>
      <c r="GP819">
        <f t="shared" si="762"/>
        <v>0</v>
      </c>
      <c r="GR819">
        <v>1</v>
      </c>
      <c r="GS819">
        <v>1</v>
      </c>
      <c r="GT819">
        <v>0</v>
      </c>
      <c r="GU819" t="s">
        <v>3</v>
      </c>
      <c r="GV819">
        <f t="shared" si="763"/>
        <v>0</v>
      </c>
      <c r="GW819">
        <v>1</v>
      </c>
      <c r="GX819">
        <f t="shared" si="764"/>
        <v>0</v>
      </c>
      <c r="HA819">
        <v>0</v>
      </c>
      <c r="HB819">
        <v>0</v>
      </c>
      <c r="HC819">
        <f t="shared" si="765"/>
        <v>0</v>
      </c>
      <c r="HE819" t="s">
        <v>417</v>
      </c>
      <c r="HF819" t="s">
        <v>88</v>
      </c>
      <c r="HM819" t="s">
        <v>3</v>
      </c>
      <c r="HN819" t="s">
        <v>3</v>
      </c>
      <c r="HO819" t="s">
        <v>3</v>
      </c>
      <c r="HP819" t="s">
        <v>3</v>
      </c>
      <c r="HQ819" t="s">
        <v>3</v>
      </c>
      <c r="IK819">
        <v>0</v>
      </c>
    </row>
    <row r="820" spans="1:255" x14ac:dyDescent="0.25">
      <c r="A820" s="2">
        <v>17</v>
      </c>
      <c r="B820" s="2">
        <v>1</v>
      </c>
      <c r="C820" s="2">
        <f>ROW(SmtRes!A1106)</f>
        <v>1106</v>
      </c>
      <c r="D820" s="2">
        <f>ROW(EtalonRes!A1098)</f>
        <v>1098</v>
      </c>
      <c r="E820" s="2" t="s">
        <v>520</v>
      </c>
      <c r="F820" s="2" t="s">
        <v>521</v>
      </c>
      <c r="G820" s="2" t="s">
        <v>522</v>
      </c>
      <c r="H820" s="2" t="s">
        <v>523</v>
      </c>
      <c r="I820" s="2">
        <f>ROUND(ROUND((1.69*36.824)/1000,5),9)</f>
        <v>6.2230000000000001E-2</v>
      </c>
      <c r="J820" s="2">
        <v>0</v>
      </c>
      <c r="K820" s="2">
        <f>ROUND(ROUND((1.69*36.824)/1000,5),9)</f>
        <v>6.2230000000000001E-2</v>
      </c>
      <c r="L820" s="2"/>
      <c r="M820" s="2"/>
      <c r="N820" s="2"/>
      <c r="O820" s="2">
        <f t="shared" si="735"/>
        <v>99</v>
      </c>
      <c r="P820" s="2">
        <f t="shared" si="736"/>
        <v>26.91</v>
      </c>
      <c r="Q820" s="2">
        <f>(ROUND((ROUND((((ET820*1.25))*AV820*I820),2)*BB820),2)+ROUND((ROUND(((AE820-((EU820*1.25)))*AV820*I820),2)*BS820),2))</f>
        <v>10.029999999999999</v>
      </c>
      <c r="R820" s="2">
        <f t="shared" si="737"/>
        <v>0.9</v>
      </c>
      <c r="S820" s="2">
        <f t="shared" si="738"/>
        <v>62.06</v>
      </c>
      <c r="T820" s="2">
        <f t="shared" si="739"/>
        <v>0</v>
      </c>
      <c r="U820" s="2">
        <f t="shared" si="740"/>
        <v>4.70178765</v>
      </c>
      <c r="V820" s="2">
        <f t="shared" si="741"/>
        <v>0</v>
      </c>
      <c r="W820" s="2">
        <f t="shared" si="742"/>
        <v>0</v>
      </c>
      <c r="X820" s="2">
        <f t="shared" si="743"/>
        <v>52.75</v>
      </c>
      <c r="Y820" s="2">
        <f t="shared" si="744"/>
        <v>43.44</v>
      </c>
      <c r="Z820" s="2"/>
      <c r="AA820" s="2">
        <v>75316141</v>
      </c>
      <c r="AB820" s="2">
        <f t="shared" si="745"/>
        <v>1590.9034999999999</v>
      </c>
      <c r="AC820" s="2">
        <f t="shared" si="746"/>
        <v>432.39</v>
      </c>
      <c r="AD820" s="2">
        <f>ROUND(((((ET820*1.25))-((EU820*1.25)))+AE820),6)</f>
        <v>161.1875</v>
      </c>
      <c r="AE820" s="2">
        <f>ROUND(((EU820*1.25)),6)</f>
        <v>14.525</v>
      </c>
      <c r="AF820" s="2">
        <f>ROUND(((EV820*1.15)),6)</f>
        <v>997.32600000000002</v>
      </c>
      <c r="AG820" s="2">
        <f t="shared" si="747"/>
        <v>0</v>
      </c>
      <c r="AH820" s="2">
        <f>((EW820*1.15))</f>
        <v>75.554999999999993</v>
      </c>
      <c r="AI820" s="2">
        <f>((EX820*1.25))</f>
        <v>0</v>
      </c>
      <c r="AJ820" s="2">
        <f t="shared" si="748"/>
        <v>0</v>
      </c>
      <c r="AK820" s="2">
        <v>1428.58</v>
      </c>
      <c r="AL820" s="2">
        <v>432.39</v>
      </c>
      <c r="AM820" s="2">
        <v>128.94999999999999</v>
      </c>
      <c r="AN820" s="2">
        <v>11.62</v>
      </c>
      <c r="AO820" s="2">
        <v>867.24</v>
      </c>
      <c r="AP820" s="2">
        <v>0</v>
      </c>
      <c r="AQ820" s="2">
        <v>65.7</v>
      </c>
      <c r="AR820" s="2">
        <v>0</v>
      </c>
      <c r="AS820" s="2">
        <v>0</v>
      </c>
      <c r="AT820" s="2">
        <v>85</v>
      </c>
      <c r="AU820" s="2">
        <v>70</v>
      </c>
      <c r="AV820" s="2">
        <v>1</v>
      </c>
      <c r="AW820" s="2">
        <v>1</v>
      </c>
      <c r="AX820" s="2"/>
      <c r="AY820" s="2"/>
      <c r="AZ820" s="2">
        <v>1</v>
      </c>
      <c r="BA820" s="2">
        <v>1</v>
      </c>
      <c r="BB820" s="2">
        <v>1</v>
      </c>
      <c r="BC820" s="2">
        <v>1</v>
      </c>
      <c r="BD820" s="2" t="s">
        <v>3</v>
      </c>
      <c r="BE820" s="2" t="s">
        <v>3</v>
      </c>
      <c r="BF820" s="2" t="s">
        <v>3</v>
      </c>
      <c r="BG820" s="2" t="s">
        <v>3</v>
      </c>
      <c r="BH820" s="2">
        <v>0</v>
      </c>
      <c r="BI820" s="2">
        <v>1</v>
      </c>
      <c r="BJ820" s="2" t="s">
        <v>524</v>
      </c>
      <c r="BK820" s="2"/>
      <c r="BL820" s="2"/>
      <c r="BM820" s="2">
        <v>80</v>
      </c>
      <c r="BN820" s="2">
        <v>0</v>
      </c>
      <c r="BO820" s="2" t="s">
        <v>3</v>
      </c>
      <c r="BP820" s="2">
        <v>0</v>
      </c>
      <c r="BQ820" s="2">
        <v>30</v>
      </c>
      <c r="BR820" s="2">
        <v>0</v>
      </c>
      <c r="BS820" s="2">
        <v>1</v>
      </c>
      <c r="BT820" s="2">
        <v>1</v>
      </c>
      <c r="BU820" s="2">
        <v>1</v>
      </c>
      <c r="BV820" s="2">
        <v>1</v>
      </c>
      <c r="BW820" s="2">
        <v>1</v>
      </c>
      <c r="BX820" s="2">
        <v>1</v>
      </c>
      <c r="BY820" s="2" t="s">
        <v>3</v>
      </c>
      <c r="BZ820" s="2">
        <v>85</v>
      </c>
      <c r="CA820" s="2">
        <v>70</v>
      </c>
      <c r="CB820" s="2" t="s">
        <v>3</v>
      </c>
      <c r="CC820" s="2"/>
      <c r="CD820" s="2"/>
      <c r="CE820" s="2">
        <v>30</v>
      </c>
      <c r="CF820" s="2">
        <v>0</v>
      </c>
      <c r="CG820" s="2">
        <v>0</v>
      </c>
      <c r="CH820" s="2"/>
      <c r="CI820" s="2"/>
      <c r="CJ820" s="2"/>
      <c r="CK820" s="2"/>
      <c r="CL820" s="2"/>
      <c r="CM820" s="2">
        <v>0</v>
      </c>
      <c r="CN820" s="2" t="s">
        <v>993</v>
      </c>
      <c r="CO820" s="2">
        <v>0</v>
      </c>
      <c r="CP820" s="2">
        <f t="shared" si="749"/>
        <v>99</v>
      </c>
      <c r="CQ820" s="2">
        <f t="shared" si="750"/>
        <v>432.39</v>
      </c>
      <c r="CR820" s="2">
        <f>(ROUND((ROUND((((ET820*1.25))*AV820*1),2)*BB820),2)+ROUND((ROUND(((AE820-((EU820*1.25)))*AV820*1),2)*BS820),2))</f>
        <v>161.19</v>
      </c>
      <c r="CS820" s="2">
        <f t="shared" si="751"/>
        <v>14.53</v>
      </c>
      <c r="CT820" s="2">
        <f t="shared" si="752"/>
        <v>997.33</v>
      </c>
      <c r="CU820" s="2">
        <f t="shared" si="753"/>
        <v>0</v>
      </c>
      <c r="CV820" s="2">
        <f t="shared" si="754"/>
        <v>75.554999999999993</v>
      </c>
      <c r="CW820" s="2">
        <f t="shared" si="755"/>
        <v>0</v>
      </c>
      <c r="CX820" s="2">
        <f t="shared" si="756"/>
        <v>0</v>
      </c>
      <c r="CY820" s="2">
        <f>((S820*BZ820)/100)</f>
        <v>52.751000000000005</v>
      </c>
      <c r="CZ820" s="2">
        <f>((S820*CA820)/100)</f>
        <v>43.442</v>
      </c>
      <c r="DA820" s="2"/>
      <c r="DB820" s="2"/>
      <c r="DC820" s="2" t="s">
        <v>3</v>
      </c>
      <c r="DD820" s="2" t="s">
        <v>3</v>
      </c>
      <c r="DE820" s="2" t="s">
        <v>94</v>
      </c>
      <c r="DF820" s="2" t="s">
        <v>94</v>
      </c>
      <c r="DG820" s="2" t="s">
        <v>95</v>
      </c>
      <c r="DH820" s="2" t="s">
        <v>3</v>
      </c>
      <c r="DI820" s="2" t="s">
        <v>95</v>
      </c>
      <c r="DJ820" s="2" t="s">
        <v>94</v>
      </c>
      <c r="DK820" s="2" t="s">
        <v>3</v>
      </c>
      <c r="DL820" s="2" t="s">
        <v>3</v>
      </c>
      <c r="DM820" s="2" t="s">
        <v>3</v>
      </c>
      <c r="DN820" s="2">
        <v>0</v>
      </c>
      <c r="DO820" s="2">
        <v>0</v>
      </c>
      <c r="DP820" s="2">
        <v>1</v>
      </c>
      <c r="DQ820" s="2">
        <v>1</v>
      </c>
      <c r="DR820" s="2"/>
      <c r="DS820" s="2"/>
      <c r="DT820" s="2"/>
      <c r="DU820" s="2">
        <v>1013</v>
      </c>
      <c r="DV820" s="2" t="s">
        <v>523</v>
      </c>
      <c r="DW820" s="2" t="s">
        <v>523</v>
      </c>
      <c r="DX820" s="2">
        <v>1</v>
      </c>
      <c r="DY820" s="2"/>
      <c r="DZ820" s="2" t="s">
        <v>3</v>
      </c>
      <c r="EA820" s="2" t="s">
        <v>3</v>
      </c>
      <c r="EB820" s="2" t="s">
        <v>3</v>
      </c>
      <c r="EC820" s="2" t="s">
        <v>3</v>
      </c>
      <c r="ED820" s="2"/>
      <c r="EE820" s="2">
        <v>70701992</v>
      </c>
      <c r="EF820" s="2">
        <v>30</v>
      </c>
      <c r="EG820" s="2" t="s">
        <v>96</v>
      </c>
      <c r="EH820" s="2">
        <v>0</v>
      </c>
      <c r="EI820" s="2" t="s">
        <v>3</v>
      </c>
      <c r="EJ820" s="2">
        <v>1</v>
      </c>
      <c r="EK820" s="2">
        <v>80</v>
      </c>
      <c r="EL820" s="2" t="s">
        <v>525</v>
      </c>
      <c r="EM820" s="2" t="s">
        <v>526</v>
      </c>
      <c r="EN820" s="2"/>
      <c r="EO820" s="2" t="s">
        <v>527</v>
      </c>
      <c r="EP820" s="2"/>
      <c r="EQ820" s="2">
        <v>131072</v>
      </c>
      <c r="ER820" s="2">
        <v>1428.58</v>
      </c>
      <c r="ES820" s="2">
        <v>432.39</v>
      </c>
      <c r="ET820" s="2">
        <v>128.94999999999999</v>
      </c>
      <c r="EU820" s="2">
        <v>11.62</v>
      </c>
      <c r="EV820" s="2">
        <v>867.24</v>
      </c>
      <c r="EW820" s="2">
        <v>65.7</v>
      </c>
      <c r="EX820" s="2">
        <v>0</v>
      </c>
      <c r="EY820" s="2">
        <v>0</v>
      </c>
      <c r="EZ820" s="2"/>
      <c r="FA820" s="2"/>
      <c r="FB820" s="2"/>
      <c r="FC820" s="2"/>
      <c r="FD820" s="2"/>
      <c r="FE820" s="2"/>
      <c r="FF820" s="2"/>
      <c r="FG820" s="2"/>
      <c r="FH820" s="2"/>
      <c r="FI820" s="2"/>
      <c r="FJ820" s="2"/>
      <c r="FK820" s="2"/>
      <c r="FL820" s="2"/>
      <c r="FM820" s="2"/>
      <c r="FN820" s="2"/>
      <c r="FO820" s="2"/>
      <c r="FP820" s="2"/>
      <c r="FQ820" s="2">
        <v>0</v>
      </c>
      <c r="FR820" s="2">
        <f t="shared" si="757"/>
        <v>0</v>
      </c>
      <c r="FS820" s="2">
        <v>0</v>
      </c>
      <c r="FT820" s="2"/>
      <c r="FU820" s="2"/>
      <c r="FV820" s="2"/>
      <c r="FW820" s="2"/>
      <c r="FX820" s="2">
        <v>85</v>
      </c>
      <c r="FY820" s="2">
        <v>70</v>
      </c>
      <c r="FZ820" s="2"/>
      <c r="GA820" s="2" t="s">
        <v>3</v>
      </c>
      <c r="GB820" s="2"/>
      <c r="GC820" s="2"/>
      <c r="GD820" s="2">
        <v>0</v>
      </c>
      <c r="GE820" s="2"/>
      <c r="GF820" s="2">
        <v>-3224316</v>
      </c>
      <c r="GG820" s="2">
        <v>2</v>
      </c>
      <c r="GH820" s="2">
        <v>1</v>
      </c>
      <c r="GI820" s="2">
        <v>-2</v>
      </c>
      <c r="GJ820" s="2">
        <v>0</v>
      </c>
      <c r="GK820" s="2">
        <f>ROUND(R820*(R12)/100,2)</f>
        <v>1.44</v>
      </c>
      <c r="GL820" s="2">
        <f t="shared" si="758"/>
        <v>0</v>
      </c>
      <c r="GM820" s="2">
        <f t="shared" si="759"/>
        <v>196.63</v>
      </c>
      <c r="GN820" s="2">
        <f t="shared" si="760"/>
        <v>196.63</v>
      </c>
      <c r="GO820" s="2">
        <f t="shared" si="761"/>
        <v>0</v>
      </c>
      <c r="GP820" s="2">
        <f t="shared" si="762"/>
        <v>0</v>
      </c>
      <c r="GQ820" s="2"/>
      <c r="GR820" s="2">
        <v>0</v>
      </c>
      <c r="GS820" s="2">
        <v>0</v>
      </c>
      <c r="GT820" s="2">
        <v>0</v>
      </c>
      <c r="GU820" s="2" t="s">
        <v>3</v>
      </c>
      <c r="GV820" s="2">
        <f t="shared" si="763"/>
        <v>0</v>
      </c>
      <c r="GW820" s="2">
        <v>1</v>
      </c>
      <c r="GX820" s="2">
        <f t="shared" si="764"/>
        <v>0</v>
      </c>
      <c r="GY820" s="2"/>
      <c r="GZ820" s="2"/>
      <c r="HA820" s="2">
        <v>0</v>
      </c>
      <c r="HB820" s="2">
        <v>0</v>
      </c>
      <c r="HC820" s="2">
        <f t="shared" si="765"/>
        <v>0</v>
      </c>
      <c r="HD820" s="2"/>
      <c r="HE820" s="2" t="s">
        <v>3</v>
      </c>
      <c r="HF820" s="2" t="s">
        <v>3</v>
      </c>
      <c r="HG820" s="2"/>
      <c r="HH820" s="2"/>
      <c r="HI820" s="2"/>
      <c r="HJ820" s="2"/>
      <c r="HK820" s="2"/>
      <c r="HL820" s="2"/>
      <c r="HM820" s="2" t="s">
        <v>3</v>
      </c>
      <c r="HN820" s="2" t="s">
        <v>3</v>
      </c>
      <c r="HO820" s="2" t="s">
        <v>3</v>
      </c>
      <c r="HP820" s="2" t="s">
        <v>3</v>
      </c>
      <c r="HQ820" s="2" t="s">
        <v>3</v>
      </c>
      <c r="HR820" s="2"/>
      <c r="HS820" s="2"/>
      <c r="HT820" s="2"/>
      <c r="HU820" s="2"/>
      <c r="HV820" s="2"/>
      <c r="HW820" s="2"/>
      <c r="HX820" s="2"/>
      <c r="HY820" s="2"/>
      <c r="HZ820" s="2"/>
      <c r="IA820" s="2"/>
      <c r="IB820" s="2"/>
      <c r="IC820" s="2"/>
      <c r="ID820" s="2"/>
      <c r="IE820" s="2"/>
      <c r="IF820" s="2"/>
      <c r="IG820" s="2"/>
      <c r="IH820" s="2"/>
      <c r="II820" s="2"/>
      <c r="IJ820" s="2"/>
      <c r="IK820" s="2">
        <v>0</v>
      </c>
      <c r="IL820" s="2"/>
      <c r="IM820" s="2"/>
      <c r="IN820" s="2"/>
      <c r="IO820" s="2"/>
      <c r="IP820" s="2"/>
      <c r="IQ820" s="2"/>
      <c r="IR820" s="2"/>
      <c r="IS820" s="2"/>
      <c r="IT820" s="2"/>
      <c r="IU820" s="2"/>
    </row>
    <row r="821" spans="1:255" x14ac:dyDescent="0.25">
      <c r="A821">
        <v>17</v>
      </c>
      <c r="B821">
        <v>1</v>
      </c>
      <c r="C821">
        <f>ROW(SmtRes!A1116)</f>
        <v>1116</v>
      </c>
      <c r="D821">
        <f>ROW(EtalonRes!A1108)</f>
        <v>1108</v>
      </c>
      <c r="E821" t="s">
        <v>520</v>
      </c>
      <c r="F821" t="s">
        <v>521</v>
      </c>
      <c r="G821" t="s">
        <v>522</v>
      </c>
      <c r="H821" t="s">
        <v>523</v>
      </c>
      <c r="I821">
        <f>ROUND(ROUND((1.69*36.824)/1000,5),9)</f>
        <v>6.2230000000000001E-2</v>
      </c>
      <c r="J821">
        <v>0</v>
      </c>
      <c r="K821">
        <f>ROUND(ROUND((1.69*36.824)/1000,5),9)</f>
        <v>6.2230000000000001E-2</v>
      </c>
      <c r="O821">
        <f t="shared" si="735"/>
        <v>2665.28</v>
      </c>
      <c r="P821">
        <f t="shared" si="736"/>
        <v>419.26</v>
      </c>
      <c r="Q821">
        <f>(ROUND((ROUND((((ET821*1.25))*AV821*I821),2)*BB821),2)+ROUND((ROUND(((AE821-((EU821*1.25)))*AV821*I821),2)*BS821),2))</f>
        <v>130.38999999999999</v>
      </c>
      <c r="R821">
        <f t="shared" si="737"/>
        <v>30.68</v>
      </c>
      <c r="S821">
        <f t="shared" si="738"/>
        <v>2115.63</v>
      </c>
      <c r="T821">
        <f t="shared" si="739"/>
        <v>0</v>
      </c>
      <c r="U821">
        <f t="shared" si="740"/>
        <v>4.70178765</v>
      </c>
      <c r="V821">
        <f t="shared" si="741"/>
        <v>0</v>
      </c>
      <c r="W821">
        <f t="shared" si="742"/>
        <v>0</v>
      </c>
      <c r="X821">
        <f t="shared" si="743"/>
        <v>1523.25</v>
      </c>
      <c r="Y821">
        <f t="shared" si="744"/>
        <v>1078.97</v>
      </c>
      <c r="AA821">
        <v>75316143</v>
      </c>
      <c r="AB821">
        <f t="shared" si="745"/>
        <v>1590.9034999999999</v>
      </c>
      <c r="AC821">
        <f t="shared" si="746"/>
        <v>432.39</v>
      </c>
      <c r="AD821">
        <f>ROUND(((((ET821*1.25))-((EU821*1.25)))+AE821),6)</f>
        <v>161.1875</v>
      </c>
      <c r="AE821">
        <f>ROUND(((EU821*1.25)),6)</f>
        <v>14.525</v>
      </c>
      <c r="AF821">
        <f>ROUND(((EV821*1.15)),6)</f>
        <v>997.32600000000002</v>
      </c>
      <c r="AG821">
        <f t="shared" si="747"/>
        <v>0</v>
      </c>
      <c r="AH821">
        <f>((EW821*1.15))</f>
        <v>75.554999999999993</v>
      </c>
      <c r="AI821">
        <f>((EX821*1.25))</f>
        <v>0</v>
      </c>
      <c r="AJ821">
        <f t="shared" si="748"/>
        <v>0</v>
      </c>
      <c r="AK821">
        <v>1428.58</v>
      </c>
      <c r="AL821">
        <v>432.39</v>
      </c>
      <c r="AM821">
        <v>128.94999999999999</v>
      </c>
      <c r="AN821">
        <v>11.62</v>
      </c>
      <c r="AO821">
        <v>867.24</v>
      </c>
      <c r="AP821">
        <v>0</v>
      </c>
      <c r="AQ821">
        <v>65.7</v>
      </c>
      <c r="AR821">
        <v>0</v>
      </c>
      <c r="AS821">
        <v>0</v>
      </c>
      <c r="AT821">
        <v>72</v>
      </c>
      <c r="AU821">
        <v>51</v>
      </c>
      <c r="AV821">
        <v>1</v>
      </c>
      <c r="AW821">
        <v>1</v>
      </c>
      <c r="AZ821">
        <v>1</v>
      </c>
      <c r="BA821">
        <v>34.090000000000003</v>
      </c>
      <c r="BB821">
        <v>13</v>
      </c>
      <c r="BC821">
        <v>15.58</v>
      </c>
      <c r="BD821" t="s">
        <v>3</v>
      </c>
      <c r="BE821" t="s">
        <v>3</v>
      </c>
      <c r="BF821" t="s">
        <v>3</v>
      </c>
      <c r="BG821" t="s">
        <v>3</v>
      </c>
      <c r="BH821">
        <v>0</v>
      </c>
      <c r="BI821">
        <v>1</v>
      </c>
      <c r="BJ821" t="s">
        <v>524</v>
      </c>
      <c r="BM821">
        <v>80</v>
      </c>
      <c r="BN821">
        <v>0</v>
      </c>
      <c r="BO821" t="s">
        <v>521</v>
      </c>
      <c r="BP821">
        <v>1</v>
      </c>
      <c r="BQ821">
        <v>30</v>
      </c>
      <c r="BR821">
        <v>0</v>
      </c>
      <c r="BS821">
        <v>34.090000000000003</v>
      </c>
      <c r="BT821">
        <v>1</v>
      </c>
      <c r="BU821">
        <v>1</v>
      </c>
      <c r="BV821">
        <v>1</v>
      </c>
      <c r="BW821">
        <v>1</v>
      </c>
      <c r="BX821">
        <v>1</v>
      </c>
      <c r="BY821" t="s">
        <v>3</v>
      </c>
      <c r="BZ821">
        <v>72</v>
      </c>
      <c r="CA821">
        <v>51</v>
      </c>
      <c r="CB821" t="s">
        <v>3</v>
      </c>
      <c r="CE821">
        <v>30</v>
      </c>
      <c r="CF821">
        <v>0</v>
      </c>
      <c r="CG821">
        <v>0</v>
      </c>
      <c r="CM821">
        <v>0</v>
      </c>
      <c r="CN821" t="s">
        <v>993</v>
      </c>
      <c r="CO821">
        <v>0</v>
      </c>
      <c r="CP821">
        <f t="shared" si="749"/>
        <v>2665.28</v>
      </c>
      <c r="CQ821">
        <f t="shared" si="750"/>
        <v>6736.64</v>
      </c>
      <c r="CR821">
        <f>(ROUND((ROUND((((ET821*1.25))*AV821*1),2)*BB821),2)+ROUND((ROUND(((AE821-((EU821*1.25)))*AV821*1),2)*BS821),2))</f>
        <v>2095.4699999999998</v>
      </c>
      <c r="CS821">
        <f t="shared" si="751"/>
        <v>495.33</v>
      </c>
      <c r="CT821">
        <f t="shared" si="752"/>
        <v>33998.980000000003</v>
      </c>
      <c r="CU821">
        <f t="shared" si="753"/>
        <v>0</v>
      </c>
      <c r="CV821">
        <f t="shared" si="754"/>
        <v>75.554999999999993</v>
      </c>
      <c r="CW821">
        <f t="shared" si="755"/>
        <v>0</v>
      </c>
      <c r="CX821">
        <f t="shared" si="756"/>
        <v>0</v>
      </c>
      <c r="CY821">
        <f>S821*(BZ821/100)</f>
        <v>1523.2536</v>
      </c>
      <c r="CZ821">
        <f>S821*(CA821/100)</f>
        <v>1078.9713000000002</v>
      </c>
      <c r="DC821" t="s">
        <v>3</v>
      </c>
      <c r="DD821" t="s">
        <v>3</v>
      </c>
      <c r="DE821" t="s">
        <v>94</v>
      </c>
      <c r="DF821" t="s">
        <v>94</v>
      </c>
      <c r="DG821" t="s">
        <v>95</v>
      </c>
      <c r="DH821" t="s">
        <v>3</v>
      </c>
      <c r="DI821" t="s">
        <v>95</v>
      </c>
      <c r="DJ821" t="s">
        <v>94</v>
      </c>
      <c r="DK821" t="s">
        <v>3</v>
      </c>
      <c r="DL821" t="s">
        <v>3</v>
      </c>
      <c r="DM821" t="s">
        <v>3</v>
      </c>
      <c r="DN821">
        <v>85</v>
      </c>
      <c r="DO821">
        <v>70</v>
      </c>
      <c r="DP821">
        <v>1</v>
      </c>
      <c r="DQ821">
        <v>1</v>
      </c>
      <c r="DU821">
        <v>1013</v>
      </c>
      <c r="DV821" t="s">
        <v>523</v>
      </c>
      <c r="DW821" t="s">
        <v>523</v>
      </c>
      <c r="DX821">
        <v>1</v>
      </c>
      <c r="DZ821" t="s">
        <v>3</v>
      </c>
      <c r="EA821" t="s">
        <v>3</v>
      </c>
      <c r="EB821" t="s">
        <v>3</v>
      </c>
      <c r="EC821" t="s">
        <v>3</v>
      </c>
      <c r="EE821">
        <v>70701992</v>
      </c>
      <c r="EF821">
        <v>30</v>
      </c>
      <c r="EG821" t="s">
        <v>96</v>
      </c>
      <c r="EH821">
        <v>0</v>
      </c>
      <c r="EI821" t="s">
        <v>3</v>
      </c>
      <c r="EJ821">
        <v>1</v>
      </c>
      <c r="EK821">
        <v>80</v>
      </c>
      <c r="EL821" t="s">
        <v>525</v>
      </c>
      <c r="EM821" t="s">
        <v>526</v>
      </c>
      <c r="EO821" t="s">
        <v>527</v>
      </c>
      <c r="EQ821">
        <v>131072</v>
      </c>
      <c r="ER821">
        <v>1428.58</v>
      </c>
      <c r="ES821">
        <v>432.39</v>
      </c>
      <c r="ET821">
        <v>128.94999999999999</v>
      </c>
      <c r="EU821">
        <v>11.62</v>
      </c>
      <c r="EV821">
        <v>867.24</v>
      </c>
      <c r="EW821">
        <v>65.7</v>
      </c>
      <c r="EX821">
        <v>0</v>
      </c>
      <c r="EY821">
        <v>0</v>
      </c>
      <c r="FQ821">
        <v>0</v>
      </c>
      <c r="FR821">
        <f t="shared" si="757"/>
        <v>0</v>
      </c>
      <c r="FS821">
        <v>0</v>
      </c>
      <c r="FX821">
        <v>85</v>
      </c>
      <c r="FY821">
        <v>70</v>
      </c>
      <c r="GA821" t="s">
        <v>3</v>
      </c>
      <c r="GD821">
        <v>0</v>
      </c>
      <c r="GF821">
        <v>-3224316</v>
      </c>
      <c r="GG821">
        <v>2</v>
      </c>
      <c r="GH821">
        <v>1</v>
      </c>
      <c r="GI821">
        <v>2</v>
      </c>
      <c r="GJ821">
        <v>0</v>
      </c>
      <c r="GK821">
        <f>ROUND(R821*(S12)/100,2)</f>
        <v>49.09</v>
      </c>
      <c r="GL821">
        <f t="shared" si="758"/>
        <v>0</v>
      </c>
      <c r="GM821">
        <f t="shared" si="759"/>
        <v>5316.59</v>
      </c>
      <c r="GN821">
        <f t="shared" si="760"/>
        <v>5316.59</v>
      </c>
      <c r="GO821">
        <f t="shared" si="761"/>
        <v>0</v>
      </c>
      <c r="GP821">
        <f t="shared" si="762"/>
        <v>0</v>
      </c>
      <c r="GR821">
        <v>0</v>
      </c>
      <c r="GS821">
        <v>0</v>
      </c>
      <c r="GT821">
        <v>0</v>
      </c>
      <c r="GU821" t="s">
        <v>3</v>
      </c>
      <c r="GV821">
        <f t="shared" si="763"/>
        <v>0</v>
      </c>
      <c r="GW821">
        <v>1</v>
      </c>
      <c r="GX821">
        <f t="shared" si="764"/>
        <v>0</v>
      </c>
      <c r="HA821">
        <v>0</v>
      </c>
      <c r="HB821">
        <v>0</v>
      </c>
      <c r="HC821">
        <f t="shared" si="765"/>
        <v>0</v>
      </c>
      <c r="HE821" t="s">
        <v>3</v>
      </c>
      <c r="HF821" t="s">
        <v>3</v>
      </c>
      <c r="HM821" t="s">
        <v>3</v>
      </c>
      <c r="HN821" t="s">
        <v>3</v>
      </c>
      <c r="HO821" t="s">
        <v>3</v>
      </c>
      <c r="HP821" t="s">
        <v>3</v>
      </c>
      <c r="HQ821" t="s">
        <v>3</v>
      </c>
      <c r="IK821">
        <v>0</v>
      </c>
    </row>
    <row r="822" spans="1:255" x14ac:dyDescent="0.25">
      <c r="A822" s="2">
        <v>18</v>
      </c>
      <c r="B822" s="2">
        <v>1</v>
      </c>
      <c r="C822" s="2">
        <v>1105</v>
      </c>
      <c r="D822" s="2"/>
      <c r="E822" s="2" t="s">
        <v>528</v>
      </c>
      <c r="F822" s="2" t="s">
        <v>529</v>
      </c>
      <c r="G822" s="2" t="s">
        <v>530</v>
      </c>
      <c r="H822" s="2" t="s">
        <v>137</v>
      </c>
      <c r="I822" s="2">
        <f>I820*J822</f>
        <v>6.2230000000000001E-2</v>
      </c>
      <c r="J822" s="2">
        <v>1</v>
      </c>
      <c r="K822" s="2">
        <v>1</v>
      </c>
      <c r="L822" s="2"/>
      <c r="M822" s="2"/>
      <c r="N822" s="2"/>
      <c r="O822" s="2">
        <f t="shared" si="735"/>
        <v>1212.5899999999999</v>
      </c>
      <c r="P822" s="2">
        <f t="shared" si="736"/>
        <v>1212.5899999999999</v>
      </c>
      <c r="Q822" s="2">
        <f>(ROUND((ROUND(((ET822)*AV822*I822),2)*BB822),2)+ROUND((ROUND(((AE822-(EU822))*AV822*I822),2)*BS822),2))</f>
        <v>0</v>
      </c>
      <c r="R822" s="2">
        <f t="shared" si="737"/>
        <v>0</v>
      </c>
      <c r="S822" s="2">
        <f t="shared" si="738"/>
        <v>0</v>
      </c>
      <c r="T822" s="2">
        <f t="shared" si="739"/>
        <v>0</v>
      </c>
      <c r="U822" s="2">
        <f t="shared" si="740"/>
        <v>0</v>
      </c>
      <c r="V822" s="2">
        <f t="shared" si="741"/>
        <v>0</v>
      </c>
      <c r="W822" s="2">
        <f t="shared" si="742"/>
        <v>0</v>
      </c>
      <c r="X822" s="2">
        <f t="shared" si="743"/>
        <v>0</v>
      </c>
      <c r="Y822" s="2">
        <f t="shared" si="744"/>
        <v>0</v>
      </c>
      <c r="Z822" s="2"/>
      <c r="AA822" s="2">
        <v>75316141</v>
      </c>
      <c r="AB822" s="2">
        <f t="shared" si="745"/>
        <v>19485.54</v>
      </c>
      <c r="AC822" s="2">
        <f t="shared" si="746"/>
        <v>19485.54</v>
      </c>
      <c r="AD822" s="2">
        <f>ROUND((((ET822)-(EU822))+AE822),6)</f>
        <v>0</v>
      </c>
      <c r="AE822" s="2">
        <f>ROUND((EU822),6)</f>
        <v>0</v>
      </c>
      <c r="AF822" s="2">
        <f>ROUND((EV822),6)</f>
        <v>0</v>
      </c>
      <c r="AG822" s="2">
        <f t="shared" si="747"/>
        <v>0</v>
      </c>
      <c r="AH822" s="2">
        <f>(EW822)</f>
        <v>0</v>
      </c>
      <c r="AI822" s="2">
        <f>(EX822)</f>
        <v>0</v>
      </c>
      <c r="AJ822" s="2">
        <f t="shared" si="748"/>
        <v>0</v>
      </c>
      <c r="AK822" s="2">
        <v>19485.54</v>
      </c>
      <c r="AL822" s="2">
        <v>19485.54</v>
      </c>
      <c r="AM822" s="2">
        <v>0</v>
      </c>
      <c r="AN822" s="2">
        <v>0</v>
      </c>
      <c r="AO822" s="2">
        <v>0</v>
      </c>
      <c r="AP822" s="2">
        <v>0</v>
      </c>
      <c r="AQ822" s="2">
        <v>0</v>
      </c>
      <c r="AR822" s="2">
        <v>0</v>
      </c>
      <c r="AS822" s="2">
        <v>0</v>
      </c>
      <c r="AT822" s="2">
        <v>85</v>
      </c>
      <c r="AU822" s="2">
        <v>70</v>
      </c>
      <c r="AV822" s="2">
        <v>1</v>
      </c>
      <c r="AW822" s="2">
        <v>1</v>
      </c>
      <c r="AX822" s="2"/>
      <c r="AY822" s="2"/>
      <c r="AZ822" s="2">
        <v>1</v>
      </c>
      <c r="BA822" s="2">
        <v>1</v>
      </c>
      <c r="BB822" s="2">
        <v>1</v>
      </c>
      <c r="BC822" s="2">
        <v>1</v>
      </c>
      <c r="BD822" s="2" t="s">
        <v>3</v>
      </c>
      <c r="BE822" s="2" t="s">
        <v>3</v>
      </c>
      <c r="BF822" s="2" t="s">
        <v>3</v>
      </c>
      <c r="BG822" s="2" t="s">
        <v>3</v>
      </c>
      <c r="BH822" s="2">
        <v>3</v>
      </c>
      <c r="BI822" s="2">
        <v>1</v>
      </c>
      <c r="BJ822" s="2" t="s">
        <v>531</v>
      </c>
      <c r="BK822" s="2"/>
      <c r="BL822" s="2"/>
      <c r="BM822" s="2">
        <v>80</v>
      </c>
      <c r="BN822" s="2">
        <v>0</v>
      </c>
      <c r="BO822" s="2" t="s">
        <v>3</v>
      </c>
      <c r="BP822" s="2">
        <v>0</v>
      </c>
      <c r="BQ822" s="2">
        <v>30</v>
      </c>
      <c r="BR822" s="2">
        <v>0</v>
      </c>
      <c r="BS822" s="2">
        <v>1</v>
      </c>
      <c r="BT822" s="2">
        <v>1</v>
      </c>
      <c r="BU822" s="2">
        <v>1</v>
      </c>
      <c r="BV822" s="2">
        <v>1</v>
      </c>
      <c r="BW822" s="2">
        <v>1</v>
      </c>
      <c r="BX822" s="2">
        <v>1</v>
      </c>
      <c r="BY822" s="2" t="s">
        <v>3</v>
      </c>
      <c r="BZ822" s="2">
        <v>85</v>
      </c>
      <c r="CA822" s="2">
        <v>70</v>
      </c>
      <c r="CB822" s="2" t="s">
        <v>3</v>
      </c>
      <c r="CC822" s="2"/>
      <c r="CD822" s="2"/>
      <c r="CE822" s="2">
        <v>30</v>
      </c>
      <c r="CF822" s="2">
        <v>0</v>
      </c>
      <c r="CG822" s="2">
        <v>0</v>
      </c>
      <c r="CH822" s="2"/>
      <c r="CI822" s="2"/>
      <c r="CJ822" s="2"/>
      <c r="CK822" s="2"/>
      <c r="CL822" s="2"/>
      <c r="CM822" s="2">
        <v>0</v>
      </c>
      <c r="CN822" s="2" t="s">
        <v>3</v>
      </c>
      <c r="CO822" s="2">
        <v>0</v>
      </c>
      <c r="CP822" s="2">
        <f t="shared" si="749"/>
        <v>1212.5899999999999</v>
      </c>
      <c r="CQ822" s="2">
        <f t="shared" si="750"/>
        <v>19485.54</v>
      </c>
      <c r="CR822" s="2">
        <f>(ROUND((ROUND(((ET822)*AV822*1),2)*BB822),2)+ROUND((ROUND(((AE822-(EU822))*AV822*1),2)*BS822),2))</f>
        <v>0</v>
      </c>
      <c r="CS822" s="2">
        <f t="shared" si="751"/>
        <v>0</v>
      </c>
      <c r="CT822" s="2">
        <f t="shared" si="752"/>
        <v>0</v>
      </c>
      <c r="CU822" s="2">
        <f t="shared" si="753"/>
        <v>0</v>
      </c>
      <c r="CV822" s="2">
        <f t="shared" si="754"/>
        <v>0</v>
      </c>
      <c r="CW822" s="2">
        <f t="shared" si="755"/>
        <v>0</v>
      </c>
      <c r="CX822" s="2">
        <f t="shared" si="756"/>
        <v>0</v>
      </c>
      <c r="CY822" s="2">
        <f>((S822*BZ822)/100)</f>
        <v>0</v>
      </c>
      <c r="CZ822" s="2">
        <f>((S822*CA822)/100)</f>
        <v>0</v>
      </c>
      <c r="DA822" s="2"/>
      <c r="DB822" s="2"/>
      <c r="DC822" s="2" t="s">
        <v>3</v>
      </c>
      <c r="DD822" s="2" t="s">
        <v>3</v>
      </c>
      <c r="DE822" s="2" t="s">
        <v>3</v>
      </c>
      <c r="DF822" s="2" t="s">
        <v>3</v>
      </c>
      <c r="DG822" s="2" t="s">
        <v>3</v>
      </c>
      <c r="DH822" s="2" t="s">
        <v>3</v>
      </c>
      <c r="DI822" s="2" t="s">
        <v>3</v>
      </c>
      <c r="DJ822" s="2" t="s">
        <v>3</v>
      </c>
      <c r="DK822" s="2" t="s">
        <v>3</v>
      </c>
      <c r="DL822" s="2" t="s">
        <v>3</v>
      </c>
      <c r="DM822" s="2" t="s">
        <v>3</v>
      </c>
      <c r="DN822" s="2">
        <v>0</v>
      </c>
      <c r="DO822" s="2">
        <v>0</v>
      </c>
      <c r="DP822" s="2">
        <v>1</v>
      </c>
      <c r="DQ822" s="2">
        <v>1</v>
      </c>
      <c r="DR822" s="2"/>
      <c r="DS822" s="2"/>
      <c r="DT822" s="2"/>
      <c r="DU822" s="2">
        <v>1009</v>
      </c>
      <c r="DV822" s="2" t="s">
        <v>137</v>
      </c>
      <c r="DW822" s="2" t="s">
        <v>137</v>
      </c>
      <c r="DX822" s="2">
        <v>1000</v>
      </c>
      <c r="DY822" s="2"/>
      <c r="DZ822" s="2" t="s">
        <v>3</v>
      </c>
      <c r="EA822" s="2" t="s">
        <v>3</v>
      </c>
      <c r="EB822" s="2" t="s">
        <v>3</v>
      </c>
      <c r="EC822" s="2" t="s">
        <v>3</v>
      </c>
      <c r="ED822" s="2"/>
      <c r="EE822" s="2">
        <v>70701992</v>
      </c>
      <c r="EF822" s="2">
        <v>30</v>
      </c>
      <c r="EG822" s="2" t="s">
        <v>96</v>
      </c>
      <c r="EH822" s="2">
        <v>0</v>
      </c>
      <c r="EI822" s="2" t="s">
        <v>3</v>
      </c>
      <c r="EJ822" s="2">
        <v>1</v>
      </c>
      <c r="EK822" s="2">
        <v>80</v>
      </c>
      <c r="EL822" s="2" t="s">
        <v>525</v>
      </c>
      <c r="EM822" s="2" t="s">
        <v>526</v>
      </c>
      <c r="EN822" s="2"/>
      <c r="EO822" s="2" t="s">
        <v>3</v>
      </c>
      <c r="EP822" s="2"/>
      <c r="EQ822" s="2">
        <v>0</v>
      </c>
      <c r="ER822" s="2">
        <v>19485.54</v>
      </c>
      <c r="ES822" s="2">
        <v>19485.54</v>
      </c>
      <c r="ET822" s="2">
        <v>0</v>
      </c>
      <c r="EU822" s="2">
        <v>0</v>
      </c>
      <c r="EV822" s="2">
        <v>0</v>
      </c>
      <c r="EW822" s="2">
        <v>0</v>
      </c>
      <c r="EX822" s="2">
        <v>0</v>
      </c>
      <c r="EY822" s="2"/>
      <c r="EZ822" s="2"/>
      <c r="FA822" s="2"/>
      <c r="FB822" s="2"/>
      <c r="FC822" s="2"/>
      <c r="FD822" s="2"/>
      <c r="FE822" s="2"/>
      <c r="FF822" s="2"/>
      <c r="FG822" s="2"/>
      <c r="FH822" s="2"/>
      <c r="FI822" s="2"/>
      <c r="FJ822" s="2"/>
      <c r="FK822" s="2"/>
      <c r="FL822" s="2"/>
      <c r="FM822" s="2"/>
      <c r="FN822" s="2"/>
      <c r="FO822" s="2"/>
      <c r="FP822" s="2"/>
      <c r="FQ822" s="2">
        <v>0</v>
      </c>
      <c r="FR822" s="2">
        <f t="shared" si="757"/>
        <v>0</v>
      </c>
      <c r="FS822" s="2">
        <v>0</v>
      </c>
      <c r="FT822" s="2"/>
      <c r="FU822" s="2"/>
      <c r="FV822" s="2"/>
      <c r="FW822" s="2"/>
      <c r="FX822" s="2">
        <v>85</v>
      </c>
      <c r="FY822" s="2">
        <v>70</v>
      </c>
      <c r="FZ822" s="2"/>
      <c r="GA822" s="2" t="s">
        <v>3</v>
      </c>
      <c r="GB822" s="2"/>
      <c r="GC822" s="2"/>
      <c r="GD822" s="2">
        <v>0</v>
      </c>
      <c r="GE822" s="2"/>
      <c r="GF822" s="2">
        <v>2064435358</v>
      </c>
      <c r="GG822" s="2">
        <v>2</v>
      </c>
      <c r="GH822" s="2">
        <v>1</v>
      </c>
      <c r="GI822" s="2">
        <v>-2</v>
      </c>
      <c r="GJ822" s="2">
        <v>0</v>
      </c>
      <c r="GK822" s="2">
        <f>ROUND(R822*(R12)/100,2)</f>
        <v>0</v>
      </c>
      <c r="GL822" s="2">
        <f t="shared" si="758"/>
        <v>0</v>
      </c>
      <c r="GM822" s="2">
        <f t="shared" si="759"/>
        <v>1212.5899999999999</v>
      </c>
      <c r="GN822" s="2">
        <f t="shared" si="760"/>
        <v>1212.5899999999999</v>
      </c>
      <c r="GO822" s="2">
        <f t="shared" si="761"/>
        <v>0</v>
      </c>
      <c r="GP822" s="2">
        <f t="shared" si="762"/>
        <v>0</v>
      </c>
      <c r="GQ822" s="2"/>
      <c r="GR822" s="2">
        <v>0</v>
      </c>
      <c r="GS822" s="2">
        <v>0</v>
      </c>
      <c r="GT822" s="2">
        <v>0</v>
      </c>
      <c r="GU822" s="2" t="s">
        <v>3</v>
      </c>
      <c r="GV822" s="2">
        <f t="shared" si="763"/>
        <v>0</v>
      </c>
      <c r="GW822" s="2">
        <v>1</v>
      </c>
      <c r="GX822" s="2">
        <f t="shared" si="764"/>
        <v>0</v>
      </c>
      <c r="GY822" s="2"/>
      <c r="GZ822" s="2"/>
      <c r="HA822" s="2">
        <v>0</v>
      </c>
      <c r="HB822" s="2">
        <v>0</v>
      </c>
      <c r="HC822" s="2">
        <f t="shared" si="765"/>
        <v>0</v>
      </c>
      <c r="HD822" s="2"/>
      <c r="HE822" s="2" t="s">
        <v>3</v>
      </c>
      <c r="HF822" s="2" t="s">
        <v>3</v>
      </c>
      <c r="HG822" s="2"/>
      <c r="HH822" s="2"/>
      <c r="HI822" s="2"/>
      <c r="HJ822" s="2"/>
      <c r="HK822" s="2"/>
      <c r="HL822" s="2"/>
      <c r="HM822" s="2" t="s">
        <v>3</v>
      </c>
      <c r="HN822" s="2" t="s">
        <v>3</v>
      </c>
      <c r="HO822" s="2" t="s">
        <v>3</v>
      </c>
      <c r="HP822" s="2" t="s">
        <v>3</v>
      </c>
      <c r="HQ822" s="2" t="s">
        <v>3</v>
      </c>
      <c r="HR822" s="2"/>
      <c r="HS822" s="2"/>
      <c r="HT822" s="2"/>
      <c r="HU822" s="2"/>
      <c r="HV822" s="2"/>
      <c r="HW822" s="2"/>
      <c r="HX822" s="2"/>
      <c r="HY822" s="2"/>
      <c r="HZ822" s="2"/>
      <c r="IA822" s="2"/>
      <c r="IB822" s="2"/>
      <c r="IC822" s="2"/>
      <c r="ID822" s="2"/>
      <c r="IE822" s="2"/>
      <c r="IF822" s="2"/>
      <c r="IG822" s="2"/>
      <c r="IH822" s="2"/>
      <c r="II822" s="2"/>
      <c r="IJ822" s="2"/>
      <c r="IK822" s="2">
        <v>0</v>
      </c>
      <c r="IL822" s="2"/>
      <c r="IM822" s="2"/>
      <c r="IN822" s="2"/>
      <c r="IO822" s="2"/>
      <c r="IP822" s="2"/>
      <c r="IQ822" s="2"/>
      <c r="IR822" s="2"/>
      <c r="IS822" s="2"/>
      <c r="IT822" s="2"/>
      <c r="IU822" s="2"/>
    </row>
    <row r="823" spans="1:255" x14ac:dyDescent="0.25">
      <c r="A823">
        <v>18</v>
      </c>
      <c r="B823">
        <v>1</v>
      </c>
      <c r="C823">
        <v>1115</v>
      </c>
      <c r="E823" t="s">
        <v>528</v>
      </c>
      <c r="F823" t="s">
        <v>529</v>
      </c>
      <c r="G823" t="s">
        <v>530</v>
      </c>
      <c r="H823" t="s">
        <v>137</v>
      </c>
      <c r="I823">
        <f>I821*J823</f>
        <v>6.2230000000000001E-2</v>
      </c>
      <c r="J823">
        <v>1</v>
      </c>
      <c r="K823">
        <v>1</v>
      </c>
      <c r="O823">
        <f t="shared" si="735"/>
        <v>15315.01</v>
      </c>
      <c r="P823">
        <f t="shared" si="736"/>
        <v>15315.01</v>
      </c>
      <c r="Q823">
        <f>(ROUND((ROUND(((ET823)*AV823*I823),2)*BB823),2)+ROUND((ROUND(((AE823-(EU823))*AV823*I823),2)*BS823),2))</f>
        <v>0</v>
      </c>
      <c r="R823">
        <f t="shared" si="737"/>
        <v>0</v>
      </c>
      <c r="S823">
        <f t="shared" si="738"/>
        <v>0</v>
      </c>
      <c r="T823">
        <f t="shared" si="739"/>
        <v>0</v>
      </c>
      <c r="U823">
        <f t="shared" si="740"/>
        <v>0</v>
      </c>
      <c r="V823">
        <f t="shared" si="741"/>
        <v>0</v>
      </c>
      <c r="W823">
        <f t="shared" si="742"/>
        <v>0</v>
      </c>
      <c r="X823">
        <f t="shared" si="743"/>
        <v>0</v>
      </c>
      <c r="Y823">
        <f t="shared" si="744"/>
        <v>0</v>
      </c>
      <c r="AA823">
        <v>75316143</v>
      </c>
      <c r="AB823">
        <f t="shared" si="745"/>
        <v>19485.54</v>
      </c>
      <c r="AC823">
        <f t="shared" si="746"/>
        <v>19485.54</v>
      </c>
      <c r="AD823">
        <f>ROUND((((ET823)-(EU823))+AE823),6)</f>
        <v>0</v>
      </c>
      <c r="AE823">
        <f>ROUND((EU823),6)</f>
        <v>0</v>
      </c>
      <c r="AF823">
        <f>ROUND((EV823),6)</f>
        <v>0</v>
      </c>
      <c r="AG823">
        <f t="shared" si="747"/>
        <v>0</v>
      </c>
      <c r="AH823">
        <f>(EW823)</f>
        <v>0</v>
      </c>
      <c r="AI823">
        <f>(EX823)</f>
        <v>0</v>
      </c>
      <c r="AJ823">
        <f t="shared" si="748"/>
        <v>0</v>
      </c>
      <c r="AK823">
        <v>19485.54</v>
      </c>
      <c r="AL823">
        <v>19485.54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  <c r="AS823">
        <v>0</v>
      </c>
      <c r="AT823">
        <v>0</v>
      </c>
      <c r="AU823">
        <v>0</v>
      </c>
      <c r="AV823">
        <v>1</v>
      </c>
      <c r="AW823">
        <v>1</v>
      </c>
      <c r="AZ823">
        <v>1</v>
      </c>
      <c r="BA823">
        <v>1</v>
      </c>
      <c r="BB823">
        <v>1</v>
      </c>
      <c r="BC823">
        <v>12.63</v>
      </c>
      <c r="BD823" t="s">
        <v>3</v>
      </c>
      <c r="BE823" t="s">
        <v>3</v>
      </c>
      <c r="BF823" t="s">
        <v>3</v>
      </c>
      <c r="BG823" t="s">
        <v>3</v>
      </c>
      <c r="BH823">
        <v>3</v>
      </c>
      <c r="BI823">
        <v>1</v>
      </c>
      <c r="BJ823" t="s">
        <v>531</v>
      </c>
      <c r="BM823">
        <v>80</v>
      </c>
      <c r="BN823">
        <v>0</v>
      </c>
      <c r="BO823" t="s">
        <v>529</v>
      </c>
      <c r="BP823">
        <v>1</v>
      </c>
      <c r="BQ823">
        <v>30</v>
      </c>
      <c r="BR823">
        <v>0</v>
      </c>
      <c r="BS823">
        <v>1</v>
      </c>
      <c r="BT823">
        <v>1</v>
      </c>
      <c r="BU823">
        <v>1</v>
      </c>
      <c r="BV823">
        <v>1</v>
      </c>
      <c r="BW823">
        <v>1</v>
      </c>
      <c r="BX823">
        <v>1</v>
      </c>
      <c r="BY823" t="s">
        <v>3</v>
      </c>
      <c r="BZ823">
        <v>0</v>
      </c>
      <c r="CA823">
        <v>0</v>
      </c>
      <c r="CB823" t="s">
        <v>3</v>
      </c>
      <c r="CE823">
        <v>30</v>
      </c>
      <c r="CF823">
        <v>0</v>
      </c>
      <c r="CG823">
        <v>0</v>
      </c>
      <c r="CM823">
        <v>0</v>
      </c>
      <c r="CN823" t="s">
        <v>3</v>
      </c>
      <c r="CO823">
        <v>0</v>
      </c>
      <c r="CP823">
        <f t="shared" si="749"/>
        <v>15315.01</v>
      </c>
      <c r="CQ823">
        <f t="shared" si="750"/>
        <v>246102.37</v>
      </c>
      <c r="CR823">
        <f>(ROUND((ROUND(((ET823)*AV823*1),2)*BB823),2)+ROUND((ROUND(((AE823-(EU823))*AV823*1),2)*BS823),2))</f>
        <v>0</v>
      </c>
      <c r="CS823">
        <f t="shared" si="751"/>
        <v>0</v>
      </c>
      <c r="CT823">
        <f t="shared" si="752"/>
        <v>0</v>
      </c>
      <c r="CU823">
        <f t="shared" si="753"/>
        <v>0</v>
      </c>
      <c r="CV823">
        <f t="shared" si="754"/>
        <v>0</v>
      </c>
      <c r="CW823">
        <f t="shared" si="755"/>
        <v>0</v>
      </c>
      <c r="CX823">
        <f t="shared" si="756"/>
        <v>0</v>
      </c>
      <c r="CY823">
        <f>S823*(BZ823/100)</f>
        <v>0</v>
      </c>
      <c r="CZ823">
        <f>S823*(CA823/100)</f>
        <v>0</v>
      </c>
      <c r="DC823" t="s">
        <v>3</v>
      </c>
      <c r="DD823" t="s">
        <v>3</v>
      </c>
      <c r="DE823" t="s">
        <v>3</v>
      </c>
      <c r="DF823" t="s">
        <v>3</v>
      </c>
      <c r="DG823" t="s">
        <v>3</v>
      </c>
      <c r="DH823" t="s">
        <v>3</v>
      </c>
      <c r="DI823" t="s">
        <v>3</v>
      </c>
      <c r="DJ823" t="s">
        <v>3</v>
      </c>
      <c r="DK823" t="s">
        <v>3</v>
      </c>
      <c r="DL823" t="s">
        <v>3</v>
      </c>
      <c r="DM823" t="s">
        <v>3</v>
      </c>
      <c r="DN823">
        <v>85</v>
      </c>
      <c r="DO823">
        <v>70</v>
      </c>
      <c r="DP823">
        <v>1</v>
      </c>
      <c r="DQ823">
        <v>1</v>
      </c>
      <c r="DU823">
        <v>1009</v>
      </c>
      <c r="DV823" t="s">
        <v>137</v>
      </c>
      <c r="DW823" t="s">
        <v>137</v>
      </c>
      <c r="DX823">
        <v>1000</v>
      </c>
      <c r="DZ823" t="s">
        <v>3</v>
      </c>
      <c r="EA823" t="s">
        <v>3</v>
      </c>
      <c r="EB823" t="s">
        <v>3</v>
      </c>
      <c r="EC823" t="s">
        <v>3</v>
      </c>
      <c r="EE823">
        <v>70701992</v>
      </c>
      <c r="EF823">
        <v>30</v>
      </c>
      <c r="EG823" t="s">
        <v>96</v>
      </c>
      <c r="EH823">
        <v>0</v>
      </c>
      <c r="EI823" t="s">
        <v>3</v>
      </c>
      <c r="EJ823">
        <v>1</v>
      </c>
      <c r="EK823">
        <v>80</v>
      </c>
      <c r="EL823" t="s">
        <v>525</v>
      </c>
      <c r="EM823" t="s">
        <v>526</v>
      </c>
      <c r="EO823" t="s">
        <v>3</v>
      </c>
      <c r="EQ823">
        <v>0</v>
      </c>
      <c r="ER823">
        <v>19485.54</v>
      </c>
      <c r="ES823">
        <v>19485.54</v>
      </c>
      <c r="ET823">
        <v>0</v>
      </c>
      <c r="EU823">
        <v>0</v>
      </c>
      <c r="EV823">
        <v>0</v>
      </c>
      <c r="EW823">
        <v>0</v>
      </c>
      <c r="EX823">
        <v>0</v>
      </c>
      <c r="FQ823">
        <v>0</v>
      </c>
      <c r="FR823">
        <f t="shared" si="757"/>
        <v>0</v>
      </c>
      <c r="FS823">
        <v>0</v>
      </c>
      <c r="FX823">
        <v>85</v>
      </c>
      <c r="FY823">
        <v>70</v>
      </c>
      <c r="GA823" t="s">
        <v>3</v>
      </c>
      <c r="GD823">
        <v>0</v>
      </c>
      <c r="GF823">
        <v>2064435358</v>
      </c>
      <c r="GG823">
        <v>2</v>
      </c>
      <c r="GH823">
        <v>1</v>
      </c>
      <c r="GI823">
        <v>2</v>
      </c>
      <c r="GJ823">
        <v>0</v>
      </c>
      <c r="GK823">
        <f>ROUND(R823*(S12)/100,2)</f>
        <v>0</v>
      </c>
      <c r="GL823">
        <f t="shared" si="758"/>
        <v>0</v>
      </c>
      <c r="GM823">
        <f t="shared" si="759"/>
        <v>15315.01</v>
      </c>
      <c r="GN823">
        <f t="shared" si="760"/>
        <v>15315.01</v>
      </c>
      <c r="GO823">
        <f t="shared" si="761"/>
        <v>0</v>
      </c>
      <c r="GP823">
        <f t="shared" si="762"/>
        <v>0</v>
      </c>
      <c r="GR823">
        <v>0</v>
      </c>
      <c r="GS823">
        <v>0</v>
      </c>
      <c r="GT823">
        <v>0</v>
      </c>
      <c r="GU823" t="s">
        <v>3</v>
      </c>
      <c r="GV823">
        <f t="shared" si="763"/>
        <v>0</v>
      </c>
      <c r="GW823">
        <v>1</v>
      </c>
      <c r="GX823">
        <f t="shared" si="764"/>
        <v>0</v>
      </c>
      <c r="HA823">
        <v>0</v>
      </c>
      <c r="HB823">
        <v>0</v>
      </c>
      <c r="HC823">
        <f t="shared" si="765"/>
        <v>0</v>
      </c>
      <c r="HE823" t="s">
        <v>3</v>
      </c>
      <c r="HF823" t="s">
        <v>3</v>
      </c>
      <c r="HM823" t="s">
        <v>3</v>
      </c>
      <c r="HN823" t="s">
        <v>3</v>
      </c>
      <c r="HO823" t="s">
        <v>3</v>
      </c>
      <c r="HP823" t="s">
        <v>3</v>
      </c>
      <c r="HQ823" t="s">
        <v>3</v>
      </c>
      <c r="IK823">
        <v>0</v>
      </c>
    </row>
    <row r="824" spans="1:255" x14ac:dyDescent="0.25">
      <c r="A824" s="2">
        <v>17</v>
      </c>
      <c r="B824" s="2">
        <v>1</v>
      </c>
      <c r="C824" s="2">
        <f>ROW(SmtRes!A1126)</f>
        <v>1126</v>
      </c>
      <c r="D824" s="2">
        <f>ROW(EtalonRes!A1118)</f>
        <v>1118</v>
      </c>
      <c r="E824" s="2" t="s">
        <v>532</v>
      </c>
      <c r="F824" s="2" t="s">
        <v>533</v>
      </c>
      <c r="G824" s="2" t="s">
        <v>534</v>
      </c>
      <c r="H824" s="2" t="s">
        <v>91</v>
      </c>
      <c r="I824" s="2">
        <f>ROUND((36.82)/100,9)</f>
        <v>0.36820000000000003</v>
      </c>
      <c r="J824" s="2">
        <v>0</v>
      </c>
      <c r="K824" s="2">
        <f>ROUND((36.82)/100,9)</f>
        <v>0.36820000000000003</v>
      </c>
      <c r="L824" s="2"/>
      <c r="M824" s="2"/>
      <c r="N824" s="2"/>
      <c r="O824" s="2">
        <f t="shared" si="735"/>
        <v>1910.46</v>
      </c>
      <c r="P824" s="2">
        <f t="shared" si="736"/>
        <v>128.35</v>
      </c>
      <c r="Q824" s="2">
        <f>(ROUND((ROUND((((ET824*1.25))*AV824*I824),2)*BB824),2)+ROUND((ROUND(((AE824-((EU824*1.25)))*AV824*I824),2)*BS824),2))</f>
        <v>49.43</v>
      </c>
      <c r="R824" s="2">
        <f t="shared" si="737"/>
        <v>1.19</v>
      </c>
      <c r="S824" s="2">
        <f t="shared" si="738"/>
        <v>1732.68</v>
      </c>
      <c r="T824" s="2">
        <f t="shared" si="739"/>
        <v>0</v>
      </c>
      <c r="U824" s="2">
        <f t="shared" si="740"/>
        <v>131.26330000000002</v>
      </c>
      <c r="V824" s="2">
        <f t="shared" si="741"/>
        <v>0</v>
      </c>
      <c r="W824" s="2">
        <f t="shared" si="742"/>
        <v>0</v>
      </c>
      <c r="X824" s="2">
        <f t="shared" si="743"/>
        <v>1472.78</v>
      </c>
      <c r="Y824" s="2">
        <f t="shared" si="744"/>
        <v>1212.8800000000001</v>
      </c>
      <c r="Z824" s="2"/>
      <c r="AA824" s="2">
        <v>75316141</v>
      </c>
      <c r="AB824" s="2">
        <f t="shared" si="745"/>
        <v>5188.6175000000003</v>
      </c>
      <c r="AC824" s="2">
        <f t="shared" si="746"/>
        <v>348.58</v>
      </c>
      <c r="AD824" s="2">
        <f>ROUND(((((ET824*1.25))-((EU824*1.25)))+AE824),6)</f>
        <v>134.23750000000001</v>
      </c>
      <c r="AE824" s="2">
        <f>ROUND(((EU824*1.25)),6)</f>
        <v>3.2250000000000001</v>
      </c>
      <c r="AF824" s="2">
        <f>ROUND(((EV824*1.15)),6)</f>
        <v>4705.8</v>
      </c>
      <c r="AG824" s="2">
        <f t="shared" si="747"/>
        <v>0</v>
      </c>
      <c r="AH824" s="2">
        <f>((EW824*1.15))</f>
        <v>356.5</v>
      </c>
      <c r="AI824" s="2">
        <f>((EX824*1.25))</f>
        <v>0</v>
      </c>
      <c r="AJ824" s="2">
        <f t="shared" si="748"/>
        <v>0</v>
      </c>
      <c r="AK824" s="2">
        <v>4547.97</v>
      </c>
      <c r="AL824" s="2">
        <v>348.58</v>
      </c>
      <c r="AM824" s="2">
        <v>107.39</v>
      </c>
      <c r="AN824" s="2">
        <v>2.58</v>
      </c>
      <c r="AO824" s="2">
        <v>4092</v>
      </c>
      <c r="AP824" s="2">
        <v>0</v>
      </c>
      <c r="AQ824" s="2">
        <v>310</v>
      </c>
      <c r="AR824" s="2">
        <v>0</v>
      </c>
      <c r="AS824" s="2">
        <v>0</v>
      </c>
      <c r="AT824" s="2">
        <v>85</v>
      </c>
      <c r="AU824" s="2">
        <v>70</v>
      </c>
      <c r="AV824" s="2">
        <v>1</v>
      </c>
      <c r="AW824" s="2">
        <v>1</v>
      </c>
      <c r="AX824" s="2"/>
      <c r="AY824" s="2"/>
      <c r="AZ824" s="2">
        <v>1</v>
      </c>
      <c r="BA824" s="2">
        <v>1</v>
      </c>
      <c r="BB824" s="2">
        <v>1</v>
      </c>
      <c r="BC824" s="2">
        <v>1</v>
      </c>
      <c r="BD824" s="2" t="s">
        <v>3</v>
      </c>
      <c r="BE824" s="2" t="s">
        <v>3</v>
      </c>
      <c r="BF824" s="2" t="s">
        <v>3</v>
      </c>
      <c r="BG824" s="2" t="s">
        <v>3</v>
      </c>
      <c r="BH824" s="2">
        <v>0</v>
      </c>
      <c r="BI824" s="2">
        <v>1</v>
      </c>
      <c r="BJ824" s="2" t="s">
        <v>535</v>
      </c>
      <c r="BK824" s="2"/>
      <c r="BL824" s="2"/>
      <c r="BM824" s="2">
        <v>80</v>
      </c>
      <c r="BN824" s="2">
        <v>0</v>
      </c>
      <c r="BO824" s="2" t="s">
        <v>3</v>
      </c>
      <c r="BP824" s="2">
        <v>0</v>
      </c>
      <c r="BQ824" s="2">
        <v>30</v>
      </c>
      <c r="BR824" s="2">
        <v>0</v>
      </c>
      <c r="BS824" s="2">
        <v>1</v>
      </c>
      <c r="BT824" s="2">
        <v>1</v>
      </c>
      <c r="BU824" s="2">
        <v>1</v>
      </c>
      <c r="BV824" s="2">
        <v>1</v>
      </c>
      <c r="BW824" s="2">
        <v>1</v>
      </c>
      <c r="BX824" s="2">
        <v>1</v>
      </c>
      <c r="BY824" s="2" t="s">
        <v>3</v>
      </c>
      <c r="BZ824" s="2">
        <v>85</v>
      </c>
      <c r="CA824" s="2">
        <v>70</v>
      </c>
      <c r="CB824" s="2" t="s">
        <v>3</v>
      </c>
      <c r="CC824" s="2"/>
      <c r="CD824" s="2"/>
      <c r="CE824" s="2">
        <v>30</v>
      </c>
      <c r="CF824" s="2">
        <v>0</v>
      </c>
      <c r="CG824" s="2">
        <v>0</v>
      </c>
      <c r="CH824" s="2"/>
      <c r="CI824" s="2"/>
      <c r="CJ824" s="2"/>
      <c r="CK824" s="2"/>
      <c r="CL824" s="2"/>
      <c r="CM824" s="2">
        <v>0</v>
      </c>
      <c r="CN824" s="2" t="s">
        <v>993</v>
      </c>
      <c r="CO824" s="2">
        <v>0</v>
      </c>
      <c r="CP824" s="2">
        <f t="shared" si="749"/>
        <v>1910.46</v>
      </c>
      <c r="CQ824" s="2">
        <f t="shared" si="750"/>
        <v>348.58</v>
      </c>
      <c r="CR824" s="2">
        <f>(ROUND((ROUND((((ET824*1.25))*AV824*1),2)*BB824),2)+ROUND((ROUND(((AE824-((EU824*1.25)))*AV824*1),2)*BS824),2))</f>
        <v>134.24</v>
      </c>
      <c r="CS824" s="2">
        <f t="shared" si="751"/>
        <v>3.23</v>
      </c>
      <c r="CT824" s="2">
        <f t="shared" si="752"/>
        <v>4705.8</v>
      </c>
      <c r="CU824" s="2">
        <f t="shared" si="753"/>
        <v>0</v>
      </c>
      <c r="CV824" s="2">
        <f t="shared" si="754"/>
        <v>356.5</v>
      </c>
      <c r="CW824" s="2">
        <f t="shared" si="755"/>
        <v>0</v>
      </c>
      <c r="CX824" s="2">
        <f t="shared" si="756"/>
        <v>0</v>
      </c>
      <c r="CY824" s="2">
        <f>((S824*BZ824)/100)</f>
        <v>1472.7780000000002</v>
      </c>
      <c r="CZ824" s="2">
        <f>((S824*CA824)/100)</f>
        <v>1212.876</v>
      </c>
      <c r="DA824" s="2"/>
      <c r="DB824" s="2"/>
      <c r="DC824" s="2" t="s">
        <v>3</v>
      </c>
      <c r="DD824" s="2" t="s">
        <v>3</v>
      </c>
      <c r="DE824" s="2" t="s">
        <v>94</v>
      </c>
      <c r="DF824" s="2" t="s">
        <v>94</v>
      </c>
      <c r="DG824" s="2" t="s">
        <v>95</v>
      </c>
      <c r="DH824" s="2" t="s">
        <v>3</v>
      </c>
      <c r="DI824" s="2" t="s">
        <v>95</v>
      </c>
      <c r="DJ824" s="2" t="s">
        <v>94</v>
      </c>
      <c r="DK824" s="2" t="s">
        <v>3</v>
      </c>
      <c r="DL824" s="2" t="s">
        <v>3</v>
      </c>
      <c r="DM824" s="2" t="s">
        <v>3</v>
      </c>
      <c r="DN824" s="2">
        <v>0</v>
      </c>
      <c r="DO824" s="2">
        <v>0</v>
      </c>
      <c r="DP824" s="2">
        <v>1</v>
      </c>
      <c r="DQ824" s="2">
        <v>1</v>
      </c>
      <c r="DR824" s="2"/>
      <c r="DS824" s="2"/>
      <c r="DT824" s="2"/>
      <c r="DU824" s="2">
        <v>1005</v>
      </c>
      <c r="DV824" s="2" t="s">
        <v>91</v>
      </c>
      <c r="DW824" s="2" t="s">
        <v>91</v>
      </c>
      <c r="DX824" s="2">
        <v>100</v>
      </c>
      <c r="DY824" s="2"/>
      <c r="DZ824" s="2" t="s">
        <v>3</v>
      </c>
      <c r="EA824" s="2" t="s">
        <v>3</v>
      </c>
      <c r="EB824" s="2" t="s">
        <v>3</v>
      </c>
      <c r="EC824" s="2" t="s">
        <v>3</v>
      </c>
      <c r="ED824" s="2"/>
      <c r="EE824" s="2">
        <v>70701992</v>
      </c>
      <c r="EF824" s="2">
        <v>30</v>
      </c>
      <c r="EG824" s="2" t="s">
        <v>96</v>
      </c>
      <c r="EH824" s="2">
        <v>0</v>
      </c>
      <c r="EI824" s="2" t="s">
        <v>3</v>
      </c>
      <c r="EJ824" s="2">
        <v>1</v>
      </c>
      <c r="EK824" s="2">
        <v>80</v>
      </c>
      <c r="EL824" s="2" t="s">
        <v>525</v>
      </c>
      <c r="EM824" s="2" t="s">
        <v>526</v>
      </c>
      <c r="EN824" s="2"/>
      <c r="EO824" s="2" t="s">
        <v>527</v>
      </c>
      <c r="EP824" s="2"/>
      <c r="EQ824" s="2">
        <v>131072</v>
      </c>
      <c r="ER824" s="2">
        <v>4547.97</v>
      </c>
      <c r="ES824" s="2">
        <v>348.58</v>
      </c>
      <c r="ET824" s="2">
        <v>107.39</v>
      </c>
      <c r="EU824" s="2">
        <v>2.58</v>
      </c>
      <c r="EV824" s="2">
        <v>4092</v>
      </c>
      <c r="EW824" s="2">
        <v>310</v>
      </c>
      <c r="EX824" s="2">
        <v>0</v>
      </c>
      <c r="EY824" s="2">
        <v>0</v>
      </c>
      <c r="EZ824" s="2"/>
      <c r="FA824" s="2"/>
      <c r="FB824" s="2"/>
      <c r="FC824" s="2"/>
      <c r="FD824" s="2"/>
      <c r="FE824" s="2"/>
      <c r="FF824" s="2"/>
      <c r="FG824" s="2"/>
      <c r="FH824" s="2"/>
      <c r="FI824" s="2"/>
      <c r="FJ824" s="2"/>
      <c r="FK824" s="2"/>
      <c r="FL824" s="2"/>
      <c r="FM824" s="2"/>
      <c r="FN824" s="2"/>
      <c r="FO824" s="2"/>
      <c r="FP824" s="2"/>
      <c r="FQ824" s="2">
        <v>0</v>
      </c>
      <c r="FR824" s="2">
        <f t="shared" si="757"/>
        <v>0</v>
      </c>
      <c r="FS824" s="2">
        <v>0</v>
      </c>
      <c r="FT824" s="2"/>
      <c r="FU824" s="2"/>
      <c r="FV824" s="2"/>
      <c r="FW824" s="2"/>
      <c r="FX824" s="2">
        <v>85</v>
      </c>
      <c r="FY824" s="2">
        <v>70</v>
      </c>
      <c r="FZ824" s="2"/>
      <c r="GA824" s="2" t="s">
        <v>3</v>
      </c>
      <c r="GB824" s="2"/>
      <c r="GC824" s="2"/>
      <c r="GD824" s="2">
        <v>0</v>
      </c>
      <c r="GE824" s="2"/>
      <c r="GF824" s="2">
        <v>-498129395</v>
      </c>
      <c r="GG824" s="2">
        <v>2</v>
      </c>
      <c r="GH824" s="2">
        <v>1</v>
      </c>
      <c r="GI824" s="2">
        <v>-2</v>
      </c>
      <c r="GJ824" s="2">
        <v>0</v>
      </c>
      <c r="GK824" s="2">
        <f>ROUND(R824*(R12)/100,2)</f>
        <v>1.9</v>
      </c>
      <c r="GL824" s="2">
        <f t="shared" si="758"/>
        <v>0</v>
      </c>
      <c r="GM824" s="2">
        <f t="shared" si="759"/>
        <v>4598.0200000000004</v>
      </c>
      <c r="GN824" s="2">
        <f t="shared" si="760"/>
        <v>4598.0200000000004</v>
      </c>
      <c r="GO824" s="2">
        <f t="shared" si="761"/>
        <v>0</v>
      </c>
      <c r="GP824" s="2">
        <f t="shared" si="762"/>
        <v>0</v>
      </c>
      <c r="GQ824" s="2"/>
      <c r="GR824" s="2">
        <v>0</v>
      </c>
      <c r="GS824" s="2">
        <v>3</v>
      </c>
      <c r="GT824" s="2">
        <v>0</v>
      </c>
      <c r="GU824" s="2" t="s">
        <v>3</v>
      </c>
      <c r="GV824" s="2">
        <f t="shared" si="763"/>
        <v>0</v>
      </c>
      <c r="GW824" s="2">
        <v>1</v>
      </c>
      <c r="GX824" s="2">
        <f t="shared" si="764"/>
        <v>0</v>
      </c>
      <c r="GY824" s="2"/>
      <c r="GZ824" s="2"/>
      <c r="HA824" s="2">
        <v>0</v>
      </c>
      <c r="HB824" s="2">
        <v>0</v>
      </c>
      <c r="HC824" s="2">
        <f t="shared" si="765"/>
        <v>0</v>
      </c>
      <c r="HD824" s="2"/>
      <c r="HE824" s="2" t="s">
        <v>3</v>
      </c>
      <c r="HF824" s="2" t="s">
        <v>3</v>
      </c>
      <c r="HG824" s="2"/>
      <c r="HH824" s="2"/>
      <c r="HI824" s="2"/>
      <c r="HJ824" s="2"/>
      <c r="HK824" s="2"/>
      <c r="HL824" s="2"/>
      <c r="HM824" s="2" t="s">
        <v>3</v>
      </c>
      <c r="HN824" s="2" t="s">
        <v>3</v>
      </c>
      <c r="HO824" s="2" t="s">
        <v>3</v>
      </c>
      <c r="HP824" s="2" t="s">
        <v>3</v>
      </c>
      <c r="HQ824" s="2" t="s">
        <v>3</v>
      </c>
      <c r="HR824" s="2"/>
      <c r="HS824" s="2"/>
      <c r="HT824" s="2"/>
      <c r="HU824" s="2"/>
      <c r="HV824" s="2"/>
      <c r="HW824" s="2"/>
      <c r="HX824" s="2"/>
      <c r="HY824" s="2"/>
      <c r="HZ824" s="2"/>
      <c r="IA824" s="2"/>
      <c r="IB824" s="2"/>
      <c r="IC824" s="2"/>
      <c r="ID824" s="2"/>
      <c r="IE824" s="2"/>
      <c r="IF824" s="2"/>
      <c r="IG824" s="2"/>
      <c r="IH824" s="2"/>
      <c r="II824" s="2"/>
      <c r="IJ824" s="2"/>
      <c r="IK824" s="2">
        <v>0</v>
      </c>
      <c r="IL824" s="2"/>
      <c r="IM824" s="2"/>
      <c r="IN824" s="2"/>
      <c r="IO824" s="2"/>
      <c r="IP824" s="2"/>
      <c r="IQ824" s="2"/>
      <c r="IR824" s="2"/>
      <c r="IS824" s="2"/>
      <c r="IT824" s="2"/>
      <c r="IU824" s="2"/>
    </row>
    <row r="825" spans="1:255" x14ac:dyDescent="0.25">
      <c r="A825">
        <v>17</v>
      </c>
      <c r="B825">
        <v>1</v>
      </c>
      <c r="C825">
        <f>ROW(SmtRes!A1136)</f>
        <v>1136</v>
      </c>
      <c r="D825">
        <f>ROW(EtalonRes!A1128)</f>
        <v>1128</v>
      </c>
      <c r="E825" t="s">
        <v>532</v>
      </c>
      <c r="F825" t="s">
        <v>533</v>
      </c>
      <c r="G825" t="s">
        <v>534</v>
      </c>
      <c r="H825" t="s">
        <v>91</v>
      </c>
      <c r="I825">
        <f>ROUND((36.82)/100,9)</f>
        <v>0.36820000000000003</v>
      </c>
      <c r="J825">
        <v>0</v>
      </c>
      <c r="K825">
        <f>ROUND((36.82)/100,9)</f>
        <v>0.36820000000000003</v>
      </c>
      <c r="O825">
        <f t="shared" si="735"/>
        <v>60921.27</v>
      </c>
      <c r="P825">
        <f t="shared" si="736"/>
        <v>1364.36</v>
      </c>
      <c r="Q825">
        <f>(ROUND((ROUND((((ET825*1.25))*AV825*I825),2)*BB825),2)+ROUND((ROUND(((AE825-((EU825*1.25)))*AV825*I825),2)*BS825),2))</f>
        <v>489.85</v>
      </c>
      <c r="R825">
        <f t="shared" si="737"/>
        <v>40.57</v>
      </c>
      <c r="S825">
        <f t="shared" si="738"/>
        <v>59067.06</v>
      </c>
      <c r="T825">
        <f t="shared" si="739"/>
        <v>0</v>
      </c>
      <c r="U825">
        <f t="shared" si="740"/>
        <v>131.26330000000002</v>
      </c>
      <c r="V825">
        <f t="shared" si="741"/>
        <v>0</v>
      </c>
      <c r="W825">
        <f t="shared" si="742"/>
        <v>0</v>
      </c>
      <c r="X825">
        <f t="shared" si="743"/>
        <v>42528.28</v>
      </c>
      <c r="Y825">
        <f t="shared" si="744"/>
        <v>30124.2</v>
      </c>
      <c r="AA825">
        <v>75316143</v>
      </c>
      <c r="AB825">
        <f t="shared" si="745"/>
        <v>5188.6175000000003</v>
      </c>
      <c r="AC825">
        <f t="shared" si="746"/>
        <v>348.58</v>
      </c>
      <c r="AD825">
        <f>ROUND(((((ET825*1.25))-((EU825*1.25)))+AE825),6)</f>
        <v>134.23750000000001</v>
      </c>
      <c r="AE825">
        <f>ROUND(((EU825*1.25)),6)</f>
        <v>3.2250000000000001</v>
      </c>
      <c r="AF825">
        <f>ROUND(((EV825*1.15)),6)</f>
        <v>4705.8</v>
      </c>
      <c r="AG825">
        <f t="shared" si="747"/>
        <v>0</v>
      </c>
      <c r="AH825">
        <f>((EW825*1.15))</f>
        <v>356.5</v>
      </c>
      <c r="AI825">
        <f>((EX825*1.25))</f>
        <v>0</v>
      </c>
      <c r="AJ825">
        <f t="shared" si="748"/>
        <v>0</v>
      </c>
      <c r="AK825">
        <v>4547.97</v>
      </c>
      <c r="AL825">
        <v>348.58</v>
      </c>
      <c r="AM825">
        <v>107.39</v>
      </c>
      <c r="AN825">
        <v>2.58</v>
      </c>
      <c r="AO825">
        <v>4092</v>
      </c>
      <c r="AP825">
        <v>0</v>
      </c>
      <c r="AQ825">
        <v>310</v>
      </c>
      <c r="AR825">
        <v>0</v>
      </c>
      <c r="AS825">
        <v>0</v>
      </c>
      <c r="AT825">
        <v>72</v>
      </c>
      <c r="AU825">
        <v>51</v>
      </c>
      <c r="AV825">
        <v>1</v>
      </c>
      <c r="AW825">
        <v>1</v>
      </c>
      <c r="AZ825">
        <v>1</v>
      </c>
      <c r="BA825">
        <v>34.090000000000003</v>
      </c>
      <c r="BB825">
        <v>9.91</v>
      </c>
      <c r="BC825">
        <v>10.63</v>
      </c>
      <c r="BD825" t="s">
        <v>3</v>
      </c>
      <c r="BE825" t="s">
        <v>3</v>
      </c>
      <c r="BF825" t="s">
        <v>3</v>
      </c>
      <c r="BG825" t="s">
        <v>3</v>
      </c>
      <c r="BH825">
        <v>0</v>
      </c>
      <c r="BI825">
        <v>1</v>
      </c>
      <c r="BJ825" t="s">
        <v>535</v>
      </c>
      <c r="BM825">
        <v>80</v>
      </c>
      <c r="BN825">
        <v>0</v>
      </c>
      <c r="BO825" t="s">
        <v>533</v>
      </c>
      <c r="BP825">
        <v>1</v>
      </c>
      <c r="BQ825">
        <v>30</v>
      </c>
      <c r="BR825">
        <v>0</v>
      </c>
      <c r="BS825">
        <v>34.090000000000003</v>
      </c>
      <c r="BT825">
        <v>1</v>
      </c>
      <c r="BU825">
        <v>1</v>
      </c>
      <c r="BV825">
        <v>1</v>
      </c>
      <c r="BW825">
        <v>1</v>
      </c>
      <c r="BX825">
        <v>1</v>
      </c>
      <c r="BY825" t="s">
        <v>3</v>
      </c>
      <c r="BZ825">
        <v>72</v>
      </c>
      <c r="CA825">
        <v>51</v>
      </c>
      <c r="CB825" t="s">
        <v>3</v>
      </c>
      <c r="CE825">
        <v>30</v>
      </c>
      <c r="CF825">
        <v>0</v>
      </c>
      <c r="CG825">
        <v>0</v>
      </c>
      <c r="CM825">
        <v>0</v>
      </c>
      <c r="CN825" t="s">
        <v>993</v>
      </c>
      <c r="CO825">
        <v>0</v>
      </c>
      <c r="CP825">
        <f t="shared" si="749"/>
        <v>60921.27</v>
      </c>
      <c r="CQ825">
        <f t="shared" si="750"/>
        <v>3705.41</v>
      </c>
      <c r="CR825">
        <f>(ROUND((ROUND((((ET825*1.25))*AV825*1),2)*BB825),2)+ROUND((ROUND(((AE825-((EU825*1.25)))*AV825*1),2)*BS825),2))</f>
        <v>1330.32</v>
      </c>
      <c r="CS825">
        <f t="shared" si="751"/>
        <v>110.11</v>
      </c>
      <c r="CT825">
        <f t="shared" si="752"/>
        <v>160420.72</v>
      </c>
      <c r="CU825">
        <f t="shared" si="753"/>
        <v>0</v>
      </c>
      <c r="CV825">
        <f t="shared" si="754"/>
        <v>356.5</v>
      </c>
      <c r="CW825">
        <f t="shared" si="755"/>
        <v>0</v>
      </c>
      <c r="CX825">
        <f t="shared" si="756"/>
        <v>0</v>
      </c>
      <c r="CY825">
        <f>S825*(BZ825/100)</f>
        <v>42528.283199999998</v>
      </c>
      <c r="CZ825">
        <f>S825*(CA825/100)</f>
        <v>30124.2006</v>
      </c>
      <c r="DC825" t="s">
        <v>3</v>
      </c>
      <c r="DD825" t="s">
        <v>3</v>
      </c>
      <c r="DE825" t="s">
        <v>94</v>
      </c>
      <c r="DF825" t="s">
        <v>94</v>
      </c>
      <c r="DG825" t="s">
        <v>95</v>
      </c>
      <c r="DH825" t="s">
        <v>3</v>
      </c>
      <c r="DI825" t="s">
        <v>95</v>
      </c>
      <c r="DJ825" t="s">
        <v>94</v>
      </c>
      <c r="DK825" t="s">
        <v>3</v>
      </c>
      <c r="DL825" t="s">
        <v>3</v>
      </c>
      <c r="DM825" t="s">
        <v>3</v>
      </c>
      <c r="DN825">
        <v>85</v>
      </c>
      <c r="DO825">
        <v>70</v>
      </c>
      <c r="DP825">
        <v>1</v>
      </c>
      <c r="DQ825">
        <v>1</v>
      </c>
      <c r="DU825">
        <v>1005</v>
      </c>
      <c r="DV825" t="s">
        <v>91</v>
      </c>
      <c r="DW825" t="s">
        <v>91</v>
      </c>
      <c r="DX825">
        <v>100</v>
      </c>
      <c r="DZ825" t="s">
        <v>3</v>
      </c>
      <c r="EA825" t="s">
        <v>3</v>
      </c>
      <c r="EB825" t="s">
        <v>3</v>
      </c>
      <c r="EC825" t="s">
        <v>3</v>
      </c>
      <c r="EE825">
        <v>70701992</v>
      </c>
      <c r="EF825">
        <v>30</v>
      </c>
      <c r="EG825" t="s">
        <v>96</v>
      </c>
      <c r="EH825">
        <v>0</v>
      </c>
      <c r="EI825" t="s">
        <v>3</v>
      </c>
      <c r="EJ825">
        <v>1</v>
      </c>
      <c r="EK825">
        <v>80</v>
      </c>
      <c r="EL825" t="s">
        <v>525</v>
      </c>
      <c r="EM825" t="s">
        <v>526</v>
      </c>
      <c r="EO825" t="s">
        <v>527</v>
      </c>
      <c r="EQ825">
        <v>131072</v>
      </c>
      <c r="ER825">
        <v>4547.97</v>
      </c>
      <c r="ES825">
        <v>348.58</v>
      </c>
      <c r="ET825">
        <v>107.39</v>
      </c>
      <c r="EU825">
        <v>2.58</v>
      </c>
      <c r="EV825">
        <v>4092</v>
      </c>
      <c r="EW825">
        <v>310</v>
      </c>
      <c r="EX825">
        <v>0</v>
      </c>
      <c r="EY825">
        <v>0</v>
      </c>
      <c r="FQ825">
        <v>0</v>
      </c>
      <c r="FR825">
        <f t="shared" si="757"/>
        <v>0</v>
      </c>
      <c r="FS825">
        <v>0</v>
      </c>
      <c r="FX825">
        <v>85</v>
      </c>
      <c r="FY825">
        <v>70</v>
      </c>
      <c r="GA825" t="s">
        <v>3</v>
      </c>
      <c r="GD825">
        <v>0</v>
      </c>
      <c r="GF825">
        <v>-498129395</v>
      </c>
      <c r="GG825">
        <v>2</v>
      </c>
      <c r="GH825">
        <v>1</v>
      </c>
      <c r="GI825">
        <v>2</v>
      </c>
      <c r="GJ825">
        <v>0</v>
      </c>
      <c r="GK825">
        <f>ROUND(R825*(S12)/100,2)</f>
        <v>64.91</v>
      </c>
      <c r="GL825">
        <f t="shared" si="758"/>
        <v>0</v>
      </c>
      <c r="GM825">
        <f t="shared" si="759"/>
        <v>133638.66</v>
      </c>
      <c r="GN825">
        <f t="shared" si="760"/>
        <v>133638.66</v>
      </c>
      <c r="GO825">
        <f t="shared" si="761"/>
        <v>0</v>
      </c>
      <c r="GP825">
        <f t="shared" si="762"/>
        <v>0</v>
      </c>
      <c r="GR825">
        <v>0</v>
      </c>
      <c r="GS825">
        <v>0</v>
      </c>
      <c r="GT825">
        <v>0</v>
      </c>
      <c r="GU825" t="s">
        <v>3</v>
      </c>
      <c r="GV825">
        <f t="shared" si="763"/>
        <v>0</v>
      </c>
      <c r="GW825">
        <v>1</v>
      </c>
      <c r="GX825">
        <f t="shared" si="764"/>
        <v>0</v>
      </c>
      <c r="HA825">
        <v>0</v>
      </c>
      <c r="HB825">
        <v>0</v>
      </c>
      <c r="HC825">
        <f t="shared" si="765"/>
        <v>0</v>
      </c>
      <c r="HE825" t="s">
        <v>3</v>
      </c>
      <c r="HF825" t="s">
        <v>3</v>
      </c>
      <c r="HM825" t="s">
        <v>3</v>
      </c>
      <c r="HN825" t="s">
        <v>3</v>
      </c>
      <c r="HO825" t="s">
        <v>3</v>
      </c>
      <c r="HP825" t="s">
        <v>3</v>
      </c>
      <c r="HQ825" t="s">
        <v>3</v>
      </c>
      <c r="IK825">
        <v>0</v>
      </c>
    </row>
    <row r="826" spans="1:255" x14ac:dyDescent="0.25">
      <c r="A826" s="2">
        <v>18</v>
      </c>
      <c r="B826" s="2">
        <v>1</v>
      </c>
      <c r="C826" s="2">
        <v>1126</v>
      </c>
      <c r="D826" s="2"/>
      <c r="E826" s="2" t="s">
        <v>536</v>
      </c>
      <c r="F826" s="2" t="s">
        <v>444</v>
      </c>
      <c r="G826" s="2" t="s">
        <v>537</v>
      </c>
      <c r="H826" s="2" t="s">
        <v>103</v>
      </c>
      <c r="I826" s="2">
        <f>I824*J826</f>
        <v>36.82</v>
      </c>
      <c r="J826" s="2">
        <v>100</v>
      </c>
      <c r="K826" s="2">
        <v>100</v>
      </c>
      <c r="L826" s="2"/>
      <c r="M826" s="2"/>
      <c r="N826" s="2"/>
      <c r="O826" s="2">
        <f t="shared" si="735"/>
        <v>75112.800000000003</v>
      </c>
      <c r="P826" s="2">
        <f t="shared" si="736"/>
        <v>75112.800000000003</v>
      </c>
      <c r="Q826" s="2">
        <f>(ROUND((ROUND(((ET826)*AV826*I826),2)*BB826),2)+ROUND((ROUND(((AE826-(EU826))*AV826*I826),2)*BS826),2))</f>
        <v>0</v>
      </c>
      <c r="R826" s="2">
        <f t="shared" si="737"/>
        <v>0</v>
      </c>
      <c r="S826" s="2">
        <f t="shared" si="738"/>
        <v>0</v>
      </c>
      <c r="T826" s="2">
        <f t="shared" si="739"/>
        <v>0</v>
      </c>
      <c r="U826" s="2">
        <f t="shared" si="740"/>
        <v>0</v>
      </c>
      <c r="V826" s="2">
        <f t="shared" si="741"/>
        <v>0</v>
      </c>
      <c r="W826" s="2">
        <f t="shared" si="742"/>
        <v>0</v>
      </c>
      <c r="X826" s="2">
        <f t="shared" si="743"/>
        <v>0</v>
      </c>
      <c r="Y826" s="2">
        <f t="shared" si="744"/>
        <v>0</v>
      </c>
      <c r="Z826" s="2"/>
      <c r="AA826" s="2">
        <v>75316141</v>
      </c>
      <c r="AB826" s="2">
        <f t="shared" si="745"/>
        <v>2040</v>
      </c>
      <c r="AC826" s="2">
        <f t="shared" si="746"/>
        <v>2040</v>
      </c>
      <c r="AD826" s="2">
        <f>ROUND((((ET826)-(EU826))+AE826),6)</f>
        <v>0</v>
      </c>
      <c r="AE826" s="2">
        <f>ROUND((EU826),6)</f>
        <v>0</v>
      </c>
      <c r="AF826" s="2">
        <f>ROUND((EV826),6)</f>
        <v>0</v>
      </c>
      <c r="AG826" s="2">
        <f t="shared" si="747"/>
        <v>0</v>
      </c>
      <c r="AH826" s="2">
        <f>(EW826)</f>
        <v>0</v>
      </c>
      <c r="AI826" s="2">
        <f>(EX826)</f>
        <v>0</v>
      </c>
      <c r="AJ826" s="2">
        <f t="shared" si="748"/>
        <v>0</v>
      </c>
      <c r="AK826" s="2">
        <v>2040</v>
      </c>
      <c r="AL826" s="2">
        <v>2040</v>
      </c>
      <c r="AM826" s="2">
        <v>0</v>
      </c>
      <c r="AN826" s="2">
        <v>0</v>
      </c>
      <c r="AO826" s="2">
        <v>0</v>
      </c>
      <c r="AP826" s="2">
        <v>0</v>
      </c>
      <c r="AQ826" s="2">
        <v>0</v>
      </c>
      <c r="AR826" s="2">
        <v>0</v>
      </c>
      <c r="AS826" s="2">
        <v>0</v>
      </c>
      <c r="AT826" s="2">
        <v>85</v>
      </c>
      <c r="AU826" s="2">
        <v>70</v>
      </c>
      <c r="AV826" s="2">
        <v>1</v>
      </c>
      <c r="AW826" s="2">
        <v>1</v>
      </c>
      <c r="AX826" s="2"/>
      <c r="AY826" s="2"/>
      <c r="AZ826" s="2">
        <v>1</v>
      </c>
      <c r="BA826" s="2">
        <v>1</v>
      </c>
      <c r="BB826" s="2">
        <v>1</v>
      </c>
      <c r="BC826" s="2">
        <v>1</v>
      </c>
      <c r="BD826" s="2" t="s">
        <v>3</v>
      </c>
      <c r="BE826" s="2" t="s">
        <v>3</v>
      </c>
      <c r="BF826" s="2" t="s">
        <v>3</v>
      </c>
      <c r="BG826" s="2" t="s">
        <v>3</v>
      </c>
      <c r="BH826" s="2">
        <v>3</v>
      </c>
      <c r="BI826" s="2">
        <v>1</v>
      </c>
      <c r="BJ826" s="2" t="s">
        <v>3</v>
      </c>
      <c r="BK826" s="2"/>
      <c r="BL826" s="2"/>
      <c r="BM826" s="2">
        <v>80</v>
      </c>
      <c r="BN826" s="2">
        <v>0</v>
      </c>
      <c r="BO826" s="2" t="s">
        <v>3</v>
      </c>
      <c r="BP826" s="2">
        <v>0</v>
      </c>
      <c r="BQ826" s="2">
        <v>30</v>
      </c>
      <c r="BR826" s="2">
        <v>0</v>
      </c>
      <c r="BS826" s="2">
        <v>1</v>
      </c>
      <c r="BT826" s="2">
        <v>1</v>
      </c>
      <c r="BU826" s="2">
        <v>1</v>
      </c>
      <c r="BV826" s="2">
        <v>1</v>
      </c>
      <c r="BW826" s="2">
        <v>1</v>
      </c>
      <c r="BX826" s="2">
        <v>1</v>
      </c>
      <c r="BY826" s="2" t="s">
        <v>3</v>
      </c>
      <c r="BZ826" s="2">
        <v>85</v>
      </c>
      <c r="CA826" s="2">
        <v>70</v>
      </c>
      <c r="CB826" s="2" t="s">
        <v>3</v>
      </c>
      <c r="CC826" s="2"/>
      <c r="CD826" s="2"/>
      <c r="CE826" s="2">
        <v>30</v>
      </c>
      <c r="CF826" s="2">
        <v>0</v>
      </c>
      <c r="CG826" s="2">
        <v>0</v>
      </c>
      <c r="CH826" s="2"/>
      <c r="CI826" s="2"/>
      <c r="CJ826" s="2"/>
      <c r="CK826" s="2"/>
      <c r="CL826" s="2"/>
      <c r="CM826" s="2">
        <v>0</v>
      </c>
      <c r="CN826" s="2" t="s">
        <v>3</v>
      </c>
      <c r="CO826" s="2">
        <v>0</v>
      </c>
      <c r="CP826" s="2">
        <f t="shared" si="749"/>
        <v>75112.800000000003</v>
      </c>
      <c r="CQ826" s="2">
        <f t="shared" si="750"/>
        <v>2040</v>
      </c>
      <c r="CR826" s="2">
        <f>(ROUND((ROUND(((ET826)*AV826*1),2)*BB826),2)+ROUND((ROUND(((AE826-(EU826))*AV826*1),2)*BS826),2))</f>
        <v>0</v>
      </c>
      <c r="CS826" s="2">
        <f t="shared" si="751"/>
        <v>0</v>
      </c>
      <c r="CT826" s="2">
        <f t="shared" si="752"/>
        <v>0</v>
      </c>
      <c r="CU826" s="2">
        <f t="shared" si="753"/>
        <v>0</v>
      </c>
      <c r="CV826" s="2">
        <f t="shared" si="754"/>
        <v>0</v>
      </c>
      <c r="CW826" s="2">
        <f t="shared" si="755"/>
        <v>0</v>
      </c>
      <c r="CX826" s="2">
        <f t="shared" si="756"/>
        <v>0</v>
      </c>
      <c r="CY826" s="2">
        <f>((S826*BZ826)/100)</f>
        <v>0</v>
      </c>
      <c r="CZ826" s="2">
        <f>((S826*CA826)/100)</f>
        <v>0</v>
      </c>
      <c r="DA826" s="2"/>
      <c r="DB826" s="2"/>
      <c r="DC826" s="2" t="s">
        <v>3</v>
      </c>
      <c r="DD826" s="2" t="s">
        <v>3</v>
      </c>
      <c r="DE826" s="2" t="s">
        <v>3</v>
      </c>
      <c r="DF826" s="2" t="s">
        <v>3</v>
      </c>
      <c r="DG826" s="2" t="s">
        <v>3</v>
      </c>
      <c r="DH826" s="2" t="s">
        <v>3</v>
      </c>
      <c r="DI826" s="2" t="s">
        <v>3</v>
      </c>
      <c r="DJ826" s="2" t="s">
        <v>3</v>
      </c>
      <c r="DK826" s="2" t="s">
        <v>3</v>
      </c>
      <c r="DL826" s="2" t="s">
        <v>3</v>
      </c>
      <c r="DM826" s="2" t="s">
        <v>3</v>
      </c>
      <c r="DN826" s="2">
        <v>0</v>
      </c>
      <c r="DO826" s="2">
        <v>0</v>
      </c>
      <c r="DP826" s="2">
        <v>1</v>
      </c>
      <c r="DQ826" s="2">
        <v>1</v>
      </c>
      <c r="DR826" s="2"/>
      <c r="DS826" s="2"/>
      <c r="DT826" s="2"/>
      <c r="DU826" s="2">
        <v>1005</v>
      </c>
      <c r="DV826" s="2" t="s">
        <v>103</v>
      </c>
      <c r="DW826" s="2" t="s">
        <v>103</v>
      </c>
      <c r="DX826" s="2">
        <v>1</v>
      </c>
      <c r="DY826" s="2"/>
      <c r="DZ826" s="2" t="s">
        <v>3</v>
      </c>
      <c r="EA826" s="2" t="s">
        <v>3</v>
      </c>
      <c r="EB826" s="2" t="s">
        <v>3</v>
      </c>
      <c r="EC826" s="2" t="s">
        <v>3</v>
      </c>
      <c r="ED826" s="2"/>
      <c r="EE826" s="2">
        <v>70701992</v>
      </c>
      <c r="EF826" s="2">
        <v>30</v>
      </c>
      <c r="EG826" s="2" t="s">
        <v>96</v>
      </c>
      <c r="EH826" s="2">
        <v>0</v>
      </c>
      <c r="EI826" s="2" t="s">
        <v>3</v>
      </c>
      <c r="EJ826" s="2">
        <v>1</v>
      </c>
      <c r="EK826" s="2">
        <v>80</v>
      </c>
      <c r="EL826" s="2" t="s">
        <v>525</v>
      </c>
      <c r="EM826" s="2" t="s">
        <v>526</v>
      </c>
      <c r="EN826" s="2"/>
      <c r="EO826" s="2" t="s">
        <v>3</v>
      </c>
      <c r="EP826" s="2"/>
      <c r="EQ826" s="2">
        <v>0</v>
      </c>
      <c r="ER826" s="2">
        <v>211.62</v>
      </c>
      <c r="ES826" s="2">
        <v>2040</v>
      </c>
      <c r="ET826" s="2">
        <v>0</v>
      </c>
      <c r="EU826" s="2">
        <v>0</v>
      </c>
      <c r="EV826" s="2">
        <v>0</v>
      </c>
      <c r="EW826" s="2">
        <v>0</v>
      </c>
      <c r="EX826" s="2">
        <v>0</v>
      </c>
      <c r="EY826" s="2"/>
      <c r="EZ826" s="2">
        <v>5</v>
      </c>
      <c r="FA826" s="2"/>
      <c r="FB826" s="2"/>
      <c r="FC826" s="2">
        <v>1</v>
      </c>
      <c r="FD826" s="2">
        <v>18</v>
      </c>
      <c r="FE826" s="2"/>
      <c r="FF826" s="2">
        <v>2400</v>
      </c>
      <c r="FG826" s="2"/>
      <c r="FH826" s="2"/>
      <c r="FI826" s="2"/>
      <c r="FJ826" s="2"/>
      <c r="FK826" s="2"/>
      <c r="FL826" s="2"/>
      <c r="FM826" s="2"/>
      <c r="FN826" s="2"/>
      <c r="FO826" s="2"/>
      <c r="FP826" s="2"/>
      <c r="FQ826" s="2">
        <v>0</v>
      </c>
      <c r="FR826" s="2">
        <f t="shared" si="757"/>
        <v>0</v>
      </c>
      <c r="FS826" s="2">
        <v>0</v>
      </c>
      <c r="FT826" s="2"/>
      <c r="FU826" s="2"/>
      <c r="FV826" s="2"/>
      <c r="FW826" s="2"/>
      <c r="FX826" s="2">
        <v>85</v>
      </c>
      <c r="FY826" s="2">
        <v>70</v>
      </c>
      <c r="FZ826" s="2"/>
      <c r="GA826" s="2" t="s">
        <v>538</v>
      </c>
      <c r="GB826" s="2"/>
      <c r="GC826" s="2"/>
      <c r="GD826" s="2">
        <v>0</v>
      </c>
      <c r="GE826" s="2"/>
      <c r="GF826" s="2">
        <v>702343162</v>
      </c>
      <c r="GG826" s="2">
        <v>2</v>
      </c>
      <c r="GH826" s="2">
        <v>3</v>
      </c>
      <c r="GI826" s="2">
        <v>-2</v>
      </c>
      <c r="GJ826" s="2">
        <v>0</v>
      </c>
      <c r="GK826" s="2">
        <f>ROUND(R826*(R12)/100,2)</f>
        <v>0</v>
      </c>
      <c r="GL826" s="2">
        <f t="shared" si="758"/>
        <v>0</v>
      </c>
      <c r="GM826" s="2">
        <f t="shared" si="759"/>
        <v>75112.800000000003</v>
      </c>
      <c r="GN826" s="2">
        <f t="shared" si="760"/>
        <v>75112.800000000003</v>
      </c>
      <c r="GO826" s="2">
        <f t="shared" si="761"/>
        <v>0</v>
      </c>
      <c r="GP826" s="2">
        <f t="shared" si="762"/>
        <v>0</v>
      </c>
      <c r="GQ826" s="2"/>
      <c r="GR826" s="2">
        <v>1</v>
      </c>
      <c r="GS826" s="2">
        <v>1</v>
      </c>
      <c r="GT826" s="2">
        <v>0</v>
      </c>
      <c r="GU826" s="2" t="s">
        <v>3</v>
      </c>
      <c r="GV826" s="2">
        <f t="shared" si="763"/>
        <v>0</v>
      </c>
      <c r="GW826" s="2">
        <v>1</v>
      </c>
      <c r="GX826" s="2">
        <f t="shared" si="764"/>
        <v>0</v>
      </c>
      <c r="GY826" s="2"/>
      <c r="GZ826" s="2"/>
      <c r="HA826" s="2">
        <v>0</v>
      </c>
      <c r="HB826" s="2">
        <v>0</v>
      </c>
      <c r="HC826" s="2">
        <f t="shared" si="765"/>
        <v>0</v>
      </c>
      <c r="HD826" s="2"/>
      <c r="HE826" s="2" t="s">
        <v>417</v>
      </c>
      <c r="HF826" s="2" t="s">
        <v>88</v>
      </c>
      <c r="HG826" s="2"/>
      <c r="HH826" s="2"/>
      <c r="HI826" s="2"/>
      <c r="HJ826" s="2"/>
      <c r="HK826" s="2"/>
      <c r="HL826" s="2"/>
      <c r="HM826" s="2" t="s">
        <v>3</v>
      </c>
      <c r="HN826" s="2" t="s">
        <v>3</v>
      </c>
      <c r="HO826" s="2" t="s">
        <v>3</v>
      </c>
      <c r="HP826" s="2" t="s">
        <v>3</v>
      </c>
      <c r="HQ826" s="2" t="s">
        <v>3</v>
      </c>
      <c r="HR826" s="2"/>
      <c r="HS826" s="2"/>
      <c r="HT826" s="2"/>
      <c r="HU826" s="2"/>
      <c r="HV826" s="2"/>
      <c r="HW826" s="2"/>
      <c r="HX826" s="2"/>
      <c r="HY826" s="2"/>
      <c r="HZ826" s="2"/>
      <c r="IA826" s="2"/>
      <c r="IB826" s="2"/>
      <c r="IC826" s="2"/>
      <c r="ID826" s="2"/>
      <c r="IE826" s="2"/>
      <c r="IF826" s="2"/>
      <c r="IG826" s="2"/>
      <c r="IH826" s="2"/>
      <c r="II826" s="2"/>
      <c r="IJ826" s="2"/>
      <c r="IK826" s="2">
        <v>0</v>
      </c>
      <c r="IL826" s="2"/>
      <c r="IM826" s="2"/>
      <c r="IN826" s="2"/>
      <c r="IO826" s="2"/>
      <c r="IP826" s="2"/>
      <c r="IQ826" s="2"/>
      <c r="IR826" s="2"/>
      <c r="IS826" s="2"/>
      <c r="IT826" s="2"/>
      <c r="IU826" s="2"/>
    </row>
    <row r="827" spans="1:255" x14ac:dyDescent="0.25">
      <c r="A827">
        <v>18</v>
      </c>
      <c r="B827">
        <v>1</v>
      </c>
      <c r="C827">
        <v>1136</v>
      </c>
      <c r="E827" t="s">
        <v>536</v>
      </c>
      <c r="F827" t="s">
        <v>444</v>
      </c>
      <c r="G827" t="s">
        <v>537</v>
      </c>
      <c r="H827" t="s">
        <v>103</v>
      </c>
      <c r="I827">
        <f>I825*J827</f>
        <v>36.82</v>
      </c>
      <c r="J827">
        <v>100</v>
      </c>
      <c r="K827">
        <v>100</v>
      </c>
      <c r="O827">
        <f t="shared" si="735"/>
        <v>75113.429999999993</v>
      </c>
      <c r="P827">
        <f t="shared" si="736"/>
        <v>75113.429999999993</v>
      </c>
      <c r="Q827">
        <f>(ROUND((ROUND(((ET827)*AV827*I827),2)*BB827),2)+ROUND((ROUND(((AE827-(EU827))*AV827*I827),2)*BS827),2))</f>
        <v>0</v>
      </c>
      <c r="R827">
        <f t="shared" si="737"/>
        <v>0</v>
      </c>
      <c r="S827">
        <f t="shared" si="738"/>
        <v>0</v>
      </c>
      <c r="T827">
        <f t="shared" si="739"/>
        <v>0</v>
      </c>
      <c r="U827">
        <f t="shared" si="740"/>
        <v>0</v>
      </c>
      <c r="V827">
        <f t="shared" si="741"/>
        <v>0</v>
      </c>
      <c r="W827">
        <f t="shared" si="742"/>
        <v>0</v>
      </c>
      <c r="X827">
        <f t="shared" si="743"/>
        <v>0</v>
      </c>
      <c r="Y827">
        <f t="shared" si="744"/>
        <v>0</v>
      </c>
      <c r="AA827">
        <v>75316143</v>
      </c>
      <c r="AB827">
        <f t="shared" si="745"/>
        <v>211.62</v>
      </c>
      <c r="AC827">
        <f t="shared" si="746"/>
        <v>211.62</v>
      </c>
      <c r="AD827">
        <f>ROUND((((ET827)-(EU827))+AE827),6)</f>
        <v>0</v>
      </c>
      <c r="AE827">
        <f>ROUND((EU827),6)</f>
        <v>0</v>
      </c>
      <c r="AF827">
        <f>ROUND((EV827),6)</f>
        <v>0</v>
      </c>
      <c r="AG827">
        <f t="shared" si="747"/>
        <v>0</v>
      </c>
      <c r="AH827">
        <f>(EW827)</f>
        <v>0</v>
      </c>
      <c r="AI827">
        <f>(EX827)</f>
        <v>0</v>
      </c>
      <c r="AJ827">
        <f t="shared" si="748"/>
        <v>0</v>
      </c>
      <c r="AK827">
        <v>211.62</v>
      </c>
      <c r="AL827">
        <v>211.62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  <c r="AS827">
        <v>0</v>
      </c>
      <c r="AT827">
        <v>0</v>
      </c>
      <c r="AU827">
        <v>0</v>
      </c>
      <c r="AV827">
        <v>1</v>
      </c>
      <c r="AW827">
        <v>1</v>
      </c>
      <c r="AZ827">
        <v>1</v>
      </c>
      <c r="BA827">
        <v>1</v>
      </c>
      <c r="BB827">
        <v>1</v>
      </c>
      <c r="BC827">
        <v>9.64</v>
      </c>
      <c r="BD827" t="s">
        <v>3</v>
      </c>
      <c r="BE827" t="s">
        <v>3</v>
      </c>
      <c r="BF827" t="s">
        <v>3</v>
      </c>
      <c r="BG827" t="s">
        <v>3</v>
      </c>
      <c r="BH827">
        <v>3</v>
      </c>
      <c r="BI827">
        <v>1</v>
      </c>
      <c r="BJ827" t="s">
        <v>3</v>
      </c>
      <c r="BM827">
        <v>80</v>
      </c>
      <c r="BN827">
        <v>0</v>
      </c>
      <c r="BO827" t="s">
        <v>3</v>
      </c>
      <c r="BP827">
        <v>0</v>
      </c>
      <c r="BQ827">
        <v>30</v>
      </c>
      <c r="BR827">
        <v>0</v>
      </c>
      <c r="BS827">
        <v>1</v>
      </c>
      <c r="BT827">
        <v>1</v>
      </c>
      <c r="BU827">
        <v>1</v>
      </c>
      <c r="BV827">
        <v>1</v>
      </c>
      <c r="BW827">
        <v>1</v>
      </c>
      <c r="BX827">
        <v>1</v>
      </c>
      <c r="BY827" t="s">
        <v>3</v>
      </c>
      <c r="BZ827">
        <v>0</v>
      </c>
      <c r="CA827">
        <v>0</v>
      </c>
      <c r="CB827" t="s">
        <v>3</v>
      </c>
      <c r="CE827">
        <v>30</v>
      </c>
      <c r="CF827">
        <v>0</v>
      </c>
      <c r="CG827">
        <v>0</v>
      </c>
      <c r="CM827">
        <v>0</v>
      </c>
      <c r="CN827" t="s">
        <v>3</v>
      </c>
      <c r="CO827">
        <v>0</v>
      </c>
      <c r="CP827">
        <f t="shared" si="749"/>
        <v>75113.429999999993</v>
      </c>
      <c r="CQ827">
        <f t="shared" si="750"/>
        <v>2040.02</v>
      </c>
      <c r="CR827">
        <f>(ROUND((ROUND(((ET827)*AV827*1),2)*BB827),2)+ROUND((ROUND(((AE827-(EU827))*AV827*1),2)*BS827),2))</f>
        <v>0</v>
      </c>
      <c r="CS827">
        <f t="shared" si="751"/>
        <v>0</v>
      </c>
      <c r="CT827">
        <f t="shared" si="752"/>
        <v>0</v>
      </c>
      <c r="CU827">
        <f t="shared" si="753"/>
        <v>0</v>
      </c>
      <c r="CV827">
        <f t="shared" si="754"/>
        <v>0</v>
      </c>
      <c r="CW827">
        <f t="shared" si="755"/>
        <v>0</v>
      </c>
      <c r="CX827">
        <f t="shared" si="756"/>
        <v>0</v>
      </c>
      <c r="CY827">
        <f>S827*(BZ827/100)</f>
        <v>0</v>
      </c>
      <c r="CZ827">
        <f>S827*(CA827/100)</f>
        <v>0</v>
      </c>
      <c r="DC827" t="s">
        <v>3</v>
      </c>
      <c r="DD827" t="s">
        <v>3</v>
      </c>
      <c r="DE827" t="s">
        <v>3</v>
      </c>
      <c r="DF827" t="s">
        <v>3</v>
      </c>
      <c r="DG827" t="s">
        <v>3</v>
      </c>
      <c r="DH827" t="s">
        <v>3</v>
      </c>
      <c r="DI827" t="s">
        <v>3</v>
      </c>
      <c r="DJ827" t="s">
        <v>3</v>
      </c>
      <c r="DK827" t="s">
        <v>3</v>
      </c>
      <c r="DL827" t="s">
        <v>3</v>
      </c>
      <c r="DM827" t="s">
        <v>3</v>
      </c>
      <c r="DN827">
        <v>85</v>
      </c>
      <c r="DO827">
        <v>70</v>
      </c>
      <c r="DP827">
        <v>1</v>
      </c>
      <c r="DQ827">
        <v>1</v>
      </c>
      <c r="DU827">
        <v>1005</v>
      </c>
      <c r="DV827" t="s">
        <v>103</v>
      </c>
      <c r="DW827" t="s">
        <v>103</v>
      </c>
      <c r="DX827">
        <v>1</v>
      </c>
      <c r="DZ827" t="s">
        <v>3</v>
      </c>
      <c r="EA827" t="s">
        <v>3</v>
      </c>
      <c r="EB827" t="s">
        <v>3</v>
      </c>
      <c r="EC827" t="s">
        <v>3</v>
      </c>
      <c r="EE827">
        <v>70701992</v>
      </c>
      <c r="EF827">
        <v>30</v>
      </c>
      <c r="EG827" t="s">
        <v>96</v>
      </c>
      <c r="EH827">
        <v>0</v>
      </c>
      <c r="EI827" t="s">
        <v>3</v>
      </c>
      <c r="EJ827">
        <v>1</v>
      </c>
      <c r="EK827">
        <v>80</v>
      </c>
      <c r="EL827" t="s">
        <v>525</v>
      </c>
      <c r="EM827" t="s">
        <v>526</v>
      </c>
      <c r="EO827" t="s">
        <v>3</v>
      </c>
      <c r="EQ827">
        <v>0</v>
      </c>
      <c r="ER827">
        <v>211.62</v>
      </c>
      <c r="ES827">
        <v>211.62</v>
      </c>
      <c r="ET827">
        <v>0</v>
      </c>
      <c r="EU827">
        <v>0</v>
      </c>
      <c r="EV827">
        <v>0</v>
      </c>
      <c r="EW827">
        <v>0</v>
      </c>
      <c r="EX827">
        <v>0</v>
      </c>
      <c r="EZ827">
        <v>5</v>
      </c>
      <c r="FC827">
        <v>1</v>
      </c>
      <c r="FD827">
        <v>18</v>
      </c>
      <c r="FF827">
        <v>2400</v>
      </c>
      <c r="FQ827">
        <v>0</v>
      </c>
      <c r="FR827">
        <f t="shared" si="757"/>
        <v>0</v>
      </c>
      <c r="FS827">
        <v>0</v>
      </c>
      <c r="FX827">
        <v>85</v>
      </c>
      <c r="FY827">
        <v>70</v>
      </c>
      <c r="GA827" t="s">
        <v>539</v>
      </c>
      <c r="GD827">
        <v>0</v>
      </c>
      <c r="GF827">
        <v>702343162</v>
      </c>
      <c r="GG827">
        <v>2</v>
      </c>
      <c r="GH827">
        <v>3</v>
      </c>
      <c r="GI827">
        <v>3</v>
      </c>
      <c r="GJ827">
        <v>0</v>
      </c>
      <c r="GK827">
        <f>ROUND(R827*(S12)/100,2)</f>
        <v>0</v>
      </c>
      <c r="GL827">
        <f t="shared" si="758"/>
        <v>0</v>
      </c>
      <c r="GM827">
        <f t="shared" si="759"/>
        <v>75113.429999999993</v>
      </c>
      <c r="GN827">
        <f t="shared" si="760"/>
        <v>75113.429999999993</v>
      </c>
      <c r="GO827">
        <f t="shared" si="761"/>
        <v>0</v>
      </c>
      <c r="GP827">
        <f t="shared" si="762"/>
        <v>0</v>
      </c>
      <c r="GR827">
        <v>1</v>
      </c>
      <c r="GS827">
        <v>1</v>
      </c>
      <c r="GT827">
        <v>0</v>
      </c>
      <c r="GU827" t="s">
        <v>3</v>
      </c>
      <c r="GV827">
        <f t="shared" si="763"/>
        <v>0</v>
      </c>
      <c r="GW827">
        <v>1</v>
      </c>
      <c r="GX827">
        <f t="shared" si="764"/>
        <v>0</v>
      </c>
      <c r="HA827">
        <v>0</v>
      </c>
      <c r="HB827">
        <v>0</v>
      </c>
      <c r="HC827">
        <f t="shared" si="765"/>
        <v>0</v>
      </c>
      <c r="HE827" t="s">
        <v>417</v>
      </c>
      <c r="HF827" t="s">
        <v>88</v>
      </c>
      <c r="HM827" t="s">
        <v>3</v>
      </c>
      <c r="HN827" t="s">
        <v>3</v>
      </c>
      <c r="HO827" t="s">
        <v>3</v>
      </c>
      <c r="HP827" t="s">
        <v>3</v>
      </c>
      <c r="HQ827" t="s">
        <v>3</v>
      </c>
      <c r="IK827">
        <v>0</v>
      </c>
    </row>
    <row r="829" spans="1:255" x14ac:dyDescent="0.25">
      <c r="A829" s="3">
        <v>51</v>
      </c>
      <c r="B829" s="3">
        <f>B808</f>
        <v>1</v>
      </c>
      <c r="C829" s="3">
        <f>A808</f>
        <v>5</v>
      </c>
      <c r="D829" s="3">
        <f>ROW(A808)</f>
        <v>808</v>
      </c>
      <c r="E829" s="3"/>
      <c r="F829" s="3" t="str">
        <f>IF(F808&lt;&gt;"",F808,"")</f>
        <v>Новый подраздел</v>
      </c>
      <c r="G829" s="3" t="str">
        <f>IF(G808&lt;&gt;"",G808,"")</f>
        <v>1 этаж</v>
      </c>
      <c r="H829" s="3">
        <v>0</v>
      </c>
      <c r="I829" s="3"/>
      <c r="J829" s="3"/>
      <c r="K829" s="3"/>
      <c r="L829" s="3"/>
      <c r="M829" s="3"/>
      <c r="N829" s="3"/>
      <c r="O829" s="3">
        <f t="shared" ref="O829:T829" si="771">ROUND(AB829,2)</f>
        <v>269199.65000000002</v>
      </c>
      <c r="P829" s="3">
        <f t="shared" si="771"/>
        <v>260976.39</v>
      </c>
      <c r="Q829" s="3">
        <f t="shared" si="771"/>
        <v>330.47</v>
      </c>
      <c r="R829" s="3">
        <f t="shared" si="771"/>
        <v>31.19</v>
      </c>
      <c r="S829" s="3">
        <f t="shared" si="771"/>
        <v>7892.79</v>
      </c>
      <c r="T829" s="3">
        <f t="shared" si="771"/>
        <v>0</v>
      </c>
      <c r="U829" s="3">
        <f>AH829</f>
        <v>649.22404404999997</v>
      </c>
      <c r="V829" s="3">
        <f>AI829</f>
        <v>0</v>
      </c>
      <c r="W829" s="3">
        <f>ROUND(AJ829,2)</f>
        <v>0</v>
      </c>
      <c r="X829" s="3">
        <f>ROUND(AK829,2)</f>
        <v>7074.76</v>
      </c>
      <c r="Y829" s="3">
        <f>ROUND(AL829,2)</f>
        <v>5524.96</v>
      </c>
      <c r="Z829" s="3"/>
      <c r="AA829" s="3"/>
      <c r="AB829" s="3">
        <f>ROUND(SUMIF(AA812:AA827,"=75316141",O812:O827),2)</f>
        <v>269199.65000000002</v>
      </c>
      <c r="AC829" s="3">
        <f>ROUND(SUMIF(AA812:AA827,"=75316141",P812:P827),2)</f>
        <v>260976.39</v>
      </c>
      <c r="AD829" s="3">
        <f>ROUND(SUMIF(AA812:AA827,"=75316141",Q812:Q827),2)</f>
        <v>330.47</v>
      </c>
      <c r="AE829" s="3">
        <f>ROUND(SUMIF(AA812:AA827,"=75316141",R812:R827),2)</f>
        <v>31.19</v>
      </c>
      <c r="AF829" s="3">
        <f>ROUND(SUMIF(AA812:AA827,"=75316141",S812:S827),2)</f>
        <v>7892.79</v>
      </c>
      <c r="AG829" s="3">
        <f>ROUND(SUMIF(AA812:AA827,"=75316141",T812:T827),2)</f>
        <v>0</v>
      </c>
      <c r="AH829" s="3">
        <f>SUMIF(AA812:AA827,"=75316141",U812:U827)</f>
        <v>649.22404404999997</v>
      </c>
      <c r="AI829" s="3">
        <f>SUMIF(AA812:AA827,"=75316141",V812:V827)</f>
        <v>0</v>
      </c>
      <c r="AJ829" s="3">
        <f>ROUND(SUMIF(AA812:AA827,"=75316141",W812:W827),2)</f>
        <v>0</v>
      </c>
      <c r="AK829" s="3">
        <f>ROUND(SUMIF(AA812:AA827,"=75316141",X812:X827),2)</f>
        <v>7074.76</v>
      </c>
      <c r="AL829" s="3">
        <f>ROUND(SUMIF(AA812:AA827,"=75316141",Y812:Y827),2)</f>
        <v>5524.96</v>
      </c>
      <c r="AM829" s="3"/>
      <c r="AN829" s="3"/>
      <c r="AO829" s="3">
        <f t="shared" ref="AO829:BD829" si="772">ROUND(BX829,2)</f>
        <v>0</v>
      </c>
      <c r="AP829" s="3">
        <f t="shared" si="772"/>
        <v>0</v>
      </c>
      <c r="AQ829" s="3">
        <f t="shared" si="772"/>
        <v>0</v>
      </c>
      <c r="AR829" s="3">
        <f t="shared" si="772"/>
        <v>281849.27</v>
      </c>
      <c r="AS829" s="3">
        <f t="shared" si="772"/>
        <v>281849.27</v>
      </c>
      <c r="AT829" s="3">
        <f t="shared" si="772"/>
        <v>0</v>
      </c>
      <c r="AU829" s="3">
        <f t="shared" si="772"/>
        <v>0</v>
      </c>
      <c r="AV829" s="3">
        <f t="shared" si="772"/>
        <v>260976.39</v>
      </c>
      <c r="AW829" s="3">
        <f t="shared" si="772"/>
        <v>260976.39</v>
      </c>
      <c r="AX829" s="3">
        <f t="shared" si="772"/>
        <v>0</v>
      </c>
      <c r="AY829" s="3">
        <f t="shared" si="772"/>
        <v>260976.39</v>
      </c>
      <c r="AZ829" s="3">
        <f t="shared" si="772"/>
        <v>0</v>
      </c>
      <c r="BA829" s="3">
        <f t="shared" si="772"/>
        <v>0</v>
      </c>
      <c r="BB829" s="3">
        <f t="shared" si="772"/>
        <v>0</v>
      </c>
      <c r="BC829" s="3">
        <f t="shared" si="772"/>
        <v>0</v>
      </c>
      <c r="BD829" s="3">
        <f t="shared" si="772"/>
        <v>0</v>
      </c>
      <c r="BE829" s="3"/>
      <c r="BF829" s="3"/>
      <c r="BG829" s="3"/>
      <c r="BH829" s="3"/>
      <c r="BI829" s="3"/>
      <c r="BJ829" s="3"/>
      <c r="BK829" s="3"/>
      <c r="BL829" s="3"/>
      <c r="BM829" s="3"/>
      <c r="BN829" s="3"/>
      <c r="BO829" s="3"/>
      <c r="BP829" s="3"/>
      <c r="BQ829" s="3"/>
      <c r="BR829" s="3"/>
      <c r="BS829" s="3"/>
      <c r="BT829" s="3"/>
      <c r="BU829" s="3"/>
      <c r="BV829" s="3"/>
      <c r="BW829" s="3"/>
      <c r="BX829" s="3">
        <f>ROUND(SUMIF(AA812:AA827,"=75316141",FQ812:FQ827),2)</f>
        <v>0</v>
      </c>
      <c r="BY829" s="3">
        <f>ROUND(SUMIF(AA812:AA827,"=75316141",FR812:FR827),2)</f>
        <v>0</v>
      </c>
      <c r="BZ829" s="3">
        <f>ROUND(SUMIF(AA812:AA827,"=75316141",GL812:GL827),2)</f>
        <v>0</v>
      </c>
      <c r="CA829" s="3">
        <f>ROUND(SUMIF(AA812:AA827,"=75316141",GM812:GM827),2)</f>
        <v>281849.27</v>
      </c>
      <c r="CB829" s="3">
        <f>ROUND(SUMIF(AA812:AA827,"=75316141",GN812:GN827),2)</f>
        <v>281849.27</v>
      </c>
      <c r="CC829" s="3">
        <f>ROUND(SUMIF(AA812:AA827,"=75316141",GO812:GO827),2)</f>
        <v>0</v>
      </c>
      <c r="CD829" s="3">
        <f>ROUND(SUMIF(AA812:AA827,"=75316141",GP812:GP827),2)</f>
        <v>0</v>
      </c>
      <c r="CE829" s="3">
        <f>AC829-BX829</f>
        <v>260976.39</v>
      </c>
      <c r="CF829" s="3">
        <f>AC829-BY829</f>
        <v>260976.39</v>
      </c>
      <c r="CG829" s="3">
        <f>BX829-BZ829</f>
        <v>0</v>
      </c>
      <c r="CH829" s="3">
        <f>AC829-BX829-BY829+BZ829</f>
        <v>260976.39</v>
      </c>
      <c r="CI829" s="3">
        <f>BY829-BZ829</f>
        <v>0</v>
      </c>
      <c r="CJ829" s="3">
        <f>ROUND(SUMIF(AA812:AA827,"=75316141",GX812:GX827),2)</f>
        <v>0</v>
      </c>
      <c r="CK829" s="3">
        <f>ROUND(SUMIF(AA812:AA827,"=75316141",GY812:GY827),2)</f>
        <v>0</v>
      </c>
      <c r="CL829" s="3">
        <f>ROUND(SUMIF(AA812:AA827,"=75316141",GZ812:GZ827),2)</f>
        <v>0</v>
      </c>
      <c r="CM829" s="3">
        <f>ROUND(SUMIF(AA812:AA827,"=75316141",HD812:HD827),2)</f>
        <v>0</v>
      </c>
      <c r="CN829" s="3"/>
      <c r="CO829" s="3"/>
      <c r="CP829" s="3"/>
      <c r="CQ829" s="3"/>
      <c r="CR829" s="3"/>
      <c r="CS829" s="3"/>
      <c r="CT829" s="3"/>
      <c r="CU829" s="3"/>
      <c r="CV829" s="3"/>
      <c r="CW829" s="3"/>
      <c r="CX829" s="3"/>
      <c r="CY829" s="3"/>
      <c r="CZ829" s="3"/>
      <c r="DA829" s="3"/>
      <c r="DB829" s="3"/>
      <c r="DC829" s="3"/>
      <c r="DD829" s="3"/>
      <c r="DE829" s="3"/>
      <c r="DF829" s="3"/>
      <c r="DG829" s="4">
        <f t="shared" ref="DG829:DL829" si="773">ROUND(DT829,2)</f>
        <v>647886.13</v>
      </c>
      <c r="DH829" s="4">
        <f t="shared" si="773"/>
        <v>375048.83</v>
      </c>
      <c r="DI829" s="4">
        <f t="shared" si="773"/>
        <v>3772.09</v>
      </c>
      <c r="DJ829" s="4">
        <f t="shared" si="773"/>
        <v>1063.27</v>
      </c>
      <c r="DK829" s="4">
        <f t="shared" si="773"/>
        <v>269065.21000000002</v>
      </c>
      <c r="DL829" s="4">
        <f t="shared" si="773"/>
        <v>0</v>
      </c>
      <c r="DM829" s="4">
        <f>DZ829</f>
        <v>649.22404404999997</v>
      </c>
      <c r="DN829" s="4">
        <f>EA829</f>
        <v>0</v>
      </c>
      <c r="DO829" s="4">
        <f>ROUND(EB829,2)</f>
        <v>0</v>
      </c>
      <c r="DP829" s="4">
        <f>ROUND(EC829,2)</f>
        <v>224909.32</v>
      </c>
      <c r="DQ829" s="4">
        <f>ROUND(ED829,2)</f>
        <v>116435</v>
      </c>
      <c r="DR829" s="4"/>
      <c r="DS829" s="4"/>
      <c r="DT829" s="4">
        <f>ROUND(SUMIF(AA812:AA827,"=75316143",O812:O827),2)</f>
        <v>647886.13</v>
      </c>
      <c r="DU829" s="4">
        <f>ROUND(SUMIF(AA812:AA827,"=75316143",P812:P827),2)</f>
        <v>375048.83</v>
      </c>
      <c r="DV829" s="4">
        <f>ROUND(SUMIF(AA812:AA827,"=75316143",Q812:Q827),2)</f>
        <v>3772.09</v>
      </c>
      <c r="DW829" s="4">
        <f>ROUND(SUMIF(AA812:AA827,"=75316143",R812:R827),2)</f>
        <v>1063.27</v>
      </c>
      <c r="DX829" s="4">
        <f>ROUND(SUMIF(AA812:AA827,"=75316143",S812:S827),2)</f>
        <v>269065.21000000002</v>
      </c>
      <c r="DY829" s="4">
        <f>ROUND(SUMIF(AA812:AA827,"=75316143",T812:T827),2)</f>
        <v>0</v>
      </c>
      <c r="DZ829" s="4">
        <f>SUMIF(AA812:AA827,"=75316143",U812:U827)</f>
        <v>649.22404404999997</v>
      </c>
      <c r="EA829" s="4">
        <f>SUMIF(AA812:AA827,"=75316143",V812:V827)</f>
        <v>0</v>
      </c>
      <c r="EB829" s="4">
        <f>ROUND(SUMIF(AA812:AA827,"=75316143",W812:W827),2)</f>
        <v>0</v>
      </c>
      <c r="EC829" s="4">
        <f>ROUND(SUMIF(AA812:AA827,"=75316143",X812:X827),2)</f>
        <v>224909.32</v>
      </c>
      <c r="ED829" s="4">
        <f>ROUND(SUMIF(AA812:AA827,"=75316143",Y812:Y827),2)</f>
        <v>116435</v>
      </c>
      <c r="EE829" s="4"/>
      <c r="EF829" s="4"/>
      <c r="EG829" s="4">
        <f t="shared" ref="EG829:EV829" si="774">ROUND(FP829,2)</f>
        <v>0</v>
      </c>
      <c r="EH829" s="4">
        <f t="shared" si="774"/>
        <v>0</v>
      </c>
      <c r="EI829" s="4">
        <f t="shared" si="774"/>
        <v>0</v>
      </c>
      <c r="EJ829" s="4">
        <f t="shared" si="774"/>
        <v>990931.68</v>
      </c>
      <c r="EK829" s="4">
        <f t="shared" si="774"/>
        <v>990931.68</v>
      </c>
      <c r="EL829" s="4">
        <f t="shared" si="774"/>
        <v>0</v>
      </c>
      <c r="EM829" s="4">
        <f t="shared" si="774"/>
        <v>0</v>
      </c>
      <c r="EN829" s="4">
        <f t="shared" si="774"/>
        <v>375048.83</v>
      </c>
      <c r="EO829" s="4">
        <f t="shared" si="774"/>
        <v>375048.83</v>
      </c>
      <c r="EP829" s="4">
        <f t="shared" si="774"/>
        <v>0</v>
      </c>
      <c r="EQ829" s="4">
        <f t="shared" si="774"/>
        <v>375048.83</v>
      </c>
      <c r="ER829" s="4">
        <f t="shared" si="774"/>
        <v>0</v>
      </c>
      <c r="ES829" s="4">
        <f t="shared" si="774"/>
        <v>0</v>
      </c>
      <c r="ET829" s="4">
        <f t="shared" si="774"/>
        <v>0</v>
      </c>
      <c r="EU829" s="4">
        <f t="shared" si="774"/>
        <v>0</v>
      </c>
      <c r="EV829" s="4">
        <f t="shared" si="774"/>
        <v>0</v>
      </c>
      <c r="EW829" s="4"/>
      <c r="EX829" s="4"/>
      <c r="EY829" s="4"/>
      <c r="EZ829" s="4"/>
      <c r="FA829" s="4"/>
      <c r="FB829" s="4"/>
      <c r="FC829" s="4"/>
      <c r="FD829" s="4"/>
      <c r="FE829" s="4"/>
      <c r="FF829" s="4"/>
      <c r="FG829" s="4"/>
      <c r="FH829" s="4"/>
      <c r="FI829" s="4"/>
      <c r="FJ829" s="4"/>
      <c r="FK829" s="4"/>
      <c r="FL829" s="4"/>
      <c r="FM829" s="4"/>
      <c r="FN829" s="4"/>
      <c r="FO829" s="4"/>
      <c r="FP829" s="4">
        <f>ROUND(SUMIF(AA812:AA827,"=75316143",FQ812:FQ827),2)</f>
        <v>0</v>
      </c>
      <c r="FQ829" s="4">
        <f>ROUND(SUMIF(AA812:AA827,"=75316143",FR812:FR827),2)</f>
        <v>0</v>
      </c>
      <c r="FR829" s="4">
        <f>ROUND(SUMIF(AA812:AA827,"=75316143",GL812:GL827),2)</f>
        <v>0</v>
      </c>
      <c r="FS829" s="4">
        <f>ROUND(SUMIF(AA812:AA827,"=75316143",GM812:GM827),2)</f>
        <v>990931.68</v>
      </c>
      <c r="FT829" s="4">
        <f>ROUND(SUMIF(AA812:AA827,"=75316143",GN812:GN827),2)</f>
        <v>990931.68</v>
      </c>
      <c r="FU829" s="4">
        <f>ROUND(SUMIF(AA812:AA827,"=75316143",GO812:GO827),2)</f>
        <v>0</v>
      </c>
      <c r="FV829" s="4">
        <f>ROUND(SUMIF(AA812:AA827,"=75316143",GP812:GP827),2)</f>
        <v>0</v>
      </c>
      <c r="FW829" s="4">
        <f>DU829-FP829</f>
        <v>375048.83</v>
      </c>
      <c r="FX829" s="4">
        <f>DU829-FQ829</f>
        <v>375048.83</v>
      </c>
      <c r="FY829" s="4">
        <f>FP829-FR829</f>
        <v>0</v>
      </c>
      <c r="FZ829" s="4">
        <f>DU829-FP829-FQ829+FR829</f>
        <v>375048.83</v>
      </c>
      <c r="GA829" s="4">
        <f>FQ829-FR829</f>
        <v>0</v>
      </c>
      <c r="GB829" s="4">
        <f>ROUND(SUMIF(AA812:AA827,"=75316143",GX812:GX827),2)</f>
        <v>0</v>
      </c>
      <c r="GC829" s="4">
        <f>ROUND(SUMIF(AA812:AA827,"=75316143",GY812:GY827),2)</f>
        <v>0</v>
      </c>
      <c r="GD829" s="4">
        <f>ROUND(SUMIF(AA812:AA827,"=75316143",GZ812:GZ827),2)</f>
        <v>0</v>
      </c>
      <c r="GE829" s="4">
        <f>ROUND(SUMIF(AA812:AA827,"=75316143",HD812:HD827),2)</f>
        <v>0</v>
      </c>
      <c r="GF829" s="4"/>
      <c r="GG829" s="4"/>
      <c r="GH829" s="4"/>
      <c r="GI829" s="4"/>
      <c r="GJ829" s="4"/>
      <c r="GK829" s="4"/>
      <c r="GL829" s="4"/>
      <c r="GM829" s="4"/>
      <c r="GN829" s="4"/>
      <c r="GO829" s="4"/>
      <c r="GP829" s="4"/>
      <c r="GQ829" s="4"/>
      <c r="GR829" s="4"/>
      <c r="GS829" s="4"/>
      <c r="GT829" s="4"/>
      <c r="GU829" s="4"/>
      <c r="GV829" s="4"/>
      <c r="GW829" s="4"/>
      <c r="GX829" s="4">
        <v>0</v>
      </c>
    </row>
    <row r="831" spans="1:255" x14ac:dyDescent="0.25">
      <c r="A831" s="5">
        <v>50</v>
      </c>
      <c r="B831" s="5">
        <v>0</v>
      </c>
      <c r="C831" s="5">
        <v>0</v>
      </c>
      <c r="D831" s="5">
        <v>1</v>
      </c>
      <c r="E831" s="5">
        <v>201</v>
      </c>
      <c r="F831" s="5">
        <f>ROUND(Source!O829,O831)</f>
        <v>269199.65000000002</v>
      </c>
      <c r="G831" s="5" t="s">
        <v>32</v>
      </c>
      <c r="H831" s="5" t="s">
        <v>33</v>
      </c>
      <c r="I831" s="5"/>
      <c r="J831" s="5"/>
      <c r="K831" s="5">
        <v>201</v>
      </c>
      <c r="L831" s="5">
        <v>1</v>
      </c>
      <c r="M831" s="5">
        <v>3</v>
      </c>
      <c r="N831" s="5" t="s">
        <v>3</v>
      </c>
      <c r="O831" s="5">
        <v>2</v>
      </c>
      <c r="P831" s="5">
        <f>ROUND(Source!DG829,O831)</f>
        <v>647886.13</v>
      </c>
      <c r="Q831" s="5"/>
      <c r="R831" s="5"/>
      <c r="S831" s="5"/>
      <c r="T831" s="5"/>
      <c r="U831" s="5"/>
      <c r="V831" s="5"/>
      <c r="W831" s="5">
        <v>269199.65000000002</v>
      </c>
      <c r="X831" s="5">
        <v>1</v>
      </c>
      <c r="Y831" s="5">
        <v>269199.65000000002</v>
      </c>
      <c r="Z831" s="5">
        <v>647886.13</v>
      </c>
      <c r="AA831" s="5">
        <v>1</v>
      </c>
      <c r="AB831" s="5">
        <v>647886.13</v>
      </c>
    </row>
    <row r="832" spans="1:255" x14ac:dyDescent="0.25">
      <c r="A832" s="5">
        <v>50</v>
      </c>
      <c r="B832" s="5">
        <v>0</v>
      </c>
      <c r="C832" s="5">
        <v>0</v>
      </c>
      <c r="D832" s="5">
        <v>1</v>
      </c>
      <c r="E832" s="5">
        <v>202</v>
      </c>
      <c r="F832" s="5">
        <f>ROUND(Source!P829,O832)</f>
        <v>260976.39</v>
      </c>
      <c r="G832" s="5" t="s">
        <v>34</v>
      </c>
      <c r="H832" s="5" t="s">
        <v>35</v>
      </c>
      <c r="I832" s="5"/>
      <c r="J832" s="5"/>
      <c r="K832" s="5">
        <v>202</v>
      </c>
      <c r="L832" s="5">
        <v>2</v>
      </c>
      <c r="M832" s="5">
        <v>3</v>
      </c>
      <c r="N832" s="5" t="s">
        <v>3</v>
      </c>
      <c r="O832" s="5">
        <v>2</v>
      </c>
      <c r="P832" s="5">
        <f>ROUND(Source!DH829,O832)</f>
        <v>375048.83</v>
      </c>
      <c r="Q832" s="5"/>
      <c r="R832" s="5"/>
      <c r="S832" s="5"/>
      <c r="T832" s="5"/>
      <c r="U832" s="5"/>
      <c r="V832" s="5"/>
      <c r="W832" s="5">
        <v>260976.39</v>
      </c>
      <c r="X832" s="5">
        <v>1</v>
      </c>
      <c r="Y832" s="5">
        <v>260976.39</v>
      </c>
      <c r="Z832" s="5">
        <v>375048.83</v>
      </c>
      <c r="AA832" s="5">
        <v>1</v>
      </c>
      <c r="AB832" s="5">
        <v>375048.83</v>
      </c>
    </row>
    <row r="833" spans="1:28" x14ac:dyDescent="0.25">
      <c r="A833" s="5">
        <v>50</v>
      </c>
      <c r="B833" s="5">
        <v>0</v>
      </c>
      <c r="C833" s="5">
        <v>0</v>
      </c>
      <c r="D833" s="5">
        <v>1</v>
      </c>
      <c r="E833" s="5">
        <v>222</v>
      </c>
      <c r="F833" s="5">
        <f>ROUND(Source!AO829,O833)</f>
        <v>0</v>
      </c>
      <c r="G833" s="5" t="s">
        <v>36</v>
      </c>
      <c r="H833" s="5" t="s">
        <v>37</v>
      </c>
      <c r="I833" s="5"/>
      <c r="J833" s="5"/>
      <c r="K833" s="5">
        <v>222</v>
      </c>
      <c r="L833" s="5">
        <v>3</v>
      </c>
      <c r="M833" s="5">
        <v>3</v>
      </c>
      <c r="N833" s="5" t="s">
        <v>3</v>
      </c>
      <c r="O833" s="5">
        <v>2</v>
      </c>
      <c r="P833" s="5">
        <f>ROUND(Source!EG829,O833)</f>
        <v>0</v>
      </c>
      <c r="Q833" s="5"/>
      <c r="R833" s="5"/>
      <c r="S833" s="5"/>
      <c r="T833" s="5"/>
      <c r="U833" s="5"/>
      <c r="V833" s="5"/>
      <c r="W833" s="5">
        <v>0</v>
      </c>
      <c r="X833" s="5">
        <v>1</v>
      </c>
      <c r="Y833" s="5">
        <v>0</v>
      </c>
      <c r="Z833" s="5">
        <v>0</v>
      </c>
      <c r="AA833" s="5">
        <v>1</v>
      </c>
      <c r="AB833" s="5">
        <v>0</v>
      </c>
    </row>
    <row r="834" spans="1:28" x14ac:dyDescent="0.25">
      <c r="A834" s="5">
        <v>50</v>
      </c>
      <c r="B834" s="5">
        <v>0</v>
      </c>
      <c r="C834" s="5">
        <v>0</v>
      </c>
      <c r="D834" s="5">
        <v>1</v>
      </c>
      <c r="E834" s="5">
        <v>225</v>
      </c>
      <c r="F834" s="5">
        <f>ROUND(Source!AV829,O834)</f>
        <v>260976.39</v>
      </c>
      <c r="G834" s="5" t="s">
        <v>38</v>
      </c>
      <c r="H834" s="5" t="s">
        <v>39</v>
      </c>
      <c r="I834" s="5"/>
      <c r="J834" s="5"/>
      <c r="K834" s="5">
        <v>225</v>
      </c>
      <c r="L834" s="5">
        <v>4</v>
      </c>
      <c r="M834" s="5">
        <v>3</v>
      </c>
      <c r="N834" s="5" t="s">
        <v>3</v>
      </c>
      <c r="O834" s="5">
        <v>2</v>
      </c>
      <c r="P834" s="5">
        <f>ROUND(Source!EN829,O834)</f>
        <v>375048.83</v>
      </c>
      <c r="Q834" s="5"/>
      <c r="R834" s="5"/>
      <c r="S834" s="5"/>
      <c r="T834" s="5"/>
      <c r="U834" s="5"/>
      <c r="V834" s="5"/>
      <c r="W834" s="5">
        <v>260976.39</v>
      </c>
      <c r="X834" s="5">
        <v>1</v>
      </c>
      <c r="Y834" s="5">
        <v>260976.39</v>
      </c>
      <c r="Z834" s="5">
        <v>375048.83</v>
      </c>
      <c r="AA834" s="5">
        <v>1</v>
      </c>
      <c r="AB834" s="5">
        <v>375048.83</v>
      </c>
    </row>
    <row r="835" spans="1:28" x14ac:dyDescent="0.25">
      <c r="A835" s="5">
        <v>50</v>
      </c>
      <c r="B835" s="5">
        <v>0</v>
      </c>
      <c r="C835" s="5">
        <v>0</v>
      </c>
      <c r="D835" s="5">
        <v>1</v>
      </c>
      <c r="E835" s="5">
        <v>226</v>
      </c>
      <c r="F835" s="5">
        <f>ROUND(Source!AW829,O835)</f>
        <v>260976.39</v>
      </c>
      <c r="G835" s="5" t="s">
        <v>40</v>
      </c>
      <c r="H835" s="5" t="s">
        <v>41</v>
      </c>
      <c r="I835" s="5"/>
      <c r="J835" s="5"/>
      <c r="K835" s="5">
        <v>226</v>
      </c>
      <c r="L835" s="5">
        <v>5</v>
      </c>
      <c r="M835" s="5">
        <v>3</v>
      </c>
      <c r="N835" s="5" t="s">
        <v>3</v>
      </c>
      <c r="O835" s="5">
        <v>2</v>
      </c>
      <c r="P835" s="5">
        <f>ROUND(Source!EO829,O835)</f>
        <v>375048.83</v>
      </c>
      <c r="Q835" s="5"/>
      <c r="R835" s="5"/>
      <c r="S835" s="5"/>
      <c r="T835" s="5"/>
      <c r="U835" s="5"/>
      <c r="V835" s="5"/>
      <c r="W835" s="5">
        <v>260976.39</v>
      </c>
      <c r="X835" s="5">
        <v>1</v>
      </c>
      <c r="Y835" s="5">
        <v>260976.39</v>
      </c>
      <c r="Z835" s="5">
        <v>375048.83</v>
      </c>
      <c r="AA835" s="5">
        <v>1</v>
      </c>
      <c r="AB835" s="5">
        <v>375048.83</v>
      </c>
    </row>
    <row r="836" spans="1:28" x14ac:dyDescent="0.25">
      <c r="A836" s="5">
        <v>50</v>
      </c>
      <c r="B836" s="5">
        <v>0</v>
      </c>
      <c r="C836" s="5">
        <v>0</v>
      </c>
      <c r="D836" s="5">
        <v>1</v>
      </c>
      <c r="E836" s="5">
        <v>227</v>
      </c>
      <c r="F836" s="5">
        <f>ROUND(Source!AX829,O836)</f>
        <v>0</v>
      </c>
      <c r="G836" s="5" t="s">
        <v>42</v>
      </c>
      <c r="H836" s="5" t="s">
        <v>43</v>
      </c>
      <c r="I836" s="5"/>
      <c r="J836" s="5"/>
      <c r="K836" s="5">
        <v>227</v>
      </c>
      <c r="L836" s="5">
        <v>6</v>
      </c>
      <c r="M836" s="5">
        <v>3</v>
      </c>
      <c r="N836" s="5" t="s">
        <v>3</v>
      </c>
      <c r="O836" s="5">
        <v>2</v>
      </c>
      <c r="P836" s="5">
        <f>ROUND(Source!EP829,O836)</f>
        <v>0</v>
      </c>
      <c r="Q836" s="5"/>
      <c r="R836" s="5"/>
      <c r="S836" s="5"/>
      <c r="T836" s="5"/>
      <c r="U836" s="5"/>
      <c r="V836" s="5"/>
      <c r="W836" s="5">
        <v>0</v>
      </c>
      <c r="X836" s="5">
        <v>1</v>
      </c>
      <c r="Y836" s="5">
        <v>0</v>
      </c>
      <c r="Z836" s="5">
        <v>0</v>
      </c>
      <c r="AA836" s="5">
        <v>1</v>
      </c>
      <c r="AB836" s="5">
        <v>0</v>
      </c>
    </row>
    <row r="837" spans="1:28" x14ac:dyDescent="0.25">
      <c r="A837" s="5">
        <v>50</v>
      </c>
      <c r="B837" s="5">
        <v>0</v>
      </c>
      <c r="C837" s="5">
        <v>0</v>
      </c>
      <c r="D837" s="5">
        <v>1</v>
      </c>
      <c r="E837" s="5">
        <v>228</v>
      </c>
      <c r="F837" s="5">
        <f>ROUND(Source!AY829,O837)</f>
        <v>260976.39</v>
      </c>
      <c r="G837" s="5" t="s">
        <v>44</v>
      </c>
      <c r="H837" s="5" t="s">
        <v>45</v>
      </c>
      <c r="I837" s="5"/>
      <c r="J837" s="5"/>
      <c r="K837" s="5">
        <v>228</v>
      </c>
      <c r="L837" s="5">
        <v>7</v>
      </c>
      <c r="M837" s="5">
        <v>3</v>
      </c>
      <c r="N837" s="5" t="s">
        <v>3</v>
      </c>
      <c r="O837" s="5">
        <v>2</v>
      </c>
      <c r="P837" s="5">
        <f>ROUND(Source!EQ829,O837)</f>
        <v>375048.83</v>
      </c>
      <c r="Q837" s="5"/>
      <c r="R837" s="5"/>
      <c r="S837" s="5"/>
      <c r="T837" s="5"/>
      <c r="U837" s="5"/>
      <c r="V837" s="5"/>
      <c r="W837" s="5">
        <v>260976.39</v>
      </c>
      <c r="X837" s="5">
        <v>1</v>
      </c>
      <c r="Y837" s="5">
        <v>260976.39</v>
      </c>
      <c r="Z837" s="5">
        <v>375048.83</v>
      </c>
      <c r="AA837" s="5">
        <v>1</v>
      </c>
      <c r="AB837" s="5">
        <v>375048.83</v>
      </c>
    </row>
    <row r="838" spans="1:28" x14ac:dyDescent="0.25">
      <c r="A838" s="5">
        <v>50</v>
      </c>
      <c r="B838" s="5">
        <v>0</v>
      </c>
      <c r="C838" s="5">
        <v>0</v>
      </c>
      <c r="D838" s="5">
        <v>1</v>
      </c>
      <c r="E838" s="5">
        <v>216</v>
      </c>
      <c r="F838" s="5">
        <f>ROUND(Source!AP829,O838)</f>
        <v>0</v>
      </c>
      <c r="G838" s="5" t="s">
        <v>46</v>
      </c>
      <c r="H838" s="5" t="s">
        <v>47</v>
      </c>
      <c r="I838" s="5"/>
      <c r="J838" s="5"/>
      <c r="K838" s="5">
        <v>216</v>
      </c>
      <c r="L838" s="5">
        <v>8</v>
      </c>
      <c r="M838" s="5">
        <v>3</v>
      </c>
      <c r="N838" s="5" t="s">
        <v>3</v>
      </c>
      <c r="O838" s="5">
        <v>2</v>
      </c>
      <c r="P838" s="5">
        <f>ROUND(Source!EH829,O838)</f>
        <v>0</v>
      </c>
      <c r="Q838" s="5"/>
      <c r="R838" s="5"/>
      <c r="S838" s="5"/>
      <c r="T838" s="5"/>
      <c r="U838" s="5"/>
      <c r="V838" s="5"/>
      <c r="W838" s="5">
        <v>0</v>
      </c>
      <c r="X838" s="5">
        <v>1</v>
      </c>
      <c r="Y838" s="5">
        <v>0</v>
      </c>
      <c r="Z838" s="5">
        <v>0</v>
      </c>
      <c r="AA838" s="5">
        <v>1</v>
      </c>
      <c r="AB838" s="5">
        <v>0</v>
      </c>
    </row>
    <row r="839" spans="1:28" x14ac:dyDescent="0.25">
      <c r="A839" s="5">
        <v>50</v>
      </c>
      <c r="B839" s="5">
        <v>0</v>
      </c>
      <c r="C839" s="5">
        <v>0</v>
      </c>
      <c r="D839" s="5">
        <v>1</v>
      </c>
      <c r="E839" s="5">
        <v>223</v>
      </c>
      <c r="F839" s="5">
        <f>ROUND(Source!AQ829,O839)</f>
        <v>0</v>
      </c>
      <c r="G839" s="5" t="s">
        <v>48</v>
      </c>
      <c r="H839" s="5" t="s">
        <v>49</v>
      </c>
      <c r="I839" s="5"/>
      <c r="J839" s="5"/>
      <c r="K839" s="5">
        <v>223</v>
      </c>
      <c r="L839" s="5">
        <v>9</v>
      </c>
      <c r="M839" s="5">
        <v>3</v>
      </c>
      <c r="N839" s="5" t="s">
        <v>3</v>
      </c>
      <c r="O839" s="5">
        <v>2</v>
      </c>
      <c r="P839" s="5">
        <f>ROUND(Source!EI829,O839)</f>
        <v>0</v>
      </c>
      <c r="Q839" s="5"/>
      <c r="R839" s="5"/>
      <c r="S839" s="5"/>
      <c r="T839" s="5"/>
      <c r="U839" s="5"/>
      <c r="V839" s="5"/>
      <c r="W839" s="5">
        <v>0</v>
      </c>
      <c r="X839" s="5">
        <v>1</v>
      </c>
      <c r="Y839" s="5">
        <v>0</v>
      </c>
      <c r="Z839" s="5">
        <v>0</v>
      </c>
      <c r="AA839" s="5">
        <v>1</v>
      </c>
      <c r="AB839" s="5">
        <v>0</v>
      </c>
    </row>
    <row r="840" spans="1:28" x14ac:dyDescent="0.25">
      <c r="A840" s="5">
        <v>50</v>
      </c>
      <c r="B840" s="5">
        <v>0</v>
      </c>
      <c r="C840" s="5">
        <v>0</v>
      </c>
      <c r="D840" s="5">
        <v>1</v>
      </c>
      <c r="E840" s="5">
        <v>229</v>
      </c>
      <c r="F840" s="5">
        <f>ROUND(Source!AZ829,O840)</f>
        <v>0</v>
      </c>
      <c r="G840" s="5" t="s">
        <v>50</v>
      </c>
      <c r="H840" s="5" t="s">
        <v>51</v>
      </c>
      <c r="I840" s="5"/>
      <c r="J840" s="5"/>
      <c r="K840" s="5">
        <v>229</v>
      </c>
      <c r="L840" s="5">
        <v>10</v>
      </c>
      <c r="M840" s="5">
        <v>3</v>
      </c>
      <c r="N840" s="5" t="s">
        <v>3</v>
      </c>
      <c r="O840" s="5">
        <v>2</v>
      </c>
      <c r="P840" s="5">
        <f>ROUND(Source!ER829,O840)</f>
        <v>0</v>
      </c>
      <c r="Q840" s="5"/>
      <c r="R840" s="5"/>
      <c r="S840" s="5"/>
      <c r="T840" s="5"/>
      <c r="U840" s="5"/>
      <c r="V840" s="5"/>
      <c r="W840" s="5">
        <v>0</v>
      </c>
      <c r="X840" s="5">
        <v>1</v>
      </c>
      <c r="Y840" s="5">
        <v>0</v>
      </c>
      <c r="Z840" s="5">
        <v>0</v>
      </c>
      <c r="AA840" s="5">
        <v>1</v>
      </c>
      <c r="AB840" s="5">
        <v>0</v>
      </c>
    </row>
    <row r="841" spans="1:28" x14ac:dyDescent="0.25">
      <c r="A841" s="5">
        <v>50</v>
      </c>
      <c r="B841" s="5">
        <v>0</v>
      </c>
      <c r="C841" s="5">
        <v>0</v>
      </c>
      <c r="D841" s="5">
        <v>1</v>
      </c>
      <c r="E841" s="5">
        <v>203</v>
      </c>
      <c r="F841" s="5">
        <f>ROUND(Source!Q829,O841)</f>
        <v>330.47</v>
      </c>
      <c r="G841" s="5" t="s">
        <v>52</v>
      </c>
      <c r="H841" s="5" t="s">
        <v>53</v>
      </c>
      <c r="I841" s="5"/>
      <c r="J841" s="5"/>
      <c r="K841" s="5">
        <v>203</v>
      </c>
      <c r="L841" s="5">
        <v>11</v>
      </c>
      <c r="M841" s="5">
        <v>3</v>
      </c>
      <c r="N841" s="5" t="s">
        <v>3</v>
      </c>
      <c r="O841" s="5">
        <v>2</v>
      </c>
      <c r="P841" s="5">
        <f>ROUND(Source!DI829,O841)</f>
        <v>3772.09</v>
      </c>
      <c r="Q841" s="5"/>
      <c r="R841" s="5"/>
      <c r="S841" s="5"/>
      <c r="T841" s="5"/>
      <c r="U841" s="5"/>
      <c r="V841" s="5"/>
      <c r="W841" s="5">
        <v>330.47</v>
      </c>
      <c r="X841" s="5">
        <v>1</v>
      </c>
      <c r="Y841" s="5">
        <v>330.47</v>
      </c>
      <c r="Z841" s="5">
        <v>3772.09</v>
      </c>
      <c r="AA841" s="5">
        <v>1</v>
      </c>
      <c r="AB841" s="5">
        <v>3772.09</v>
      </c>
    </row>
    <row r="842" spans="1:28" x14ac:dyDescent="0.25">
      <c r="A842" s="5">
        <v>50</v>
      </c>
      <c r="B842" s="5">
        <v>0</v>
      </c>
      <c r="C842" s="5">
        <v>0</v>
      </c>
      <c r="D842" s="5">
        <v>1</v>
      </c>
      <c r="E842" s="5">
        <v>231</v>
      </c>
      <c r="F842" s="5">
        <f>ROUND(Source!BB829,O842)</f>
        <v>0</v>
      </c>
      <c r="G842" s="5" t="s">
        <v>54</v>
      </c>
      <c r="H842" s="5" t="s">
        <v>55</v>
      </c>
      <c r="I842" s="5"/>
      <c r="J842" s="5"/>
      <c r="K842" s="5">
        <v>231</v>
      </c>
      <c r="L842" s="5">
        <v>12</v>
      </c>
      <c r="M842" s="5">
        <v>3</v>
      </c>
      <c r="N842" s="5" t="s">
        <v>3</v>
      </c>
      <c r="O842" s="5">
        <v>2</v>
      </c>
      <c r="P842" s="5">
        <f>ROUND(Source!ET829,O842)</f>
        <v>0</v>
      </c>
      <c r="Q842" s="5"/>
      <c r="R842" s="5"/>
      <c r="S842" s="5"/>
      <c r="T842" s="5"/>
      <c r="U842" s="5"/>
      <c r="V842" s="5"/>
      <c r="W842" s="5">
        <v>0</v>
      </c>
      <c r="X842" s="5">
        <v>1</v>
      </c>
      <c r="Y842" s="5">
        <v>0</v>
      </c>
      <c r="Z842" s="5">
        <v>0</v>
      </c>
      <c r="AA842" s="5">
        <v>1</v>
      </c>
      <c r="AB842" s="5">
        <v>0</v>
      </c>
    </row>
    <row r="843" spans="1:28" x14ac:dyDescent="0.25">
      <c r="A843" s="5">
        <v>50</v>
      </c>
      <c r="B843" s="5">
        <v>0</v>
      </c>
      <c r="C843" s="5">
        <v>0</v>
      </c>
      <c r="D843" s="5">
        <v>1</v>
      </c>
      <c r="E843" s="5">
        <v>204</v>
      </c>
      <c r="F843" s="5">
        <f>ROUND(Source!R829,O843)</f>
        <v>31.19</v>
      </c>
      <c r="G843" s="5" t="s">
        <v>56</v>
      </c>
      <c r="H843" s="5" t="s">
        <v>57</v>
      </c>
      <c r="I843" s="5"/>
      <c r="J843" s="5"/>
      <c r="K843" s="5">
        <v>204</v>
      </c>
      <c r="L843" s="5">
        <v>13</v>
      </c>
      <c r="M843" s="5">
        <v>3</v>
      </c>
      <c r="N843" s="5" t="s">
        <v>3</v>
      </c>
      <c r="O843" s="5">
        <v>2</v>
      </c>
      <c r="P843" s="5">
        <f>ROUND(Source!DJ829,O843)</f>
        <v>1063.27</v>
      </c>
      <c r="Q843" s="5"/>
      <c r="R843" s="5"/>
      <c r="S843" s="5"/>
      <c r="T843" s="5"/>
      <c r="U843" s="5"/>
      <c r="V843" s="5"/>
      <c r="W843" s="5">
        <v>31.19</v>
      </c>
      <c r="X843" s="5">
        <v>1</v>
      </c>
      <c r="Y843" s="5">
        <v>31.19</v>
      </c>
      <c r="Z843" s="5">
        <v>1063.27</v>
      </c>
      <c r="AA843" s="5">
        <v>1</v>
      </c>
      <c r="AB843" s="5">
        <v>1063.27</v>
      </c>
    </row>
    <row r="844" spans="1:28" x14ac:dyDescent="0.25">
      <c r="A844" s="5">
        <v>50</v>
      </c>
      <c r="B844" s="5">
        <v>0</v>
      </c>
      <c r="C844" s="5">
        <v>0</v>
      </c>
      <c r="D844" s="5">
        <v>1</v>
      </c>
      <c r="E844" s="5">
        <v>205</v>
      </c>
      <c r="F844" s="5">
        <f>ROUND(Source!S829,O844)</f>
        <v>7892.79</v>
      </c>
      <c r="G844" s="5" t="s">
        <v>58</v>
      </c>
      <c r="H844" s="5" t="s">
        <v>59</v>
      </c>
      <c r="I844" s="5"/>
      <c r="J844" s="5"/>
      <c r="K844" s="5">
        <v>205</v>
      </c>
      <c r="L844" s="5">
        <v>14</v>
      </c>
      <c r="M844" s="5">
        <v>3</v>
      </c>
      <c r="N844" s="5" t="s">
        <v>3</v>
      </c>
      <c r="O844" s="5">
        <v>2</v>
      </c>
      <c r="P844" s="5">
        <f>ROUND(Source!DK829,O844)</f>
        <v>269065.21000000002</v>
      </c>
      <c r="Q844" s="5"/>
      <c r="R844" s="5"/>
      <c r="S844" s="5"/>
      <c r="T844" s="5"/>
      <c r="U844" s="5"/>
      <c r="V844" s="5"/>
      <c r="W844" s="5">
        <v>7892.79</v>
      </c>
      <c r="X844" s="5">
        <v>1</v>
      </c>
      <c r="Y844" s="5">
        <v>7892.79</v>
      </c>
      <c r="Z844" s="5">
        <v>269065.21000000002</v>
      </c>
      <c r="AA844" s="5">
        <v>1</v>
      </c>
      <c r="AB844" s="5">
        <v>269065.21000000002</v>
      </c>
    </row>
    <row r="845" spans="1:28" x14ac:dyDescent="0.25">
      <c r="A845" s="5">
        <v>50</v>
      </c>
      <c r="B845" s="5">
        <v>0</v>
      </c>
      <c r="C845" s="5">
        <v>0</v>
      </c>
      <c r="D845" s="5">
        <v>1</v>
      </c>
      <c r="E845" s="5">
        <v>232</v>
      </c>
      <c r="F845" s="5">
        <f>ROUND(Source!BC829,O845)</f>
        <v>0</v>
      </c>
      <c r="G845" s="5" t="s">
        <v>60</v>
      </c>
      <c r="H845" s="5" t="s">
        <v>61</v>
      </c>
      <c r="I845" s="5"/>
      <c r="J845" s="5"/>
      <c r="K845" s="5">
        <v>232</v>
      </c>
      <c r="L845" s="5">
        <v>15</v>
      </c>
      <c r="M845" s="5">
        <v>3</v>
      </c>
      <c r="N845" s="5" t="s">
        <v>3</v>
      </c>
      <c r="O845" s="5">
        <v>2</v>
      </c>
      <c r="P845" s="5">
        <f>ROUND(Source!EU829,O845)</f>
        <v>0</v>
      </c>
      <c r="Q845" s="5"/>
      <c r="R845" s="5"/>
      <c r="S845" s="5"/>
      <c r="T845" s="5"/>
      <c r="U845" s="5"/>
      <c r="V845" s="5"/>
      <c r="W845" s="5">
        <v>0</v>
      </c>
      <c r="X845" s="5">
        <v>1</v>
      </c>
      <c r="Y845" s="5">
        <v>0</v>
      </c>
      <c r="Z845" s="5">
        <v>0</v>
      </c>
      <c r="AA845" s="5">
        <v>1</v>
      </c>
      <c r="AB845" s="5">
        <v>0</v>
      </c>
    </row>
    <row r="846" spans="1:28" x14ac:dyDescent="0.25">
      <c r="A846" s="5">
        <v>50</v>
      </c>
      <c r="B846" s="5">
        <v>0</v>
      </c>
      <c r="C846" s="5">
        <v>0</v>
      </c>
      <c r="D846" s="5">
        <v>1</v>
      </c>
      <c r="E846" s="5">
        <v>214</v>
      </c>
      <c r="F846" s="5">
        <f>ROUND(Source!AS829,O846)</f>
        <v>281849.27</v>
      </c>
      <c r="G846" s="5" t="s">
        <v>62</v>
      </c>
      <c r="H846" s="5" t="s">
        <v>63</v>
      </c>
      <c r="I846" s="5"/>
      <c r="J846" s="5"/>
      <c r="K846" s="5">
        <v>214</v>
      </c>
      <c r="L846" s="5">
        <v>16</v>
      </c>
      <c r="M846" s="5">
        <v>3</v>
      </c>
      <c r="N846" s="5" t="s">
        <v>3</v>
      </c>
      <c r="O846" s="5">
        <v>2</v>
      </c>
      <c r="P846" s="5">
        <f>ROUND(Source!EK829,O846)</f>
        <v>990931.68</v>
      </c>
      <c r="Q846" s="5"/>
      <c r="R846" s="5"/>
      <c r="S846" s="5"/>
      <c r="T846" s="5"/>
      <c r="U846" s="5"/>
      <c r="V846" s="5"/>
      <c r="W846" s="5">
        <v>281849.27</v>
      </c>
      <c r="X846" s="5">
        <v>1</v>
      </c>
      <c r="Y846" s="5">
        <v>281849.27</v>
      </c>
      <c r="Z846" s="5">
        <v>990931.68</v>
      </c>
      <c r="AA846" s="5">
        <v>1</v>
      </c>
      <c r="AB846" s="5">
        <v>990931.68</v>
      </c>
    </row>
    <row r="847" spans="1:28" x14ac:dyDescent="0.25">
      <c r="A847" s="5">
        <v>50</v>
      </c>
      <c r="B847" s="5">
        <v>0</v>
      </c>
      <c r="C847" s="5">
        <v>0</v>
      </c>
      <c r="D847" s="5">
        <v>1</v>
      </c>
      <c r="E847" s="5">
        <v>215</v>
      </c>
      <c r="F847" s="5">
        <f>ROUND(Source!AT829,O847)</f>
        <v>0</v>
      </c>
      <c r="G847" s="5" t="s">
        <v>64</v>
      </c>
      <c r="H847" s="5" t="s">
        <v>65</v>
      </c>
      <c r="I847" s="5"/>
      <c r="J847" s="5"/>
      <c r="K847" s="5">
        <v>215</v>
      </c>
      <c r="L847" s="5">
        <v>17</v>
      </c>
      <c r="M847" s="5">
        <v>3</v>
      </c>
      <c r="N847" s="5" t="s">
        <v>3</v>
      </c>
      <c r="O847" s="5">
        <v>2</v>
      </c>
      <c r="P847" s="5">
        <f>ROUND(Source!EL829,O847)</f>
        <v>0</v>
      </c>
      <c r="Q847" s="5"/>
      <c r="R847" s="5"/>
      <c r="S847" s="5"/>
      <c r="T847" s="5"/>
      <c r="U847" s="5"/>
      <c r="V847" s="5"/>
      <c r="W847" s="5">
        <v>0</v>
      </c>
      <c r="X847" s="5">
        <v>1</v>
      </c>
      <c r="Y847" s="5">
        <v>0</v>
      </c>
      <c r="Z847" s="5">
        <v>0</v>
      </c>
      <c r="AA847" s="5">
        <v>1</v>
      </c>
      <c r="AB847" s="5">
        <v>0</v>
      </c>
    </row>
    <row r="848" spans="1:28" x14ac:dyDescent="0.25">
      <c r="A848" s="5">
        <v>50</v>
      </c>
      <c r="B848" s="5">
        <v>0</v>
      </c>
      <c r="C848" s="5">
        <v>0</v>
      </c>
      <c r="D848" s="5">
        <v>1</v>
      </c>
      <c r="E848" s="5">
        <v>217</v>
      </c>
      <c r="F848" s="5">
        <f>ROUND(Source!AU829,O848)</f>
        <v>0</v>
      </c>
      <c r="G848" s="5" t="s">
        <v>66</v>
      </c>
      <c r="H848" s="5" t="s">
        <v>67</v>
      </c>
      <c r="I848" s="5"/>
      <c r="J848" s="5"/>
      <c r="K848" s="5">
        <v>217</v>
      </c>
      <c r="L848" s="5">
        <v>18</v>
      </c>
      <c r="M848" s="5">
        <v>3</v>
      </c>
      <c r="N848" s="5" t="s">
        <v>3</v>
      </c>
      <c r="O848" s="5">
        <v>2</v>
      </c>
      <c r="P848" s="5">
        <f>ROUND(Source!EM829,O848)</f>
        <v>0</v>
      </c>
      <c r="Q848" s="5"/>
      <c r="R848" s="5"/>
      <c r="S848" s="5"/>
      <c r="T848" s="5"/>
      <c r="U848" s="5"/>
      <c r="V848" s="5"/>
      <c r="W848" s="5">
        <v>0</v>
      </c>
      <c r="X848" s="5">
        <v>1</v>
      </c>
      <c r="Y848" s="5">
        <v>0</v>
      </c>
      <c r="Z848" s="5">
        <v>0</v>
      </c>
      <c r="AA848" s="5">
        <v>1</v>
      </c>
      <c r="AB848" s="5">
        <v>0</v>
      </c>
    </row>
    <row r="849" spans="1:255" x14ac:dyDescent="0.25">
      <c r="A849" s="5">
        <v>50</v>
      </c>
      <c r="B849" s="5">
        <v>0</v>
      </c>
      <c r="C849" s="5">
        <v>0</v>
      </c>
      <c r="D849" s="5">
        <v>1</v>
      </c>
      <c r="E849" s="5">
        <v>230</v>
      </c>
      <c r="F849" s="5">
        <f>ROUND(Source!BA829,O849)</f>
        <v>0</v>
      </c>
      <c r="G849" s="5" t="s">
        <v>68</v>
      </c>
      <c r="H849" s="5" t="s">
        <v>69</v>
      </c>
      <c r="I849" s="5"/>
      <c r="J849" s="5"/>
      <c r="K849" s="5">
        <v>230</v>
      </c>
      <c r="L849" s="5">
        <v>19</v>
      </c>
      <c r="M849" s="5">
        <v>3</v>
      </c>
      <c r="N849" s="5" t="s">
        <v>3</v>
      </c>
      <c r="O849" s="5">
        <v>2</v>
      </c>
      <c r="P849" s="5">
        <f>ROUND(Source!ES829,O849)</f>
        <v>0</v>
      </c>
      <c r="Q849" s="5"/>
      <c r="R849" s="5"/>
      <c r="S849" s="5"/>
      <c r="T849" s="5"/>
      <c r="U849" s="5"/>
      <c r="V849" s="5"/>
      <c r="W849" s="5">
        <v>0</v>
      </c>
      <c r="X849" s="5">
        <v>1</v>
      </c>
      <c r="Y849" s="5">
        <v>0</v>
      </c>
      <c r="Z849" s="5">
        <v>0</v>
      </c>
      <c r="AA849" s="5">
        <v>1</v>
      </c>
      <c r="AB849" s="5">
        <v>0</v>
      </c>
    </row>
    <row r="850" spans="1:255" x14ac:dyDescent="0.25">
      <c r="A850" s="5">
        <v>50</v>
      </c>
      <c r="B850" s="5">
        <v>0</v>
      </c>
      <c r="C850" s="5">
        <v>0</v>
      </c>
      <c r="D850" s="5">
        <v>1</v>
      </c>
      <c r="E850" s="5">
        <v>206</v>
      </c>
      <c r="F850" s="5">
        <f>ROUND(Source!T829,O850)</f>
        <v>0</v>
      </c>
      <c r="G850" s="5" t="s">
        <v>70</v>
      </c>
      <c r="H850" s="5" t="s">
        <v>71</v>
      </c>
      <c r="I850" s="5"/>
      <c r="J850" s="5"/>
      <c r="K850" s="5">
        <v>206</v>
      </c>
      <c r="L850" s="5">
        <v>20</v>
      </c>
      <c r="M850" s="5">
        <v>3</v>
      </c>
      <c r="N850" s="5" t="s">
        <v>3</v>
      </c>
      <c r="O850" s="5">
        <v>2</v>
      </c>
      <c r="P850" s="5">
        <f>ROUND(Source!DL829,O850)</f>
        <v>0</v>
      </c>
      <c r="Q850" s="5"/>
      <c r="R850" s="5"/>
      <c r="S850" s="5"/>
      <c r="T850" s="5"/>
      <c r="U850" s="5"/>
      <c r="V850" s="5"/>
      <c r="W850" s="5">
        <v>0</v>
      </c>
      <c r="X850" s="5">
        <v>1</v>
      </c>
      <c r="Y850" s="5">
        <v>0</v>
      </c>
      <c r="Z850" s="5">
        <v>0</v>
      </c>
      <c r="AA850" s="5">
        <v>1</v>
      </c>
      <c r="AB850" s="5">
        <v>0</v>
      </c>
    </row>
    <row r="851" spans="1:255" x14ac:dyDescent="0.25">
      <c r="A851" s="5">
        <v>50</v>
      </c>
      <c r="B851" s="5">
        <v>0</v>
      </c>
      <c r="C851" s="5">
        <v>0</v>
      </c>
      <c r="D851" s="5">
        <v>1</v>
      </c>
      <c r="E851" s="5">
        <v>207</v>
      </c>
      <c r="F851" s="5">
        <f>Source!U829</f>
        <v>649.22404404999997</v>
      </c>
      <c r="G851" s="5" t="s">
        <v>72</v>
      </c>
      <c r="H851" s="5" t="s">
        <v>73</v>
      </c>
      <c r="I851" s="5"/>
      <c r="J851" s="5"/>
      <c r="K851" s="5">
        <v>207</v>
      </c>
      <c r="L851" s="5">
        <v>21</v>
      </c>
      <c r="M851" s="5">
        <v>3</v>
      </c>
      <c r="N851" s="5" t="s">
        <v>3</v>
      </c>
      <c r="O851" s="5">
        <v>-1</v>
      </c>
      <c r="P851" s="5">
        <f>Source!DM829</f>
        <v>649.22404404999997</v>
      </c>
      <c r="Q851" s="5"/>
      <c r="R851" s="5"/>
      <c r="S851" s="5"/>
      <c r="T851" s="5"/>
      <c r="U851" s="5"/>
      <c r="V851" s="5"/>
      <c r="W851" s="5">
        <v>649.22404404999997</v>
      </c>
      <c r="X851" s="5">
        <v>1</v>
      </c>
      <c r="Y851" s="5">
        <v>649.22404404999997</v>
      </c>
      <c r="Z851" s="5">
        <v>649.22404404999997</v>
      </c>
      <c r="AA851" s="5">
        <v>1</v>
      </c>
      <c r="AB851" s="5">
        <v>649.22404404999997</v>
      </c>
    </row>
    <row r="852" spans="1:255" x14ac:dyDescent="0.25">
      <c r="A852" s="5">
        <v>50</v>
      </c>
      <c r="B852" s="5">
        <v>0</v>
      </c>
      <c r="C852" s="5">
        <v>0</v>
      </c>
      <c r="D852" s="5">
        <v>1</v>
      </c>
      <c r="E852" s="5">
        <v>208</v>
      </c>
      <c r="F852" s="5">
        <f>Source!V829</f>
        <v>0</v>
      </c>
      <c r="G852" s="5" t="s">
        <v>74</v>
      </c>
      <c r="H852" s="5" t="s">
        <v>75</v>
      </c>
      <c r="I852" s="5"/>
      <c r="J852" s="5"/>
      <c r="K852" s="5">
        <v>208</v>
      </c>
      <c r="L852" s="5">
        <v>22</v>
      </c>
      <c r="M852" s="5">
        <v>3</v>
      </c>
      <c r="N852" s="5" t="s">
        <v>3</v>
      </c>
      <c r="O852" s="5">
        <v>-1</v>
      </c>
      <c r="P852" s="5">
        <f>Source!DN829</f>
        <v>0</v>
      </c>
      <c r="Q852" s="5"/>
      <c r="R852" s="5"/>
      <c r="S852" s="5"/>
      <c r="T852" s="5"/>
      <c r="U852" s="5"/>
      <c r="V852" s="5"/>
      <c r="W852" s="5">
        <v>0</v>
      </c>
      <c r="X852" s="5">
        <v>1</v>
      </c>
      <c r="Y852" s="5">
        <v>0</v>
      </c>
      <c r="Z852" s="5">
        <v>0</v>
      </c>
      <c r="AA852" s="5">
        <v>1</v>
      </c>
      <c r="AB852" s="5">
        <v>0</v>
      </c>
    </row>
    <row r="853" spans="1:255" x14ac:dyDescent="0.25">
      <c r="A853" s="5">
        <v>50</v>
      </c>
      <c r="B853" s="5">
        <v>0</v>
      </c>
      <c r="C853" s="5">
        <v>0</v>
      </c>
      <c r="D853" s="5">
        <v>1</v>
      </c>
      <c r="E853" s="5">
        <v>209</v>
      </c>
      <c r="F853" s="5">
        <f>ROUND(Source!W829,O853)</f>
        <v>0</v>
      </c>
      <c r="G853" s="5" t="s">
        <v>76</v>
      </c>
      <c r="H853" s="5" t="s">
        <v>77</v>
      </c>
      <c r="I853" s="5"/>
      <c r="J853" s="5"/>
      <c r="K853" s="5">
        <v>209</v>
      </c>
      <c r="L853" s="5">
        <v>23</v>
      </c>
      <c r="M853" s="5">
        <v>3</v>
      </c>
      <c r="N853" s="5" t="s">
        <v>3</v>
      </c>
      <c r="O853" s="5">
        <v>2</v>
      </c>
      <c r="P853" s="5">
        <f>ROUND(Source!DO829,O853)</f>
        <v>0</v>
      </c>
      <c r="Q853" s="5"/>
      <c r="R853" s="5"/>
      <c r="S853" s="5"/>
      <c r="T853" s="5"/>
      <c r="U853" s="5"/>
      <c r="V853" s="5"/>
      <c r="W853" s="5">
        <v>0</v>
      </c>
      <c r="X853" s="5">
        <v>1</v>
      </c>
      <c r="Y853" s="5">
        <v>0</v>
      </c>
      <c r="Z853" s="5">
        <v>0</v>
      </c>
      <c r="AA853" s="5">
        <v>1</v>
      </c>
      <c r="AB853" s="5">
        <v>0</v>
      </c>
    </row>
    <row r="854" spans="1:255" x14ac:dyDescent="0.25">
      <c r="A854" s="5">
        <v>50</v>
      </c>
      <c r="B854" s="5">
        <v>0</v>
      </c>
      <c r="C854" s="5">
        <v>0</v>
      </c>
      <c r="D854" s="5">
        <v>1</v>
      </c>
      <c r="E854" s="5">
        <v>233</v>
      </c>
      <c r="F854" s="5">
        <f>ROUND(Source!BD829,O854)</f>
        <v>0</v>
      </c>
      <c r="G854" s="5" t="s">
        <v>78</v>
      </c>
      <c r="H854" s="5" t="s">
        <v>79</v>
      </c>
      <c r="I854" s="5"/>
      <c r="J854" s="5"/>
      <c r="K854" s="5">
        <v>233</v>
      </c>
      <c r="L854" s="5">
        <v>24</v>
      </c>
      <c r="M854" s="5">
        <v>3</v>
      </c>
      <c r="N854" s="5" t="s">
        <v>3</v>
      </c>
      <c r="O854" s="5">
        <v>2</v>
      </c>
      <c r="P854" s="5">
        <f>ROUND(Source!EV829,O854)</f>
        <v>0</v>
      </c>
      <c r="Q854" s="5"/>
      <c r="R854" s="5"/>
      <c r="S854" s="5"/>
      <c r="T854" s="5"/>
      <c r="U854" s="5"/>
      <c r="V854" s="5"/>
      <c r="W854" s="5">
        <v>0</v>
      </c>
      <c r="X854" s="5">
        <v>1</v>
      </c>
      <c r="Y854" s="5">
        <v>0</v>
      </c>
      <c r="Z854" s="5">
        <v>0</v>
      </c>
      <c r="AA854" s="5">
        <v>1</v>
      </c>
      <c r="AB854" s="5">
        <v>0</v>
      </c>
    </row>
    <row r="855" spans="1:255" x14ac:dyDescent="0.25">
      <c r="A855" s="5">
        <v>50</v>
      </c>
      <c r="B855" s="5">
        <v>0</v>
      </c>
      <c r="C855" s="5">
        <v>0</v>
      </c>
      <c r="D855" s="5">
        <v>1</v>
      </c>
      <c r="E855" s="5">
        <v>210</v>
      </c>
      <c r="F855" s="5">
        <f>ROUND(Source!X829,O855)</f>
        <v>7074.76</v>
      </c>
      <c r="G855" s="5" t="s">
        <v>80</v>
      </c>
      <c r="H855" s="5" t="s">
        <v>81</v>
      </c>
      <c r="I855" s="5"/>
      <c r="J855" s="5"/>
      <c r="K855" s="5">
        <v>210</v>
      </c>
      <c r="L855" s="5">
        <v>25</v>
      </c>
      <c r="M855" s="5">
        <v>3</v>
      </c>
      <c r="N855" s="5" t="s">
        <v>3</v>
      </c>
      <c r="O855" s="5">
        <v>2</v>
      </c>
      <c r="P855" s="5">
        <f>ROUND(Source!DP829,O855)</f>
        <v>224909.32</v>
      </c>
      <c r="Q855" s="5"/>
      <c r="R855" s="5"/>
      <c r="S855" s="5"/>
      <c r="T855" s="5"/>
      <c r="U855" s="5"/>
      <c r="V855" s="5"/>
      <c r="W855" s="5">
        <v>7074.76</v>
      </c>
      <c r="X855" s="5">
        <v>1</v>
      </c>
      <c r="Y855" s="5">
        <v>7074.76</v>
      </c>
      <c r="Z855" s="5">
        <v>224909.32</v>
      </c>
      <c r="AA855" s="5">
        <v>1</v>
      </c>
      <c r="AB855" s="5">
        <v>224909.32</v>
      </c>
    </row>
    <row r="856" spans="1:255" x14ac:dyDescent="0.25">
      <c r="A856" s="5">
        <v>50</v>
      </c>
      <c r="B856" s="5">
        <v>0</v>
      </c>
      <c r="C856" s="5">
        <v>0</v>
      </c>
      <c r="D856" s="5">
        <v>1</v>
      </c>
      <c r="E856" s="5">
        <v>211</v>
      </c>
      <c r="F856" s="5">
        <f>ROUND(Source!Y829,O856)</f>
        <v>5524.96</v>
      </c>
      <c r="G856" s="5" t="s">
        <v>82</v>
      </c>
      <c r="H856" s="5" t="s">
        <v>83</v>
      </c>
      <c r="I856" s="5"/>
      <c r="J856" s="5"/>
      <c r="K856" s="5">
        <v>211</v>
      </c>
      <c r="L856" s="5">
        <v>26</v>
      </c>
      <c r="M856" s="5">
        <v>3</v>
      </c>
      <c r="N856" s="5" t="s">
        <v>3</v>
      </c>
      <c r="O856" s="5">
        <v>2</v>
      </c>
      <c r="P856" s="5">
        <f>ROUND(Source!DQ829,O856)</f>
        <v>116435</v>
      </c>
      <c r="Q856" s="5"/>
      <c r="R856" s="5"/>
      <c r="S856" s="5"/>
      <c r="T856" s="5"/>
      <c r="U856" s="5"/>
      <c r="V856" s="5"/>
      <c r="W856" s="5">
        <v>5524.96</v>
      </c>
      <c r="X856" s="5">
        <v>1</v>
      </c>
      <c r="Y856" s="5">
        <v>5524.96</v>
      </c>
      <c r="Z856" s="5">
        <v>116435</v>
      </c>
      <c r="AA856" s="5">
        <v>1</v>
      </c>
      <c r="AB856" s="5">
        <v>116435</v>
      </c>
    </row>
    <row r="857" spans="1:255" x14ac:dyDescent="0.25">
      <c r="A857" s="5">
        <v>50</v>
      </c>
      <c r="B857" s="5">
        <v>0</v>
      </c>
      <c r="C857" s="5">
        <v>0</v>
      </c>
      <c r="D857" s="5">
        <v>1</v>
      </c>
      <c r="E857" s="5">
        <v>224</v>
      </c>
      <c r="F857" s="5">
        <f>ROUND(Source!AR829,O857)</f>
        <v>281849.27</v>
      </c>
      <c r="G857" s="5" t="s">
        <v>84</v>
      </c>
      <c r="H857" s="5" t="s">
        <v>85</v>
      </c>
      <c r="I857" s="5"/>
      <c r="J857" s="5"/>
      <c r="K857" s="5">
        <v>224</v>
      </c>
      <c r="L857" s="5">
        <v>27</v>
      </c>
      <c r="M857" s="5">
        <v>3</v>
      </c>
      <c r="N857" s="5" t="s">
        <v>3</v>
      </c>
      <c r="O857" s="5">
        <v>2</v>
      </c>
      <c r="P857" s="5">
        <f>ROUND(Source!EJ829,O857)</f>
        <v>990931.68</v>
      </c>
      <c r="Q857" s="5"/>
      <c r="R857" s="5"/>
      <c r="S857" s="5"/>
      <c r="T857" s="5"/>
      <c r="U857" s="5"/>
      <c r="V857" s="5"/>
      <c r="W857" s="5">
        <v>281849.27</v>
      </c>
      <c r="X857" s="5">
        <v>1</v>
      </c>
      <c r="Y857" s="5">
        <v>281849.27</v>
      </c>
      <c r="Z857" s="5">
        <v>990931.68</v>
      </c>
      <c r="AA857" s="5">
        <v>1</v>
      </c>
      <c r="AB857" s="5">
        <v>990931.68</v>
      </c>
    </row>
    <row r="859" spans="1:255" x14ac:dyDescent="0.25">
      <c r="A859" s="1">
        <v>5</v>
      </c>
      <c r="B859" s="1">
        <v>1</v>
      </c>
      <c r="C859" s="1"/>
      <c r="D859" s="1">
        <f>ROW(A880)</f>
        <v>880</v>
      </c>
      <c r="E859" s="1"/>
      <c r="F859" s="1" t="s">
        <v>18</v>
      </c>
      <c r="G859" s="1" t="s">
        <v>218</v>
      </c>
      <c r="H859" s="1" t="s">
        <v>3</v>
      </c>
      <c r="I859" s="1">
        <v>0</v>
      </c>
      <c r="J859" s="1"/>
      <c r="K859" s="1">
        <v>0</v>
      </c>
      <c r="L859" s="1"/>
      <c r="M859" s="1" t="s">
        <v>3</v>
      </c>
      <c r="N859" s="1"/>
      <c r="O859" s="1"/>
      <c r="P859" s="1"/>
      <c r="Q859" s="1"/>
      <c r="R859" s="1"/>
      <c r="S859" s="1">
        <v>0</v>
      </c>
      <c r="T859" s="1">
        <v>0</v>
      </c>
      <c r="U859" s="1" t="s">
        <v>3</v>
      </c>
      <c r="V859" s="1">
        <v>0</v>
      </c>
      <c r="W859" s="1"/>
      <c r="X859" s="1"/>
      <c r="Y859" s="1"/>
      <c r="Z859" s="1"/>
      <c r="AA859" s="1"/>
      <c r="AB859" s="1" t="s">
        <v>3</v>
      </c>
      <c r="AC859" s="1" t="s">
        <v>3</v>
      </c>
      <c r="AD859" s="1" t="s">
        <v>3</v>
      </c>
      <c r="AE859" s="1" t="s">
        <v>3</v>
      </c>
      <c r="AF859" s="1" t="s">
        <v>3</v>
      </c>
      <c r="AG859" s="1" t="s">
        <v>3</v>
      </c>
      <c r="AH859" s="1"/>
      <c r="AI859" s="1"/>
      <c r="AJ859" s="1"/>
      <c r="AK859" s="1"/>
      <c r="AL859" s="1"/>
      <c r="AM859" s="1"/>
      <c r="AN859" s="1"/>
      <c r="AO859" s="1"/>
      <c r="AP859" s="1" t="s">
        <v>3</v>
      </c>
      <c r="AQ859" s="1" t="s">
        <v>3</v>
      </c>
      <c r="AR859" s="1" t="s">
        <v>3</v>
      </c>
      <c r="AS859" s="1"/>
      <c r="AT859" s="1"/>
      <c r="AU859" s="1"/>
      <c r="AV859" s="1"/>
      <c r="AW859" s="1"/>
      <c r="AX859" s="1"/>
      <c r="AY859" s="1"/>
      <c r="AZ859" s="1" t="s">
        <v>3</v>
      </c>
      <c r="BA859" s="1"/>
      <c r="BB859" s="1" t="s">
        <v>3</v>
      </c>
      <c r="BC859" s="1" t="s">
        <v>3</v>
      </c>
      <c r="BD859" s="1" t="s">
        <v>3</v>
      </c>
      <c r="BE859" s="1" t="s">
        <v>3</v>
      </c>
      <c r="BF859" s="1" t="s">
        <v>3</v>
      </c>
      <c r="BG859" s="1" t="s">
        <v>3</v>
      </c>
      <c r="BH859" s="1" t="s">
        <v>3</v>
      </c>
      <c r="BI859" s="1" t="s">
        <v>3</v>
      </c>
      <c r="BJ859" s="1" t="s">
        <v>3</v>
      </c>
      <c r="BK859" s="1" t="s">
        <v>3</v>
      </c>
      <c r="BL859" s="1" t="s">
        <v>3</v>
      </c>
      <c r="BM859" s="1" t="s">
        <v>3</v>
      </c>
      <c r="BN859" s="1" t="s">
        <v>3</v>
      </c>
      <c r="BO859" s="1" t="s">
        <v>3</v>
      </c>
      <c r="BP859" s="1" t="s">
        <v>3</v>
      </c>
      <c r="BQ859" s="1"/>
      <c r="BR859" s="1"/>
      <c r="BS859" s="1"/>
      <c r="BT859" s="1"/>
      <c r="BU859" s="1"/>
      <c r="BV859" s="1"/>
      <c r="BW859" s="1"/>
      <c r="BX859" s="1">
        <v>0</v>
      </c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>
        <v>0</v>
      </c>
    </row>
    <row r="861" spans="1:255" x14ac:dyDescent="0.25">
      <c r="A861" s="3">
        <v>52</v>
      </c>
      <c r="B861" s="3">
        <f t="shared" ref="B861:G861" si="775">B880</f>
        <v>1</v>
      </c>
      <c r="C861" s="3">
        <f t="shared" si="775"/>
        <v>5</v>
      </c>
      <c r="D861" s="3">
        <f t="shared" si="775"/>
        <v>859</v>
      </c>
      <c r="E861" s="3">
        <f t="shared" si="775"/>
        <v>0</v>
      </c>
      <c r="F861" s="3" t="str">
        <f t="shared" si="775"/>
        <v>Новый подраздел</v>
      </c>
      <c r="G861" s="3" t="str">
        <f t="shared" si="775"/>
        <v>2 этаж</v>
      </c>
      <c r="H861" s="3"/>
      <c r="I861" s="3"/>
      <c r="J861" s="3"/>
      <c r="K861" s="3"/>
      <c r="L861" s="3"/>
      <c r="M861" s="3"/>
      <c r="N861" s="3"/>
      <c r="O861" s="3">
        <f t="shared" ref="O861:AT861" si="776">O880</f>
        <v>303256.87</v>
      </c>
      <c r="P861" s="3">
        <f t="shared" si="776"/>
        <v>294309.48</v>
      </c>
      <c r="Q861" s="3">
        <f t="shared" si="776"/>
        <v>350.73</v>
      </c>
      <c r="R861" s="3">
        <f t="shared" si="776"/>
        <v>31.03</v>
      </c>
      <c r="S861" s="3">
        <f t="shared" si="776"/>
        <v>8596.66</v>
      </c>
      <c r="T861" s="3">
        <f t="shared" si="776"/>
        <v>0</v>
      </c>
      <c r="U861" s="3">
        <f t="shared" si="776"/>
        <v>700.27720040000008</v>
      </c>
      <c r="V861" s="3">
        <f t="shared" si="776"/>
        <v>0</v>
      </c>
      <c r="W861" s="3">
        <f t="shared" si="776"/>
        <v>0</v>
      </c>
      <c r="X861" s="3">
        <f t="shared" si="776"/>
        <v>7656.85</v>
      </c>
      <c r="Y861" s="3">
        <f t="shared" si="776"/>
        <v>6017.66</v>
      </c>
      <c r="Z861" s="3">
        <f t="shared" si="776"/>
        <v>0</v>
      </c>
      <c r="AA861" s="3">
        <f t="shared" si="776"/>
        <v>0</v>
      </c>
      <c r="AB861" s="3">
        <f t="shared" si="776"/>
        <v>303256.87</v>
      </c>
      <c r="AC861" s="3">
        <f t="shared" si="776"/>
        <v>294309.48</v>
      </c>
      <c r="AD861" s="3">
        <f t="shared" si="776"/>
        <v>350.73</v>
      </c>
      <c r="AE861" s="3">
        <f t="shared" si="776"/>
        <v>31.03</v>
      </c>
      <c r="AF861" s="3">
        <f t="shared" si="776"/>
        <v>8596.66</v>
      </c>
      <c r="AG861" s="3">
        <f t="shared" si="776"/>
        <v>0</v>
      </c>
      <c r="AH861" s="3">
        <f t="shared" si="776"/>
        <v>700.27720040000008</v>
      </c>
      <c r="AI861" s="3">
        <f t="shared" si="776"/>
        <v>0</v>
      </c>
      <c r="AJ861" s="3">
        <f t="shared" si="776"/>
        <v>0</v>
      </c>
      <c r="AK861" s="3">
        <f t="shared" si="776"/>
        <v>7656.85</v>
      </c>
      <c r="AL861" s="3">
        <f t="shared" si="776"/>
        <v>6017.66</v>
      </c>
      <c r="AM861" s="3">
        <f t="shared" si="776"/>
        <v>0</v>
      </c>
      <c r="AN861" s="3">
        <f t="shared" si="776"/>
        <v>0</v>
      </c>
      <c r="AO861" s="3">
        <f t="shared" si="776"/>
        <v>0</v>
      </c>
      <c r="AP861" s="3">
        <f t="shared" si="776"/>
        <v>0</v>
      </c>
      <c r="AQ861" s="3">
        <f t="shared" si="776"/>
        <v>0</v>
      </c>
      <c r="AR861" s="3">
        <f t="shared" si="776"/>
        <v>316981.03000000003</v>
      </c>
      <c r="AS861" s="3">
        <f t="shared" si="776"/>
        <v>316981.03000000003</v>
      </c>
      <c r="AT861" s="3">
        <f t="shared" si="776"/>
        <v>0</v>
      </c>
      <c r="AU861" s="3">
        <f t="shared" ref="AU861:BZ861" si="777">AU880</f>
        <v>0</v>
      </c>
      <c r="AV861" s="3">
        <f t="shared" si="777"/>
        <v>294309.48</v>
      </c>
      <c r="AW861" s="3">
        <f t="shared" si="777"/>
        <v>294309.48</v>
      </c>
      <c r="AX861" s="3">
        <f t="shared" si="777"/>
        <v>0</v>
      </c>
      <c r="AY861" s="3">
        <f t="shared" si="777"/>
        <v>294309.48</v>
      </c>
      <c r="AZ861" s="3">
        <f t="shared" si="777"/>
        <v>0</v>
      </c>
      <c r="BA861" s="3">
        <f t="shared" si="777"/>
        <v>0</v>
      </c>
      <c r="BB861" s="3">
        <f t="shared" si="777"/>
        <v>0</v>
      </c>
      <c r="BC861" s="3">
        <f t="shared" si="777"/>
        <v>0</v>
      </c>
      <c r="BD861" s="3">
        <f t="shared" si="777"/>
        <v>0</v>
      </c>
      <c r="BE861" s="3">
        <f t="shared" si="777"/>
        <v>0</v>
      </c>
      <c r="BF861" s="3">
        <f t="shared" si="777"/>
        <v>0</v>
      </c>
      <c r="BG861" s="3">
        <f t="shared" si="777"/>
        <v>0</v>
      </c>
      <c r="BH861" s="3">
        <f t="shared" si="777"/>
        <v>0</v>
      </c>
      <c r="BI861" s="3">
        <f t="shared" si="777"/>
        <v>0</v>
      </c>
      <c r="BJ861" s="3">
        <f t="shared" si="777"/>
        <v>0</v>
      </c>
      <c r="BK861" s="3">
        <f t="shared" si="777"/>
        <v>0</v>
      </c>
      <c r="BL861" s="3">
        <f t="shared" si="777"/>
        <v>0</v>
      </c>
      <c r="BM861" s="3">
        <f t="shared" si="777"/>
        <v>0</v>
      </c>
      <c r="BN861" s="3">
        <f t="shared" si="777"/>
        <v>0</v>
      </c>
      <c r="BO861" s="3">
        <f t="shared" si="777"/>
        <v>0</v>
      </c>
      <c r="BP861" s="3">
        <f t="shared" si="777"/>
        <v>0</v>
      </c>
      <c r="BQ861" s="3">
        <f t="shared" si="777"/>
        <v>0</v>
      </c>
      <c r="BR861" s="3">
        <f t="shared" si="777"/>
        <v>0</v>
      </c>
      <c r="BS861" s="3">
        <f t="shared" si="777"/>
        <v>0</v>
      </c>
      <c r="BT861" s="3">
        <f t="shared" si="777"/>
        <v>0</v>
      </c>
      <c r="BU861" s="3">
        <f t="shared" si="777"/>
        <v>0</v>
      </c>
      <c r="BV861" s="3">
        <f t="shared" si="777"/>
        <v>0</v>
      </c>
      <c r="BW861" s="3">
        <f t="shared" si="777"/>
        <v>0</v>
      </c>
      <c r="BX861" s="3">
        <f t="shared" si="777"/>
        <v>0</v>
      </c>
      <c r="BY861" s="3">
        <f t="shared" si="777"/>
        <v>0</v>
      </c>
      <c r="BZ861" s="3">
        <f t="shared" si="777"/>
        <v>0</v>
      </c>
      <c r="CA861" s="3">
        <f t="shared" ref="CA861:DF861" si="778">CA880</f>
        <v>316981.03000000003</v>
      </c>
      <c r="CB861" s="3">
        <f t="shared" si="778"/>
        <v>316981.03000000003</v>
      </c>
      <c r="CC861" s="3">
        <f t="shared" si="778"/>
        <v>0</v>
      </c>
      <c r="CD861" s="3">
        <f t="shared" si="778"/>
        <v>0</v>
      </c>
      <c r="CE861" s="3">
        <f t="shared" si="778"/>
        <v>294309.48</v>
      </c>
      <c r="CF861" s="3">
        <f t="shared" si="778"/>
        <v>294309.48</v>
      </c>
      <c r="CG861" s="3">
        <f t="shared" si="778"/>
        <v>0</v>
      </c>
      <c r="CH861" s="3">
        <f t="shared" si="778"/>
        <v>294309.48</v>
      </c>
      <c r="CI861" s="3">
        <f t="shared" si="778"/>
        <v>0</v>
      </c>
      <c r="CJ861" s="3">
        <f t="shared" si="778"/>
        <v>0</v>
      </c>
      <c r="CK861" s="3">
        <f t="shared" si="778"/>
        <v>0</v>
      </c>
      <c r="CL861" s="3">
        <f t="shared" si="778"/>
        <v>0</v>
      </c>
      <c r="CM861" s="3">
        <f t="shared" si="778"/>
        <v>0</v>
      </c>
      <c r="CN861" s="3">
        <f t="shared" si="778"/>
        <v>0</v>
      </c>
      <c r="CO861" s="3">
        <f t="shared" si="778"/>
        <v>0</v>
      </c>
      <c r="CP861" s="3">
        <f t="shared" si="778"/>
        <v>0</v>
      </c>
      <c r="CQ861" s="3">
        <f t="shared" si="778"/>
        <v>0</v>
      </c>
      <c r="CR861" s="3">
        <f t="shared" si="778"/>
        <v>0</v>
      </c>
      <c r="CS861" s="3">
        <f t="shared" si="778"/>
        <v>0</v>
      </c>
      <c r="CT861" s="3">
        <f t="shared" si="778"/>
        <v>0</v>
      </c>
      <c r="CU861" s="3">
        <f t="shared" si="778"/>
        <v>0</v>
      </c>
      <c r="CV861" s="3">
        <f t="shared" si="778"/>
        <v>0</v>
      </c>
      <c r="CW861" s="3">
        <f t="shared" si="778"/>
        <v>0</v>
      </c>
      <c r="CX861" s="3">
        <f t="shared" si="778"/>
        <v>0</v>
      </c>
      <c r="CY861" s="3">
        <f t="shared" si="778"/>
        <v>0</v>
      </c>
      <c r="CZ861" s="3">
        <f t="shared" si="778"/>
        <v>0</v>
      </c>
      <c r="DA861" s="3">
        <f t="shared" si="778"/>
        <v>0</v>
      </c>
      <c r="DB861" s="3">
        <f t="shared" si="778"/>
        <v>0</v>
      </c>
      <c r="DC861" s="3">
        <f t="shared" si="778"/>
        <v>0</v>
      </c>
      <c r="DD861" s="3">
        <f t="shared" si="778"/>
        <v>0</v>
      </c>
      <c r="DE861" s="3">
        <f t="shared" si="778"/>
        <v>0</v>
      </c>
      <c r="DF861" s="3">
        <f t="shared" si="778"/>
        <v>0</v>
      </c>
      <c r="DG861" s="4">
        <f t="shared" ref="DG861:EL861" si="779">DG880</f>
        <v>709590.15</v>
      </c>
      <c r="DH861" s="4">
        <f t="shared" si="779"/>
        <v>412560.97</v>
      </c>
      <c r="DI861" s="4">
        <f t="shared" si="779"/>
        <v>3969.04</v>
      </c>
      <c r="DJ861" s="4">
        <f t="shared" si="779"/>
        <v>1057.81</v>
      </c>
      <c r="DK861" s="4">
        <f t="shared" si="779"/>
        <v>293060.14</v>
      </c>
      <c r="DL861" s="4">
        <f t="shared" si="779"/>
        <v>0</v>
      </c>
      <c r="DM861" s="4">
        <f t="shared" si="779"/>
        <v>700.27720040000008</v>
      </c>
      <c r="DN861" s="4">
        <f t="shared" si="779"/>
        <v>0</v>
      </c>
      <c r="DO861" s="4">
        <f t="shared" si="779"/>
        <v>0</v>
      </c>
      <c r="DP861" s="4">
        <f t="shared" si="779"/>
        <v>240804.99</v>
      </c>
      <c r="DQ861" s="4">
        <f t="shared" si="779"/>
        <v>129592.88</v>
      </c>
      <c r="DR861" s="4">
        <f t="shared" si="779"/>
        <v>0</v>
      </c>
      <c r="DS861" s="4">
        <f t="shared" si="779"/>
        <v>0</v>
      </c>
      <c r="DT861" s="4">
        <f t="shared" si="779"/>
        <v>709590.15</v>
      </c>
      <c r="DU861" s="4">
        <f t="shared" si="779"/>
        <v>412560.97</v>
      </c>
      <c r="DV861" s="4">
        <f t="shared" si="779"/>
        <v>3969.04</v>
      </c>
      <c r="DW861" s="4">
        <f t="shared" si="779"/>
        <v>1057.81</v>
      </c>
      <c r="DX861" s="4">
        <f t="shared" si="779"/>
        <v>293060.14</v>
      </c>
      <c r="DY861" s="4">
        <f t="shared" si="779"/>
        <v>0</v>
      </c>
      <c r="DZ861" s="4">
        <f t="shared" si="779"/>
        <v>700.27720040000008</v>
      </c>
      <c r="EA861" s="4">
        <f t="shared" si="779"/>
        <v>0</v>
      </c>
      <c r="EB861" s="4">
        <f t="shared" si="779"/>
        <v>0</v>
      </c>
      <c r="EC861" s="4">
        <f t="shared" si="779"/>
        <v>240804.99</v>
      </c>
      <c r="ED861" s="4">
        <f t="shared" si="779"/>
        <v>129592.88</v>
      </c>
      <c r="EE861" s="4">
        <f t="shared" si="779"/>
        <v>0</v>
      </c>
      <c r="EF861" s="4">
        <f t="shared" si="779"/>
        <v>0</v>
      </c>
      <c r="EG861" s="4">
        <f t="shared" si="779"/>
        <v>0</v>
      </c>
      <c r="EH861" s="4">
        <f t="shared" si="779"/>
        <v>0</v>
      </c>
      <c r="EI861" s="4">
        <f t="shared" si="779"/>
        <v>0</v>
      </c>
      <c r="EJ861" s="4">
        <f t="shared" si="779"/>
        <v>1081680.51</v>
      </c>
      <c r="EK861" s="4">
        <f t="shared" si="779"/>
        <v>1081680.51</v>
      </c>
      <c r="EL861" s="4">
        <f t="shared" si="779"/>
        <v>0</v>
      </c>
      <c r="EM861" s="4">
        <f t="shared" ref="EM861:FR861" si="780">EM880</f>
        <v>0</v>
      </c>
      <c r="EN861" s="4">
        <f t="shared" si="780"/>
        <v>412560.97</v>
      </c>
      <c r="EO861" s="4">
        <f t="shared" si="780"/>
        <v>412560.97</v>
      </c>
      <c r="EP861" s="4">
        <f t="shared" si="780"/>
        <v>0</v>
      </c>
      <c r="EQ861" s="4">
        <f t="shared" si="780"/>
        <v>412560.97</v>
      </c>
      <c r="ER861" s="4">
        <f t="shared" si="780"/>
        <v>0</v>
      </c>
      <c r="ES861" s="4">
        <f t="shared" si="780"/>
        <v>0</v>
      </c>
      <c r="ET861" s="4">
        <f t="shared" si="780"/>
        <v>0</v>
      </c>
      <c r="EU861" s="4">
        <f t="shared" si="780"/>
        <v>0</v>
      </c>
      <c r="EV861" s="4">
        <f t="shared" si="780"/>
        <v>0</v>
      </c>
      <c r="EW861" s="4">
        <f t="shared" si="780"/>
        <v>0</v>
      </c>
      <c r="EX861" s="4">
        <f t="shared" si="780"/>
        <v>0</v>
      </c>
      <c r="EY861" s="4">
        <f t="shared" si="780"/>
        <v>0</v>
      </c>
      <c r="EZ861" s="4">
        <f t="shared" si="780"/>
        <v>0</v>
      </c>
      <c r="FA861" s="4">
        <f t="shared" si="780"/>
        <v>0</v>
      </c>
      <c r="FB861" s="4">
        <f t="shared" si="780"/>
        <v>0</v>
      </c>
      <c r="FC861" s="4">
        <f t="shared" si="780"/>
        <v>0</v>
      </c>
      <c r="FD861" s="4">
        <f t="shared" si="780"/>
        <v>0</v>
      </c>
      <c r="FE861" s="4">
        <f t="shared" si="780"/>
        <v>0</v>
      </c>
      <c r="FF861" s="4">
        <f t="shared" si="780"/>
        <v>0</v>
      </c>
      <c r="FG861" s="4">
        <f t="shared" si="780"/>
        <v>0</v>
      </c>
      <c r="FH861" s="4">
        <f t="shared" si="780"/>
        <v>0</v>
      </c>
      <c r="FI861" s="4">
        <f t="shared" si="780"/>
        <v>0</v>
      </c>
      <c r="FJ861" s="4">
        <f t="shared" si="780"/>
        <v>0</v>
      </c>
      <c r="FK861" s="4">
        <f t="shared" si="780"/>
        <v>0</v>
      </c>
      <c r="FL861" s="4">
        <f t="shared" si="780"/>
        <v>0</v>
      </c>
      <c r="FM861" s="4">
        <f t="shared" si="780"/>
        <v>0</v>
      </c>
      <c r="FN861" s="4">
        <f t="shared" si="780"/>
        <v>0</v>
      </c>
      <c r="FO861" s="4">
        <f t="shared" si="780"/>
        <v>0</v>
      </c>
      <c r="FP861" s="4">
        <f t="shared" si="780"/>
        <v>0</v>
      </c>
      <c r="FQ861" s="4">
        <f t="shared" si="780"/>
        <v>0</v>
      </c>
      <c r="FR861" s="4">
        <f t="shared" si="780"/>
        <v>0</v>
      </c>
      <c r="FS861" s="4">
        <f t="shared" ref="FS861:GX861" si="781">FS880</f>
        <v>1081680.51</v>
      </c>
      <c r="FT861" s="4">
        <f t="shared" si="781"/>
        <v>1081680.51</v>
      </c>
      <c r="FU861" s="4">
        <f t="shared" si="781"/>
        <v>0</v>
      </c>
      <c r="FV861" s="4">
        <f t="shared" si="781"/>
        <v>0</v>
      </c>
      <c r="FW861" s="4">
        <f t="shared" si="781"/>
        <v>412560.97</v>
      </c>
      <c r="FX861" s="4">
        <f t="shared" si="781"/>
        <v>412560.97</v>
      </c>
      <c r="FY861" s="4">
        <f t="shared" si="781"/>
        <v>0</v>
      </c>
      <c r="FZ861" s="4">
        <f t="shared" si="781"/>
        <v>412560.97</v>
      </c>
      <c r="GA861" s="4">
        <f t="shared" si="781"/>
        <v>0</v>
      </c>
      <c r="GB861" s="4">
        <f t="shared" si="781"/>
        <v>0</v>
      </c>
      <c r="GC861" s="4">
        <f t="shared" si="781"/>
        <v>0</v>
      </c>
      <c r="GD861" s="4">
        <f t="shared" si="781"/>
        <v>0</v>
      </c>
      <c r="GE861" s="4">
        <f t="shared" si="781"/>
        <v>0</v>
      </c>
      <c r="GF861" s="4">
        <f t="shared" si="781"/>
        <v>0</v>
      </c>
      <c r="GG861" s="4">
        <f t="shared" si="781"/>
        <v>0</v>
      </c>
      <c r="GH861" s="4">
        <f t="shared" si="781"/>
        <v>0</v>
      </c>
      <c r="GI861" s="4">
        <f t="shared" si="781"/>
        <v>0</v>
      </c>
      <c r="GJ861" s="4">
        <f t="shared" si="781"/>
        <v>0</v>
      </c>
      <c r="GK861" s="4">
        <f t="shared" si="781"/>
        <v>0</v>
      </c>
      <c r="GL861" s="4">
        <f t="shared" si="781"/>
        <v>0</v>
      </c>
      <c r="GM861" s="4">
        <f t="shared" si="781"/>
        <v>0</v>
      </c>
      <c r="GN861" s="4">
        <f t="shared" si="781"/>
        <v>0</v>
      </c>
      <c r="GO861" s="4">
        <f t="shared" si="781"/>
        <v>0</v>
      </c>
      <c r="GP861" s="4">
        <f t="shared" si="781"/>
        <v>0</v>
      </c>
      <c r="GQ861" s="4">
        <f t="shared" si="781"/>
        <v>0</v>
      </c>
      <c r="GR861" s="4">
        <f t="shared" si="781"/>
        <v>0</v>
      </c>
      <c r="GS861" s="4">
        <f t="shared" si="781"/>
        <v>0</v>
      </c>
      <c r="GT861" s="4">
        <f t="shared" si="781"/>
        <v>0</v>
      </c>
      <c r="GU861" s="4">
        <f t="shared" si="781"/>
        <v>0</v>
      </c>
      <c r="GV861" s="4">
        <f t="shared" si="781"/>
        <v>0</v>
      </c>
      <c r="GW861" s="4">
        <f t="shared" si="781"/>
        <v>0</v>
      </c>
      <c r="GX861" s="4">
        <f t="shared" si="781"/>
        <v>0</v>
      </c>
    </row>
    <row r="863" spans="1:255" x14ac:dyDescent="0.25">
      <c r="A863" s="2">
        <v>17</v>
      </c>
      <c r="B863" s="2">
        <v>1</v>
      </c>
      <c r="C863" s="2">
        <f>ROW(SmtRes!A1158)</f>
        <v>1158</v>
      </c>
      <c r="D863" s="2">
        <f>ROW(EtalonRes!A1151)</f>
        <v>1151</v>
      </c>
      <c r="E863" s="2" t="s">
        <v>540</v>
      </c>
      <c r="F863" s="2" t="s">
        <v>504</v>
      </c>
      <c r="G863" s="2" t="s">
        <v>505</v>
      </c>
      <c r="H863" s="2" t="s">
        <v>91</v>
      </c>
      <c r="I863" s="2">
        <f>ROUND(395.21/100,9)</f>
        <v>3.9521000000000002</v>
      </c>
      <c r="J863" s="2">
        <v>0</v>
      </c>
      <c r="K863" s="2">
        <f>ROUND(395.21/100,9)</f>
        <v>3.9521000000000002</v>
      </c>
      <c r="L863" s="2"/>
      <c r="M863" s="2"/>
      <c r="N863" s="2"/>
      <c r="O863" s="2">
        <f t="shared" ref="O863:O878" si="782">ROUND(CP863,2)</f>
        <v>40016.18</v>
      </c>
      <c r="P863" s="2">
        <f t="shared" ref="P863:P878" si="783">ROUND((ROUND((AC863*AW863*I863),2)*BC863),2)</f>
        <v>33929.129999999997</v>
      </c>
      <c r="Q863" s="2">
        <f>(ROUND((ROUND((((ET863*1.25))*AV863*I863),2)*BB863),2)+ROUND((ROUND(((AE863-((EU863*1.25)))*AV863*I863),2)*BS863),2))</f>
        <v>259.01</v>
      </c>
      <c r="R863" s="2">
        <f t="shared" ref="R863:R878" si="784">ROUND((ROUND((AE863*AV863*I863),2)*BS863),2)</f>
        <v>27.81</v>
      </c>
      <c r="S863" s="2">
        <f t="shared" ref="S863:S878" si="785">ROUND((ROUND((AF863*AV863*I863),2)*BA863),2)</f>
        <v>5828.04</v>
      </c>
      <c r="T863" s="2">
        <f t="shared" ref="T863:T878" si="786">ROUND(CU863*I863,2)</f>
        <v>0</v>
      </c>
      <c r="U863" s="2">
        <f t="shared" ref="U863:U878" si="787">CV863*I863</f>
        <v>490.53267595000005</v>
      </c>
      <c r="V863" s="2">
        <f t="shared" ref="V863:V878" si="788">CW863*I863</f>
        <v>0</v>
      </c>
      <c r="W863" s="2">
        <f t="shared" ref="W863:W878" si="789">ROUND(CX863*I863,2)</f>
        <v>0</v>
      </c>
      <c r="X863" s="2">
        <f t="shared" ref="X863:X878" si="790">ROUND(CY863,2)</f>
        <v>5303.52</v>
      </c>
      <c r="Y863" s="2">
        <f t="shared" ref="Y863:Y878" si="791">ROUND(CZ863,2)</f>
        <v>4079.63</v>
      </c>
      <c r="Z863" s="2"/>
      <c r="AA863" s="2">
        <v>75316141</v>
      </c>
      <c r="AB863" s="2">
        <f t="shared" ref="AB863:AB878" si="792">ROUND((AC863+AD863+AF863),6)</f>
        <v>10125.2955</v>
      </c>
      <c r="AC863" s="2">
        <f t="shared" ref="AC863:AC878" si="793">ROUND((ES863),6)</f>
        <v>8585.09</v>
      </c>
      <c r="AD863" s="2">
        <f>ROUND(((((ET863*1.25))-((EU863*1.25)))+AE863),6)</f>
        <v>65.537499999999994</v>
      </c>
      <c r="AE863" s="2">
        <f>ROUND(((EU863*1.25)),6)</f>
        <v>7.0374999999999996</v>
      </c>
      <c r="AF863" s="2">
        <f>ROUND(((EV863*1.15)),6)</f>
        <v>1474.6679999999999</v>
      </c>
      <c r="AG863" s="2">
        <f t="shared" ref="AG863:AG878" si="794">ROUND((AP863),6)</f>
        <v>0</v>
      </c>
      <c r="AH863" s="2">
        <f>((EW863*1.15))</f>
        <v>124.1195</v>
      </c>
      <c r="AI863" s="2">
        <f>((EX863*1.25))</f>
        <v>0</v>
      </c>
      <c r="AJ863" s="2">
        <f t="shared" ref="AJ863:AJ878" si="795">(AS863)</f>
        <v>0</v>
      </c>
      <c r="AK863" s="2">
        <v>9919.84</v>
      </c>
      <c r="AL863" s="2">
        <v>8585.09</v>
      </c>
      <c r="AM863" s="2">
        <v>52.43</v>
      </c>
      <c r="AN863" s="2">
        <v>5.63</v>
      </c>
      <c r="AO863" s="2">
        <v>1282.32</v>
      </c>
      <c r="AP863" s="2">
        <v>0</v>
      </c>
      <c r="AQ863" s="2">
        <v>107.93</v>
      </c>
      <c r="AR863" s="2">
        <v>0</v>
      </c>
      <c r="AS863" s="2">
        <v>0</v>
      </c>
      <c r="AT863" s="2">
        <v>91</v>
      </c>
      <c r="AU863" s="2">
        <v>70</v>
      </c>
      <c r="AV863" s="2">
        <v>1</v>
      </c>
      <c r="AW863" s="2">
        <v>1</v>
      </c>
      <c r="AX863" s="2"/>
      <c r="AY863" s="2"/>
      <c r="AZ863" s="2">
        <v>1</v>
      </c>
      <c r="BA863" s="2">
        <v>1</v>
      </c>
      <c r="BB863" s="2">
        <v>1</v>
      </c>
      <c r="BC863" s="2">
        <v>1</v>
      </c>
      <c r="BD863" s="2" t="s">
        <v>3</v>
      </c>
      <c r="BE863" s="2" t="s">
        <v>3</v>
      </c>
      <c r="BF863" s="2" t="s">
        <v>3</v>
      </c>
      <c r="BG863" s="2" t="s">
        <v>3</v>
      </c>
      <c r="BH863" s="2">
        <v>0</v>
      </c>
      <c r="BI863" s="2">
        <v>1</v>
      </c>
      <c r="BJ863" s="2" t="s">
        <v>506</v>
      </c>
      <c r="BK863" s="2"/>
      <c r="BL863" s="2"/>
      <c r="BM863" s="2">
        <v>1661</v>
      </c>
      <c r="BN863" s="2">
        <v>0</v>
      </c>
      <c r="BO863" s="2" t="s">
        <v>3</v>
      </c>
      <c r="BP863" s="2">
        <v>0</v>
      </c>
      <c r="BQ863" s="2">
        <v>30</v>
      </c>
      <c r="BR863" s="2">
        <v>0</v>
      </c>
      <c r="BS863" s="2">
        <v>1</v>
      </c>
      <c r="BT863" s="2">
        <v>1</v>
      </c>
      <c r="BU863" s="2">
        <v>1</v>
      </c>
      <c r="BV863" s="2">
        <v>1</v>
      </c>
      <c r="BW863" s="2">
        <v>1</v>
      </c>
      <c r="BX863" s="2">
        <v>1</v>
      </c>
      <c r="BY863" s="2" t="s">
        <v>3</v>
      </c>
      <c r="BZ863" s="2">
        <v>91</v>
      </c>
      <c r="CA863" s="2">
        <v>70</v>
      </c>
      <c r="CB863" s="2" t="s">
        <v>3</v>
      </c>
      <c r="CC863" s="2"/>
      <c r="CD863" s="2"/>
      <c r="CE863" s="2">
        <v>30</v>
      </c>
      <c r="CF863" s="2">
        <v>0</v>
      </c>
      <c r="CG863" s="2">
        <v>0</v>
      </c>
      <c r="CH863" s="2"/>
      <c r="CI863" s="2"/>
      <c r="CJ863" s="2"/>
      <c r="CK863" s="2"/>
      <c r="CL863" s="2"/>
      <c r="CM863" s="2">
        <v>0</v>
      </c>
      <c r="CN863" s="2" t="s">
        <v>93</v>
      </c>
      <c r="CO863" s="2">
        <v>0</v>
      </c>
      <c r="CP863" s="2">
        <f t="shared" ref="CP863:CP878" si="796">(P863+Q863+S863)</f>
        <v>40016.18</v>
      </c>
      <c r="CQ863" s="2">
        <f t="shared" ref="CQ863:CQ878" si="797">ROUND((ROUND((AC863*AW863*1),2)*BC863),2)</f>
        <v>8585.09</v>
      </c>
      <c r="CR863" s="2">
        <f>(ROUND((ROUND((((ET863*1.25))*AV863*1),2)*BB863),2)+ROUND((ROUND(((AE863-((EU863*1.25)))*AV863*1),2)*BS863),2))</f>
        <v>65.540000000000006</v>
      </c>
      <c r="CS863" s="2">
        <f t="shared" ref="CS863:CS878" si="798">ROUND((ROUND((AE863*AV863*1),2)*BS863),2)</f>
        <v>7.04</v>
      </c>
      <c r="CT863" s="2">
        <f t="shared" ref="CT863:CT878" si="799">ROUND((ROUND((AF863*AV863*1),2)*BA863),2)</f>
        <v>1474.67</v>
      </c>
      <c r="CU863" s="2">
        <f t="shared" ref="CU863:CU878" si="800">AG863</f>
        <v>0</v>
      </c>
      <c r="CV863" s="2">
        <f t="shared" ref="CV863:CV878" si="801">(AH863*AV863)</f>
        <v>124.1195</v>
      </c>
      <c r="CW863" s="2">
        <f t="shared" ref="CW863:CW878" si="802">AI863</f>
        <v>0</v>
      </c>
      <c r="CX863" s="2">
        <f t="shared" ref="CX863:CX878" si="803">AJ863</f>
        <v>0</v>
      </c>
      <c r="CY863" s="2">
        <f>((S863*BZ863)/100)</f>
        <v>5303.5164000000004</v>
      </c>
      <c r="CZ863" s="2">
        <f>((S863*CA863)/100)</f>
        <v>4079.6279999999997</v>
      </c>
      <c r="DA863" s="2"/>
      <c r="DB863" s="2"/>
      <c r="DC863" s="2" t="s">
        <v>3</v>
      </c>
      <c r="DD863" s="2" t="s">
        <v>3</v>
      </c>
      <c r="DE863" s="2" t="s">
        <v>94</v>
      </c>
      <c r="DF863" s="2" t="s">
        <v>94</v>
      </c>
      <c r="DG863" s="2" t="s">
        <v>95</v>
      </c>
      <c r="DH863" s="2" t="s">
        <v>3</v>
      </c>
      <c r="DI863" s="2" t="s">
        <v>95</v>
      </c>
      <c r="DJ863" s="2" t="s">
        <v>94</v>
      </c>
      <c r="DK863" s="2" t="s">
        <v>3</v>
      </c>
      <c r="DL863" s="2" t="s">
        <v>3</v>
      </c>
      <c r="DM863" s="2" t="s">
        <v>3</v>
      </c>
      <c r="DN863" s="2">
        <v>0</v>
      </c>
      <c r="DO863" s="2">
        <v>0</v>
      </c>
      <c r="DP863" s="2">
        <v>1</v>
      </c>
      <c r="DQ863" s="2">
        <v>1</v>
      </c>
      <c r="DR863" s="2"/>
      <c r="DS863" s="2"/>
      <c r="DT863" s="2"/>
      <c r="DU863" s="2">
        <v>1005</v>
      </c>
      <c r="DV863" s="2" t="s">
        <v>91</v>
      </c>
      <c r="DW863" s="2" t="s">
        <v>91</v>
      </c>
      <c r="DX863" s="2">
        <v>100</v>
      </c>
      <c r="DY863" s="2"/>
      <c r="DZ863" s="2" t="s">
        <v>3</v>
      </c>
      <c r="EA863" s="2" t="s">
        <v>3</v>
      </c>
      <c r="EB863" s="2" t="s">
        <v>3</v>
      </c>
      <c r="EC863" s="2" t="s">
        <v>3</v>
      </c>
      <c r="ED863" s="2"/>
      <c r="EE863" s="2">
        <v>70703573</v>
      </c>
      <c r="EF863" s="2">
        <v>30</v>
      </c>
      <c r="EG863" s="2" t="s">
        <v>96</v>
      </c>
      <c r="EH863" s="2">
        <v>0</v>
      </c>
      <c r="EI863" s="2" t="s">
        <v>3</v>
      </c>
      <c r="EJ863" s="2">
        <v>1</v>
      </c>
      <c r="EK863" s="2">
        <v>1661</v>
      </c>
      <c r="EL863" s="2" t="s">
        <v>507</v>
      </c>
      <c r="EM863" s="2" t="s">
        <v>508</v>
      </c>
      <c r="EN863" s="2"/>
      <c r="EO863" s="2" t="s">
        <v>99</v>
      </c>
      <c r="EP863" s="2"/>
      <c r="EQ863" s="2">
        <v>131072</v>
      </c>
      <c r="ER863" s="2">
        <v>9919.84</v>
      </c>
      <c r="ES863" s="2">
        <v>8585.09</v>
      </c>
      <c r="ET863" s="2">
        <v>52.43</v>
      </c>
      <c r="EU863" s="2">
        <v>5.63</v>
      </c>
      <c r="EV863" s="2">
        <v>1282.32</v>
      </c>
      <c r="EW863" s="2">
        <v>107.93</v>
      </c>
      <c r="EX863" s="2">
        <v>0</v>
      </c>
      <c r="EY863" s="2">
        <v>0</v>
      </c>
      <c r="EZ863" s="2"/>
      <c r="FA863" s="2"/>
      <c r="FB863" s="2"/>
      <c r="FC863" s="2"/>
      <c r="FD863" s="2"/>
      <c r="FE863" s="2"/>
      <c r="FF863" s="2"/>
      <c r="FG863" s="2"/>
      <c r="FH863" s="2"/>
      <c r="FI863" s="2"/>
      <c r="FJ863" s="2"/>
      <c r="FK863" s="2"/>
      <c r="FL863" s="2"/>
      <c r="FM863" s="2"/>
      <c r="FN863" s="2"/>
      <c r="FO863" s="2"/>
      <c r="FP863" s="2"/>
      <c r="FQ863" s="2">
        <v>0</v>
      </c>
      <c r="FR863" s="2">
        <f t="shared" ref="FR863:FR878" si="804">ROUND(IF(BI863=3,GM863,0),2)</f>
        <v>0</v>
      </c>
      <c r="FS863" s="2">
        <v>0</v>
      </c>
      <c r="FT863" s="2"/>
      <c r="FU863" s="2"/>
      <c r="FV863" s="2"/>
      <c r="FW863" s="2"/>
      <c r="FX863" s="2">
        <v>91</v>
      </c>
      <c r="FY863" s="2">
        <v>70</v>
      </c>
      <c r="FZ863" s="2"/>
      <c r="GA863" s="2" t="s">
        <v>3</v>
      </c>
      <c r="GB863" s="2"/>
      <c r="GC863" s="2"/>
      <c r="GD863" s="2">
        <v>0</v>
      </c>
      <c r="GE863" s="2"/>
      <c r="GF863" s="2">
        <v>247707096</v>
      </c>
      <c r="GG863" s="2">
        <v>2</v>
      </c>
      <c r="GH863" s="2">
        <v>1</v>
      </c>
      <c r="GI863" s="2">
        <v>-2</v>
      </c>
      <c r="GJ863" s="2">
        <v>0</v>
      </c>
      <c r="GK863" s="2">
        <f>ROUND(R863*(R12)/100,2)</f>
        <v>44.5</v>
      </c>
      <c r="GL863" s="2">
        <f t="shared" ref="GL863:GL878" si="805">ROUND(IF(AND(BH863=3,BI863=3,FS863&lt;&gt;0),P863,0),2)</f>
        <v>0</v>
      </c>
      <c r="GM863" s="2">
        <f t="shared" ref="GM863:GM878" si="806">ROUND(O863+X863+Y863+GK863,2)+GX863</f>
        <v>49443.83</v>
      </c>
      <c r="GN863" s="2">
        <f t="shared" ref="GN863:GN878" si="807">IF(OR(BI863=0,BI863=1),GM863-GX863,0)</f>
        <v>49443.83</v>
      </c>
      <c r="GO863" s="2">
        <f t="shared" ref="GO863:GO878" si="808">IF(BI863=2,GM863-GX863,0)</f>
        <v>0</v>
      </c>
      <c r="GP863" s="2">
        <f t="shared" ref="GP863:GP878" si="809">IF(BI863=4,GM863-GX863,0)</f>
        <v>0</v>
      </c>
      <c r="GQ863" s="2"/>
      <c r="GR863" s="2">
        <v>0</v>
      </c>
      <c r="GS863" s="2">
        <v>3</v>
      </c>
      <c r="GT863" s="2">
        <v>0</v>
      </c>
      <c r="GU863" s="2" t="s">
        <v>3</v>
      </c>
      <c r="GV863" s="2">
        <f t="shared" ref="GV863:GV878" si="810">ROUND((GT863),6)</f>
        <v>0</v>
      </c>
      <c r="GW863" s="2">
        <v>1</v>
      </c>
      <c r="GX863" s="2">
        <f t="shared" ref="GX863:GX878" si="811">ROUND(HC863*I863,2)</f>
        <v>0</v>
      </c>
      <c r="GY863" s="2"/>
      <c r="GZ863" s="2"/>
      <c r="HA863" s="2">
        <v>0</v>
      </c>
      <c r="HB863" s="2">
        <v>0</v>
      </c>
      <c r="HC863" s="2">
        <f t="shared" ref="HC863:HC878" si="812">GV863*GW863</f>
        <v>0</v>
      </c>
      <c r="HD863" s="2"/>
      <c r="HE863" s="2" t="s">
        <v>3</v>
      </c>
      <c r="HF863" s="2" t="s">
        <v>3</v>
      </c>
      <c r="HG863" s="2"/>
      <c r="HH863" s="2"/>
      <c r="HI863" s="2"/>
      <c r="HJ863" s="2"/>
      <c r="HK863" s="2"/>
      <c r="HL863" s="2"/>
      <c r="HM863" s="2" t="s">
        <v>3</v>
      </c>
      <c r="HN863" s="2" t="s">
        <v>3</v>
      </c>
      <c r="HO863" s="2" t="s">
        <v>3</v>
      </c>
      <c r="HP863" s="2" t="s">
        <v>3</v>
      </c>
      <c r="HQ863" s="2" t="s">
        <v>3</v>
      </c>
      <c r="HR863" s="2"/>
      <c r="HS863" s="2"/>
      <c r="HT863" s="2"/>
      <c r="HU863" s="2"/>
      <c r="HV863" s="2"/>
      <c r="HW863" s="2"/>
      <c r="HX863" s="2"/>
      <c r="HY863" s="2"/>
      <c r="HZ863" s="2"/>
      <c r="IA863" s="2"/>
      <c r="IB863" s="2"/>
      <c r="IC863" s="2"/>
      <c r="ID863" s="2"/>
      <c r="IE863" s="2"/>
      <c r="IF863" s="2"/>
      <c r="IG863" s="2"/>
      <c r="IH863" s="2"/>
      <c r="II863" s="2"/>
      <c r="IJ863" s="2"/>
      <c r="IK863" s="2">
        <v>0</v>
      </c>
      <c r="IL863" s="2"/>
      <c r="IM863" s="2"/>
      <c r="IN863" s="2"/>
      <c r="IO863" s="2"/>
      <c r="IP863" s="2"/>
      <c r="IQ863" s="2"/>
      <c r="IR863" s="2"/>
      <c r="IS863" s="2"/>
      <c r="IT863" s="2"/>
      <c r="IU863" s="2"/>
    </row>
    <row r="864" spans="1:255" x14ac:dyDescent="0.25">
      <c r="A864">
        <v>17</v>
      </c>
      <c r="B864">
        <v>1</v>
      </c>
      <c r="C864">
        <f>ROW(SmtRes!A1180)</f>
        <v>1180</v>
      </c>
      <c r="D864">
        <f>ROW(EtalonRes!A1174)</f>
        <v>1174</v>
      </c>
      <c r="E864" t="s">
        <v>540</v>
      </c>
      <c r="F864" t="s">
        <v>504</v>
      </c>
      <c r="G864" t="s">
        <v>505</v>
      </c>
      <c r="H864" t="s">
        <v>91</v>
      </c>
      <c r="I864">
        <f>ROUND(395.21/100,9)</f>
        <v>3.9521000000000002</v>
      </c>
      <c r="J864">
        <v>0</v>
      </c>
      <c r="K864">
        <f>ROUND(395.21/100,9)</f>
        <v>3.9521000000000002</v>
      </c>
      <c r="O864">
        <f t="shared" si="782"/>
        <v>324174.33</v>
      </c>
      <c r="P864">
        <f t="shared" si="783"/>
        <v>122484.16</v>
      </c>
      <c r="Q864">
        <f>(ROUND((ROUND((((ET864*1.25))*AV864*I864),2)*BB864),2)+ROUND((ROUND(((AE864-((EU864*1.25)))*AV864*I864),2)*BS864),2))</f>
        <v>3012.29</v>
      </c>
      <c r="R864">
        <f t="shared" si="784"/>
        <v>948.04</v>
      </c>
      <c r="S864">
        <f t="shared" si="785"/>
        <v>198677.88</v>
      </c>
      <c r="T864">
        <f t="shared" si="786"/>
        <v>0</v>
      </c>
      <c r="U864">
        <f t="shared" si="787"/>
        <v>490.53267595000005</v>
      </c>
      <c r="V864">
        <f t="shared" si="788"/>
        <v>0</v>
      </c>
      <c r="W864">
        <f t="shared" si="789"/>
        <v>0</v>
      </c>
      <c r="X864">
        <f t="shared" si="790"/>
        <v>172849.76</v>
      </c>
      <c r="Y864">
        <f t="shared" si="791"/>
        <v>81457.929999999993</v>
      </c>
      <c r="AA864">
        <v>75316143</v>
      </c>
      <c r="AB864">
        <f t="shared" si="792"/>
        <v>10125.2955</v>
      </c>
      <c r="AC864">
        <f t="shared" si="793"/>
        <v>8585.09</v>
      </c>
      <c r="AD864">
        <f>ROUND(((((ET864*1.25))-((EU864*1.25)))+AE864),6)</f>
        <v>65.537499999999994</v>
      </c>
      <c r="AE864">
        <f>ROUND(((EU864*1.25)),6)</f>
        <v>7.0374999999999996</v>
      </c>
      <c r="AF864">
        <f>ROUND(((EV864*1.15)),6)</f>
        <v>1474.6679999999999</v>
      </c>
      <c r="AG864">
        <f t="shared" si="794"/>
        <v>0</v>
      </c>
      <c r="AH864">
        <f>((EW864*1.15))</f>
        <v>124.1195</v>
      </c>
      <c r="AI864">
        <f>((EX864*1.25))</f>
        <v>0</v>
      </c>
      <c r="AJ864">
        <f t="shared" si="795"/>
        <v>0</v>
      </c>
      <c r="AK864">
        <v>9919.84</v>
      </c>
      <c r="AL864">
        <v>8585.09</v>
      </c>
      <c r="AM864">
        <v>52.43</v>
      </c>
      <c r="AN864">
        <v>5.63</v>
      </c>
      <c r="AO864">
        <v>1282.32</v>
      </c>
      <c r="AP864">
        <v>0</v>
      </c>
      <c r="AQ864">
        <v>107.93</v>
      </c>
      <c r="AR864">
        <v>0</v>
      </c>
      <c r="AS864">
        <v>0</v>
      </c>
      <c r="AT864">
        <v>87</v>
      </c>
      <c r="AU864">
        <v>41</v>
      </c>
      <c r="AV864">
        <v>1</v>
      </c>
      <c r="AW864">
        <v>1</v>
      </c>
      <c r="AZ864">
        <v>1</v>
      </c>
      <c r="BA864">
        <v>34.090000000000003</v>
      </c>
      <c r="BB864">
        <v>11.63</v>
      </c>
      <c r="BC864">
        <v>3.61</v>
      </c>
      <c r="BD864" t="s">
        <v>3</v>
      </c>
      <c r="BE864" t="s">
        <v>3</v>
      </c>
      <c r="BF864" t="s">
        <v>3</v>
      </c>
      <c r="BG864" t="s">
        <v>3</v>
      </c>
      <c r="BH864">
        <v>0</v>
      </c>
      <c r="BI864">
        <v>1</v>
      </c>
      <c r="BJ864" t="s">
        <v>506</v>
      </c>
      <c r="BM864">
        <v>1661</v>
      </c>
      <c r="BN864">
        <v>0</v>
      </c>
      <c r="BO864" t="s">
        <v>504</v>
      </c>
      <c r="BP864">
        <v>1</v>
      </c>
      <c r="BQ864">
        <v>30</v>
      </c>
      <c r="BR864">
        <v>0</v>
      </c>
      <c r="BS864">
        <v>34.090000000000003</v>
      </c>
      <c r="BT864">
        <v>1</v>
      </c>
      <c r="BU864">
        <v>1</v>
      </c>
      <c r="BV864">
        <v>1</v>
      </c>
      <c r="BW864">
        <v>1</v>
      </c>
      <c r="BX864">
        <v>1</v>
      </c>
      <c r="BY864" t="s">
        <v>3</v>
      </c>
      <c r="BZ864">
        <v>87</v>
      </c>
      <c r="CA864">
        <v>41</v>
      </c>
      <c r="CB864" t="s">
        <v>3</v>
      </c>
      <c r="CE864">
        <v>30</v>
      </c>
      <c r="CF864">
        <v>0</v>
      </c>
      <c r="CG864">
        <v>0</v>
      </c>
      <c r="CM864">
        <v>0</v>
      </c>
      <c r="CN864" t="s">
        <v>93</v>
      </c>
      <c r="CO864">
        <v>0</v>
      </c>
      <c r="CP864">
        <f t="shared" si="796"/>
        <v>324174.33</v>
      </c>
      <c r="CQ864">
        <f t="shared" si="797"/>
        <v>30992.17</v>
      </c>
      <c r="CR864">
        <f>(ROUND((ROUND((((ET864*1.25))*AV864*1),2)*BB864),2)+ROUND((ROUND(((AE864-((EU864*1.25)))*AV864*1),2)*BS864),2))</f>
        <v>762.23</v>
      </c>
      <c r="CS864">
        <f t="shared" si="798"/>
        <v>239.99</v>
      </c>
      <c r="CT864">
        <f t="shared" si="799"/>
        <v>50271.5</v>
      </c>
      <c r="CU864">
        <f t="shared" si="800"/>
        <v>0</v>
      </c>
      <c r="CV864">
        <f t="shared" si="801"/>
        <v>124.1195</v>
      </c>
      <c r="CW864">
        <f t="shared" si="802"/>
        <v>0</v>
      </c>
      <c r="CX864">
        <f t="shared" si="803"/>
        <v>0</v>
      </c>
      <c r="CY864">
        <f>S864*(BZ864/100)</f>
        <v>172849.7556</v>
      </c>
      <c r="CZ864">
        <f>S864*(CA864/100)</f>
        <v>81457.930800000002</v>
      </c>
      <c r="DC864" t="s">
        <v>3</v>
      </c>
      <c r="DD864" t="s">
        <v>3</v>
      </c>
      <c r="DE864" t="s">
        <v>94</v>
      </c>
      <c r="DF864" t="s">
        <v>94</v>
      </c>
      <c r="DG864" t="s">
        <v>95</v>
      </c>
      <c r="DH864" t="s">
        <v>3</v>
      </c>
      <c r="DI864" t="s">
        <v>95</v>
      </c>
      <c r="DJ864" t="s">
        <v>94</v>
      </c>
      <c r="DK864" t="s">
        <v>3</v>
      </c>
      <c r="DL864" t="s">
        <v>3</v>
      </c>
      <c r="DM864" t="s">
        <v>3</v>
      </c>
      <c r="DN864">
        <v>91</v>
      </c>
      <c r="DO864">
        <v>70</v>
      </c>
      <c r="DP864">
        <v>1</v>
      </c>
      <c r="DQ864">
        <v>1</v>
      </c>
      <c r="DU864">
        <v>1005</v>
      </c>
      <c r="DV864" t="s">
        <v>91</v>
      </c>
      <c r="DW864" t="s">
        <v>91</v>
      </c>
      <c r="DX864">
        <v>100</v>
      </c>
      <c r="DZ864" t="s">
        <v>3</v>
      </c>
      <c r="EA864" t="s">
        <v>3</v>
      </c>
      <c r="EB864" t="s">
        <v>3</v>
      </c>
      <c r="EC864" t="s">
        <v>3</v>
      </c>
      <c r="EE864">
        <v>70703573</v>
      </c>
      <c r="EF864">
        <v>30</v>
      </c>
      <c r="EG864" t="s">
        <v>96</v>
      </c>
      <c r="EH864">
        <v>0</v>
      </c>
      <c r="EI864" t="s">
        <v>3</v>
      </c>
      <c r="EJ864">
        <v>1</v>
      </c>
      <c r="EK864">
        <v>1661</v>
      </c>
      <c r="EL864" t="s">
        <v>507</v>
      </c>
      <c r="EM864" t="s">
        <v>508</v>
      </c>
      <c r="EO864" t="s">
        <v>99</v>
      </c>
      <c r="EQ864">
        <v>131072</v>
      </c>
      <c r="ER864">
        <v>9919.84</v>
      </c>
      <c r="ES864">
        <v>8585.09</v>
      </c>
      <c r="ET864">
        <v>52.43</v>
      </c>
      <c r="EU864">
        <v>5.63</v>
      </c>
      <c r="EV864">
        <v>1282.32</v>
      </c>
      <c r="EW864">
        <v>107.93</v>
      </c>
      <c r="EX864">
        <v>0</v>
      </c>
      <c r="EY864">
        <v>0</v>
      </c>
      <c r="FQ864">
        <v>0</v>
      </c>
      <c r="FR864">
        <f t="shared" si="804"/>
        <v>0</v>
      </c>
      <c r="FS864">
        <v>0</v>
      </c>
      <c r="FX864">
        <v>91</v>
      </c>
      <c r="FY864">
        <v>70</v>
      </c>
      <c r="GA864" t="s">
        <v>3</v>
      </c>
      <c r="GD864">
        <v>0</v>
      </c>
      <c r="GF864">
        <v>247707096</v>
      </c>
      <c r="GG864">
        <v>2</v>
      </c>
      <c r="GH864">
        <v>1</v>
      </c>
      <c r="GI864">
        <v>2</v>
      </c>
      <c r="GJ864">
        <v>0</v>
      </c>
      <c r="GK864">
        <f>ROUND(R864*(S12)/100,2)</f>
        <v>1516.86</v>
      </c>
      <c r="GL864">
        <f t="shared" si="805"/>
        <v>0</v>
      </c>
      <c r="GM864">
        <f t="shared" si="806"/>
        <v>579998.88</v>
      </c>
      <c r="GN864">
        <f t="shared" si="807"/>
        <v>579998.88</v>
      </c>
      <c r="GO864">
        <f t="shared" si="808"/>
        <v>0</v>
      </c>
      <c r="GP864">
        <f t="shared" si="809"/>
        <v>0</v>
      </c>
      <c r="GR864">
        <v>0</v>
      </c>
      <c r="GS864">
        <v>0</v>
      </c>
      <c r="GT864">
        <v>0</v>
      </c>
      <c r="GU864" t="s">
        <v>3</v>
      </c>
      <c r="GV864">
        <f t="shared" si="810"/>
        <v>0</v>
      </c>
      <c r="GW864">
        <v>1</v>
      </c>
      <c r="GX864">
        <f t="shared" si="811"/>
        <v>0</v>
      </c>
      <c r="HA864">
        <v>0</v>
      </c>
      <c r="HB864">
        <v>0</v>
      </c>
      <c r="HC864">
        <f t="shared" si="812"/>
        <v>0</v>
      </c>
      <c r="HE864" t="s">
        <v>3</v>
      </c>
      <c r="HF864" t="s">
        <v>3</v>
      </c>
      <c r="HM864" t="s">
        <v>3</v>
      </c>
      <c r="HN864" t="s">
        <v>3</v>
      </c>
      <c r="HO864" t="s">
        <v>3</v>
      </c>
      <c r="HP864" t="s">
        <v>3</v>
      </c>
      <c r="HQ864" t="s">
        <v>3</v>
      </c>
      <c r="IK864">
        <v>0</v>
      </c>
    </row>
    <row r="865" spans="1:255" x14ac:dyDescent="0.25">
      <c r="A865" s="2">
        <v>18</v>
      </c>
      <c r="B865" s="2">
        <v>1</v>
      </c>
      <c r="C865" s="2">
        <v>1147</v>
      </c>
      <c r="D865" s="2"/>
      <c r="E865" s="2" t="s">
        <v>541</v>
      </c>
      <c r="F865" s="2" t="s">
        <v>510</v>
      </c>
      <c r="G865" s="2" t="s">
        <v>511</v>
      </c>
      <c r="H865" s="2" t="s">
        <v>402</v>
      </c>
      <c r="I865" s="2">
        <f>I863*J865</f>
        <v>533.5335</v>
      </c>
      <c r="J865" s="2">
        <v>135</v>
      </c>
      <c r="K865" s="2">
        <v>135</v>
      </c>
      <c r="L865" s="2"/>
      <c r="M865" s="2"/>
      <c r="N865" s="2"/>
      <c r="O865" s="2">
        <f t="shared" si="782"/>
        <v>533.53</v>
      </c>
      <c r="P865" s="2">
        <f t="shared" si="783"/>
        <v>533.53</v>
      </c>
      <c r="Q865" s="2">
        <f t="shared" ref="Q865:Q870" si="813">(ROUND((ROUND(((ET865)*AV865*I865),2)*BB865),2)+ROUND((ROUND(((AE865-(EU865))*AV865*I865),2)*BS865),2))</f>
        <v>0</v>
      </c>
      <c r="R865" s="2">
        <f t="shared" si="784"/>
        <v>0</v>
      </c>
      <c r="S865" s="2">
        <f t="shared" si="785"/>
        <v>0</v>
      </c>
      <c r="T865" s="2">
        <f t="shared" si="786"/>
        <v>0</v>
      </c>
      <c r="U865" s="2">
        <f t="shared" si="787"/>
        <v>0</v>
      </c>
      <c r="V865" s="2">
        <f t="shared" si="788"/>
        <v>0</v>
      </c>
      <c r="W865" s="2">
        <f t="shared" si="789"/>
        <v>0</v>
      </c>
      <c r="X865" s="2">
        <f t="shared" si="790"/>
        <v>0</v>
      </c>
      <c r="Y865" s="2">
        <f t="shared" si="791"/>
        <v>0</v>
      </c>
      <c r="Z865" s="2"/>
      <c r="AA865" s="2">
        <v>75316141</v>
      </c>
      <c r="AB865" s="2">
        <f t="shared" si="792"/>
        <v>1</v>
      </c>
      <c r="AC865" s="2">
        <f t="shared" si="793"/>
        <v>1</v>
      </c>
      <c r="AD865" s="2">
        <f t="shared" ref="AD865:AD870" si="814">ROUND((((ET865)-(EU865))+AE865),6)</f>
        <v>0</v>
      </c>
      <c r="AE865" s="2">
        <f t="shared" ref="AE865:AF870" si="815">ROUND((EU865),6)</f>
        <v>0</v>
      </c>
      <c r="AF865" s="2">
        <f t="shared" si="815"/>
        <v>0</v>
      </c>
      <c r="AG865" s="2">
        <f t="shared" si="794"/>
        <v>0</v>
      </c>
      <c r="AH865" s="2">
        <f t="shared" ref="AH865:AI870" si="816">(EW865)</f>
        <v>0</v>
      </c>
      <c r="AI865" s="2">
        <f t="shared" si="816"/>
        <v>0</v>
      </c>
      <c r="AJ865" s="2">
        <f t="shared" si="795"/>
        <v>0</v>
      </c>
      <c r="AK865" s="2">
        <v>1</v>
      </c>
      <c r="AL865" s="2">
        <v>1</v>
      </c>
      <c r="AM865" s="2">
        <v>0</v>
      </c>
      <c r="AN865" s="2">
        <v>0</v>
      </c>
      <c r="AO865" s="2">
        <v>0</v>
      </c>
      <c r="AP865" s="2">
        <v>0</v>
      </c>
      <c r="AQ865" s="2">
        <v>0</v>
      </c>
      <c r="AR865" s="2">
        <v>0</v>
      </c>
      <c r="AS865" s="2">
        <v>0</v>
      </c>
      <c r="AT865" s="2">
        <v>91</v>
      </c>
      <c r="AU865" s="2">
        <v>70</v>
      </c>
      <c r="AV865" s="2">
        <v>1</v>
      </c>
      <c r="AW865" s="2">
        <v>1</v>
      </c>
      <c r="AX865" s="2"/>
      <c r="AY865" s="2"/>
      <c r="AZ865" s="2">
        <v>1</v>
      </c>
      <c r="BA865" s="2">
        <v>1</v>
      </c>
      <c r="BB865" s="2">
        <v>1</v>
      </c>
      <c r="BC865" s="2">
        <v>1</v>
      </c>
      <c r="BD865" s="2" t="s">
        <v>3</v>
      </c>
      <c r="BE865" s="2" t="s">
        <v>3</v>
      </c>
      <c r="BF865" s="2" t="s">
        <v>3</v>
      </c>
      <c r="BG865" s="2" t="s">
        <v>3</v>
      </c>
      <c r="BH865" s="2">
        <v>3</v>
      </c>
      <c r="BI865" s="2">
        <v>1</v>
      </c>
      <c r="BJ865" s="2" t="s">
        <v>512</v>
      </c>
      <c r="BK865" s="2"/>
      <c r="BL865" s="2"/>
      <c r="BM865" s="2">
        <v>1661</v>
      </c>
      <c r="BN865" s="2">
        <v>0</v>
      </c>
      <c r="BO865" s="2" t="s">
        <v>3</v>
      </c>
      <c r="BP865" s="2">
        <v>0</v>
      </c>
      <c r="BQ865" s="2">
        <v>30</v>
      </c>
      <c r="BR865" s="2">
        <v>0</v>
      </c>
      <c r="BS865" s="2">
        <v>1</v>
      </c>
      <c r="BT865" s="2">
        <v>1</v>
      </c>
      <c r="BU865" s="2">
        <v>1</v>
      </c>
      <c r="BV865" s="2">
        <v>1</v>
      </c>
      <c r="BW865" s="2">
        <v>1</v>
      </c>
      <c r="BX865" s="2">
        <v>1</v>
      </c>
      <c r="BY865" s="2" t="s">
        <v>3</v>
      </c>
      <c r="BZ865" s="2">
        <v>91</v>
      </c>
      <c r="CA865" s="2">
        <v>70</v>
      </c>
      <c r="CB865" s="2" t="s">
        <v>3</v>
      </c>
      <c r="CC865" s="2"/>
      <c r="CD865" s="2"/>
      <c r="CE865" s="2">
        <v>30</v>
      </c>
      <c r="CF865" s="2">
        <v>0</v>
      </c>
      <c r="CG865" s="2">
        <v>0</v>
      </c>
      <c r="CH865" s="2"/>
      <c r="CI865" s="2"/>
      <c r="CJ865" s="2"/>
      <c r="CK865" s="2"/>
      <c r="CL865" s="2"/>
      <c r="CM865" s="2">
        <v>0</v>
      </c>
      <c r="CN865" s="2" t="s">
        <v>3</v>
      </c>
      <c r="CO865" s="2">
        <v>0</v>
      </c>
      <c r="CP865" s="2">
        <f t="shared" si="796"/>
        <v>533.53</v>
      </c>
      <c r="CQ865" s="2">
        <f t="shared" si="797"/>
        <v>1</v>
      </c>
      <c r="CR865" s="2">
        <f t="shared" ref="CR865:CR870" si="817">(ROUND((ROUND(((ET865)*AV865*1),2)*BB865),2)+ROUND((ROUND(((AE865-(EU865))*AV865*1),2)*BS865),2))</f>
        <v>0</v>
      </c>
      <c r="CS865" s="2">
        <f t="shared" si="798"/>
        <v>0</v>
      </c>
      <c r="CT865" s="2">
        <f t="shared" si="799"/>
        <v>0</v>
      </c>
      <c r="CU865" s="2">
        <f t="shared" si="800"/>
        <v>0</v>
      </c>
      <c r="CV865" s="2">
        <f t="shared" si="801"/>
        <v>0</v>
      </c>
      <c r="CW865" s="2">
        <f t="shared" si="802"/>
        <v>0</v>
      </c>
      <c r="CX865" s="2">
        <f t="shared" si="803"/>
        <v>0</v>
      </c>
      <c r="CY865" s="2">
        <f>((S865*BZ865)/100)</f>
        <v>0</v>
      </c>
      <c r="CZ865" s="2">
        <f>((S865*CA865)/100)</f>
        <v>0</v>
      </c>
      <c r="DA865" s="2"/>
      <c r="DB865" s="2"/>
      <c r="DC865" s="2" t="s">
        <v>3</v>
      </c>
      <c r="DD865" s="2" t="s">
        <v>3</v>
      </c>
      <c r="DE865" s="2" t="s">
        <v>3</v>
      </c>
      <c r="DF865" s="2" t="s">
        <v>3</v>
      </c>
      <c r="DG865" s="2" t="s">
        <v>3</v>
      </c>
      <c r="DH865" s="2" t="s">
        <v>3</v>
      </c>
      <c r="DI865" s="2" t="s">
        <v>3</v>
      </c>
      <c r="DJ865" s="2" t="s">
        <v>3</v>
      </c>
      <c r="DK865" s="2" t="s">
        <v>3</v>
      </c>
      <c r="DL865" s="2" t="s">
        <v>3</v>
      </c>
      <c r="DM865" s="2" t="s">
        <v>3</v>
      </c>
      <c r="DN865" s="2">
        <v>0</v>
      </c>
      <c r="DO865" s="2">
        <v>0</v>
      </c>
      <c r="DP865" s="2">
        <v>1</v>
      </c>
      <c r="DQ865" s="2">
        <v>1</v>
      </c>
      <c r="DR865" s="2"/>
      <c r="DS865" s="2"/>
      <c r="DT865" s="2"/>
      <c r="DU865" s="2">
        <v>1003</v>
      </c>
      <c r="DV865" s="2" t="s">
        <v>402</v>
      </c>
      <c r="DW865" s="2" t="s">
        <v>402</v>
      </c>
      <c r="DX865" s="2">
        <v>1</v>
      </c>
      <c r="DY865" s="2"/>
      <c r="DZ865" s="2" t="s">
        <v>3</v>
      </c>
      <c r="EA865" s="2" t="s">
        <v>3</v>
      </c>
      <c r="EB865" s="2" t="s">
        <v>3</v>
      </c>
      <c r="EC865" s="2" t="s">
        <v>3</v>
      </c>
      <c r="ED865" s="2"/>
      <c r="EE865" s="2">
        <v>70703573</v>
      </c>
      <c r="EF865" s="2">
        <v>30</v>
      </c>
      <c r="EG865" s="2" t="s">
        <v>96</v>
      </c>
      <c r="EH865" s="2">
        <v>0</v>
      </c>
      <c r="EI865" s="2" t="s">
        <v>3</v>
      </c>
      <c r="EJ865" s="2">
        <v>1</v>
      </c>
      <c r="EK865" s="2">
        <v>1661</v>
      </c>
      <c r="EL865" s="2" t="s">
        <v>507</v>
      </c>
      <c r="EM865" s="2" t="s">
        <v>508</v>
      </c>
      <c r="EN865" s="2"/>
      <c r="EO865" s="2" t="s">
        <v>3</v>
      </c>
      <c r="EP865" s="2"/>
      <c r="EQ865" s="2">
        <v>0</v>
      </c>
      <c r="ER865" s="2">
        <v>1</v>
      </c>
      <c r="ES865" s="2">
        <v>1</v>
      </c>
      <c r="ET865" s="2">
        <v>0</v>
      </c>
      <c r="EU865" s="2">
        <v>0</v>
      </c>
      <c r="EV865" s="2">
        <v>0</v>
      </c>
      <c r="EW865" s="2">
        <v>0</v>
      </c>
      <c r="EX865" s="2">
        <v>0</v>
      </c>
      <c r="EY865" s="2"/>
      <c r="EZ865" s="2"/>
      <c r="FA865" s="2"/>
      <c r="FB865" s="2"/>
      <c r="FC865" s="2"/>
      <c r="FD865" s="2"/>
      <c r="FE865" s="2"/>
      <c r="FF865" s="2"/>
      <c r="FG865" s="2"/>
      <c r="FH865" s="2"/>
      <c r="FI865" s="2"/>
      <c r="FJ865" s="2"/>
      <c r="FK865" s="2"/>
      <c r="FL865" s="2"/>
      <c r="FM865" s="2"/>
      <c r="FN865" s="2"/>
      <c r="FO865" s="2"/>
      <c r="FP865" s="2"/>
      <c r="FQ865" s="2">
        <v>0</v>
      </c>
      <c r="FR865" s="2">
        <f t="shared" si="804"/>
        <v>0</v>
      </c>
      <c r="FS865" s="2">
        <v>0</v>
      </c>
      <c r="FT865" s="2"/>
      <c r="FU865" s="2"/>
      <c r="FV865" s="2"/>
      <c r="FW865" s="2"/>
      <c r="FX865" s="2">
        <v>91</v>
      </c>
      <c r="FY865" s="2">
        <v>70</v>
      </c>
      <c r="FZ865" s="2"/>
      <c r="GA865" s="2" t="s">
        <v>3</v>
      </c>
      <c r="GB865" s="2"/>
      <c r="GC865" s="2"/>
      <c r="GD865" s="2">
        <v>0</v>
      </c>
      <c r="GE865" s="2"/>
      <c r="GF865" s="2">
        <v>-1733736589</v>
      </c>
      <c r="GG865" s="2">
        <v>2</v>
      </c>
      <c r="GH865" s="2">
        <v>1</v>
      </c>
      <c r="GI865" s="2">
        <v>-2</v>
      </c>
      <c r="GJ865" s="2">
        <v>0</v>
      </c>
      <c r="GK865" s="2">
        <f>ROUND(R865*(R12)/100,2)</f>
        <v>0</v>
      </c>
      <c r="GL865" s="2">
        <f t="shared" si="805"/>
        <v>0</v>
      </c>
      <c r="GM865" s="2">
        <f t="shared" si="806"/>
        <v>533.53</v>
      </c>
      <c r="GN865" s="2">
        <f t="shared" si="807"/>
        <v>533.53</v>
      </c>
      <c r="GO865" s="2">
        <f t="shared" si="808"/>
        <v>0</v>
      </c>
      <c r="GP865" s="2">
        <f t="shared" si="809"/>
        <v>0</v>
      </c>
      <c r="GQ865" s="2"/>
      <c r="GR865" s="2">
        <v>0</v>
      </c>
      <c r="GS865" s="2">
        <v>3</v>
      </c>
      <c r="GT865" s="2">
        <v>0</v>
      </c>
      <c r="GU865" s="2" t="s">
        <v>3</v>
      </c>
      <c r="GV865" s="2">
        <f t="shared" si="810"/>
        <v>0</v>
      </c>
      <c r="GW865" s="2">
        <v>1</v>
      </c>
      <c r="GX865" s="2">
        <f t="shared" si="811"/>
        <v>0</v>
      </c>
      <c r="GY865" s="2"/>
      <c r="GZ865" s="2"/>
      <c r="HA865" s="2">
        <v>0</v>
      </c>
      <c r="HB865" s="2">
        <v>0</v>
      </c>
      <c r="HC865" s="2">
        <f t="shared" si="812"/>
        <v>0</v>
      </c>
      <c r="HD865" s="2"/>
      <c r="HE865" s="2" t="s">
        <v>3</v>
      </c>
      <c r="HF865" s="2" t="s">
        <v>3</v>
      </c>
      <c r="HG865" s="2"/>
      <c r="HH865" s="2"/>
      <c r="HI865" s="2"/>
      <c r="HJ865" s="2"/>
      <c r="HK865" s="2"/>
      <c r="HL865" s="2"/>
      <c r="HM865" s="2" t="s">
        <v>3</v>
      </c>
      <c r="HN865" s="2" t="s">
        <v>3</v>
      </c>
      <c r="HO865" s="2" t="s">
        <v>3</v>
      </c>
      <c r="HP865" s="2" t="s">
        <v>3</v>
      </c>
      <c r="HQ865" s="2" t="s">
        <v>3</v>
      </c>
      <c r="HR865" s="2"/>
      <c r="HS865" s="2"/>
      <c r="HT865" s="2"/>
      <c r="HU865" s="2"/>
      <c r="HV865" s="2"/>
      <c r="HW865" s="2"/>
      <c r="HX865" s="2"/>
      <c r="HY865" s="2"/>
      <c r="HZ865" s="2"/>
      <c r="IA865" s="2"/>
      <c r="IB865" s="2"/>
      <c r="IC865" s="2"/>
      <c r="ID865" s="2"/>
      <c r="IE865" s="2"/>
      <c r="IF865" s="2"/>
      <c r="IG865" s="2"/>
      <c r="IH865" s="2"/>
      <c r="II865" s="2"/>
      <c r="IJ865" s="2"/>
      <c r="IK865" s="2">
        <v>0</v>
      </c>
      <c r="IL865" s="2"/>
      <c r="IM865" s="2"/>
      <c r="IN865" s="2"/>
      <c r="IO865" s="2"/>
      <c r="IP865" s="2"/>
      <c r="IQ865" s="2"/>
      <c r="IR865" s="2"/>
      <c r="IS865" s="2"/>
      <c r="IT865" s="2"/>
      <c r="IU865" s="2"/>
    </row>
    <row r="866" spans="1:255" x14ac:dyDescent="0.25">
      <c r="A866">
        <v>18</v>
      </c>
      <c r="B866">
        <v>1</v>
      </c>
      <c r="C866">
        <v>1169</v>
      </c>
      <c r="E866" t="s">
        <v>541</v>
      </c>
      <c r="F866" t="s">
        <v>510</v>
      </c>
      <c r="G866" t="s">
        <v>511</v>
      </c>
      <c r="H866" t="s">
        <v>402</v>
      </c>
      <c r="I866">
        <f>I864*J866</f>
        <v>533.5335</v>
      </c>
      <c r="J866">
        <v>135</v>
      </c>
      <c r="K866">
        <v>135</v>
      </c>
      <c r="O866">
        <f t="shared" si="782"/>
        <v>4844.45</v>
      </c>
      <c r="P866">
        <f t="shared" si="783"/>
        <v>4844.45</v>
      </c>
      <c r="Q866">
        <f t="shared" si="813"/>
        <v>0</v>
      </c>
      <c r="R866">
        <f t="shared" si="784"/>
        <v>0</v>
      </c>
      <c r="S866">
        <f t="shared" si="785"/>
        <v>0</v>
      </c>
      <c r="T866">
        <f t="shared" si="786"/>
        <v>0</v>
      </c>
      <c r="U866">
        <f t="shared" si="787"/>
        <v>0</v>
      </c>
      <c r="V866">
        <f t="shared" si="788"/>
        <v>0</v>
      </c>
      <c r="W866">
        <f t="shared" si="789"/>
        <v>0</v>
      </c>
      <c r="X866">
        <f t="shared" si="790"/>
        <v>0</v>
      </c>
      <c r="Y866">
        <f t="shared" si="791"/>
        <v>0</v>
      </c>
      <c r="AA866">
        <v>75316143</v>
      </c>
      <c r="AB866">
        <f t="shared" si="792"/>
        <v>1</v>
      </c>
      <c r="AC866">
        <f t="shared" si="793"/>
        <v>1</v>
      </c>
      <c r="AD866">
        <f t="shared" si="814"/>
        <v>0</v>
      </c>
      <c r="AE866">
        <f t="shared" si="815"/>
        <v>0</v>
      </c>
      <c r="AF866">
        <f t="shared" si="815"/>
        <v>0</v>
      </c>
      <c r="AG866">
        <f t="shared" si="794"/>
        <v>0</v>
      </c>
      <c r="AH866">
        <f t="shared" si="816"/>
        <v>0</v>
      </c>
      <c r="AI866">
        <f t="shared" si="816"/>
        <v>0</v>
      </c>
      <c r="AJ866">
        <f t="shared" si="795"/>
        <v>0</v>
      </c>
      <c r="AK866">
        <v>1</v>
      </c>
      <c r="AL866">
        <v>1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  <c r="AS866">
        <v>0</v>
      </c>
      <c r="AT866">
        <v>0</v>
      </c>
      <c r="AU866">
        <v>0</v>
      </c>
      <c r="AV866">
        <v>1</v>
      </c>
      <c r="AW866">
        <v>1</v>
      </c>
      <c r="AZ866">
        <v>1</v>
      </c>
      <c r="BA866">
        <v>1</v>
      </c>
      <c r="BB866">
        <v>1</v>
      </c>
      <c r="BC866">
        <v>9.08</v>
      </c>
      <c r="BD866" t="s">
        <v>3</v>
      </c>
      <c r="BE866" t="s">
        <v>3</v>
      </c>
      <c r="BF866" t="s">
        <v>3</v>
      </c>
      <c r="BG866" t="s">
        <v>3</v>
      </c>
      <c r="BH866">
        <v>3</v>
      </c>
      <c r="BI866">
        <v>1</v>
      </c>
      <c r="BJ866" t="s">
        <v>512</v>
      </c>
      <c r="BM866">
        <v>1661</v>
      </c>
      <c r="BN866">
        <v>0</v>
      </c>
      <c r="BO866" t="s">
        <v>510</v>
      </c>
      <c r="BP866">
        <v>1</v>
      </c>
      <c r="BQ866">
        <v>30</v>
      </c>
      <c r="BR866">
        <v>0</v>
      </c>
      <c r="BS866">
        <v>1</v>
      </c>
      <c r="BT866">
        <v>1</v>
      </c>
      <c r="BU866">
        <v>1</v>
      </c>
      <c r="BV866">
        <v>1</v>
      </c>
      <c r="BW866">
        <v>1</v>
      </c>
      <c r="BX866">
        <v>1</v>
      </c>
      <c r="BY866" t="s">
        <v>3</v>
      </c>
      <c r="BZ866">
        <v>0</v>
      </c>
      <c r="CA866">
        <v>0</v>
      </c>
      <c r="CB866" t="s">
        <v>3</v>
      </c>
      <c r="CE866">
        <v>30</v>
      </c>
      <c r="CF866">
        <v>0</v>
      </c>
      <c r="CG866">
        <v>0</v>
      </c>
      <c r="CM866">
        <v>0</v>
      </c>
      <c r="CN866" t="s">
        <v>3</v>
      </c>
      <c r="CO866">
        <v>0</v>
      </c>
      <c r="CP866">
        <f t="shared" si="796"/>
        <v>4844.45</v>
      </c>
      <c r="CQ866">
        <f t="shared" si="797"/>
        <v>9.08</v>
      </c>
      <c r="CR866">
        <f t="shared" si="817"/>
        <v>0</v>
      </c>
      <c r="CS866">
        <f t="shared" si="798"/>
        <v>0</v>
      </c>
      <c r="CT866">
        <f t="shared" si="799"/>
        <v>0</v>
      </c>
      <c r="CU866">
        <f t="shared" si="800"/>
        <v>0</v>
      </c>
      <c r="CV866">
        <f t="shared" si="801"/>
        <v>0</v>
      </c>
      <c r="CW866">
        <f t="shared" si="802"/>
        <v>0</v>
      </c>
      <c r="CX866">
        <f t="shared" si="803"/>
        <v>0</v>
      </c>
      <c r="CY866">
        <f>S866*(BZ866/100)</f>
        <v>0</v>
      </c>
      <c r="CZ866">
        <f>S866*(CA866/100)</f>
        <v>0</v>
      </c>
      <c r="DC866" t="s">
        <v>3</v>
      </c>
      <c r="DD866" t="s">
        <v>3</v>
      </c>
      <c r="DE866" t="s">
        <v>3</v>
      </c>
      <c r="DF866" t="s">
        <v>3</v>
      </c>
      <c r="DG866" t="s">
        <v>3</v>
      </c>
      <c r="DH866" t="s">
        <v>3</v>
      </c>
      <c r="DI866" t="s">
        <v>3</v>
      </c>
      <c r="DJ866" t="s">
        <v>3</v>
      </c>
      <c r="DK866" t="s">
        <v>3</v>
      </c>
      <c r="DL866" t="s">
        <v>3</v>
      </c>
      <c r="DM866" t="s">
        <v>3</v>
      </c>
      <c r="DN866">
        <v>91</v>
      </c>
      <c r="DO866">
        <v>70</v>
      </c>
      <c r="DP866">
        <v>1</v>
      </c>
      <c r="DQ866">
        <v>1</v>
      </c>
      <c r="DU866">
        <v>1003</v>
      </c>
      <c r="DV866" t="s">
        <v>402</v>
      </c>
      <c r="DW866" t="s">
        <v>402</v>
      </c>
      <c r="DX866">
        <v>1</v>
      </c>
      <c r="DZ866" t="s">
        <v>3</v>
      </c>
      <c r="EA866" t="s">
        <v>3</v>
      </c>
      <c r="EB866" t="s">
        <v>3</v>
      </c>
      <c r="EC866" t="s">
        <v>3</v>
      </c>
      <c r="EE866">
        <v>70703573</v>
      </c>
      <c r="EF866">
        <v>30</v>
      </c>
      <c r="EG866" t="s">
        <v>96</v>
      </c>
      <c r="EH866">
        <v>0</v>
      </c>
      <c r="EI866" t="s">
        <v>3</v>
      </c>
      <c r="EJ866">
        <v>1</v>
      </c>
      <c r="EK866">
        <v>1661</v>
      </c>
      <c r="EL866" t="s">
        <v>507</v>
      </c>
      <c r="EM866" t="s">
        <v>508</v>
      </c>
      <c r="EO866" t="s">
        <v>3</v>
      </c>
      <c r="EQ866">
        <v>0</v>
      </c>
      <c r="ER866">
        <v>1</v>
      </c>
      <c r="ES866">
        <v>1</v>
      </c>
      <c r="ET866">
        <v>0</v>
      </c>
      <c r="EU866">
        <v>0</v>
      </c>
      <c r="EV866">
        <v>0</v>
      </c>
      <c r="EW866">
        <v>0</v>
      </c>
      <c r="EX866">
        <v>0</v>
      </c>
      <c r="FQ866">
        <v>0</v>
      </c>
      <c r="FR866">
        <f t="shared" si="804"/>
        <v>0</v>
      </c>
      <c r="FS866">
        <v>0</v>
      </c>
      <c r="FX866">
        <v>91</v>
      </c>
      <c r="FY866">
        <v>70</v>
      </c>
      <c r="GA866" t="s">
        <v>3</v>
      </c>
      <c r="GD866">
        <v>0</v>
      </c>
      <c r="GF866">
        <v>-1733736589</v>
      </c>
      <c r="GG866">
        <v>2</v>
      </c>
      <c r="GH866">
        <v>1</v>
      </c>
      <c r="GI866">
        <v>2</v>
      </c>
      <c r="GJ866">
        <v>0</v>
      </c>
      <c r="GK866">
        <f>ROUND(R866*(S12)/100,2)</f>
        <v>0</v>
      </c>
      <c r="GL866">
        <f t="shared" si="805"/>
        <v>0</v>
      </c>
      <c r="GM866">
        <f t="shared" si="806"/>
        <v>4844.45</v>
      </c>
      <c r="GN866">
        <f t="shared" si="807"/>
        <v>4844.45</v>
      </c>
      <c r="GO866">
        <f t="shared" si="808"/>
        <v>0</v>
      </c>
      <c r="GP866">
        <f t="shared" si="809"/>
        <v>0</v>
      </c>
      <c r="GR866">
        <v>0</v>
      </c>
      <c r="GS866">
        <v>0</v>
      </c>
      <c r="GT866">
        <v>0</v>
      </c>
      <c r="GU866" t="s">
        <v>3</v>
      </c>
      <c r="GV866">
        <f t="shared" si="810"/>
        <v>0</v>
      </c>
      <c r="GW866">
        <v>1</v>
      </c>
      <c r="GX866">
        <f t="shared" si="811"/>
        <v>0</v>
      </c>
      <c r="HA866">
        <v>0</v>
      </c>
      <c r="HB866">
        <v>0</v>
      </c>
      <c r="HC866">
        <f t="shared" si="812"/>
        <v>0</v>
      </c>
      <c r="HE866" t="s">
        <v>3</v>
      </c>
      <c r="HF866" t="s">
        <v>3</v>
      </c>
      <c r="HM866" t="s">
        <v>3</v>
      </c>
      <c r="HN866" t="s">
        <v>3</v>
      </c>
      <c r="HO866" t="s">
        <v>3</v>
      </c>
      <c r="HP866" t="s">
        <v>3</v>
      </c>
      <c r="HQ866" t="s">
        <v>3</v>
      </c>
      <c r="IK866">
        <v>0</v>
      </c>
    </row>
    <row r="867" spans="1:255" x14ac:dyDescent="0.25">
      <c r="A867" s="2">
        <v>18</v>
      </c>
      <c r="B867" s="2">
        <v>1</v>
      </c>
      <c r="C867" s="2">
        <v>1157</v>
      </c>
      <c r="D867" s="2"/>
      <c r="E867" s="2" t="s">
        <v>542</v>
      </c>
      <c r="F867" s="2" t="s">
        <v>514</v>
      </c>
      <c r="G867" s="2" t="s">
        <v>515</v>
      </c>
      <c r="H867" s="2" t="s">
        <v>272</v>
      </c>
      <c r="I867" s="2">
        <f>I863*J867</f>
        <v>3.2012010000000002</v>
      </c>
      <c r="J867" s="2">
        <v>0.81</v>
      </c>
      <c r="K867" s="2">
        <v>0.81</v>
      </c>
      <c r="L867" s="2"/>
      <c r="M867" s="2"/>
      <c r="N867" s="2"/>
      <c r="O867" s="2">
        <f t="shared" si="782"/>
        <v>153.31</v>
      </c>
      <c r="P867" s="2">
        <f t="shared" si="783"/>
        <v>153.31</v>
      </c>
      <c r="Q867" s="2">
        <f t="shared" si="813"/>
        <v>0</v>
      </c>
      <c r="R867" s="2">
        <f t="shared" si="784"/>
        <v>0</v>
      </c>
      <c r="S867" s="2">
        <f t="shared" si="785"/>
        <v>0</v>
      </c>
      <c r="T867" s="2">
        <f t="shared" si="786"/>
        <v>0</v>
      </c>
      <c r="U867" s="2">
        <f t="shared" si="787"/>
        <v>0</v>
      </c>
      <c r="V867" s="2">
        <f t="shared" si="788"/>
        <v>0</v>
      </c>
      <c r="W867" s="2">
        <f t="shared" si="789"/>
        <v>0</v>
      </c>
      <c r="X867" s="2">
        <f t="shared" si="790"/>
        <v>0</v>
      </c>
      <c r="Y867" s="2">
        <f t="shared" si="791"/>
        <v>0</v>
      </c>
      <c r="Z867" s="2"/>
      <c r="AA867" s="2">
        <v>75316141</v>
      </c>
      <c r="AB867" s="2">
        <f t="shared" si="792"/>
        <v>47.89</v>
      </c>
      <c r="AC867" s="2">
        <f t="shared" si="793"/>
        <v>47.89</v>
      </c>
      <c r="AD867" s="2">
        <f t="shared" si="814"/>
        <v>0</v>
      </c>
      <c r="AE867" s="2">
        <f t="shared" si="815"/>
        <v>0</v>
      </c>
      <c r="AF867" s="2">
        <f t="shared" si="815"/>
        <v>0</v>
      </c>
      <c r="AG867" s="2">
        <f t="shared" si="794"/>
        <v>0</v>
      </c>
      <c r="AH867" s="2">
        <f t="shared" si="816"/>
        <v>0</v>
      </c>
      <c r="AI867" s="2">
        <f t="shared" si="816"/>
        <v>0</v>
      </c>
      <c r="AJ867" s="2">
        <f t="shared" si="795"/>
        <v>0</v>
      </c>
      <c r="AK867" s="2">
        <v>47.89</v>
      </c>
      <c r="AL867" s="2">
        <v>47.89</v>
      </c>
      <c r="AM867" s="2">
        <v>0</v>
      </c>
      <c r="AN867" s="2">
        <v>0</v>
      </c>
      <c r="AO867" s="2">
        <v>0</v>
      </c>
      <c r="AP867" s="2">
        <v>0</v>
      </c>
      <c r="AQ867" s="2">
        <v>0</v>
      </c>
      <c r="AR867" s="2">
        <v>0</v>
      </c>
      <c r="AS867" s="2">
        <v>0</v>
      </c>
      <c r="AT867" s="2">
        <v>91</v>
      </c>
      <c r="AU867" s="2">
        <v>70</v>
      </c>
      <c r="AV867" s="2">
        <v>1</v>
      </c>
      <c r="AW867" s="2">
        <v>1</v>
      </c>
      <c r="AX867" s="2"/>
      <c r="AY867" s="2"/>
      <c r="AZ867" s="2">
        <v>1</v>
      </c>
      <c r="BA867" s="2">
        <v>1</v>
      </c>
      <c r="BB867" s="2">
        <v>1</v>
      </c>
      <c r="BC867" s="2">
        <v>1</v>
      </c>
      <c r="BD867" s="2" t="s">
        <v>3</v>
      </c>
      <c r="BE867" s="2" t="s">
        <v>3</v>
      </c>
      <c r="BF867" s="2" t="s">
        <v>3</v>
      </c>
      <c r="BG867" s="2" t="s">
        <v>3</v>
      </c>
      <c r="BH867" s="2">
        <v>3</v>
      </c>
      <c r="BI867" s="2">
        <v>1</v>
      </c>
      <c r="BJ867" s="2" t="s">
        <v>516</v>
      </c>
      <c r="BK867" s="2"/>
      <c r="BL867" s="2"/>
      <c r="BM867" s="2">
        <v>1661</v>
      </c>
      <c r="BN867" s="2">
        <v>0</v>
      </c>
      <c r="BO867" s="2" t="s">
        <v>3</v>
      </c>
      <c r="BP867" s="2">
        <v>0</v>
      </c>
      <c r="BQ867" s="2">
        <v>30</v>
      </c>
      <c r="BR867" s="2">
        <v>0</v>
      </c>
      <c r="BS867" s="2">
        <v>1</v>
      </c>
      <c r="BT867" s="2">
        <v>1</v>
      </c>
      <c r="BU867" s="2">
        <v>1</v>
      </c>
      <c r="BV867" s="2">
        <v>1</v>
      </c>
      <c r="BW867" s="2">
        <v>1</v>
      </c>
      <c r="BX867" s="2">
        <v>1</v>
      </c>
      <c r="BY867" s="2" t="s">
        <v>3</v>
      </c>
      <c r="BZ867" s="2">
        <v>91</v>
      </c>
      <c r="CA867" s="2">
        <v>70</v>
      </c>
      <c r="CB867" s="2" t="s">
        <v>3</v>
      </c>
      <c r="CC867" s="2"/>
      <c r="CD867" s="2"/>
      <c r="CE867" s="2">
        <v>30</v>
      </c>
      <c r="CF867" s="2">
        <v>0</v>
      </c>
      <c r="CG867" s="2">
        <v>0</v>
      </c>
      <c r="CH867" s="2"/>
      <c r="CI867" s="2"/>
      <c r="CJ867" s="2"/>
      <c r="CK867" s="2"/>
      <c r="CL867" s="2"/>
      <c r="CM867" s="2">
        <v>0</v>
      </c>
      <c r="CN867" s="2" t="s">
        <v>3</v>
      </c>
      <c r="CO867" s="2">
        <v>0</v>
      </c>
      <c r="CP867" s="2">
        <f t="shared" si="796"/>
        <v>153.31</v>
      </c>
      <c r="CQ867" s="2">
        <f t="shared" si="797"/>
        <v>47.89</v>
      </c>
      <c r="CR867" s="2">
        <f t="shared" si="817"/>
        <v>0</v>
      </c>
      <c r="CS867" s="2">
        <f t="shared" si="798"/>
        <v>0</v>
      </c>
      <c r="CT867" s="2">
        <f t="shared" si="799"/>
        <v>0</v>
      </c>
      <c r="CU867" s="2">
        <f t="shared" si="800"/>
        <v>0</v>
      </c>
      <c r="CV867" s="2">
        <f t="shared" si="801"/>
        <v>0</v>
      </c>
      <c r="CW867" s="2">
        <f t="shared" si="802"/>
        <v>0</v>
      </c>
      <c r="CX867" s="2">
        <f t="shared" si="803"/>
        <v>0</v>
      </c>
      <c r="CY867" s="2">
        <f>((S867*BZ867)/100)</f>
        <v>0</v>
      </c>
      <c r="CZ867" s="2">
        <f>((S867*CA867)/100)</f>
        <v>0</v>
      </c>
      <c r="DA867" s="2"/>
      <c r="DB867" s="2"/>
      <c r="DC867" s="2" t="s">
        <v>3</v>
      </c>
      <c r="DD867" s="2" t="s">
        <v>3</v>
      </c>
      <c r="DE867" s="2" t="s">
        <v>3</v>
      </c>
      <c r="DF867" s="2" t="s">
        <v>3</v>
      </c>
      <c r="DG867" s="2" t="s">
        <v>3</v>
      </c>
      <c r="DH867" s="2" t="s">
        <v>3</v>
      </c>
      <c r="DI867" s="2" t="s">
        <v>3</v>
      </c>
      <c r="DJ867" s="2" t="s">
        <v>3</v>
      </c>
      <c r="DK867" s="2" t="s">
        <v>3</v>
      </c>
      <c r="DL867" s="2" t="s">
        <v>3</v>
      </c>
      <c r="DM867" s="2" t="s">
        <v>3</v>
      </c>
      <c r="DN867" s="2">
        <v>0</v>
      </c>
      <c r="DO867" s="2">
        <v>0</v>
      </c>
      <c r="DP867" s="2">
        <v>1</v>
      </c>
      <c r="DQ867" s="2">
        <v>1</v>
      </c>
      <c r="DR867" s="2"/>
      <c r="DS867" s="2"/>
      <c r="DT867" s="2"/>
      <c r="DU867" s="2">
        <v>1010</v>
      </c>
      <c r="DV867" s="2" t="s">
        <v>272</v>
      </c>
      <c r="DW867" s="2" t="s">
        <v>272</v>
      </c>
      <c r="DX867" s="2">
        <v>100</v>
      </c>
      <c r="DY867" s="2"/>
      <c r="DZ867" s="2" t="s">
        <v>3</v>
      </c>
      <c r="EA867" s="2" t="s">
        <v>3</v>
      </c>
      <c r="EB867" s="2" t="s">
        <v>3</v>
      </c>
      <c r="EC867" s="2" t="s">
        <v>3</v>
      </c>
      <c r="ED867" s="2"/>
      <c r="EE867" s="2">
        <v>70703573</v>
      </c>
      <c r="EF867" s="2">
        <v>30</v>
      </c>
      <c r="EG867" s="2" t="s">
        <v>96</v>
      </c>
      <c r="EH867" s="2">
        <v>0</v>
      </c>
      <c r="EI867" s="2" t="s">
        <v>3</v>
      </c>
      <c r="EJ867" s="2">
        <v>1</v>
      </c>
      <c r="EK867" s="2">
        <v>1661</v>
      </c>
      <c r="EL867" s="2" t="s">
        <v>507</v>
      </c>
      <c r="EM867" s="2" t="s">
        <v>508</v>
      </c>
      <c r="EN867" s="2"/>
      <c r="EO867" s="2" t="s">
        <v>3</v>
      </c>
      <c r="EP867" s="2"/>
      <c r="EQ867" s="2">
        <v>0</v>
      </c>
      <c r="ER867" s="2">
        <v>47.89</v>
      </c>
      <c r="ES867" s="2">
        <v>47.89</v>
      </c>
      <c r="ET867" s="2">
        <v>0</v>
      </c>
      <c r="EU867" s="2">
        <v>0</v>
      </c>
      <c r="EV867" s="2">
        <v>0</v>
      </c>
      <c r="EW867" s="2">
        <v>0</v>
      </c>
      <c r="EX867" s="2">
        <v>0</v>
      </c>
      <c r="EY867" s="2"/>
      <c r="EZ867" s="2"/>
      <c r="FA867" s="2"/>
      <c r="FB867" s="2"/>
      <c r="FC867" s="2"/>
      <c r="FD867" s="2"/>
      <c r="FE867" s="2"/>
      <c r="FF867" s="2"/>
      <c r="FG867" s="2"/>
      <c r="FH867" s="2"/>
      <c r="FI867" s="2"/>
      <c r="FJ867" s="2"/>
      <c r="FK867" s="2"/>
      <c r="FL867" s="2"/>
      <c r="FM867" s="2"/>
      <c r="FN867" s="2"/>
      <c r="FO867" s="2"/>
      <c r="FP867" s="2"/>
      <c r="FQ867" s="2">
        <v>0</v>
      </c>
      <c r="FR867" s="2">
        <f t="shared" si="804"/>
        <v>0</v>
      </c>
      <c r="FS867" s="2">
        <v>0</v>
      </c>
      <c r="FT867" s="2"/>
      <c r="FU867" s="2"/>
      <c r="FV867" s="2"/>
      <c r="FW867" s="2"/>
      <c r="FX867" s="2">
        <v>91</v>
      </c>
      <c r="FY867" s="2">
        <v>70</v>
      </c>
      <c r="FZ867" s="2"/>
      <c r="GA867" s="2" t="s">
        <v>3</v>
      </c>
      <c r="GB867" s="2"/>
      <c r="GC867" s="2"/>
      <c r="GD867" s="2">
        <v>0</v>
      </c>
      <c r="GE867" s="2"/>
      <c r="GF867" s="2">
        <v>1027253990</v>
      </c>
      <c r="GG867" s="2">
        <v>2</v>
      </c>
      <c r="GH867" s="2">
        <v>1</v>
      </c>
      <c r="GI867" s="2">
        <v>-2</v>
      </c>
      <c r="GJ867" s="2">
        <v>0</v>
      </c>
      <c r="GK867" s="2">
        <f>ROUND(R867*(R12)/100,2)</f>
        <v>0</v>
      </c>
      <c r="GL867" s="2">
        <f t="shared" si="805"/>
        <v>0</v>
      </c>
      <c r="GM867" s="2">
        <f t="shared" si="806"/>
        <v>153.31</v>
      </c>
      <c r="GN867" s="2">
        <f t="shared" si="807"/>
        <v>153.31</v>
      </c>
      <c r="GO867" s="2">
        <f t="shared" si="808"/>
        <v>0</v>
      </c>
      <c r="GP867" s="2">
        <f t="shared" si="809"/>
        <v>0</v>
      </c>
      <c r="GQ867" s="2"/>
      <c r="GR867" s="2">
        <v>0</v>
      </c>
      <c r="GS867" s="2">
        <v>3</v>
      </c>
      <c r="GT867" s="2">
        <v>0</v>
      </c>
      <c r="GU867" s="2" t="s">
        <v>3</v>
      </c>
      <c r="GV867" s="2">
        <f t="shared" si="810"/>
        <v>0</v>
      </c>
      <c r="GW867" s="2">
        <v>1</v>
      </c>
      <c r="GX867" s="2">
        <f t="shared" si="811"/>
        <v>0</v>
      </c>
      <c r="GY867" s="2"/>
      <c r="GZ867" s="2"/>
      <c r="HA867" s="2">
        <v>0</v>
      </c>
      <c r="HB867" s="2">
        <v>0</v>
      </c>
      <c r="HC867" s="2">
        <f t="shared" si="812"/>
        <v>0</v>
      </c>
      <c r="HD867" s="2"/>
      <c r="HE867" s="2" t="s">
        <v>3</v>
      </c>
      <c r="HF867" s="2" t="s">
        <v>3</v>
      </c>
      <c r="HG867" s="2"/>
      <c r="HH867" s="2"/>
      <c r="HI867" s="2"/>
      <c r="HJ867" s="2"/>
      <c r="HK867" s="2"/>
      <c r="HL867" s="2"/>
      <c r="HM867" s="2" t="s">
        <v>3</v>
      </c>
      <c r="HN867" s="2" t="s">
        <v>3</v>
      </c>
      <c r="HO867" s="2" t="s">
        <v>3</v>
      </c>
      <c r="HP867" s="2" t="s">
        <v>3</v>
      </c>
      <c r="HQ867" s="2" t="s">
        <v>3</v>
      </c>
      <c r="HR867" s="2"/>
      <c r="HS867" s="2"/>
      <c r="HT867" s="2"/>
      <c r="HU867" s="2"/>
      <c r="HV867" s="2"/>
      <c r="HW867" s="2"/>
      <c r="HX867" s="2"/>
      <c r="HY867" s="2"/>
      <c r="HZ867" s="2"/>
      <c r="IA867" s="2"/>
      <c r="IB867" s="2"/>
      <c r="IC867" s="2"/>
      <c r="ID867" s="2"/>
      <c r="IE867" s="2"/>
      <c r="IF867" s="2"/>
      <c r="IG867" s="2"/>
      <c r="IH867" s="2"/>
      <c r="II867" s="2"/>
      <c r="IJ867" s="2"/>
      <c r="IK867" s="2">
        <v>0</v>
      </c>
      <c r="IL867" s="2"/>
      <c r="IM867" s="2"/>
      <c r="IN867" s="2"/>
      <c r="IO867" s="2"/>
      <c r="IP867" s="2"/>
      <c r="IQ867" s="2"/>
      <c r="IR867" s="2"/>
      <c r="IS867" s="2"/>
      <c r="IT867" s="2"/>
      <c r="IU867" s="2"/>
    </row>
    <row r="868" spans="1:255" x14ac:dyDescent="0.25">
      <c r="A868">
        <v>18</v>
      </c>
      <c r="B868">
        <v>1</v>
      </c>
      <c r="C868">
        <v>1179</v>
      </c>
      <c r="E868" t="s">
        <v>542</v>
      </c>
      <c r="F868" t="s">
        <v>514</v>
      </c>
      <c r="G868" t="s">
        <v>515</v>
      </c>
      <c r="H868" t="s">
        <v>272</v>
      </c>
      <c r="I868">
        <f>I864*J868</f>
        <v>3.2012010000000002</v>
      </c>
      <c r="J868">
        <v>0.81</v>
      </c>
      <c r="K868">
        <v>0.81</v>
      </c>
      <c r="O868">
        <f t="shared" si="782"/>
        <v>1274.01</v>
      </c>
      <c r="P868">
        <f t="shared" si="783"/>
        <v>1274.01</v>
      </c>
      <c r="Q868">
        <f t="shared" si="813"/>
        <v>0</v>
      </c>
      <c r="R868">
        <f t="shared" si="784"/>
        <v>0</v>
      </c>
      <c r="S868">
        <f t="shared" si="785"/>
        <v>0</v>
      </c>
      <c r="T868">
        <f t="shared" si="786"/>
        <v>0</v>
      </c>
      <c r="U868">
        <f t="shared" si="787"/>
        <v>0</v>
      </c>
      <c r="V868">
        <f t="shared" si="788"/>
        <v>0</v>
      </c>
      <c r="W868">
        <f t="shared" si="789"/>
        <v>0</v>
      </c>
      <c r="X868">
        <f t="shared" si="790"/>
        <v>0</v>
      </c>
      <c r="Y868">
        <f t="shared" si="791"/>
        <v>0</v>
      </c>
      <c r="AA868">
        <v>75316143</v>
      </c>
      <c r="AB868">
        <f t="shared" si="792"/>
        <v>47.89</v>
      </c>
      <c r="AC868">
        <f t="shared" si="793"/>
        <v>47.89</v>
      </c>
      <c r="AD868">
        <f t="shared" si="814"/>
        <v>0</v>
      </c>
      <c r="AE868">
        <f t="shared" si="815"/>
        <v>0</v>
      </c>
      <c r="AF868">
        <f t="shared" si="815"/>
        <v>0</v>
      </c>
      <c r="AG868">
        <f t="shared" si="794"/>
        <v>0</v>
      </c>
      <c r="AH868">
        <f t="shared" si="816"/>
        <v>0</v>
      </c>
      <c r="AI868">
        <f t="shared" si="816"/>
        <v>0</v>
      </c>
      <c r="AJ868">
        <f t="shared" si="795"/>
        <v>0</v>
      </c>
      <c r="AK868">
        <v>47.89</v>
      </c>
      <c r="AL868">
        <v>47.89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  <c r="AS868">
        <v>0</v>
      </c>
      <c r="AT868">
        <v>0</v>
      </c>
      <c r="AU868">
        <v>0</v>
      </c>
      <c r="AV868">
        <v>1</v>
      </c>
      <c r="AW868">
        <v>1</v>
      </c>
      <c r="AZ868">
        <v>1</v>
      </c>
      <c r="BA868">
        <v>1</v>
      </c>
      <c r="BB868">
        <v>1</v>
      </c>
      <c r="BC868">
        <v>8.31</v>
      </c>
      <c r="BD868" t="s">
        <v>3</v>
      </c>
      <c r="BE868" t="s">
        <v>3</v>
      </c>
      <c r="BF868" t="s">
        <v>3</v>
      </c>
      <c r="BG868" t="s">
        <v>3</v>
      </c>
      <c r="BH868">
        <v>3</v>
      </c>
      <c r="BI868">
        <v>1</v>
      </c>
      <c r="BJ868" t="s">
        <v>516</v>
      </c>
      <c r="BM868">
        <v>1661</v>
      </c>
      <c r="BN868">
        <v>0</v>
      </c>
      <c r="BO868" t="s">
        <v>514</v>
      </c>
      <c r="BP868">
        <v>1</v>
      </c>
      <c r="BQ868">
        <v>30</v>
      </c>
      <c r="BR868">
        <v>0</v>
      </c>
      <c r="BS868">
        <v>1</v>
      </c>
      <c r="BT868">
        <v>1</v>
      </c>
      <c r="BU868">
        <v>1</v>
      </c>
      <c r="BV868">
        <v>1</v>
      </c>
      <c r="BW868">
        <v>1</v>
      </c>
      <c r="BX868">
        <v>1</v>
      </c>
      <c r="BY868" t="s">
        <v>3</v>
      </c>
      <c r="BZ868">
        <v>0</v>
      </c>
      <c r="CA868">
        <v>0</v>
      </c>
      <c r="CB868" t="s">
        <v>3</v>
      </c>
      <c r="CE868">
        <v>30</v>
      </c>
      <c r="CF868">
        <v>0</v>
      </c>
      <c r="CG868">
        <v>0</v>
      </c>
      <c r="CM868">
        <v>0</v>
      </c>
      <c r="CN868" t="s">
        <v>3</v>
      </c>
      <c r="CO868">
        <v>0</v>
      </c>
      <c r="CP868">
        <f t="shared" si="796"/>
        <v>1274.01</v>
      </c>
      <c r="CQ868">
        <f t="shared" si="797"/>
        <v>397.97</v>
      </c>
      <c r="CR868">
        <f t="shared" si="817"/>
        <v>0</v>
      </c>
      <c r="CS868">
        <f t="shared" si="798"/>
        <v>0</v>
      </c>
      <c r="CT868">
        <f t="shared" si="799"/>
        <v>0</v>
      </c>
      <c r="CU868">
        <f t="shared" si="800"/>
        <v>0</v>
      </c>
      <c r="CV868">
        <f t="shared" si="801"/>
        <v>0</v>
      </c>
      <c r="CW868">
        <f t="shared" si="802"/>
        <v>0</v>
      </c>
      <c r="CX868">
        <f t="shared" si="803"/>
        <v>0</v>
      </c>
      <c r="CY868">
        <f>S868*(BZ868/100)</f>
        <v>0</v>
      </c>
      <c r="CZ868">
        <f>S868*(CA868/100)</f>
        <v>0</v>
      </c>
      <c r="DC868" t="s">
        <v>3</v>
      </c>
      <c r="DD868" t="s">
        <v>3</v>
      </c>
      <c r="DE868" t="s">
        <v>3</v>
      </c>
      <c r="DF868" t="s">
        <v>3</v>
      </c>
      <c r="DG868" t="s">
        <v>3</v>
      </c>
      <c r="DH868" t="s">
        <v>3</v>
      </c>
      <c r="DI868" t="s">
        <v>3</v>
      </c>
      <c r="DJ868" t="s">
        <v>3</v>
      </c>
      <c r="DK868" t="s">
        <v>3</v>
      </c>
      <c r="DL868" t="s">
        <v>3</v>
      </c>
      <c r="DM868" t="s">
        <v>3</v>
      </c>
      <c r="DN868">
        <v>91</v>
      </c>
      <c r="DO868">
        <v>70</v>
      </c>
      <c r="DP868">
        <v>1</v>
      </c>
      <c r="DQ868">
        <v>1</v>
      </c>
      <c r="DU868">
        <v>1010</v>
      </c>
      <c r="DV868" t="s">
        <v>272</v>
      </c>
      <c r="DW868" t="s">
        <v>272</v>
      </c>
      <c r="DX868">
        <v>100</v>
      </c>
      <c r="DZ868" t="s">
        <v>3</v>
      </c>
      <c r="EA868" t="s">
        <v>3</v>
      </c>
      <c r="EB868" t="s">
        <v>3</v>
      </c>
      <c r="EC868" t="s">
        <v>3</v>
      </c>
      <c r="EE868">
        <v>70703573</v>
      </c>
      <c r="EF868">
        <v>30</v>
      </c>
      <c r="EG868" t="s">
        <v>96</v>
      </c>
      <c r="EH868">
        <v>0</v>
      </c>
      <c r="EI868" t="s">
        <v>3</v>
      </c>
      <c r="EJ868">
        <v>1</v>
      </c>
      <c r="EK868">
        <v>1661</v>
      </c>
      <c r="EL868" t="s">
        <v>507</v>
      </c>
      <c r="EM868" t="s">
        <v>508</v>
      </c>
      <c r="EO868" t="s">
        <v>3</v>
      </c>
      <c r="EQ868">
        <v>0</v>
      </c>
      <c r="ER868">
        <v>47.89</v>
      </c>
      <c r="ES868">
        <v>47.89</v>
      </c>
      <c r="ET868">
        <v>0</v>
      </c>
      <c r="EU868">
        <v>0</v>
      </c>
      <c r="EV868">
        <v>0</v>
      </c>
      <c r="EW868">
        <v>0</v>
      </c>
      <c r="EX868">
        <v>0</v>
      </c>
      <c r="FQ868">
        <v>0</v>
      </c>
      <c r="FR868">
        <f t="shared" si="804"/>
        <v>0</v>
      </c>
      <c r="FS868">
        <v>0</v>
      </c>
      <c r="FX868">
        <v>91</v>
      </c>
      <c r="FY868">
        <v>70</v>
      </c>
      <c r="GA868" t="s">
        <v>3</v>
      </c>
      <c r="GD868">
        <v>0</v>
      </c>
      <c r="GF868">
        <v>1027253990</v>
      </c>
      <c r="GG868">
        <v>2</v>
      </c>
      <c r="GH868">
        <v>1</v>
      </c>
      <c r="GI868">
        <v>2</v>
      </c>
      <c r="GJ868">
        <v>0</v>
      </c>
      <c r="GK868">
        <f>ROUND(R868*(S12)/100,2)</f>
        <v>0</v>
      </c>
      <c r="GL868">
        <f t="shared" si="805"/>
        <v>0</v>
      </c>
      <c r="GM868">
        <f t="shared" si="806"/>
        <v>1274.01</v>
      </c>
      <c r="GN868">
        <f t="shared" si="807"/>
        <v>1274.01</v>
      </c>
      <c r="GO868">
        <f t="shared" si="808"/>
        <v>0</v>
      </c>
      <c r="GP868">
        <f t="shared" si="809"/>
        <v>0</v>
      </c>
      <c r="GR868">
        <v>0</v>
      </c>
      <c r="GS868">
        <v>0</v>
      </c>
      <c r="GT868">
        <v>0</v>
      </c>
      <c r="GU868" t="s">
        <v>3</v>
      </c>
      <c r="GV868">
        <f t="shared" si="810"/>
        <v>0</v>
      </c>
      <c r="GW868">
        <v>1</v>
      </c>
      <c r="GX868">
        <f t="shared" si="811"/>
        <v>0</v>
      </c>
      <c r="HA868">
        <v>0</v>
      </c>
      <c r="HB868">
        <v>0</v>
      </c>
      <c r="HC868">
        <f t="shared" si="812"/>
        <v>0</v>
      </c>
      <c r="HE868" t="s">
        <v>3</v>
      </c>
      <c r="HF868" t="s">
        <v>3</v>
      </c>
      <c r="HM868" t="s">
        <v>3</v>
      </c>
      <c r="HN868" t="s">
        <v>3</v>
      </c>
      <c r="HO868" t="s">
        <v>3</v>
      </c>
      <c r="HP868" t="s">
        <v>3</v>
      </c>
      <c r="HQ868" t="s">
        <v>3</v>
      </c>
      <c r="IK868">
        <v>0</v>
      </c>
    </row>
    <row r="869" spans="1:255" x14ac:dyDescent="0.25">
      <c r="A869" s="2">
        <v>17</v>
      </c>
      <c r="B869" s="2">
        <v>1</v>
      </c>
      <c r="C869" s="2"/>
      <c r="D869" s="2"/>
      <c r="E869" s="2" t="s">
        <v>543</v>
      </c>
      <c r="F869" s="2" t="s">
        <v>444</v>
      </c>
      <c r="G869" s="2" t="s">
        <v>518</v>
      </c>
      <c r="H869" s="2" t="s">
        <v>103</v>
      </c>
      <c r="I869" s="2">
        <f>ROUND(395.21*1.11,9)</f>
        <v>438.68310000000002</v>
      </c>
      <c r="J869" s="2">
        <v>0</v>
      </c>
      <c r="K869" s="2">
        <f>ROUND(395.21*1.11,9)</f>
        <v>438.68310000000002</v>
      </c>
      <c r="L869" s="2"/>
      <c r="M869" s="2"/>
      <c r="N869" s="2"/>
      <c r="O869" s="2">
        <f t="shared" si="782"/>
        <v>141710.6</v>
      </c>
      <c r="P869" s="2">
        <f t="shared" si="783"/>
        <v>141710.6</v>
      </c>
      <c r="Q869" s="2">
        <f t="shared" si="813"/>
        <v>0</v>
      </c>
      <c r="R869" s="2">
        <f t="shared" si="784"/>
        <v>0</v>
      </c>
      <c r="S869" s="2">
        <f t="shared" si="785"/>
        <v>0</v>
      </c>
      <c r="T869" s="2">
        <f t="shared" si="786"/>
        <v>0</v>
      </c>
      <c r="U869" s="2">
        <f t="shared" si="787"/>
        <v>0</v>
      </c>
      <c r="V869" s="2">
        <f t="shared" si="788"/>
        <v>0</v>
      </c>
      <c r="W869" s="2">
        <f t="shared" si="789"/>
        <v>0</v>
      </c>
      <c r="X869" s="2">
        <f t="shared" si="790"/>
        <v>0</v>
      </c>
      <c r="Y869" s="2">
        <f t="shared" si="791"/>
        <v>0</v>
      </c>
      <c r="Z869" s="2"/>
      <c r="AA869" s="2">
        <v>75316141</v>
      </c>
      <c r="AB869" s="2">
        <f t="shared" si="792"/>
        <v>33.51</v>
      </c>
      <c r="AC869" s="2">
        <f t="shared" si="793"/>
        <v>33.51</v>
      </c>
      <c r="AD869" s="2">
        <f t="shared" si="814"/>
        <v>0</v>
      </c>
      <c r="AE869" s="2">
        <f t="shared" si="815"/>
        <v>0</v>
      </c>
      <c r="AF869" s="2">
        <f t="shared" si="815"/>
        <v>0</v>
      </c>
      <c r="AG869" s="2">
        <f t="shared" si="794"/>
        <v>0</v>
      </c>
      <c r="AH869" s="2">
        <f t="shared" si="816"/>
        <v>0</v>
      </c>
      <c r="AI869" s="2">
        <f t="shared" si="816"/>
        <v>0</v>
      </c>
      <c r="AJ869" s="2">
        <f t="shared" si="795"/>
        <v>0</v>
      </c>
      <c r="AK869" s="2">
        <v>33.51</v>
      </c>
      <c r="AL869" s="2">
        <v>33.51</v>
      </c>
      <c r="AM869" s="2">
        <v>0</v>
      </c>
      <c r="AN869" s="2">
        <v>0</v>
      </c>
      <c r="AO869" s="2">
        <v>0</v>
      </c>
      <c r="AP869" s="2">
        <v>0</v>
      </c>
      <c r="AQ869" s="2">
        <v>0</v>
      </c>
      <c r="AR869" s="2">
        <v>0</v>
      </c>
      <c r="AS869" s="2">
        <v>0</v>
      </c>
      <c r="AT869" s="2">
        <v>0</v>
      </c>
      <c r="AU869" s="2">
        <v>0</v>
      </c>
      <c r="AV869" s="2">
        <v>1</v>
      </c>
      <c r="AW869" s="2">
        <v>1</v>
      </c>
      <c r="AX869" s="2"/>
      <c r="AY869" s="2"/>
      <c r="AZ869" s="2">
        <v>1</v>
      </c>
      <c r="BA869" s="2">
        <v>1</v>
      </c>
      <c r="BB869" s="2">
        <v>1</v>
      </c>
      <c r="BC869" s="2">
        <v>9.64</v>
      </c>
      <c r="BD869" s="2" t="s">
        <v>3</v>
      </c>
      <c r="BE869" s="2" t="s">
        <v>3</v>
      </c>
      <c r="BF869" s="2" t="s">
        <v>3</v>
      </c>
      <c r="BG869" s="2" t="s">
        <v>3</v>
      </c>
      <c r="BH869" s="2">
        <v>3</v>
      </c>
      <c r="BI869" s="2">
        <v>1</v>
      </c>
      <c r="BJ869" s="2" t="s">
        <v>3</v>
      </c>
      <c r="BK869" s="2"/>
      <c r="BL869" s="2"/>
      <c r="BM869" s="2">
        <v>400002</v>
      </c>
      <c r="BN869" s="2">
        <v>0</v>
      </c>
      <c r="BO869" s="2" t="s">
        <v>3</v>
      </c>
      <c r="BP869" s="2">
        <v>0</v>
      </c>
      <c r="BQ869" s="2">
        <v>202</v>
      </c>
      <c r="BR869" s="2">
        <v>0</v>
      </c>
      <c r="BS869" s="2">
        <v>1</v>
      </c>
      <c r="BT869" s="2">
        <v>1</v>
      </c>
      <c r="BU869" s="2">
        <v>1</v>
      </c>
      <c r="BV869" s="2">
        <v>1</v>
      </c>
      <c r="BW869" s="2">
        <v>1</v>
      </c>
      <c r="BX869" s="2">
        <v>1</v>
      </c>
      <c r="BY869" s="2" t="s">
        <v>3</v>
      </c>
      <c r="BZ869" s="2">
        <v>0</v>
      </c>
      <c r="CA869" s="2">
        <v>0</v>
      </c>
      <c r="CB869" s="2" t="s">
        <v>3</v>
      </c>
      <c r="CC869" s="2"/>
      <c r="CD869" s="2"/>
      <c r="CE869" s="2">
        <v>30</v>
      </c>
      <c r="CF869" s="2">
        <v>0</v>
      </c>
      <c r="CG869" s="2">
        <v>0</v>
      </c>
      <c r="CH869" s="2"/>
      <c r="CI869" s="2"/>
      <c r="CJ869" s="2"/>
      <c r="CK869" s="2"/>
      <c r="CL869" s="2"/>
      <c r="CM869" s="2">
        <v>0</v>
      </c>
      <c r="CN869" s="2" t="s">
        <v>3</v>
      </c>
      <c r="CO869" s="2">
        <v>0</v>
      </c>
      <c r="CP869" s="2">
        <f t="shared" si="796"/>
        <v>141710.6</v>
      </c>
      <c r="CQ869" s="2">
        <f t="shared" si="797"/>
        <v>323.04000000000002</v>
      </c>
      <c r="CR869" s="2">
        <f t="shared" si="817"/>
        <v>0</v>
      </c>
      <c r="CS869" s="2">
        <f t="shared" si="798"/>
        <v>0</v>
      </c>
      <c r="CT869" s="2">
        <f t="shared" si="799"/>
        <v>0</v>
      </c>
      <c r="CU869" s="2">
        <f t="shared" si="800"/>
        <v>0</v>
      </c>
      <c r="CV869" s="2">
        <f t="shared" si="801"/>
        <v>0</v>
      </c>
      <c r="CW869" s="2">
        <f t="shared" si="802"/>
        <v>0</v>
      </c>
      <c r="CX869" s="2">
        <f t="shared" si="803"/>
        <v>0</v>
      </c>
      <c r="CY869" s="2">
        <f>((S869*BZ869)/100)</f>
        <v>0</v>
      </c>
      <c r="CZ869" s="2">
        <f>((S869*CA869)/100)</f>
        <v>0</v>
      </c>
      <c r="DA869" s="2"/>
      <c r="DB869" s="2"/>
      <c r="DC869" s="2" t="s">
        <v>3</v>
      </c>
      <c r="DD869" s="2" t="s">
        <v>3</v>
      </c>
      <c r="DE869" s="2" t="s">
        <v>3</v>
      </c>
      <c r="DF869" s="2" t="s">
        <v>3</v>
      </c>
      <c r="DG869" s="2" t="s">
        <v>3</v>
      </c>
      <c r="DH869" s="2" t="s">
        <v>3</v>
      </c>
      <c r="DI869" s="2" t="s">
        <v>3</v>
      </c>
      <c r="DJ869" s="2" t="s">
        <v>3</v>
      </c>
      <c r="DK869" s="2" t="s">
        <v>3</v>
      </c>
      <c r="DL869" s="2" t="s">
        <v>3</v>
      </c>
      <c r="DM869" s="2" t="s">
        <v>3</v>
      </c>
      <c r="DN869" s="2">
        <v>0</v>
      </c>
      <c r="DO869" s="2">
        <v>0</v>
      </c>
      <c r="DP869" s="2">
        <v>1</v>
      </c>
      <c r="DQ869" s="2">
        <v>1</v>
      </c>
      <c r="DR869" s="2"/>
      <c r="DS869" s="2"/>
      <c r="DT869" s="2"/>
      <c r="DU869" s="2">
        <v>1005</v>
      </c>
      <c r="DV869" s="2" t="s">
        <v>103</v>
      </c>
      <c r="DW869" s="2" t="s">
        <v>103</v>
      </c>
      <c r="DX869" s="2">
        <v>1</v>
      </c>
      <c r="DY869" s="2"/>
      <c r="DZ869" s="2" t="s">
        <v>3</v>
      </c>
      <c r="EA869" s="2" t="s">
        <v>3</v>
      </c>
      <c r="EB869" s="2" t="s">
        <v>3</v>
      </c>
      <c r="EC869" s="2" t="s">
        <v>3</v>
      </c>
      <c r="ED869" s="2"/>
      <c r="EE869" s="2">
        <v>70703983</v>
      </c>
      <c r="EF869" s="2">
        <v>202</v>
      </c>
      <c r="EG869" s="2" t="s">
        <v>414</v>
      </c>
      <c r="EH869" s="2">
        <v>0</v>
      </c>
      <c r="EI869" s="2" t="s">
        <v>3</v>
      </c>
      <c r="EJ869" s="2">
        <v>1</v>
      </c>
      <c r="EK869" s="2">
        <v>400002</v>
      </c>
      <c r="EL869" s="2" t="s">
        <v>415</v>
      </c>
      <c r="EM869" s="2" t="s">
        <v>414</v>
      </c>
      <c r="EN869" s="2"/>
      <c r="EO869" s="2" t="s">
        <v>3</v>
      </c>
      <c r="EP869" s="2"/>
      <c r="EQ869" s="2">
        <v>0</v>
      </c>
      <c r="ER869" s="2">
        <v>33.51</v>
      </c>
      <c r="ES869" s="2">
        <v>33.51</v>
      </c>
      <c r="ET869" s="2">
        <v>0</v>
      </c>
      <c r="EU869" s="2">
        <v>0</v>
      </c>
      <c r="EV869" s="2">
        <v>0</v>
      </c>
      <c r="EW869" s="2">
        <v>0</v>
      </c>
      <c r="EX869" s="2">
        <v>0</v>
      </c>
      <c r="EY869" s="2">
        <v>0</v>
      </c>
      <c r="EZ869" s="2">
        <v>5</v>
      </c>
      <c r="FA869" s="2"/>
      <c r="FB869" s="2"/>
      <c r="FC869" s="2">
        <v>1</v>
      </c>
      <c r="FD869" s="2">
        <v>18</v>
      </c>
      <c r="FE869" s="2"/>
      <c r="FF869" s="2">
        <v>380</v>
      </c>
      <c r="FG869" s="2"/>
      <c r="FH869" s="2"/>
      <c r="FI869" s="2"/>
      <c r="FJ869" s="2"/>
      <c r="FK869" s="2"/>
      <c r="FL869" s="2"/>
      <c r="FM869" s="2"/>
      <c r="FN869" s="2"/>
      <c r="FO869" s="2"/>
      <c r="FP869" s="2"/>
      <c r="FQ869" s="2">
        <v>0</v>
      </c>
      <c r="FR869" s="2">
        <f t="shared" si="804"/>
        <v>0</v>
      </c>
      <c r="FS869" s="2">
        <v>0</v>
      </c>
      <c r="FT869" s="2"/>
      <c r="FU869" s="2"/>
      <c r="FV869" s="2"/>
      <c r="FW869" s="2"/>
      <c r="FX869" s="2">
        <v>0</v>
      </c>
      <c r="FY869" s="2">
        <v>0</v>
      </c>
      <c r="FZ869" s="2"/>
      <c r="GA869" s="2" t="s">
        <v>519</v>
      </c>
      <c r="GB869" s="2"/>
      <c r="GC869" s="2"/>
      <c r="GD869" s="2">
        <v>0</v>
      </c>
      <c r="GE869" s="2"/>
      <c r="GF869" s="2">
        <v>-923733309</v>
      </c>
      <c r="GG869" s="2">
        <v>2</v>
      </c>
      <c r="GH869" s="2">
        <v>3</v>
      </c>
      <c r="GI869" s="2">
        <v>3</v>
      </c>
      <c r="GJ869" s="2">
        <v>0</v>
      </c>
      <c r="GK869" s="2">
        <f>ROUND(R869*(R12)/100,2)</f>
        <v>0</v>
      </c>
      <c r="GL869" s="2">
        <f t="shared" si="805"/>
        <v>0</v>
      </c>
      <c r="GM869" s="2">
        <f t="shared" si="806"/>
        <v>141710.6</v>
      </c>
      <c r="GN869" s="2">
        <f t="shared" si="807"/>
        <v>141710.6</v>
      </c>
      <c r="GO869" s="2">
        <f t="shared" si="808"/>
        <v>0</v>
      </c>
      <c r="GP869" s="2">
        <f t="shared" si="809"/>
        <v>0</v>
      </c>
      <c r="GQ869" s="2"/>
      <c r="GR869" s="2">
        <v>1</v>
      </c>
      <c r="GS869" s="2">
        <v>1</v>
      </c>
      <c r="GT869" s="2">
        <v>0</v>
      </c>
      <c r="GU869" s="2" t="s">
        <v>3</v>
      </c>
      <c r="GV869" s="2">
        <f t="shared" si="810"/>
        <v>0</v>
      </c>
      <c r="GW869" s="2">
        <v>1</v>
      </c>
      <c r="GX869" s="2">
        <f t="shared" si="811"/>
        <v>0</v>
      </c>
      <c r="GY869" s="2"/>
      <c r="GZ869" s="2"/>
      <c r="HA869" s="2">
        <v>0</v>
      </c>
      <c r="HB869" s="2">
        <v>0</v>
      </c>
      <c r="HC869" s="2">
        <f t="shared" si="812"/>
        <v>0</v>
      </c>
      <c r="HD869" s="2"/>
      <c r="HE869" s="2" t="s">
        <v>417</v>
      </c>
      <c r="HF869" s="2" t="s">
        <v>88</v>
      </c>
      <c r="HG869" s="2"/>
      <c r="HH869" s="2"/>
      <c r="HI869" s="2"/>
      <c r="HJ869" s="2"/>
      <c r="HK869" s="2"/>
      <c r="HL869" s="2"/>
      <c r="HM869" s="2" t="s">
        <v>3</v>
      </c>
      <c r="HN869" s="2" t="s">
        <v>3</v>
      </c>
      <c r="HO869" s="2" t="s">
        <v>3</v>
      </c>
      <c r="HP869" s="2" t="s">
        <v>3</v>
      </c>
      <c r="HQ869" s="2" t="s">
        <v>3</v>
      </c>
      <c r="HR869" s="2"/>
      <c r="HS869" s="2"/>
      <c r="HT869" s="2"/>
      <c r="HU869" s="2"/>
      <c r="HV869" s="2"/>
      <c r="HW869" s="2"/>
      <c r="HX869" s="2"/>
      <c r="HY869" s="2"/>
      <c r="HZ869" s="2"/>
      <c r="IA869" s="2"/>
      <c r="IB869" s="2"/>
      <c r="IC869" s="2"/>
      <c r="ID869" s="2"/>
      <c r="IE869" s="2"/>
      <c r="IF869" s="2"/>
      <c r="IG869" s="2"/>
      <c r="IH869" s="2"/>
      <c r="II869" s="2"/>
      <c r="IJ869" s="2"/>
      <c r="IK869" s="2">
        <v>0</v>
      </c>
      <c r="IL869" s="2"/>
      <c r="IM869" s="2"/>
      <c r="IN869" s="2"/>
      <c r="IO869" s="2"/>
      <c r="IP869" s="2"/>
      <c r="IQ869" s="2"/>
      <c r="IR869" s="2"/>
      <c r="IS869" s="2"/>
      <c r="IT869" s="2"/>
      <c r="IU869" s="2"/>
    </row>
    <row r="870" spans="1:255" x14ac:dyDescent="0.25">
      <c r="A870">
        <v>17</v>
      </c>
      <c r="B870">
        <v>1</v>
      </c>
      <c r="E870" t="s">
        <v>543</v>
      </c>
      <c r="F870" t="s">
        <v>444</v>
      </c>
      <c r="G870" t="s">
        <v>518</v>
      </c>
      <c r="H870" t="s">
        <v>103</v>
      </c>
      <c r="I870">
        <f>ROUND(395.21*1.11,9)</f>
        <v>438.68310000000002</v>
      </c>
      <c r="J870">
        <v>0</v>
      </c>
      <c r="K870">
        <f>ROUND(395.21*1.11,9)</f>
        <v>438.68310000000002</v>
      </c>
      <c r="O870">
        <f t="shared" si="782"/>
        <v>141710.6</v>
      </c>
      <c r="P870">
        <f t="shared" si="783"/>
        <v>141710.6</v>
      </c>
      <c r="Q870">
        <f t="shared" si="813"/>
        <v>0</v>
      </c>
      <c r="R870">
        <f t="shared" si="784"/>
        <v>0</v>
      </c>
      <c r="S870">
        <f t="shared" si="785"/>
        <v>0</v>
      </c>
      <c r="T870">
        <f t="shared" si="786"/>
        <v>0</v>
      </c>
      <c r="U870">
        <f t="shared" si="787"/>
        <v>0</v>
      </c>
      <c r="V870">
        <f t="shared" si="788"/>
        <v>0</v>
      </c>
      <c r="W870">
        <f t="shared" si="789"/>
        <v>0</v>
      </c>
      <c r="X870">
        <f t="shared" si="790"/>
        <v>0</v>
      </c>
      <c r="Y870">
        <f t="shared" si="791"/>
        <v>0</v>
      </c>
      <c r="AA870">
        <v>75316143</v>
      </c>
      <c r="AB870">
        <f t="shared" si="792"/>
        <v>33.51</v>
      </c>
      <c r="AC870">
        <f t="shared" si="793"/>
        <v>33.51</v>
      </c>
      <c r="AD870">
        <f t="shared" si="814"/>
        <v>0</v>
      </c>
      <c r="AE870">
        <f t="shared" si="815"/>
        <v>0</v>
      </c>
      <c r="AF870">
        <f t="shared" si="815"/>
        <v>0</v>
      </c>
      <c r="AG870">
        <f t="shared" si="794"/>
        <v>0</v>
      </c>
      <c r="AH870">
        <f t="shared" si="816"/>
        <v>0</v>
      </c>
      <c r="AI870">
        <f t="shared" si="816"/>
        <v>0</v>
      </c>
      <c r="AJ870">
        <f t="shared" si="795"/>
        <v>0</v>
      </c>
      <c r="AK870">
        <v>33.51</v>
      </c>
      <c r="AL870">
        <v>33.51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  <c r="AS870">
        <v>0</v>
      </c>
      <c r="AT870">
        <v>0</v>
      </c>
      <c r="AU870">
        <v>0</v>
      </c>
      <c r="AV870">
        <v>1</v>
      </c>
      <c r="AW870">
        <v>1</v>
      </c>
      <c r="AZ870">
        <v>1</v>
      </c>
      <c r="BA870">
        <v>1</v>
      </c>
      <c r="BB870">
        <v>1</v>
      </c>
      <c r="BC870">
        <v>9.64</v>
      </c>
      <c r="BD870" t="s">
        <v>3</v>
      </c>
      <c r="BE870" t="s">
        <v>3</v>
      </c>
      <c r="BF870" t="s">
        <v>3</v>
      </c>
      <c r="BG870" t="s">
        <v>3</v>
      </c>
      <c r="BH870">
        <v>3</v>
      </c>
      <c r="BI870">
        <v>1</v>
      </c>
      <c r="BJ870" t="s">
        <v>3</v>
      </c>
      <c r="BM870">
        <v>400002</v>
      </c>
      <c r="BN870">
        <v>0</v>
      </c>
      <c r="BO870" t="s">
        <v>3</v>
      </c>
      <c r="BP870">
        <v>0</v>
      </c>
      <c r="BQ870">
        <v>202</v>
      </c>
      <c r="BR870">
        <v>0</v>
      </c>
      <c r="BS870">
        <v>1</v>
      </c>
      <c r="BT870">
        <v>1</v>
      </c>
      <c r="BU870">
        <v>1</v>
      </c>
      <c r="BV870">
        <v>1</v>
      </c>
      <c r="BW870">
        <v>1</v>
      </c>
      <c r="BX870">
        <v>1</v>
      </c>
      <c r="BY870" t="s">
        <v>3</v>
      </c>
      <c r="BZ870">
        <v>0</v>
      </c>
      <c r="CA870">
        <v>0</v>
      </c>
      <c r="CB870" t="s">
        <v>3</v>
      </c>
      <c r="CE870">
        <v>30</v>
      </c>
      <c r="CF870">
        <v>0</v>
      </c>
      <c r="CG870">
        <v>0</v>
      </c>
      <c r="CM870">
        <v>0</v>
      </c>
      <c r="CN870" t="s">
        <v>3</v>
      </c>
      <c r="CO870">
        <v>0</v>
      </c>
      <c r="CP870">
        <f t="shared" si="796"/>
        <v>141710.6</v>
      </c>
      <c r="CQ870">
        <f t="shared" si="797"/>
        <v>323.04000000000002</v>
      </c>
      <c r="CR870">
        <f t="shared" si="817"/>
        <v>0</v>
      </c>
      <c r="CS870">
        <f t="shared" si="798"/>
        <v>0</v>
      </c>
      <c r="CT870">
        <f t="shared" si="799"/>
        <v>0</v>
      </c>
      <c r="CU870">
        <f t="shared" si="800"/>
        <v>0</v>
      </c>
      <c r="CV870">
        <f t="shared" si="801"/>
        <v>0</v>
      </c>
      <c r="CW870">
        <f t="shared" si="802"/>
        <v>0</v>
      </c>
      <c r="CX870">
        <f t="shared" si="803"/>
        <v>0</v>
      </c>
      <c r="CY870">
        <f>S870*(BZ870/100)</f>
        <v>0</v>
      </c>
      <c r="CZ870">
        <f>S870*(CA870/100)</f>
        <v>0</v>
      </c>
      <c r="DC870" t="s">
        <v>3</v>
      </c>
      <c r="DD870" t="s">
        <v>3</v>
      </c>
      <c r="DE870" t="s">
        <v>3</v>
      </c>
      <c r="DF870" t="s">
        <v>3</v>
      </c>
      <c r="DG870" t="s">
        <v>3</v>
      </c>
      <c r="DH870" t="s">
        <v>3</v>
      </c>
      <c r="DI870" t="s">
        <v>3</v>
      </c>
      <c r="DJ870" t="s">
        <v>3</v>
      </c>
      <c r="DK870" t="s">
        <v>3</v>
      </c>
      <c r="DL870" t="s">
        <v>3</v>
      </c>
      <c r="DM870" t="s">
        <v>3</v>
      </c>
      <c r="DN870">
        <v>0</v>
      </c>
      <c r="DO870">
        <v>0</v>
      </c>
      <c r="DP870">
        <v>1</v>
      </c>
      <c r="DQ870">
        <v>1</v>
      </c>
      <c r="DU870">
        <v>1005</v>
      </c>
      <c r="DV870" t="s">
        <v>103</v>
      </c>
      <c r="DW870" t="s">
        <v>103</v>
      </c>
      <c r="DX870">
        <v>1</v>
      </c>
      <c r="DZ870" t="s">
        <v>3</v>
      </c>
      <c r="EA870" t="s">
        <v>3</v>
      </c>
      <c r="EB870" t="s">
        <v>3</v>
      </c>
      <c r="EC870" t="s">
        <v>3</v>
      </c>
      <c r="EE870">
        <v>70703983</v>
      </c>
      <c r="EF870">
        <v>202</v>
      </c>
      <c r="EG870" t="s">
        <v>414</v>
      </c>
      <c r="EH870">
        <v>0</v>
      </c>
      <c r="EI870" t="s">
        <v>3</v>
      </c>
      <c r="EJ870">
        <v>1</v>
      </c>
      <c r="EK870">
        <v>400002</v>
      </c>
      <c r="EL870" t="s">
        <v>415</v>
      </c>
      <c r="EM870" t="s">
        <v>414</v>
      </c>
      <c r="EO870" t="s">
        <v>3</v>
      </c>
      <c r="EQ870">
        <v>0</v>
      </c>
      <c r="ER870">
        <v>33.51</v>
      </c>
      <c r="ES870">
        <v>33.51</v>
      </c>
      <c r="ET870">
        <v>0</v>
      </c>
      <c r="EU870">
        <v>0</v>
      </c>
      <c r="EV870">
        <v>0</v>
      </c>
      <c r="EW870">
        <v>0</v>
      </c>
      <c r="EX870">
        <v>0</v>
      </c>
      <c r="EY870">
        <v>0</v>
      </c>
      <c r="EZ870">
        <v>5</v>
      </c>
      <c r="FC870">
        <v>1</v>
      </c>
      <c r="FD870">
        <v>18</v>
      </c>
      <c r="FF870">
        <v>380</v>
      </c>
      <c r="FQ870">
        <v>0</v>
      </c>
      <c r="FR870">
        <f t="shared" si="804"/>
        <v>0</v>
      </c>
      <c r="FS870">
        <v>0</v>
      </c>
      <c r="FX870">
        <v>0</v>
      </c>
      <c r="FY870">
        <v>0</v>
      </c>
      <c r="GA870" t="s">
        <v>519</v>
      </c>
      <c r="GD870">
        <v>0</v>
      </c>
      <c r="GF870">
        <v>-923733309</v>
      </c>
      <c r="GG870">
        <v>2</v>
      </c>
      <c r="GH870">
        <v>3</v>
      </c>
      <c r="GI870">
        <v>3</v>
      </c>
      <c r="GJ870">
        <v>0</v>
      </c>
      <c r="GK870">
        <f>ROUND(R870*(S12)/100,2)</f>
        <v>0</v>
      </c>
      <c r="GL870">
        <f t="shared" si="805"/>
        <v>0</v>
      </c>
      <c r="GM870">
        <f t="shared" si="806"/>
        <v>141710.6</v>
      </c>
      <c r="GN870">
        <f t="shared" si="807"/>
        <v>141710.6</v>
      </c>
      <c r="GO870">
        <f t="shared" si="808"/>
        <v>0</v>
      </c>
      <c r="GP870">
        <f t="shared" si="809"/>
        <v>0</v>
      </c>
      <c r="GR870">
        <v>1</v>
      </c>
      <c r="GS870">
        <v>1</v>
      </c>
      <c r="GT870">
        <v>0</v>
      </c>
      <c r="GU870" t="s">
        <v>3</v>
      </c>
      <c r="GV870">
        <f t="shared" si="810"/>
        <v>0</v>
      </c>
      <c r="GW870">
        <v>1</v>
      </c>
      <c r="GX870">
        <f t="shared" si="811"/>
        <v>0</v>
      </c>
      <c r="HA870">
        <v>0</v>
      </c>
      <c r="HB870">
        <v>0</v>
      </c>
      <c r="HC870">
        <f t="shared" si="812"/>
        <v>0</v>
      </c>
      <c r="HE870" t="s">
        <v>417</v>
      </c>
      <c r="HF870" t="s">
        <v>88</v>
      </c>
      <c r="HM870" t="s">
        <v>3</v>
      </c>
      <c r="HN870" t="s">
        <v>3</v>
      </c>
      <c r="HO870" t="s">
        <v>3</v>
      </c>
      <c r="HP870" t="s">
        <v>3</v>
      </c>
      <c r="HQ870" t="s">
        <v>3</v>
      </c>
      <c r="IK870">
        <v>0</v>
      </c>
    </row>
    <row r="871" spans="1:255" x14ac:dyDescent="0.25">
      <c r="A871" s="2">
        <v>17</v>
      </c>
      <c r="B871" s="2">
        <v>1</v>
      </c>
      <c r="C871" s="2">
        <f>ROW(SmtRes!A1190)</f>
        <v>1190</v>
      </c>
      <c r="D871" s="2">
        <f>ROW(EtalonRes!A1184)</f>
        <v>1184</v>
      </c>
      <c r="E871" s="2" t="s">
        <v>544</v>
      </c>
      <c r="F871" s="2" t="s">
        <v>521</v>
      </c>
      <c r="G871" s="2" t="s">
        <v>522</v>
      </c>
      <c r="H871" s="2" t="s">
        <v>523</v>
      </c>
      <c r="I871" s="2">
        <f>ROUND(ROUND((1.69*56.8)/1000,5),9)</f>
        <v>9.5990000000000006E-2</v>
      </c>
      <c r="J871" s="2">
        <v>0</v>
      </c>
      <c r="K871" s="2">
        <f>ROUND(ROUND((1.69*56.8)/1000,5),9)</f>
        <v>9.5990000000000006E-2</v>
      </c>
      <c r="L871" s="2"/>
      <c r="M871" s="2"/>
      <c r="N871" s="2"/>
      <c r="O871" s="2">
        <f t="shared" si="782"/>
        <v>152.71</v>
      </c>
      <c r="P871" s="2">
        <f t="shared" si="783"/>
        <v>41.51</v>
      </c>
      <c r="Q871" s="2">
        <f>(ROUND((ROUND((((ET871*1.25))*AV871*I871),2)*BB871),2)+ROUND((ROUND(((AE871-((EU871*1.25)))*AV871*I871),2)*BS871),2))</f>
        <v>15.47</v>
      </c>
      <c r="R871" s="2">
        <f t="shared" si="784"/>
        <v>1.39</v>
      </c>
      <c r="S871" s="2">
        <f t="shared" si="785"/>
        <v>95.73</v>
      </c>
      <c r="T871" s="2">
        <f t="shared" si="786"/>
        <v>0</v>
      </c>
      <c r="U871" s="2">
        <f t="shared" si="787"/>
        <v>7.2525244500000001</v>
      </c>
      <c r="V871" s="2">
        <f t="shared" si="788"/>
        <v>0</v>
      </c>
      <c r="W871" s="2">
        <f t="shared" si="789"/>
        <v>0</v>
      </c>
      <c r="X871" s="2">
        <f t="shared" si="790"/>
        <v>81.37</v>
      </c>
      <c r="Y871" s="2">
        <f t="shared" si="791"/>
        <v>67.010000000000005</v>
      </c>
      <c r="Z871" s="2"/>
      <c r="AA871" s="2">
        <v>75316141</v>
      </c>
      <c r="AB871" s="2">
        <f t="shared" si="792"/>
        <v>1590.9034999999999</v>
      </c>
      <c r="AC871" s="2">
        <f t="shared" si="793"/>
        <v>432.39</v>
      </c>
      <c r="AD871" s="2">
        <f>ROUND(((((ET871*1.25))-((EU871*1.25)))+AE871),6)</f>
        <v>161.1875</v>
      </c>
      <c r="AE871" s="2">
        <f>ROUND(((EU871*1.25)),6)</f>
        <v>14.525</v>
      </c>
      <c r="AF871" s="2">
        <f>ROUND(((EV871*1.15)),6)</f>
        <v>997.32600000000002</v>
      </c>
      <c r="AG871" s="2">
        <f t="shared" si="794"/>
        <v>0</v>
      </c>
      <c r="AH871" s="2">
        <f>((EW871*1.15))</f>
        <v>75.554999999999993</v>
      </c>
      <c r="AI871" s="2">
        <f>((EX871*1.25))</f>
        <v>0</v>
      </c>
      <c r="AJ871" s="2">
        <f t="shared" si="795"/>
        <v>0</v>
      </c>
      <c r="AK871" s="2">
        <v>1428.58</v>
      </c>
      <c r="AL871" s="2">
        <v>432.39</v>
      </c>
      <c r="AM871" s="2">
        <v>128.94999999999999</v>
      </c>
      <c r="AN871" s="2">
        <v>11.62</v>
      </c>
      <c r="AO871" s="2">
        <v>867.24</v>
      </c>
      <c r="AP871" s="2">
        <v>0</v>
      </c>
      <c r="AQ871" s="2">
        <v>65.7</v>
      </c>
      <c r="AR871" s="2">
        <v>0</v>
      </c>
      <c r="AS871" s="2">
        <v>0</v>
      </c>
      <c r="AT871" s="2">
        <v>85</v>
      </c>
      <c r="AU871" s="2">
        <v>70</v>
      </c>
      <c r="AV871" s="2">
        <v>1</v>
      </c>
      <c r="AW871" s="2">
        <v>1</v>
      </c>
      <c r="AX871" s="2"/>
      <c r="AY871" s="2"/>
      <c r="AZ871" s="2">
        <v>1</v>
      </c>
      <c r="BA871" s="2">
        <v>1</v>
      </c>
      <c r="BB871" s="2">
        <v>1</v>
      </c>
      <c r="BC871" s="2">
        <v>1</v>
      </c>
      <c r="BD871" s="2" t="s">
        <v>3</v>
      </c>
      <c r="BE871" s="2" t="s">
        <v>3</v>
      </c>
      <c r="BF871" s="2" t="s">
        <v>3</v>
      </c>
      <c r="BG871" s="2" t="s">
        <v>3</v>
      </c>
      <c r="BH871" s="2">
        <v>0</v>
      </c>
      <c r="BI871" s="2">
        <v>1</v>
      </c>
      <c r="BJ871" s="2" t="s">
        <v>524</v>
      </c>
      <c r="BK871" s="2"/>
      <c r="BL871" s="2"/>
      <c r="BM871" s="2">
        <v>80</v>
      </c>
      <c r="BN871" s="2">
        <v>0</v>
      </c>
      <c r="BO871" s="2" t="s">
        <v>3</v>
      </c>
      <c r="BP871" s="2">
        <v>0</v>
      </c>
      <c r="BQ871" s="2">
        <v>30</v>
      </c>
      <c r="BR871" s="2">
        <v>0</v>
      </c>
      <c r="BS871" s="2">
        <v>1</v>
      </c>
      <c r="BT871" s="2">
        <v>1</v>
      </c>
      <c r="BU871" s="2">
        <v>1</v>
      </c>
      <c r="BV871" s="2">
        <v>1</v>
      </c>
      <c r="BW871" s="2">
        <v>1</v>
      </c>
      <c r="BX871" s="2">
        <v>1</v>
      </c>
      <c r="BY871" s="2" t="s">
        <v>3</v>
      </c>
      <c r="BZ871" s="2">
        <v>85</v>
      </c>
      <c r="CA871" s="2">
        <v>70</v>
      </c>
      <c r="CB871" s="2" t="s">
        <v>3</v>
      </c>
      <c r="CC871" s="2"/>
      <c r="CD871" s="2"/>
      <c r="CE871" s="2">
        <v>30</v>
      </c>
      <c r="CF871" s="2">
        <v>0</v>
      </c>
      <c r="CG871" s="2">
        <v>0</v>
      </c>
      <c r="CH871" s="2"/>
      <c r="CI871" s="2"/>
      <c r="CJ871" s="2"/>
      <c r="CK871" s="2"/>
      <c r="CL871" s="2"/>
      <c r="CM871" s="2">
        <v>0</v>
      </c>
      <c r="CN871" s="2" t="s">
        <v>993</v>
      </c>
      <c r="CO871" s="2">
        <v>0</v>
      </c>
      <c r="CP871" s="2">
        <f t="shared" si="796"/>
        <v>152.71</v>
      </c>
      <c r="CQ871" s="2">
        <f t="shared" si="797"/>
        <v>432.39</v>
      </c>
      <c r="CR871" s="2">
        <f>(ROUND((ROUND((((ET871*1.25))*AV871*1),2)*BB871),2)+ROUND((ROUND(((AE871-((EU871*1.25)))*AV871*1),2)*BS871),2))</f>
        <v>161.19</v>
      </c>
      <c r="CS871" s="2">
        <f t="shared" si="798"/>
        <v>14.53</v>
      </c>
      <c r="CT871" s="2">
        <f t="shared" si="799"/>
        <v>997.33</v>
      </c>
      <c r="CU871" s="2">
        <f t="shared" si="800"/>
        <v>0</v>
      </c>
      <c r="CV871" s="2">
        <f t="shared" si="801"/>
        <v>75.554999999999993</v>
      </c>
      <c r="CW871" s="2">
        <f t="shared" si="802"/>
        <v>0</v>
      </c>
      <c r="CX871" s="2">
        <f t="shared" si="803"/>
        <v>0</v>
      </c>
      <c r="CY871" s="2">
        <f>((S871*BZ871)/100)</f>
        <v>81.370500000000007</v>
      </c>
      <c r="CZ871" s="2">
        <f>((S871*CA871)/100)</f>
        <v>67.01100000000001</v>
      </c>
      <c r="DA871" s="2"/>
      <c r="DB871" s="2"/>
      <c r="DC871" s="2" t="s">
        <v>3</v>
      </c>
      <c r="DD871" s="2" t="s">
        <v>3</v>
      </c>
      <c r="DE871" s="2" t="s">
        <v>94</v>
      </c>
      <c r="DF871" s="2" t="s">
        <v>94</v>
      </c>
      <c r="DG871" s="2" t="s">
        <v>95</v>
      </c>
      <c r="DH871" s="2" t="s">
        <v>3</v>
      </c>
      <c r="DI871" s="2" t="s">
        <v>95</v>
      </c>
      <c r="DJ871" s="2" t="s">
        <v>94</v>
      </c>
      <c r="DK871" s="2" t="s">
        <v>3</v>
      </c>
      <c r="DL871" s="2" t="s">
        <v>3</v>
      </c>
      <c r="DM871" s="2" t="s">
        <v>3</v>
      </c>
      <c r="DN871" s="2">
        <v>0</v>
      </c>
      <c r="DO871" s="2">
        <v>0</v>
      </c>
      <c r="DP871" s="2">
        <v>1</v>
      </c>
      <c r="DQ871" s="2">
        <v>1</v>
      </c>
      <c r="DR871" s="2"/>
      <c r="DS871" s="2"/>
      <c r="DT871" s="2"/>
      <c r="DU871" s="2">
        <v>1013</v>
      </c>
      <c r="DV871" s="2" t="s">
        <v>523</v>
      </c>
      <c r="DW871" s="2" t="s">
        <v>523</v>
      </c>
      <c r="DX871" s="2">
        <v>1</v>
      </c>
      <c r="DY871" s="2"/>
      <c r="DZ871" s="2" t="s">
        <v>3</v>
      </c>
      <c r="EA871" s="2" t="s">
        <v>3</v>
      </c>
      <c r="EB871" s="2" t="s">
        <v>3</v>
      </c>
      <c r="EC871" s="2" t="s">
        <v>3</v>
      </c>
      <c r="ED871" s="2"/>
      <c r="EE871" s="2">
        <v>70701992</v>
      </c>
      <c r="EF871" s="2">
        <v>30</v>
      </c>
      <c r="EG871" s="2" t="s">
        <v>96</v>
      </c>
      <c r="EH871" s="2">
        <v>0</v>
      </c>
      <c r="EI871" s="2" t="s">
        <v>3</v>
      </c>
      <c r="EJ871" s="2">
        <v>1</v>
      </c>
      <c r="EK871" s="2">
        <v>80</v>
      </c>
      <c r="EL871" s="2" t="s">
        <v>525</v>
      </c>
      <c r="EM871" s="2" t="s">
        <v>526</v>
      </c>
      <c r="EN871" s="2"/>
      <c r="EO871" s="2" t="s">
        <v>527</v>
      </c>
      <c r="EP871" s="2"/>
      <c r="EQ871" s="2">
        <v>131072</v>
      </c>
      <c r="ER871" s="2">
        <v>1428.58</v>
      </c>
      <c r="ES871" s="2">
        <v>432.39</v>
      </c>
      <c r="ET871" s="2">
        <v>128.94999999999999</v>
      </c>
      <c r="EU871" s="2">
        <v>11.62</v>
      </c>
      <c r="EV871" s="2">
        <v>867.24</v>
      </c>
      <c r="EW871" s="2">
        <v>65.7</v>
      </c>
      <c r="EX871" s="2">
        <v>0</v>
      </c>
      <c r="EY871" s="2">
        <v>0</v>
      </c>
      <c r="EZ871" s="2"/>
      <c r="FA871" s="2"/>
      <c r="FB871" s="2"/>
      <c r="FC871" s="2"/>
      <c r="FD871" s="2"/>
      <c r="FE871" s="2"/>
      <c r="FF871" s="2"/>
      <c r="FG871" s="2"/>
      <c r="FH871" s="2"/>
      <c r="FI871" s="2"/>
      <c r="FJ871" s="2"/>
      <c r="FK871" s="2"/>
      <c r="FL871" s="2"/>
      <c r="FM871" s="2"/>
      <c r="FN871" s="2"/>
      <c r="FO871" s="2"/>
      <c r="FP871" s="2"/>
      <c r="FQ871" s="2">
        <v>0</v>
      </c>
      <c r="FR871" s="2">
        <f t="shared" si="804"/>
        <v>0</v>
      </c>
      <c r="FS871" s="2">
        <v>0</v>
      </c>
      <c r="FT871" s="2"/>
      <c r="FU871" s="2"/>
      <c r="FV871" s="2"/>
      <c r="FW871" s="2"/>
      <c r="FX871" s="2">
        <v>85</v>
      </c>
      <c r="FY871" s="2">
        <v>70</v>
      </c>
      <c r="FZ871" s="2"/>
      <c r="GA871" s="2" t="s">
        <v>3</v>
      </c>
      <c r="GB871" s="2"/>
      <c r="GC871" s="2"/>
      <c r="GD871" s="2">
        <v>0</v>
      </c>
      <c r="GE871" s="2"/>
      <c r="GF871" s="2">
        <v>-3224316</v>
      </c>
      <c r="GG871" s="2">
        <v>2</v>
      </c>
      <c r="GH871" s="2">
        <v>1</v>
      </c>
      <c r="GI871" s="2">
        <v>-2</v>
      </c>
      <c r="GJ871" s="2">
        <v>0</v>
      </c>
      <c r="GK871" s="2">
        <f>ROUND(R871*(R12)/100,2)</f>
        <v>2.2200000000000002</v>
      </c>
      <c r="GL871" s="2">
        <f t="shared" si="805"/>
        <v>0</v>
      </c>
      <c r="GM871" s="2">
        <f t="shared" si="806"/>
        <v>303.31</v>
      </c>
      <c r="GN871" s="2">
        <f t="shared" si="807"/>
        <v>303.31</v>
      </c>
      <c r="GO871" s="2">
        <f t="shared" si="808"/>
        <v>0</v>
      </c>
      <c r="GP871" s="2">
        <f t="shared" si="809"/>
        <v>0</v>
      </c>
      <c r="GQ871" s="2"/>
      <c r="GR871" s="2">
        <v>0</v>
      </c>
      <c r="GS871" s="2">
        <v>0</v>
      </c>
      <c r="GT871" s="2">
        <v>0</v>
      </c>
      <c r="GU871" s="2" t="s">
        <v>3</v>
      </c>
      <c r="GV871" s="2">
        <f t="shared" si="810"/>
        <v>0</v>
      </c>
      <c r="GW871" s="2">
        <v>1</v>
      </c>
      <c r="GX871" s="2">
        <f t="shared" si="811"/>
        <v>0</v>
      </c>
      <c r="GY871" s="2"/>
      <c r="GZ871" s="2"/>
      <c r="HA871" s="2">
        <v>0</v>
      </c>
      <c r="HB871" s="2">
        <v>0</v>
      </c>
      <c r="HC871" s="2">
        <f t="shared" si="812"/>
        <v>0</v>
      </c>
      <c r="HD871" s="2"/>
      <c r="HE871" s="2" t="s">
        <v>3</v>
      </c>
      <c r="HF871" s="2" t="s">
        <v>3</v>
      </c>
      <c r="HG871" s="2"/>
      <c r="HH871" s="2"/>
      <c r="HI871" s="2"/>
      <c r="HJ871" s="2"/>
      <c r="HK871" s="2"/>
      <c r="HL871" s="2"/>
      <c r="HM871" s="2" t="s">
        <v>3</v>
      </c>
      <c r="HN871" s="2" t="s">
        <v>3</v>
      </c>
      <c r="HO871" s="2" t="s">
        <v>3</v>
      </c>
      <c r="HP871" s="2" t="s">
        <v>3</v>
      </c>
      <c r="HQ871" s="2" t="s">
        <v>3</v>
      </c>
      <c r="HR871" s="2"/>
      <c r="HS871" s="2"/>
      <c r="HT871" s="2"/>
      <c r="HU871" s="2"/>
      <c r="HV871" s="2"/>
      <c r="HW871" s="2"/>
      <c r="HX871" s="2"/>
      <c r="HY871" s="2"/>
      <c r="HZ871" s="2"/>
      <c r="IA871" s="2"/>
      <c r="IB871" s="2"/>
      <c r="IC871" s="2"/>
      <c r="ID871" s="2"/>
      <c r="IE871" s="2"/>
      <c r="IF871" s="2"/>
      <c r="IG871" s="2"/>
      <c r="IH871" s="2"/>
      <c r="II871" s="2"/>
      <c r="IJ871" s="2"/>
      <c r="IK871" s="2">
        <v>0</v>
      </c>
      <c r="IL871" s="2"/>
      <c r="IM871" s="2"/>
      <c r="IN871" s="2"/>
      <c r="IO871" s="2"/>
      <c r="IP871" s="2"/>
      <c r="IQ871" s="2"/>
      <c r="IR871" s="2"/>
      <c r="IS871" s="2"/>
      <c r="IT871" s="2"/>
      <c r="IU871" s="2"/>
    </row>
    <row r="872" spans="1:255" x14ac:dyDescent="0.25">
      <c r="A872">
        <v>17</v>
      </c>
      <c r="B872">
        <v>1</v>
      </c>
      <c r="C872">
        <f>ROW(SmtRes!A1200)</f>
        <v>1200</v>
      </c>
      <c r="D872">
        <f>ROW(EtalonRes!A1194)</f>
        <v>1194</v>
      </c>
      <c r="E872" t="s">
        <v>544</v>
      </c>
      <c r="F872" t="s">
        <v>521</v>
      </c>
      <c r="G872" t="s">
        <v>522</v>
      </c>
      <c r="H872" t="s">
        <v>523</v>
      </c>
      <c r="I872">
        <f>ROUND(ROUND((1.69*56.8)/1000,5),9)</f>
        <v>9.5990000000000006E-2</v>
      </c>
      <c r="J872">
        <v>0</v>
      </c>
      <c r="K872">
        <f>ROUND(ROUND((1.69*56.8)/1000,5),9)</f>
        <v>9.5990000000000006E-2</v>
      </c>
      <c r="O872">
        <f t="shared" si="782"/>
        <v>4111.28</v>
      </c>
      <c r="P872">
        <f t="shared" si="783"/>
        <v>646.73</v>
      </c>
      <c r="Q872">
        <f>(ROUND((ROUND((((ET872*1.25))*AV872*I872),2)*BB872),2)+ROUND((ROUND(((AE872-((EU872*1.25)))*AV872*I872),2)*BS872),2))</f>
        <v>201.11</v>
      </c>
      <c r="R872">
        <f t="shared" si="784"/>
        <v>47.39</v>
      </c>
      <c r="S872">
        <f t="shared" si="785"/>
        <v>3263.44</v>
      </c>
      <c r="T872">
        <f t="shared" si="786"/>
        <v>0</v>
      </c>
      <c r="U872">
        <f t="shared" si="787"/>
        <v>7.2525244500000001</v>
      </c>
      <c r="V872">
        <f t="shared" si="788"/>
        <v>0</v>
      </c>
      <c r="W872">
        <f t="shared" si="789"/>
        <v>0</v>
      </c>
      <c r="X872">
        <f t="shared" si="790"/>
        <v>2349.6799999999998</v>
      </c>
      <c r="Y872">
        <f t="shared" si="791"/>
        <v>1664.35</v>
      </c>
      <c r="AA872">
        <v>75316143</v>
      </c>
      <c r="AB872">
        <f t="shared" si="792"/>
        <v>1590.9034999999999</v>
      </c>
      <c r="AC872">
        <f t="shared" si="793"/>
        <v>432.39</v>
      </c>
      <c r="AD872">
        <f>ROUND(((((ET872*1.25))-((EU872*1.25)))+AE872),6)</f>
        <v>161.1875</v>
      </c>
      <c r="AE872">
        <f>ROUND(((EU872*1.25)),6)</f>
        <v>14.525</v>
      </c>
      <c r="AF872">
        <f>ROUND(((EV872*1.15)),6)</f>
        <v>997.32600000000002</v>
      </c>
      <c r="AG872">
        <f t="shared" si="794"/>
        <v>0</v>
      </c>
      <c r="AH872">
        <f>((EW872*1.15))</f>
        <v>75.554999999999993</v>
      </c>
      <c r="AI872">
        <f>((EX872*1.25))</f>
        <v>0</v>
      </c>
      <c r="AJ872">
        <f t="shared" si="795"/>
        <v>0</v>
      </c>
      <c r="AK872">
        <v>1428.58</v>
      </c>
      <c r="AL872">
        <v>432.39</v>
      </c>
      <c r="AM872">
        <v>128.94999999999999</v>
      </c>
      <c r="AN872">
        <v>11.62</v>
      </c>
      <c r="AO872">
        <v>867.24</v>
      </c>
      <c r="AP872">
        <v>0</v>
      </c>
      <c r="AQ872">
        <v>65.7</v>
      </c>
      <c r="AR872">
        <v>0</v>
      </c>
      <c r="AS872">
        <v>0</v>
      </c>
      <c r="AT872">
        <v>72</v>
      </c>
      <c r="AU872">
        <v>51</v>
      </c>
      <c r="AV872">
        <v>1</v>
      </c>
      <c r="AW872">
        <v>1</v>
      </c>
      <c r="AZ872">
        <v>1</v>
      </c>
      <c r="BA872">
        <v>34.090000000000003</v>
      </c>
      <c r="BB872">
        <v>13</v>
      </c>
      <c r="BC872">
        <v>15.58</v>
      </c>
      <c r="BD872" t="s">
        <v>3</v>
      </c>
      <c r="BE872" t="s">
        <v>3</v>
      </c>
      <c r="BF872" t="s">
        <v>3</v>
      </c>
      <c r="BG872" t="s">
        <v>3</v>
      </c>
      <c r="BH872">
        <v>0</v>
      </c>
      <c r="BI872">
        <v>1</v>
      </c>
      <c r="BJ872" t="s">
        <v>524</v>
      </c>
      <c r="BM872">
        <v>80</v>
      </c>
      <c r="BN872">
        <v>0</v>
      </c>
      <c r="BO872" t="s">
        <v>521</v>
      </c>
      <c r="BP872">
        <v>1</v>
      </c>
      <c r="BQ872">
        <v>30</v>
      </c>
      <c r="BR872">
        <v>0</v>
      </c>
      <c r="BS872">
        <v>34.090000000000003</v>
      </c>
      <c r="BT872">
        <v>1</v>
      </c>
      <c r="BU872">
        <v>1</v>
      </c>
      <c r="BV872">
        <v>1</v>
      </c>
      <c r="BW872">
        <v>1</v>
      </c>
      <c r="BX872">
        <v>1</v>
      </c>
      <c r="BY872" t="s">
        <v>3</v>
      </c>
      <c r="BZ872">
        <v>72</v>
      </c>
      <c r="CA872">
        <v>51</v>
      </c>
      <c r="CB872" t="s">
        <v>3</v>
      </c>
      <c r="CE872">
        <v>30</v>
      </c>
      <c r="CF872">
        <v>0</v>
      </c>
      <c r="CG872">
        <v>0</v>
      </c>
      <c r="CM872">
        <v>0</v>
      </c>
      <c r="CN872" t="s">
        <v>993</v>
      </c>
      <c r="CO872">
        <v>0</v>
      </c>
      <c r="CP872">
        <f t="shared" si="796"/>
        <v>4111.28</v>
      </c>
      <c r="CQ872">
        <f t="shared" si="797"/>
        <v>6736.64</v>
      </c>
      <c r="CR872">
        <f>(ROUND((ROUND((((ET872*1.25))*AV872*1),2)*BB872),2)+ROUND((ROUND(((AE872-((EU872*1.25)))*AV872*1),2)*BS872),2))</f>
        <v>2095.4699999999998</v>
      </c>
      <c r="CS872">
        <f t="shared" si="798"/>
        <v>495.33</v>
      </c>
      <c r="CT872">
        <f t="shared" si="799"/>
        <v>33998.980000000003</v>
      </c>
      <c r="CU872">
        <f t="shared" si="800"/>
        <v>0</v>
      </c>
      <c r="CV872">
        <f t="shared" si="801"/>
        <v>75.554999999999993</v>
      </c>
      <c r="CW872">
        <f t="shared" si="802"/>
        <v>0</v>
      </c>
      <c r="CX872">
        <f t="shared" si="803"/>
        <v>0</v>
      </c>
      <c r="CY872">
        <f>S872*(BZ872/100)</f>
        <v>2349.6767999999997</v>
      </c>
      <c r="CZ872">
        <f>S872*(CA872/100)</f>
        <v>1664.3544000000002</v>
      </c>
      <c r="DC872" t="s">
        <v>3</v>
      </c>
      <c r="DD872" t="s">
        <v>3</v>
      </c>
      <c r="DE872" t="s">
        <v>94</v>
      </c>
      <c r="DF872" t="s">
        <v>94</v>
      </c>
      <c r="DG872" t="s">
        <v>95</v>
      </c>
      <c r="DH872" t="s">
        <v>3</v>
      </c>
      <c r="DI872" t="s">
        <v>95</v>
      </c>
      <c r="DJ872" t="s">
        <v>94</v>
      </c>
      <c r="DK872" t="s">
        <v>3</v>
      </c>
      <c r="DL872" t="s">
        <v>3</v>
      </c>
      <c r="DM872" t="s">
        <v>3</v>
      </c>
      <c r="DN872">
        <v>85</v>
      </c>
      <c r="DO872">
        <v>70</v>
      </c>
      <c r="DP872">
        <v>1</v>
      </c>
      <c r="DQ872">
        <v>1</v>
      </c>
      <c r="DU872">
        <v>1013</v>
      </c>
      <c r="DV872" t="s">
        <v>523</v>
      </c>
      <c r="DW872" t="s">
        <v>523</v>
      </c>
      <c r="DX872">
        <v>1</v>
      </c>
      <c r="DZ872" t="s">
        <v>3</v>
      </c>
      <c r="EA872" t="s">
        <v>3</v>
      </c>
      <c r="EB872" t="s">
        <v>3</v>
      </c>
      <c r="EC872" t="s">
        <v>3</v>
      </c>
      <c r="EE872">
        <v>70701992</v>
      </c>
      <c r="EF872">
        <v>30</v>
      </c>
      <c r="EG872" t="s">
        <v>96</v>
      </c>
      <c r="EH872">
        <v>0</v>
      </c>
      <c r="EI872" t="s">
        <v>3</v>
      </c>
      <c r="EJ872">
        <v>1</v>
      </c>
      <c r="EK872">
        <v>80</v>
      </c>
      <c r="EL872" t="s">
        <v>525</v>
      </c>
      <c r="EM872" t="s">
        <v>526</v>
      </c>
      <c r="EO872" t="s">
        <v>527</v>
      </c>
      <c r="EQ872">
        <v>131072</v>
      </c>
      <c r="ER872">
        <v>1428.58</v>
      </c>
      <c r="ES872">
        <v>432.39</v>
      </c>
      <c r="ET872">
        <v>128.94999999999999</v>
      </c>
      <c r="EU872">
        <v>11.62</v>
      </c>
      <c r="EV872">
        <v>867.24</v>
      </c>
      <c r="EW872">
        <v>65.7</v>
      </c>
      <c r="EX872">
        <v>0</v>
      </c>
      <c r="EY872">
        <v>0</v>
      </c>
      <c r="FQ872">
        <v>0</v>
      </c>
      <c r="FR872">
        <f t="shared" si="804"/>
        <v>0</v>
      </c>
      <c r="FS872">
        <v>0</v>
      </c>
      <c r="FX872">
        <v>85</v>
      </c>
      <c r="FY872">
        <v>70</v>
      </c>
      <c r="GA872" t="s">
        <v>3</v>
      </c>
      <c r="GD872">
        <v>0</v>
      </c>
      <c r="GF872">
        <v>-3224316</v>
      </c>
      <c r="GG872">
        <v>2</v>
      </c>
      <c r="GH872">
        <v>1</v>
      </c>
      <c r="GI872">
        <v>2</v>
      </c>
      <c r="GJ872">
        <v>0</v>
      </c>
      <c r="GK872">
        <f>ROUND(R872*(S12)/100,2)</f>
        <v>75.819999999999993</v>
      </c>
      <c r="GL872">
        <f t="shared" si="805"/>
        <v>0</v>
      </c>
      <c r="GM872">
        <f t="shared" si="806"/>
        <v>8201.1299999999992</v>
      </c>
      <c r="GN872">
        <f t="shared" si="807"/>
        <v>8201.1299999999992</v>
      </c>
      <c r="GO872">
        <f t="shared" si="808"/>
        <v>0</v>
      </c>
      <c r="GP872">
        <f t="shared" si="809"/>
        <v>0</v>
      </c>
      <c r="GR872">
        <v>0</v>
      </c>
      <c r="GS872">
        <v>0</v>
      </c>
      <c r="GT872">
        <v>0</v>
      </c>
      <c r="GU872" t="s">
        <v>3</v>
      </c>
      <c r="GV872">
        <f t="shared" si="810"/>
        <v>0</v>
      </c>
      <c r="GW872">
        <v>1</v>
      </c>
      <c r="GX872">
        <f t="shared" si="811"/>
        <v>0</v>
      </c>
      <c r="HA872">
        <v>0</v>
      </c>
      <c r="HB872">
        <v>0</v>
      </c>
      <c r="HC872">
        <f t="shared" si="812"/>
        <v>0</v>
      </c>
      <c r="HE872" t="s">
        <v>3</v>
      </c>
      <c r="HF872" t="s">
        <v>3</v>
      </c>
      <c r="HM872" t="s">
        <v>3</v>
      </c>
      <c r="HN872" t="s">
        <v>3</v>
      </c>
      <c r="HO872" t="s">
        <v>3</v>
      </c>
      <c r="HP872" t="s">
        <v>3</v>
      </c>
      <c r="HQ872" t="s">
        <v>3</v>
      </c>
      <c r="IK872">
        <v>0</v>
      </c>
    </row>
    <row r="873" spans="1:255" x14ac:dyDescent="0.25">
      <c r="A873" s="2">
        <v>18</v>
      </c>
      <c r="B873" s="2">
        <v>1</v>
      </c>
      <c r="C873" s="2">
        <v>1189</v>
      </c>
      <c r="D873" s="2"/>
      <c r="E873" s="2" t="s">
        <v>545</v>
      </c>
      <c r="F873" s="2" t="s">
        <v>529</v>
      </c>
      <c r="G873" s="2" t="s">
        <v>530</v>
      </c>
      <c r="H873" s="2" t="s">
        <v>137</v>
      </c>
      <c r="I873" s="2">
        <f>I871*J873</f>
        <v>9.5990000000000006E-2</v>
      </c>
      <c r="J873" s="2">
        <v>1</v>
      </c>
      <c r="K873" s="2">
        <v>1</v>
      </c>
      <c r="L873" s="2"/>
      <c r="M873" s="2"/>
      <c r="N873" s="2"/>
      <c r="O873" s="2">
        <f t="shared" si="782"/>
        <v>1870.42</v>
      </c>
      <c r="P873" s="2">
        <f t="shared" si="783"/>
        <v>1870.42</v>
      </c>
      <c r="Q873" s="2">
        <f>(ROUND((ROUND(((ET873)*AV873*I873),2)*BB873),2)+ROUND((ROUND(((AE873-(EU873))*AV873*I873),2)*BS873),2))</f>
        <v>0</v>
      </c>
      <c r="R873" s="2">
        <f t="shared" si="784"/>
        <v>0</v>
      </c>
      <c r="S873" s="2">
        <f t="shared" si="785"/>
        <v>0</v>
      </c>
      <c r="T873" s="2">
        <f t="shared" si="786"/>
        <v>0</v>
      </c>
      <c r="U873" s="2">
        <f t="shared" si="787"/>
        <v>0</v>
      </c>
      <c r="V873" s="2">
        <f t="shared" si="788"/>
        <v>0</v>
      </c>
      <c r="W873" s="2">
        <f t="shared" si="789"/>
        <v>0</v>
      </c>
      <c r="X873" s="2">
        <f t="shared" si="790"/>
        <v>0</v>
      </c>
      <c r="Y873" s="2">
        <f t="shared" si="791"/>
        <v>0</v>
      </c>
      <c r="Z873" s="2"/>
      <c r="AA873" s="2">
        <v>75316141</v>
      </c>
      <c r="AB873" s="2">
        <f t="shared" si="792"/>
        <v>19485.54</v>
      </c>
      <c r="AC873" s="2">
        <f t="shared" si="793"/>
        <v>19485.54</v>
      </c>
      <c r="AD873" s="2">
        <f>ROUND((((ET873)-(EU873))+AE873),6)</f>
        <v>0</v>
      </c>
      <c r="AE873" s="2">
        <f>ROUND((EU873),6)</f>
        <v>0</v>
      </c>
      <c r="AF873" s="2">
        <f>ROUND((EV873),6)</f>
        <v>0</v>
      </c>
      <c r="AG873" s="2">
        <f t="shared" si="794"/>
        <v>0</v>
      </c>
      <c r="AH873" s="2">
        <f>(EW873)</f>
        <v>0</v>
      </c>
      <c r="AI873" s="2">
        <f>(EX873)</f>
        <v>0</v>
      </c>
      <c r="AJ873" s="2">
        <f t="shared" si="795"/>
        <v>0</v>
      </c>
      <c r="AK873" s="2">
        <v>19485.54</v>
      </c>
      <c r="AL873" s="2">
        <v>19485.54</v>
      </c>
      <c r="AM873" s="2">
        <v>0</v>
      </c>
      <c r="AN873" s="2">
        <v>0</v>
      </c>
      <c r="AO873" s="2">
        <v>0</v>
      </c>
      <c r="AP873" s="2">
        <v>0</v>
      </c>
      <c r="AQ873" s="2">
        <v>0</v>
      </c>
      <c r="AR873" s="2">
        <v>0</v>
      </c>
      <c r="AS873" s="2">
        <v>0</v>
      </c>
      <c r="AT873" s="2">
        <v>85</v>
      </c>
      <c r="AU873" s="2">
        <v>70</v>
      </c>
      <c r="AV873" s="2">
        <v>1</v>
      </c>
      <c r="AW873" s="2">
        <v>1</v>
      </c>
      <c r="AX873" s="2"/>
      <c r="AY873" s="2"/>
      <c r="AZ873" s="2">
        <v>1</v>
      </c>
      <c r="BA873" s="2">
        <v>1</v>
      </c>
      <c r="BB873" s="2">
        <v>1</v>
      </c>
      <c r="BC873" s="2">
        <v>1</v>
      </c>
      <c r="BD873" s="2" t="s">
        <v>3</v>
      </c>
      <c r="BE873" s="2" t="s">
        <v>3</v>
      </c>
      <c r="BF873" s="2" t="s">
        <v>3</v>
      </c>
      <c r="BG873" s="2" t="s">
        <v>3</v>
      </c>
      <c r="BH873" s="2">
        <v>3</v>
      </c>
      <c r="BI873" s="2">
        <v>1</v>
      </c>
      <c r="BJ873" s="2" t="s">
        <v>531</v>
      </c>
      <c r="BK873" s="2"/>
      <c r="BL873" s="2"/>
      <c r="BM873" s="2">
        <v>80</v>
      </c>
      <c r="BN873" s="2">
        <v>0</v>
      </c>
      <c r="BO873" s="2" t="s">
        <v>3</v>
      </c>
      <c r="BP873" s="2">
        <v>0</v>
      </c>
      <c r="BQ873" s="2">
        <v>30</v>
      </c>
      <c r="BR873" s="2">
        <v>0</v>
      </c>
      <c r="BS873" s="2">
        <v>1</v>
      </c>
      <c r="BT873" s="2">
        <v>1</v>
      </c>
      <c r="BU873" s="2">
        <v>1</v>
      </c>
      <c r="BV873" s="2">
        <v>1</v>
      </c>
      <c r="BW873" s="2">
        <v>1</v>
      </c>
      <c r="BX873" s="2">
        <v>1</v>
      </c>
      <c r="BY873" s="2" t="s">
        <v>3</v>
      </c>
      <c r="BZ873" s="2">
        <v>85</v>
      </c>
      <c r="CA873" s="2">
        <v>70</v>
      </c>
      <c r="CB873" s="2" t="s">
        <v>3</v>
      </c>
      <c r="CC873" s="2"/>
      <c r="CD873" s="2"/>
      <c r="CE873" s="2">
        <v>30</v>
      </c>
      <c r="CF873" s="2">
        <v>0</v>
      </c>
      <c r="CG873" s="2">
        <v>0</v>
      </c>
      <c r="CH873" s="2"/>
      <c r="CI873" s="2"/>
      <c r="CJ873" s="2"/>
      <c r="CK873" s="2"/>
      <c r="CL873" s="2"/>
      <c r="CM873" s="2">
        <v>0</v>
      </c>
      <c r="CN873" s="2" t="s">
        <v>3</v>
      </c>
      <c r="CO873" s="2">
        <v>0</v>
      </c>
      <c r="CP873" s="2">
        <f t="shared" si="796"/>
        <v>1870.42</v>
      </c>
      <c r="CQ873" s="2">
        <f t="shared" si="797"/>
        <v>19485.54</v>
      </c>
      <c r="CR873" s="2">
        <f>(ROUND((ROUND(((ET873)*AV873*1),2)*BB873),2)+ROUND((ROUND(((AE873-(EU873))*AV873*1),2)*BS873),2))</f>
        <v>0</v>
      </c>
      <c r="CS873" s="2">
        <f t="shared" si="798"/>
        <v>0</v>
      </c>
      <c r="CT873" s="2">
        <f t="shared" si="799"/>
        <v>0</v>
      </c>
      <c r="CU873" s="2">
        <f t="shared" si="800"/>
        <v>0</v>
      </c>
      <c r="CV873" s="2">
        <f t="shared" si="801"/>
        <v>0</v>
      </c>
      <c r="CW873" s="2">
        <f t="shared" si="802"/>
        <v>0</v>
      </c>
      <c r="CX873" s="2">
        <f t="shared" si="803"/>
        <v>0</v>
      </c>
      <c r="CY873" s="2">
        <f>((S873*BZ873)/100)</f>
        <v>0</v>
      </c>
      <c r="CZ873" s="2">
        <f>((S873*CA873)/100)</f>
        <v>0</v>
      </c>
      <c r="DA873" s="2"/>
      <c r="DB873" s="2"/>
      <c r="DC873" s="2" t="s">
        <v>3</v>
      </c>
      <c r="DD873" s="2" t="s">
        <v>3</v>
      </c>
      <c r="DE873" s="2" t="s">
        <v>3</v>
      </c>
      <c r="DF873" s="2" t="s">
        <v>3</v>
      </c>
      <c r="DG873" s="2" t="s">
        <v>3</v>
      </c>
      <c r="DH873" s="2" t="s">
        <v>3</v>
      </c>
      <c r="DI873" s="2" t="s">
        <v>3</v>
      </c>
      <c r="DJ873" s="2" t="s">
        <v>3</v>
      </c>
      <c r="DK873" s="2" t="s">
        <v>3</v>
      </c>
      <c r="DL873" s="2" t="s">
        <v>3</v>
      </c>
      <c r="DM873" s="2" t="s">
        <v>3</v>
      </c>
      <c r="DN873" s="2">
        <v>0</v>
      </c>
      <c r="DO873" s="2">
        <v>0</v>
      </c>
      <c r="DP873" s="2">
        <v>1</v>
      </c>
      <c r="DQ873" s="2">
        <v>1</v>
      </c>
      <c r="DR873" s="2"/>
      <c r="DS873" s="2"/>
      <c r="DT873" s="2"/>
      <c r="DU873" s="2">
        <v>1009</v>
      </c>
      <c r="DV873" s="2" t="s">
        <v>137</v>
      </c>
      <c r="DW873" s="2" t="s">
        <v>137</v>
      </c>
      <c r="DX873" s="2">
        <v>1000</v>
      </c>
      <c r="DY873" s="2"/>
      <c r="DZ873" s="2" t="s">
        <v>3</v>
      </c>
      <c r="EA873" s="2" t="s">
        <v>3</v>
      </c>
      <c r="EB873" s="2" t="s">
        <v>3</v>
      </c>
      <c r="EC873" s="2" t="s">
        <v>3</v>
      </c>
      <c r="ED873" s="2"/>
      <c r="EE873" s="2">
        <v>70701992</v>
      </c>
      <c r="EF873" s="2">
        <v>30</v>
      </c>
      <c r="EG873" s="2" t="s">
        <v>96</v>
      </c>
      <c r="EH873" s="2">
        <v>0</v>
      </c>
      <c r="EI873" s="2" t="s">
        <v>3</v>
      </c>
      <c r="EJ873" s="2">
        <v>1</v>
      </c>
      <c r="EK873" s="2">
        <v>80</v>
      </c>
      <c r="EL873" s="2" t="s">
        <v>525</v>
      </c>
      <c r="EM873" s="2" t="s">
        <v>526</v>
      </c>
      <c r="EN873" s="2"/>
      <c r="EO873" s="2" t="s">
        <v>3</v>
      </c>
      <c r="EP873" s="2"/>
      <c r="EQ873" s="2">
        <v>0</v>
      </c>
      <c r="ER873" s="2">
        <v>19485.54</v>
      </c>
      <c r="ES873" s="2">
        <v>19485.54</v>
      </c>
      <c r="ET873" s="2">
        <v>0</v>
      </c>
      <c r="EU873" s="2">
        <v>0</v>
      </c>
      <c r="EV873" s="2">
        <v>0</v>
      </c>
      <c r="EW873" s="2">
        <v>0</v>
      </c>
      <c r="EX873" s="2">
        <v>0</v>
      </c>
      <c r="EY873" s="2"/>
      <c r="EZ873" s="2"/>
      <c r="FA873" s="2"/>
      <c r="FB873" s="2"/>
      <c r="FC873" s="2"/>
      <c r="FD873" s="2"/>
      <c r="FE873" s="2"/>
      <c r="FF873" s="2"/>
      <c r="FG873" s="2"/>
      <c r="FH873" s="2"/>
      <c r="FI873" s="2"/>
      <c r="FJ873" s="2"/>
      <c r="FK873" s="2"/>
      <c r="FL873" s="2"/>
      <c r="FM873" s="2"/>
      <c r="FN873" s="2"/>
      <c r="FO873" s="2"/>
      <c r="FP873" s="2"/>
      <c r="FQ873" s="2">
        <v>0</v>
      </c>
      <c r="FR873" s="2">
        <f t="shared" si="804"/>
        <v>0</v>
      </c>
      <c r="FS873" s="2">
        <v>0</v>
      </c>
      <c r="FT873" s="2"/>
      <c r="FU873" s="2"/>
      <c r="FV873" s="2"/>
      <c r="FW873" s="2"/>
      <c r="FX873" s="2">
        <v>85</v>
      </c>
      <c r="FY873" s="2">
        <v>70</v>
      </c>
      <c r="FZ873" s="2"/>
      <c r="GA873" s="2" t="s">
        <v>3</v>
      </c>
      <c r="GB873" s="2"/>
      <c r="GC873" s="2"/>
      <c r="GD873" s="2">
        <v>0</v>
      </c>
      <c r="GE873" s="2"/>
      <c r="GF873" s="2">
        <v>2064435358</v>
      </c>
      <c r="GG873" s="2">
        <v>2</v>
      </c>
      <c r="GH873" s="2">
        <v>1</v>
      </c>
      <c r="GI873" s="2">
        <v>-2</v>
      </c>
      <c r="GJ873" s="2">
        <v>0</v>
      </c>
      <c r="GK873" s="2">
        <f>ROUND(R873*(R12)/100,2)</f>
        <v>0</v>
      </c>
      <c r="GL873" s="2">
        <f t="shared" si="805"/>
        <v>0</v>
      </c>
      <c r="GM873" s="2">
        <f t="shared" si="806"/>
        <v>1870.42</v>
      </c>
      <c r="GN873" s="2">
        <f t="shared" si="807"/>
        <v>1870.42</v>
      </c>
      <c r="GO873" s="2">
        <f t="shared" si="808"/>
        <v>0</v>
      </c>
      <c r="GP873" s="2">
        <f t="shared" si="809"/>
        <v>0</v>
      </c>
      <c r="GQ873" s="2"/>
      <c r="GR873" s="2">
        <v>0</v>
      </c>
      <c r="GS873" s="2">
        <v>0</v>
      </c>
      <c r="GT873" s="2">
        <v>0</v>
      </c>
      <c r="GU873" s="2" t="s">
        <v>3</v>
      </c>
      <c r="GV873" s="2">
        <f t="shared" si="810"/>
        <v>0</v>
      </c>
      <c r="GW873" s="2">
        <v>1</v>
      </c>
      <c r="GX873" s="2">
        <f t="shared" si="811"/>
        <v>0</v>
      </c>
      <c r="GY873" s="2"/>
      <c r="GZ873" s="2"/>
      <c r="HA873" s="2">
        <v>0</v>
      </c>
      <c r="HB873" s="2">
        <v>0</v>
      </c>
      <c r="HC873" s="2">
        <f t="shared" si="812"/>
        <v>0</v>
      </c>
      <c r="HD873" s="2"/>
      <c r="HE873" s="2" t="s">
        <v>3</v>
      </c>
      <c r="HF873" s="2" t="s">
        <v>3</v>
      </c>
      <c r="HG873" s="2"/>
      <c r="HH873" s="2"/>
      <c r="HI873" s="2"/>
      <c r="HJ873" s="2"/>
      <c r="HK873" s="2"/>
      <c r="HL873" s="2"/>
      <c r="HM873" s="2" t="s">
        <v>3</v>
      </c>
      <c r="HN873" s="2" t="s">
        <v>3</v>
      </c>
      <c r="HO873" s="2" t="s">
        <v>3</v>
      </c>
      <c r="HP873" s="2" t="s">
        <v>3</v>
      </c>
      <c r="HQ873" s="2" t="s">
        <v>3</v>
      </c>
      <c r="HR873" s="2"/>
      <c r="HS873" s="2"/>
      <c r="HT873" s="2"/>
      <c r="HU873" s="2"/>
      <c r="HV873" s="2"/>
      <c r="HW873" s="2"/>
      <c r="HX873" s="2"/>
      <c r="HY873" s="2"/>
      <c r="HZ873" s="2"/>
      <c r="IA873" s="2"/>
      <c r="IB873" s="2"/>
      <c r="IC873" s="2"/>
      <c r="ID873" s="2"/>
      <c r="IE873" s="2"/>
      <c r="IF873" s="2"/>
      <c r="IG873" s="2"/>
      <c r="IH873" s="2"/>
      <c r="II873" s="2"/>
      <c r="IJ873" s="2"/>
      <c r="IK873" s="2">
        <v>0</v>
      </c>
      <c r="IL873" s="2"/>
      <c r="IM873" s="2"/>
      <c r="IN873" s="2"/>
      <c r="IO873" s="2"/>
      <c r="IP873" s="2"/>
      <c r="IQ873" s="2"/>
      <c r="IR873" s="2"/>
      <c r="IS873" s="2"/>
      <c r="IT873" s="2"/>
      <c r="IU873" s="2"/>
    </row>
    <row r="874" spans="1:255" x14ac:dyDescent="0.25">
      <c r="A874">
        <v>18</v>
      </c>
      <c r="B874">
        <v>1</v>
      </c>
      <c r="C874">
        <v>1199</v>
      </c>
      <c r="E874" t="s">
        <v>545</v>
      </c>
      <c r="F874" t="s">
        <v>529</v>
      </c>
      <c r="G874" t="s">
        <v>530</v>
      </c>
      <c r="H874" t="s">
        <v>137</v>
      </c>
      <c r="I874">
        <f>I872*J874</f>
        <v>9.5990000000000006E-2</v>
      </c>
      <c r="J874">
        <v>1</v>
      </c>
      <c r="K874">
        <v>1</v>
      </c>
      <c r="O874">
        <f t="shared" si="782"/>
        <v>23623.4</v>
      </c>
      <c r="P874">
        <f t="shared" si="783"/>
        <v>23623.4</v>
      </c>
      <c r="Q874">
        <f>(ROUND((ROUND(((ET874)*AV874*I874),2)*BB874),2)+ROUND((ROUND(((AE874-(EU874))*AV874*I874),2)*BS874),2))</f>
        <v>0</v>
      </c>
      <c r="R874">
        <f t="shared" si="784"/>
        <v>0</v>
      </c>
      <c r="S874">
        <f t="shared" si="785"/>
        <v>0</v>
      </c>
      <c r="T874">
        <f t="shared" si="786"/>
        <v>0</v>
      </c>
      <c r="U874">
        <f t="shared" si="787"/>
        <v>0</v>
      </c>
      <c r="V874">
        <f t="shared" si="788"/>
        <v>0</v>
      </c>
      <c r="W874">
        <f t="shared" si="789"/>
        <v>0</v>
      </c>
      <c r="X874">
        <f t="shared" si="790"/>
        <v>0</v>
      </c>
      <c r="Y874">
        <f t="shared" si="791"/>
        <v>0</v>
      </c>
      <c r="AA874">
        <v>75316143</v>
      </c>
      <c r="AB874">
        <f t="shared" si="792"/>
        <v>19485.54</v>
      </c>
      <c r="AC874">
        <f t="shared" si="793"/>
        <v>19485.54</v>
      </c>
      <c r="AD874">
        <f>ROUND((((ET874)-(EU874))+AE874),6)</f>
        <v>0</v>
      </c>
      <c r="AE874">
        <f>ROUND((EU874),6)</f>
        <v>0</v>
      </c>
      <c r="AF874">
        <f>ROUND((EV874),6)</f>
        <v>0</v>
      </c>
      <c r="AG874">
        <f t="shared" si="794"/>
        <v>0</v>
      </c>
      <c r="AH874">
        <f>(EW874)</f>
        <v>0</v>
      </c>
      <c r="AI874">
        <f>(EX874)</f>
        <v>0</v>
      </c>
      <c r="AJ874">
        <f t="shared" si="795"/>
        <v>0</v>
      </c>
      <c r="AK874">
        <v>19485.54</v>
      </c>
      <c r="AL874">
        <v>19485.54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  <c r="AS874">
        <v>0</v>
      </c>
      <c r="AT874">
        <v>0</v>
      </c>
      <c r="AU874">
        <v>0</v>
      </c>
      <c r="AV874">
        <v>1</v>
      </c>
      <c r="AW874">
        <v>1</v>
      </c>
      <c r="AZ874">
        <v>1</v>
      </c>
      <c r="BA874">
        <v>1</v>
      </c>
      <c r="BB874">
        <v>1</v>
      </c>
      <c r="BC874">
        <v>12.63</v>
      </c>
      <c r="BD874" t="s">
        <v>3</v>
      </c>
      <c r="BE874" t="s">
        <v>3</v>
      </c>
      <c r="BF874" t="s">
        <v>3</v>
      </c>
      <c r="BG874" t="s">
        <v>3</v>
      </c>
      <c r="BH874">
        <v>3</v>
      </c>
      <c r="BI874">
        <v>1</v>
      </c>
      <c r="BJ874" t="s">
        <v>531</v>
      </c>
      <c r="BM874">
        <v>80</v>
      </c>
      <c r="BN874">
        <v>0</v>
      </c>
      <c r="BO874" t="s">
        <v>529</v>
      </c>
      <c r="BP874">
        <v>1</v>
      </c>
      <c r="BQ874">
        <v>30</v>
      </c>
      <c r="BR874">
        <v>0</v>
      </c>
      <c r="BS874">
        <v>1</v>
      </c>
      <c r="BT874">
        <v>1</v>
      </c>
      <c r="BU874">
        <v>1</v>
      </c>
      <c r="BV874">
        <v>1</v>
      </c>
      <c r="BW874">
        <v>1</v>
      </c>
      <c r="BX874">
        <v>1</v>
      </c>
      <c r="BY874" t="s">
        <v>3</v>
      </c>
      <c r="BZ874">
        <v>0</v>
      </c>
      <c r="CA874">
        <v>0</v>
      </c>
      <c r="CB874" t="s">
        <v>3</v>
      </c>
      <c r="CE874">
        <v>30</v>
      </c>
      <c r="CF874">
        <v>0</v>
      </c>
      <c r="CG874">
        <v>0</v>
      </c>
      <c r="CM874">
        <v>0</v>
      </c>
      <c r="CN874" t="s">
        <v>3</v>
      </c>
      <c r="CO874">
        <v>0</v>
      </c>
      <c r="CP874">
        <f t="shared" si="796"/>
        <v>23623.4</v>
      </c>
      <c r="CQ874">
        <f t="shared" si="797"/>
        <v>246102.37</v>
      </c>
      <c r="CR874">
        <f>(ROUND((ROUND(((ET874)*AV874*1),2)*BB874),2)+ROUND((ROUND(((AE874-(EU874))*AV874*1),2)*BS874),2))</f>
        <v>0</v>
      </c>
      <c r="CS874">
        <f t="shared" si="798"/>
        <v>0</v>
      </c>
      <c r="CT874">
        <f t="shared" si="799"/>
        <v>0</v>
      </c>
      <c r="CU874">
        <f t="shared" si="800"/>
        <v>0</v>
      </c>
      <c r="CV874">
        <f t="shared" si="801"/>
        <v>0</v>
      </c>
      <c r="CW874">
        <f t="shared" si="802"/>
        <v>0</v>
      </c>
      <c r="CX874">
        <f t="shared" si="803"/>
        <v>0</v>
      </c>
      <c r="CY874">
        <f>S874*(BZ874/100)</f>
        <v>0</v>
      </c>
      <c r="CZ874">
        <f>S874*(CA874/100)</f>
        <v>0</v>
      </c>
      <c r="DC874" t="s">
        <v>3</v>
      </c>
      <c r="DD874" t="s">
        <v>3</v>
      </c>
      <c r="DE874" t="s">
        <v>3</v>
      </c>
      <c r="DF874" t="s">
        <v>3</v>
      </c>
      <c r="DG874" t="s">
        <v>3</v>
      </c>
      <c r="DH874" t="s">
        <v>3</v>
      </c>
      <c r="DI874" t="s">
        <v>3</v>
      </c>
      <c r="DJ874" t="s">
        <v>3</v>
      </c>
      <c r="DK874" t="s">
        <v>3</v>
      </c>
      <c r="DL874" t="s">
        <v>3</v>
      </c>
      <c r="DM874" t="s">
        <v>3</v>
      </c>
      <c r="DN874">
        <v>85</v>
      </c>
      <c r="DO874">
        <v>70</v>
      </c>
      <c r="DP874">
        <v>1</v>
      </c>
      <c r="DQ874">
        <v>1</v>
      </c>
      <c r="DU874">
        <v>1009</v>
      </c>
      <c r="DV874" t="s">
        <v>137</v>
      </c>
      <c r="DW874" t="s">
        <v>137</v>
      </c>
      <c r="DX874">
        <v>1000</v>
      </c>
      <c r="DZ874" t="s">
        <v>3</v>
      </c>
      <c r="EA874" t="s">
        <v>3</v>
      </c>
      <c r="EB874" t="s">
        <v>3</v>
      </c>
      <c r="EC874" t="s">
        <v>3</v>
      </c>
      <c r="EE874">
        <v>70701992</v>
      </c>
      <c r="EF874">
        <v>30</v>
      </c>
      <c r="EG874" t="s">
        <v>96</v>
      </c>
      <c r="EH874">
        <v>0</v>
      </c>
      <c r="EI874" t="s">
        <v>3</v>
      </c>
      <c r="EJ874">
        <v>1</v>
      </c>
      <c r="EK874">
        <v>80</v>
      </c>
      <c r="EL874" t="s">
        <v>525</v>
      </c>
      <c r="EM874" t="s">
        <v>526</v>
      </c>
      <c r="EO874" t="s">
        <v>3</v>
      </c>
      <c r="EQ874">
        <v>0</v>
      </c>
      <c r="ER874">
        <v>19485.54</v>
      </c>
      <c r="ES874">
        <v>19485.54</v>
      </c>
      <c r="ET874">
        <v>0</v>
      </c>
      <c r="EU874">
        <v>0</v>
      </c>
      <c r="EV874">
        <v>0</v>
      </c>
      <c r="EW874">
        <v>0</v>
      </c>
      <c r="EX874">
        <v>0</v>
      </c>
      <c r="FQ874">
        <v>0</v>
      </c>
      <c r="FR874">
        <f t="shared" si="804"/>
        <v>0</v>
      </c>
      <c r="FS874">
        <v>0</v>
      </c>
      <c r="FX874">
        <v>85</v>
      </c>
      <c r="FY874">
        <v>70</v>
      </c>
      <c r="GA874" t="s">
        <v>3</v>
      </c>
      <c r="GD874">
        <v>0</v>
      </c>
      <c r="GF874">
        <v>2064435358</v>
      </c>
      <c r="GG874">
        <v>2</v>
      </c>
      <c r="GH874">
        <v>1</v>
      </c>
      <c r="GI874">
        <v>2</v>
      </c>
      <c r="GJ874">
        <v>0</v>
      </c>
      <c r="GK874">
        <f>ROUND(R874*(S12)/100,2)</f>
        <v>0</v>
      </c>
      <c r="GL874">
        <f t="shared" si="805"/>
        <v>0</v>
      </c>
      <c r="GM874">
        <f t="shared" si="806"/>
        <v>23623.4</v>
      </c>
      <c r="GN874">
        <f t="shared" si="807"/>
        <v>23623.4</v>
      </c>
      <c r="GO874">
        <f t="shared" si="808"/>
        <v>0</v>
      </c>
      <c r="GP874">
        <f t="shared" si="809"/>
        <v>0</v>
      </c>
      <c r="GR874">
        <v>0</v>
      </c>
      <c r="GS874">
        <v>0</v>
      </c>
      <c r="GT874">
        <v>0</v>
      </c>
      <c r="GU874" t="s">
        <v>3</v>
      </c>
      <c r="GV874">
        <f t="shared" si="810"/>
        <v>0</v>
      </c>
      <c r="GW874">
        <v>1</v>
      </c>
      <c r="GX874">
        <f t="shared" si="811"/>
        <v>0</v>
      </c>
      <c r="HA874">
        <v>0</v>
      </c>
      <c r="HB874">
        <v>0</v>
      </c>
      <c r="HC874">
        <f t="shared" si="812"/>
        <v>0</v>
      </c>
      <c r="HE874" t="s">
        <v>3</v>
      </c>
      <c r="HF874" t="s">
        <v>3</v>
      </c>
      <c r="HM874" t="s">
        <v>3</v>
      </c>
      <c r="HN874" t="s">
        <v>3</v>
      </c>
      <c r="HO874" t="s">
        <v>3</v>
      </c>
      <c r="HP874" t="s">
        <v>3</v>
      </c>
      <c r="HQ874" t="s">
        <v>3</v>
      </c>
      <c r="IK874">
        <v>0</v>
      </c>
    </row>
    <row r="875" spans="1:255" x14ac:dyDescent="0.25">
      <c r="A875" s="2">
        <v>17</v>
      </c>
      <c r="B875" s="2">
        <v>1</v>
      </c>
      <c r="C875" s="2">
        <f>ROW(SmtRes!A1210)</f>
        <v>1210</v>
      </c>
      <c r="D875" s="2">
        <f>ROW(EtalonRes!A1204)</f>
        <v>1204</v>
      </c>
      <c r="E875" s="2" t="s">
        <v>546</v>
      </c>
      <c r="F875" s="2" t="s">
        <v>533</v>
      </c>
      <c r="G875" s="2" t="s">
        <v>534</v>
      </c>
      <c r="H875" s="2" t="s">
        <v>91</v>
      </c>
      <c r="I875" s="2">
        <f>ROUND((56.8)/100,9)</f>
        <v>0.56799999999999995</v>
      </c>
      <c r="J875" s="2">
        <v>0</v>
      </c>
      <c r="K875" s="2">
        <f>ROUND((56.8)/100,9)</f>
        <v>0.56799999999999995</v>
      </c>
      <c r="L875" s="2"/>
      <c r="M875" s="2"/>
      <c r="N875" s="2"/>
      <c r="O875" s="2">
        <f t="shared" si="782"/>
        <v>2947.13</v>
      </c>
      <c r="P875" s="2">
        <f t="shared" si="783"/>
        <v>197.99</v>
      </c>
      <c r="Q875" s="2">
        <f>(ROUND((ROUND((((ET875*1.25))*AV875*I875),2)*BB875),2)+ROUND((ROUND(((AE875-((EU875*1.25)))*AV875*I875),2)*BS875),2))</f>
        <v>76.25</v>
      </c>
      <c r="R875" s="2">
        <f t="shared" si="784"/>
        <v>1.83</v>
      </c>
      <c r="S875" s="2">
        <f t="shared" si="785"/>
        <v>2672.89</v>
      </c>
      <c r="T875" s="2">
        <f t="shared" si="786"/>
        <v>0</v>
      </c>
      <c r="U875" s="2">
        <f t="shared" si="787"/>
        <v>202.49199999999999</v>
      </c>
      <c r="V875" s="2">
        <f t="shared" si="788"/>
        <v>0</v>
      </c>
      <c r="W875" s="2">
        <f t="shared" si="789"/>
        <v>0</v>
      </c>
      <c r="X875" s="2">
        <f t="shared" si="790"/>
        <v>2271.96</v>
      </c>
      <c r="Y875" s="2">
        <f t="shared" si="791"/>
        <v>1871.02</v>
      </c>
      <c r="Z875" s="2"/>
      <c r="AA875" s="2">
        <v>75316141</v>
      </c>
      <c r="AB875" s="2">
        <f t="shared" si="792"/>
        <v>5188.6175000000003</v>
      </c>
      <c r="AC875" s="2">
        <f t="shared" si="793"/>
        <v>348.58</v>
      </c>
      <c r="AD875" s="2">
        <f>ROUND(((((ET875*1.25))-((EU875*1.25)))+AE875),6)</f>
        <v>134.23750000000001</v>
      </c>
      <c r="AE875" s="2">
        <f>ROUND(((EU875*1.25)),6)</f>
        <v>3.2250000000000001</v>
      </c>
      <c r="AF875" s="2">
        <f>ROUND(((EV875*1.15)),6)</f>
        <v>4705.8</v>
      </c>
      <c r="AG875" s="2">
        <f t="shared" si="794"/>
        <v>0</v>
      </c>
      <c r="AH875" s="2">
        <f>((EW875*1.15))</f>
        <v>356.5</v>
      </c>
      <c r="AI875" s="2">
        <f>((EX875*1.25))</f>
        <v>0</v>
      </c>
      <c r="AJ875" s="2">
        <f t="shared" si="795"/>
        <v>0</v>
      </c>
      <c r="AK875" s="2">
        <v>4547.97</v>
      </c>
      <c r="AL875" s="2">
        <v>348.58</v>
      </c>
      <c r="AM875" s="2">
        <v>107.39</v>
      </c>
      <c r="AN875" s="2">
        <v>2.58</v>
      </c>
      <c r="AO875" s="2">
        <v>4092</v>
      </c>
      <c r="AP875" s="2">
        <v>0</v>
      </c>
      <c r="AQ875" s="2">
        <v>310</v>
      </c>
      <c r="AR875" s="2">
        <v>0</v>
      </c>
      <c r="AS875" s="2">
        <v>0</v>
      </c>
      <c r="AT875" s="2">
        <v>85</v>
      </c>
      <c r="AU875" s="2">
        <v>70</v>
      </c>
      <c r="AV875" s="2">
        <v>1</v>
      </c>
      <c r="AW875" s="2">
        <v>1</v>
      </c>
      <c r="AX875" s="2"/>
      <c r="AY875" s="2"/>
      <c r="AZ875" s="2">
        <v>1</v>
      </c>
      <c r="BA875" s="2">
        <v>1</v>
      </c>
      <c r="BB875" s="2">
        <v>1</v>
      </c>
      <c r="BC875" s="2">
        <v>1</v>
      </c>
      <c r="BD875" s="2" t="s">
        <v>3</v>
      </c>
      <c r="BE875" s="2" t="s">
        <v>3</v>
      </c>
      <c r="BF875" s="2" t="s">
        <v>3</v>
      </c>
      <c r="BG875" s="2" t="s">
        <v>3</v>
      </c>
      <c r="BH875" s="2">
        <v>0</v>
      </c>
      <c r="BI875" s="2">
        <v>1</v>
      </c>
      <c r="BJ875" s="2" t="s">
        <v>535</v>
      </c>
      <c r="BK875" s="2"/>
      <c r="BL875" s="2"/>
      <c r="BM875" s="2">
        <v>80</v>
      </c>
      <c r="BN875" s="2">
        <v>0</v>
      </c>
      <c r="BO875" s="2" t="s">
        <v>3</v>
      </c>
      <c r="BP875" s="2">
        <v>0</v>
      </c>
      <c r="BQ875" s="2">
        <v>30</v>
      </c>
      <c r="BR875" s="2">
        <v>0</v>
      </c>
      <c r="BS875" s="2">
        <v>1</v>
      </c>
      <c r="BT875" s="2">
        <v>1</v>
      </c>
      <c r="BU875" s="2">
        <v>1</v>
      </c>
      <c r="BV875" s="2">
        <v>1</v>
      </c>
      <c r="BW875" s="2">
        <v>1</v>
      </c>
      <c r="BX875" s="2">
        <v>1</v>
      </c>
      <c r="BY875" s="2" t="s">
        <v>3</v>
      </c>
      <c r="BZ875" s="2">
        <v>85</v>
      </c>
      <c r="CA875" s="2">
        <v>70</v>
      </c>
      <c r="CB875" s="2" t="s">
        <v>3</v>
      </c>
      <c r="CC875" s="2"/>
      <c r="CD875" s="2"/>
      <c r="CE875" s="2">
        <v>30</v>
      </c>
      <c r="CF875" s="2">
        <v>0</v>
      </c>
      <c r="CG875" s="2">
        <v>0</v>
      </c>
      <c r="CH875" s="2"/>
      <c r="CI875" s="2"/>
      <c r="CJ875" s="2"/>
      <c r="CK875" s="2"/>
      <c r="CL875" s="2"/>
      <c r="CM875" s="2">
        <v>0</v>
      </c>
      <c r="CN875" s="2" t="s">
        <v>993</v>
      </c>
      <c r="CO875" s="2">
        <v>0</v>
      </c>
      <c r="CP875" s="2">
        <f t="shared" si="796"/>
        <v>2947.13</v>
      </c>
      <c r="CQ875" s="2">
        <f t="shared" si="797"/>
        <v>348.58</v>
      </c>
      <c r="CR875" s="2">
        <f>(ROUND((ROUND((((ET875*1.25))*AV875*1),2)*BB875),2)+ROUND((ROUND(((AE875-((EU875*1.25)))*AV875*1),2)*BS875),2))</f>
        <v>134.24</v>
      </c>
      <c r="CS875" s="2">
        <f t="shared" si="798"/>
        <v>3.23</v>
      </c>
      <c r="CT875" s="2">
        <f t="shared" si="799"/>
        <v>4705.8</v>
      </c>
      <c r="CU875" s="2">
        <f t="shared" si="800"/>
        <v>0</v>
      </c>
      <c r="CV875" s="2">
        <f t="shared" si="801"/>
        <v>356.5</v>
      </c>
      <c r="CW875" s="2">
        <f t="shared" si="802"/>
        <v>0</v>
      </c>
      <c r="CX875" s="2">
        <f t="shared" si="803"/>
        <v>0</v>
      </c>
      <c r="CY875" s="2">
        <f>((S875*BZ875)/100)</f>
        <v>2271.9564999999998</v>
      </c>
      <c r="CZ875" s="2">
        <f>((S875*CA875)/100)</f>
        <v>1871.0229999999999</v>
      </c>
      <c r="DA875" s="2"/>
      <c r="DB875" s="2"/>
      <c r="DC875" s="2" t="s">
        <v>3</v>
      </c>
      <c r="DD875" s="2" t="s">
        <v>3</v>
      </c>
      <c r="DE875" s="2" t="s">
        <v>94</v>
      </c>
      <c r="DF875" s="2" t="s">
        <v>94</v>
      </c>
      <c r="DG875" s="2" t="s">
        <v>95</v>
      </c>
      <c r="DH875" s="2" t="s">
        <v>3</v>
      </c>
      <c r="DI875" s="2" t="s">
        <v>95</v>
      </c>
      <c r="DJ875" s="2" t="s">
        <v>94</v>
      </c>
      <c r="DK875" s="2" t="s">
        <v>3</v>
      </c>
      <c r="DL875" s="2" t="s">
        <v>3</v>
      </c>
      <c r="DM875" s="2" t="s">
        <v>3</v>
      </c>
      <c r="DN875" s="2">
        <v>0</v>
      </c>
      <c r="DO875" s="2">
        <v>0</v>
      </c>
      <c r="DP875" s="2">
        <v>1</v>
      </c>
      <c r="DQ875" s="2">
        <v>1</v>
      </c>
      <c r="DR875" s="2"/>
      <c r="DS875" s="2"/>
      <c r="DT875" s="2"/>
      <c r="DU875" s="2">
        <v>1005</v>
      </c>
      <c r="DV875" s="2" t="s">
        <v>91</v>
      </c>
      <c r="DW875" s="2" t="s">
        <v>91</v>
      </c>
      <c r="DX875" s="2">
        <v>100</v>
      </c>
      <c r="DY875" s="2"/>
      <c r="DZ875" s="2" t="s">
        <v>3</v>
      </c>
      <c r="EA875" s="2" t="s">
        <v>3</v>
      </c>
      <c r="EB875" s="2" t="s">
        <v>3</v>
      </c>
      <c r="EC875" s="2" t="s">
        <v>3</v>
      </c>
      <c r="ED875" s="2"/>
      <c r="EE875" s="2">
        <v>70701992</v>
      </c>
      <c r="EF875" s="2">
        <v>30</v>
      </c>
      <c r="EG875" s="2" t="s">
        <v>96</v>
      </c>
      <c r="EH875" s="2">
        <v>0</v>
      </c>
      <c r="EI875" s="2" t="s">
        <v>3</v>
      </c>
      <c r="EJ875" s="2">
        <v>1</v>
      </c>
      <c r="EK875" s="2">
        <v>80</v>
      </c>
      <c r="EL875" s="2" t="s">
        <v>525</v>
      </c>
      <c r="EM875" s="2" t="s">
        <v>526</v>
      </c>
      <c r="EN875" s="2"/>
      <c r="EO875" s="2" t="s">
        <v>527</v>
      </c>
      <c r="EP875" s="2"/>
      <c r="EQ875" s="2">
        <v>131072</v>
      </c>
      <c r="ER875" s="2">
        <v>4547.97</v>
      </c>
      <c r="ES875" s="2">
        <v>348.58</v>
      </c>
      <c r="ET875" s="2">
        <v>107.39</v>
      </c>
      <c r="EU875" s="2">
        <v>2.58</v>
      </c>
      <c r="EV875" s="2">
        <v>4092</v>
      </c>
      <c r="EW875" s="2">
        <v>310</v>
      </c>
      <c r="EX875" s="2">
        <v>0</v>
      </c>
      <c r="EY875" s="2">
        <v>0</v>
      </c>
      <c r="EZ875" s="2"/>
      <c r="FA875" s="2"/>
      <c r="FB875" s="2"/>
      <c r="FC875" s="2"/>
      <c r="FD875" s="2"/>
      <c r="FE875" s="2"/>
      <c r="FF875" s="2"/>
      <c r="FG875" s="2"/>
      <c r="FH875" s="2"/>
      <c r="FI875" s="2"/>
      <c r="FJ875" s="2"/>
      <c r="FK875" s="2"/>
      <c r="FL875" s="2"/>
      <c r="FM875" s="2"/>
      <c r="FN875" s="2"/>
      <c r="FO875" s="2"/>
      <c r="FP875" s="2"/>
      <c r="FQ875" s="2">
        <v>0</v>
      </c>
      <c r="FR875" s="2">
        <f t="shared" si="804"/>
        <v>0</v>
      </c>
      <c r="FS875" s="2">
        <v>0</v>
      </c>
      <c r="FT875" s="2"/>
      <c r="FU875" s="2"/>
      <c r="FV875" s="2"/>
      <c r="FW875" s="2"/>
      <c r="FX875" s="2">
        <v>85</v>
      </c>
      <c r="FY875" s="2">
        <v>70</v>
      </c>
      <c r="FZ875" s="2"/>
      <c r="GA875" s="2" t="s">
        <v>3</v>
      </c>
      <c r="GB875" s="2"/>
      <c r="GC875" s="2"/>
      <c r="GD875" s="2">
        <v>0</v>
      </c>
      <c r="GE875" s="2"/>
      <c r="GF875" s="2">
        <v>-498129395</v>
      </c>
      <c r="GG875" s="2">
        <v>2</v>
      </c>
      <c r="GH875" s="2">
        <v>1</v>
      </c>
      <c r="GI875" s="2">
        <v>-2</v>
      </c>
      <c r="GJ875" s="2">
        <v>0</v>
      </c>
      <c r="GK875" s="2">
        <f>ROUND(R875*(R12)/100,2)</f>
        <v>2.93</v>
      </c>
      <c r="GL875" s="2">
        <f t="shared" si="805"/>
        <v>0</v>
      </c>
      <c r="GM875" s="2">
        <f t="shared" si="806"/>
        <v>7093.04</v>
      </c>
      <c r="GN875" s="2">
        <f t="shared" si="807"/>
        <v>7093.04</v>
      </c>
      <c r="GO875" s="2">
        <f t="shared" si="808"/>
        <v>0</v>
      </c>
      <c r="GP875" s="2">
        <f t="shared" si="809"/>
        <v>0</v>
      </c>
      <c r="GQ875" s="2"/>
      <c r="GR875" s="2">
        <v>0</v>
      </c>
      <c r="GS875" s="2">
        <v>3</v>
      </c>
      <c r="GT875" s="2">
        <v>0</v>
      </c>
      <c r="GU875" s="2" t="s">
        <v>3</v>
      </c>
      <c r="GV875" s="2">
        <f t="shared" si="810"/>
        <v>0</v>
      </c>
      <c r="GW875" s="2">
        <v>1</v>
      </c>
      <c r="GX875" s="2">
        <f t="shared" si="811"/>
        <v>0</v>
      </c>
      <c r="GY875" s="2"/>
      <c r="GZ875" s="2"/>
      <c r="HA875" s="2">
        <v>0</v>
      </c>
      <c r="HB875" s="2">
        <v>0</v>
      </c>
      <c r="HC875" s="2">
        <f t="shared" si="812"/>
        <v>0</v>
      </c>
      <c r="HD875" s="2"/>
      <c r="HE875" s="2" t="s">
        <v>3</v>
      </c>
      <c r="HF875" s="2" t="s">
        <v>3</v>
      </c>
      <c r="HG875" s="2"/>
      <c r="HH875" s="2"/>
      <c r="HI875" s="2"/>
      <c r="HJ875" s="2"/>
      <c r="HK875" s="2"/>
      <c r="HL875" s="2"/>
      <c r="HM875" s="2" t="s">
        <v>3</v>
      </c>
      <c r="HN875" s="2" t="s">
        <v>3</v>
      </c>
      <c r="HO875" s="2" t="s">
        <v>3</v>
      </c>
      <c r="HP875" s="2" t="s">
        <v>3</v>
      </c>
      <c r="HQ875" s="2" t="s">
        <v>3</v>
      </c>
      <c r="HR875" s="2"/>
      <c r="HS875" s="2"/>
      <c r="HT875" s="2"/>
      <c r="HU875" s="2"/>
      <c r="HV875" s="2"/>
      <c r="HW875" s="2"/>
      <c r="HX875" s="2"/>
      <c r="HY875" s="2"/>
      <c r="HZ875" s="2"/>
      <c r="IA875" s="2"/>
      <c r="IB875" s="2"/>
      <c r="IC875" s="2"/>
      <c r="ID875" s="2"/>
      <c r="IE875" s="2"/>
      <c r="IF875" s="2"/>
      <c r="IG875" s="2"/>
      <c r="IH875" s="2"/>
      <c r="II875" s="2"/>
      <c r="IJ875" s="2"/>
      <c r="IK875" s="2">
        <v>0</v>
      </c>
      <c r="IL875" s="2"/>
      <c r="IM875" s="2"/>
      <c r="IN875" s="2"/>
      <c r="IO875" s="2"/>
      <c r="IP875" s="2"/>
      <c r="IQ875" s="2"/>
      <c r="IR875" s="2"/>
      <c r="IS875" s="2"/>
      <c r="IT875" s="2"/>
      <c r="IU875" s="2"/>
    </row>
    <row r="876" spans="1:255" x14ac:dyDescent="0.25">
      <c r="A876">
        <v>17</v>
      </c>
      <c r="B876">
        <v>1</v>
      </c>
      <c r="C876">
        <f>ROW(SmtRes!A1220)</f>
        <v>1220</v>
      </c>
      <c r="D876">
        <f>ROW(EtalonRes!A1214)</f>
        <v>1214</v>
      </c>
      <c r="E876" t="s">
        <v>546</v>
      </c>
      <c r="F876" t="s">
        <v>533</v>
      </c>
      <c r="G876" t="s">
        <v>534</v>
      </c>
      <c r="H876" t="s">
        <v>91</v>
      </c>
      <c r="I876">
        <f>ROUND((56.8)/100,9)</f>
        <v>0.56799999999999995</v>
      </c>
      <c r="J876">
        <v>0</v>
      </c>
      <c r="K876">
        <f>ROUND((56.8)/100,9)</f>
        <v>0.56799999999999995</v>
      </c>
      <c r="O876">
        <f t="shared" si="782"/>
        <v>93979.09</v>
      </c>
      <c r="P876">
        <f t="shared" si="783"/>
        <v>2104.63</v>
      </c>
      <c r="Q876">
        <f>(ROUND((ROUND((((ET876*1.25))*AV876*I876),2)*BB876),2)+ROUND((ROUND(((AE876-((EU876*1.25)))*AV876*I876),2)*BS876),2))</f>
        <v>755.64</v>
      </c>
      <c r="R876">
        <f t="shared" si="784"/>
        <v>62.38</v>
      </c>
      <c r="S876">
        <f t="shared" si="785"/>
        <v>91118.82</v>
      </c>
      <c r="T876">
        <f t="shared" si="786"/>
        <v>0</v>
      </c>
      <c r="U876">
        <f t="shared" si="787"/>
        <v>202.49199999999999</v>
      </c>
      <c r="V876">
        <f t="shared" si="788"/>
        <v>0</v>
      </c>
      <c r="W876">
        <f t="shared" si="789"/>
        <v>0</v>
      </c>
      <c r="X876">
        <f t="shared" si="790"/>
        <v>65605.55</v>
      </c>
      <c r="Y876">
        <f t="shared" si="791"/>
        <v>46470.6</v>
      </c>
      <c r="AA876">
        <v>75316143</v>
      </c>
      <c r="AB876">
        <f t="shared" si="792"/>
        <v>5188.6175000000003</v>
      </c>
      <c r="AC876">
        <f t="shared" si="793"/>
        <v>348.58</v>
      </c>
      <c r="AD876">
        <f>ROUND(((((ET876*1.25))-((EU876*1.25)))+AE876),6)</f>
        <v>134.23750000000001</v>
      </c>
      <c r="AE876">
        <f>ROUND(((EU876*1.25)),6)</f>
        <v>3.2250000000000001</v>
      </c>
      <c r="AF876">
        <f>ROUND(((EV876*1.15)),6)</f>
        <v>4705.8</v>
      </c>
      <c r="AG876">
        <f t="shared" si="794"/>
        <v>0</v>
      </c>
      <c r="AH876">
        <f>((EW876*1.15))</f>
        <v>356.5</v>
      </c>
      <c r="AI876">
        <f>((EX876*1.25))</f>
        <v>0</v>
      </c>
      <c r="AJ876">
        <f t="shared" si="795"/>
        <v>0</v>
      </c>
      <c r="AK876">
        <v>4547.97</v>
      </c>
      <c r="AL876">
        <v>348.58</v>
      </c>
      <c r="AM876">
        <v>107.39</v>
      </c>
      <c r="AN876">
        <v>2.58</v>
      </c>
      <c r="AO876">
        <v>4092</v>
      </c>
      <c r="AP876">
        <v>0</v>
      </c>
      <c r="AQ876">
        <v>310</v>
      </c>
      <c r="AR876">
        <v>0</v>
      </c>
      <c r="AS876">
        <v>0</v>
      </c>
      <c r="AT876">
        <v>72</v>
      </c>
      <c r="AU876">
        <v>51</v>
      </c>
      <c r="AV876">
        <v>1</v>
      </c>
      <c r="AW876">
        <v>1</v>
      </c>
      <c r="AZ876">
        <v>1</v>
      </c>
      <c r="BA876">
        <v>34.090000000000003</v>
      </c>
      <c r="BB876">
        <v>9.91</v>
      </c>
      <c r="BC876">
        <v>10.63</v>
      </c>
      <c r="BD876" t="s">
        <v>3</v>
      </c>
      <c r="BE876" t="s">
        <v>3</v>
      </c>
      <c r="BF876" t="s">
        <v>3</v>
      </c>
      <c r="BG876" t="s">
        <v>3</v>
      </c>
      <c r="BH876">
        <v>0</v>
      </c>
      <c r="BI876">
        <v>1</v>
      </c>
      <c r="BJ876" t="s">
        <v>535</v>
      </c>
      <c r="BM876">
        <v>80</v>
      </c>
      <c r="BN876">
        <v>0</v>
      </c>
      <c r="BO876" t="s">
        <v>533</v>
      </c>
      <c r="BP876">
        <v>1</v>
      </c>
      <c r="BQ876">
        <v>30</v>
      </c>
      <c r="BR876">
        <v>0</v>
      </c>
      <c r="BS876">
        <v>34.090000000000003</v>
      </c>
      <c r="BT876">
        <v>1</v>
      </c>
      <c r="BU876">
        <v>1</v>
      </c>
      <c r="BV876">
        <v>1</v>
      </c>
      <c r="BW876">
        <v>1</v>
      </c>
      <c r="BX876">
        <v>1</v>
      </c>
      <c r="BY876" t="s">
        <v>3</v>
      </c>
      <c r="BZ876">
        <v>72</v>
      </c>
      <c r="CA876">
        <v>51</v>
      </c>
      <c r="CB876" t="s">
        <v>3</v>
      </c>
      <c r="CE876">
        <v>30</v>
      </c>
      <c r="CF876">
        <v>0</v>
      </c>
      <c r="CG876">
        <v>0</v>
      </c>
      <c r="CM876">
        <v>0</v>
      </c>
      <c r="CN876" t="s">
        <v>993</v>
      </c>
      <c r="CO876">
        <v>0</v>
      </c>
      <c r="CP876">
        <f t="shared" si="796"/>
        <v>93979.090000000011</v>
      </c>
      <c r="CQ876">
        <f t="shared" si="797"/>
        <v>3705.41</v>
      </c>
      <c r="CR876">
        <f>(ROUND((ROUND((((ET876*1.25))*AV876*1),2)*BB876),2)+ROUND((ROUND(((AE876-((EU876*1.25)))*AV876*1),2)*BS876),2))</f>
        <v>1330.32</v>
      </c>
      <c r="CS876">
        <f t="shared" si="798"/>
        <v>110.11</v>
      </c>
      <c r="CT876">
        <f t="shared" si="799"/>
        <v>160420.72</v>
      </c>
      <c r="CU876">
        <f t="shared" si="800"/>
        <v>0</v>
      </c>
      <c r="CV876">
        <f t="shared" si="801"/>
        <v>356.5</v>
      </c>
      <c r="CW876">
        <f t="shared" si="802"/>
        <v>0</v>
      </c>
      <c r="CX876">
        <f t="shared" si="803"/>
        <v>0</v>
      </c>
      <c r="CY876">
        <f>S876*(BZ876/100)</f>
        <v>65605.550400000007</v>
      </c>
      <c r="CZ876">
        <f>S876*(CA876/100)</f>
        <v>46470.598200000008</v>
      </c>
      <c r="DC876" t="s">
        <v>3</v>
      </c>
      <c r="DD876" t="s">
        <v>3</v>
      </c>
      <c r="DE876" t="s">
        <v>94</v>
      </c>
      <c r="DF876" t="s">
        <v>94</v>
      </c>
      <c r="DG876" t="s">
        <v>95</v>
      </c>
      <c r="DH876" t="s">
        <v>3</v>
      </c>
      <c r="DI876" t="s">
        <v>95</v>
      </c>
      <c r="DJ876" t="s">
        <v>94</v>
      </c>
      <c r="DK876" t="s">
        <v>3</v>
      </c>
      <c r="DL876" t="s">
        <v>3</v>
      </c>
      <c r="DM876" t="s">
        <v>3</v>
      </c>
      <c r="DN876">
        <v>85</v>
      </c>
      <c r="DO876">
        <v>70</v>
      </c>
      <c r="DP876">
        <v>1</v>
      </c>
      <c r="DQ876">
        <v>1</v>
      </c>
      <c r="DU876">
        <v>1005</v>
      </c>
      <c r="DV876" t="s">
        <v>91</v>
      </c>
      <c r="DW876" t="s">
        <v>91</v>
      </c>
      <c r="DX876">
        <v>100</v>
      </c>
      <c r="DZ876" t="s">
        <v>3</v>
      </c>
      <c r="EA876" t="s">
        <v>3</v>
      </c>
      <c r="EB876" t="s">
        <v>3</v>
      </c>
      <c r="EC876" t="s">
        <v>3</v>
      </c>
      <c r="EE876">
        <v>70701992</v>
      </c>
      <c r="EF876">
        <v>30</v>
      </c>
      <c r="EG876" t="s">
        <v>96</v>
      </c>
      <c r="EH876">
        <v>0</v>
      </c>
      <c r="EI876" t="s">
        <v>3</v>
      </c>
      <c r="EJ876">
        <v>1</v>
      </c>
      <c r="EK876">
        <v>80</v>
      </c>
      <c r="EL876" t="s">
        <v>525</v>
      </c>
      <c r="EM876" t="s">
        <v>526</v>
      </c>
      <c r="EO876" t="s">
        <v>527</v>
      </c>
      <c r="EQ876">
        <v>131072</v>
      </c>
      <c r="ER876">
        <v>4547.97</v>
      </c>
      <c r="ES876">
        <v>348.58</v>
      </c>
      <c r="ET876">
        <v>107.39</v>
      </c>
      <c r="EU876">
        <v>2.58</v>
      </c>
      <c r="EV876">
        <v>4092</v>
      </c>
      <c r="EW876">
        <v>310</v>
      </c>
      <c r="EX876">
        <v>0</v>
      </c>
      <c r="EY876">
        <v>0</v>
      </c>
      <c r="FQ876">
        <v>0</v>
      </c>
      <c r="FR876">
        <f t="shared" si="804"/>
        <v>0</v>
      </c>
      <c r="FS876">
        <v>0</v>
      </c>
      <c r="FX876">
        <v>85</v>
      </c>
      <c r="FY876">
        <v>70</v>
      </c>
      <c r="GA876" t="s">
        <v>3</v>
      </c>
      <c r="GD876">
        <v>0</v>
      </c>
      <c r="GF876">
        <v>-498129395</v>
      </c>
      <c r="GG876">
        <v>2</v>
      </c>
      <c r="GH876">
        <v>1</v>
      </c>
      <c r="GI876">
        <v>2</v>
      </c>
      <c r="GJ876">
        <v>0</v>
      </c>
      <c r="GK876">
        <f>ROUND(R876*(S12)/100,2)</f>
        <v>99.81</v>
      </c>
      <c r="GL876">
        <f t="shared" si="805"/>
        <v>0</v>
      </c>
      <c r="GM876">
        <f t="shared" si="806"/>
        <v>206155.05</v>
      </c>
      <c r="GN876">
        <f t="shared" si="807"/>
        <v>206155.05</v>
      </c>
      <c r="GO876">
        <f t="shared" si="808"/>
        <v>0</v>
      </c>
      <c r="GP876">
        <f t="shared" si="809"/>
        <v>0</v>
      </c>
      <c r="GR876">
        <v>0</v>
      </c>
      <c r="GS876">
        <v>0</v>
      </c>
      <c r="GT876">
        <v>0</v>
      </c>
      <c r="GU876" t="s">
        <v>3</v>
      </c>
      <c r="GV876">
        <f t="shared" si="810"/>
        <v>0</v>
      </c>
      <c r="GW876">
        <v>1</v>
      </c>
      <c r="GX876">
        <f t="shared" si="811"/>
        <v>0</v>
      </c>
      <c r="HA876">
        <v>0</v>
      </c>
      <c r="HB876">
        <v>0</v>
      </c>
      <c r="HC876">
        <f t="shared" si="812"/>
        <v>0</v>
      </c>
      <c r="HE876" t="s">
        <v>3</v>
      </c>
      <c r="HF876" t="s">
        <v>3</v>
      </c>
      <c r="HM876" t="s">
        <v>3</v>
      </c>
      <c r="HN876" t="s">
        <v>3</v>
      </c>
      <c r="HO876" t="s">
        <v>3</v>
      </c>
      <c r="HP876" t="s">
        <v>3</v>
      </c>
      <c r="HQ876" t="s">
        <v>3</v>
      </c>
      <c r="IK876">
        <v>0</v>
      </c>
    </row>
    <row r="877" spans="1:255" x14ac:dyDescent="0.25">
      <c r="A877" s="2">
        <v>18</v>
      </c>
      <c r="B877" s="2">
        <v>1</v>
      </c>
      <c r="C877" s="2">
        <v>1210</v>
      </c>
      <c r="D877" s="2"/>
      <c r="E877" s="2" t="s">
        <v>547</v>
      </c>
      <c r="F877" s="2" t="s">
        <v>444</v>
      </c>
      <c r="G877" s="2" t="s">
        <v>537</v>
      </c>
      <c r="H877" s="2" t="s">
        <v>103</v>
      </c>
      <c r="I877" s="2">
        <f>I875*J877</f>
        <v>56.8</v>
      </c>
      <c r="J877" s="2">
        <v>100</v>
      </c>
      <c r="K877" s="2">
        <v>100</v>
      </c>
      <c r="L877" s="2"/>
      <c r="M877" s="2"/>
      <c r="N877" s="2"/>
      <c r="O877" s="2">
        <f t="shared" si="782"/>
        <v>115872.99</v>
      </c>
      <c r="P877" s="2">
        <f t="shared" si="783"/>
        <v>115872.99</v>
      </c>
      <c r="Q877" s="2">
        <f>(ROUND((ROUND(((ET877)*AV877*I877),2)*BB877),2)+ROUND((ROUND(((AE877-(EU877))*AV877*I877),2)*BS877),2))</f>
        <v>0</v>
      </c>
      <c r="R877" s="2">
        <f t="shared" si="784"/>
        <v>0</v>
      </c>
      <c r="S877" s="2">
        <f t="shared" si="785"/>
        <v>0</v>
      </c>
      <c r="T877" s="2">
        <f t="shared" si="786"/>
        <v>0</v>
      </c>
      <c r="U877" s="2">
        <f t="shared" si="787"/>
        <v>0</v>
      </c>
      <c r="V877" s="2">
        <f t="shared" si="788"/>
        <v>0</v>
      </c>
      <c r="W877" s="2">
        <f t="shared" si="789"/>
        <v>0</v>
      </c>
      <c r="X877" s="2">
        <f t="shared" si="790"/>
        <v>0</v>
      </c>
      <c r="Y877" s="2">
        <f t="shared" si="791"/>
        <v>0</v>
      </c>
      <c r="Z877" s="2"/>
      <c r="AA877" s="2">
        <v>75316141</v>
      </c>
      <c r="AB877" s="2">
        <f t="shared" si="792"/>
        <v>211.62</v>
      </c>
      <c r="AC877" s="2">
        <f t="shared" si="793"/>
        <v>211.62</v>
      </c>
      <c r="AD877" s="2">
        <f>ROUND((((ET877)-(EU877))+AE877),6)</f>
        <v>0</v>
      </c>
      <c r="AE877" s="2">
        <f>ROUND((EU877),6)</f>
        <v>0</v>
      </c>
      <c r="AF877" s="2">
        <f>ROUND((EV877),6)</f>
        <v>0</v>
      </c>
      <c r="AG877" s="2">
        <f t="shared" si="794"/>
        <v>0</v>
      </c>
      <c r="AH877" s="2">
        <f>(EW877)</f>
        <v>0</v>
      </c>
      <c r="AI877" s="2">
        <f>(EX877)</f>
        <v>0</v>
      </c>
      <c r="AJ877" s="2">
        <f t="shared" si="795"/>
        <v>0</v>
      </c>
      <c r="AK877" s="2">
        <v>211.62</v>
      </c>
      <c r="AL877" s="2">
        <v>211.62</v>
      </c>
      <c r="AM877" s="2">
        <v>0</v>
      </c>
      <c r="AN877" s="2">
        <v>0</v>
      </c>
      <c r="AO877" s="2">
        <v>0</v>
      </c>
      <c r="AP877" s="2">
        <v>0</v>
      </c>
      <c r="AQ877" s="2">
        <v>0</v>
      </c>
      <c r="AR877" s="2">
        <v>0</v>
      </c>
      <c r="AS877" s="2">
        <v>0</v>
      </c>
      <c r="AT877" s="2">
        <v>85</v>
      </c>
      <c r="AU877" s="2">
        <v>70</v>
      </c>
      <c r="AV877" s="2">
        <v>1</v>
      </c>
      <c r="AW877" s="2">
        <v>1</v>
      </c>
      <c r="AX877" s="2"/>
      <c r="AY877" s="2"/>
      <c r="AZ877" s="2">
        <v>1</v>
      </c>
      <c r="BA877" s="2">
        <v>1</v>
      </c>
      <c r="BB877" s="2">
        <v>1</v>
      </c>
      <c r="BC877" s="2">
        <v>9.64</v>
      </c>
      <c r="BD877" s="2" t="s">
        <v>3</v>
      </c>
      <c r="BE877" s="2" t="s">
        <v>3</v>
      </c>
      <c r="BF877" s="2" t="s">
        <v>3</v>
      </c>
      <c r="BG877" s="2" t="s">
        <v>3</v>
      </c>
      <c r="BH877" s="2">
        <v>3</v>
      </c>
      <c r="BI877" s="2">
        <v>1</v>
      </c>
      <c r="BJ877" s="2" t="s">
        <v>3</v>
      </c>
      <c r="BK877" s="2"/>
      <c r="BL877" s="2"/>
      <c r="BM877" s="2">
        <v>80</v>
      </c>
      <c r="BN877" s="2">
        <v>0</v>
      </c>
      <c r="BO877" s="2" t="s">
        <v>3</v>
      </c>
      <c r="BP877" s="2">
        <v>0</v>
      </c>
      <c r="BQ877" s="2">
        <v>30</v>
      </c>
      <c r="BR877" s="2">
        <v>0</v>
      </c>
      <c r="BS877" s="2">
        <v>1</v>
      </c>
      <c r="BT877" s="2">
        <v>1</v>
      </c>
      <c r="BU877" s="2">
        <v>1</v>
      </c>
      <c r="BV877" s="2">
        <v>1</v>
      </c>
      <c r="BW877" s="2">
        <v>1</v>
      </c>
      <c r="BX877" s="2">
        <v>1</v>
      </c>
      <c r="BY877" s="2" t="s">
        <v>3</v>
      </c>
      <c r="BZ877" s="2">
        <v>85</v>
      </c>
      <c r="CA877" s="2">
        <v>70</v>
      </c>
      <c r="CB877" s="2" t="s">
        <v>3</v>
      </c>
      <c r="CC877" s="2"/>
      <c r="CD877" s="2"/>
      <c r="CE877" s="2">
        <v>30</v>
      </c>
      <c r="CF877" s="2">
        <v>0</v>
      </c>
      <c r="CG877" s="2">
        <v>0</v>
      </c>
      <c r="CH877" s="2"/>
      <c r="CI877" s="2"/>
      <c r="CJ877" s="2"/>
      <c r="CK877" s="2"/>
      <c r="CL877" s="2"/>
      <c r="CM877" s="2">
        <v>0</v>
      </c>
      <c r="CN877" s="2" t="s">
        <v>3</v>
      </c>
      <c r="CO877" s="2">
        <v>0</v>
      </c>
      <c r="CP877" s="2">
        <f t="shared" si="796"/>
        <v>115872.99</v>
      </c>
      <c r="CQ877" s="2">
        <f t="shared" si="797"/>
        <v>2040.02</v>
      </c>
      <c r="CR877" s="2">
        <f>(ROUND((ROUND(((ET877)*AV877*1),2)*BB877),2)+ROUND((ROUND(((AE877-(EU877))*AV877*1),2)*BS877),2))</f>
        <v>0</v>
      </c>
      <c r="CS877" s="2">
        <f t="shared" si="798"/>
        <v>0</v>
      </c>
      <c r="CT877" s="2">
        <f t="shared" si="799"/>
        <v>0</v>
      </c>
      <c r="CU877" s="2">
        <f t="shared" si="800"/>
        <v>0</v>
      </c>
      <c r="CV877" s="2">
        <f t="shared" si="801"/>
        <v>0</v>
      </c>
      <c r="CW877" s="2">
        <f t="shared" si="802"/>
        <v>0</v>
      </c>
      <c r="CX877" s="2">
        <f t="shared" si="803"/>
        <v>0</v>
      </c>
      <c r="CY877" s="2">
        <f>((S877*BZ877)/100)</f>
        <v>0</v>
      </c>
      <c r="CZ877" s="2">
        <f>((S877*CA877)/100)</f>
        <v>0</v>
      </c>
      <c r="DA877" s="2"/>
      <c r="DB877" s="2"/>
      <c r="DC877" s="2" t="s">
        <v>3</v>
      </c>
      <c r="DD877" s="2" t="s">
        <v>3</v>
      </c>
      <c r="DE877" s="2" t="s">
        <v>3</v>
      </c>
      <c r="DF877" s="2" t="s">
        <v>3</v>
      </c>
      <c r="DG877" s="2" t="s">
        <v>3</v>
      </c>
      <c r="DH877" s="2" t="s">
        <v>3</v>
      </c>
      <c r="DI877" s="2" t="s">
        <v>3</v>
      </c>
      <c r="DJ877" s="2" t="s">
        <v>3</v>
      </c>
      <c r="DK877" s="2" t="s">
        <v>3</v>
      </c>
      <c r="DL877" s="2" t="s">
        <v>3</v>
      </c>
      <c r="DM877" s="2" t="s">
        <v>3</v>
      </c>
      <c r="DN877" s="2">
        <v>0</v>
      </c>
      <c r="DO877" s="2">
        <v>0</v>
      </c>
      <c r="DP877" s="2">
        <v>1</v>
      </c>
      <c r="DQ877" s="2">
        <v>1</v>
      </c>
      <c r="DR877" s="2"/>
      <c r="DS877" s="2"/>
      <c r="DT877" s="2"/>
      <c r="DU877" s="2">
        <v>1005</v>
      </c>
      <c r="DV877" s="2" t="s">
        <v>103</v>
      </c>
      <c r="DW877" s="2" t="s">
        <v>103</v>
      </c>
      <c r="DX877" s="2">
        <v>1</v>
      </c>
      <c r="DY877" s="2"/>
      <c r="DZ877" s="2" t="s">
        <v>3</v>
      </c>
      <c r="EA877" s="2" t="s">
        <v>3</v>
      </c>
      <c r="EB877" s="2" t="s">
        <v>3</v>
      </c>
      <c r="EC877" s="2" t="s">
        <v>3</v>
      </c>
      <c r="ED877" s="2"/>
      <c r="EE877" s="2">
        <v>70701992</v>
      </c>
      <c r="EF877" s="2">
        <v>30</v>
      </c>
      <c r="EG877" s="2" t="s">
        <v>96</v>
      </c>
      <c r="EH877" s="2">
        <v>0</v>
      </c>
      <c r="EI877" s="2" t="s">
        <v>3</v>
      </c>
      <c r="EJ877" s="2">
        <v>1</v>
      </c>
      <c r="EK877" s="2">
        <v>80</v>
      </c>
      <c r="EL877" s="2" t="s">
        <v>525</v>
      </c>
      <c r="EM877" s="2" t="s">
        <v>526</v>
      </c>
      <c r="EN877" s="2"/>
      <c r="EO877" s="2" t="s">
        <v>3</v>
      </c>
      <c r="EP877" s="2"/>
      <c r="EQ877" s="2">
        <v>0</v>
      </c>
      <c r="ER877" s="2">
        <v>211.62</v>
      </c>
      <c r="ES877" s="2">
        <v>211.62</v>
      </c>
      <c r="ET877" s="2">
        <v>0</v>
      </c>
      <c r="EU877" s="2">
        <v>0</v>
      </c>
      <c r="EV877" s="2">
        <v>0</v>
      </c>
      <c r="EW877" s="2">
        <v>0</v>
      </c>
      <c r="EX877" s="2">
        <v>0</v>
      </c>
      <c r="EY877" s="2"/>
      <c r="EZ877" s="2">
        <v>5</v>
      </c>
      <c r="FA877" s="2"/>
      <c r="FB877" s="2"/>
      <c r="FC877" s="2">
        <v>1</v>
      </c>
      <c r="FD877" s="2">
        <v>18</v>
      </c>
      <c r="FE877" s="2"/>
      <c r="FF877" s="2">
        <v>2400</v>
      </c>
      <c r="FG877" s="2"/>
      <c r="FH877" s="2"/>
      <c r="FI877" s="2"/>
      <c r="FJ877" s="2"/>
      <c r="FK877" s="2"/>
      <c r="FL877" s="2"/>
      <c r="FM877" s="2"/>
      <c r="FN877" s="2"/>
      <c r="FO877" s="2"/>
      <c r="FP877" s="2"/>
      <c r="FQ877" s="2">
        <v>0</v>
      </c>
      <c r="FR877" s="2">
        <f t="shared" si="804"/>
        <v>0</v>
      </c>
      <c r="FS877" s="2">
        <v>0</v>
      </c>
      <c r="FT877" s="2"/>
      <c r="FU877" s="2"/>
      <c r="FV877" s="2"/>
      <c r="FW877" s="2"/>
      <c r="FX877" s="2">
        <v>85</v>
      </c>
      <c r="FY877" s="2">
        <v>70</v>
      </c>
      <c r="FZ877" s="2"/>
      <c r="GA877" s="2" t="s">
        <v>539</v>
      </c>
      <c r="GB877" s="2"/>
      <c r="GC877" s="2"/>
      <c r="GD877" s="2">
        <v>0</v>
      </c>
      <c r="GE877" s="2"/>
      <c r="GF877" s="2">
        <v>702343162</v>
      </c>
      <c r="GG877" s="2">
        <v>2</v>
      </c>
      <c r="GH877" s="2">
        <v>3</v>
      </c>
      <c r="GI877" s="2">
        <v>3</v>
      </c>
      <c r="GJ877" s="2">
        <v>0</v>
      </c>
      <c r="GK877" s="2">
        <f>ROUND(R877*(R12)/100,2)</f>
        <v>0</v>
      </c>
      <c r="GL877" s="2">
        <f t="shared" si="805"/>
        <v>0</v>
      </c>
      <c r="GM877" s="2">
        <f t="shared" si="806"/>
        <v>115872.99</v>
      </c>
      <c r="GN877" s="2">
        <f t="shared" si="807"/>
        <v>115872.99</v>
      </c>
      <c r="GO877" s="2">
        <f t="shared" si="808"/>
        <v>0</v>
      </c>
      <c r="GP877" s="2">
        <f t="shared" si="809"/>
        <v>0</v>
      </c>
      <c r="GQ877" s="2"/>
      <c r="GR877" s="2">
        <v>1</v>
      </c>
      <c r="GS877" s="2">
        <v>1</v>
      </c>
      <c r="GT877" s="2">
        <v>0</v>
      </c>
      <c r="GU877" s="2" t="s">
        <v>3</v>
      </c>
      <c r="GV877" s="2">
        <f t="shared" si="810"/>
        <v>0</v>
      </c>
      <c r="GW877" s="2">
        <v>1</v>
      </c>
      <c r="GX877" s="2">
        <f t="shared" si="811"/>
        <v>0</v>
      </c>
      <c r="GY877" s="2"/>
      <c r="GZ877" s="2"/>
      <c r="HA877" s="2">
        <v>0</v>
      </c>
      <c r="HB877" s="2">
        <v>0</v>
      </c>
      <c r="HC877" s="2">
        <f t="shared" si="812"/>
        <v>0</v>
      </c>
      <c r="HD877" s="2"/>
      <c r="HE877" s="2" t="s">
        <v>417</v>
      </c>
      <c r="HF877" s="2" t="s">
        <v>88</v>
      </c>
      <c r="HG877" s="2"/>
      <c r="HH877" s="2"/>
      <c r="HI877" s="2"/>
      <c r="HJ877" s="2"/>
      <c r="HK877" s="2"/>
      <c r="HL877" s="2"/>
      <c r="HM877" s="2" t="s">
        <v>3</v>
      </c>
      <c r="HN877" s="2" t="s">
        <v>3</v>
      </c>
      <c r="HO877" s="2" t="s">
        <v>3</v>
      </c>
      <c r="HP877" s="2" t="s">
        <v>3</v>
      </c>
      <c r="HQ877" s="2" t="s">
        <v>3</v>
      </c>
      <c r="HR877" s="2"/>
      <c r="HS877" s="2"/>
      <c r="HT877" s="2"/>
      <c r="HU877" s="2"/>
      <c r="HV877" s="2"/>
      <c r="HW877" s="2"/>
      <c r="HX877" s="2"/>
      <c r="HY877" s="2"/>
      <c r="HZ877" s="2"/>
      <c r="IA877" s="2"/>
      <c r="IB877" s="2"/>
      <c r="IC877" s="2"/>
      <c r="ID877" s="2"/>
      <c r="IE877" s="2"/>
      <c r="IF877" s="2"/>
      <c r="IG877" s="2"/>
      <c r="IH877" s="2"/>
      <c r="II877" s="2"/>
      <c r="IJ877" s="2"/>
      <c r="IK877" s="2">
        <v>0</v>
      </c>
      <c r="IL877" s="2"/>
      <c r="IM877" s="2"/>
      <c r="IN877" s="2"/>
      <c r="IO877" s="2"/>
      <c r="IP877" s="2"/>
      <c r="IQ877" s="2"/>
      <c r="IR877" s="2"/>
      <c r="IS877" s="2"/>
      <c r="IT877" s="2"/>
      <c r="IU877" s="2"/>
    </row>
    <row r="878" spans="1:255" x14ac:dyDescent="0.25">
      <c r="A878">
        <v>18</v>
      </c>
      <c r="B878">
        <v>1</v>
      </c>
      <c r="C878">
        <v>1220</v>
      </c>
      <c r="E878" t="s">
        <v>547</v>
      </c>
      <c r="F878" t="s">
        <v>444</v>
      </c>
      <c r="G878" t="s">
        <v>537</v>
      </c>
      <c r="H878" t="s">
        <v>103</v>
      </c>
      <c r="I878">
        <f>I876*J878</f>
        <v>56.8</v>
      </c>
      <c r="J878">
        <v>100</v>
      </c>
      <c r="K878">
        <v>100</v>
      </c>
      <c r="O878">
        <f t="shared" si="782"/>
        <v>115872.99</v>
      </c>
      <c r="P878">
        <f t="shared" si="783"/>
        <v>115872.99</v>
      </c>
      <c r="Q878">
        <f>(ROUND((ROUND(((ET878)*AV878*I878),2)*BB878),2)+ROUND((ROUND(((AE878-(EU878))*AV878*I878),2)*BS878),2))</f>
        <v>0</v>
      </c>
      <c r="R878">
        <f t="shared" si="784"/>
        <v>0</v>
      </c>
      <c r="S878">
        <f t="shared" si="785"/>
        <v>0</v>
      </c>
      <c r="T878">
        <f t="shared" si="786"/>
        <v>0</v>
      </c>
      <c r="U878">
        <f t="shared" si="787"/>
        <v>0</v>
      </c>
      <c r="V878">
        <f t="shared" si="788"/>
        <v>0</v>
      </c>
      <c r="W878">
        <f t="shared" si="789"/>
        <v>0</v>
      </c>
      <c r="X878">
        <f t="shared" si="790"/>
        <v>0</v>
      </c>
      <c r="Y878">
        <f t="shared" si="791"/>
        <v>0</v>
      </c>
      <c r="AA878">
        <v>75316143</v>
      </c>
      <c r="AB878">
        <f t="shared" si="792"/>
        <v>211.62</v>
      </c>
      <c r="AC878">
        <f t="shared" si="793"/>
        <v>211.62</v>
      </c>
      <c r="AD878">
        <f>ROUND((((ET878)-(EU878))+AE878),6)</f>
        <v>0</v>
      </c>
      <c r="AE878">
        <f>ROUND((EU878),6)</f>
        <v>0</v>
      </c>
      <c r="AF878">
        <f>ROUND((EV878),6)</f>
        <v>0</v>
      </c>
      <c r="AG878">
        <f t="shared" si="794"/>
        <v>0</v>
      </c>
      <c r="AH878">
        <f>(EW878)</f>
        <v>0</v>
      </c>
      <c r="AI878">
        <f>(EX878)</f>
        <v>0</v>
      </c>
      <c r="AJ878">
        <f t="shared" si="795"/>
        <v>0</v>
      </c>
      <c r="AK878">
        <v>211.62</v>
      </c>
      <c r="AL878">
        <v>211.62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  <c r="AS878">
        <v>0</v>
      </c>
      <c r="AT878">
        <v>0</v>
      </c>
      <c r="AU878">
        <v>0</v>
      </c>
      <c r="AV878">
        <v>1</v>
      </c>
      <c r="AW878">
        <v>1</v>
      </c>
      <c r="AZ878">
        <v>1</v>
      </c>
      <c r="BA878">
        <v>1</v>
      </c>
      <c r="BB878">
        <v>1</v>
      </c>
      <c r="BC878">
        <v>9.64</v>
      </c>
      <c r="BD878" t="s">
        <v>3</v>
      </c>
      <c r="BE878" t="s">
        <v>3</v>
      </c>
      <c r="BF878" t="s">
        <v>3</v>
      </c>
      <c r="BG878" t="s">
        <v>3</v>
      </c>
      <c r="BH878">
        <v>3</v>
      </c>
      <c r="BI878">
        <v>1</v>
      </c>
      <c r="BJ878" t="s">
        <v>3</v>
      </c>
      <c r="BM878">
        <v>80</v>
      </c>
      <c r="BN878">
        <v>0</v>
      </c>
      <c r="BO878" t="s">
        <v>3</v>
      </c>
      <c r="BP878">
        <v>0</v>
      </c>
      <c r="BQ878">
        <v>30</v>
      </c>
      <c r="BR878">
        <v>0</v>
      </c>
      <c r="BS878">
        <v>1</v>
      </c>
      <c r="BT878">
        <v>1</v>
      </c>
      <c r="BU878">
        <v>1</v>
      </c>
      <c r="BV878">
        <v>1</v>
      </c>
      <c r="BW878">
        <v>1</v>
      </c>
      <c r="BX878">
        <v>1</v>
      </c>
      <c r="BY878" t="s">
        <v>3</v>
      </c>
      <c r="BZ878">
        <v>0</v>
      </c>
      <c r="CA878">
        <v>0</v>
      </c>
      <c r="CB878" t="s">
        <v>3</v>
      </c>
      <c r="CE878">
        <v>30</v>
      </c>
      <c r="CF878">
        <v>0</v>
      </c>
      <c r="CG878">
        <v>0</v>
      </c>
      <c r="CM878">
        <v>0</v>
      </c>
      <c r="CN878" t="s">
        <v>3</v>
      </c>
      <c r="CO878">
        <v>0</v>
      </c>
      <c r="CP878">
        <f t="shared" si="796"/>
        <v>115872.99</v>
      </c>
      <c r="CQ878">
        <f t="shared" si="797"/>
        <v>2040.02</v>
      </c>
      <c r="CR878">
        <f>(ROUND((ROUND(((ET878)*AV878*1),2)*BB878),2)+ROUND((ROUND(((AE878-(EU878))*AV878*1),2)*BS878),2))</f>
        <v>0</v>
      </c>
      <c r="CS878">
        <f t="shared" si="798"/>
        <v>0</v>
      </c>
      <c r="CT878">
        <f t="shared" si="799"/>
        <v>0</v>
      </c>
      <c r="CU878">
        <f t="shared" si="800"/>
        <v>0</v>
      </c>
      <c r="CV878">
        <f t="shared" si="801"/>
        <v>0</v>
      </c>
      <c r="CW878">
        <f t="shared" si="802"/>
        <v>0</v>
      </c>
      <c r="CX878">
        <f t="shared" si="803"/>
        <v>0</v>
      </c>
      <c r="CY878">
        <f>S878*(BZ878/100)</f>
        <v>0</v>
      </c>
      <c r="CZ878">
        <f>S878*(CA878/100)</f>
        <v>0</v>
      </c>
      <c r="DC878" t="s">
        <v>3</v>
      </c>
      <c r="DD878" t="s">
        <v>3</v>
      </c>
      <c r="DE878" t="s">
        <v>3</v>
      </c>
      <c r="DF878" t="s">
        <v>3</v>
      </c>
      <c r="DG878" t="s">
        <v>3</v>
      </c>
      <c r="DH878" t="s">
        <v>3</v>
      </c>
      <c r="DI878" t="s">
        <v>3</v>
      </c>
      <c r="DJ878" t="s">
        <v>3</v>
      </c>
      <c r="DK878" t="s">
        <v>3</v>
      </c>
      <c r="DL878" t="s">
        <v>3</v>
      </c>
      <c r="DM878" t="s">
        <v>3</v>
      </c>
      <c r="DN878">
        <v>85</v>
      </c>
      <c r="DO878">
        <v>70</v>
      </c>
      <c r="DP878">
        <v>1</v>
      </c>
      <c r="DQ878">
        <v>1</v>
      </c>
      <c r="DU878">
        <v>1005</v>
      </c>
      <c r="DV878" t="s">
        <v>103</v>
      </c>
      <c r="DW878" t="s">
        <v>103</v>
      </c>
      <c r="DX878">
        <v>1</v>
      </c>
      <c r="DZ878" t="s">
        <v>3</v>
      </c>
      <c r="EA878" t="s">
        <v>3</v>
      </c>
      <c r="EB878" t="s">
        <v>3</v>
      </c>
      <c r="EC878" t="s">
        <v>3</v>
      </c>
      <c r="EE878">
        <v>70701992</v>
      </c>
      <c r="EF878">
        <v>30</v>
      </c>
      <c r="EG878" t="s">
        <v>96</v>
      </c>
      <c r="EH878">
        <v>0</v>
      </c>
      <c r="EI878" t="s">
        <v>3</v>
      </c>
      <c r="EJ878">
        <v>1</v>
      </c>
      <c r="EK878">
        <v>80</v>
      </c>
      <c r="EL878" t="s">
        <v>525</v>
      </c>
      <c r="EM878" t="s">
        <v>526</v>
      </c>
      <c r="EO878" t="s">
        <v>3</v>
      </c>
      <c r="EQ878">
        <v>0</v>
      </c>
      <c r="ER878">
        <v>211.62</v>
      </c>
      <c r="ES878">
        <v>211.62</v>
      </c>
      <c r="ET878">
        <v>0</v>
      </c>
      <c r="EU878">
        <v>0</v>
      </c>
      <c r="EV878">
        <v>0</v>
      </c>
      <c r="EW878">
        <v>0</v>
      </c>
      <c r="EX878">
        <v>0</v>
      </c>
      <c r="EZ878">
        <v>5</v>
      </c>
      <c r="FC878">
        <v>1</v>
      </c>
      <c r="FD878">
        <v>18</v>
      </c>
      <c r="FF878">
        <v>2400</v>
      </c>
      <c r="FQ878">
        <v>0</v>
      </c>
      <c r="FR878">
        <f t="shared" si="804"/>
        <v>0</v>
      </c>
      <c r="FS878">
        <v>0</v>
      </c>
      <c r="FX878">
        <v>85</v>
      </c>
      <c r="FY878">
        <v>70</v>
      </c>
      <c r="GA878" t="s">
        <v>539</v>
      </c>
      <c r="GD878">
        <v>0</v>
      </c>
      <c r="GF878">
        <v>702343162</v>
      </c>
      <c r="GG878">
        <v>2</v>
      </c>
      <c r="GH878">
        <v>3</v>
      </c>
      <c r="GI878">
        <v>3</v>
      </c>
      <c r="GJ878">
        <v>0</v>
      </c>
      <c r="GK878">
        <f>ROUND(R878*(S12)/100,2)</f>
        <v>0</v>
      </c>
      <c r="GL878">
        <f t="shared" si="805"/>
        <v>0</v>
      </c>
      <c r="GM878">
        <f t="shared" si="806"/>
        <v>115872.99</v>
      </c>
      <c r="GN878">
        <f t="shared" si="807"/>
        <v>115872.99</v>
      </c>
      <c r="GO878">
        <f t="shared" si="808"/>
        <v>0</v>
      </c>
      <c r="GP878">
        <f t="shared" si="809"/>
        <v>0</v>
      </c>
      <c r="GR878">
        <v>1</v>
      </c>
      <c r="GS878">
        <v>1</v>
      </c>
      <c r="GT878">
        <v>0</v>
      </c>
      <c r="GU878" t="s">
        <v>3</v>
      </c>
      <c r="GV878">
        <f t="shared" si="810"/>
        <v>0</v>
      </c>
      <c r="GW878">
        <v>1</v>
      </c>
      <c r="GX878">
        <f t="shared" si="811"/>
        <v>0</v>
      </c>
      <c r="HA878">
        <v>0</v>
      </c>
      <c r="HB878">
        <v>0</v>
      </c>
      <c r="HC878">
        <f t="shared" si="812"/>
        <v>0</v>
      </c>
      <c r="HE878" t="s">
        <v>417</v>
      </c>
      <c r="HF878" t="s">
        <v>88</v>
      </c>
      <c r="HM878" t="s">
        <v>3</v>
      </c>
      <c r="HN878" t="s">
        <v>3</v>
      </c>
      <c r="HO878" t="s">
        <v>3</v>
      </c>
      <c r="HP878" t="s">
        <v>3</v>
      </c>
      <c r="HQ878" t="s">
        <v>3</v>
      </c>
      <c r="IK878">
        <v>0</v>
      </c>
    </row>
    <row r="880" spans="1:255" x14ac:dyDescent="0.25">
      <c r="A880" s="3">
        <v>51</v>
      </c>
      <c r="B880" s="3">
        <f>B859</f>
        <v>1</v>
      </c>
      <c r="C880" s="3">
        <f>A859</f>
        <v>5</v>
      </c>
      <c r="D880" s="3">
        <f>ROW(A859)</f>
        <v>859</v>
      </c>
      <c r="E880" s="3"/>
      <c r="F880" s="3" t="str">
        <f>IF(F859&lt;&gt;"",F859,"")</f>
        <v>Новый подраздел</v>
      </c>
      <c r="G880" s="3" t="str">
        <f>IF(G859&lt;&gt;"",G859,"")</f>
        <v>2 этаж</v>
      </c>
      <c r="H880" s="3">
        <v>0</v>
      </c>
      <c r="I880" s="3"/>
      <c r="J880" s="3"/>
      <c r="K880" s="3"/>
      <c r="L880" s="3"/>
      <c r="M880" s="3"/>
      <c r="N880" s="3"/>
      <c r="O880" s="3">
        <f t="shared" ref="O880:T880" si="818">ROUND(AB880,2)</f>
        <v>303256.87</v>
      </c>
      <c r="P880" s="3">
        <f t="shared" si="818"/>
        <v>294309.48</v>
      </c>
      <c r="Q880" s="3">
        <f t="shared" si="818"/>
        <v>350.73</v>
      </c>
      <c r="R880" s="3">
        <f t="shared" si="818"/>
        <v>31.03</v>
      </c>
      <c r="S880" s="3">
        <f t="shared" si="818"/>
        <v>8596.66</v>
      </c>
      <c r="T880" s="3">
        <f t="shared" si="818"/>
        <v>0</v>
      </c>
      <c r="U880" s="3">
        <f>AH880</f>
        <v>700.27720040000008</v>
      </c>
      <c r="V880" s="3">
        <f>AI880</f>
        <v>0</v>
      </c>
      <c r="W880" s="3">
        <f>ROUND(AJ880,2)</f>
        <v>0</v>
      </c>
      <c r="X880" s="3">
        <f>ROUND(AK880,2)</f>
        <v>7656.85</v>
      </c>
      <c r="Y880" s="3">
        <f>ROUND(AL880,2)</f>
        <v>6017.66</v>
      </c>
      <c r="Z880" s="3"/>
      <c r="AA880" s="3"/>
      <c r="AB880" s="3">
        <f>ROUND(SUMIF(AA863:AA878,"=75316141",O863:O878),2)</f>
        <v>303256.87</v>
      </c>
      <c r="AC880" s="3">
        <f>ROUND(SUMIF(AA863:AA878,"=75316141",P863:P878),2)</f>
        <v>294309.48</v>
      </c>
      <c r="AD880" s="3">
        <f>ROUND(SUMIF(AA863:AA878,"=75316141",Q863:Q878),2)</f>
        <v>350.73</v>
      </c>
      <c r="AE880" s="3">
        <f>ROUND(SUMIF(AA863:AA878,"=75316141",R863:R878),2)</f>
        <v>31.03</v>
      </c>
      <c r="AF880" s="3">
        <f>ROUND(SUMIF(AA863:AA878,"=75316141",S863:S878),2)</f>
        <v>8596.66</v>
      </c>
      <c r="AG880" s="3">
        <f>ROUND(SUMIF(AA863:AA878,"=75316141",T863:T878),2)</f>
        <v>0</v>
      </c>
      <c r="AH880" s="3">
        <f>SUMIF(AA863:AA878,"=75316141",U863:U878)</f>
        <v>700.27720040000008</v>
      </c>
      <c r="AI880" s="3">
        <f>SUMIF(AA863:AA878,"=75316141",V863:V878)</f>
        <v>0</v>
      </c>
      <c r="AJ880" s="3">
        <f>ROUND(SUMIF(AA863:AA878,"=75316141",W863:W878),2)</f>
        <v>0</v>
      </c>
      <c r="AK880" s="3">
        <f>ROUND(SUMIF(AA863:AA878,"=75316141",X863:X878),2)</f>
        <v>7656.85</v>
      </c>
      <c r="AL880" s="3">
        <f>ROUND(SUMIF(AA863:AA878,"=75316141",Y863:Y878),2)</f>
        <v>6017.66</v>
      </c>
      <c r="AM880" s="3"/>
      <c r="AN880" s="3"/>
      <c r="AO880" s="3">
        <f t="shared" ref="AO880:BD880" si="819">ROUND(BX880,2)</f>
        <v>0</v>
      </c>
      <c r="AP880" s="3">
        <f t="shared" si="819"/>
        <v>0</v>
      </c>
      <c r="AQ880" s="3">
        <f t="shared" si="819"/>
        <v>0</v>
      </c>
      <c r="AR880" s="3">
        <f t="shared" si="819"/>
        <v>316981.03000000003</v>
      </c>
      <c r="AS880" s="3">
        <f t="shared" si="819"/>
        <v>316981.03000000003</v>
      </c>
      <c r="AT880" s="3">
        <f t="shared" si="819"/>
        <v>0</v>
      </c>
      <c r="AU880" s="3">
        <f t="shared" si="819"/>
        <v>0</v>
      </c>
      <c r="AV880" s="3">
        <f t="shared" si="819"/>
        <v>294309.48</v>
      </c>
      <c r="AW880" s="3">
        <f t="shared" si="819"/>
        <v>294309.48</v>
      </c>
      <c r="AX880" s="3">
        <f t="shared" si="819"/>
        <v>0</v>
      </c>
      <c r="AY880" s="3">
        <f t="shared" si="819"/>
        <v>294309.48</v>
      </c>
      <c r="AZ880" s="3">
        <f t="shared" si="819"/>
        <v>0</v>
      </c>
      <c r="BA880" s="3">
        <f t="shared" si="819"/>
        <v>0</v>
      </c>
      <c r="BB880" s="3">
        <f t="shared" si="819"/>
        <v>0</v>
      </c>
      <c r="BC880" s="3">
        <f t="shared" si="819"/>
        <v>0</v>
      </c>
      <c r="BD880" s="3">
        <f t="shared" si="819"/>
        <v>0</v>
      </c>
      <c r="BE880" s="3"/>
      <c r="BF880" s="3"/>
      <c r="BG880" s="3"/>
      <c r="BH880" s="3"/>
      <c r="BI880" s="3"/>
      <c r="BJ880" s="3"/>
      <c r="BK880" s="3"/>
      <c r="BL880" s="3"/>
      <c r="BM880" s="3"/>
      <c r="BN880" s="3"/>
      <c r="BO880" s="3"/>
      <c r="BP880" s="3"/>
      <c r="BQ880" s="3"/>
      <c r="BR880" s="3"/>
      <c r="BS880" s="3"/>
      <c r="BT880" s="3"/>
      <c r="BU880" s="3"/>
      <c r="BV880" s="3"/>
      <c r="BW880" s="3"/>
      <c r="BX880" s="3">
        <f>ROUND(SUMIF(AA863:AA878,"=75316141",FQ863:FQ878),2)</f>
        <v>0</v>
      </c>
      <c r="BY880" s="3">
        <f>ROUND(SUMIF(AA863:AA878,"=75316141",FR863:FR878),2)</f>
        <v>0</v>
      </c>
      <c r="BZ880" s="3">
        <f>ROUND(SUMIF(AA863:AA878,"=75316141",GL863:GL878),2)</f>
        <v>0</v>
      </c>
      <c r="CA880" s="3">
        <f>ROUND(SUMIF(AA863:AA878,"=75316141",GM863:GM878),2)</f>
        <v>316981.03000000003</v>
      </c>
      <c r="CB880" s="3">
        <f>ROUND(SUMIF(AA863:AA878,"=75316141",GN863:GN878),2)</f>
        <v>316981.03000000003</v>
      </c>
      <c r="CC880" s="3">
        <f>ROUND(SUMIF(AA863:AA878,"=75316141",GO863:GO878),2)</f>
        <v>0</v>
      </c>
      <c r="CD880" s="3">
        <f>ROUND(SUMIF(AA863:AA878,"=75316141",GP863:GP878),2)</f>
        <v>0</v>
      </c>
      <c r="CE880" s="3">
        <f>AC880-BX880</f>
        <v>294309.48</v>
      </c>
      <c r="CF880" s="3">
        <f>AC880-BY880</f>
        <v>294309.48</v>
      </c>
      <c r="CG880" s="3">
        <f>BX880-BZ880</f>
        <v>0</v>
      </c>
      <c r="CH880" s="3">
        <f>AC880-BX880-BY880+BZ880</f>
        <v>294309.48</v>
      </c>
      <c r="CI880" s="3">
        <f>BY880-BZ880</f>
        <v>0</v>
      </c>
      <c r="CJ880" s="3">
        <f>ROUND(SUMIF(AA863:AA878,"=75316141",GX863:GX878),2)</f>
        <v>0</v>
      </c>
      <c r="CK880" s="3">
        <f>ROUND(SUMIF(AA863:AA878,"=75316141",GY863:GY878),2)</f>
        <v>0</v>
      </c>
      <c r="CL880" s="3">
        <f>ROUND(SUMIF(AA863:AA878,"=75316141",GZ863:GZ878),2)</f>
        <v>0</v>
      </c>
      <c r="CM880" s="3">
        <f>ROUND(SUMIF(AA863:AA878,"=75316141",HD863:HD878),2)</f>
        <v>0</v>
      </c>
      <c r="CN880" s="3"/>
      <c r="CO880" s="3"/>
      <c r="CP880" s="3"/>
      <c r="CQ880" s="3"/>
      <c r="CR880" s="3"/>
      <c r="CS880" s="3"/>
      <c r="CT880" s="3"/>
      <c r="CU880" s="3"/>
      <c r="CV880" s="3"/>
      <c r="CW880" s="3"/>
      <c r="CX880" s="3"/>
      <c r="CY880" s="3"/>
      <c r="CZ880" s="3"/>
      <c r="DA880" s="3"/>
      <c r="DB880" s="3"/>
      <c r="DC880" s="3"/>
      <c r="DD880" s="3"/>
      <c r="DE880" s="3"/>
      <c r="DF880" s="3"/>
      <c r="DG880" s="4">
        <f t="shared" ref="DG880:DL880" si="820">ROUND(DT880,2)</f>
        <v>709590.15</v>
      </c>
      <c r="DH880" s="4">
        <f t="shared" si="820"/>
        <v>412560.97</v>
      </c>
      <c r="DI880" s="4">
        <f t="shared" si="820"/>
        <v>3969.04</v>
      </c>
      <c r="DJ880" s="4">
        <f t="shared" si="820"/>
        <v>1057.81</v>
      </c>
      <c r="DK880" s="4">
        <f t="shared" si="820"/>
        <v>293060.14</v>
      </c>
      <c r="DL880" s="4">
        <f t="shared" si="820"/>
        <v>0</v>
      </c>
      <c r="DM880" s="4">
        <f>DZ880</f>
        <v>700.27720040000008</v>
      </c>
      <c r="DN880" s="4">
        <f>EA880</f>
        <v>0</v>
      </c>
      <c r="DO880" s="4">
        <f>ROUND(EB880,2)</f>
        <v>0</v>
      </c>
      <c r="DP880" s="4">
        <f>ROUND(EC880,2)</f>
        <v>240804.99</v>
      </c>
      <c r="DQ880" s="4">
        <f>ROUND(ED880,2)</f>
        <v>129592.88</v>
      </c>
      <c r="DR880" s="4"/>
      <c r="DS880" s="4"/>
      <c r="DT880" s="4">
        <f>ROUND(SUMIF(AA863:AA878,"=75316143",O863:O878),2)</f>
        <v>709590.15</v>
      </c>
      <c r="DU880" s="4">
        <f>ROUND(SUMIF(AA863:AA878,"=75316143",P863:P878),2)</f>
        <v>412560.97</v>
      </c>
      <c r="DV880" s="4">
        <f>ROUND(SUMIF(AA863:AA878,"=75316143",Q863:Q878),2)</f>
        <v>3969.04</v>
      </c>
      <c r="DW880" s="4">
        <f>ROUND(SUMIF(AA863:AA878,"=75316143",R863:R878),2)</f>
        <v>1057.81</v>
      </c>
      <c r="DX880" s="4">
        <f>ROUND(SUMIF(AA863:AA878,"=75316143",S863:S878),2)</f>
        <v>293060.14</v>
      </c>
      <c r="DY880" s="4">
        <f>ROUND(SUMIF(AA863:AA878,"=75316143",T863:T878),2)</f>
        <v>0</v>
      </c>
      <c r="DZ880" s="4">
        <f>SUMIF(AA863:AA878,"=75316143",U863:U878)</f>
        <v>700.27720040000008</v>
      </c>
      <c r="EA880" s="4">
        <f>SUMIF(AA863:AA878,"=75316143",V863:V878)</f>
        <v>0</v>
      </c>
      <c r="EB880" s="4">
        <f>ROUND(SUMIF(AA863:AA878,"=75316143",W863:W878),2)</f>
        <v>0</v>
      </c>
      <c r="EC880" s="4">
        <f>ROUND(SUMIF(AA863:AA878,"=75316143",X863:X878),2)</f>
        <v>240804.99</v>
      </c>
      <c r="ED880" s="4">
        <f>ROUND(SUMIF(AA863:AA878,"=75316143",Y863:Y878),2)</f>
        <v>129592.88</v>
      </c>
      <c r="EE880" s="4"/>
      <c r="EF880" s="4"/>
      <c r="EG880" s="4">
        <f t="shared" ref="EG880:EV880" si="821">ROUND(FP880,2)</f>
        <v>0</v>
      </c>
      <c r="EH880" s="4">
        <f t="shared" si="821"/>
        <v>0</v>
      </c>
      <c r="EI880" s="4">
        <f t="shared" si="821"/>
        <v>0</v>
      </c>
      <c r="EJ880" s="4">
        <f t="shared" si="821"/>
        <v>1081680.51</v>
      </c>
      <c r="EK880" s="4">
        <f t="shared" si="821"/>
        <v>1081680.51</v>
      </c>
      <c r="EL880" s="4">
        <f t="shared" si="821"/>
        <v>0</v>
      </c>
      <c r="EM880" s="4">
        <f t="shared" si="821"/>
        <v>0</v>
      </c>
      <c r="EN880" s="4">
        <f t="shared" si="821"/>
        <v>412560.97</v>
      </c>
      <c r="EO880" s="4">
        <f t="shared" si="821"/>
        <v>412560.97</v>
      </c>
      <c r="EP880" s="4">
        <f t="shared" si="821"/>
        <v>0</v>
      </c>
      <c r="EQ880" s="4">
        <f t="shared" si="821"/>
        <v>412560.97</v>
      </c>
      <c r="ER880" s="4">
        <f t="shared" si="821"/>
        <v>0</v>
      </c>
      <c r="ES880" s="4">
        <f t="shared" si="821"/>
        <v>0</v>
      </c>
      <c r="ET880" s="4">
        <f t="shared" si="821"/>
        <v>0</v>
      </c>
      <c r="EU880" s="4">
        <f t="shared" si="821"/>
        <v>0</v>
      </c>
      <c r="EV880" s="4">
        <f t="shared" si="821"/>
        <v>0</v>
      </c>
      <c r="EW880" s="4"/>
      <c r="EX880" s="4"/>
      <c r="EY880" s="4"/>
      <c r="EZ880" s="4"/>
      <c r="FA880" s="4"/>
      <c r="FB880" s="4"/>
      <c r="FC880" s="4"/>
      <c r="FD880" s="4"/>
      <c r="FE880" s="4"/>
      <c r="FF880" s="4"/>
      <c r="FG880" s="4"/>
      <c r="FH880" s="4"/>
      <c r="FI880" s="4"/>
      <c r="FJ880" s="4"/>
      <c r="FK880" s="4"/>
      <c r="FL880" s="4"/>
      <c r="FM880" s="4"/>
      <c r="FN880" s="4"/>
      <c r="FO880" s="4"/>
      <c r="FP880" s="4">
        <f>ROUND(SUMIF(AA863:AA878,"=75316143",FQ863:FQ878),2)</f>
        <v>0</v>
      </c>
      <c r="FQ880" s="4">
        <f>ROUND(SUMIF(AA863:AA878,"=75316143",FR863:FR878),2)</f>
        <v>0</v>
      </c>
      <c r="FR880" s="4">
        <f>ROUND(SUMIF(AA863:AA878,"=75316143",GL863:GL878),2)</f>
        <v>0</v>
      </c>
      <c r="FS880" s="4">
        <f>ROUND(SUMIF(AA863:AA878,"=75316143",GM863:GM878),2)</f>
        <v>1081680.51</v>
      </c>
      <c r="FT880" s="4">
        <f>ROUND(SUMIF(AA863:AA878,"=75316143",GN863:GN878),2)</f>
        <v>1081680.51</v>
      </c>
      <c r="FU880" s="4">
        <f>ROUND(SUMIF(AA863:AA878,"=75316143",GO863:GO878),2)</f>
        <v>0</v>
      </c>
      <c r="FV880" s="4">
        <f>ROUND(SUMIF(AA863:AA878,"=75316143",GP863:GP878),2)</f>
        <v>0</v>
      </c>
      <c r="FW880" s="4">
        <f>DU880-FP880</f>
        <v>412560.97</v>
      </c>
      <c r="FX880" s="4">
        <f>DU880-FQ880</f>
        <v>412560.97</v>
      </c>
      <c r="FY880" s="4">
        <f>FP880-FR880</f>
        <v>0</v>
      </c>
      <c r="FZ880" s="4">
        <f>DU880-FP880-FQ880+FR880</f>
        <v>412560.97</v>
      </c>
      <c r="GA880" s="4">
        <f>FQ880-FR880</f>
        <v>0</v>
      </c>
      <c r="GB880" s="4">
        <f>ROUND(SUMIF(AA863:AA878,"=75316143",GX863:GX878),2)</f>
        <v>0</v>
      </c>
      <c r="GC880" s="4">
        <f>ROUND(SUMIF(AA863:AA878,"=75316143",GY863:GY878),2)</f>
        <v>0</v>
      </c>
      <c r="GD880" s="4">
        <f>ROUND(SUMIF(AA863:AA878,"=75316143",GZ863:GZ878),2)</f>
        <v>0</v>
      </c>
      <c r="GE880" s="4">
        <f>ROUND(SUMIF(AA863:AA878,"=75316143",HD863:HD878),2)</f>
        <v>0</v>
      </c>
      <c r="GF880" s="4"/>
      <c r="GG880" s="4"/>
      <c r="GH880" s="4"/>
      <c r="GI880" s="4"/>
      <c r="GJ880" s="4"/>
      <c r="GK880" s="4"/>
      <c r="GL880" s="4"/>
      <c r="GM880" s="4"/>
      <c r="GN880" s="4"/>
      <c r="GO880" s="4"/>
      <c r="GP880" s="4"/>
      <c r="GQ880" s="4"/>
      <c r="GR880" s="4"/>
      <c r="GS880" s="4"/>
      <c r="GT880" s="4"/>
      <c r="GU880" s="4"/>
      <c r="GV880" s="4"/>
      <c r="GW880" s="4"/>
      <c r="GX880" s="4">
        <v>0</v>
      </c>
    </row>
    <row r="882" spans="1:28" x14ac:dyDescent="0.25">
      <c r="A882" s="5">
        <v>50</v>
      </c>
      <c r="B882" s="5">
        <v>0</v>
      </c>
      <c r="C882" s="5">
        <v>0</v>
      </c>
      <c r="D882" s="5">
        <v>1</v>
      </c>
      <c r="E882" s="5">
        <v>201</v>
      </c>
      <c r="F882" s="5">
        <f>ROUND(Source!O880,O882)</f>
        <v>303256.87</v>
      </c>
      <c r="G882" s="5" t="s">
        <v>32</v>
      </c>
      <c r="H882" s="5" t="s">
        <v>33</v>
      </c>
      <c r="I882" s="5"/>
      <c r="J882" s="5"/>
      <c r="K882" s="5">
        <v>201</v>
      </c>
      <c r="L882" s="5">
        <v>1</v>
      </c>
      <c r="M882" s="5">
        <v>3</v>
      </c>
      <c r="N882" s="5" t="s">
        <v>3</v>
      </c>
      <c r="O882" s="5">
        <v>2</v>
      </c>
      <c r="P882" s="5">
        <f>ROUND(Source!DG880,O882)</f>
        <v>709590.15</v>
      </c>
      <c r="Q882" s="5"/>
      <c r="R882" s="5"/>
      <c r="S882" s="5"/>
      <c r="T882" s="5"/>
      <c r="U882" s="5"/>
      <c r="V882" s="5"/>
      <c r="W882" s="5">
        <v>303256.87</v>
      </c>
      <c r="X882" s="5">
        <v>1</v>
      </c>
      <c r="Y882" s="5">
        <v>303256.87</v>
      </c>
      <c r="Z882" s="5">
        <v>709590.15</v>
      </c>
      <c r="AA882" s="5">
        <v>1</v>
      </c>
      <c r="AB882" s="5">
        <v>709590.15</v>
      </c>
    </row>
    <row r="883" spans="1:28" x14ac:dyDescent="0.25">
      <c r="A883" s="5">
        <v>50</v>
      </c>
      <c r="B883" s="5">
        <v>0</v>
      </c>
      <c r="C883" s="5">
        <v>0</v>
      </c>
      <c r="D883" s="5">
        <v>1</v>
      </c>
      <c r="E883" s="5">
        <v>202</v>
      </c>
      <c r="F883" s="5">
        <f>ROUND(Source!P880,O883)</f>
        <v>294309.48</v>
      </c>
      <c r="G883" s="5" t="s">
        <v>34</v>
      </c>
      <c r="H883" s="5" t="s">
        <v>35</v>
      </c>
      <c r="I883" s="5"/>
      <c r="J883" s="5"/>
      <c r="K883" s="5">
        <v>202</v>
      </c>
      <c r="L883" s="5">
        <v>2</v>
      </c>
      <c r="M883" s="5">
        <v>3</v>
      </c>
      <c r="N883" s="5" t="s">
        <v>3</v>
      </c>
      <c r="O883" s="5">
        <v>2</v>
      </c>
      <c r="P883" s="5">
        <f>ROUND(Source!DH880,O883)</f>
        <v>412560.97</v>
      </c>
      <c r="Q883" s="5"/>
      <c r="R883" s="5"/>
      <c r="S883" s="5"/>
      <c r="T883" s="5"/>
      <c r="U883" s="5"/>
      <c r="V883" s="5"/>
      <c r="W883" s="5">
        <v>294309.48</v>
      </c>
      <c r="X883" s="5">
        <v>1</v>
      </c>
      <c r="Y883" s="5">
        <v>294309.48</v>
      </c>
      <c r="Z883" s="5">
        <v>412560.97</v>
      </c>
      <c r="AA883" s="5">
        <v>1</v>
      </c>
      <c r="AB883" s="5">
        <v>412560.97</v>
      </c>
    </row>
    <row r="884" spans="1:28" x14ac:dyDescent="0.25">
      <c r="A884" s="5">
        <v>50</v>
      </c>
      <c r="B884" s="5">
        <v>0</v>
      </c>
      <c r="C884" s="5">
        <v>0</v>
      </c>
      <c r="D884" s="5">
        <v>1</v>
      </c>
      <c r="E884" s="5">
        <v>222</v>
      </c>
      <c r="F884" s="5">
        <f>ROUND(Source!AO880,O884)</f>
        <v>0</v>
      </c>
      <c r="G884" s="5" t="s">
        <v>36</v>
      </c>
      <c r="H884" s="5" t="s">
        <v>37</v>
      </c>
      <c r="I884" s="5"/>
      <c r="J884" s="5"/>
      <c r="K884" s="5">
        <v>222</v>
      </c>
      <c r="L884" s="5">
        <v>3</v>
      </c>
      <c r="M884" s="5">
        <v>3</v>
      </c>
      <c r="N884" s="5" t="s">
        <v>3</v>
      </c>
      <c r="O884" s="5">
        <v>2</v>
      </c>
      <c r="P884" s="5">
        <f>ROUND(Source!EG880,O884)</f>
        <v>0</v>
      </c>
      <c r="Q884" s="5"/>
      <c r="R884" s="5"/>
      <c r="S884" s="5"/>
      <c r="T884" s="5"/>
      <c r="U884" s="5"/>
      <c r="V884" s="5"/>
      <c r="W884" s="5">
        <v>0</v>
      </c>
      <c r="X884" s="5">
        <v>1</v>
      </c>
      <c r="Y884" s="5">
        <v>0</v>
      </c>
      <c r="Z884" s="5">
        <v>0</v>
      </c>
      <c r="AA884" s="5">
        <v>1</v>
      </c>
      <c r="AB884" s="5">
        <v>0</v>
      </c>
    </row>
    <row r="885" spans="1:28" x14ac:dyDescent="0.25">
      <c r="A885" s="5">
        <v>50</v>
      </c>
      <c r="B885" s="5">
        <v>0</v>
      </c>
      <c r="C885" s="5">
        <v>0</v>
      </c>
      <c r="D885" s="5">
        <v>1</v>
      </c>
      <c r="E885" s="5">
        <v>225</v>
      </c>
      <c r="F885" s="5">
        <f>ROUND(Source!AV880,O885)</f>
        <v>294309.48</v>
      </c>
      <c r="G885" s="5" t="s">
        <v>38</v>
      </c>
      <c r="H885" s="5" t="s">
        <v>39</v>
      </c>
      <c r="I885" s="5"/>
      <c r="J885" s="5"/>
      <c r="K885" s="5">
        <v>225</v>
      </c>
      <c r="L885" s="5">
        <v>4</v>
      </c>
      <c r="M885" s="5">
        <v>3</v>
      </c>
      <c r="N885" s="5" t="s">
        <v>3</v>
      </c>
      <c r="O885" s="5">
        <v>2</v>
      </c>
      <c r="P885" s="5">
        <f>ROUND(Source!EN880,O885)</f>
        <v>412560.97</v>
      </c>
      <c r="Q885" s="5"/>
      <c r="R885" s="5"/>
      <c r="S885" s="5"/>
      <c r="T885" s="5"/>
      <c r="U885" s="5"/>
      <c r="V885" s="5"/>
      <c r="W885" s="5">
        <v>294309.48</v>
      </c>
      <c r="X885" s="5">
        <v>1</v>
      </c>
      <c r="Y885" s="5">
        <v>294309.48</v>
      </c>
      <c r="Z885" s="5">
        <v>412560.97</v>
      </c>
      <c r="AA885" s="5">
        <v>1</v>
      </c>
      <c r="AB885" s="5">
        <v>412560.97</v>
      </c>
    </row>
    <row r="886" spans="1:28" x14ac:dyDescent="0.25">
      <c r="A886" s="5">
        <v>50</v>
      </c>
      <c r="B886" s="5">
        <v>0</v>
      </c>
      <c r="C886" s="5">
        <v>0</v>
      </c>
      <c r="D886" s="5">
        <v>1</v>
      </c>
      <c r="E886" s="5">
        <v>226</v>
      </c>
      <c r="F886" s="5">
        <f>ROUND(Source!AW880,O886)</f>
        <v>294309.48</v>
      </c>
      <c r="G886" s="5" t="s">
        <v>40</v>
      </c>
      <c r="H886" s="5" t="s">
        <v>41</v>
      </c>
      <c r="I886" s="5"/>
      <c r="J886" s="5"/>
      <c r="K886" s="5">
        <v>226</v>
      </c>
      <c r="L886" s="5">
        <v>5</v>
      </c>
      <c r="M886" s="5">
        <v>3</v>
      </c>
      <c r="N886" s="5" t="s">
        <v>3</v>
      </c>
      <c r="O886" s="5">
        <v>2</v>
      </c>
      <c r="P886" s="5">
        <f>ROUND(Source!EO880,O886)</f>
        <v>412560.97</v>
      </c>
      <c r="Q886" s="5"/>
      <c r="R886" s="5"/>
      <c r="S886" s="5"/>
      <c r="T886" s="5"/>
      <c r="U886" s="5"/>
      <c r="V886" s="5"/>
      <c r="W886" s="5">
        <v>294309.48</v>
      </c>
      <c r="X886" s="5">
        <v>1</v>
      </c>
      <c r="Y886" s="5">
        <v>294309.48</v>
      </c>
      <c r="Z886" s="5">
        <v>412560.97</v>
      </c>
      <c r="AA886" s="5">
        <v>1</v>
      </c>
      <c r="AB886" s="5">
        <v>412560.97</v>
      </c>
    </row>
    <row r="887" spans="1:28" x14ac:dyDescent="0.25">
      <c r="A887" s="5">
        <v>50</v>
      </c>
      <c r="B887" s="5">
        <v>0</v>
      </c>
      <c r="C887" s="5">
        <v>0</v>
      </c>
      <c r="D887" s="5">
        <v>1</v>
      </c>
      <c r="E887" s="5">
        <v>227</v>
      </c>
      <c r="F887" s="5">
        <f>ROUND(Source!AX880,O887)</f>
        <v>0</v>
      </c>
      <c r="G887" s="5" t="s">
        <v>42</v>
      </c>
      <c r="H887" s="5" t="s">
        <v>43</v>
      </c>
      <c r="I887" s="5"/>
      <c r="J887" s="5"/>
      <c r="K887" s="5">
        <v>227</v>
      </c>
      <c r="L887" s="5">
        <v>6</v>
      </c>
      <c r="M887" s="5">
        <v>3</v>
      </c>
      <c r="N887" s="5" t="s">
        <v>3</v>
      </c>
      <c r="O887" s="5">
        <v>2</v>
      </c>
      <c r="P887" s="5">
        <f>ROUND(Source!EP880,O887)</f>
        <v>0</v>
      </c>
      <c r="Q887" s="5"/>
      <c r="R887" s="5"/>
      <c r="S887" s="5"/>
      <c r="T887" s="5"/>
      <c r="U887" s="5"/>
      <c r="V887" s="5"/>
      <c r="W887" s="5">
        <v>0</v>
      </c>
      <c r="X887" s="5">
        <v>1</v>
      </c>
      <c r="Y887" s="5">
        <v>0</v>
      </c>
      <c r="Z887" s="5">
        <v>0</v>
      </c>
      <c r="AA887" s="5">
        <v>1</v>
      </c>
      <c r="AB887" s="5">
        <v>0</v>
      </c>
    </row>
    <row r="888" spans="1:28" x14ac:dyDescent="0.25">
      <c r="A888" s="5">
        <v>50</v>
      </c>
      <c r="B888" s="5">
        <v>0</v>
      </c>
      <c r="C888" s="5">
        <v>0</v>
      </c>
      <c r="D888" s="5">
        <v>1</v>
      </c>
      <c r="E888" s="5">
        <v>228</v>
      </c>
      <c r="F888" s="5">
        <f>ROUND(Source!AY880,O888)</f>
        <v>294309.48</v>
      </c>
      <c r="G888" s="5" t="s">
        <v>44</v>
      </c>
      <c r="H888" s="5" t="s">
        <v>45</v>
      </c>
      <c r="I888" s="5"/>
      <c r="J888" s="5"/>
      <c r="K888" s="5">
        <v>228</v>
      </c>
      <c r="L888" s="5">
        <v>7</v>
      </c>
      <c r="M888" s="5">
        <v>3</v>
      </c>
      <c r="N888" s="5" t="s">
        <v>3</v>
      </c>
      <c r="O888" s="5">
        <v>2</v>
      </c>
      <c r="P888" s="5">
        <f>ROUND(Source!EQ880,O888)</f>
        <v>412560.97</v>
      </c>
      <c r="Q888" s="5"/>
      <c r="R888" s="5"/>
      <c r="S888" s="5"/>
      <c r="T888" s="5"/>
      <c r="U888" s="5"/>
      <c r="V888" s="5"/>
      <c r="W888" s="5">
        <v>294309.48</v>
      </c>
      <c r="X888" s="5">
        <v>1</v>
      </c>
      <c r="Y888" s="5">
        <v>294309.48</v>
      </c>
      <c r="Z888" s="5">
        <v>412560.97</v>
      </c>
      <c r="AA888" s="5">
        <v>1</v>
      </c>
      <c r="AB888" s="5">
        <v>412560.97</v>
      </c>
    </row>
    <row r="889" spans="1:28" x14ac:dyDescent="0.25">
      <c r="A889" s="5">
        <v>50</v>
      </c>
      <c r="B889" s="5">
        <v>0</v>
      </c>
      <c r="C889" s="5">
        <v>0</v>
      </c>
      <c r="D889" s="5">
        <v>1</v>
      </c>
      <c r="E889" s="5">
        <v>216</v>
      </c>
      <c r="F889" s="5">
        <f>ROUND(Source!AP880,O889)</f>
        <v>0</v>
      </c>
      <c r="G889" s="5" t="s">
        <v>46</v>
      </c>
      <c r="H889" s="5" t="s">
        <v>47</v>
      </c>
      <c r="I889" s="5"/>
      <c r="J889" s="5"/>
      <c r="K889" s="5">
        <v>216</v>
      </c>
      <c r="L889" s="5">
        <v>8</v>
      </c>
      <c r="M889" s="5">
        <v>3</v>
      </c>
      <c r="N889" s="5" t="s">
        <v>3</v>
      </c>
      <c r="O889" s="5">
        <v>2</v>
      </c>
      <c r="P889" s="5">
        <f>ROUND(Source!EH880,O889)</f>
        <v>0</v>
      </c>
      <c r="Q889" s="5"/>
      <c r="R889" s="5"/>
      <c r="S889" s="5"/>
      <c r="T889" s="5"/>
      <c r="U889" s="5"/>
      <c r="V889" s="5"/>
      <c r="W889" s="5">
        <v>0</v>
      </c>
      <c r="X889" s="5">
        <v>1</v>
      </c>
      <c r="Y889" s="5">
        <v>0</v>
      </c>
      <c r="Z889" s="5">
        <v>0</v>
      </c>
      <c r="AA889" s="5">
        <v>1</v>
      </c>
      <c r="AB889" s="5">
        <v>0</v>
      </c>
    </row>
    <row r="890" spans="1:28" x14ac:dyDescent="0.25">
      <c r="A890" s="5">
        <v>50</v>
      </c>
      <c r="B890" s="5">
        <v>0</v>
      </c>
      <c r="C890" s="5">
        <v>0</v>
      </c>
      <c r="D890" s="5">
        <v>1</v>
      </c>
      <c r="E890" s="5">
        <v>223</v>
      </c>
      <c r="F890" s="5">
        <f>ROUND(Source!AQ880,O890)</f>
        <v>0</v>
      </c>
      <c r="G890" s="5" t="s">
        <v>48</v>
      </c>
      <c r="H890" s="5" t="s">
        <v>49</v>
      </c>
      <c r="I890" s="5"/>
      <c r="J890" s="5"/>
      <c r="K890" s="5">
        <v>223</v>
      </c>
      <c r="L890" s="5">
        <v>9</v>
      </c>
      <c r="M890" s="5">
        <v>3</v>
      </c>
      <c r="N890" s="5" t="s">
        <v>3</v>
      </c>
      <c r="O890" s="5">
        <v>2</v>
      </c>
      <c r="P890" s="5">
        <f>ROUND(Source!EI880,O890)</f>
        <v>0</v>
      </c>
      <c r="Q890" s="5"/>
      <c r="R890" s="5"/>
      <c r="S890" s="5"/>
      <c r="T890" s="5"/>
      <c r="U890" s="5"/>
      <c r="V890" s="5"/>
      <c r="W890" s="5">
        <v>0</v>
      </c>
      <c r="X890" s="5">
        <v>1</v>
      </c>
      <c r="Y890" s="5">
        <v>0</v>
      </c>
      <c r="Z890" s="5">
        <v>0</v>
      </c>
      <c r="AA890" s="5">
        <v>1</v>
      </c>
      <c r="AB890" s="5">
        <v>0</v>
      </c>
    </row>
    <row r="891" spans="1:28" x14ac:dyDescent="0.25">
      <c r="A891" s="5">
        <v>50</v>
      </c>
      <c r="B891" s="5">
        <v>0</v>
      </c>
      <c r="C891" s="5">
        <v>0</v>
      </c>
      <c r="D891" s="5">
        <v>1</v>
      </c>
      <c r="E891" s="5">
        <v>229</v>
      </c>
      <c r="F891" s="5">
        <f>ROUND(Source!AZ880,O891)</f>
        <v>0</v>
      </c>
      <c r="G891" s="5" t="s">
        <v>50</v>
      </c>
      <c r="H891" s="5" t="s">
        <v>51</v>
      </c>
      <c r="I891" s="5"/>
      <c r="J891" s="5"/>
      <c r="K891" s="5">
        <v>229</v>
      </c>
      <c r="L891" s="5">
        <v>10</v>
      </c>
      <c r="M891" s="5">
        <v>3</v>
      </c>
      <c r="N891" s="5" t="s">
        <v>3</v>
      </c>
      <c r="O891" s="5">
        <v>2</v>
      </c>
      <c r="P891" s="5">
        <f>ROUND(Source!ER880,O891)</f>
        <v>0</v>
      </c>
      <c r="Q891" s="5"/>
      <c r="R891" s="5"/>
      <c r="S891" s="5"/>
      <c r="T891" s="5"/>
      <c r="U891" s="5"/>
      <c r="V891" s="5"/>
      <c r="W891" s="5">
        <v>0</v>
      </c>
      <c r="X891" s="5">
        <v>1</v>
      </c>
      <c r="Y891" s="5">
        <v>0</v>
      </c>
      <c r="Z891" s="5">
        <v>0</v>
      </c>
      <c r="AA891" s="5">
        <v>1</v>
      </c>
      <c r="AB891" s="5">
        <v>0</v>
      </c>
    </row>
    <row r="892" spans="1:28" x14ac:dyDescent="0.25">
      <c r="A892" s="5">
        <v>50</v>
      </c>
      <c r="B892" s="5">
        <v>0</v>
      </c>
      <c r="C892" s="5">
        <v>0</v>
      </c>
      <c r="D892" s="5">
        <v>1</v>
      </c>
      <c r="E892" s="5">
        <v>203</v>
      </c>
      <c r="F892" s="5">
        <f>ROUND(Source!Q880,O892)</f>
        <v>350.73</v>
      </c>
      <c r="G892" s="5" t="s">
        <v>52</v>
      </c>
      <c r="H892" s="5" t="s">
        <v>53</v>
      </c>
      <c r="I892" s="5"/>
      <c r="J892" s="5"/>
      <c r="K892" s="5">
        <v>203</v>
      </c>
      <c r="L892" s="5">
        <v>11</v>
      </c>
      <c r="M892" s="5">
        <v>3</v>
      </c>
      <c r="N892" s="5" t="s">
        <v>3</v>
      </c>
      <c r="O892" s="5">
        <v>2</v>
      </c>
      <c r="P892" s="5">
        <f>ROUND(Source!DI880,O892)</f>
        <v>3969.04</v>
      </c>
      <c r="Q892" s="5"/>
      <c r="R892" s="5"/>
      <c r="S892" s="5"/>
      <c r="T892" s="5"/>
      <c r="U892" s="5"/>
      <c r="V892" s="5"/>
      <c r="W892" s="5">
        <v>350.73</v>
      </c>
      <c r="X892" s="5">
        <v>1</v>
      </c>
      <c r="Y892" s="5">
        <v>350.73</v>
      </c>
      <c r="Z892" s="5">
        <v>3969.04</v>
      </c>
      <c r="AA892" s="5">
        <v>1</v>
      </c>
      <c r="AB892" s="5">
        <v>3969.04</v>
      </c>
    </row>
    <row r="893" spans="1:28" x14ac:dyDescent="0.25">
      <c r="A893" s="5">
        <v>50</v>
      </c>
      <c r="B893" s="5">
        <v>0</v>
      </c>
      <c r="C893" s="5">
        <v>0</v>
      </c>
      <c r="D893" s="5">
        <v>1</v>
      </c>
      <c r="E893" s="5">
        <v>231</v>
      </c>
      <c r="F893" s="5">
        <f>ROUND(Source!BB880,O893)</f>
        <v>0</v>
      </c>
      <c r="G893" s="5" t="s">
        <v>54</v>
      </c>
      <c r="H893" s="5" t="s">
        <v>55</v>
      </c>
      <c r="I893" s="5"/>
      <c r="J893" s="5"/>
      <c r="K893" s="5">
        <v>231</v>
      </c>
      <c r="L893" s="5">
        <v>12</v>
      </c>
      <c r="M893" s="5">
        <v>3</v>
      </c>
      <c r="N893" s="5" t="s">
        <v>3</v>
      </c>
      <c r="O893" s="5">
        <v>2</v>
      </c>
      <c r="P893" s="5">
        <f>ROUND(Source!ET880,O893)</f>
        <v>0</v>
      </c>
      <c r="Q893" s="5"/>
      <c r="R893" s="5"/>
      <c r="S893" s="5"/>
      <c r="T893" s="5"/>
      <c r="U893" s="5"/>
      <c r="V893" s="5"/>
      <c r="W893" s="5">
        <v>0</v>
      </c>
      <c r="X893" s="5">
        <v>1</v>
      </c>
      <c r="Y893" s="5">
        <v>0</v>
      </c>
      <c r="Z893" s="5">
        <v>0</v>
      </c>
      <c r="AA893" s="5">
        <v>1</v>
      </c>
      <c r="AB893" s="5">
        <v>0</v>
      </c>
    </row>
    <row r="894" spans="1:28" x14ac:dyDescent="0.25">
      <c r="A894" s="5">
        <v>50</v>
      </c>
      <c r="B894" s="5">
        <v>0</v>
      </c>
      <c r="C894" s="5">
        <v>0</v>
      </c>
      <c r="D894" s="5">
        <v>1</v>
      </c>
      <c r="E894" s="5">
        <v>204</v>
      </c>
      <c r="F894" s="5">
        <f>ROUND(Source!R880,O894)</f>
        <v>31.03</v>
      </c>
      <c r="G894" s="5" t="s">
        <v>56</v>
      </c>
      <c r="H894" s="5" t="s">
        <v>57</v>
      </c>
      <c r="I894" s="5"/>
      <c r="J894" s="5"/>
      <c r="K894" s="5">
        <v>204</v>
      </c>
      <c r="L894" s="5">
        <v>13</v>
      </c>
      <c r="M894" s="5">
        <v>3</v>
      </c>
      <c r="N894" s="5" t="s">
        <v>3</v>
      </c>
      <c r="O894" s="5">
        <v>2</v>
      </c>
      <c r="P894" s="5">
        <f>ROUND(Source!DJ880,O894)</f>
        <v>1057.81</v>
      </c>
      <c r="Q894" s="5"/>
      <c r="R894" s="5"/>
      <c r="S894" s="5"/>
      <c r="T894" s="5"/>
      <c r="U894" s="5"/>
      <c r="V894" s="5"/>
      <c r="W894" s="5">
        <v>31.03</v>
      </c>
      <c r="X894" s="5">
        <v>1</v>
      </c>
      <c r="Y894" s="5">
        <v>31.03</v>
      </c>
      <c r="Z894" s="5">
        <v>1057.81</v>
      </c>
      <c r="AA894" s="5">
        <v>1</v>
      </c>
      <c r="AB894" s="5">
        <v>1057.81</v>
      </c>
    </row>
    <row r="895" spans="1:28" x14ac:dyDescent="0.25">
      <c r="A895" s="5">
        <v>50</v>
      </c>
      <c r="B895" s="5">
        <v>0</v>
      </c>
      <c r="C895" s="5">
        <v>0</v>
      </c>
      <c r="D895" s="5">
        <v>1</v>
      </c>
      <c r="E895" s="5">
        <v>205</v>
      </c>
      <c r="F895" s="5">
        <f>ROUND(Source!S880,O895)</f>
        <v>8596.66</v>
      </c>
      <c r="G895" s="5" t="s">
        <v>58</v>
      </c>
      <c r="H895" s="5" t="s">
        <v>59</v>
      </c>
      <c r="I895" s="5"/>
      <c r="J895" s="5"/>
      <c r="K895" s="5">
        <v>205</v>
      </c>
      <c r="L895" s="5">
        <v>14</v>
      </c>
      <c r="M895" s="5">
        <v>3</v>
      </c>
      <c r="N895" s="5" t="s">
        <v>3</v>
      </c>
      <c r="O895" s="5">
        <v>2</v>
      </c>
      <c r="P895" s="5">
        <f>ROUND(Source!DK880,O895)</f>
        <v>293060.14</v>
      </c>
      <c r="Q895" s="5"/>
      <c r="R895" s="5"/>
      <c r="S895" s="5"/>
      <c r="T895" s="5"/>
      <c r="U895" s="5"/>
      <c r="V895" s="5"/>
      <c r="W895" s="5">
        <v>8596.66</v>
      </c>
      <c r="X895" s="5">
        <v>1</v>
      </c>
      <c r="Y895" s="5">
        <v>8596.66</v>
      </c>
      <c r="Z895" s="5">
        <v>293060.14</v>
      </c>
      <c r="AA895" s="5">
        <v>1</v>
      </c>
      <c r="AB895" s="5">
        <v>293060.14</v>
      </c>
    </row>
    <row r="896" spans="1:28" x14ac:dyDescent="0.25">
      <c r="A896" s="5">
        <v>50</v>
      </c>
      <c r="B896" s="5">
        <v>0</v>
      </c>
      <c r="C896" s="5">
        <v>0</v>
      </c>
      <c r="D896" s="5">
        <v>1</v>
      </c>
      <c r="E896" s="5">
        <v>232</v>
      </c>
      <c r="F896" s="5">
        <f>ROUND(Source!BC880,O896)</f>
        <v>0</v>
      </c>
      <c r="G896" s="5" t="s">
        <v>60</v>
      </c>
      <c r="H896" s="5" t="s">
        <v>61</v>
      </c>
      <c r="I896" s="5"/>
      <c r="J896" s="5"/>
      <c r="K896" s="5">
        <v>232</v>
      </c>
      <c r="L896" s="5">
        <v>15</v>
      </c>
      <c r="M896" s="5">
        <v>3</v>
      </c>
      <c r="N896" s="5" t="s">
        <v>3</v>
      </c>
      <c r="O896" s="5">
        <v>2</v>
      </c>
      <c r="P896" s="5">
        <f>ROUND(Source!EU880,O896)</f>
        <v>0</v>
      </c>
      <c r="Q896" s="5"/>
      <c r="R896" s="5"/>
      <c r="S896" s="5"/>
      <c r="T896" s="5"/>
      <c r="U896" s="5"/>
      <c r="V896" s="5"/>
      <c r="W896" s="5">
        <v>0</v>
      </c>
      <c r="X896" s="5">
        <v>1</v>
      </c>
      <c r="Y896" s="5">
        <v>0</v>
      </c>
      <c r="Z896" s="5">
        <v>0</v>
      </c>
      <c r="AA896" s="5">
        <v>1</v>
      </c>
      <c r="AB896" s="5">
        <v>0</v>
      </c>
    </row>
    <row r="897" spans="1:206" x14ac:dyDescent="0.25">
      <c r="A897" s="5">
        <v>50</v>
      </c>
      <c r="B897" s="5">
        <v>0</v>
      </c>
      <c r="C897" s="5">
        <v>0</v>
      </c>
      <c r="D897" s="5">
        <v>1</v>
      </c>
      <c r="E897" s="5">
        <v>214</v>
      </c>
      <c r="F897" s="5">
        <f>ROUND(Source!AS880,O897)</f>
        <v>316981.03000000003</v>
      </c>
      <c r="G897" s="5" t="s">
        <v>62</v>
      </c>
      <c r="H897" s="5" t="s">
        <v>63</v>
      </c>
      <c r="I897" s="5"/>
      <c r="J897" s="5"/>
      <c r="K897" s="5">
        <v>214</v>
      </c>
      <c r="L897" s="5">
        <v>16</v>
      </c>
      <c r="M897" s="5">
        <v>3</v>
      </c>
      <c r="N897" s="5" t="s">
        <v>3</v>
      </c>
      <c r="O897" s="5">
        <v>2</v>
      </c>
      <c r="P897" s="5">
        <f>ROUND(Source!EK880,O897)</f>
        <v>1081680.51</v>
      </c>
      <c r="Q897" s="5"/>
      <c r="R897" s="5"/>
      <c r="S897" s="5"/>
      <c r="T897" s="5"/>
      <c r="U897" s="5"/>
      <c r="V897" s="5"/>
      <c r="W897" s="5">
        <v>316981.03000000003</v>
      </c>
      <c r="X897" s="5">
        <v>1</v>
      </c>
      <c r="Y897" s="5">
        <v>316981.03000000003</v>
      </c>
      <c r="Z897" s="5">
        <v>1081680.51</v>
      </c>
      <c r="AA897" s="5">
        <v>1</v>
      </c>
      <c r="AB897" s="5">
        <v>1081680.51</v>
      </c>
    </row>
    <row r="898" spans="1:206" x14ac:dyDescent="0.25">
      <c r="A898" s="5">
        <v>50</v>
      </c>
      <c r="B898" s="5">
        <v>0</v>
      </c>
      <c r="C898" s="5">
        <v>0</v>
      </c>
      <c r="D898" s="5">
        <v>1</v>
      </c>
      <c r="E898" s="5">
        <v>215</v>
      </c>
      <c r="F898" s="5">
        <f>ROUND(Source!AT880,O898)</f>
        <v>0</v>
      </c>
      <c r="G898" s="5" t="s">
        <v>64</v>
      </c>
      <c r="H898" s="5" t="s">
        <v>65</v>
      </c>
      <c r="I898" s="5"/>
      <c r="J898" s="5"/>
      <c r="K898" s="5">
        <v>215</v>
      </c>
      <c r="L898" s="5">
        <v>17</v>
      </c>
      <c r="M898" s="5">
        <v>3</v>
      </c>
      <c r="N898" s="5" t="s">
        <v>3</v>
      </c>
      <c r="O898" s="5">
        <v>2</v>
      </c>
      <c r="P898" s="5">
        <f>ROUND(Source!EL880,O898)</f>
        <v>0</v>
      </c>
      <c r="Q898" s="5"/>
      <c r="R898" s="5"/>
      <c r="S898" s="5"/>
      <c r="T898" s="5"/>
      <c r="U898" s="5"/>
      <c r="V898" s="5"/>
      <c r="W898" s="5">
        <v>0</v>
      </c>
      <c r="X898" s="5">
        <v>1</v>
      </c>
      <c r="Y898" s="5">
        <v>0</v>
      </c>
      <c r="Z898" s="5">
        <v>0</v>
      </c>
      <c r="AA898" s="5">
        <v>1</v>
      </c>
      <c r="AB898" s="5">
        <v>0</v>
      </c>
    </row>
    <row r="899" spans="1:206" x14ac:dyDescent="0.25">
      <c r="A899" s="5">
        <v>50</v>
      </c>
      <c r="B899" s="5">
        <v>0</v>
      </c>
      <c r="C899" s="5">
        <v>0</v>
      </c>
      <c r="D899" s="5">
        <v>1</v>
      </c>
      <c r="E899" s="5">
        <v>217</v>
      </c>
      <c r="F899" s="5">
        <f>ROUND(Source!AU880,O899)</f>
        <v>0</v>
      </c>
      <c r="G899" s="5" t="s">
        <v>66</v>
      </c>
      <c r="H899" s="5" t="s">
        <v>67</v>
      </c>
      <c r="I899" s="5"/>
      <c r="J899" s="5"/>
      <c r="K899" s="5">
        <v>217</v>
      </c>
      <c r="L899" s="5">
        <v>18</v>
      </c>
      <c r="M899" s="5">
        <v>3</v>
      </c>
      <c r="N899" s="5" t="s">
        <v>3</v>
      </c>
      <c r="O899" s="5">
        <v>2</v>
      </c>
      <c r="P899" s="5">
        <f>ROUND(Source!EM880,O899)</f>
        <v>0</v>
      </c>
      <c r="Q899" s="5"/>
      <c r="R899" s="5"/>
      <c r="S899" s="5"/>
      <c r="T899" s="5"/>
      <c r="U899" s="5"/>
      <c r="V899" s="5"/>
      <c r="W899" s="5">
        <v>0</v>
      </c>
      <c r="X899" s="5">
        <v>1</v>
      </c>
      <c r="Y899" s="5">
        <v>0</v>
      </c>
      <c r="Z899" s="5">
        <v>0</v>
      </c>
      <c r="AA899" s="5">
        <v>1</v>
      </c>
      <c r="AB899" s="5">
        <v>0</v>
      </c>
    </row>
    <row r="900" spans="1:206" x14ac:dyDescent="0.25">
      <c r="A900" s="5">
        <v>50</v>
      </c>
      <c r="B900" s="5">
        <v>0</v>
      </c>
      <c r="C900" s="5">
        <v>0</v>
      </c>
      <c r="D900" s="5">
        <v>1</v>
      </c>
      <c r="E900" s="5">
        <v>230</v>
      </c>
      <c r="F900" s="5">
        <f>ROUND(Source!BA880,O900)</f>
        <v>0</v>
      </c>
      <c r="G900" s="5" t="s">
        <v>68</v>
      </c>
      <c r="H900" s="5" t="s">
        <v>69</v>
      </c>
      <c r="I900" s="5"/>
      <c r="J900" s="5"/>
      <c r="K900" s="5">
        <v>230</v>
      </c>
      <c r="L900" s="5">
        <v>19</v>
      </c>
      <c r="M900" s="5">
        <v>3</v>
      </c>
      <c r="N900" s="5" t="s">
        <v>3</v>
      </c>
      <c r="O900" s="5">
        <v>2</v>
      </c>
      <c r="P900" s="5">
        <f>ROUND(Source!ES880,O900)</f>
        <v>0</v>
      </c>
      <c r="Q900" s="5"/>
      <c r="R900" s="5"/>
      <c r="S900" s="5"/>
      <c r="T900" s="5"/>
      <c r="U900" s="5"/>
      <c r="V900" s="5"/>
      <c r="W900" s="5">
        <v>0</v>
      </c>
      <c r="X900" s="5">
        <v>1</v>
      </c>
      <c r="Y900" s="5">
        <v>0</v>
      </c>
      <c r="Z900" s="5">
        <v>0</v>
      </c>
      <c r="AA900" s="5">
        <v>1</v>
      </c>
      <c r="AB900" s="5">
        <v>0</v>
      </c>
    </row>
    <row r="901" spans="1:206" x14ac:dyDescent="0.25">
      <c r="A901" s="5">
        <v>50</v>
      </c>
      <c r="B901" s="5">
        <v>0</v>
      </c>
      <c r="C901" s="5">
        <v>0</v>
      </c>
      <c r="D901" s="5">
        <v>1</v>
      </c>
      <c r="E901" s="5">
        <v>206</v>
      </c>
      <c r="F901" s="5">
        <f>ROUND(Source!T880,O901)</f>
        <v>0</v>
      </c>
      <c r="G901" s="5" t="s">
        <v>70</v>
      </c>
      <c r="H901" s="5" t="s">
        <v>71</v>
      </c>
      <c r="I901" s="5"/>
      <c r="J901" s="5"/>
      <c r="K901" s="5">
        <v>206</v>
      </c>
      <c r="L901" s="5">
        <v>20</v>
      </c>
      <c r="M901" s="5">
        <v>3</v>
      </c>
      <c r="N901" s="5" t="s">
        <v>3</v>
      </c>
      <c r="O901" s="5">
        <v>2</v>
      </c>
      <c r="P901" s="5">
        <f>ROUND(Source!DL880,O901)</f>
        <v>0</v>
      </c>
      <c r="Q901" s="5"/>
      <c r="R901" s="5"/>
      <c r="S901" s="5"/>
      <c r="T901" s="5"/>
      <c r="U901" s="5"/>
      <c r="V901" s="5"/>
      <c r="W901" s="5">
        <v>0</v>
      </c>
      <c r="X901" s="5">
        <v>1</v>
      </c>
      <c r="Y901" s="5">
        <v>0</v>
      </c>
      <c r="Z901" s="5">
        <v>0</v>
      </c>
      <c r="AA901" s="5">
        <v>1</v>
      </c>
      <c r="AB901" s="5">
        <v>0</v>
      </c>
    </row>
    <row r="902" spans="1:206" x14ac:dyDescent="0.25">
      <c r="A902" s="5">
        <v>50</v>
      </c>
      <c r="B902" s="5">
        <v>0</v>
      </c>
      <c r="C902" s="5">
        <v>0</v>
      </c>
      <c r="D902" s="5">
        <v>1</v>
      </c>
      <c r="E902" s="5">
        <v>207</v>
      </c>
      <c r="F902" s="5">
        <f>Source!U880</f>
        <v>700.27720040000008</v>
      </c>
      <c r="G902" s="5" t="s">
        <v>72</v>
      </c>
      <c r="H902" s="5" t="s">
        <v>73</v>
      </c>
      <c r="I902" s="5"/>
      <c r="J902" s="5"/>
      <c r="K902" s="5">
        <v>207</v>
      </c>
      <c r="L902" s="5">
        <v>21</v>
      </c>
      <c r="M902" s="5">
        <v>3</v>
      </c>
      <c r="N902" s="5" t="s">
        <v>3</v>
      </c>
      <c r="O902" s="5">
        <v>-1</v>
      </c>
      <c r="P902" s="5">
        <f>Source!DM880</f>
        <v>700.27720040000008</v>
      </c>
      <c r="Q902" s="5"/>
      <c r="R902" s="5"/>
      <c r="S902" s="5"/>
      <c r="T902" s="5"/>
      <c r="U902" s="5"/>
      <c r="V902" s="5"/>
      <c r="W902" s="5">
        <v>700.27720039999997</v>
      </c>
      <c r="X902" s="5">
        <v>1</v>
      </c>
      <c r="Y902" s="5">
        <v>700.27720039999997</v>
      </c>
      <c r="Z902" s="5">
        <v>700.27720039999997</v>
      </c>
      <c r="AA902" s="5">
        <v>1</v>
      </c>
      <c r="AB902" s="5">
        <v>700.27720039999997</v>
      </c>
    </row>
    <row r="903" spans="1:206" x14ac:dyDescent="0.25">
      <c r="A903" s="5">
        <v>50</v>
      </c>
      <c r="B903" s="5">
        <v>0</v>
      </c>
      <c r="C903" s="5">
        <v>0</v>
      </c>
      <c r="D903" s="5">
        <v>1</v>
      </c>
      <c r="E903" s="5">
        <v>208</v>
      </c>
      <c r="F903" s="5">
        <f>Source!V880</f>
        <v>0</v>
      </c>
      <c r="G903" s="5" t="s">
        <v>74</v>
      </c>
      <c r="H903" s="5" t="s">
        <v>75</v>
      </c>
      <c r="I903" s="5"/>
      <c r="J903" s="5"/>
      <c r="K903" s="5">
        <v>208</v>
      </c>
      <c r="L903" s="5">
        <v>22</v>
      </c>
      <c r="M903" s="5">
        <v>3</v>
      </c>
      <c r="N903" s="5" t="s">
        <v>3</v>
      </c>
      <c r="O903" s="5">
        <v>-1</v>
      </c>
      <c r="P903" s="5">
        <f>Source!DN880</f>
        <v>0</v>
      </c>
      <c r="Q903" s="5"/>
      <c r="R903" s="5"/>
      <c r="S903" s="5"/>
      <c r="T903" s="5"/>
      <c r="U903" s="5"/>
      <c r="V903" s="5"/>
      <c r="W903" s="5">
        <v>0</v>
      </c>
      <c r="X903" s="5">
        <v>1</v>
      </c>
      <c r="Y903" s="5">
        <v>0</v>
      </c>
      <c r="Z903" s="5">
        <v>0</v>
      </c>
      <c r="AA903" s="5">
        <v>1</v>
      </c>
      <c r="AB903" s="5">
        <v>0</v>
      </c>
    </row>
    <row r="904" spans="1:206" x14ac:dyDescent="0.25">
      <c r="A904" s="5">
        <v>50</v>
      </c>
      <c r="B904" s="5">
        <v>0</v>
      </c>
      <c r="C904" s="5">
        <v>0</v>
      </c>
      <c r="D904" s="5">
        <v>1</v>
      </c>
      <c r="E904" s="5">
        <v>209</v>
      </c>
      <c r="F904" s="5">
        <f>ROUND(Source!W880,O904)</f>
        <v>0</v>
      </c>
      <c r="G904" s="5" t="s">
        <v>76</v>
      </c>
      <c r="H904" s="5" t="s">
        <v>77</v>
      </c>
      <c r="I904" s="5"/>
      <c r="J904" s="5"/>
      <c r="K904" s="5">
        <v>209</v>
      </c>
      <c r="L904" s="5">
        <v>23</v>
      </c>
      <c r="M904" s="5">
        <v>3</v>
      </c>
      <c r="N904" s="5" t="s">
        <v>3</v>
      </c>
      <c r="O904" s="5">
        <v>2</v>
      </c>
      <c r="P904" s="5">
        <f>ROUND(Source!DO880,O904)</f>
        <v>0</v>
      </c>
      <c r="Q904" s="5"/>
      <c r="R904" s="5"/>
      <c r="S904" s="5"/>
      <c r="T904" s="5"/>
      <c r="U904" s="5"/>
      <c r="V904" s="5"/>
      <c r="W904" s="5">
        <v>0</v>
      </c>
      <c r="X904" s="5">
        <v>1</v>
      </c>
      <c r="Y904" s="5">
        <v>0</v>
      </c>
      <c r="Z904" s="5">
        <v>0</v>
      </c>
      <c r="AA904" s="5">
        <v>1</v>
      </c>
      <c r="AB904" s="5">
        <v>0</v>
      </c>
    </row>
    <row r="905" spans="1:206" x14ac:dyDescent="0.25">
      <c r="A905" s="5">
        <v>50</v>
      </c>
      <c r="B905" s="5">
        <v>0</v>
      </c>
      <c r="C905" s="5">
        <v>0</v>
      </c>
      <c r="D905" s="5">
        <v>1</v>
      </c>
      <c r="E905" s="5">
        <v>233</v>
      </c>
      <c r="F905" s="5">
        <f>ROUND(Source!BD880,O905)</f>
        <v>0</v>
      </c>
      <c r="G905" s="5" t="s">
        <v>78</v>
      </c>
      <c r="H905" s="5" t="s">
        <v>79</v>
      </c>
      <c r="I905" s="5"/>
      <c r="J905" s="5"/>
      <c r="K905" s="5">
        <v>233</v>
      </c>
      <c r="L905" s="5">
        <v>24</v>
      </c>
      <c r="M905" s="5">
        <v>3</v>
      </c>
      <c r="N905" s="5" t="s">
        <v>3</v>
      </c>
      <c r="O905" s="5">
        <v>2</v>
      </c>
      <c r="P905" s="5">
        <f>ROUND(Source!EV880,O905)</f>
        <v>0</v>
      </c>
      <c r="Q905" s="5"/>
      <c r="R905" s="5"/>
      <c r="S905" s="5"/>
      <c r="T905" s="5"/>
      <c r="U905" s="5"/>
      <c r="V905" s="5"/>
      <c r="W905" s="5">
        <v>0</v>
      </c>
      <c r="X905" s="5">
        <v>1</v>
      </c>
      <c r="Y905" s="5">
        <v>0</v>
      </c>
      <c r="Z905" s="5">
        <v>0</v>
      </c>
      <c r="AA905" s="5">
        <v>1</v>
      </c>
      <c r="AB905" s="5">
        <v>0</v>
      </c>
    </row>
    <row r="906" spans="1:206" x14ac:dyDescent="0.25">
      <c r="A906" s="5">
        <v>50</v>
      </c>
      <c r="B906" s="5">
        <v>0</v>
      </c>
      <c r="C906" s="5">
        <v>0</v>
      </c>
      <c r="D906" s="5">
        <v>1</v>
      </c>
      <c r="E906" s="5">
        <v>210</v>
      </c>
      <c r="F906" s="5">
        <f>ROUND(Source!X880,O906)</f>
        <v>7656.85</v>
      </c>
      <c r="G906" s="5" t="s">
        <v>80</v>
      </c>
      <c r="H906" s="5" t="s">
        <v>81</v>
      </c>
      <c r="I906" s="5"/>
      <c r="J906" s="5"/>
      <c r="K906" s="5">
        <v>210</v>
      </c>
      <c r="L906" s="5">
        <v>25</v>
      </c>
      <c r="M906" s="5">
        <v>3</v>
      </c>
      <c r="N906" s="5" t="s">
        <v>3</v>
      </c>
      <c r="O906" s="5">
        <v>2</v>
      </c>
      <c r="P906" s="5">
        <f>ROUND(Source!DP880,O906)</f>
        <v>240804.99</v>
      </c>
      <c r="Q906" s="5"/>
      <c r="R906" s="5"/>
      <c r="S906" s="5"/>
      <c r="T906" s="5"/>
      <c r="U906" s="5"/>
      <c r="V906" s="5"/>
      <c r="W906" s="5">
        <v>7656.85</v>
      </c>
      <c r="X906" s="5">
        <v>1</v>
      </c>
      <c r="Y906" s="5">
        <v>7656.85</v>
      </c>
      <c r="Z906" s="5">
        <v>240804.99</v>
      </c>
      <c r="AA906" s="5">
        <v>1</v>
      </c>
      <c r="AB906" s="5">
        <v>240804.99</v>
      </c>
    </row>
    <row r="907" spans="1:206" x14ac:dyDescent="0.25">
      <c r="A907" s="5">
        <v>50</v>
      </c>
      <c r="B907" s="5">
        <v>0</v>
      </c>
      <c r="C907" s="5">
        <v>0</v>
      </c>
      <c r="D907" s="5">
        <v>1</v>
      </c>
      <c r="E907" s="5">
        <v>211</v>
      </c>
      <c r="F907" s="5">
        <f>ROUND(Source!Y880,O907)</f>
        <v>6017.66</v>
      </c>
      <c r="G907" s="5" t="s">
        <v>82</v>
      </c>
      <c r="H907" s="5" t="s">
        <v>83</v>
      </c>
      <c r="I907" s="5"/>
      <c r="J907" s="5"/>
      <c r="K907" s="5">
        <v>211</v>
      </c>
      <c r="L907" s="5">
        <v>26</v>
      </c>
      <c r="M907" s="5">
        <v>3</v>
      </c>
      <c r="N907" s="5" t="s">
        <v>3</v>
      </c>
      <c r="O907" s="5">
        <v>2</v>
      </c>
      <c r="P907" s="5">
        <f>ROUND(Source!DQ880,O907)</f>
        <v>129592.88</v>
      </c>
      <c r="Q907" s="5"/>
      <c r="R907" s="5"/>
      <c r="S907" s="5"/>
      <c r="T907" s="5"/>
      <c r="U907" s="5"/>
      <c r="V907" s="5"/>
      <c r="W907" s="5">
        <v>6017.66</v>
      </c>
      <c r="X907" s="5">
        <v>1</v>
      </c>
      <c r="Y907" s="5">
        <v>6017.66</v>
      </c>
      <c r="Z907" s="5">
        <v>129592.88</v>
      </c>
      <c r="AA907" s="5">
        <v>1</v>
      </c>
      <c r="AB907" s="5">
        <v>129592.88</v>
      </c>
    </row>
    <row r="908" spans="1:206" x14ac:dyDescent="0.25">
      <c r="A908" s="5">
        <v>50</v>
      </c>
      <c r="B908" s="5">
        <v>0</v>
      </c>
      <c r="C908" s="5">
        <v>0</v>
      </c>
      <c r="D908" s="5">
        <v>1</v>
      </c>
      <c r="E908" s="5">
        <v>224</v>
      </c>
      <c r="F908" s="5">
        <f>ROUND(Source!AR880,O908)</f>
        <v>316981.03000000003</v>
      </c>
      <c r="G908" s="5" t="s">
        <v>84</v>
      </c>
      <c r="H908" s="5" t="s">
        <v>85</v>
      </c>
      <c r="I908" s="5"/>
      <c r="J908" s="5"/>
      <c r="K908" s="5">
        <v>224</v>
      </c>
      <c r="L908" s="5">
        <v>27</v>
      </c>
      <c r="M908" s="5">
        <v>3</v>
      </c>
      <c r="N908" s="5" t="s">
        <v>3</v>
      </c>
      <c r="O908" s="5">
        <v>2</v>
      </c>
      <c r="P908" s="5">
        <f>ROUND(Source!EJ880,O908)</f>
        <v>1081680.51</v>
      </c>
      <c r="Q908" s="5"/>
      <c r="R908" s="5"/>
      <c r="S908" s="5"/>
      <c r="T908" s="5"/>
      <c r="U908" s="5"/>
      <c r="V908" s="5"/>
      <c r="W908" s="5">
        <v>316981.03000000003</v>
      </c>
      <c r="X908" s="5">
        <v>1</v>
      </c>
      <c r="Y908" s="5">
        <v>316981.03000000003</v>
      </c>
      <c r="Z908" s="5">
        <v>1081680.51</v>
      </c>
      <c r="AA908" s="5">
        <v>1</v>
      </c>
      <c r="AB908" s="5">
        <v>1081680.51</v>
      </c>
    </row>
    <row r="910" spans="1:206" x14ac:dyDescent="0.25">
      <c r="A910" s="1">
        <v>5</v>
      </c>
      <c r="B910" s="1">
        <v>1</v>
      </c>
      <c r="C910" s="1"/>
      <c r="D910" s="1">
        <f>ROW(A931)</f>
        <v>931</v>
      </c>
      <c r="E910" s="1"/>
      <c r="F910" s="1" t="s">
        <v>18</v>
      </c>
      <c r="G910" s="1" t="s">
        <v>329</v>
      </c>
      <c r="H910" s="1" t="s">
        <v>3</v>
      </c>
      <c r="I910" s="1">
        <v>0</v>
      </c>
      <c r="J910" s="1"/>
      <c r="K910" s="1">
        <v>0</v>
      </c>
      <c r="L910" s="1"/>
      <c r="M910" s="1" t="s">
        <v>3</v>
      </c>
      <c r="N910" s="1"/>
      <c r="O910" s="1"/>
      <c r="P910" s="1"/>
      <c r="Q910" s="1"/>
      <c r="R910" s="1"/>
      <c r="S910" s="1">
        <v>0</v>
      </c>
      <c r="T910" s="1">
        <v>0</v>
      </c>
      <c r="U910" s="1" t="s">
        <v>3</v>
      </c>
      <c r="V910" s="1">
        <v>0</v>
      </c>
      <c r="W910" s="1"/>
      <c r="X910" s="1"/>
      <c r="Y910" s="1"/>
      <c r="Z910" s="1"/>
      <c r="AA910" s="1"/>
      <c r="AB910" s="1" t="s">
        <v>3</v>
      </c>
      <c r="AC910" s="1" t="s">
        <v>3</v>
      </c>
      <c r="AD910" s="1" t="s">
        <v>3</v>
      </c>
      <c r="AE910" s="1" t="s">
        <v>3</v>
      </c>
      <c r="AF910" s="1" t="s">
        <v>3</v>
      </c>
      <c r="AG910" s="1" t="s">
        <v>3</v>
      </c>
      <c r="AH910" s="1"/>
      <c r="AI910" s="1"/>
      <c r="AJ910" s="1"/>
      <c r="AK910" s="1"/>
      <c r="AL910" s="1"/>
      <c r="AM910" s="1"/>
      <c r="AN910" s="1"/>
      <c r="AO910" s="1"/>
      <c r="AP910" s="1" t="s">
        <v>3</v>
      </c>
      <c r="AQ910" s="1" t="s">
        <v>3</v>
      </c>
      <c r="AR910" s="1" t="s">
        <v>3</v>
      </c>
      <c r="AS910" s="1"/>
      <c r="AT910" s="1"/>
      <c r="AU910" s="1"/>
      <c r="AV910" s="1"/>
      <c r="AW910" s="1"/>
      <c r="AX910" s="1"/>
      <c r="AY910" s="1"/>
      <c r="AZ910" s="1" t="s">
        <v>3</v>
      </c>
      <c r="BA910" s="1"/>
      <c r="BB910" s="1" t="s">
        <v>3</v>
      </c>
      <c r="BC910" s="1" t="s">
        <v>3</v>
      </c>
      <c r="BD910" s="1" t="s">
        <v>3</v>
      </c>
      <c r="BE910" s="1" t="s">
        <v>3</v>
      </c>
      <c r="BF910" s="1" t="s">
        <v>3</v>
      </c>
      <c r="BG910" s="1" t="s">
        <v>3</v>
      </c>
      <c r="BH910" s="1" t="s">
        <v>3</v>
      </c>
      <c r="BI910" s="1" t="s">
        <v>3</v>
      </c>
      <c r="BJ910" s="1" t="s">
        <v>3</v>
      </c>
      <c r="BK910" s="1" t="s">
        <v>3</v>
      </c>
      <c r="BL910" s="1" t="s">
        <v>3</v>
      </c>
      <c r="BM910" s="1" t="s">
        <v>3</v>
      </c>
      <c r="BN910" s="1" t="s">
        <v>3</v>
      </c>
      <c r="BO910" s="1" t="s">
        <v>3</v>
      </c>
      <c r="BP910" s="1" t="s">
        <v>3</v>
      </c>
      <c r="BQ910" s="1"/>
      <c r="BR910" s="1"/>
      <c r="BS910" s="1"/>
      <c r="BT910" s="1"/>
      <c r="BU910" s="1"/>
      <c r="BV910" s="1"/>
      <c r="BW910" s="1"/>
      <c r="BX910" s="1">
        <v>0</v>
      </c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>
        <v>0</v>
      </c>
    </row>
    <row r="912" spans="1:206" x14ac:dyDescent="0.25">
      <c r="A912" s="3">
        <v>52</v>
      </c>
      <c r="B912" s="3">
        <f t="shared" ref="B912:G912" si="822">B931</f>
        <v>1</v>
      </c>
      <c r="C912" s="3">
        <f t="shared" si="822"/>
        <v>5</v>
      </c>
      <c r="D912" s="3">
        <f t="shared" si="822"/>
        <v>910</v>
      </c>
      <c r="E912" s="3">
        <f t="shared" si="822"/>
        <v>0</v>
      </c>
      <c r="F912" s="3" t="str">
        <f t="shared" si="822"/>
        <v>Новый подраздел</v>
      </c>
      <c r="G912" s="3" t="str">
        <f t="shared" si="822"/>
        <v>3 этаж</v>
      </c>
      <c r="H912" s="3"/>
      <c r="I912" s="3"/>
      <c r="J912" s="3"/>
      <c r="K912" s="3"/>
      <c r="L912" s="3"/>
      <c r="M912" s="3"/>
      <c r="N912" s="3"/>
      <c r="O912" s="3">
        <f t="shared" ref="O912:AT912" si="823">O931</f>
        <v>199403.9</v>
      </c>
      <c r="P912" s="3">
        <f t="shared" si="823"/>
        <v>190456.51</v>
      </c>
      <c r="Q912" s="3">
        <f t="shared" si="823"/>
        <v>350.73</v>
      </c>
      <c r="R912" s="3">
        <f t="shared" si="823"/>
        <v>31.03</v>
      </c>
      <c r="S912" s="3">
        <f t="shared" si="823"/>
        <v>8596.66</v>
      </c>
      <c r="T912" s="3">
        <f t="shared" si="823"/>
        <v>0</v>
      </c>
      <c r="U912" s="3">
        <f t="shared" si="823"/>
        <v>700.27720040000008</v>
      </c>
      <c r="V912" s="3">
        <f t="shared" si="823"/>
        <v>0</v>
      </c>
      <c r="W912" s="3">
        <f t="shared" si="823"/>
        <v>0</v>
      </c>
      <c r="X912" s="3">
        <f t="shared" si="823"/>
        <v>7656.85</v>
      </c>
      <c r="Y912" s="3">
        <f t="shared" si="823"/>
        <v>6017.66</v>
      </c>
      <c r="Z912" s="3">
        <f t="shared" si="823"/>
        <v>0</v>
      </c>
      <c r="AA912" s="3">
        <f t="shared" si="823"/>
        <v>0</v>
      </c>
      <c r="AB912" s="3">
        <f t="shared" si="823"/>
        <v>199403.9</v>
      </c>
      <c r="AC912" s="3">
        <f t="shared" si="823"/>
        <v>190456.51</v>
      </c>
      <c r="AD912" s="3">
        <f t="shared" si="823"/>
        <v>350.73</v>
      </c>
      <c r="AE912" s="3">
        <f t="shared" si="823"/>
        <v>31.03</v>
      </c>
      <c r="AF912" s="3">
        <f t="shared" si="823"/>
        <v>8596.66</v>
      </c>
      <c r="AG912" s="3">
        <f t="shared" si="823"/>
        <v>0</v>
      </c>
      <c r="AH912" s="3">
        <f t="shared" si="823"/>
        <v>700.27720040000008</v>
      </c>
      <c r="AI912" s="3">
        <f t="shared" si="823"/>
        <v>0</v>
      </c>
      <c r="AJ912" s="3">
        <f t="shared" si="823"/>
        <v>0</v>
      </c>
      <c r="AK912" s="3">
        <f t="shared" si="823"/>
        <v>7656.85</v>
      </c>
      <c r="AL912" s="3">
        <f t="shared" si="823"/>
        <v>6017.66</v>
      </c>
      <c r="AM912" s="3">
        <f t="shared" si="823"/>
        <v>0</v>
      </c>
      <c r="AN912" s="3">
        <f t="shared" si="823"/>
        <v>0</v>
      </c>
      <c r="AO912" s="3">
        <f t="shared" si="823"/>
        <v>0</v>
      </c>
      <c r="AP912" s="3">
        <f t="shared" si="823"/>
        <v>0</v>
      </c>
      <c r="AQ912" s="3">
        <f t="shared" si="823"/>
        <v>0</v>
      </c>
      <c r="AR912" s="3">
        <f t="shared" si="823"/>
        <v>213128.06</v>
      </c>
      <c r="AS912" s="3">
        <f t="shared" si="823"/>
        <v>213128.06</v>
      </c>
      <c r="AT912" s="3">
        <f t="shared" si="823"/>
        <v>0</v>
      </c>
      <c r="AU912" s="3">
        <f t="shared" ref="AU912:BZ912" si="824">AU931</f>
        <v>0</v>
      </c>
      <c r="AV912" s="3">
        <f t="shared" si="824"/>
        <v>190456.51</v>
      </c>
      <c r="AW912" s="3">
        <f t="shared" si="824"/>
        <v>190456.51</v>
      </c>
      <c r="AX912" s="3">
        <f t="shared" si="824"/>
        <v>0</v>
      </c>
      <c r="AY912" s="3">
        <f t="shared" si="824"/>
        <v>190456.51</v>
      </c>
      <c r="AZ912" s="3">
        <f t="shared" si="824"/>
        <v>0</v>
      </c>
      <c r="BA912" s="3">
        <f t="shared" si="824"/>
        <v>0</v>
      </c>
      <c r="BB912" s="3">
        <f t="shared" si="824"/>
        <v>0</v>
      </c>
      <c r="BC912" s="3">
        <f t="shared" si="824"/>
        <v>0</v>
      </c>
      <c r="BD912" s="3">
        <f t="shared" si="824"/>
        <v>0</v>
      </c>
      <c r="BE912" s="3">
        <f t="shared" si="824"/>
        <v>0</v>
      </c>
      <c r="BF912" s="3">
        <f t="shared" si="824"/>
        <v>0</v>
      </c>
      <c r="BG912" s="3">
        <f t="shared" si="824"/>
        <v>0</v>
      </c>
      <c r="BH912" s="3">
        <f t="shared" si="824"/>
        <v>0</v>
      </c>
      <c r="BI912" s="3">
        <f t="shared" si="824"/>
        <v>0</v>
      </c>
      <c r="BJ912" s="3">
        <f t="shared" si="824"/>
        <v>0</v>
      </c>
      <c r="BK912" s="3">
        <f t="shared" si="824"/>
        <v>0</v>
      </c>
      <c r="BL912" s="3">
        <f t="shared" si="824"/>
        <v>0</v>
      </c>
      <c r="BM912" s="3">
        <f t="shared" si="824"/>
        <v>0</v>
      </c>
      <c r="BN912" s="3">
        <f t="shared" si="824"/>
        <v>0</v>
      </c>
      <c r="BO912" s="3">
        <f t="shared" si="824"/>
        <v>0</v>
      </c>
      <c r="BP912" s="3">
        <f t="shared" si="824"/>
        <v>0</v>
      </c>
      <c r="BQ912" s="3">
        <f t="shared" si="824"/>
        <v>0</v>
      </c>
      <c r="BR912" s="3">
        <f t="shared" si="824"/>
        <v>0</v>
      </c>
      <c r="BS912" s="3">
        <f t="shared" si="824"/>
        <v>0</v>
      </c>
      <c r="BT912" s="3">
        <f t="shared" si="824"/>
        <v>0</v>
      </c>
      <c r="BU912" s="3">
        <f t="shared" si="824"/>
        <v>0</v>
      </c>
      <c r="BV912" s="3">
        <f t="shared" si="824"/>
        <v>0</v>
      </c>
      <c r="BW912" s="3">
        <f t="shared" si="824"/>
        <v>0</v>
      </c>
      <c r="BX912" s="3">
        <f t="shared" si="824"/>
        <v>0</v>
      </c>
      <c r="BY912" s="3">
        <f t="shared" si="824"/>
        <v>0</v>
      </c>
      <c r="BZ912" s="3">
        <f t="shared" si="824"/>
        <v>0</v>
      </c>
      <c r="CA912" s="3">
        <f t="shared" ref="CA912:DF912" si="825">CA931</f>
        <v>213128.06</v>
      </c>
      <c r="CB912" s="3">
        <f t="shared" si="825"/>
        <v>213128.06</v>
      </c>
      <c r="CC912" s="3">
        <f t="shared" si="825"/>
        <v>0</v>
      </c>
      <c r="CD912" s="3">
        <f t="shared" si="825"/>
        <v>0</v>
      </c>
      <c r="CE912" s="3">
        <f t="shared" si="825"/>
        <v>190456.51</v>
      </c>
      <c r="CF912" s="3">
        <f t="shared" si="825"/>
        <v>190456.51</v>
      </c>
      <c r="CG912" s="3">
        <f t="shared" si="825"/>
        <v>0</v>
      </c>
      <c r="CH912" s="3">
        <f t="shared" si="825"/>
        <v>190456.51</v>
      </c>
      <c r="CI912" s="3">
        <f t="shared" si="825"/>
        <v>0</v>
      </c>
      <c r="CJ912" s="3">
        <f t="shared" si="825"/>
        <v>0</v>
      </c>
      <c r="CK912" s="3">
        <f t="shared" si="825"/>
        <v>0</v>
      </c>
      <c r="CL912" s="3">
        <f t="shared" si="825"/>
        <v>0</v>
      </c>
      <c r="CM912" s="3">
        <f t="shared" si="825"/>
        <v>0</v>
      </c>
      <c r="CN912" s="3">
        <f t="shared" si="825"/>
        <v>0</v>
      </c>
      <c r="CO912" s="3">
        <f t="shared" si="825"/>
        <v>0</v>
      </c>
      <c r="CP912" s="3">
        <f t="shared" si="825"/>
        <v>0</v>
      </c>
      <c r="CQ912" s="3">
        <f t="shared" si="825"/>
        <v>0</v>
      </c>
      <c r="CR912" s="3">
        <f t="shared" si="825"/>
        <v>0</v>
      </c>
      <c r="CS912" s="3">
        <f t="shared" si="825"/>
        <v>0</v>
      </c>
      <c r="CT912" s="3">
        <f t="shared" si="825"/>
        <v>0</v>
      </c>
      <c r="CU912" s="3">
        <f t="shared" si="825"/>
        <v>0</v>
      </c>
      <c r="CV912" s="3">
        <f t="shared" si="825"/>
        <v>0</v>
      </c>
      <c r="CW912" s="3">
        <f t="shared" si="825"/>
        <v>0</v>
      </c>
      <c r="CX912" s="3">
        <f t="shared" si="825"/>
        <v>0</v>
      </c>
      <c r="CY912" s="3">
        <f t="shared" si="825"/>
        <v>0</v>
      </c>
      <c r="CZ912" s="3">
        <f t="shared" si="825"/>
        <v>0</v>
      </c>
      <c r="DA912" s="3">
        <f t="shared" si="825"/>
        <v>0</v>
      </c>
      <c r="DB912" s="3">
        <f t="shared" si="825"/>
        <v>0</v>
      </c>
      <c r="DC912" s="3">
        <f t="shared" si="825"/>
        <v>0</v>
      </c>
      <c r="DD912" s="3">
        <f t="shared" si="825"/>
        <v>0</v>
      </c>
      <c r="DE912" s="3">
        <f t="shared" si="825"/>
        <v>0</v>
      </c>
      <c r="DF912" s="3">
        <f t="shared" si="825"/>
        <v>0</v>
      </c>
      <c r="DG912" s="4">
        <f t="shared" ref="DG912:EL912" si="826">DG931</f>
        <v>709590.15</v>
      </c>
      <c r="DH912" s="4">
        <f t="shared" si="826"/>
        <v>412560.97</v>
      </c>
      <c r="DI912" s="4">
        <f t="shared" si="826"/>
        <v>3969.04</v>
      </c>
      <c r="DJ912" s="4">
        <f t="shared" si="826"/>
        <v>1057.81</v>
      </c>
      <c r="DK912" s="4">
        <f t="shared" si="826"/>
        <v>293060.14</v>
      </c>
      <c r="DL912" s="4">
        <f t="shared" si="826"/>
        <v>0</v>
      </c>
      <c r="DM912" s="4">
        <f t="shared" si="826"/>
        <v>700.27720040000008</v>
      </c>
      <c r="DN912" s="4">
        <f t="shared" si="826"/>
        <v>0</v>
      </c>
      <c r="DO912" s="4">
        <f t="shared" si="826"/>
        <v>0</v>
      </c>
      <c r="DP912" s="4">
        <f t="shared" si="826"/>
        <v>240804.99</v>
      </c>
      <c r="DQ912" s="4">
        <f t="shared" si="826"/>
        <v>129592.88</v>
      </c>
      <c r="DR912" s="4">
        <f t="shared" si="826"/>
        <v>0</v>
      </c>
      <c r="DS912" s="4">
        <f t="shared" si="826"/>
        <v>0</v>
      </c>
      <c r="DT912" s="4">
        <f t="shared" si="826"/>
        <v>709590.15</v>
      </c>
      <c r="DU912" s="4">
        <f t="shared" si="826"/>
        <v>412560.97</v>
      </c>
      <c r="DV912" s="4">
        <f t="shared" si="826"/>
        <v>3969.04</v>
      </c>
      <c r="DW912" s="4">
        <f t="shared" si="826"/>
        <v>1057.81</v>
      </c>
      <c r="DX912" s="4">
        <f t="shared" si="826"/>
        <v>293060.14</v>
      </c>
      <c r="DY912" s="4">
        <f t="shared" si="826"/>
        <v>0</v>
      </c>
      <c r="DZ912" s="4">
        <f t="shared" si="826"/>
        <v>700.27720040000008</v>
      </c>
      <c r="EA912" s="4">
        <f t="shared" si="826"/>
        <v>0</v>
      </c>
      <c r="EB912" s="4">
        <f t="shared" si="826"/>
        <v>0</v>
      </c>
      <c r="EC912" s="4">
        <f t="shared" si="826"/>
        <v>240804.99</v>
      </c>
      <c r="ED912" s="4">
        <f t="shared" si="826"/>
        <v>129592.88</v>
      </c>
      <c r="EE912" s="4">
        <f t="shared" si="826"/>
        <v>0</v>
      </c>
      <c r="EF912" s="4">
        <f t="shared" si="826"/>
        <v>0</v>
      </c>
      <c r="EG912" s="4">
        <f t="shared" si="826"/>
        <v>0</v>
      </c>
      <c r="EH912" s="4">
        <f t="shared" si="826"/>
        <v>0</v>
      </c>
      <c r="EI912" s="4">
        <f t="shared" si="826"/>
        <v>0</v>
      </c>
      <c r="EJ912" s="4">
        <f t="shared" si="826"/>
        <v>1081680.51</v>
      </c>
      <c r="EK912" s="4">
        <f t="shared" si="826"/>
        <v>1081680.51</v>
      </c>
      <c r="EL912" s="4">
        <f t="shared" si="826"/>
        <v>0</v>
      </c>
      <c r="EM912" s="4">
        <f t="shared" ref="EM912:FR912" si="827">EM931</f>
        <v>0</v>
      </c>
      <c r="EN912" s="4">
        <f t="shared" si="827"/>
        <v>412560.97</v>
      </c>
      <c r="EO912" s="4">
        <f t="shared" si="827"/>
        <v>412560.97</v>
      </c>
      <c r="EP912" s="4">
        <f t="shared" si="827"/>
        <v>0</v>
      </c>
      <c r="EQ912" s="4">
        <f t="shared" si="827"/>
        <v>412560.97</v>
      </c>
      <c r="ER912" s="4">
        <f t="shared" si="827"/>
        <v>0</v>
      </c>
      <c r="ES912" s="4">
        <f t="shared" si="827"/>
        <v>0</v>
      </c>
      <c r="ET912" s="4">
        <f t="shared" si="827"/>
        <v>0</v>
      </c>
      <c r="EU912" s="4">
        <f t="shared" si="827"/>
        <v>0</v>
      </c>
      <c r="EV912" s="4">
        <f t="shared" si="827"/>
        <v>0</v>
      </c>
      <c r="EW912" s="4">
        <f t="shared" si="827"/>
        <v>0</v>
      </c>
      <c r="EX912" s="4">
        <f t="shared" si="827"/>
        <v>0</v>
      </c>
      <c r="EY912" s="4">
        <f t="shared" si="827"/>
        <v>0</v>
      </c>
      <c r="EZ912" s="4">
        <f t="shared" si="827"/>
        <v>0</v>
      </c>
      <c r="FA912" s="4">
        <f t="shared" si="827"/>
        <v>0</v>
      </c>
      <c r="FB912" s="4">
        <f t="shared" si="827"/>
        <v>0</v>
      </c>
      <c r="FC912" s="4">
        <f t="shared" si="827"/>
        <v>0</v>
      </c>
      <c r="FD912" s="4">
        <f t="shared" si="827"/>
        <v>0</v>
      </c>
      <c r="FE912" s="4">
        <f t="shared" si="827"/>
        <v>0</v>
      </c>
      <c r="FF912" s="4">
        <f t="shared" si="827"/>
        <v>0</v>
      </c>
      <c r="FG912" s="4">
        <f t="shared" si="827"/>
        <v>0</v>
      </c>
      <c r="FH912" s="4">
        <f t="shared" si="827"/>
        <v>0</v>
      </c>
      <c r="FI912" s="4">
        <f t="shared" si="827"/>
        <v>0</v>
      </c>
      <c r="FJ912" s="4">
        <f t="shared" si="827"/>
        <v>0</v>
      </c>
      <c r="FK912" s="4">
        <f t="shared" si="827"/>
        <v>0</v>
      </c>
      <c r="FL912" s="4">
        <f t="shared" si="827"/>
        <v>0</v>
      </c>
      <c r="FM912" s="4">
        <f t="shared" si="827"/>
        <v>0</v>
      </c>
      <c r="FN912" s="4">
        <f t="shared" si="827"/>
        <v>0</v>
      </c>
      <c r="FO912" s="4">
        <f t="shared" si="827"/>
        <v>0</v>
      </c>
      <c r="FP912" s="4">
        <f t="shared" si="827"/>
        <v>0</v>
      </c>
      <c r="FQ912" s="4">
        <f t="shared" si="827"/>
        <v>0</v>
      </c>
      <c r="FR912" s="4">
        <f t="shared" si="827"/>
        <v>0</v>
      </c>
      <c r="FS912" s="4">
        <f t="shared" ref="FS912:GX912" si="828">FS931</f>
        <v>1081680.51</v>
      </c>
      <c r="FT912" s="4">
        <f t="shared" si="828"/>
        <v>1081680.51</v>
      </c>
      <c r="FU912" s="4">
        <f t="shared" si="828"/>
        <v>0</v>
      </c>
      <c r="FV912" s="4">
        <f t="shared" si="828"/>
        <v>0</v>
      </c>
      <c r="FW912" s="4">
        <f t="shared" si="828"/>
        <v>412560.97</v>
      </c>
      <c r="FX912" s="4">
        <f t="shared" si="828"/>
        <v>412560.97</v>
      </c>
      <c r="FY912" s="4">
        <f t="shared" si="828"/>
        <v>0</v>
      </c>
      <c r="FZ912" s="4">
        <f t="shared" si="828"/>
        <v>412560.97</v>
      </c>
      <c r="GA912" s="4">
        <f t="shared" si="828"/>
        <v>0</v>
      </c>
      <c r="GB912" s="4">
        <f t="shared" si="828"/>
        <v>0</v>
      </c>
      <c r="GC912" s="4">
        <f t="shared" si="828"/>
        <v>0</v>
      </c>
      <c r="GD912" s="4">
        <f t="shared" si="828"/>
        <v>0</v>
      </c>
      <c r="GE912" s="4">
        <f t="shared" si="828"/>
        <v>0</v>
      </c>
      <c r="GF912" s="4">
        <f t="shared" si="828"/>
        <v>0</v>
      </c>
      <c r="GG912" s="4">
        <f t="shared" si="828"/>
        <v>0</v>
      </c>
      <c r="GH912" s="4">
        <f t="shared" si="828"/>
        <v>0</v>
      </c>
      <c r="GI912" s="4">
        <f t="shared" si="828"/>
        <v>0</v>
      </c>
      <c r="GJ912" s="4">
        <f t="shared" si="828"/>
        <v>0</v>
      </c>
      <c r="GK912" s="4">
        <f t="shared" si="828"/>
        <v>0</v>
      </c>
      <c r="GL912" s="4">
        <f t="shared" si="828"/>
        <v>0</v>
      </c>
      <c r="GM912" s="4">
        <f t="shared" si="828"/>
        <v>0</v>
      </c>
      <c r="GN912" s="4">
        <f t="shared" si="828"/>
        <v>0</v>
      </c>
      <c r="GO912" s="4">
        <f t="shared" si="828"/>
        <v>0</v>
      </c>
      <c r="GP912" s="4">
        <f t="shared" si="828"/>
        <v>0</v>
      </c>
      <c r="GQ912" s="4">
        <f t="shared" si="828"/>
        <v>0</v>
      </c>
      <c r="GR912" s="4">
        <f t="shared" si="828"/>
        <v>0</v>
      </c>
      <c r="GS912" s="4">
        <f t="shared" si="828"/>
        <v>0</v>
      </c>
      <c r="GT912" s="4">
        <f t="shared" si="828"/>
        <v>0</v>
      </c>
      <c r="GU912" s="4">
        <f t="shared" si="828"/>
        <v>0</v>
      </c>
      <c r="GV912" s="4">
        <f t="shared" si="828"/>
        <v>0</v>
      </c>
      <c r="GW912" s="4">
        <f t="shared" si="828"/>
        <v>0</v>
      </c>
      <c r="GX912" s="4">
        <f t="shared" si="828"/>
        <v>0</v>
      </c>
    </row>
    <row r="914" spans="1:255" x14ac:dyDescent="0.25">
      <c r="A914" s="2">
        <v>17</v>
      </c>
      <c r="B914" s="2">
        <v>1</v>
      </c>
      <c r="C914" s="2">
        <f>ROW(SmtRes!A1242)</f>
        <v>1242</v>
      </c>
      <c r="D914" s="2">
        <f>ROW(EtalonRes!A1237)</f>
        <v>1237</v>
      </c>
      <c r="E914" s="2" t="s">
        <v>548</v>
      </c>
      <c r="F914" s="2" t="s">
        <v>504</v>
      </c>
      <c r="G914" s="2" t="s">
        <v>505</v>
      </c>
      <c r="H914" s="2" t="s">
        <v>91</v>
      </c>
      <c r="I914" s="2">
        <f>ROUND(395.21/100,9)</f>
        <v>3.9521000000000002</v>
      </c>
      <c r="J914" s="2">
        <v>0</v>
      </c>
      <c r="K914" s="2">
        <f>ROUND(395.21/100,9)</f>
        <v>3.9521000000000002</v>
      </c>
      <c r="L914" s="2"/>
      <c r="M914" s="2"/>
      <c r="N914" s="2"/>
      <c r="O914" s="2">
        <f t="shared" ref="O914:O929" si="829">ROUND(CP914,2)</f>
        <v>40016.18</v>
      </c>
      <c r="P914" s="2">
        <f t="shared" ref="P914:P929" si="830">ROUND((ROUND((AC914*AW914*I914),2)*BC914),2)</f>
        <v>33929.129999999997</v>
      </c>
      <c r="Q914" s="2">
        <f>(ROUND((ROUND((((ET914*1.25))*AV914*I914),2)*BB914),2)+ROUND((ROUND(((AE914-((EU914*1.25)))*AV914*I914),2)*BS914),2))</f>
        <v>259.01</v>
      </c>
      <c r="R914" s="2">
        <f t="shared" ref="R914:R929" si="831">ROUND((ROUND((AE914*AV914*I914),2)*BS914),2)</f>
        <v>27.81</v>
      </c>
      <c r="S914" s="2">
        <f t="shared" ref="S914:S929" si="832">ROUND((ROUND((AF914*AV914*I914),2)*BA914),2)</f>
        <v>5828.04</v>
      </c>
      <c r="T914" s="2">
        <f t="shared" ref="T914:T929" si="833">ROUND(CU914*I914,2)</f>
        <v>0</v>
      </c>
      <c r="U914" s="2">
        <f t="shared" ref="U914:U929" si="834">CV914*I914</f>
        <v>490.53267595000005</v>
      </c>
      <c r="V914" s="2">
        <f t="shared" ref="V914:V929" si="835">CW914*I914</f>
        <v>0</v>
      </c>
      <c r="W914" s="2">
        <f t="shared" ref="W914:W929" si="836">ROUND(CX914*I914,2)</f>
        <v>0</v>
      </c>
      <c r="X914" s="2">
        <f t="shared" ref="X914:X929" si="837">ROUND(CY914,2)</f>
        <v>5303.52</v>
      </c>
      <c r="Y914" s="2">
        <f t="shared" ref="Y914:Y929" si="838">ROUND(CZ914,2)</f>
        <v>4079.63</v>
      </c>
      <c r="Z914" s="2"/>
      <c r="AA914" s="2">
        <v>75316141</v>
      </c>
      <c r="AB914" s="2">
        <f t="shared" ref="AB914:AB929" si="839">ROUND((AC914+AD914+AF914),6)</f>
        <v>10125.2955</v>
      </c>
      <c r="AC914" s="2">
        <f t="shared" ref="AC914:AC929" si="840">ROUND((ES914),6)</f>
        <v>8585.09</v>
      </c>
      <c r="AD914" s="2">
        <f>ROUND(((((ET914*1.25))-((EU914*1.25)))+AE914),6)</f>
        <v>65.537499999999994</v>
      </c>
      <c r="AE914" s="2">
        <f>ROUND(((EU914*1.25)),6)</f>
        <v>7.0374999999999996</v>
      </c>
      <c r="AF914" s="2">
        <f>ROUND(((EV914*1.15)),6)</f>
        <v>1474.6679999999999</v>
      </c>
      <c r="AG914" s="2">
        <f t="shared" ref="AG914:AG929" si="841">ROUND((AP914),6)</f>
        <v>0</v>
      </c>
      <c r="AH914" s="2">
        <f>((EW914*1.15))</f>
        <v>124.1195</v>
      </c>
      <c r="AI914" s="2">
        <f>((EX914*1.25))</f>
        <v>0</v>
      </c>
      <c r="AJ914" s="2">
        <f t="shared" ref="AJ914:AJ929" si="842">(AS914)</f>
        <v>0</v>
      </c>
      <c r="AK914" s="2">
        <v>9919.84</v>
      </c>
      <c r="AL914" s="2">
        <v>8585.09</v>
      </c>
      <c r="AM914" s="2">
        <v>52.43</v>
      </c>
      <c r="AN914" s="2">
        <v>5.63</v>
      </c>
      <c r="AO914" s="2">
        <v>1282.32</v>
      </c>
      <c r="AP914" s="2">
        <v>0</v>
      </c>
      <c r="AQ914" s="2">
        <v>107.93</v>
      </c>
      <c r="AR914" s="2">
        <v>0</v>
      </c>
      <c r="AS914" s="2">
        <v>0</v>
      </c>
      <c r="AT914" s="2">
        <v>91</v>
      </c>
      <c r="AU914" s="2">
        <v>70</v>
      </c>
      <c r="AV914" s="2">
        <v>1</v>
      </c>
      <c r="AW914" s="2">
        <v>1</v>
      </c>
      <c r="AX914" s="2"/>
      <c r="AY914" s="2"/>
      <c r="AZ914" s="2">
        <v>1</v>
      </c>
      <c r="BA914" s="2">
        <v>1</v>
      </c>
      <c r="BB914" s="2">
        <v>1</v>
      </c>
      <c r="BC914" s="2">
        <v>1</v>
      </c>
      <c r="BD914" s="2" t="s">
        <v>3</v>
      </c>
      <c r="BE914" s="2" t="s">
        <v>3</v>
      </c>
      <c r="BF914" s="2" t="s">
        <v>3</v>
      </c>
      <c r="BG914" s="2" t="s">
        <v>3</v>
      </c>
      <c r="BH914" s="2">
        <v>0</v>
      </c>
      <c r="BI914" s="2">
        <v>1</v>
      </c>
      <c r="BJ914" s="2" t="s">
        <v>506</v>
      </c>
      <c r="BK914" s="2"/>
      <c r="BL914" s="2"/>
      <c r="BM914" s="2">
        <v>1661</v>
      </c>
      <c r="BN914" s="2">
        <v>0</v>
      </c>
      <c r="BO914" s="2" t="s">
        <v>3</v>
      </c>
      <c r="BP914" s="2">
        <v>0</v>
      </c>
      <c r="BQ914" s="2">
        <v>30</v>
      </c>
      <c r="BR914" s="2">
        <v>0</v>
      </c>
      <c r="BS914" s="2">
        <v>1</v>
      </c>
      <c r="BT914" s="2">
        <v>1</v>
      </c>
      <c r="BU914" s="2">
        <v>1</v>
      </c>
      <c r="BV914" s="2">
        <v>1</v>
      </c>
      <c r="BW914" s="2">
        <v>1</v>
      </c>
      <c r="BX914" s="2">
        <v>1</v>
      </c>
      <c r="BY914" s="2" t="s">
        <v>3</v>
      </c>
      <c r="BZ914" s="2">
        <v>91</v>
      </c>
      <c r="CA914" s="2">
        <v>70</v>
      </c>
      <c r="CB914" s="2" t="s">
        <v>3</v>
      </c>
      <c r="CC914" s="2"/>
      <c r="CD914" s="2"/>
      <c r="CE914" s="2">
        <v>30</v>
      </c>
      <c r="CF914" s="2">
        <v>0</v>
      </c>
      <c r="CG914" s="2">
        <v>0</v>
      </c>
      <c r="CH914" s="2"/>
      <c r="CI914" s="2"/>
      <c r="CJ914" s="2"/>
      <c r="CK914" s="2"/>
      <c r="CL914" s="2"/>
      <c r="CM914" s="2">
        <v>0</v>
      </c>
      <c r="CN914" s="2" t="s">
        <v>93</v>
      </c>
      <c r="CO914" s="2">
        <v>0</v>
      </c>
      <c r="CP914" s="2">
        <f t="shared" ref="CP914:CP929" si="843">(P914+Q914+S914)</f>
        <v>40016.18</v>
      </c>
      <c r="CQ914" s="2">
        <f t="shared" ref="CQ914:CQ929" si="844">ROUND((ROUND((AC914*AW914*1),2)*BC914),2)</f>
        <v>8585.09</v>
      </c>
      <c r="CR914" s="2">
        <f>(ROUND((ROUND((((ET914*1.25))*AV914*1),2)*BB914),2)+ROUND((ROUND(((AE914-((EU914*1.25)))*AV914*1),2)*BS914),2))</f>
        <v>65.540000000000006</v>
      </c>
      <c r="CS914" s="2">
        <f t="shared" ref="CS914:CS929" si="845">ROUND((ROUND((AE914*AV914*1),2)*BS914),2)</f>
        <v>7.04</v>
      </c>
      <c r="CT914" s="2">
        <f t="shared" ref="CT914:CT929" si="846">ROUND((ROUND((AF914*AV914*1),2)*BA914),2)</f>
        <v>1474.67</v>
      </c>
      <c r="CU914" s="2">
        <f t="shared" ref="CU914:CU929" si="847">AG914</f>
        <v>0</v>
      </c>
      <c r="CV914" s="2">
        <f t="shared" ref="CV914:CV929" si="848">(AH914*AV914)</f>
        <v>124.1195</v>
      </c>
      <c r="CW914" s="2">
        <f t="shared" ref="CW914:CW929" si="849">AI914</f>
        <v>0</v>
      </c>
      <c r="CX914" s="2">
        <f t="shared" ref="CX914:CX929" si="850">AJ914</f>
        <v>0</v>
      </c>
      <c r="CY914" s="2">
        <f>((S914*BZ914)/100)</f>
        <v>5303.5164000000004</v>
      </c>
      <c r="CZ914" s="2">
        <f>((S914*CA914)/100)</f>
        <v>4079.6279999999997</v>
      </c>
      <c r="DA914" s="2"/>
      <c r="DB914" s="2"/>
      <c r="DC914" s="2" t="s">
        <v>3</v>
      </c>
      <c r="DD914" s="2" t="s">
        <v>3</v>
      </c>
      <c r="DE914" s="2" t="s">
        <v>94</v>
      </c>
      <c r="DF914" s="2" t="s">
        <v>94</v>
      </c>
      <c r="DG914" s="2" t="s">
        <v>95</v>
      </c>
      <c r="DH914" s="2" t="s">
        <v>3</v>
      </c>
      <c r="DI914" s="2" t="s">
        <v>95</v>
      </c>
      <c r="DJ914" s="2" t="s">
        <v>94</v>
      </c>
      <c r="DK914" s="2" t="s">
        <v>3</v>
      </c>
      <c r="DL914" s="2" t="s">
        <v>3</v>
      </c>
      <c r="DM914" s="2" t="s">
        <v>3</v>
      </c>
      <c r="DN914" s="2">
        <v>0</v>
      </c>
      <c r="DO914" s="2">
        <v>0</v>
      </c>
      <c r="DP914" s="2">
        <v>1</v>
      </c>
      <c r="DQ914" s="2">
        <v>1</v>
      </c>
      <c r="DR914" s="2"/>
      <c r="DS914" s="2"/>
      <c r="DT914" s="2"/>
      <c r="DU914" s="2">
        <v>1005</v>
      </c>
      <c r="DV914" s="2" t="s">
        <v>91</v>
      </c>
      <c r="DW914" s="2" t="s">
        <v>91</v>
      </c>
      <c r="DX914" s="2">
        <v>100</v>
      </c>
      <c r="DY914" s="2"/>
      <c r="DZ914" s="2" t="s">
        <v>3</v>
      </c>
      <c r="EA914" s="2" t="s">
        <v>3</v>
      </c>
      <c r="EB914" s="2" t="s">
        <v>3</v>
      </c>
      <c r="EC914" s="2" t="s">
        <v>3</v>
      </c>
      <c r="ED914" s="2"/>
      <c r="EE914" s="2">
        <v>70703573</v>
      </c>
      <c r="EF914" s="2">
        <v>30</v>
      </c>
      <c r="EG914" s="2" t="s">
        <v>96</v>
      </c>
      <c r="EH914" s="2">
        <v>0</v>
      </c>
      <c r="EI914" s="2" t="s">
        <v>3</v>
      </c>
      <c r="EJ914" s="2">
        <v>1</v>
      </c>
      <c r="EK914" s="2">
        <v>1661</v>
      </c>
      <c r="EL914" s="2" t="s">
        <v>507</v>
      </c>
      <c r="EM914" s="2" t="s">
        <v>508</v>
      </c>
      <c r="EN914" s="2"/>
      <c r="EO914" s="2" t="s">
        <v>99</v>
      </c>
      <c r="EP914" s="2"/>
      <c r="EQ914" s="2">
        <v>131072</v>
      </c>
      <c r="ER914" s="2">
        <v>9919.84</v>
      </c>
      <c r="ES914" s="2">
        <v>8585.09</v>
      </c>
      <c r="ET914" s="2">
        <v>52.43</v>
      </c>
      <c r="EU914" s="2">
        <v>5.63</v>
      </c>
      <c r="EV914" s="2">
        <v>1282.32</v>
      </c>
      <c r="EW914" s="2">
        <v>107.93</v>
      </c>
      <c r="EX914" s="2">
        <v>0</v>
      </c>
      <c r="EY914" s="2">
        <v>0</v>
      </c>
      <c r="EZ914" s="2"/>
      <c r="FA914" s="2"/>
      <c r="FB914" s="2"/>
      <c r="FC914" s="2"/>
      <c r="FD914" s="2"/>
      <c r="FE914" s="2"/>
      <c r="FF914" s="2"/>
      <c r="FG914" s="2"/>
      <c r="FH914" s="2"/>
      <c r="FI914" s="2"/>
      <c r="FJ914" s="2"/>
      <c r="FK914" s="2"/>
      <c r="FL914" s="2"/>
      <c r="FM914" s="2"/>
      <c r="FN914" s="2"/>
      <c r="FO914" s="2"/>
      <c r="FP914" s="2"/>
      <c r="FQ914" s="2">
        <v>0</v>
      </c>
      <c r="FR914" s="2">
        <f t="shared" ref="FR914:FR929" si="851">ROUND(IF(BI914=3,GM914,0),2)</f>
        <v>0</v>
      </c>
      <c r="FS914" s="2">
        <v>0</v>
      </c>
      <c r="FT914" s="2"/>
      <c r="FU914" s="2"/>
      <c r="FV914" s="2"/>
      <c r="FW914" s="2"/>
      <c r="FX914" s="2">
        <v>91</v>
      </c>
      <c r="FY914" s="2">
        <v>70</v>
      </c>
      <c r="FZ914" s="2"/>
      <c r="GA914" s="2" t="s">
        <v>3</v>
      </c>
      <c r="GB914" s="2"/>
      <c r="GC914" s="2"/>
      <c r="GD914" s="2">
        <v>0</v>
      </c>
      <c r="GE914" s="2"/>
      <c r="GF914" s="2">
        <v>247707096</v>
      </c>
      <c r="GG914" s="2">
        <v>2</v>
      </c>
      <c r="GH914" s="2">
        <v>1</v>
      </c>
      <c r="GI914" s="2">
        <v>-2</v>
      </c>
      <c r="GJ914" s="2">
        <v>0</v>
      </c>
      <c r="GK914" s="2">
        <f>ROUND(R914*(R12)/100,2)</f>
        <v>44.5</v>
      </c>
      <c r="GL914" s="2">
        <f t="shared" ref="GL914:GL929" si="852">ROUND(IF(AND(BH914=3,BI914=3,FS914&lt;&gt;0),P914,0),2)</f>
        <v>0</v>
      </c>
      <c r="GM914" s="2">
        <f t="shared" ref="GM914:GM929" si="853">ROUND(O914+X914+Y914+GK914,2)+GX914</f>
        <v>49443.83</v>
      </c>
      <c r="GN914" s="2">
        <f t="shared" ref="GN914:GN929" si="854">IF(OR(BI914=0,BI914=1),GM914-GX914,0)</f>
        <v>49443.83</v>
      </c>
      <c r="GO914" s="2">
        <f t="shared" ref="GO914:GO929" si="855">IF(BI914=2,GM914-GX914,0)</f>
        <v>0</v>
      </c>
      <c r="GP914" s="2">
        <f t="shared" ref="GP914:GP929" si="856">IF(BI914=4,GM914-GX914,0)</f>
        <v>0</v>
      </c>
      <c r="GQ914" s="2"/>
      <c r="GR914" s="2">
        <v>0</v>
      </c>
      <c r="GS914" s="2">
        <v>3</v>
      </c>
      <c r="GT914" s="2">
        <v>0</v>
      </c>
      <c r="GU914" s="2" t="s">
        <v>3</v>
      </c>
      <c r="GV914" s="2">
        <f t="shared" ref="GV914:GV929" si="857">ROUND((GT914),6)</f>
        <v>0</v>
      </c>
      <c r="GW914" s="2">
        <v>1</v>
      </c>
      <c r="GX914" s="2">
        <f t="shared" ref="GX914:GX929" si="858">ROUND(HC914*I914,2)</f>
        <v>0</v>
      </c>
      <c r="GY914" s="2"/>
      <c r="GZ914" s="2"/>
      <c r="HA914" s="2">
        <v>0</v>
      </c>
      <c r="HB914" s="2">
        <v>0</v>
      </c>
      <c r="HC914" s="2">
        <f t="shared" ref="HC914:HC929" si="859">GV914*GW914</f>
        <v>0</v>
      </c>
      <c r="HD914" s="2"/>
      <c r="HE914" s="2" t="s">
        <v>3</v>
      </c>
      <c r="HF914" s="2" t="s">
        <v>3</v>
      </c>
      <c r="HG914" s="2"/>
      <c r="HH914" s="2"/>
      <c r="HI914" s="2"/>
      <c r="HJ914" s="2"/>
      <c r="HK914" s="2"/>
      <c r="HL914" s="2"/>
      <c r="HM914" s="2" t="s">
        <v>3</v>
      </c>
      <c r="HN914" s="2" t="s">
        <v>3</v>
      </c>
      <c r="HO914" s="2" t="s">
        <v>3</v>
      </c>
      <c r="HP914" s="2" t="s">
        <v>3</v>
      </c>
      <c r="HQ914" s="2" t="s">
        <v>3</v>
      </c>
      <c r="HR914" s="2"/>
      <c r="HS914" s="2"/>
      <c r="HT914" s="2"/>
      <c r="HU914" s="2"/>
      <c r="HV914" s="2"/>
      <c r="HW914" s="2"/>
      <c r="HX914" s="2"/>
      <c r="HY914" s="2"/>
      <c r="HZ914" s="2"/>
      <c r="IA914" s="2"/>
      <c r="IB914" s="2"/>
      <c r="IC914" s="2"/>
      <c r="ID914" s="2"/>
      <c r="IE914" s="2"/>
      <c r="IF914" s="2"/>
      <c r="IG914" s="2"/>
      <c r="IH914" s="2"/>
      <c r="II914" s="2"/>
      <c r="IJ914" s="2"/>
      <c r="IK914" s="2">
        <v>0</v>
      </c>
      <c r="IL914" s="2"/>
      <c r="IM914" s="2"/>
      <c r="IN914" s="2"/>
      <c r="IO914" s="2"/>
      <c r="IP914" s="2"/>
      <c r="IQ914" s="2"/>
      <c r="IR914" s="2"/>
      <c r="IS914" s="2"/>
      <c r="IT914" s="2"/>
      <c r="IU914" s="2"/>
    </row>
    <row r="915" spans="1:255" x14ac:dyDescent="0.25">
      <c r="A915">
        <v>17</v>
      </c>
      <c r="B915">
        <v>1</v>
      </c>
      <c r="C915">
        <f>ROW(SmtRes!A1264)</f>
        <v>1264</v>
      </c>
      <c r="D915">
        <f>ROW(EtalonRes!A1260)</f>
        <v>1260</v>
      </c>
      <c r="E915" t="s">
        <v>548</v>
      </c>
      <c r="F915" t="s">
        <v>504</v>
      </c>
      <c r="G915" t="s">
        <v>505</v>
      </c>
      <c r="H915" t="s">
        <v>91</v>
      </c>
      <c r="I915">
        <f>ROUND(395.21/100,9)</f>
        <v>3.9521000000000002</v>
      </c>
      <c r="J915">
        <v>0</v>
      </c>
      <c r="K915">
        <f>ROUND(395.21/100,9)</f>
        <v>3.9521000000000002</v>
      </c>
      <c r="O915">
        <f t="shared" si="829"/>
        <v>324174.33</v>
      </c>
      <c r="P915">
        <f t="shared" si="830"/>
        <v>122484.16</v>
      </c>
      <c r="Q915">
        <f>(ROUND((ROUND((((ET915*1.25))*AV915*I915),2)*BB915),2)+ROUND((ROUND(((AE915-((EU915*1.25)))*AV915*I915),2)*BS915),2))</f>
        <v>3012.29</v>
      </c>
      <c r="R915">
        <f t="shared" si="831"/>
        <v>948.04</v>
      </c>
      <c r="S915">
        <f t="shared" si="832"/>
        <v>198677.88</v>
      </c>
      <c r="T915">
        <f t="shared" si="833"/>
        <v>0</v>
      </c>
      <c r="U915">
        <f t="shared" si="834"/>
        <v>490.53267595000005</v>
      </c>
      <c r="V915">
        <f t="shared" si="835"/>
        <v>0</v>
      </c>
      <c r="W915">
        <f t="shared" si="836"/>
        <v>0</v>
      </c>
      <c r="X915">
        <f t="shared" si="837"/>
        <v>172849.76</v>
      </c>
      <c r="Y915">
        <f t="shared" si="838"/>
        <v>81457.929999999993</v>
      </c>
      <c r="AA915">
        <v>75316143</v>
      </c>
      <c r="AB915">
        <f t="shared" si="839"/>
        <v>10125.2955</v>
      </c>
      <c r="AC915">
        <f t="shared" si="840"/>
        <v>8585.09</v>
      </c>
      <c r="AD915">
        <f>ROUND(((((ET915*1.25))-((EU915*1.25)))+AE915),6)</f>
        <v>65.537499999999994</v>
      </c>
      <c r="AE915">
        <f>ROUND(((EU915*1.25)),6)</f>
        <v>7.0374999999999996</v>
      </c>
      <c r="AF915">
        <f>ROUND(((EV915*1.15)),6)</f>
        <v>1474.6679999999999</v>
      </c>
      <c r="AG915">
        <f t="shared" si="841"/>
        <v>0</v>
      </c>
      <c r="AH915">
        <f>((EW915*1.15))</f>
        <v>124.1195</v>
      </c>
      <c r="AI915">
        <f>((EX915*1.25))</f>
        <v>0</v>
      </c>
      <c r="AJ915">
        <f t="shared" si="842"/>
        <v>0</v>
      </c>
      <c r="AK915">
        <v>9919.84</v>
      </c>
      <c r="AL915">
        <v>8585.09</v>
      </c>
      <c r="AM915">
        <v>52.43</v>
      </c>
      <c r="AN915">
        <v>5.63</v>
      </c>
      <c r="AO915">
        <v>1282.32</v>
      </c>
      <c r="AP915">
        <v>0</v>
      </c>
      <c r="AQ915">
        <v>107.93</v>
      </c>
      <c r="AR915">
        <v>0</v>
      </c>
      <c r="AS915">
        <v>0</v>
      </c>
      <c r="AT915">
        <v>87</v>
      </c>
      <c r="AU915">
        <v>41</v>
      </c>
      <c r="AV915">
        <v>1</v>
      </c>
      <c r="AW915">
        <v>1</v>
      </c>
      <c r="AZ915">
        <v>1</v>
      </c>
      <c r="BA915">
        <v>34.090000000000003</v>
      </c>
      <c r="BB915">
        <v>11.63</v>
      </c>
      <c r="BC915">
        <v>3.61</v>
      </c>
      <c r="BD915" t="s">
        <v>3</v>
      </c>
      <c r="BE915" t="s">
        <v>3</v>
      </c>
      <c r="BF915" t="s">
        <v>3</v>
      </c>
      <c r="BG915" t="s">
        <v>3</v>
      </c>
      <c r="BH915">
        <v>0</v>
      </c>
      <c r="BI915">
        <v>1</v>
      </c>
      <c r="BJ915" t="s">
        <v>506</v>
      </c>
      <c r="BM915">
        <v>1661</v>
      </c>
      <c r="BN915">
        <v>0</v>
      </c>
      <c r="BO915" t="s">
        <v>504</v>
      </c>
      <c r="BP915">
        <v>1</v>
      </c>
      <c r="BQ915">
        <v>30</v>
      </c>
      <c r="BR915">
        <v>0</v>
      </c>
      <c r="BS915">
        <v>34.090000000000003</v>
      </c>
      <c r="BT915">
        <v>1</v>
      </c>
      <c r="BU915">
        <v>1</v>
      </c>
      <c r="BV915">
        <v>1</v>
      </c>
      <c r="BW915">
        <v>1</v>
      </c>
      <c r="BX915">
        <v>1</v>
      </c>
      <c r="BY915" t="s">
        <v>3</v>
      </c>
      <c r="BZ915">
        <v>87</v>
      </c>
      <c r="CA915">
        <v>41</v>
      </c>
      <c r="CB915" t="s">
        <v>3</v>
      </c>
      <c r="CE915">
        <v>30</v>
      </c>
      <c r="CF915">
        <v>0</v>
      </c>
      <c r="CG915">
        <v>0</v>
      </c>
      <c r="CM915">
        <v>0</v>
      </c>
      <c r="CN915" t="s">
        <v>93</v>
      </c>
      <c r="CO915">
        <v>0</v>
      </c>
      <c r="CP915">
        <f t="shared" si="843"/>
        <v>324174.33</v>
      </c>
      <c r="CQ915">
        <f t="shared" si="844"/>
        <v>30992.17</v>
      </c>
      <c r="CR915">
        <f>(ROUND((ROUND((((ET915*1.25))*AV915*1),2)*BB915),2)+ROUND((ROUND(((AE915-((EU915*1.25)))*AV915*1),2)*BS915),2))</f>
        <v>762.23</v>
      </c>
      <c r="CS915">
        <f t="shared" si="845"/>
        <v>239.99</v>
      </c>
      <c r="CT915">
        <f t="shared" si="846"/>
        <v>50271.5</v>
      </c>
      <c r="CU915">
        <f t="shared" si="847"/>
        <v>0</v>
      </c>
      <c r="CV915">
        <f t="shared" si="848"/>
        <v>124.1195</v>
      </c>
      <c r="CW915">
        <f t="shared" si="849"/>
        <v>0</v>
      </c>
      <c r="CX915">
        <f t="shared" si="850"/>
        <v>0</v>
      </c>
      <c r="CY915">
        <f>S915*(BZ915/100)</f>
        <v>172849.7556</v>
      </c>
      <c r="CZ915">
        <f>S915*(CA915/100)</f>
        <v>81457.930800000002</v>
      </c>
      <c r="DC915" t="s">
        <v>3</v>
      </c>
      <c r="DD915" t="s">
        <v>3</v>
      </c>
      <c r="DE915" t="s">
        <v>94</v>
      </c>
      <c r="DF915" t="s">
        <v>94</v>
      </c>
      <c r="DG915" t="s">
        <v>95</v>
      </c>
      <c r="DH915" t="s">
        <v>3</v>
      </c>
      <c r="DI915" t="s">
        <v>95</v>
      </c>
      <c r="DJ915" t="s">
        <v>94</v>
      </c>
      <c r="DK915" t="s">
        <v>3</v>
      </c>
      <c r="DL915" t="s">
        <v>3</v>
      </c>
      <c r="DM915" t="s">
        <v>3</v>
      </c>
      <c r="DN915">
        <v>91</v>
      </c>
      <c r="DO915">
        <v>70</v>
      </c>
      <c r="DP915">
        <v>1</v>
      </c>
      <c r="DQ915">
        <v>1</v>
      </c>
      <c r="DU915">
        <v>1005</v>
      </c>
      <c r="DV915" t="s">
        <v>91</v>
      </c>
      <c r="DW915" t="s">
        <v>91</v>
      </c>
      <c r="DX915">
        <v>100</v>
      </c>
      <c r="DZ915" t="s">
        <v>3</v>
      </c>
      <c r="EA915" t="s">
        <v>3</v>
      </c>
      <c r="EB915" t="s">
        <v>3</v>
      </c>
      <c r="EC915" t="s">
        <v>3</v>
      </c>
      <c r="EE915">
        <v>70703573</v>
      </c>
      <c r="EF915">
        <v>30</v>
      </c>
      <c r="EG915" t="s">
        <v>96</v>
      </c>
      <c r="EH915">
        <v>0</v>
      </c>
      <c r="EI915" t="s">
        <v>3</v>
      </c>
      <c r="EJ915">
        <v>1</v>
      </c>
      <c r="EK915">
        <v>1661</v>
      </c>
      <c r="EL915" t="s">
        <v>507</v>
      </c>
      <c r="EM915" t="s">
        <v>508</v>
      </c>
      <c r="EO915" t="s">
        <v>99</v>
      </c>
      <c r="EQ915">
        <v>131072</v>
      </c>
      <c r="ER915">
        <v>9919.84</v>
      </c>
      <c r="ES915">
        <v>8585.09</v>
      </c>
      <c r="ET915">
        <v>52.43</v>
      </c>
      <c r="EU915">
        <v>5.63</v>
      </c>
      <c r="EV915">
        <v>1282.32</v>
      </c>
      <c r="EW915">
        <v>107.93</v>
      </c>
      <c r="EX915">
        <v>0</v>
      </c>
      <c r="EY915">
        <v>0</v>
      </c>
      <c r="FQ915">
        <v>0</v>
      </c>
      <c r="FR915">
        <f t="shared" si="851"/>
        <v>0</v>
      </c>
      <c r="FS915">
        <v>0</v>
      </c>
      <c r="FX915">
        <v>91</v>
      </c>
      <c r="FY915">
        <v>70</v>
      </c>
      <c r="GA915" t="s">
        <v>3</v>
      </c>
      <c r="GD915">
        <v>0</v>
      </c>
      <c r="GF915">
        <v>247707096</v>
      </c>
      <c r="GG915">
        <v>2</v>
      </c>
      <c r="GH915">
        <v>1</v>
      </c>
      <c r="GI915">
        <v>2</v>
      </c>
      <c r="GJ915">
        <v>0</v>
      </c>
      <c r="GK915">
        <f>ROUND(R915*(S12)/100,2)</f>
        <v>1516.86</v>
      </c>
      <c r="GL915">
        <f t="shared" si="852"/>
        <v>0</v>
      </c>
      <c r="GM915">
        <f t="shared" si="853"/>
        <v>579998.88</v>
      </c>
      <c r="GN915">
        <f t="shared" si="854"/>
        <v>579998.88</v>
      </c>
      <c r="GO915">
        <f t="shared" si="855"/>
        <v>0</v>
      </c>
      <c r="GP915">
        <f t="shared" si="856"/>
        <v>0</v>
      </c>
      <c r="GR915">
        <v>0</v>
      </c>
      <c r="GS915">
        <v>0</v>
      </c>
      <c r="GT915">
        <v>0</v>
      </c>
      <c r="GU915" t="s">
        <v>3</v>
      </c>
      <c r="GV915">
        <f t="shared" si="857"/>
        <v>0</v>
      </c>
      <c r="GW915">
        <v>1</v>
      </c>
      <c r="GX915">
        <f t="shared" si="858"/>
        <v>0</v>
      </c>
      <c r="HA915">
        <v>0</v>
      </c>
      <c r="HB915">
        <v>0</v>
      </c>
      <c r="HC915">
        <f t="shared" si="859"/>
        <v>0</v>
      </c>
      <c r="HE915" t="s">
        <v>3</v>
      </c>
      <c r="HF915" t="s">
        <v>3</v>
      </c>
      <c r="HM915" t="s">
        <v>3</v>
      </c>
      <c r="HN915" t="s">
        <v>3</v>
      </c>
      <c r="HO915" t="s">
        <v>3</v>
      </c>
      <c r="HP915" t="s">
        <v>3</v>
      </c>
      <c r="HQ915" t="s">
        <v>3</v>
      </c>
      <c r="IK915">
        <v>0</v>
      </c>
    </row>
    <row r="916" spans="1:255" x14ac:dyDescent="0.25">
      <c r="A916" s="2">
        <v>18</v>
      </c>
      <c r="B916" s="2">
        <v>1</v>
      </c>
      <c r="C916" s="2">
        <v>1231</v>
      </c>
      <c r="D916" s="2"/>
      <c r="E916" s="2" t="s">
        <v>549</v>
      </c>
      <c r="F916" s="2" t="s">
        <v>510</v>
      </c>
      <c r="G916" s="2" t="s">
        <v>511</v>
      </c>
      <c r="H916" s="2" t="s">
        <v>402</v>
      </c>
      <c r="I916" s="2">
        <f>I914*J916</f>
        <v>533.5335</v>
      </c>
      <c r="J916" s="2">
        <v>135</v>
      </c>
      <c r="K916" s="2">
        <v>135</v>
      </c>
      <c r="L916" s="2"/>
      <c r="M916" s="2"/>
      <c r="N916" s="2"/>
      <c r="O916" s="2">
        <f t="shared" si="829"/>
        <v>533.53</v>
      </c>
      <c r="P916" s="2">
        <f t="shared" si="830"/>
        <v>533.53</v>
      </c>
      <c r="Q916" s="2">
        <f t="shared" ref="Q916:Q921" si="860">(ROUND((ROUND(((ET916)*AV916*I916),2)*BB916),2)+ROUND((ROUND(((AE916-(EU916))*AV916*I916),2)*BS916),2))</f>
        <v>0</v>
      </c>
      <c r="R916" s="2">
        <f t="shared" si="831"/>
        <v>0</v>
      </c>
      <c r="S916" s="2">
        <f t="shared" si="832"/>
        <v>0</v>
      </c>
      <c r="T916" s="2">
        <f t="shared" si="833"/>
        <v>0</v>
      </c>
      <c r="U916" s="2">
        <f t="shared" si="834"/>
        <v>0</v>
      </c>
      <c r="V916" s="2">
        <f t="shared" si="835"/>
        <v>0</v>
      </c>
      <c r="W916" s="2">
        <f t="shared" si="836"/>
        <v>0</v>
      </c>
      <c r="X916" s="2">
        <f t="shared" si="837"/>
        <v>0</v>
      </c>
      <c r="Y916" s="2">
        <f t="shared" si="838"/>
        <v>0</v>
      </c>
      <c r="Z916" s="2"/>
      <c r="AA916" s="2">
        <v>75316141</v>
      </c>
      <c r="AB916" s="2">
        <f t="shared" si="839"/>
        <v>1</v>
      </c>
      <c r="AC916" s="2">
        <f t="shared" si="840"/>
        <v>1</v>
      </c>
      <c r="AD916" s="2">
        <f t="shared" ref="AD916:AD921" si="861">ROUND((((ET916)-(EU916))+AE916),6)</f>
        <v>0</v>
      </c>
      <c r="AE916" s="2">
        <f t="shared" ref="AE916:AF921" si="862">ROUND((EU916),6)</f>
        <v>0</v>
      </c>
      <c r="AF916" s="2">
        <f t="shared" si="862"/>
        <v>0</v>
      </c>
      <c r="AG916" s="2">
        <f t="shared" si="841"/>
        <v>0</v>
      </c>
      <c r="AH916" s="2">
        <f t="shared" ref="AH916:AI921" si="863">(EW916)</f>
        <v>0</v>
      </c>
      <c r="AI916" s="2">
        <f t="shared" si="863"/>
        <v>0</v>
      </c>
      <c r="AJ916" s="2">
        <f t="shared" si="842"/>
        <v>0</v>
      </c>
      <c r="AK916" s="2">
        <v>1</v>
      </c>
      <c r="AL916" s="2">
        <v>1</v>
      </c>
      <c r="AM916" s="2">
        <v>0</v>
      </c>
      <c r="AN916" s="2">
        <v>0</v>
      </c>
      <c r="AO916" s="2">
        <v>0</v>
      </c>
      <c r="AP916" s="2">
        <v>0</v>
      </c>
      <c r="AQ916" s="2">
        <v>0</v>
      </c>
      <c r="AR916" s="2">
        <v>0</v>
      </c>
      <c r="AS916" s="2">
        <v>0</v>
      </c>
      <c r="AT916" s="2">
        <v>91</v>
      </c>
      <c r="AU916" s="2">
        <v>70</v>
      </c>
      <c r="AV916" s="2">
        <v>1</v>
      </c>
      <c r="AW916" s="2">
        <v>1</v>
      </c>
      <c r="AX916" s="2"/>
      <c r="AY916" s="2"/>
      <c r="AZ916" s="2">
        <v>1</v>
      </c>
      <c r="BA916" s="2">
        <v>1</v>
      </c>
      <c r="BB916" s="2">
        <v>1</v>
      </c>
      <c r="BC916" s="2">
        <v>1</v>
      </c>
      <c r="BD916" s="2" t="s">
        <v>3</v>
      </c>
      <c r="BE916" s="2" t="s">
        <v>3</v>
      </c>
      <c r="BF916" s="2" t="s">
        <v>3</v>
      </c>
      <c r="BG916" s="2" t="s">
        <v>3</v>
      </c>
      <c r="BH916" s="2">
        <v>3</v>
      </c>
      <c r="BI916" s="2">
        <v>1</v>
      </c>
      <c r="BJ916" s="2" t="s">
        <v>512</v>
      </c>
      <c r="BK916" s="2"/>
      <c r="BL916" s="2"/>
      <c r="BM916" s="2">
        <v>1661</v>
      </c>
      <c r="BN916" s="2">
        <v>0</v>
      </c>
      <c r="BO916" s="2" t="s">
        <v>3</v>
      </c>
      <c r="BP916" s="2">
        <v>0</v>
      </c>
      <c r="BQ916" s="2">
        <v>30</v>
      </c>
      <c r="BR916" s="2">
        <v>0</v>
      </c>
      <c r="BS916" s="2">
        <v>1</v>
      </c>
      <c r="BT916" s="2">
        <v>1</v>
      </c>
      <c r="BU916" s="2">
        <v>1</v>
      </c>
      <c r="BV916" s="2">
        <v>1</v>
      </c>
      <c r="BW916" s="2">
        <v>1</v>
      </c>
      <c r="BX916" s="2">
        <v>1</v>
      </c>
      <c r="BY916" s="2" t="s">
        <v>3</v>
      </c>
      <c r="BZ916" s="2">
        <v>91</v>
      </c>
      <c r="CA916" s="2">
        <v>70</v>
      </c>
      <c r="CB916" s="2" t="s">
        <v>3</v>
      </c>
      <c r="CC916" s="2"/>
      <c r="CD916" s="2"/>
      <c r="CE916" s="2">
        <v>30</v>
      </c>
      <c r="CF916" s="2">
        <v>0</v>
      </c>
      <c r="CG916" s="2">
        <v>0</v>
      </c>
      <c r="CH916" s="2"/>
      <c r="CI916" s="2"/>
      <c r="CJ916" s="2"/>
      <c r="CK916" s="2"/>
      <c r="CL916" s="2"/>
      <c r="CM916" s="2">
        <v>0</v>
      </c>
      <c r="CN916" s="2" t="s">
        <v>3</v>
      </c>
      <c r="CO916" s="2">
        <v>0</v>
      </c>
      <c r="CP916" s="2">
        <f t="shared" si="843"/>
        <v>533.53</v>
      </c>
      <c r="CQ916" s="2">
        <f t="shared" si="844"/>
        <v>1</v>
      </c>
      <c r="CR916" s="2">
        <f t="shared" ref="CR916:CR921" si="864">(ROUND((ROUND(((ET916)*AV916*1),2)*BB916),2)+ROUND((ROUND(((AE916-(EU916))*AV916*1),2)*BS916),2))</f>
        <v>0</v>
      </c>
      <c r="CS916" s="2">
        <f t="shared" si="845"/>
        <v>0</v>
      </c>
      <c r="CT916" s="2">
        <f t="shared" si="846"/>
        <v>0</v>
      </c>
      <c r="CU916" s="2">
        <f t="shared" si="847"/>
        <v>0</v>
      </c>
      <c r="CV916" s="2">
        <f t="shared" si="848"/>
        <v>0</v>
      </c>
      <c r="CW916" s="2">
        <f t="shared" si="849"/>
        <v>0</v>
      </c>
      <c r="CX916" s="2">
        <f t="shared" si="850"/>
        <v>0</v>
      </c>
      <c r="CY916" s="2">
        <f>((S916*BZ916)/100)</f>
        <v>0</v>
      </c>
      <c r="CZ916" s="2">
        <f>((S916*CA916)/100)</f>
        <v>0</v>
      </c>
      <c r="DA916" s="2"/>
      <c r="DB916" s="2"/>
      <c r="DC916" s="2" t="s">
        <v>3</v>
      </c>
      <c r="DD916" s="2" t="s">
        <v>3</v>
      </c>
      <c r="DE916" s="2" t="s">
        <v>3</v>
      </c>
      <c r="DF916" s="2" t="s">
        <v>3</v>
      </c>
      <c r="DG916" s="2" t="s">
        <v>3</v>
      </c>
      <c r="DH916" s="2" t="s">
        <v>3</v>
      </c>
      <c r="DI916" s="2" t="s">
        <v>3</v>
      </c>
      <c r="DJ916" s="2" t="s">
        <v>3</v>
      </c>
      <c r="DK916" s="2" t="s">
        <v>3</v>
      </c>
      <c r="DL916" s="2" t="s">
        <v>3</v>
      </c>
      <c r="DM916" s="2" t="s">
        <v>3</v>
      </c>
      <c r="DN916" s="2">
        <v>0</v>
      </c>
      <c r="DO916" s="2">
        <v>0</v>
      </c>
      <c r="DP916" s="2">
        <v>1</v>
      </c>
      <c r="DQ916" s="2">
        <v>1</v>
      </c>
      <c r="DR916" s="2"/>
      <c r="DS916" s="2"/>
      <c r="DT916" s="2"/>
      <c r="DU916" s="2">
        <v>1003</v>
      </c>
      <c r="DV916" s="2" t="s">
        <v>402</v>
      </c>
      <c r="DW916" s="2" t="s">
        <v>402</v>
      </c>
      <c r="DX916" s="2">
        <v>1</v>
      </c>
      <c r="DY916" s="2"/>
      <c r="DZ916" s="2" t="s">
        <v>3</v>
      </c>
      <c r="EA916" s="2" t="s">
        <v>3</v>
      </c>
      <c r="EB916" s="2" t="s">
        <v>3</v>
      </c>
      <c r="EC916" s="2" t="s">
        <v>3</v>
      </c>
      <c r="ED916" s="2"/>
      <c r="EE916" s="2">
        <v>70703573</v>
      </c>
      <c r="EF916" s="2">
        <v>30</v>
      </c>
      <c r="EG916" s="2" t="s">
        <v>96</v>
      </c>
      <c r="EH916" s="2">
        <v>0</v>
      </c>
      <c r="EI916" s="2" t="s">
        <v>3</v>
      </c>
      <c r="EJ916" s="2">
        <v>1</v>
      </c>
      <c r="EK916" s="2">
        <v>1661</v>
      </c>
      <c r="EL916" s="2" t="s">
        <v>507</v>
      </c>
      <c r="EM916" s="2" t="s">
        <v>508</v>
      </c>
      <c r="EN916" s="2"/>
      <c r="EO916" s="2" t="s">
        <v>3</v>
      </c>
      <c r="EP916" s="2"/>
      <c r="EQ916" s="2">
        <v>0</v>
      </c>
      <c r="ER916" s="2">
        <v>1</v>
      </c>
      <c r="ES916" s="2">
        <v>1</v>
      </c>
      <c r="ET916" s="2">
        <v>0</v>
      </c>
      <c r="EU916" s="2">
        <v>0</v>
      </c>
      <c r="EV916" s="2">
        <v>0</v>
      </c>
      <c r="EW916" s="2">
        <v>0</v>
      </c>
      <c r="EX916" s="2">
        <v>0</v>
      </c>
      <c r="EY916" s="2"/>
      <c r="EZ916" s="2"/>
      <c r="FA916" s="2"/>
      <c r="FB916" s="2"/>
      <c r="FC916" s="2"/>
      <c r="FD916" s="2"/>
      <c r="FE916" s="2"/>
      <c r="FF916" s="2"/>
      <c r="FG916" s="2"/>
      <c r="FH916" s="2"/>
      <c r="FI916" s="2"/>
      <c r="FJ916" s="2"/>
      <c r="FK916" s="2"/>
      <c r="FL916" s="2"/>
      <c r="FM916" s="2"/>
      <c r="FN916" s="2"/>
      <c r="FO916" s="2"/>
      <c r="FP916" s="2"/>
      <c r="FQ916" s="2">
        <v>0</v>
      </c>
      <c r="FR916" s="2">
        <f t="shared" si="851"/>
        <v>0</v>
      </c>
      <c r="FS916" s="2">
        <v>0</v>
      </c>
      <c r="FT916" s="2"/>
      <c r="FU916" s="2"/>
      <c r="FV916" s="2"/>
      <c r="FW916" s="2"/>
      <c r="FX916" s="2">
        <v>91</v>
      </c>
      <c r="FY916" s="2">
        <v>70</v>
      </c>
      <c r="FZ916" s="2"/>
      <c r="GA916" s="2" t="s">
        <v>3</v>
      </c>
      <c r="GB916" s="2"/>
      <c r="GC916" s="2"/>
      <c r="GD916" s="2">
        <v>0</v>
      </c>
      <c r="GE916" s="2"/>
      <c r="GF916" s="2">
        <v>-1733736589</v>
      </c>
      <c r="GG916" s="2">
        <v>2</v>
      </c>
      <c r="GH916" s="2">
        <v>1</v>
      </c>
      <c r="GI916" s="2">
        <v>-2</v>
      </c>
      <c r="GJ916" s="2">
        <v>0</v>
      </c>
      <c r="GK916" s="2">
        <f>ROUND(R916*(R12)/100,2)</f>
        <v>0</v>
      </c>
      <c r="GL916" s="2">
        <f t="shared" si="852"/>
        <v>0</v>
      </c>
      <c r="GM916" s="2">
        <f t="shared" si="853"/>
        <v>533.53</v>
      </c>
      <c r="GN916" s="2">
        <f t="shared" si="854"/>
        <v>533.53</v>
      </c>
      <c r="GO916" s="2">
        <f t="shared" si="855"/>
        <v>0</v>
      </c>
      <c r="GP916" s="2">
        <f t="shared" si="856"/>
        <v>0</v>
      </c>
      <c r="GQ916" s="2"/>
      <c r="GR916" s="2">
        <v>0</v>
      </c>
      <c r="GS916" s="2">
        <v>3</v>
      </c>
      <c r="GT916" s="2">
        <v>0</v>
      </c>
      <c r="GU916" s="2" t="s">
        <v>3</v>
      </c>
      <c r="GV916" s="2">
        <f t="shared" si="857"/>
        <v>0</v>
      </c>
      <c r="GW916" s="2">
        <v>1</v>
      </c>
      <c r="GX916" s="2">
        <f t="shared" si="858"/>
        <v>0</v>
      </c>
      <c r="GY916" s="2"/>
      <c r="GZ916" s="2"/>
      <c r="HA916" s="2">
        <v>0</v>
      </c>
      <c r="HB916" s="2">
        <v>0</v>
      </c>
      <c r="HC916" s="2">
        <f t="shared" si="859"/>
        <v>0</v>
      </c>
      <c r="HD916" s="2"/>
      <c r="HE916" s="2" t="s">
        <v>3</v>
      </c>
      <c r="HF916" s="2" t="s">
        <v>3</v>
      </c>
      <c r="HG916" s="2"/>
      <c r="HH916" s="2"/>
      <c r="HI916" s="2"/>
      <c r="HJ916" s="2"/>
      <c r="HK916" s="2"/>
      <c r="HL916" s="2"/>
      <c r="HM916" s="2" t="s">
        <v>3</v>
      </c>
      <c r="HN916" s="2" t="s">
        <v>3</v>
      </c>
      <c r="HO916" s="2" t="s">
        <v>3</v>
      </c>
      <c r="HP916" s="2" t="s">
        <v>3</v>
      </c>
      <c r="HQ916" s="2" t="s">
        <v>3</v>
      </c>
      <c r="HR916" s="2"/>
      <c r="HS916" s="2"/>
      <c r="HT916" s="2"/>
      <c r="HU916" s="2"/>
      <c r="HV916" s="2"/>
      <c r="HW916" s="2"/>
      <c r="HX916" s="2"/>
      <c r="HY916" s="2"/>
      <c r="HZ916" s="2"/>
      <c r="IA916" s="2"/>
      <c r="IB916" s="2"/>
      <c r="IC916" s="2"/>
      <c r="ID916" s="2"/>
      <c r="IE916" s="2"/>
      <c r="IF916" s="2"/>
      <c r="IG916" s="2"/>
      <c r="IH916" s="2"/>
      <c r="II916" s="2"/>
      <c r="IJ916" s="2"/>
      <c r="IK916" s="2">
        <v>0</v>
      </c>
      <c r="IL916" s="2"/>
      <c r="IM916" s="2"/>
      <c r="IN916" s="2"/>
      <c r="IO916" s="2"/>
      <c r="IP916" s="2"/>
      <c r="IQ916" s="2"/>
      <c r="IR916" s="2"/>
      <c r="IS916" s="2"/>
      <c r="IT916" s="2"/>
      <c r="IU916" s="2"/>
    </row>
    <row r="917" spans="1:255" x14ac:dyDescent="0.25">
      <c r="A917">
        <v>18</v>
      </c>
      <c r="B917">
        <v>1</v>
      </c>
      <c r="C917">
        <v>1253</v>
      </c>
      <c r="E917" t="s">
        <v>549</v>
      </c>
      <c r="F917" t="s">
        <v>510</v>
      </c>
      <c r="G917" t="s">
        <v>511</v>
      </c>
      <c r="H917" t="s">
        <v>402</v>
      </c>
      <c r="I917">
        <f>I915*J917</f>
        <v>533.5335</v>
      </c>
      <c r="J917">
        <v>135</v>
      </c>
      <c r="K917">
        <v>135</v>
      </c>
      <c r="O917">
        <f t="shared" si="829"/>
        <v>4844.45</v>
      </c>
      <c r="P917">
        <f t="shared" si="830"/>
        <v>4844.45</v>
      </c>
      <c r="Q917">
        <f t="shared" si="860"/>
        <v>0</v>
      </c>
      <c r="R917">
        <f t="shared" si="831"/>
        <v>0</v>
      </c>
      <c r="S917">
        <f t="shared" si="832"/>
        <v>0</v>
      </c>
      <c r="T917">
        <f t="shared" si="833"/>
        <v>0</v>
      </c>
      <c r="U917">
        <f t="shared" si="834"/>
        <v>0</v>
      </c>
      <c r="V917">
        <f t="shared" si="835"/>
        <v>0</v>
      </c>
      <c r="W917">
        <f t="shared" si="836"/>
        <v>0</v>
      </c>
      <c r="X917">
        <f t="shared" si="837"/>
        <v>0</v>
      </c>
      <c r="Y917">
        <f t="shared" si="838"/>
        <v>0</v>
      </c>
      <c r="AA917">
        <v>75316143</v>
      </c>
      <c r="AB917">
        <f t="shared" si="839"/>
        <v>1</v>
      </c>
      <c r="AC917">
        <f t="shared" si="840"/>
        <v>1</v>
      </c>
      <c r="AD917">
        <f t="shared" si="861"/>
        <v>0</v>
      </c>
      <c r="AE917">
        <f t="shared" si="862"/>
        <v>0</v>
      </c>
      <c r="AF917">
        <f t="shared" si="862"/>
        <v>0</v>
      </c>
      <c r="AG917">
        <f t="shared" si="841"/>
        <v>0</v>
      </c>
      <c r="AH917">
        <f t="shared" si="863"/>
        <v>0</v>
      </c>
      <c r="AI917">
        <f t="shared" si="863"/>
        <v>0</v>
      </c>
      <c r="AJ917">
        <f t="shared" si="842"/>
        <v>0</v>
      </c>
      <c r="AK917">
        <v>1</v>
      </c>
      <c r="AL917">
        <v>1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  <c r="AS917">
        <v>0</v>
      </c>
      <c r="AT917">
        <v>0</v>
      </c>
      <c r="AU917">
        <v>0</v>
      </c>
      <c r="AV917">
        <v>1</v>
      </c>
      <c r="AW917">
        <v>1</v>
      </c>
      <c r="AZ917">
        <v>1</v>
      </c>
      <c r="BA917">
        <v>1</v>
      </c>
      <c r="BB917">
        <v>1</v>
      </c>
      <c r="BC917">
        <v>9.08</v>
      </c>
      <c r="BD917" t="s">
        <v>3</v>
      </c>
      <c r="BE917" t="s">
        <v>3</v>
      </c>
      <c r="BF917" t="s">
        <v>3</v>
      </c>
      <c r="BG917" t="s">
        <v>3</v>
      </c>
      <c r="BH917">
        <v>3</v>
      </c>
      <c r="BI917">
        <v>1</v>
      </c>
      <c r="BJ917" t="s">
        <v>512</v>
      </c>
      <c r="BM917">
        <v>1661</v>
      </c>
      <c r="BN917">
        <v>0</v>
      </c>
      <c r="BO917" t="s">
        <v>510</v>
      </c>
      <c r="BP917">
        <v>1</v>
      </c>
      <c r="BQ917">
        <v>30</v>
      </c>
      <c r="BR917">
        <v>0</v>
      </c>
      <c r="BS917">
        <v>1</v>
      </c>
      <c r="BT917">
        <v>1</v>
      </c>
      <c r="BU917">
        <v>1</v>
      </c>
      <c r="BV917">
        <v>1</v>
      </c>
      <c r="BW917">
        <v>1</v>
      </c>
      <c r="BX917">
        <v>1</v>
      </c>
      <c r="BY917" t="s">
        <v>3</v>
      </c>
      <c r="BZ917">
        <v>0</v>
      </c>
      <c r="CA917">
        <v>0</v>
      </c>
      <c r="CB917" t="s">
        <v>3</v>
      </c>
      <c r="CE917">
        <v>30</v>
      </c>
      <c r="CF917">
        <v>0</v>
      </c>
      <c r="CG917">
        <v>0</v>
      </c>
      <c r="CM917">
        <v>0</v>
      </c>
      <c r="CN917" t="s">
        <v>3</v>
      </c>
      <c r="CO917">
        <v>0</v>
      </c>
      <c r="CP917">
        <f t="shared" si="843"/>
        <v>4844.45</v>
      </c>
      <c r="CQ917">
        <f t="shared" si="844"/>
        <v>9.08</v>
      </c>
      <c r="CR917">
        <f t="shared" si="864"/>
        <v>0</v>
      </c>
      <c r="CS917">
        <f t="shared" si="845"/>
        <v>0</v>
      </c>
      <c r="CT917">
        <f t="shared" si="846"/>
        <v>0</v>
      </c>
      <c r="CU917">
        <f t="shared" si="847"/>
        <v>0</v>
      </c>
      <c r="CV917">
        <f t="shared" si="848"/>
        <v>0</v>
      </c>
      <c r="CW917">
        <f t="shared" si="849"/>
        <v>0</v>
      </c>
      <c r="CX917">
        <f t="shared" si="850"/>
        <v>0</v>
      </c>
      <c r="CY917">
        <f>S917*(BZ917/100)</f>
        <v>0</v>
      </c>
      <c r="CZ917">
        <f>S917*(CA917/100)</f>
        <v>0</v>
      </c>
      <c r="DC917" t="s">
        <v>3</v>
      </c>
      <c r="DD917" t="s">
        <v>3</v>
      </c>
      <c r="DE917" t="s">
        <v>3</v>
      </c>
      <c r="DF917" t="s">
        <v>3</v>
      </c>
      <c r="DG917" t="s">
        <v>3</v>
      </c>
      <c r="DH917" t="s">
        <v>3</v>
      </c>
      <c r="DI917" t="s">
        <v>3</v>
      </c>
      <c r="DJ917" t="s">
        <v>3</v>
      </c>
      <c r="DK917" t="s">
        <v>3</v>
      </c>
      <c r="DL917" t="s">
        <v>3</v>
      </c>
      <c r="DM917" t="s">
        <v>3</v>
      </c>
      <c r="DN917">
        <v>91</v>
      </c>
      <c r="DO917">
        <v>70</v>
      </c>
      <c r="DP917">
        <v>1</v>
      </c>
      <c r="DQ917">
        <v>1</v>
      </c>
      <c r="DU917">
        <v>1003</v>
      </c>
      <c r="DV917" t="s">
        <v>402</v>
      </c>
      <c r="DW917" t="s">
        <v>402</v>
      </c>
      <c r="DX917">
        <v>1</v>
      </c>
      <c r="DZ917" t="s">
        <v>3</v>
      </c>
      <c r="EA917" t="s">
        <v>3</v>
      </c>
      <c r="EB917" t="s">
        <v>3</v>
      </c>
      <c r="EC917" t="s">
        <v>3</v>
      </c>
      <c r="EE917">
        <v>70703573</v>
      </c>
      <c r="EF917">
        <v>30</v>
      </c>
      <c r="EG917" t="s">
        <v>96</v>
      </c>
      <c r="EH917">
        <v>0</v>
      </c>
      <c r="EI917" t="s">
        <v>3</v>
      </c>
      <c r="EJ917">
        <v>1</v>
      </c>
      <c r="EK917">
        <v>1661</v>
      </c>
      <c r="EL917" t="s">
        <v>507</v>
      </c>
      <c r="EM917" t="s">
        <v>508</v>
      </c>
      <c r="EO917" t="s">
        <v>3</v>
      </c>
      <c r="EQ917">
        <v>0</v>
      </c>
      <c r="ER917">
        <v>1</v>
      </c>
      <c r="ES917">
        <v>1</v>
      </c>
      <c r="ET917">
        <v>0</v>
      </c>
      <c r="EU917">
        <v>0</v>
      </c>
      <c r="EV917">
        <v>0</v>
      </c>
      <c r="EW917">
        <v>0</v>
      </c>
      <c r="EX917">
        <v>0</v>
      </c>
      <c r="FQ917">
        <v>0</v>
      </c>
      <c r="FR917">
        <f t="shared" si="851"/>
        <v>0</v>
      </c>
      <c r="FS917">
        <v>0</v>
      </c>
      <c r="FX917">
        <v>91</v>
      </c>
      <c r="FY917">
        <v>70</v>
      </c>
      <c r="GA917" t="s">
        <v>3</v>
      </c>
      <c r="GD917">
        <v>0</v>
      </c>
      <c r="GF917">
        <v>-1733736589</v>
      </c>
      <c r="GG917">
        <v>2</v>
      </c>
      <c r="GH917">
        <v>1</v>
      </c>
      <c r="GI917">
        <v>2</v>
      </c>
      <c r="GJ917">
        <v>0</v>
      </c>
      <c r="GK917">
        <f>ROUND(R917*(S12)/100,2)</f>
        <v>0</v>
      </c>
      <c r="GL917">
        <f t="shared" si="852"/>
        <v>0</v>
      </c>
      <c r="GM917">
        <f t="shared" si="853"/>
        <v>4844.45</v>
      </c>
      <c r="GN917">
        <f t="shared" si="854"/>
        <v>4844.45</v>
      </c>
      <c r="GO917">
        <f t="shared" si="855"/>
        <v>0</v>
      </c>
      <c r="GP917">
        <f t="shared" si="856"/>
        <v>0</v>
      </c>
      <c r="GR917">
        <v>0</v>
      </c>
      <c r="GS917">
        <v>0</v>
      </c>
      <c r="GT917">
        <v>0</v>
      </c>
      <c r="GU917" t="s">
        <v>3</v>
      </c>
      <c r="GV917">
        <f t="shared" si="857"/>
        <v>0</v>
      </c>
      <c r="GW917">
        <v>1</v>
      </c>
      <c r="GX917">
        <f t="shared" si="858"/>
        <v>0</v>
      </c>
      <c r="HA917">
        <v>0</v>
      </c>
      <c r="HB917">
        <v>0</v>
      </c>
      <c r="HC917">
        <f t="shared" si="859"/>
        <v>0</v>
      </c>
      <c r="HE917" t="s">
        <v>3</v>
      </c>
      <c r="HF917" t="s">
        <v>3</v>
      </c>
      <c r="HM917" t="s">
        <v>3</v>
      </c>
      <c r="HN917" t="s">
        <v>3</v>
      </c>
      <c r="HO917" t="s">
        <v>3</v>
      </c>
      <c r="HP917" t="s">
        <v>3</v>
      </c>
      <c r="HQ917" t="s">
        <v>3</v>
      </c>
      <c r="IK917">
        <v>0</v>
      </c>
    </row>
    <row r="918" spans="1:255" x14ac:dyDescent="0.25">
      <c r="A918" s="2">
        <v>18</v>
      </c>
      <c r="B918" s="2">
        <v>1</v>
      </c>
      <c r="C918" s="2">
        <v>1241</v>
      </c>
      <c r="D918" s="2"/>
      <c r="E918" s="2" t="s">
        <v>550</v>
      </c>
      <c r="F918" s="2" t="s">
        <v>514</v>
      </c>
      <c r="G918" s="2" t="s">
        <v>515</v>
      </c>
      <c r="H918" s="2" t="s">
        <v>272</v>
      </c>
      <c r="I918" s="2">
        <f>I914*J918</f>
        <v>3.2012010000000002</v>
      </c>
      <c r="J918" s="2">
        <v>0.81</v>
      </c>
      <c r="K918" s="2">
        <v>0.81</v>
      </c>
      <c r="L918" s="2"/>
      <c r="M918" s="2"/>
      <c r="N918" s="2"/>
      <c r="O918" s="2">
        <f t="shared" si="829"/>
        <v>153.31</v>
      </c>
      <c r="P918" s="2">
        <f t="shared" si="830"/>
        <v>153.31</v>
      </c>
      <c r="Q918" s="2">
        <f t="shared" si="860"/>
        <v>0</v>
      </c>
      <c r="R918" s="2">
        <f t="shared" si="831"/>
        <v>0</v>
      </c>
      <c r="S918" s="2">
        <f t="shared" si="832"/>
        <v>0</v>
      </c>
      <c r="T918" s="2">
        <f t="shared" si="833"/>
        <v>0</v>
      </c>
      <c r="U918" s="2">
        <f t="shared" si="834"/>
        <v>0</v>
      </c>
      <c r="V918" s="2">
        <f t="shared" si="835"/>
        <v>0</v>
      </c>
      <c r="W918" s="2">
        <f t="shared" si="836"/>
        <v>0</v>
      </c>
      <c r="X918" s="2">
        <f t="shared" si="837"/>
        <v>0</v>
      </c>
      <c r="Y918" s="2">
        <f t="shared" si="838"/>
        <v>0</v>
      </c>
      <c r="Z918" s="2"/>
      <c r="AA918" s="2">
        <v>75316141</v>
      </c>
      <c r="AB918" s="2">
        <f t="shared" si="839"/>
        <v>47.89</v>
      </c>
      <c r="AC918" s="2">
        <f t="shared" si="840"/>
        <v>47.89</v>
      </c>
      <c r="AD918" s="2">
        <f t="shared" si="861"/>
        <v>0</v>
      </c>
      <c r="AE918" s="2">
        <f t="shared" si="862"/>
        <v>0</v>
      </c>
      <c r="AF918" s="2">
        <f t="shared" si="862"/>
        <v>0</v>
      </c>
      <c r="AG918" s="2">
        <f t="shared" si="841"/>
        <v>0</v>
      </c>
      <c r="AH918" s="2">
        <f t="shared" si="863"/>
        <v>0</v>
      </c>
      <c r="AI918" s="2">
        <f t="shared" si="863"/>
        <v>0</v>
      </c>
      <c r="AJ918" s="2">
        <f t="shared" si="842"/>
        <v>0</v>
      </c>
      <c r="AK918" s="2">
        <v>47.89</v>
      </c>
      <c r="AL918" s="2">
        <v>47.89</v>
      </c>
      <c r="AM918" s="2">
        <v>0</v>
      </c>
      <c r="AN918" s="2">
        <v>0</v>
      </c>
      <c r="AO918" s="2">
        <v>0</v>
      </c>
      <c r="AP918" s="2">
        <v>0</v>
      </c>
      <c r="AQ918" s="2">
        <v>0</v>
      </c>
      <c r="AR918" s="2">
        <v>0</v>
      </c>
      <c r="AS918" s="2">
        <v>0</v>
      </c>
      <c r="AT918" s="2">
        <v>91</v>
      </c>
      <c r="AU918" s="2">
        <v>70</v>
      </c>
      <c r="AV918" s="2">
        <v>1</v>
      </c>
      <c r="AW918" s="2">
        <v>1</v>
      </c>
      <c r="AX918" s="2"/>
      <c r="AY918" s="2"/>
      <c r="AZ918" s="2">
        <v>1</v>
      </c>
      <c r="BA918" s="2">
        <v>1</v>
      </c>
      <c r="BB918" s="2">
        <v>1</v>
      </c>
      <c r="BC918" s="2">
        <v>1</v>
      </c>
      <c r="BD918" s="2" t="s">
        <v>3</v>
      </c>
      <c r="BE918" s="2" t="s">
        <v>3</v>
      </c>
      <c r="BF918" s="2" t="s">
        <v>3</v>
      </c>
      <c r="BG918" s="2" t="s">
        <v>3</v>
      </c>
      <c r="BH918" s="2">
        <v>3</v>
      </c>
      <c r="BI918" s="2">
        <v>1</v>
      </c>
      <c r="BJ918" s="2" t="s">
        <v>516</v>
      </c>
      <c r="BK918" s="2"/>
      <c r="BL918" s="2"/>
      <c r="BM918" s="2">
        <v>1661</v>
      </c>
      <c r="BN918" s="2">
        <v>0</v>
      </c>
      <c r="BO918" s="2" t="s">
        <v>3</v>
      </c>
      <c r="BP918" s="2">
        <v>0</v>
      </c>
      <c r="BQ918" s="2">
        <v>30</v>
      </c>
      <c r="BR918" s="2">
        <v>0</v>
      </c>
      <c r="BS918" s="2">
        <v>1</v>
      </c>
      <c r="BT918" s="2">
        <v>1</v>
      </c>
      <c r="BU918" s="2">
        <v>1</v>
      </c>
      <c r="BV918" s="2">
        <v>1</v>
      </c>
      <c r="BW918" s="2">
        <v>1</v>
      </c>
      <c r="BX918" s="2">
        <v>1</v>
      </c>
      <c r="BY918" s="2" t="s">
        <v>3</v>
      </c>
      <c r="BZ918" s="2">
        <v>91</v>
      </c>
      <c r="CA918" s="2">
        <v>70</v>
      </c>
      <c r="CB918" s="2" t="s">
        <v>3</v>
      </c>
      <c r="CC918" s="2"/>
      <c r="CD918" s="2"/>
      <c r="CE918" s="2">
        <v>30</v>
      </c>
      <c r="CF918" s="2">
        <v>0</v>
      </c>
      <c r="CG918" s="2">
        <v>0</v>
      </c>
      <c r="CH918" s="2"/>
      <c r="CI918" s="2"/>
      <c r="CJ918" s="2"/>
      <c r="CK918" s="2"/>
      <c r="CL918" s="2"/>
      <c r="CM918" s="2">
        <v>0</v>
      </c>
      <c r="CN918" s="2" t="s">
        <v>3</v>
      </c>
      <c r="CO918" s="2">
        <v>0</v>
      </c>
      <c r="CP918" s="2">
        <f t="shared" si="843"/>
        <v>153.31</v>
      </c>
      <c r="CQ918" s="2">
        <f t="shared" si="844"/>
        <v>47.89</v>
      </c>
      <c r="CR918" s="2">
        <f t="shared" si="864"/>
        <v>0</v>
      </c>
      <c r="CS918" s="2">
        <f t="shared" si="845"/>
        <v>0</v>
      </c>
      <c r="CT918" s="2">
        <f t="shared" si="846"/>
        <v>0</v>
      </c>
      <c r="CU918" s="2">
        <f t="shared" si="847"/>
        <v>0</v>
      </c>
      <c r="CV918" s="2">
        <f t="shared" si="848"/>
        <v>0</v>
      </c>
      <c r="CW918" s="2">
        <f t="shared" si="849"/>
        <v>0</v>
      </c>
      <c r="CX918" s="2">
        <f t="shared" si="850"/>
        <v>0</v>
      </c>
      <c r="CY918" s="2">
        <f>((S918*BZ918)/100)</f>
        <v>0</v>
      </c>
      <c r="CZ918" s="2">
        <f>((S918*CA918)/100)</f>
        <v>0</v>
      </c>
      <c r="DA918" s="2"/>
      <c r="DB918" s="2"/>
      <c r="DC918" s="2" t="s">
        <v>3</v>
      </c>
      <c r="DD918" s="2" t="s">
        <v>3</v>
      </c>
      <c r="DE918" s="2" t="s">
        <v>3</v>
      </c>
      <c r="DF918" s="2" t="s">
        <v>3</v>
      </c>
      <c r="DG918" s="2" t="s">
        <v>3</v>
      </c>
      <c r="DH918" s="2" t="s">
        <v>3</v>
      </c>
      <c r="DI918" s="2" t="s">
        <v>3</v>
      </c>
      <c r="DJ918" s="2" t="s">
        <v>3</v>
      </c>
      <c r="DK918" s="2" t="s">
        <v>3</v>
      </c>
      <c r="DL918" s="2" t="s">
        <v>3</v>
      </c>
      <c r="DM918" s="2" t="s">
        <v>3</v>
      </c>
      <c r="DN918" s="2">
        <v>0</v>
      </c>
      <c r="DO918" s="2">
        <v>0</v>
      </c>
      <c r="DP918" s="2">
        <v>1</v>
      </c>
      <c r="DQ918" s="2">
        <v>1</v>
      </c>
      <c r="DR918" s="2"/>
      <c r="DS918" s="2"/>
      <c r="DT918" s="2"/>
      <c r="DU918" s="2">
        <v>1010</v>
      </c>
      <c r="DV918" s="2" t="s">
        <v>272</v>
      </c>
      <c r="DW918" s="2" t="s">
        <v>272</v>
      </c>
      <c r="DX918" s="2">
        <v>100</v>
      </c>
      <c r="DY918" s="2"/>
      <c r="DZ918" s="2" t="s">
        <v>3</v>
      </c>
      <c r="EA918" s="2" t="s">
        <v>3</v>
      </c>
      <c r="EB918" s="2" t="s">
        <v>3</v>
      </c>
      <c r="EC918" s="2" t="s">
        <v>3</v>
      </c>
      <c r="ED918" s="2"/>
      <c r="EE918" s="2">
        <v>70703573</v>
      </c>
      <c r="EF918" s="2">
        <v>30</v>
      </c>
      <c r="EG918" s="2" t="s">
        <v>96</v>
      </c>
      <c r="EH918" s="2">
        <v>0</v>
      </c>
      <c r="EI918" s="2" t="s">
        <v>3</v>
      </c>
      <c r="EJ918" s="2">
        <v>1</v>
      </c>
      <c r="EK918" s="2">
        <v>1661</v>
      </c>
      <c r="EL918" s="2" t="s">
        <v>507</v>
      </c>
      <c r="EM918" s="2" t="s">
        <v>508</v>
      </c>
      <c r="EN918" s="2"/>
      <c r="EO918" s="2" t="s">
        <v>3</v>
      </c>
      <c r="EP918" s="2"/>
      <c r="EQ918" s="2">
        <v>0</v>
      </c>
      <c r="ER918" s="2">
        <v>47.89</v>
      </c>
      <c r="ES918" s="2">
        <v>47.89</v>
      </c>
      <c r="ET918" s="2">
        <v>0</v>
      </c>
      <c r="EU918" s="2">
        <v>0</v>
      </c>
      <c r="EV918" s="2">
        <v>0</v>
      </c>
      <c r="EW918" s="2">
        <v>0</v>
      </c>
      <c r="EX918" s="2">
        <v>0</v>
      </c>
      <c r="EY918" s="2"/>
      <c r="EZ918" s="2"/>
      <c r="FA918" s="2"/>
      <c r="FB918" s="2"/>
      <c r="FC918" s="2"/>
      <c r="FD918" s="2"/>
      <c r="FE918" s="2"/>
      <c r="FF918" s="2"/>
      <c r="FG918" s="2"/>
      <c r="FH918" s="2"/>
      <c r="FI918" s="2"/>
      <c r="FJ918" s="2"/>
      <c r="FK918" s="2"/>
      <c r="FL918" s="2"/>
      <c r="FM918" s="2"/>
      <c r="FN918" s="2"/>
      <c r="FO918" s="2"/>
      <c r="FP918" s="2"/>
      <c r="FQ918" s="2">
        <v>0</v>
      </c>
      <c r="FR918" s="2">
        <f t="shared" si="851"/>
        <v>0</v>
      </c>
      <c r="FS918" s="2">
        <v>0</v>
      </c>
      <c r="FT918" s="2"/>
      <c r="FU918" s="2"/>
      <c r="FV918" s="2"/>
      <c r="FW918" s="2"/>
      <c r="FX918" s="2">
        <v>91</v>
      </c>
      <c r="FY918" s="2">
        <v>70</v>
      </c>
      <c r="FZ918" s="2"/>
      <c r="GA918" s="2" t="s">
        <v>3</v>
      </c>
      <c r="GB918" s="2"/>
      <c r="GC918" s="2"/>
      <c r="GD918" s="2">
        <v>0</v>
      </c>
      <c r="GE918" s="2"/>
      <c r="GF918" s="2">
        <v>1027253990</v>
      </c>
      <c r="GG918" s="2">
        <v>2</v>
      </c>
      <c r="GH918" s="2">
        <v>1</v>
      </c>
      <c r="GI918" s="2">
        <v>-2</v>
      </c>
      <c r="GJ918" s="2">
        <v>0</v>
      </c>
      <c r="GK918" s="2">
        <f>ROUND(R918*(R12)/100,2)</f>
        <v>0</v>
      </c>
      <c r="GL918" s="2">
        <f t="shared" si="852"/>
        <v>0</v>
      </c>
      <c r="GM918" s="2">
        <f t="shared" si="853"/>
        <v>153.31</v>
      </c>
      <c r="GN918" s="2">
        <f t="shared" si="854"/>
        <v>153.31</v>
      </c>
      <c r="GO918" s="2">
        <f t="shared" si="855"/>
        <v>0</v>
      </c>
      <c r="GP918" s="2">
        <f t="shared" si="856"/>
        <v>0</v>
      </c>
      <c r="GQ918" s="2"/>
      <c r="GR918" s="2">
        <v>0</v>
      </c>
      <c r="GS918" s="2">
        <v>3</v>
      </c>
      <c r="GT918" s="2">
        <v>0</v>
      </c>
      <c r="GU918" s="2" t="s">
        <v>3</v>
      </c>
      <c r="GV918" s="2">
        <f t="shared" si="857"/>
        <v>0</v>
      </c>
      <c r="GW918" s="2">
        <v>1</v>
      </c>
      <c r="GX918" s="2">
        <f t="shared" si="858"/>
        <v>0</v>
      </c>
      <c r="GY918" s="2"/>
      <c r="GZ918" s="2"/>
      <c r="HA918" s="2">
        <v>0</v>
      </c>
      <c r="HB918" s="2">
        <v>0</v>
      </c>
      <c r="HC918" s="2">
        <f t="shared" si="859"/>
        <v>0</v>
      </c>
      <c r="HD918" s="2"/>
      <c r="HE918" s="2" t="s">
        <v>3</v>
      </c>
      <c r="HF918" s="2" t="s">
        <v>3</v>
      </c>
      <c r="HG918" s="2"/>
      <c r="HH918" s="2"/>
      <c r="HI918" s="2"/>
      <c r="HJ918" s="2"/>
      <c r="HK918" s="2"/>
      <c r="HL918" s="2"/>
      <c r="HM918" s="2" t="s">
        <v>3</v>
      </c>
      <c r="HN918" s="2" t="s">
        <v>3</v>
      </c>
      <c r="HO918" s="2" t="s">
        <v>3</v>
      </c>
      <c r="HP918" s="2" t="s">
        <v>3</v>
      </c>
      <c r="HQ918" s="2" t="s">
        <v>3</v>
      </c>
      <c r="HR918" s="2"/>
      <c r="HS918" s="2"/>
      <c r="HT918" s="2"/>
      <c r="HU918" s="2"/>
      <c r="HV918" s="2"/>
      <c r="HW918" s="2"/>
      <c r="HX918" s="2"/>
      <c r="HY918" s="2"/>
      <c r="HZ918" s="2"/>
      <c r="IA918" s="2"/>
      <c r="IB918" s="2"/>
      <c r="IC918" s="2"/>
      <c r="ID918" s="2"/>
      <c r="IE918" s="2"/>
      <c r="IF918" s="2"/>
      <c r="IG918" s="2"/>
      <c r="IH918" s="2"/>
      <c r="II918" s="2"/>
      <c r="IJ918" s="2"/>
      <c r="IK918" s="2">
        <v>0</v>
      </c>
      <c r="IL918" s="2"/>
      <c r="IM918" s="2"/>
      <c r="IN918" s="2"/>
      <c r="IO918" s="2"/>
      <c r="IP918" s="2"/>
      <c r="IQ918" s="2"/>
      <c r="IR918" s="2"/>
      <c r="IS918" s="2"/>
      <c r="IT918" s="2"/>
      <c r="IU918" s="2"/>
    </row>
    <row r="919" spans="1:255" x14ac:dyDescent="0.25">
      <c r="A919">
        <v>18</v>
      </c>
      <c r="B919">
        <v>1</v>
      </c>
      <c r="C919">
        <v>1263</v>
      </c>
      <c r="E919" t="s">
        <v>550</v>
      </c>
      <c r="F919" t="s">
        <v>514</v>
      </c>
      <c r="G919" t="s">
        <v>515</v>
      </c>
      <c r="H919" t="s">
        <v>272</v>
      </c>
      <c r="I919">
        <f>I915*J919</f>
        <v>3.2012010000000002</v>
      </c>
      <c r="J919">
        <v>0.81</v>
      </c>
      <c r="K919">
        <v>0.81</v>
      </c>
      <c r="O919">
        <f t="shared" si="829"/>
        <v>1274.01</v>
      </c>
      <c r="P919">
        <f t="shared" si="830"/>
        <v>1274.01</v>
      </c>
      <c r="Q919">
        <f t="shared" si="860"/>
        <v>0</v>
      </c>
      <c r="R919">
        <f t="shared" si="831"/>
        <v>0</v>
      </c>
      <c r="S919">
        <f t="shared" si="832"/>
        <v>0</v>
      </c>
      <c r="T919">
        <f t="shared" si="833"/>
        <v>0</v>
      </c>
      <c r="U919">
        <f t="shared" si="834"/>
        <v>0</v>
      </c>
      <c r="V919">
        <f t="shared" si="835"/>
        <v>0</v>
      </c>
      <c r="W919">
        <f t="shared" si="836"/>
        <v>0</v>
      </c>
      <c r="X919">
        <f t="shared" si="837"/>
        <v>0</v>
      </c>
      <c r="Y919">
        <f t="shared" si="838"/>
        <v>0</v>
      </c>
      <c r="AA919">
        <v>75316143</v>
      </c>
      <c r="AB919">
        <f t="shared" si="839"/>
        <v>47.89</v>
      </c>
      <c r="AC919">
        <f t="shared" si="840"/>
        <v>47.89</v>
      </c>
      <c r="AD919">
        <f t="shared" si="861"/>
        <v>0</v>
      </c>
      <c r="AE919">
        <f t="shared" si="862"/>
        <v>0</v>
      </c>
      <c r="AF919">
        <f t="shared" si="862"/>
        <v>0</v>
      </c>
      <c r="AG919">
        <f t="shared" si="841"/>
        <v>0</v>
      </c>
      <c r="AH919">
        <f t="shared" si="863"/>
        <v>0</v>
      </c>
      <c r="AI919">
        <f t="shared" si="863"/>
        <v>0</v>
      </c>
      <c r="AJ919">
        <f t="shared" si="842"/>
        <v>0</v>
      </c>
      <c r="AK919">
        <v>47.89</v>
      </c>
      <c r="AL919">
        <v>47.89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  <c r="AS919">
        <v>0</v>
      </c>
      <c r="AT919">
        <v>0</v>
      </c>
      <c r="AU919">
        <v>0</v>
      </c>
      <c r="AV919">
        <v>1</v>
      </c>
      <c r="AW919">
        <v>1</v>
      </c>
      <c r="AZ919">
        <v>1</v>
      </c>
      <c r="BA919">
        <v>1</v>
      </c>
      <c r="BB919">
        <v>1</v>
      </c>
      <c r="BC919">
        <v>8.31</v>
      </c>
      <c r="BD919" t="s">
        <v>3</v>
      </c>
      <c r="BE919" t="s">
        <v>3</v>
      </c>
      <c r="BF919" t="s">
        <v>3</v>
      </c>
      <c r="BG919" t="s">
        <v>3</v>
      </c>
      <c r="BH919">
        <v>3</v>
      </c>
      <c r="BI919">
        <v>1</v>
      </c>
      <c r="BJ919" t="s">
        <v>516</v>
      </c>
      <c r="BM919">
        <v>1661</v>
      </c>
      <c r="BN919">
        <v>0</v>
      </c>
      <c r="BO919" t="s">
        <v>514</v>
      </c>
      <c r="BP919">
        <v>1</v>
      </c>
      <c r="BQ919">
        <v>30</v>
      </c>
      <c r="BR919">
        <v>0</v>
      </c>
      <c r="BS919">
        <v>1</v>
      </c>
      <c r="BT919">
        <v>1</v>
      </c>
      <c r="BU919">
        <v>1</v>
      </c>
      <c r="BV919">
        <v>1</v>
      </c>
      <c r="BW919">
        <v>1</v>
      </c>
      <c r="BX919">
        <v>1</v>
      </c>
      <c r="BY919" t="s">
        <v>3</v>
      </c>
      <c r="BZ919">
        <v>0</v>
      </c>
      <c r="CA919">
        <v>0</v>
      </c>
      <c r="CB919" t="s">
        <v>3</v>
      </c>
      <c r="CE919">
        <v>30</v>
      </c>
      <c r="CF919">
        <v>0</v>
      </c>
      <c r="CG919">
        <v>0</v>
      </c>
      <c r="CM919">
        <v>0</v>
      </c>
      <c r="CN919" t="s">
        <v>3</v>
      </c>
      <c r="CO919">
        <v>0</v>
      </c>
      <c r="CP919">
        <f t="shared" si="843"/>
        <v>1274.01</v>
      </c>
      <c r="CQ919">
        <f t="shared" si="844"/>
        <v>397.97</v>
      </c>
      <c r="CR919">
        <f t="shared" si="864"/>
        <v>0</v>
      </c>
      <c r="CS919">
        <f t="shared" si="845"/>
        <v>0</v>
      </c>
      <c r="CT919">
        <f t="shared" si="846"/>
        <v>0</v>
      </c>
      <c r="CU919">
        <f t="shared" si="847"/>
        <v>0</v>
      </c>
      <c r="CV919">
        <f t="shared" si="848"/>
        <v>0</v>
      </c>
      <c r="CW919">
        <f t="shared" si="849"/>
        <v>0</v>
      </c>
      <c r="CX919">
        <f t="shared" si="850"/>
        <v>0</v>
      </c>
      <c r="CY919">
        <f>S919*(BZ919/100)</f>
        <v>0</v>
      </c>
      <c r="CZ919">
        <f>S919*(CA919/100)</f>
        <v>0</v>
      </c>
      <c r="DC919" t="s">
        <v>3</v>
      </c>
      <c r="DD919" t="s">
        <v>3</v>
      </c>
      <c r="DE919" t="s">
        <v>3</v>
      </c>
      <c r="DF919" t="s">
        <v>3</v>
      </c>
      <c r="DG919" t="s">
        <v>3</v>
      </c>
      <c r="DH919" t="s">
        <v>3</v>
      </c>
      <c r="DI919" t="s">
        <v>3</v>
      </c>
      <c r="DJ919" t="s">
        <v>3</v>
      </c>
      <c r="DK919" t="s">
        <v>3</v>
      </c>
      <c r="DL919" t="s">
        <v>3</v>
      </c>
      <c r="DM919" t="s">
        <v>3</v>
      </c>
      <c r="DN919">
        <v>91</v>
      </c>
      <c r="DO919">
        <v>70</v>
      </c>
      <c r="DP919">
        <v>1</v>
      </c>
      <c r="DQ919">
        <v>1</v>
      </c>
      <c r="DU919">
        <v>1010</v>
      </c>
      <c r="DV919" t="s">
        <v>272</v>
      </c>
      <c r="DW919" t="s">
        <v>272</v>
      </c>
      <c r="DX919">
        <v>100</v>
      </c>
      <c r="DZ919" t="s">
        <v>3</v>
      </c>
      <c r="EA919" t="s">
        <v>3</v>
      </c>
      <c r="EB919" t="s">
        <v>3</v>
      </c>
      <c r="EC919" t="s">
        <v>3</v>
      </c>
      <c r="EE919">
        <v>70703573</v>
      </c>
      <c r="EF919">
        <v>30</v>
      </c>
      <c r="EG919" t="s">
        <v>96</v>
      </c>
      <c r="EH919">
        <v>0</v>
      </c>
      <c r="EI919" t="s">
        <v>3</v>
      </c>
      <c r="EJ919">
        <v>1</v>
      </c>
      <c r="EK919">
        <v>1661</v>
      </c>
      <c r="EL919" t="s">
        <v>507</v>
      </c>
      <c r="EM919" t="s">
        <v>508</v>
      </c>
      <c r="EO919" t="s">
        <v>3</v>
      </c>
      <c r="EQ919">
        <v>0</v>
      </c>
      <c r="ER919">
        <v>47.89</v>
      </c>
      <c r="ES919">
        <v>47.89</v>
      </c>
      <c r="ET919">
        <v>0</v>
      </c>
      <c r="EU919">
        <v>0</v>
      </c>
      <c r="EV919">
        <v>0</v>
      </c>
      <c r="EW919">
        <v>0</v>
      </c>
      <c r="EX919">
        <v>0</v>
      </c>
      <c r="FQ919">
        <v>0</v>
      </c>
      <c r="FR919">
        <f t="shared" si="851"/>
        <v>0</v>
      </c>
      <c r="FS919">
        <v>0</v>
      </c>
      <c r="FX919">
        <v>91</v>
      </c>
      <c r="FY919">
        <v>70</v>
      </c>
      <c r="GA919" t="s">
        <v>3</v>
      </c>
      <c r="GD919">
        <v>0</v>
      </c>
      <c r="GF919">
        <v>1027253990</v>
      </c>
      <c r="GG919">
        <v>2</v>
      </c>
      <c r="GH919">
        <v>1</v>
      </c>
      <c r="GI919">
        <v>2</v>
      </c>
      <c r="GJ919">
        <v>0</v>
      </c>
      <c r="GK919">
        <f>ROUND(R919*(S12)/100,2)</f>
        <v>0</v>
      </c>
      <c r="GL919">
        <f t="shared" si="852"/>
        <v>0</v>
      </c>
      <c r="GM919">
        <f t="shared" si="853"/>
        <v>1274.01</v>
      </c>
      <c r="GN919">
        <f t="shared" si="854"/>
        <v>1274.01</v>
      </c>
      <c r="GO919">
        <f t="shared" si="855"/>
        <v>0</v>
      </c>
      <c r="GP919">
        <f t="shared" si="856"/>
        <v>0</v>
      </c>
      <c r="GR919">
        <v>0</v>
      </c>
      <c r="GS919">
        <v>0</v>
      </c>
      <c r="GT919">
        <v>0</v>
      </c>
      <c r="GU919" t="s">
        <v>3</v>
      </c>
      <c r="GV919">
        <f t="shared" si="857"/>
        <v>0</v>
      </c>
      <c r="GW919">
        <v>1</v>
      </c>
      <c r="GX919">
        <f t="shared" si="858"/>
        <v>0</v>
      </c>
      <c r="HA919">
        <v>0</v>
      </c>
      <c r="HB919">
        <v>0</v>
      </c>
      <c r="HC919">
        <f t="shared" si="859"/>
        <v>0</v>
      </c>
      <c r="HE919" t="s">
        <v>3</v>
      </c>
      <c r="HF919" t="s">
        <v>3</v>
      </c>
      <c r="HM919" t="s">
        <v>3</v>
      </c>
      <c r="HN919" t="s">
        <v>3</v>
      </c>
      <c r="HO919" t="s">
        <v>3</v>
      </c>
      <c r="HP919" t="s">
        <v>3</v>
      </c>
      <c r="HQ919" t="s">
        <v>3</v>
      </c>
      <c r="IK919">
        <v>0</v>
      </c>
    </row>
    <row r="920" spans="1:255" x14ac:dyDescent="0.25">
      <c r="A920" s="2">
        <v>17</v>
      </c>
      <c r="B920" s="2">
        <v>1</v>
      </c>
      <c r="C920" s="2"/>
      <c r="D920" s="2"/>
      <c r="E920" s="2" t="s">
        <v>551</v>
      </c>
      <c r="F920" s="2" t="s">
        <v>444</v>
      </c>
      <c r="G920" s="2" t="s">
        <v>518</v>
      </c>
      <c r="H920" s="2" t="s">
        <v>103</v>
      </c>
      <c r="I920" s="2">
        <f>ROUND(395.21*1.11,9)</f>
        <v>438.68310000000002</v>
      </c>
      <c r="J920" s="2">
        <v>0</v>
      </c>
      <c r="K920" s="2">
        <f>ROUND(395.21*1.11,9)</f>
        <v>438.68310000000002</v>
      </c>
      <c r="L920" s="2"/>
      <c r="M920" s="2"/>
      <c r="N920" s="2"/>
      <c r="O920" s="2">
        <f t="shared" si="829"/>
        <v>141710.6</v>
      </c>
      <c r="P920" s="2">
        <f t="shared" si="830"/>
        <v>141710.6</v>
      </c>
      <c r="Q920" s="2">
        <f t="shared" si="860"/>
        <v>0</v>
      </c>
      <c r="R920" s="2">
        <f t="shared" si="831"/>
        <v>0</v>
      </c>
      <c r="S920" s="2">
        <f t="shared" si="832"/>
        <v>0</v>
      </c>
      <c r="T920" s="2">
        <f t="shared" si="833"/>
        <v>0</v>
      </c>
      <c r="U920" s="2">
        <f t="shared" si="834"/>
        <v>0</v>
      </c>
      <c r="V920" s="2">
        <f t="shared" si="835"/>
        <v>0</v>
      </c>
      <c r="W920" s="2">
        <f t="shared" si="836"/>
        <v>0</v>
      </c>
      <c r="X920" s="2">
        <f t="shared" si="837"/>
        <v>0</v>
      </c>
      <c r="Y920" s="2">
        <f t="shared" si="838"/>
        <v>0</v>
      </c>
      <c r="Z920" s="2"/>
      <c r="AA920" s="2">
        <v>75316141</v>
      </c>
      <c r="AB920" s="2">
        <f t="shared" si="839"/>
        <v>33.51</v>
      </c>
      <c r="AC920" s="2">
        <f t="shared" si="840"/>
        <v>33.51</v>
      </c>
      <c r="AD920" s="2">
        <f t="shared" si="861"/>
        <v>0</v>
      </c>
      <c r="AE920" s="2">
        <f t="shared" si="862"/>
        <v>0</v>
      </c>
      <c r="AF920" s="2">
        <f t="shared" si="862"/>
        <v>0</v>
      </c>
      <c r="AG920" s="2">
        <f t="shared" si="841"/>
        <v>0</v>
      </c>
      <c r="AH920" s="2">
        <f t="shared" si="863"/>
        <v>0</v>
      </c>
      <c r="AI920" s="2">
        <f t="shared" si="863"/>
        <v>0</v>
      </c>
      <c r="AJ920" s="2">
        <f t="shared" si="842"/>
        <v>0</v>
      </c>
      <c r="AK920" s="2">
        <v>33.51</v>
      </c>
      <c r="AL920" s="2">
        <v>33.51</v>
      </c>
      <c r="AM920" s="2">
        <v>0</v>
      </c>
      <c r="AN920" s="2">
        <v>0</v>
      </c>
      <c r="AO920" s="2">
        <v>0</v>
      </c>
      <c r="AP920" s="2">
        <v>0</v>
      </c>
      <c r="AQ920" s="2">
        <v>0</v>
      </c>
      <c r="AR920" s="2">
        <v>0</v>
      </c>
      <c r="AS920" s="2">
        <v>0</v>
      </c>
      <c r="AT920" s="2">
        <v>0</v>
      </c>
      <c r="AU920" s="2">
        <v>0</v>
      </c>
      <c r="AV920" s="2">
        <v>1</v>
      </c>
      <c r="AW920" s="2">
        <v>1</v>
      </c>
      <c r="AX920" s="2"/>
      <c r="AY920" s="2"/>
      <c r="AZ920" s="2">
        <v>1</v>
      </c>
      <c r="BA920" s="2">
        <v>1</v>
      </c>
      <c r="BB920" s="2">
        <v>1</v>
      </c>
      <c r="BC920" s="2">
        <v>9.64</v>
      </c>
      <c r="BD920" s="2" t="s">
        <v>3</v>
      </c>
      <c r="BE920" s="2" t="s">
        <v>3</v>
      </c>
      <c r="BF920" s="2" t="s">
        <v>3</v>
      </c>
      <c r="BG920" s="2" t="s">
        <v>3</v>
      </c>
      <c r="BH920" s="2">
        <v>3</v>
      </c>
      <c r="BI920" s="2">
        <v>1</v>
      </c>
      <c r="BJ920" s="2" t="s">
        <v>3</v>
      </c>
      <c r="BK920" s="2"/>
      <c r="BL920" s="2"/>
      <c r="BM920" s="2">
        <v>400002</v>
      </c>
      <c r="BN920" s="2">
        <v>0</v>
      </c>
      <c r="BO920" s="2" t="s">
        <v>3</v>
      </c>
      <c r="BP920" s="2">
        <v>0</v>
      </c>
      <c r="BQ920" s="2">
        <v>202</v>
      </c>
      <c r="BR920" s="2">
        <v>0</v>
      </c>
      <c r="BS920" s="2">
        <v>1</v>
      </c>
      <c r="BT920" s="2">
        <v>1</v>
      </c>
      <c r="BU920" s="2">
        <v>1</v>
      </c>
      <c r="BV920" s="2">
        <v>1</v>
      </c>
      <c r="BW920" s="2">
        <v>1</v>
      </c>
      <c r="BX920" s="2">
        <v>1</v>
      </c>
      <c r="BY920" s="2" t="s">
        <v>3</v>
      </c>
      <c r="BZ920" s="2">
        <v>0</v>
      </c>
      <c r="CA920" s="2">
        <v>0</v>
      </c>
      <c r="CB920" s="2" t="s">
        <v>3</v>
      </c>
      <c r="CC920" s="2"/>
      <c r="CD920" s="2"/>
      <c r="CE920" s="2">
        <v>30</v>
      </c>
      <c r="CF920" s="2">
        <v>0</v>
      </c>
      <c r="CG920" s="2">
        <v>0</v>
      </c>
      <c r="CH920" s="2"/>
      <c r="CI920" s="2"/>
      <c r="CJ920" s="2"/>
      <c r="CK920" s="2"/>
      <c r="CL920" s="2"/>
      <c r="CM920" s="2">
        <v>0</v>
      </c>
      <c r="CN920" s="2" t="s">
        <v>3</v>
      </c>
      <c r="CO920" s="2">
        <v>0</v>
      </c>
      <c r="CP920" s="2">
        <f t="shared" si="843"/>
        <v>141710.6</v>
      </c>
      <c r="CQ920" s="2">
        <f t="shared" si="844"/>
        <v>323.04000000000002</v>
      </c>
      <c r="CR920" s="2">
        <f t="shared" si="864"/>
        <v>0</v>
      </c>
      <c r="CS920" s="2">
        <f t="shared" si="845"/>
        <v>0</v>
      </c>
      <c r="CT920" s="2">
        <f t="shared" si="846"/>
        <v>0</v>
      </c>
      <c r="CU920" s="2">
        <f t="shared" si="847"/>
        <v>0</v>
      </c>
      <c r="CV920" s="2">
        <f t="shared" si="848"/>
        <v>0</v>
      </c>
      <c r="CW920" s="2">
        <f t="shared" si="849"/>
        <v>0</v>
      </c>
      <c r="CX920" s="2">
        <f t="shared" si="850"/>
        <v>0</v>
      </c>
      <c r="CY920" s="2">
        <f>((S920*BZ920)/100)</f>
        <v>0</v>
      </c>
      <c r="CZ920" s="2">
        <f>((S920*CA920)/100)</f>
        <v>0</v>
      </c>
      <c r="DA920" s="2"/>
      <c r="DB920" s="2"/>
      <c r="DC920" s="2" t="s">
        <v>3</v>
      </c>
      <c r="DD920" s="2" t="s">
        <v>3</v>
      </c>
      <c r="DE920" s="2" t="s">
        <v>3</v>
      </c>
      <c r="DF920" s="2" t="s">
        <v>3</v>
      </c>
      <c r="DG920" s="2" t="s">
        <v>3</v>
      </c>
      <c r="DH920" s="2" t="s">
        <v>3</v>
      </c>
      <c r="DI920" s="2" t="s">
        <v>3</v>
      </c>
      <c r="DJ920" s="2" t="s">
        <v>3</v>
      </c>
      <c r="DK920" s="2" t="s">
        <v>3</v>
      </c>
      <c r="DL920" s="2" t="s">
        <v>3</v>
      </c>
      <c r="DM920" s="2" t="s">
        <v>3</v>
      </c>
      <c r="DN920" s="2">
        <v>0</v>
      </c>
      <c r="DO920" s="2">
        <v>0</v>
      </c>
      <c r="DP920" s="2">
        <v>1</v>
      </c>
      <c r="DQ920" s="2">
        <v>1</v>
      </c>
      <c r="DR920" s="2"/>
      <c r="DS920" s="2"/>
      <c r="DT920" s="2"/>
      <c r="DU920" s="2">
        <v>1005</v>
      </c>
      <c r="DV920" s="2" t="s">
        <v>103</v>
      </c>
      <c r="DW920" s="2" t="s">
        <v>103</v>
      </c>
      <c r="DX920" s="2">
        <v>1</v>
      </c>
      <c r="DY920" s="2"/>
      <c r="DZ920" s="2" t="s">
        <v>3</v>
      </c>
      <c r="EA920" s="2" t="s">
        <v>3</v>
      </c>
      <c r="EB920" s="2" t="s">
        <v>3</v>
      </c>
      <c r="EC920" s="2" t="s">
        <v>3</v>
      </c>
      <c r="ED920" s="2"/>
      <c r="EE920" s="2">
        <v>70703983</v>
      </c>
      <c r="EF920" s="2">
        <v>202</v>
      </c>
      <c r="EG920" s="2" t="s">
        <v>414</v>
      </c>
      <c r="EH920" s="2">
        <v>0</v>
      </c>
      <c r="EI920" s="2" t="s">
        <v>3</v>
      </c>
      <c r="EJ920" s="2">
        <v>1</v>
      </c>
      <c r="EK920" s="2">
        <v>400002</v>
      </c>
      <c r="EL920" s="2" t="s">
        <v>415</v>
      </c>
      <c r="EM920" s="2" t="s">
        <v>414</v>
      </c>
      <c r="EN920" s="2"/>
      <c r="EO920" s="2" t="s">
        <v>3</v>
      </c>
      <c r="EP920" s="2"/>
      <c r="EQ920" s="2">
        <v>0</v>
      </c>
      <c r="ER920" s="2">
        <v>33.51</v>
      </c>
      <c r="ES920" s="2">
        <v>33.51</v>
      </c>
      <c r="ET920" s="2">
        <v>0</v>
      </c>
      <c r="EU920" s="2">
        <v>0</v>
      </c>
      <c r="EV920" s="2">
        <v>0</v>
      </c>
      <c r="EW920" s="2">
        <v>0</v>
      </c>
      <c r="EX920" s="2">
        <v>0</v>
      </c>
      <c r="EY920" s="2">
        <v>0</v>
      </c>
      <c r="EZ920" s="2">
        <v>5</v>
      </c>
      <c r="FA920" s="2"/>
      <c r="FB920" s="2"/>
      <c r="FC920" s="2">
        <v>1</v>
      </c>
      <c r="FD920" s="2">
        <v>18</v>
      </c>
      <c r="FE920" s="2"/>
      <c r="FF920" s="2">
        <v>380</v>
      </c>
      <c r="FG920" s="2"/>
      <c r="FH920" s="2"/>
      <c r="FI920" s="2"/>
      <c r="FJ920" s="2"/>
      <c r="FK920" s="2"/>
      <c r="FL920" s="2"/>
      <c r="FM920" s="2"/>
      <c r="FN920" s="2"/>
      <c r="FO920" s="2"/>
      <c r="FP920" s="2"/>
      <c r="FQ920" s="2">
        <v>0</v>
      </c>
      <c r="FR920" s="2">
        <f t="shared" si="851"/>
        <v>0</v>
      </c>
      <c r="FS920" s="2">
        <v>0</v>
      </c>
      <c r="FT920" s="2"/>
      <c r="FU920" s="2"/>
      <c r="FV920" s="2"/>
      <c r="FW920" s="2"/>
      <c r="FX920" s="2">
        <v>0</v>
      </c>
      <c r="FY920" s="2">
        <v>0</v>
      </c>
      <c r="FZ920" s="2"/>
      <c r="GA920" s="2" t="s">
        <v>519</v>
      </c>
      <c r="GB920" s="2"/>
      <c r="GC920" s="2"/>
      <c r="GD920" s="2">
        <v>0</v>
      </c>
      <c r="GE920" s="2"/>
      <c r="GF920" s="2">
        <v>-923733309</v>
      </c>
      <c r="GG920" s="2">
        <v>2</v>
      </c>
      <c r="GH920" s="2">
        <v>3</v>
      </c>
      <c r="GI920" s="2">
        <v>3</v>
      </c>
      <c r="GJ920" s="2">
        <v>0</v>
      </c>
      <c r="GK920" s="2">
        <f>ROUND(R920*(R12)/100,2)</f>
        <v>0</v>
      </c>
      <c r="GL920" s="2">
        <f t="shared" si="852"/>
        <v>0</v>
      </c>
      <c r="GM920" s="2">
        <f t="shared" si="853"/>
        <v>141710.6</v>
      </c>
      <c r="GN920" s="2">
        <f t="shared" si="854"/>
        <v>141710.6</v>
      </c>
      <c r="GO920" s="2">
        <f t="shared" si="855"/>
        <v>0</v>
      </c>
      <c r="GP920" s="2">
        <f t="shared" si="856"/>
        <v>0</v>
      </c>
      <c r="GQ920" s="2"/>
      <c r="GR920" s="2">
        <v>1</v>
      </c>
      <c r="GS920" s="2">
        <v>1</v>
      </c>
      <c r="GT920" s="2">
        <v>0</v>
      </c>
      <c r="GU920" s="2" t="s">
        <v>3</v>
      </c>
      <c r="GV920" s="2">
        <f t="shared" si="857"/>
        <v>0</v>
      </c>
      <c r="GW920" s="2">
        <v>1</v>
      </c>
      <c r="GX920" s="2">
        <f t="shared" si="858"/>
        <v>0</v>
      </c>
      <c r="GY920" s="2"/>
      <c r="GZ920" s="2"/>
      <c r="HA920" s="2">
        <v>0</v>
      </c>
      <c r="HB920" s="2">
        <v>0</v>
      </c>
      <c r="HC920" s="2">
        <f t="shared" si="859"/>
        <v>0</v>
      </c>
      <c r="HD920" s="2"/>
      <c r="HE920" s="2" t="s">
        <v>417</v>
      </c>
      <c r="HF920" s="2" t="s">
        <v>88</v>
      </c>
      <c r="HG920" s="2"/>
      <c r="HH920" s="2"/>
      <c r="HI920" s="2"/>
      <c r="HJ920" s="2"/>
      <c r="HK920" s="2"/>
      <c r="HL920" s="2"/>
      <c r="HM920" s="2" t="s">
        <v>3</v>
      </c>
      <c r="HN920" s="2" t="s">
        <v>3</v>
      </c>
      <c r="HO920" s="2" t="s">
        <v>3</v>
      </c>
      <c r="HP920" s="2" t="s">
        <v>3</v>
      </c>
      <c r="HQ920" s="2" t="s">
        <v>3</v>
      </c>
      <c r="HR920" s="2"/>
      <c r="HS920" s="2"/>
      <c r="HT920" s="2"/>
      <c r="HU920" s="2"/>
      <c r="HV920" s="2"/>
      <c r="HW920" s="2"/>
      <c r="HX920" s="2"/>
      <c r="HY920" s="2"/>
      <c r="HZ920" s="2"/>
      <c r="IA920" s="2"/>
      <c r="IB920" s="2"/>
      <c r="IC920" s="2"/>
      <c r="ID920" s="2"/>
      <c r="IE920" s="2"/>
      <c r="IF920" s="2"/>
      <c r="IG920" s="2"/>
      <c r="IH920" s="2"/>
      <c r="II920" s="2"/>
      <c r="IJ920" s="2"/>
      <c r="IK920" s="2">
        <v>0</v>
      </c>
      <c r="IL920" s="2"/>
      <c r="IM920" s="2"/>
      <c r="IN920" s="2"/>
      <c r="IO920" s="2"/>
      <c r="IP920" s="2"/>
      <c r="IQ920" s="2"/>
      <c r="IR920" s="2"/>
      <c r="IS920" s="2"/>
      <c r="IT920" s="2"/>
      <c r="IU920" s="2"/>
    </row>
    <row r="921" spans="1:255" x14ac:dyDescent="0.25">
      <c r="A921">
        <v>17</v>
      </c>
      <c r="B921">
        <v>1</v>
      </c>
      <c r="E921" t="s">
        <v>551</v>
      </c>
      <c r="F921" t="s">
        <v>444</v>
      </c>
      <c r="G921" t="s">
        <v>518</v>
      </c>
      <c r="H921" t="s">
        <v>103</v>
      </c>
      <c r="I921">
        <f>ROUND(395.21*1.11,9)</f>
        <v>438.68310000000002</v>
      </c>
      <c r="J921">
        <v>0</v>
      </c>
      <c r="K921">
        <f>ROUND(395.21*1.11,9)</f>
        <v>438.68310000000002</v>
      </c>
      <c r="O921">
        <f t="shared" si="829"/>
        <v>141710.6</v>
      </c>
      <c r="P921">
        <f t="shared" si="830"/>
        <v>141710.6</v>
      </c>
      <c r="Q921">
        <f t="shared" si="860"/>
        <v>0</v>
      </c>
      <c r="R921">
        <f t="shared" si="831"/>
        <v>0</v>
      </c>
      <c r="S921">
        <f t="shared" si="832"/>
        <v>0</v>
      </c>
      <c r="T921">
        <f t="shared" si="833"/>
        <v>0</v>
      </c>
      <c r="U921">
        <f t="shared" si="834"/>
        <v>0</v>
      </c>
      <c r="V921">
        <f t="shared" si="835"/>
        <v>0</v>
      </c>
      <c r="W921">
        <f t="shared" si="836"/>
        <v>0</v>
      </c>
      <c r="X921">
        <f t="shared" si="837"/>
        <v>0</v>
      </c>
      <c r="Y921">
        <f t="shared" si="838"/>
        <v>0</v>
      </c>
      <c r="AA921">
        <v>75316143</v>
      </c>
      <c r="AB921">
        <f t="shared" si="839"/>
        <v>33.51</v>
      </c>
      <c r="AC921">
        <f t="shared" si="840"/>
        <v>33.51</v>
      </c>
      <c r="AD921">
        <f t="shared" si="861"/>
        <v>0</v>
      </c>
      <c r="AE921">
        <f t="shared" si="862"/>
        <v>0</v>
      </c>
      <c r="AF921">
        <f t="shared" si="862"/>
        <v>0</v>
      </c>
      <c r="AG921">
        <f t="shared" si="841"/>
        <v>0</v>
      </c>
      <c r="AH921">
        <f t="shared" si="863"/>
        <v>0</v>
      </c>
      <c r="AI921">
        <f t="shared" si="863"/>
        <v>0</v>
      </c>
      <c r="AJ921">
        <f t="shared" si="842"/>
        <v>0</v>
      </c>
      <c r="AK921">
        <v>33.51</v>
      </c>
      <c r="AL921">
        <v>33.51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  <c r="AS921">
        <v>0</v>
      </c>
      <c r="AT921">
        <v>0</v>
      </c>
      <c r="AU921">
        <v>0</v>
      </c>
      <c r="AV921">
        <v>1</v>
      </c>
      <c r="AW921">
        <v>1</v>
      </c>
      <c r="AZ921">
        <v>1</v>
      </c>
      <c r="BA921">
        <v>1</v>
      </c>
      <c r="BB921">
        <v>1</v>
      </c>
      <c r="BC921">
        <v>9.64</v>
      </c>
      <c r="BD921" t="s">
        <v>3</v>
      </c>
      <c r="BE921" t="s">
        <v>3</v>
      </c>
      <c r="BF921" t="s">
        <v>3</v>
      </c>
      <c r="BG921" t="s">
        <v>3</v>
      </c>
      <c r="BH921">
        <v>3</v>
      </c>
      <c r="BI921">
        <v>1</v>
      </c>
      <c r="BJ921" t="s">
        <v>3</v>
      </c>
      <c r="BM921">
        <v>400002</v>
      </c>
      <c r="BN921">
        <v>0</v>
      </c>
      <c r="BO921" t="s">
        <v>3</v>
      </c>
      <c r="BP921">
        <v>0</v>
      </c>
      <c r="BQ921">
        <v>202</v>
      </c>
      <c r="BR921">
        <v>0</v>
      </c>
      <c r="BS921">
        <v>1</v>
      </c>
      <c r="BT921">
        <v>1</v>
      </c>
      <c r="BU921">
        <v>1</v>
      </c>
      <c r="BV921">
        <v>1</v>
      </c>
      <c r="BW921">
        <v>1</v>
      </c>
      <c r="BX921">
        <v>1</v>
      </c>
      <c r="BY921" t="s">
        <v>3</v>
      </c>
      <c r="BZ921">
        <v>0</v>
      </c>
      <c r="CA921">
        <v>0</v>
      </c>
      <c r="CB921" t="s">
        <v>3</v>
      </c>
      <c r="CE921">
        <v>30</v>
      </c>
      <c r="CF921">
        <v>0</v>
      </c>
      <c r="CG921">
        <v>0</v>
      </c>
      <c r="CM921">
        <v>0</v>
      </c>
      <c r="CN921" t="s">
        <v>3</v>
      </c>
      <c r="CO921">
        <v>0</v>
      </c>
      <c r="CP921">
        <f t="shared" si="843"/>
        <v>141710.6</v>
      </c>
      <c r="CQ921">
        <f t="shared" si="844"/>
        <v>323.04000000000002</v>
      </c>
      <c r="CR921">
        <f t="shared" si="864"/>
        <v>0</v>
      </c>
      <c r="CS921">
        <f t="shared" si="845"/>
        <v>0</v>
      </c>
      <c r="CT921">
        <f t="shared" si="846"/>
        <v>0</v>
      </c>
      <c r="CU921">
        <f t="shared" si="847"/>
        <v>0</v>
      </c>
      <c r="CV921">
        <f t="shared" si="848"/>
        <v>0</v>
      </c>
      <c r="CW921">
        <f t="shared" si="849"/>
        <v>0</v>
      </c>
      <c r="CX921">
        <f t="shared" si="850"/>
        <v>0</v>
      </c>
      <c r="CY921">
        <f>S921*(BZ921/100)</f>
        <v>0</v>
      </c>
      <c r="CZ921">
        <f>S921*(CA921/100)</f>
        <v>0</v>
      </c>
      <c r="DC921" t="s">
        <v>3</v>
      </c>
      <c r="DD921" t="s">
        <v>3</v>
      </c>
      <c r="DE921" t="s">
        <v>3</v>
      </c>
      <c r="DF921" t="s">
        <v>3</v>
      </c>
      <c r="DG921" t="s">
        <v>3</v>
      </c>
      <c r="DH921" t="s">
        <v>3</v>
      </c>
      <c r="DI921" t="s">
        <v>3</v>
      </c>
      <c r="DJ921" t="s">
        <v>3</v>
      </c>
      <c r="DK921" t="s">
        <v>3</v>
      </c>
      <c r="DL921" t="s">
        <v>3</v>
      </c>
      <c r="DM921" t="s">
        <v>3</v>
      </c>
      <c r="DN921">
        <v>0</v>
      </c>
      <c r="DO921">
        <v>0</v>
      </c>
      <c r="DP921">
        <v>1</v>
      </c>
      <c r="DQ921">
        <v>1</v>
      </c>
      <c r="DU921">
        <v>1005</v>
      </c>
      <c r="DV921" t="s">
        <v>103</v>
      </c>
      <c r="DW921" t="s">
        <v>103</v>
      </c>
      <c r="DX921">
        <v>1</v>
      </c>
      <c r="DZ921" t="s">
        <v>3</v>
      </c>
      <c r="EA921" t="s">
        <v>3</v>
      </c>
      <c r="EB921" t="s">
        <v>3</v>
      </c>
      <c r="EC921" t="s">
        <v>3</v>
      </c>
      <c r="EE921">
        <v>70703983</v>
      </c>
      <c r="EF921">
        <v>202</v>
      </c>
      <c r="EG921" t="s">
        <v>414</v>
      </c>
      <c r="EH921">
        <v>0</v>
      </c>
      <c r="EI921" t="s">
        <v>3</v>
      </c>
      <c r="EJ921">
        <v>1</v>
      </c>
      <c r="EK921">
        <v>400002</v>
      </c>
      <c r="EL921" t="s">
        <v>415</v>
      </c>
      <c r="EM921" t="s">
        <v>414</v>
      </c>
      <c r="EO921" t="s">
        <v>3</v>
      </c>
      <c r="EQ921">
        <v>0</v>
      </c>
      <c r="ER921">
        <v>33.51</v>
      </c>
      <c r="ES921">
        <v>33.51</v>
      </c>
      <c r="ET921">
        <v>0</v>
      </c>
      <c r="EU921">
        <v>0</v>
      </c>
      <c r="EV921">
        <v>0</v>
      </c>
      <c r="EW921">
        <v>0</v>
      </c>
      <c r="EX921">
        <v>0</v>
      </c>
      <c r="EY921">
        <v>0</v>
      </c>
      <c r="EZ921">
        <v>5</v>
      </c>
      <c r="FC921">
        <v>1</v>
      </c>
      <c r="FD921">
        <v>18</v>
      </c>
      <c r="FF921">
        <v>380</v>
      </c>
      <c r="FQ921">
        <v>0</v>
      </c>
      <c r="FR921">
        <f t="shared" si="851"/>
        <v>0</v>
      </c>
      <c r="FS921">
        <v>0</v>
      </c>
      <c r="FX921">
        <v>0</v>
      </c>
      <c r="FY921">
        <v>0</v>
      </c>
      <c r="GA921" t="s">
        <v>519</v>
      </c>
      <c r="GD921">
        <v>0</v>
      </c>
      <c r="GF921">
        <v>-923733309</v>
      </c>
      <c r="GG921">
        <v>2</v>
      </c>
      <c r="GH921">
        <v>3</v>
      </c>
      <c r="GI921">
        <v>3</v>
      </c>
      <c r="GJ921">
        <v>0</v>
      </c>
      <c r="GK921">
        <f>ROUND(R921*(S12)/100,2)</f>
        <v>0</v>
      </c>
      <c r="GL921">
        <f t="shared" si="852"/>
        <v>0</v>
      </c>
      <c r="GM921">
        <f t="shared" si="853"/>
        <v>141710.6</v>
      </c>
      <c r="GN921">
        <f t="shared" si="854"/>
        <v>141710.6</v>
      </c>
      <c r="GO921">
        <f t="shared" si="855"/>
        <v>0</v>
      </c>
      <c r="GP921">
        <f t="shared" si="856"/>
        <v>0</v>
      </c>
      <c r="GR921">
        <v>1</v>
      </c>
      <c r="GS921">
        <v>1</v>
      </c>
      <c r="GT921">
        <v>0</v>
      </c>
      <c r="GU921" t="s">
        <v>3</v>
      </c>
      <c r="GV921">
        <f t="shared" si="857"/>
        <v>0</v>
      </c>
      <c r="GW921">
        <v>1</v>
      </c>
      <c r="GX921">
        <f t="shared" si="858"/>
        <v>0</v>
      </c>
      <c r="HA921">
        <v>0</v>
      </c>
      <c r="HB921">
        <v>0</v>
      </c>
      <c r="HC921">
        <f t="shared" si="859"/>
        <v>0</v>
      </c>
      <c r="HE921" t="s">
        <v>417</v>
      </c>
      <c r="HF921" t="s">
        <v>88</v>
      </c>
      <c r="HM921" t="s">
        <v>3</v>
      </c>
      <c r="HN921" t="s">
        <v>3</v>
      </c>
      <c r="HO921" t="s">
        <v>3</v>
      </c>
      <c r="HP921" t="s">
        <v>3</v>
      </c>
      <c r="HQ921" t="s">
        <v>3</v>
      </c>
      <c r="IK921">
        <v>0</v>
      </c>
    </row>
    <row r="922" spans="1:255" x14ac:dyDescent="0.25">
      <c r="A922" s="2">
        <v>17</v>
      </c>
      <c r="B922" s="2">
        <v>1</v>
      </c>
      <c r="C922" s="2">
        <f>ROW(SmtRes!A1274)</f>
        <v>1274</v>
      </c>
      <c r="D922" s="2">
        <f>ROW(EtalonRes!A1270)</f>
        <v>1270</v>
      </c>
      <c r="E922" s="2" t="s">
        <v>552</v>
      </c>
      <c r="F922" s="2" t="s">
        <v>521</v>
      </c>
      <c r="G922" s="2" t="s">
        <v>522</v>
      </c>
      <c r="H922" s="2" t="s">
        <v>523</v>
      </c>
      <c r="I922" s="2">
        <f>ROUND(ROUND((1.69*56.8)/1000,5),9)</f>
        <v>9.5990000000000006E-2</v>
      </c>
      <c r="J922" s="2">
        <v>0</v>
      </c>
      <c r="K922" s="2">
        <f>ROUND(ROUND((1.69*56.8)/1000,5),9)</f>
        <v>9.5990000000000006E-2</v>
      </c>
      <c r="L922" s="2"/>
      <c r="M922" s="2"/>
      <c r="N922" s="2"/>
      <c r="O922" s="2">
        <f t="shared" si="829"/>
        <v>152.71</v>
      </c>
      <c r="P922" s="2">
        <f t="shared" si="830"/>
        <v>41.51</v>
      </c>
      <c r="Q922" s="2">
        <f>(ROUND((ROUND((((ET922*1.25))*AV922*I922),2)*BB922),2)+ROUND((ROUND(((AE922-((EU922*1.25)))*AV922*I922),2)*BS922),2))</f>
        <v>15.47</v>
      </c>
      <c r="R922" s="2">
        <f t="shared" si="831"/>
        <v>1.39</v>
      </c>
      <c r="S922" s="2">
        <f t="shared" si="832"/>
        <v>95.73</v>
      </c>
      <c r="T922" s="2">
        <f t="shared" si="833"/>
        <v>0</v>
      </c>
      <c r="U922" s="2">
        <f t="shared" si="834"/>
        <v>7.2525244500000001</v>
      </c>
      <c r="V922" s="2">
        <f t="shared" si="835"/>
        <v>0</v>
      </c>
      <c r="W922" s="2">
        <f t="shared" si="836"/>
        <v>0</v>
      </c>
      <c r="X922" s="2">
        <f t="shared" si="837"/>
        <v>81.37</v>
      </c>
      <c r="Y922" s="2">
        <f t="shared" si="838"/>
        <v>67.010000000000005</v>
      </c>
      <c r="Z922" s="2"/>
      <c r="AA922" s="2">
        <v>75316141</v>
      </c>
      <c r="AB922" s="2">
        <f t="shared" si="839"/>
        <v>1590.9034999999999</v>
      </c>
      <c r="AC922" s="2">
        <f t="shared" si="840"/>
        <v>432.39</v>
      </c>
      <c r="AD922" s="2">
        <f>ROUND(((((ET922*1.25))-((EU922*1.25)))+AE922),6)</f>
        <v>161.1875</v>
      </c>
      <c r="AE922" s="2">
        <f>ROUND(((EU922*1.25)),6)</f>
        <v>14.525</v>
      </c>
      <c r="AF922" s="2">
        <f>ROUND(((EV922*1.15)),6)</f>
        <v>997.32600000000002</v>
      </c>
      <c r="AG922" s="2">
        <f t="shared" si="841"/>
        <v>0</v>
      </c>
      <c r="AH922" s="2">
        <f>((EW922*1.15))</f>
        <v>75.554999999999993</v>
      </c>
      <c r="AI922" s="2">
        <f>((EX922*1.25))</f>
        <v>0</v>
      </c>
      <c r="AJ922" s="2">
        <f t="shared" si="842"/>
        <v>0</v>
      </c>
      <c r="AK922" s="2">
        <v>1428.58</v>
      </c>
      <c r="AL922" s="2">
        <v>432.39</v>
      </c>
      <c r="AM922" s="2">
        <v>128.94999999999999</v>
      </c>
      <c r="AN922" s="2">
        <v>11.62</v>
      </c>
      <c r="AO922" s="2">
        <v>867.24</v>
      </c>
      <c r="AP922" s="2">
        <v>0</v>
      </c>
      <c r="AQ922" s="2">
        <v>65.7</v>
      </c>
      <c r="AR922" s="2">
        <v>0</v>
      </c>
      <c r="AS922" s="2">
        <v>0</v>
      </c>
      <c r="AT922" s="2">
        <v>85</v>
      </c>
      <c r="AU922" s="2">
        <v>70</v>
      </c>
      <c r="AV922" s="2">
        <v>1</v>
      </c>
      <c r="AW922" s="2">
        <v>1</v>
      </c>
      <c r="AX922" s="2"/>
      <c r="AY922" s="2"/>
      <c r="AZ922" s="2">
        <v>1</v>
      </c>
      <c r="BA922" s="2">
        <v>1</v>
      </c>
      <c r="BB922" s="2">
        <v>1</v>
      </c>
      <c r="BC922" s="2">
        <v>1</v>
      </c>
      <c r="BD922" s="2" t="s">
        <v>3</v>
      </c>
      <c r="BE922" s="2" t="s">
        <v>3</v>
      </c>
      <c r="BF922" s="2" t="s">
        <v>3</v>
      </c>
      <c r="BG922" s="2" t="s">
        <v>3</v>
      </c>
      <c r="BH922" s="2">
        <v>0</v>
      </c>
      <c r="BI922" s="2">
        <v>1</v>
      </c>
      <c r="BJ922" s="2" t="s">
        <v>524</v>
      </c>
      <c r="BK922" s="2"/>
      <c r="BL922" s="2"/>
      <c r="BM922" s="2">
        <v>80</v>
      </c>
      <c r="BN922" s="2">
        <v>0</v>
      </c>
      <c r="BO922" s="2" t="s">
        <v>3</v>
      </c>
      <c r="BP922" s="2">
        <v>0</v>
      </c>
      <c r="BQ922" s="2">
        <v>30</v>
      </c>
      <c r="BR922" s="2">
        <v>0</v>
      </c>
      <c r="BS922" s="2">
        <v>1</v>
      </c>
      <c r="BT922" s="2">
        <v>1</v>
      </c>
      <c r="BU922" s="2">
        <v>1</v>
      </c>
      <c r="BV922" s="2">
        <v>1</v>
      </c>
      <c r="BW922" s="2">
        <v>1</v>
      </c>
      <c r="BX922" s="2">
        <v>1</v>
      </c>
      <c r="BY922" s="2" t="s">
        <v>3</v>
      </c>
      <c r="BZ922" s="2">
        <v>85</v>
      </c>
      <c r="CA922" s="2">
        <v>70</v>
      </c>
      <c r="CB922" s="2" t="s">
        <v>3</v>
      </c>
      <c r="CC922" s="2"/>
      <c r="CD922" s="2"/>
      <c r="CE922" s="2">
        <v>30</v>
      </c>
      <c r="CF922" s="2">
        <v>0</v>
      </c>
      <c r="CG922" s="2">
        <v>0</v>
      </c>
      <c r="CH922" s="2"/>
      <c r="CI922" s="2"/>
      <c r="CJ922" s="2"/>
      <c r="CK922" s="2"/>
      <c r="CL922" s="2"/>
      <c r="CM922" s="2">
        <v>0</v>
      </c>
      <c r="CN922" s="2" t="s">
        <v>993</v>
      </c>
      <c r="CO922" s="2">
        <v>0</v>
      </c>
      <c r="CP922" s="2">
        <f t="shared" si="843"/>
        <v>152.71</v>
      </c>
      <c r="CQ922" s="2">
        <f t="shared" si="844"/>
        <v>432.39</v>
      </c>
      <c r="CR922" s="2">
        <f>(ROUND((ROUND((((ET922*1.25))*AV922*1),2)*BB922),2)+ROUND((ROUND(((AE922-((EU922*1.25)))*AV922*1),2)*BS922),2))</f>
        <v>161.19</v>
      </c>
      <c r="CS922" s="2">
        <f t="shared" si="845"/>
        <v>14.53</v>
      </c>
      <c r="CT922" s="2">
        <f t="shared" si="846"/>
        <v>997.33</v>
      </c>
      <c r="CU922" s="2">
        <f t="shared" si="847"/>
        <v>0</v>
      </c>
      <c r="CV922" s="2">
        <f t="shared" si="848"/>
        <v>75.554999999999993</v>
      </c>
      <c r="CW922" s="2">
        <f t="shared" si="849"/>
        <v>0</v>
      </c>
      <c r="CX922" s="2">
        <f t="shared" si="850"/>
        <v>0</v>
      </c>
      <c r="CY922" s="2">
        <f>((S922*BZ922)/100)</f>
        <v>81.370500000000007</v>
      </c>
      <c r="CZ922" s="2">
        <f>((S922*CA922)/100)</f>
        <v>67.01100000000001</v>
      </c>
      <c r="DA922" s="2"/>
      <c r="DB922" s="2"/>
      <c r="DC922" s="2" t="s">
        <v>3</v>
      </c>
      <c r="DD922" s="2" t="s">
        <v>3</v>
      </c>
      <c r="DE922" s="2" t="s">
        <v>94</v>
      </c>
      <c r="DF922" s="2" t="s">
        <v>94</v>
      </c>
      <c r="DG922" s="2" t="s">
        <v>95</v>
      </c>
      <c r="DH922" s="2" t="s">
        <v>3</v>
      </c>
      <c r="DI922" s="2" t="s">
        <v>95</v>
      </c>
      <c r="DJ922" s="2" t="s">
        <v>94</v>
      </c>
      <c r="DK922" s="2" t="s">
        <v>3</v>
      </c>
      <c r="DL922" s="2" t="s">
        <v>3</v>
      </c>
      <c r="DM922" s="2" t="s">
        <v>3</v>
      </c>
      <c r="DN922" s="2">
        <v>0</v>
      </c>
      <c r="DO922" s="2">
        <v>0</v>
      </c>
      <c r="DP922" s="2">
        <v>1</v>
      </c>
      <c r="DQ922" s="2">
        <v>1</v>
      </c>
      <c r="DR922" s="2"/>
      <c r="DS922" s="2"/>
      <c r="DT922" s="2"/>
      <c r="DU922" s="2">
        <v>1013</v>
      </c>
      <c r="DV922" s="2" t="s">
        <v>523</v>
      </c>
      <c r="DW922" s="2" t="s">
        <v>523</v>
      </c>
      <c r="DX922" s="2">
        <v>1</v>
      </c>
      <c r="DY922" s="2"/>
      <c r="DZ922" s="2" t="s">
        <v>3</v>
      </c>
      <c r="EA922" s="2" t="s">
        <v>3</v>
      </c>
      <c r="EB922" s="2" t="s">
        <v>3</v>
      </c>
      <c r="EC922" s="2" t="s">
        <v>3</v>
      </c>
      <c r="ED922" s="2"/>
      <c r="EE922" s="2">
        <v>70701992</v>
      </c>
      <c r="EF922" s="2">
        <v>30</v>
      </c>
      <c r="EG922" s="2" t="s">
        <v>96</v>
      </c>
      <c r="EH922" s="2">
        <v>0</v>
      </c>
      <c r="EI922" s="2" t="s">
        <v>3</v>
      </c>
      <c r="EJ922" s="2">
        <v>1</v>
      </c>
      <c r="EK922" s="2">
        <v>80</v>
      </c>
      <c r="EL922" s="2" t="s">
        <v>525</v>
      </c>
      <c r="EM922" s="2" t="s">
        <v>526</v>
      </c>
      <c r="EN922" s="2"/>
      <c r="EO922" s="2" t="s">
        <v>527</v>
      </c>
      <c r="EP922" s="2"/>
      <c r="EQ922" s="2">
        <v>131072</v>
      </c>
      <c r="ER922" s="2">
        <v>1428.58</v>
      </c>
      <c r="ES922" s="2">
        <v>432.39</v>
      </c>
      <c r="ET922" s="2">
        <v>128.94999999999999</v>
      </c>
      <c r="EU922" s="2">
        <v>11.62</v>
      </c>
      <c r="EV922" s="2">
        <v>867.24</v>
      </c>
      <c r="EW922" s="2">
        <v>65.7</v>
      </c>
      <c r="EX922" s="2">
        <v>0</v>
      </c>
      <c r="EY922" s="2">
        <v>0</v>
      </c>
      <c r="EZ922" s="2"/>
      <c r="FA922" s="2"/>
      <c r="FB922" s="2"/>
      <c r="FC922" s="2"/>
      <c r="FD922" s="2"/>
      <c r="FE922" s="2"/>
      <c r="FF922" s="2"/>
      <c r="FG922" s="2"/>
      <c r="FH922" s="2"/>
      <c r="FI922" s="2"/>
      <c r="FJ922" s="2"/>
      <c r="FK922" s="2"/>
      <c r="FL922" s="2"/>
      <c r="FM922" s="2"/>
      <c r="FN922" s="2"/>
      <c r="FO922" s="2"/>
      <c r="FP922" s="2"/>
      <c r="FQ922" s="2">
        <v>0</v>
      </c>
      <c r="FR922" s="2">
        <f t="shared" si="851"/>
        <v>0</v>
      </c>
      <c r="FS922" s="2">
        <v>0</v>
      </c>
      <c r="FT922" s="2"/>
      <c r="FU922" s="2"/>
      <c r="FV922" s="2"/>
      <c r="FW922" s="2"/>
      <c r="FX922" s="2">
        <v>85</v>
      </c>
      <c r="FY922" s="2">
        <v>70</v>
      </c>
      <c r="FZ922" s="2"/>
      <c r="GA922" s="2" t="s">
        <v>3</v>
      </c>
      <c r="GB922" s="2"/>
      <c r="GC922" s="2"/>
      <c r="GD922" s="2">
        <v>0</v>
      </c>
      <c r="GE922" s="2"/>
      <c r="GF922" s="2">
        <v>-3224316</v>
      </c>
      <c r="GG922" s="2">
        <v>2</v>
      </c>
      <c r="GH922" s="2">
        <v>1</v>
      </c>
      <c r="GI922" s="2">
        <v>-2</v>
      </c>
      <c r="GJ922" s="2">
        <v>0</v>
      </c>
      <c r="GK922" s="2">
        <f>ROUND(R922*(R12)/100,2)</f>
        <v>2.2200000000000002</v>
      </c>
      <c r="GL922" s="2">
        <f t="shared" si="852"/>
        <v>0</v>
      </c>
      <c r="GM922" s="2">
        <f t="shared" si="853"/>
        <v>303.31</v>
      </c>
      <c r="GN922" s="2">
        <f t="shared" si="854"/>
        <v>303.31</v>
      </c>
      <c r="GO922" s="2">
        <f t="shared" si="855"/>
        <v>0</v>
      </c>
      <c r="GP922" s="2">
        <f t="shared" si="856"/>
        <v>0</v>
      </c>
      <c r="GQ922" s="2"/>
      <c r="GR922" s="2">
        <v>0</v>
      </c>
      <c r="GS922" s="2">
        <v>0</v>
      </c>
      <c r="GT922" s="2">
        <v>0</v>
      </c>
      <c r="GU922" s="2" t="s">
        <v>3</v>
      </c>
      <c r="GV922" s="2">
        <f t="shared" si="857"/>
        <v>0</v>
      </c>
      <c r="GW922" s="2">
        <v>1</v>
      </c>
      <c r="GX922" s="2">
        <f t="shared" si="858"/>
        <v>0</v>
      </c>
      <c r="GY922" s="2"/>
      <c r="GZ922" s="2"/>
      <c r="HA922" s="2">
        <v>0</v>
      </c>
      <c r="HB922" s="2">
        <v>0</v>
      </c>
      <c r="HC922" s="2">
        <f t="shared" si="859"/>
        <v>0</v>
      </c>
      <c r="HD922" s="2"/>
      <c r="HE922" s="2" t="s">
        <v>3</v>
      </c>
      <c r="HF922" s="2" t="s">
        <v>3</v>
      </c>
      <c r="HG922" s="2"/>
      <c r="HH922" s="2"/>
      <c r="HI922" s="2"/>
      <c r="HJ922" s="2"/>
      <c r="HK922" s="2"/>
      <c r="HL922" s="2"/>
      <c r="HM922" s="2" t="s">
        <v>3</v>
      </c>
      <c r="HN922" s="2" t="s">
        <v>3</v>
      </c>
      <c r="HO922" s="2" t="s">
        <v>3</v>
      </c>
      <c r="HP922" s="2" t="s">
        <v>3</v>
      </c>
      <c r="HQ922" s="2" t="s">
        <v>3</v>
      </c>
      <c r="HR922" s="2"/>
      <c r="HS922" s="2"/>
      <c r="HT922" s="2"/>
      <c r="HU922" s="2"/>
      <c r="HV922" s="2"/>
      <c r="HW922" s="2"/>
      <c r="HX922" s="2"/>
      <c r="HY922" s="2"/>
      <c r="HZ922" s="2"/>
      <c r="IA922" s="2"/>
      <c r="IB922" s="2"/>
      <c r="IC922" s="2"/>
      <c r="ID922" s="2"/>
      <c r="IE922" s="2"/>
      <c r="IF922" s="2"/>
      <c r="IG922" s="2"/>
      <c r="IH922" s="2"/>
      <c r="II922" s="2"/>
      <c r="IJ922" s="2"/>
      <c r="IK922" s="2">
        <v>0</v>
      </c>
      <c r="IL922" s="2"/>
      <c r="IM922" s="2"/>
      <c r="IN922" s="2"/>
      <c r="IO922" s="2"/>
      <c r="IP922" s="2"/>
      <c r="IQ922" s="2"/>
      <c r="IR922" s="2"/>
      <c r="IS922" s="2"/>
      <c r="IT922" s="2"/>
      <c r="IU922" s="2"/>
    </row>
    <row r="923" spans="1:255" x14ac:dyDescent="0.25">
      <c r="A923">
        <v>17</v>
      </c>
      <c r="B923">
        <v>1</v>
      </c>
      <c r="C923">
        <f>ROW(SmtRes!A1284)</f>
        <v>1284</v>
      </c>
      <c r="D923">
        <f>ROW(EtalonRes!A1280)</f>
        <v>1280</v>
      </c>
      <c r="E923" t="s">
        <v>552</v>
      </c>
      <c r="F923" t="s">
        <v>521</v>
      </c>
      <c r="G923" t="s">
        <v>522</v>
      </c>
      <c r="H923" t="s">
        <v>523</v>
      </c>
      <c r="I923">
        <f>ROUND(ROUND((1.69*56.8)/1000,5),9)</f>
        <v>9.5990000000000006E-2</v>
      </c>
      <c r="J923">
        <v>0</v>
      </c>
      <c r="K923">
        <f>ROUND(ROUND((1.69*56.8)/1000,5),9)</f>
        <v>9.5990000000000006E-2</v>
      </c>
      <c r="O923">
        <f t="shared" si="829"/>
        <v>4111.28</v>
      </c>
      <c r="P923">
        <f t="shared" si="830"/>
        <v>646.73</v>
      </c>
      <c r="Q923">
        <f>(ROUND((ROUND((((ET923*1.25))*AV923*I923),2)*BB923),2)+ROUND((ROUND(((AE923-((EU923*1.25)))*AV923*I923),2)*BS923),2))</f>
        <v>201.11</v>
      </c>
      <c r="R923">
        <f t="shared" si="831"/>
        <v>47.39</v>
      </c>
      <c r="S923">
        <f t="shared" si="832"/>
        <v>3263.44</v>
      </c>
      <c r="T923">
        <f t="shared" si="833"/>
        <v>0</v>
      </c>
      <c r="U923">
        <f t="shared" si="834"/>
        <v>7.2525244500000001</v>
      </c>
      <c r="V923">
        <f t="shared" si="835"/>
        <v>0</v>
      </c>
      <c r="W923">
        <f t="shared" si="836"/>
        <v>0</v>
      </c>
      <c r="X923">
        <f t="shared" si="837"/>
        <v>2349.6799999999998</v>
      </c>
      <c r="Y923">
        <f t="shared" si="838"/>
        <v>1664.35</v>
      </c>
      <c r="AA923">
        <v>75316143</v>
      </c>
      <c r="AB923">
        <f t="shared" si="839"/>
        <v>1590.9034999999999</v>
      </c>
      <c r="AC923">
        <f t="shared" si="840"/>
        <v>432.39</v>
      </c>
      <c r="AD923">
        <f>ROUND(((((ET923*1.25))-((EU923*1.25)))+AE923),6)</f>
        <v>161.1875</v>
      </c>
      <c r="AE923">
        <f>ROUND(((EU923*1.25)),6)</f>
        <v>14.525</v>
      </c>
      <c r="AF923">
        <f>ROUND(((EV923*1.15)),6)</f>
        <v>997.32600000000002</v>
      </c>
      <c r="AG923">
        <f t="shared" si="841"/>
        <v>0</v>
      </c>
      <c r="AH923">
        <f>((EW923*1.15))</f>
        <v>75.554999999999993</v>
      </c>
      <c r="AI923">
        <f>((EX923*1.25))</f>
        <v>0</v>
      </c>
      <c r="AJ923">
        <f t="shared" si="842"/>
        <v>0</v>
      </c>
      <c r="AK923">
        <v>1428.58</v>
      </c>
      <c r="AL923">
        <v>432.39</v>
      </c>
      <c r="AM923">
        <v>128.94999999999999</v>
      </c>
      <c r="AN923">
        <v>11.62</v>
      </c>
      <c r="AO923">
        <v>867.24</v>
      </c>
      <c r="AP923">
        <v>0</v>
      </c>
      <c r="AQ923">
        <v>65.7</v>
      </c>
      <c r="AR923">
        <v>0</v>
      </c>
      <c r="AS923">
        <v>0</v>
      </c>
      <c r="AT923">
        <v>72</v>
      </c>
      <c r="AU923">
        <v>51</v>
      </c>
      <c r="AV923">
        <v>1</v>
      </c>
      <c r="AW923">
        <v>1</v>
      </c>
      <c r="AZ923">
        <v>1</v>
      </c>
      <c r="BA923">
        <v>34.090000000000003</v>
      </c>
      <c r="BB923">
        <v>13</v>
      </c>
      <c r="BC923">
        <v>15.58</v>
      </c>
      <c r="BD923" t="s">
        <v>3</v>
      </c>
      <c r="BE923" t="s">
        <v>3</v>
      </c>
      <c r="BF923" t="s">
        <v>3</v>
      </c>
      <c r="BG923" t="s">
        <v>3</v>
      </c>
      <c r="BH923">
        <v>0</v>
      </c>
      <c r="BI923">
        <v>1</v>
      </c>
      <c r="BJ923" t="s">
        <v>524</v>
      </c>
      <c r="BM923">
        <v>80</v>
      </c>
      <c r="BN923">
        <v>0</v>
      </c>
      <c r="BO923" t="s">
        <v>521</v>
      </c>
      <c r="BP923">
        <v>1</v>
      </c>
      <c r="BQ923">
        <v>30</v>
      </c>
      <c r="BR923">
        <v>0</v>
      </c>
      <c r="BS923">
        <v>34.090000000000003</v>
      </c>
      <c r="BT923">
        <v>1</v>
      </c>
      <c r="BU923">
        <v>1</v>
      </c>
      <c r="BV923">
        <v>1</v>
      </c>
      <c r="BW923">
        <v>1</v>
      </c>
      <c r="BX923">
        <v>1</v>
      </c>
      <c r="BY923" t="s">
        <v>3</v>
      </c>
      <c r="BZ923">
        <v>72</v>
      </c>
      <c r="CA923">
        <v>51</v>
      </c>
      <c r="CB923" t="s">
        <v>3</v>
      </c>
      <c r="CE923">
        <v>30</v>
      </c>
      <c r="CF923">
        <v>0</v>
      </c>
      <c r="CG923">
        <v>0</v>
      </c>
      <c r="CM923">
        <v>0</v>
      </c>
      <c r="CN923" t="s">
        <v>993</v>
      </c>
      <c r="CO923">
        <v>0</v>
      </c>
      <c r="CP923">
        <f t="shared" si="843"/>
        <v>4111.28</v>
      </c>
      <c r="CQ923">
        <f t="shared" si="844"/>
        <v>6736.64</v>
      </c>
      <c r="CR923">
        <f>(ROUND((ROUND((((ET923*1.25))*AV923*1),2)*BB923),2)+ROUND((ROUND(((AE923-((EU923*1.25)))*AV923*1),2)*BS923),2))</f>
        <v>2095.4699999999998</v>
      </c>
      <c r="CS923">
        <f t="shared" si="845"/>
        <v>495.33</v>
      </c>
      <c r="CT923">
        <f t="shared" si="846"/>
        <v>33998.980000000003</v>
      </c>
      <c r="CU923">
        <f t="shared" si="847"/>
        <v>0</v>
      </c>
      <c r="CV923">
        <f t="shared" si="848"/>
        <v>75.554999999999993</v>
      </c>
      <c r="CW923">
        <f t="shared" si="849"/>
        <v>0</v>
      </c>
      <c r="CX923">
        <f t="shared" si="850"/>
        <v>0</v>
      </c>
      <c r="CY923">
        <f>S923*(BZ923/100)</f>
        <v>2349.6767999999997</v>
      </c>
      <c r="CZ923">
        <f>S923*(CA923/100)</f>
        <v>1664.3544000000002</v>
      </c>
      <c r="DC923" t="s">
        <v>3</v>
      </c>
      <c r="DD923" t="s">
        <v>3</v>
      </c>
      <c r="DE923" t="s">
        <v>94</v>
      </c>
      <c r="DF923" t="s">
        <v>94</v>
      </c>
      <c r="DG923" t="s">
        <v>95</v>
      </c>
      <c r="DH923" t="s">
        <v>3</v>
      </c>
      <c r="DI923" t="s">
        <v>95</v>
      </c>
      <c r="DJ923" t="s">
        <v>94</v>
      </c>
      <c r="DK923" t="s">
        <v>3</v>
      </c>
      <c r="DL923" t="s">
        <v>3</v>
      </c>
      <c r="DM923" t="s">
        <v>3</v>
      </c>
      <c r="DN923">
        <v>85</v>
      </c>
      <c r="DO923">
        <v>70</v>
      </c>
      <c r="DP923">
        <v>1</v>
      </c>
      <c r="DQ923">
        <v>1</v>
      </c>
      <c r="DU923">
        <v>1013</v>
      </c>
      <c r="DV923" t="s">
        <v>523</v>
      </c>
      <c r="DW923" t="s">
        <v>523</v>
      </c>
      <c r="DX923">
        <v>1</v>
      </c>
      <c r="DZ923" t="s">
        <v>3</v>
      </c>
      <c r="EA923" t="s">
        <v>3</v>
      </c>
      <c r="EB923" t="s">
        <v>3</v>
      </c>
      <c r="EC923" t="s">
        <v>3</v>
      </c>
      <c r="EE923">
        <v>70701992</v>
      </c>
      <c r="EF923">
        <v>30</v>
      </c>
      <c r="EG923" t="s">
        <v>96</v>
      </c>
      <c r="EH923">
        <v>0</v>
      </c>
      <c r="EI923" t="s">
        <v>3</v>
      </c>
      <c r="EJ923">
        <v>1</v>
      </c>
      <c r="EK923">
        <v>80</v>
      </c>
      <c r="EL923" t="s">
        <v>525</v>
      </c>
      <c r="EM923" t="s">
        <v>526</v>
      </c>
      <c r="EO923" t="s">
        <v>527</v>
      </c>
      <c r="EQ923">
        <v>131072</v>
      </c>
      <c r="ER923">
        <v>1428.58</v>
      </c>
      <c r="ES923">
        <v>432.39</v>
      </c>
      <c r="ET923">
        <v>128.94999999999999</v>
      </c>
      <c r="EU923">
        <v>11.62</v>
      </c>
      <c r="EV923">
        <v>867.24</v>
      </c>
      <c r="EW923">
        <v>65.7</v>
      </c>
      <c r="EX923">
        <v>0</v>
      </c>
      <c r="EY923">
        <v>0</v>
      </c>
      <c r="FQ923">
        <v>0</v>
      </c>
      <c r="FR923">
        <f t="shared" si="851"/>
        <v>0</v>
      </c>
      <c r="FS923">
        <v>0</v>
      </c>
      <c r="FX923">
        <v>85</v>
      </c>
      <c r="FY923">
        <v>70</v>
      </c>
      <c r="GA923" t="s">
        <v>3</v>
      </c>
      <c r="GD923">
        <v>0</v>
      </c>
      <c r="GF923">
        <v>-3224316</v>
      </c>
      <c r="GG923">
        <v>2</v>
      </c>
      <c r="GH923">
        <v>1</v>
      </c>
      <c r="GI923">
        <v>2</v>
      </c>
      <c r="GJ923">
        <v>0</v>
      </c>
      <c r="GK923">
        <f>ROUND(R923*(S12)/100,2)</f>
        <v>75.819999999999993</v>
      </c>
      <c r="GL923">
        <f t="shared" si="852"/>
        <v>0</v>
      </c>
      <c r="GM923">
        <f t="shared" si="853"/>
        <v>8201.1299999999992</v>
      </c>
      <c r="GN923">
        <f t="shared" si="854"/>
        <v>8201.1299999999992</v>
      </c>
      <c r="GO923">
        <f t="shared" si="855"/>
        <v>0</v>
      </c>
      <c r="GP923">
        <f t="shared" si="856"/>
        <v>0</v>
      </c>
      <c r="GR923">
        <v>0</v>
      </c>
      <c r="GS923">
        <v>0</v>
      </c>
      <c r="GT923">
        <v>0</v>
      </c>
      <c r="GU923" t="s">
        <v>3</v>
      </c>
      <c r="GV923">
        <f t="shared" si="857"/>
        <v>0</v>
      </c>
      <c r="GW923">
        <v>1</v>
      </c>
      <c r="GX923">
        <f t="shared" si="858"/>
        <v>0</v>
      </c>
      <c r="HA923">
        <v>0</v>
      </c>
      <c r="HB923">
        <v>0</v>
      </c>
      <c r="HC923">
        <f t="shared" si="859"/>
        <v>0</v>
      </c>
      <c r="HE923" t="s">
        <v>3</v>
      </c>
      <c r="HF923" t="s">
        <v>3</v>
      </c>
      <c r="HM923" t="s">
        <v>3</v>
      </c>
      <c r="HN923" t="s">
        <v>3</v>
      </c>
      <c r="HO923" t="s">
        <v>3</v>
      </c>
      <c r="HP923" t="s">
        <v>3</v>
      </c>
      <c r="HQ923" t="s">
        <v>3</v>
      </c>
      <c r="IK923">
        <v>0</v>
      </c>
    </row>
    <row r="924" spans="1:255" x14ac:dyDescent="0.25">
      <c r="A924" s="2">
        <v>18</v>
      </c>
      <c r="B924" s="2">
        <v>1</v>
      </c>
      <c r="C924" s="2">
        <v>1273</v>
      </c>
      <c r="D924" s="2"/>
      <c r="E924" s="2" t="s">
        <v>553</v>
      </c>
      <c r="F924" s="2" t="s">
        <v>529</v>
      </c>
      <c r="G924" s="2" t="s">
        <v>530</v>
      </c>
      <c r="H924" s="2" t="s">
        <v>137</v>
      </c>
      <c r="I924" s="2">
        <f>I922*J924</f>
        <v>9.5990000000000006E-2</v>
      </c>
      <c r="J924" s="2">
        <v>1</v>
      </c>
      <c r="K924" s="2">
        <v>1</v>
      </c>
      <c r="L924" s="2"/>
      <c r="M924" s="2"/>
      <c r="N924" s="2"/>
      <c r="O924" s="2">
        <f t="shared" si="829"/>
        <v>1870.42</v>
      </c>
      <c r="P924" s="2">
        <f t="shared" si="830"/>
        <v>1870.42</v>
      </c>
      <c r="Q924" s="2">
        <f>(ROUND((ROUND(((ET924)*AV924*I924),2)*BB924),2)+ROUND((ROUND(((AE924-(EU924))*AV924*I924),2)*BS924),2))</f>
        <v>0</v>
      </c>
      <c r="R924" s="2">
        <f t="shared" si="831"/>
        <v>0</v>
      </c>
      <c r="S924" s="2">
        <f t="shared" si="832"/>
        <v>0</v>
      </c>
      <c r="T924" s="2">
        <f t="shared" si="833"/>
        <v>0</v>
      </c>
      <c r="U924" s="2">
        <f t="shared" si="834"/>
        <v>0</v>
      </c>
      <c r="V924" s="2">
        <f t="shared" si="835"/>
        <v>0</v>
      </c>
      <c r="W924" s="2">
        <f t="shared" si="836"/>
        <v>0</v>
      </c>
      <c r="X924" s="2">
        <f t="shared" si="837"/>
        <v>0</v>
      </c>
      <c r="Y924" s="2">
        <f t="shared" si="838"/>
        <v>0</v>
      </c>
      <c r="Z924" s="2"/>
      <c r="AA924" s="2">
        <v>75316141</v>
      </c>
      <c r="AB924" s="2">
        <f t="shared" si="839"/>
        <v>19485.54</v>
      </c>
      <c r="AC924" s="2">
        <f t="shared" si="840"/>
        <v>19485.54</v>
      </c>
      <c r="AD924" s="2">
        <f>ROUND((((ET924)-(EU924))+AE924),6)</f>
        <v>0</v>
      </c>
      <c r="AE924" s="2">
        <f>ROUND((EU924),6)</f>
        <v>0</v>
      </c>
      <c r="AF924" s="2">
        <f>ROUND((EV924),6)</f>
        <v>0</v>
      </c>
      <c r="AG924" s="2">
        <f t="shared" si="841"/>
        <v>0</v>
      </c>
      <c r="AH924" s="2">
        <f>(EW924)</f>
        <v>0</v>
      </c>
      <c r="AI924" s="2">
        <f>(EX924)</f>
        <v>0</v>
      </c>
      <c r="AJ924" s="2">
        <f t="shared" si="842"/>
        <v>0</v>
      </c>
      <c r="AK924" s="2">
        <v>19485.54</v>
      </c>
      <c r="AL924" s="2">
        <v>19485.54</v>
      </c>
      <c r="AM924" s="2">
        <v>0</v>
      </c>
      <c r="AN924" s="2">
        <v>0</v>
      </c>
      <c r="AO924" s="2">
        <v>0</v>
      </c>
      <c r="AP924" s="2">
        <v>0</v>
      </c>
      <c r="AQ924" s="2">
        <v>0</v>
      </c>
      <c r="AR924" s="2">
        <v>0</v>
      </c>
      <c r="AS924" s="2">
        <v>0</v>
      </c>
      <c r="AT924" s="2">
        <v>85</v>
      </c>
      <c r="AU924" s="2">
        <v>70</v>
      </c>
      <c r="AV924" s="2">
        <v>1</v>
      </c>
      <c r="AW924" s="2">
        <v>1</v>
      </c>
      <c r="AX924" s="2"/>
      <c r="AY924" s="2"/>
      <c r="AZ924" s="2">
        <v>1</v>
      </c>
      <c r="BA924" s="2">
        <v>1</v>
      </c>
      <c r="BB924" s="2">
        <v>1</v>
      </c>
      <c r="BC924" s="2">
        <v>1</v>
      </c>
      <c r="BD924" s="2" t="s">
        <v>3</v>
      </c>
      <c r="BE924" s="2" t="s">
        <v>3</v>
      </c>
      <c r="BF924" s="2" t="s">
        <v>3</v>
      </c>
      <c r="BG924" s="2" t="s">
        <v>3</v>
      </c>
      <c r="BH924" s="2">
        <v>3</v>
      </c>
      <c r="BI924" s="2">
        <v>1</v>
      </c>
      <c r="BJ924" s="2" t="s">
        <v>531</v>
      </c>
      <c r="BK924" s="2"/>
      <c r="BL924" s="2"/>
      <c r="BM924" s="2">
        <v>80</v>
      </c>
      <c r="BN924" s="2">
        <v>0</v>
      </c>
      <c r="BO924" s="2" t="s">
        <v>3</v>
      </c>
      <c r="BP924" s="2">
        <v>0</v>
      </c>
      <c r="BQ924" s="2">
        <v>30</v>
      </c>
      <c r="BR924" s="2">
        <v>0</v>
      </c>
      <c r="BS924" s="2">
        <v>1</v>
      </c>
      <c r="BT924" s="2">
        <v>1</v>
      </c>
      <c r="BU924" s="2">
        <v>1</v>
      </c>
      <c r="BV924" s="2">
        <v>1</v>
      </c>
      <c r="BW924" s="2">
        <v>1</v>
      </c>
      <c r="BX924" s="2">
        <v>1</v>
      </c>
      <c r="BY924" s="2" t="s">
        <v>3</v>
      </c>
      <c r="BZ924" s="2">
        <v>85</v>
      </c>
      <c r="CA924" s="2">
        <v>70</v>
      </c>
      <c r="CB924" s="2" t="s">
        <v>3</v>
      </c>
      <c r="CC924" s="2"/>
      <c r="CD924" s="2"/>
      <c r="CE924" s="2">
        <v>30</v>
      </c>
      <c r="CF924" s="2">
        <v>0</v>
      </c>
      <c r="CG924" s="2">
        <v>0</v>
      </c>
      <c r="CH924" s="2"/>
      <c r="CI924" s="2"/>
      <c r="CJ924" s="2"/>
      <c r="CK924" s="2"/>
      <c r="CL924" s="2"/>
      <c r="CM924" s="2">
        <v>0</v>
      </c>
      <c r="CN924" s="2" t="s">
        <v>3</v>
      </c>
      <c r="CO924" s="2">
        <v>0</v>
      </c>
      <c r="CP924" s="2">
        <f t="shared" si="843"/>
        <v>1870.42</v>
      </c>
      <c r="CQ924" s="2">
        <f t="shared" si="844"/>
        <v>19485.54</v>
      </c>
      <c r="CR924" s="2">
        <f>(ROUND((ROUND(((ET924)*AV924*1),2)*BB924),2)+ROUND((ROUND(((AE924-(EU924))*AV924*1),2)*BS924),2))</f>
        <v>0</v>
      </c>
      <c r="CS924" s="2">
        <f t="shared" si="845"/>
        <v>0</v>
      </c>
      <c r="CT924" s="2">
        <f t="shared" si="846"/>
        <v>0</v>
      </c>
      <c r="CU924" s="2">
        <f t="shared" si="847"/>
        <v>0</v>
      </c>
      <c r="CV924" s="2">
        <f t="shared" si="848"/>
        <v>0</v>
      </c>
      <c r="CW924" s="2">
        <f t="shared" si="849"/>
        <v>0</v>
      </c>
      <c r="CX924" s="2">
        <f t="shared" si="850"/>
        <v>0</v>
      </c>
      <c r="CY924" s="2">
        <f>((S924*BZ924)/100)</f>
        <v>0</v>
      </c>
      <c r="CZ924" s="2">
        <f>((S924*CA924)/100)</f>
        <v>0</v>
      </c>
      <c r="DA924" s="2"/>
      <c r="DB924" s="2"/>
      <c r="DC924" s="2" t="s">
        <v>3</v>
      </c>
      <c r="DD924" s="2" t="s">
        <v>3</v>
      </c>
      <c r="DE924" s="2" t="s">
        <v>3</v>
      </c>
      <c r="DF924" s="2" t="s">
        <v>3</v>
      </c>
      <c r="DG924" s="2" t="s">
        <v>3</v>
      </c>
      <c r="DH924" s="2" t="s">
        <v>3</v>
      </c>
      <c r="DI924" s="2" t="s">
        <v>3</v>
      </c>
      <c r="DJ924" s="2" t="s">
        <v>3</v>
      </c>
      <c r="DK924" s="2" t="s">
        <v>3</v>
      </c>
      <c r="DL924" s="2" t="s">
        <v>3</v>
      </c>
      <c r="DM924" s="2" t="s">
        <v>3</v>
      </c>
      <c r="DN924" s="2">
        <v>0</v>
      </c>
      <c r="DO924" s="2">
        <v>0</v>
      </c>
      <c r="DP924" s="2">
        <v>1</v>
      </c>
      <c r="DQ924" s="2">
        <v>1</v>
      </c>
      <c r="DR924" s="2"/>
      <c r="DS924" s="2"/>
      <c r="DT924" s="2"/>
      <c r="DU924" s="2">
        <v>1009</v>
      </c>
      <c r="DV924" s="2" t="s">
        <v>137</v>
      </c>
      <c r="DW924" s="2" t="s">
        <v>137</v>
      </c>
      <c r="DX924" s="2">
        <v>1000</v>
      </c>
      <c r="DY924" s="2"/>
      <c r="DZ924" s="2" t="s">
        <v>3</v>
      </c>
      <c r="EA924" s="2" t="s">
        <v>3</v>
      </c>
      <c r="EB924" s="2" t="s">
        <v>3</v>
      </c>
      <c r="EC924" s="2" t="s">
        <v>3</v>
      </c>
      <c r="ED924" s="2"/>
      <c r="EE924" s="2">
        <v>70701992</v>
      </c>
      <c r="EF924" s="2">
        <v>30</v>
      </c>
      <c r="EG924" s="2" t="s">
        <v>96</v>
      </c>
      <c r="EH924" s="2">
        <v>0</v>
      </c>
      <c r="EI924" s="2" t="s">
        <v>3</v>
      </c>
      <c r="EJ924" s="2">
        <v>1</v>
      </c>
      <c r="EK924" s="2">
        <v>80</v>
      </c>
      <c r="EL924" s="2" t="s">
        <v>525</v>
      </c>
      <c r="EM924" s="2" t="s">
        <v>526</v>
      </c>
      <c r="EN924" s="2"/>
      <c r="EO924" s="2" t="s">
        <v>3</v>
      </c>
      <c r="EP924" s="2"/>
      <c r="EQ924" s="2">
        <v>0</v>
      </c>
      <c r="ER924" s="2">
        <v>19485.54</v>
      </c>
      <c r="ES924" s="2">
        <v>19485.54</v>
      </c>
      <c r="ET924" s="2">
        <v>0</v>
      </c>
      <c r="EU924" s="2">
        <v>0</v>
      </c>
      <c r="EV924" s="2">
        <v>0</v>
      </c>
      <c r="EW924" s="2">
        <v>0</v>
      </c>
      <c r="EX924" s="2">
        <v>0</v>
      </c>
      <c r="EY924" s="2"/>
      <c r="EZ924" s="2"/>
      <c r="FA924" s="2"/>
      <c r="FB924" s="2"/>
      <c r="FC924" s="2"/>
      <c r="FD924" s="2"/>
      <c r="FE924" s="2"/>
      <c r="FF924" s="2"/>
      <c r="FG924" s="2"/>
      <c r="FH924" s="2"/>
      <c r="FI924" s="2"/>
      <c r="FJ924" s="2"/>
      <c r="FK924" s="2"/>
      <c r="FL924" s="2"/>
      <c r="FM924" s="2"/>
      <c r="FN924" s="2"/>
      <c r="FO924" s="2"/>
      <c r="FP924" s="2"/>
      <c r="FQ924" s="2">
        <v>0</v>
      </c>
      <c r="FR924" s="2">
        <f t="shared" si="851"/>
        <v>0</v>
      </c>
      <c r="FS924" s="2">
        <v>0</v>
      </c>
      <c r="FT924" s="2"/>
      <c r="FU924" s="2"/>
      <c r="FV924" s="2"/>
      <c r="FW924" s="2"/>
      <c r="FX924" s="2">
        <v>85</v>
      </c>
      <c r="FY924" s="2">
        <v>70</v>
      </c>
      <c r="FZ924" s="2"/>
      <c r="GA924" s="2" t="s">
        <v>3</v>
      </c>
      <c r="GB924" s="2"/>
      <c r="GC924" s="2"/>
      <c r="GD924" s="2">
        <v>0</v>
      </c>
      <c r="GE924" s="2"/>
      <c r="GF924" s="2">
        <v>2064435358</v>
      </c>
      <c r="GG924" s="2">
        <v>2</v>
      </c>
      <c r="GH924" s="2">
        <v>1</v>
      </c>
      <c r="GI924" s="2">
        <v>-2</v>
      </c>
      <c r="GJ924" s="2">
        <v>0</v>
      </c>
      <c r="GK924" s="2">
        <f>ROUND(R924*(R12)/100,2)</f>
        <v>0</v>
      </c>
      <c r="GL924" s="2">
        <f t="shared" si="852"/>
        <v>0</v>
      </c>
      <c r="GM924" s="2">
        <f t="shared" si="853"/>
        <v>1870.42</v>
      </c>
      <c r="GN924" s="2">
        <f t="shared" si="854"/>
        <v>1870.42</v>
      </c>
      <c r="GO924" s="2">
        <f t="shared" si="855"/>
        <v>0</v>
      </c>
      <c r="GP924" s="2">
        <f t="shared" si="856"/>
        <v>0</v>
      </c>
      <c r="GQ924" s="2"/>
      <c r="GR924" s="2">
        <v>0</v>
      </c>
      <c r="GS924" s="2">
        <v>0</v>
      </c>
      <c r="GT924" s="2">
        <v>0</v>
      </c>
      <c r="GU924" s="2" t="s">
        <v>3</v>
      </c>
      <c r="GV924" s="2">
        <f t="shared" si="857"/>
        <v>0</v>
      </c>
      <c r="GW924" s="2">
        <v>1</v>
      </c>
      <c r="GX924" s="2">
        <f t="shared" si="858"/>
        <v>0</v>
      </c>
      <c r="GY924" s="2"/>
      <c r="GZ924" s="2"/>
      <c r="HA924" s="2">
        <v>0</v>
      </c>
      <c r="HB924" s="2">
        <v>0</v>
      </c>
      <c r="HC924" s="2">
        <f t="shared" si="859"/>
        <v>0</v>
      </c>
      <c r="HD924" s="2"/>
      <c r="HE924" s="2" t="s">
        <v>3</v>
      </c>
      <c r="HF924" s="2" t="s">
        <v>3</v>
      </c>
      <c r="HG924" s="2"/>
      <c r="HH924" s="2"/>
      <c r="HI924" s="2"/>
      <c r="HJ924" s="2"/>
      <c r="HK924" s="2"/>
      <c r="HL924" s="2"/>
      <c r="HM924" s="2" t="s">
        <v>3</v>
      </c>
      <c r="HN924" s="2" t="s">
        <v>3</v>
      </c>
      <c r="HO924" s="2" t="s">
        <v>3</v>
      </c>
      <c r="HP924" s="2" t="s">
        <v>3</v>
      </c>
      <c r="HQ924" s="2" t="s">
        <v>3</v>
      </c>
      <c r="HR924" s="2"/>
      <c r="HS924" s="2"/>
      <c r="HT924" s="2"/>
      <c r="HU924" s="2"/>
      <c r="HV924" s="2"/>
      <c r="HW924" s="2"/>
      <c r="HX924" s="2"/>
      <c r="HY924" s="2"/>
      <c r="HZ924" s="2"/>
      <c r="IA924" s="2"/>
      <c r="IB924" s="2"/>
      <c r="IC924" s="2"/>
      <c r="ID924" s="2"/>
      <c r="IE924" s="2"/>
      <c r="IF924" s="2"/>
      <c r="IG924" s="2"/>
      <c r="IH924" s="2"/>
      <c r="II924" s="2"/>
      <c r="IJ924" s="2"/>
      <c r="IK924" s="2">
        <v>0</v>
      </c>
      <c r="IL924" s="2"/>
      <c r="IM924" s="2"/>
      <c r="IN924" s="2"/>
      <c r="IO924" s="2"/>
      <c r="IP924" s="2"/>
      <c r="IQ924" s="2"/>
      <c r="IR924" s="2"/>
      <c r="IS924" s="2"/>
      <c r="IT924" s="2"/>
      <c r="IU924" s="2"/>
    </row>
    <row r="925" spans="1:255" x14ac:dyDescent="0.25">
      <c r="A925">
        <v>18</v>
      </c>
      <c r="B925">
        <v>1</v>
      </c>
      <c r="C925">
        <v>1283</v>
      </c>
      <c r="E925" t="s">
        <v>553</v>
      </c>
      <c r="F925" t="s">
        <v>529</v>
      </c>
      <c r="G925" t="s">
        <v>530</v>
      </c>
      <c r="H925" t="s">
        <v>137</v>
      </c>
      <c r="I925">
        <f>I923*J925</f>
        <v>9.5990000000000006E-2</v>
      </c>
      <c r="J925">
        <v>1</v>
      </c>
      <c r="K925">
        <v>1</v>
      </c>
      <c r="O925">
        <f t="shared" si="829"/>
        <v>23623.4</v>
      </c>
      <c r="P925">
        <f t="shared" si="830"/>
        <v>23623.4</v>
      </c>
      <c r="Q925">
        <f>(ROUND((ROUND(((ET925)*AV925*I925),2)*BB925),2)+ROUND((ROUND(((AE925-(EU925))*AV925*I925),2)*BS925),2))</f>
        <v>0</v>
      </c>
      <c r="R925">
        <f t="shared" si="831"/>
        <v>0</v>
      </c>
      <c r="S925">
        <f t="shared" si="832"/>
        <v>0</v>
      </c>
      <c r="T925">
        <f t="shared" si="833"/>
        <v>0</v>
      </c>
      <c r="U925">
        <f t="shared" si="834"/>
        <v>0</v>
      </c>
      <c r="V925">
        <f t="shared" si="835"/>
        <v>0</v>
      </c>
      <c r="W925">
        <f t="shared" si="836"/>
        <v>0</v>
      </c>
      <c r="X925">
        <f t="shared" si="837"/>
        <v>0</v>
      </c>
      <c r="Y925">
        <f t="shared" si="838"/>
        <v>0</v>
      </c>
      <c r="AA925">
        <v>75316143</v>
      </c>
      <c r="AB925">
        <f t="shared" si="839"/>
        <v>19485.54</v>
      </c>
      <c r="AC925">
        <f t="shared" si="840"/>
        <v>19485.54</v>
      </c>
      <c r="AD925">
        <f>ROUND((((ET925)-(EU925))+AE925),6)</f>
        <v>0</v>
      </c>
      <c r="AE925">
        <f>ROUND((EU925),6)</f>
        <v>0</v>
      </c>
      <c r="AF925">
        <f>ROUND((EV925),6)</f>
        <v>0</v>
      </c>
      <c r="AG925">
        <f t="shared" si="841"/>
        <v>0</v>
      </c>
      <c r="AH925">
        <f>(EW925)</f>
        <v>0</v>
      </c>
      <c r="AI925">
        <f>(EX925)</f>
        <v>0</v>
      </c>
      <c r="AJ925">
        <f t="shared" si="842"/>
        <v>0</v>
      </c>
      <c r="AK925">
        <v>19485.54</v>
      </c>
      <c r="AL925">
        <v>19485.54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  <c r="AS925">
        <v>0</v>
      </c>
      <c r="AT925">
        <v>0</v>
      </c>
      <c r="AU925">
        <v>0</v>
      </c>
      <c r="AV925">
        <v>1</v>
      </c>
      <c r="AW925">
        <v>1</v>
      </c>
      <c r="AZ925">
        <v>1</v>
      </c>
      <c r="BA925">
        <v>1</v>
      </c>
      <c r="BB925">
        <v>1</v>
      </c>
      <c r="BC925">
        <v>12.63</v>
      </c>
      <c r="BD925" t="s">
        <v>3</v>
      </c>
      <c r="BE925" t="s">
        <v>3</v>
      </c>
      <c r="BF925" t="s">
        <v>3</v>
      </c>
      <c r="BG925" t="s">
        <v>3</v>
      </c>
      <c r="BH925">
        <v>3</v>
      </c>
      <c r="BI925">
        <v>1</v>
      </c>
      <c r="BJ925" t="s">
        <v>531</v>
      </c>
      <c r="BM925">
        <v>80</v>
      </c>
      <c r="BN925">
        <v>0</v>
      </c>
      <c r="BO925" t="s">
        <v>529</v>
      </c>
      <c r="BP925">
        <v>1</v>
      </c>
      <c r="BQ925">
        <v>30</v>
      </c>
      <c r="BR925">
        <v>0</v>
      </c>
      <c r="BS925">
        <v>1</v>
      </c>
      <c r="BT925">
        <v>1</v>
      </c>
      <c r="BU925">
        <v>1</v>
      </c>
      <c r="BV925">
        <v>1</v>
      </c>
      <c r="BW925">
        <v>1</v>
      </c>
      <c r="BX925">
        <v>1</v>
      </c>
      <c r="BY925" t="s">
        <v>3</v>
      </c>
      <c r="BZ925">
        <v>0</v>
      </c>
      <c r="CA925">
        <v>0</v>
      </c>
      <c r="CB925" t="s">
        <v>3</v>
      </c>
      <c r="CE925">
        <v>30</v>
      </c>
      <c r="CF925">
        <v>0</v>
      </c>
      <c r="CG925">
        <v>0</v>
      </c>
      <c r="CM925">
        <v>0</v>
      </c>
      <c r="CN925" t="s">
        <v>3</v>
      </c>
      <c r="CO925">
        <v>0</v>
      </c>
      <c r="CP925">
        <f t="shared" si="843"/>
        <v>23623.4</v>
      </c>
      <c r="CQ925">
        <f t="shared" si="844"/>
        <v>246102.37</v>
      </c>
      <c r="CR925">
        <f>(ROUND((ROUND(((ET925)*AV925*1),2)*BB925),2)+ROUND((ROUND(((AE925-(EU925))*AV925*1),2)*BS925),2))</f>
        <v>0</v>
      </c>
      <c r="CS925">
        <f t="shared" si="845"/>
        <v>0</v>
      </c>
      <c r="CT925">
        <f t="shared" si="846"/>
        <v>0</v>
      </c>
      <c r="CU925">
        <f t="shared" si="847"/>
        <v>0</v>
      </c>
      <c r="CV925">
        <f t="shared" si="848"/>
        <v>0</v>
      </c>
      <c r="CW925">
        <f t="shared" si="849"/>
        <v>0</v>
      </c>
      <c r="CX925">
        <f t="shared" si="850"/>
        <v>0</v>
      </c>
      <c r="CY925">
        <f>S925*(BZ925/100)</f>
        <v>0</v>
      </c>
      <c r="CZ925">
        <f>S925*(CA925/100)</f>
        <v>0</v>
      </c>
      <c r="DC925" t="s">
        <v>3</v>
      </c>
      <c r="DD925" t="s">
        <v>3</v>
      </c>
      <c r="DE925" t="s">
        <v>3</v>
      </c>
      <c r="DF925" t="s">
        <v>3</v>
      </c>
      <c r="DG925" t="s">
        <v>3</v>
      </c>
      <c r="DH925" t="s">
        <v>3</v>
      </c>
      <c r="DI925" t="s">
        <v>3</v>
      </c>
      <c r="DJ925" t="s">
        <v>3</v>
      </c>
      <c r="DK925" t="s">
        <v>3</v>
      </c>
      <c r="DL925" t="s">
        <v>3</v>
      </c>
      <c r="DM925" t="s">
        <v>3</v>
      </c>
      <c r="DN925">
        <v>85</v>
      </c>
      <c r="DO925">
        <v>70</v>
      </c>
      <c r="DP925">
        <v>1</v>
      </c>
      <c r="DQ925">
        <v>1</v>
      </c>
      <c r="DU925">
        <v>1009</v>
      </c>
      <c r="DV925" t="s">
        <v>137</v>
      </c>
      <c r="DW925" t="s">
        <v>137</v>
      </c>
      <c r="DX925">
        <v>1000</v>
      </c>
      <c r="DZ925" t="s">
        <v>3</v>
      </c>
      <c r="EA925" t="s">
        <v>3</v>
      </c>
      <c r="EB925" t="s">
        <v>3</v>
      </c>
      <c r="EC925" t="s">
        <v>3</v>
      </c>
      <c r="EE925">
        <v>70701992</v>
      </c>
      <c r="EF925">
        <v>30</v>
      </c>
      <c r="EG925" t="s">
        <v>96</v>
      </c>
      <c r="EH925">
        <v>0</v>
      </c>
      <c r="EI925" t="s">
        <v>3</v>
      </c>
      <c r="EJ925">
        <v>1</v>
      </c>
      <c r="EK925">
        <v>80</v>
      </c>
      <c r="EL925" t="s">
        <v>525</v>
      </c>
      <c r="EM925" t="s">
        <v>526</v>
      </c>
      <c r="EO925" t="s">
        <v>3</v>
      </c>
      <c r="EQ925">
        <v>0</v>
      </c>
      <c r="ER925">
        <v>19485.54</v>
      </c>
      <c r="ES925">
        <v>19485.54</v>
      </c>
      <c r="ET925">
        <v>0</v>
      </c>
      <c r="EU925">
        <v>0</v>
      </c>
      <c r="EV925">
        <v>0</v>
      </c>
      <c r="EW925">
        <v>0</v>
      </c>
      <c r="EX925">
        <v>0</v>
      </c>
      <c r="FQ925">
        <v>0</v>
      </c>
      <c r="FR925">
        <f t="shared" si="851"/>
        <v>0</v>
      </c>
      <c r="FS925">
        <v>0</v>
      </c>
      <c r="FX925">
        <v>85</v>
      </c>
      <c r="FY925">
        <v>70</v>
      </c>
      <c r="GA925" t="s">
        <v>3</v>
      </c>
      <c r="GD925">
        <v>0</v>
      </c>
      <c r="GF925">
        <v>2064435358</v>
      </c>
      <c r="GG925">
        <v>2</v>
      </c>
      <c r="GH925">
        <v>1</v>
      </c>
      <c r="GI925">
        <v>2</v>
      </c>
      <c r="GJ925">
        <v>0</v>
      </c>
      <c r="GK925">
        <f>ROUND(R925*(S12)/100,2)</f>
        <v>0</v>
      </c>
      <c r="GL925">
        <f t="shared" si="852"/>
        <v>0</v>
      </c>
      <c r="GM925">
        <f t="shared" si="853"/>
        <v>23623.4</v>
      </c>
      <c r="GN925">
        <f t="shared" si="854"/>
        <v>23623.4</v>
      </c>
      <c r="GO925">
        <f t="shared" si="855"/>
        <v>0</v>
      </c>
      <c r="GP925">
        <f t="shared" si="856"/>
        <v>0</v>
      </c>
      <c r="GR925">
        <v>0</v>
      </c>
      <c r="GS925">
        <v>0</v>
      </c>
      <c r="GT925">
        <v>0</v>
      </c>
      <c r="GU925" t="s">
        <v>3</v>
      </c>
      <c r="GV925">
        <f t="shared" si="857"/>
        <v>0</v>
      </c>
      <c r="GW925">
        <v>1</v>
      </c>
      <c r="GX925">
        <f t="shared" si="858"/>
        <v>0</v>
      </c>
      <c r="HA925">
        <v>0</v>
      </c>
      <c r="HB925">
        <v>0</v>
      </c>
      <c r="HC925">
        <f t="shared" si="859"/>
        <v>0</v>
      </c>
      <c r="HE925" t="s">
        <v>3</v>
      </c>
      <c r="HF925" t="s">
        <v>3</v>
      </c>
      <c r="HM925" t="s">
        <v>3</v>
      </c>
      <c r="HN925" t="s">
        <v>3</v>
      </c>
      <c r="HO925" t="s">
        <v>3</v>
      </c>
      <c r="HP925" t="s">
        <v>3</v>
      </c>
      <c r="HQ925" t="s">
        <v>3</v>
      </c>
      <c r="IK925">
        <v>0</v>
      </c>
    </row>
    <row r="926" spans="1:255" x14ac:dyDescent="0.25">
      <c r="A926" s="2">
        <v>17</v>
      </c>
      <c r="B926" s="2">
        <v>1</v>
      </c>
      <c r="C926" s="2">
        <f>ROW(SmtRes!A1294)</f>
        <v>1294</v>
      </c>
      <c r="D926" s="2">
        <f>ROW(EtalonRes!A1290)</f>
        <v>1290</v>
      </c>
      <c r="E926" s="2" t="s">
        <v>554</v>
      </c>
      <c r="F926" s="2" t="s">
        <v>533</v>
      </c>
      <c r="G926" s="2" t="s">
        <v>534</v>
      </c>
      <c r="H926" s="2" t="s">
        <v>91</v>
      </c>
      <c r="I926" s="2">
        <f>ROUND((56.8)/100,9)</f>
        <v>0.56799999999999995</v>
      </c>
      <c r="J926" s="2">
        <v>0</v>
      </c>
      <c r="K926" s="2">
        <f>ROUND((56.8)/100,9)</f>
        <v>0.56799999999999995</v>
      </c>
      <c r="L926" s="2"/>
      <c r="M926" s="2"/>
      <c r="N926" s="2"/>
      <c r="O926" s="2">
        <f t="shared" si="829"/>
        <v>2947.13</v>
      </c>
      <c r="P926" s="2">
        <f t="shared" si="830"/>
        <v>197.99</v>
      </c>
      <c r="Q926" s="2">
        <f>(ROUND((ROUND((((ET926*1.25))*AV926*I926),2)*BB926),2)+ROUND((ROUND(((AE926-((EU926*1.25)))*AV926*I926),2)*BS926),2))</f>
        <v>76.25</v>
      </c>
      <c r="R926" s="2">
        <f t="shared" si="831"/>
        <v>1.83</v>
      </c>
      <c r="S926" s="2">
        <f t="shared" si="832"/>
        <v>2672.89</v>
      </c>
      <c r="T926" s="2">
        <f t="shared" si="833"/>
        <v>0</v>
      </c>
      <c r="U926" s="2">
        <f t="shared" si="834"/>
        <v>202.49199999999999</v>
      </c>
      <c r="V926" s="2">
        <f t="shared" si="835"/>
        <v>0</v>
      </c>
      <c r="W926" s="2">
        <f t="shared" si="836"/>
        <v>0</v>
      </c>
      <c r="X926" s="2">
        <f t="shared" si="837"/>
        <v>2271.96</v>
      </c>
      <c r="Y926" s="2">
        <f t="shared" si="838"/>
        <v>1871.02</v>
      </c>
      <c r="Z926" s="2"/>
      <c r="AA926" s="2">
        <v>75316141</v>
      </c>
      <c r="AB926" s="2">
        <f t="shared" si="839"/>
        <v>5188.6175000000003</v>
      </c>
      <c r="AC926" s="2">
        <f t="shared" si="840"/>
        <v>348.58</v>
      </c>
      <c r="AD926" s="2">
        <f>ROUND(((((ET926*1.25))-((EU926*1.25)))+AE926),6)</f>
        <v>134.23750000000001</v>
      </c>
      <c r="AE926" s="2">
        <f>ROUND(((EU926*1.25)),6)</f>
        <v>3.2250000000000001</v>
      </c>
      <c r="AF926" s="2">
        <f>ROUND(((EV926*1.15)),6)</f>
        <v>4705.8</v>
      </c>
      <c r="AG926" s="2">
        <f t="shared" si="841"/>
        <v>0</v>
      </c>
      <c r="AH926" s="2">
        <f>((EW926*1.15))</f>
        <v>356.5</v>
      </c>
      <c r="AI926" s="2">
        <f>((EX926*1.25))</f>
        <v>0</v>
      </c>
      <c r="AJ926" s="2">
        <f t="shared" si="842"/>
        <v>0</v>
      </c>
      <c r="AK926" s="2">
        <v>4547.97</v>
      </c>
      <c r="AL926" s="2">
        <v>348.58</v>
      </c>
      <c r="AM926" s="2">
        <v>107.39</v>
      </c>
      <c r="AN926" s="2">
        <v>2.58</v>
      </c>
      <c r="AO926" s="2">
        <v>4092</v>
      </c>
      <c r="AP926" s="2">
        <v>0</v>
      </c>
      <c r="AQ926" s="2">
        <v>310</v>
      </c>
      <c r="AR926" s="2">
        <v>0</v>
      </c>
      <c r="AS926" s="2">
        <v>0</v>
      </c>
      <c r="AT926" s="2">
        <v>85</v>
      </c>
      <c r="AU926" s="2">
        <v>70</v>
      </c>
      <c r="AV926" s="2">
        <v>1</v>
      </c>
      <c r="AW926" s="2">
        <v>1</v>
      </c>
      <c r="AX926" s="2"/>
      <c r="AY926" s="2"/>
      <c r="AZ926" s="2">
        <v>1</v>
      </c>
      <c r="BA926" s="2">
        <v>1</v>
      </c>
      <c r="BB926" s="2">
        <v>1</v>
      </c>
      <c r="BC926" s="2">
        <v>1</v>
      </c>
      <c r="BD926" s="2" t="s">
        <v>3</v>
      </c>
      <c r="BE926" s="2" t="s">
        <v>3</v>
      </c>
      <c r="BF926" s="2" t="s">
        <v>3</v>
      </c>
      <c r="BG926" s="2" t="s">
        <v>3</v>
      </c>
      <c r="BH926" s="2">
        <v>0</v>
      </c>
      <c r="BI926" s="2">
        <v>1</v>
      </c>
      <c r="BJ926" s="2" t="s">
        <v>535</v>
      </c>
      <c r="BK926" s="2"/>
      <c r="BL926" s="2"/>
      <c r="BM926" s="2">
        <v>80</v>
      </c>
      <c r="BN926" s="2">
        <v>0</v>
      </c>
      <c r="BO926" s="2" t="s">
        <v>3</v>
      </c>
      <c r="BP926" s="2">
        <v>0</v>
      </c>
      <c r="BQ926" s="2">
        <v>30</v>
      </c>
      <c r="BR926" s="2">
        <v>0</v>
      </c>
      <c r="BS926" s="2">
        <v>1</v>
      </c>
      <c r="BT926" s="2">
        <v>1</v>
      </c>
      <c r="BU926" s="2">
        <v>1</v>
      </c>
      <c r="BV926" s="2">
        <v>1</v>
      </c>
      <c r="BW926" s="2">
        <v>1</v>
      </c>
      <c r="BX926" s="2">
        <v>1</v>
      </c>
      <c r="BY926" s="2" t="s">
        <v>3</v>
      </c>
      <c r="BZ926" s="2">
        <v>85</v>
      </c>
      <c r="CA926" s="2">
        <v>70</v>
      </c>
      <c r="CB926" s="2" t="s">
        <v>3</v>
      </c>
      <c r="CC926" s="2"/>
      <c r="CD926" s="2"/>
      <c r="CE926" s="2">
        <v>30</v>
      </c>
      <c r="CF926" s="2">
        <v>0</v>
      </c>
      <c r="CG926" s="2">
        <v>0</v>
      </c>
      <c r="CH926" s="2"/>
      <c r="CI926" s="2"/>
      <c r="CJ926" s="2"/>
      <c r="CK926" s="2"/>
      <c r="CL926" s="2"/>
      <c r="CM926" s="2">
        <v>0</v>
      </c>
      <c r="CN926" s="2" t="s">
        <v>993</v>
      </c>
      <c r="CO926" s="2">
        <v>0</v>
      </c>
      <c r="CP926" s="2">
        <f t="shared" si="843"/>
        <v>2947.13</v>
      </c>
      <c r="CQ926" s="2">
        <f t="shared" si="844"/>
        <v>348.58</v>
      </c>
      <c r="CR926" s="2">
        <f>(ROUND((ROUND((((ET926*1.25))*AV926*1),2)*BB926),2)+ROUND((ROUND(((AE926-((EU926*1.25)))*AV926*1),2)*BS926),2))</f>
        <v>134.24</v>
      </c>
      <c r="CS926" s="2">
        <f t="shared" si="845"/>
        <v>3.23</v>
      </c>
      <c r="CT926" s="2">
        <f t="shared" si="846"/>
        <v>4705.8</v>
      </c>
      <c r="CU926" s="2">
        <f t="shared" si="847"/>
        <v>0</v>
      </c>
      <c r="CV926" s="2">
        <f t="shared" si="848"/>
        <v>356.5</v>
      </c>
      <c r="CW926" s="2">
        <f t="shared" si="849"/>
        <v>0</v>
      </c>
      <c r="CX926" s="2">
        <f t="shared" si="850"/>
        <v>0</v>
      </c>
      <c r="CY926" s="2">
        <f>((S926*BZ926)/100)</f>
        <v>2271.9564999999998</v>
      </c>
      <c r="CZ926" s="2">
        <f>((S926*CA926)/100)</f>
        <v>1871.0229999999999</v>
      </c>
      <c r="DA926" s="2"/>
      <c r="DB926" s="2"/>
      <c r="DC926" s="2" t="s">
        <v>3</v>
      </c>
      <c r="DD926" s="2" t="s">
        <v>3</v>
      </c>
      <c r="DE926" s="2" t="s">
        <v>94</v>
      </c>
      <c r="DF926" s="2" t="s">
        <v>94</v>
      </c>
      <c r="DG926" s="2" t="s">
        <v>95</v>
      </c>
      <c r="DH926" s="2" t="s">
        <v>3</v>
      </c>
      <c r="DI926" s="2" t="s">
        <v>95</v>
      </c>
      <c r="DJ926" s="2" t="s">
        <v>94</v>
      </c>
      <c r="DK926" s="2" t="s">
        <v>3</v>
      </c>
      <c r="DL926" s="2" t="s">
        <v>3</v>
      </c>
      <c r="DM926" s="2" t="s">
        <v>3</v>
      </c>
      <c r="DN926" s="2">
        <v>0</v>
      </c>
      <c r="DO926" s="2">
        <v>0</v>
      </c>
      <c r="DP926" s="2">
        <v>1</v>
      </c>
      <c r="DQ926" s="2">
        <v>1</v>
      </c>
      <c r="DR926" s="2"/>
      <c r="DS926" s="2"/>
      <c r="DT926" s="2"/>
      <c r="DU926" s="2">
        <v>1005</v>
      </c>
      <c r="DV926" s="2" t="s">
        <v>91</v>
      </c>
      <c r="DW926" s="2" t="s">
        <v>91</v>
      </c>
      <c r="DX926" s="2">
        <v>100</v>
      </c>
      <c r="DY926" s="2"/>
      <c r="DZ926" s="2" t="s">
        <v>3</v>
      </c>
      <c r="EA926" s="2" t="s">
        <v>3</v>
      </c>
      <c r="EB926" s="2" t="s">
        <v>3</v>
      </c>
      <c r="EC926" s="2" t="s">
        <v>3</v>
      </c>
      <c r="ED926" s="2"/>
      <c r="EE926" s="2">
        <v>70701992</v>
      </c>
      <c r="EF926" s="2">
        <v>30</v>
      </c>
      <c r="EG926" s="2" t="s">
        <v>96</v>
      </c>
      <c r="EH926" s="2">
        <v>0</v>
      </c>
      <c r="EI926" s="2" t="s">
        <v>3</v>
      </c>
      <c r="EJ926" s="2">
        <v>1</v>
      </c>
      <c r="EK926" s="2">
        <v>80</v>
      </c>
      <c r="EL926" s="2" t="s">
        <v>525</v>
      </c>
      <c r="EM926" s="2" t="s">
        <v>526</v>
      </c>
      <c r="EN926" s="2"/>
      <c r="EO926" s="2" t="s">
        <v>527</v>
      </c>
      <c r="EP926" s="2"/>
      <c r="EQ926" s="2">
        <v>131072</v>
      </c>
      <c r="ER926" s="2">
        <v>4547.97</v>
      </c>
      <c r="ES926" s="2">
        <v>348.58</v>
      </c>
      <c r="ET926" s="2">
        <v>107.39</v>
      </c>
      <c r="EU926" s="2">
        <v>2.58</v>
      </c>
      <c r="EV926" s="2">
        <v>4092</v>
      </c>
      <c r="EW926" s="2">
        <v>310</v>
      </c>
      <c r="EX926" s="2">
        <v>0</v>
      </c>
      <c r="EY926" s="2">
        <v>0</v>
      </c>
      <c r="EZ926" s="2"/>
      <c r="FA926" s="2"/>
      <c r="FB926" s="2"/>
      <c r="FC926" s="2"/>
      <c r="FD926" s="2"/>
      <c r="FE926" s="2"/>
      <c r="FF926" s="2"/>
      <c r="FG926" s="2"/>
      <c r="FH926" s="2"/>
      <c r="FI926" s="2"/>
      <c r="FJ926" s="2"/>
      <c r="FK926" s="2"/>
      <c r="FL926" s="2"/>
      <c r="FM926" s="2"/>
      <c r="FN926" s="2"/>
      <c r="FO926" s="2"/>
      <c r="FP926" s="2"/>
      <c r="FQ926" s="2">
        <v>0</v>
      </c>
      <c r="FR926" s="2">
        <f t="shared" si="851"/>
        <v>0</v>
      </c>
      <c r="FS926" s="2">
        <v>0</v>
      </c>
      <c r="FT926" s="2"/>
      <c r="FU926" s="2"/>
      <c r="FV926" s="2"/>
      <c r="FW926" s="2"/>
      <c r="FX926" s="2">
        <v>85</v>
      </c>
      <c r="FY926" s="2">
        <v>70</v>
      </c>
      <c r="FZ926" s="2"/>
      <c r="GA926" s="2" t="s">
        <v>3</v>
      </c>
      <c r="GB926" s="2"/>
      <c r="GC926" s="2"/>
      <c r="GD926" s="2">
        <v>0</v>
      </c>
      <c r="GE926" s="2"/>
      <c r="GF926" s="2">
        <v>-498129395</v>
      </c>
      <c r="GG926" s="2">
        <v>2</v>
      </c>
      <c r="GH926" s="2">
        <v>1</v>
      </c>
      <c r="GI926" s="2">
        <v>-2</v>
      </c>
      <c r="GJ926" s="2">
        <v>0</v>
      </c>
      <c r="GK926" s="2">
        <f>ROUND(R926*(R12)/100,2)</f>
        <v>2.93</v>
      </c>
      <c r="GL926" s="2">
        <f t="shared" si="852"/>
        <v>0</v>
      </c>
      <c r="GM926" s="2">
        <f t="shared" si="853"/>
        <v>7093.04</v>
      </c>
      <c r="GN926" s="2">
        <f t="shared" si="854"/>
        <v>7093.04</v>
      </c>
      <c r="GO926" s="2">
        <f t="shared" si="855"/>
        <v>0</v>
      </c>
      <c r="GP926" s="2">
        <f t="shared" si="856"/>
        <v>0</v>
      </c>
      <c r="GQ926" s="2"/>
      <c r="GR926" s="2">
        <v>0</v>
      </c>
      <c r="GS926" s="2">
        <v>3</v>
      </c>
      <c r="GT926" s="2">
        <v>0</v>
      </c>
      <c r="GU926" s="2" t="s">
        <v>3</v>
      </c>
      <c r="GV926" s="2">
        <f t="shared" si="857"/>
        <v>0</v>
      </c>
      <c r="GW926" s="2">
        <v>1</v>
      </c>
      <c r="GX926" s="2">
        <f t="shared" si="858"/>
        <v>0</v>
      </c>
      <c r="GY926" s="2"/>
      <c r="GZ926" s="2"/>
      <c r="HA926" s="2">
        <v>0</v>
      </c>
      <c r="HB926" s="2">
        <v>0</v>
      </c>
      <c r="HC926" s="2">
        <f t="shared" si="859"/>
        <v>0</v>
      </c>
      <c r="HD926" s="2"/>
      <c r="HE926" s="2" t="s">
        <v>3</v>
      </c>
      <c r="HF926" s="2" t="s">
        <v>3</v>
      </c>
      <c r="HG926" s="2"/>
      <c r="HH926" s="2"/>
      <c r="HI926" s="2"/>
      <c r="HJ926" s="2"/>
      <c r="HK926" s="2"/>
      <c r="HL926" s="2"/>
      <c r="HM926" s="2" t="s">
        <v>3</v>
      </c>
      <c r="HN926" s="2" t="s">
        <v>3</v>
      </c>
      <c r="HO926" s="2" t="s">
        <v>3</v>
      </c>
      <c r="HP926" s="2" t="s">
        <v>3</v>
      </c>
      <c r="HQ926" s="2" t="s">
        <v>3</v>
      </c>
      <c r="HR926" s="2"/>
      <c r="HS926" s="2"/>
      <c r="HT926" s="2"/>
      <c r="HU926" s="2"/>
      <c r="HV926" s="2"/>
      <c r="HW926" s="2"/>
      <c r="HX926" s="2"/>
      <c r="HY926" s="2"/>
      <c r="HZ926" s="2"/>
      <c r="IA926" s="2"/>
      <c r="IB926" s="2"/>
      <c r="IC926" s="2"/>
      <c r="ID926" s="2"/>
      <c r="IE926" s="2"/>
      <c r="IF926" s="2"/>
      <c r="IG926" s="2"/>
      <c r="IH926" s="2"/>
      <c r="II926" s="2"/>
      <c r="IJ926" s="2"/>
      <c r="IK926" s="2">
        <v>0</v>
      </c>
      <c r="IL926" s="2"/>
      <c r="IM926" s="2"/>
      <c r="IN926" s="2"/>
      <c r="IO926" s="2"/>
      <c r="IP926" s="2"/>
      <c r="IQ926" s="2"/>
      <c r="IR926" s="2"/>
      <c r="IS926" s="2"/>
      <c r="IT926" s="2"/>
      <c r="IU926" s="2"/>
    </row>
    <row r="927" spans="1:255" x14ac:dyDescent="0.25">
      <c r="A927">
        <v>17</v>
      </c>
      <c r="B927">
        <v>1</v>
      </c>
      <c r="C927">
        <f>ROW(SmtRes!A1304)</f>
        <v>1304</v>
      </c>
      <c r="D927">
        <f>ROW(EtalonRes!A1300)</f>
        <v>1300</v>
      </c>
      <c r="E927" t="s">
        <v>554</v>
      </c>
      <c r="F927" t="s">
        <v>533</v>
      </c>
      <c r="G927" t="s">
        <v>534</v>
      </c>
      <c r="H927" t="s">
        <v>91</v>
      </c>
      <c r="I927">
        <f>ROUND((56.8)/100,9)</f>
        <v>0.56799999999999995</v>
      </c>
      <c r="J927">
        <v>0</v>
      </c>
      <c r="K927">
        <f>ROUND((56.8)/100,9)</f>
        <v>0.56799999999999995</v>
      </c>
      <c r="O927">
        <f t="shared" si="829"/>
        <v>93979.09</v>
      </c>
      <c r="P927">
        <f t="shared" si="830"/>
        <v>2104.63</v>
      </c>
      <c r="Q927">
        <f>(ROUND((ROUND((((ET927*1.25))*AV927*I927),2)*BB927),2)+ROUND((ROUND(((AE927-((EU927*1.25)))*AV927*I927),2)*BS927),2))</f>
        <v>755.64</v>
      </c>
      <c r="R927">
        <f t="shared" si="831"/>
        <v>62.38</v>
      </c>
      <c r="S927">
        <f t="shared" si="832"/>
        <v>91118.82</v>
      </c>
      <c r="T927">
        <f t="shared" si="833"/>
        <v>0</v>
      </c>
      <c r="U927">
        <f t="shared" si="834"/>
        <v>202.49199999999999</v>
      </c>
      <c r="V927">
        <f t="shared" si="835"/>
        <v>0</v>
      </c>
      <c r="W927">
        <f t="shared" si="836"/>
        <v>0</v>
      </c>
      <c r="X927">
        <f t="shared" si="837"/>
        <v>65605.55</v>
      </c>
      <c r="Y927">
        <f t="shared" si="838"/>
        <v>46470.6</v>
      </c>
      <c r="AA927">
        <v>75316143</v>
      </c>
      <c r="AB927">
        <f t="shared" si="839"/>
        <v>5188.6175000000003</v>
      </c>
      <c r="AC927">
        <f t="shared" si="840"/>
        <v>348.58</v>
      </c>
      <c r="AD927">
        <f>ROUND(((((ET927*1.25))-((EU927*1.25)))+AE927),6)</f>
        <v>134.23750000000001</v>
      </c>
      <c r="AE927">
        <f>ROUND(((EU927*1.25)),6)</f>
        <v>3.2250000000000001</v>
      </c>
      <c r="AF927">
        <f>ROUND(((EV927*1.15)),6)</f>
        <v>4705.8</v>
      </c>
      <c r="AG927">
        <f t="shared" si="841"/>
        <v>0</v>
      </c>
      <c r="AH927">
        <f>((EW927*1.15))</f>
        <v>356.5</v>
      </c>
      <c r="AI927">
        <f>((EX927*1.25))</f>
        <v>0</v>
      </c>
      <c r="AJ927">
        <f t="shared" si="842"/>
        <v>0</v>
      </c>
      <c r="AK927">
        <v>4547.97</v>
      </c>
      <c r="AL927">
        <v>348.58</v>
      </c>
      <c r="AM927">
        <v>107.39</v>
      </c>
      <c r="AN927">
        <v>2.58</v>
      </c>
      <c r="AO927">
        <v>4092</v>
      </c>
      <c r="AP927">
        <v>0</v>
      </c>
      <c r="AQ927">
        <v>310</v>
      </c>
      <c r="AR927">
        <v>0</v>
      </c>
      <c r="AS927">
        <v>0</v>
      </c>
      <c r="AT927">
        <v>72</v>
      </c>
      <c r="AU927">
        <v>51</v>
      </c>
      <c r="AV927">
        <v>1</v>
      </c>
      <c r="AW927">
        <v>1</v>
      </c>
      <c r="AZ927">
        <v>1</v>
      </c>
      <c r="BA927">
        <v>34.090000000000003</v>
      </c>
      <c r="BB927">
        <v>9.91</v>
      </c>
      <c r="BC927">
        <v>10.63</v>
      </c>
      <c r="BD927" t="s">
        <v>3</v>
      </c>
      <c r="BE927" t="s">
        <v>3</v>
      </c>
      <c r="BF927" t="s">
        <v>3</v>
      </c>
      <c r="BG927" t="s">
        <v>3</v>
      </c>
      <c r="BH927">
        <v>0</v>
      </c>
      <c r="BI927">
        <v>1</v>
      </c>
      <c r="BJ927" t="s">
        <v>535</v>
      </c>
      <c r="BM927">
        <v>80</v>
      </c>
      <c r="BN927">
        <v>0</v>
      </c>
      <c r="BO927" t="s">
        <v>533</v>
      </c>
      <c r="BP927">
        <v>1</v>
      </c>
      <c r="BQ927">
        <v>30</v>
      </c>
      <c r="BR927">
        <v>0</v>
      </c>
      <c r="BS927">
        <v>34.090000000000003</v>
      </c>
      <c r="BT927">
        <v>1</v>
      </c>
      <c r="BU927">
        <v>1</v>
      </c>
      <c r="BV927">
        <v>1</v>
      </c>
      <c r="BW927">
        <v>1</v>
      </c>
      <c r="BX927">
        <v>1</v>
      </c>
      <c r="BY927" t="s">
        <v>3</v>
      </c>
      <c r="BZ927">
        <v>72</v>
      </c>
      <c r="CA927">
        <v>51</v>
      </c>
      <c r="CB927" t="s">
        <v>3</v>
      </c>
      <c r="CE927">
        <v>30</v>
      </c>
      <c r="CF927">
        <v>0</v>
      </c>
      <c r="CG927">
        <v>0</v>
      </c>
      <c r="CM927">
        <v>0</v>
      </c>
      <c r="CN927" t="s">
        <v>993</v>
      </c>
      <c r="CO927">
        <v>0</v>
      </c>
      <c r="CP927">
        <f t="shared" si="843"/>
        <v>93979.090000000011</v>
      </c>
      <c r="CQ927">
        <f t="shared" si="844"/>
        <v>3705.41</v>
      </c>
      <c r="CR927">
        <f>(ROUND((ROUND((((ET927*1.25))*AV927*1),2)*BB927),2)+ROUND((ROUND(((AE927-((EU927*1.25)))*AV927*1),2)*BS927),2))</f>
        <v>1330.32</v>
      </c>
      <c r="CS927">
        <f t="shared" si="845"/>
        <v>110.11</v>
      </c>
      <c r="CT927">
        <f t="shared" si="846"/>
        <v>160420.72</v>
      </c>
      <c r="CU927">
        <f t="shared" si="847"/>
        <v>0</v>
      </c>
      <c r="CV927">
        <f t="shared" si="848"/>
        <v>356.5</v>
      </c>
      <c r="CW927">
        <f t="shared" si="849"/>
        <v>0</v>
      </c>
      <c r="CX927">
        <f t="shared" si="850"/>
        <v>0</v>
      </c>
      <c r="CY927">
        <f>S927*(BZ927/100)</f>
        <v>65605.550400000007</v>
      </c>
      <c r="CZ927">
        <f>S927*(CA927/100)</f>
        <v>46470.598200000008</v>
      </c>
      <c r="DC927" t="s">
        <v>3</v>
      </c>
      <c r="DD927" t="s">
        <v>3</v>
      </c>
      <c r="DE927" t="s">
        <v>94</v>
      </c>
      <c r="DF927" t="s">
        <v>94</v>
      </c>
      <c r="DG927" t="s">
        <v>95</v>
      </c>
      <c r="DH927" t="s">
        <v>3</v>
      </c>
      <c r="DI927" t="s">
        <v>95</v>
      </c>
      <c r="DJ927" t="s">
        <v>94</v>
      </c>
      <c r="DK927" t="s">
        <v>3</v>
      </c>
      <c r="DL927" t="s">
        <v>3</v>
      </c>
      <c r="DM927" t="s">
        <v>3</v>
      </c>
      <c r="DN927">
        <v>85</v>
      </c>
      <c r="DO927">
        <v>70</v>
      </c>
      <c r="DP927">
        <v>1</v>
      </c>
      <c r="DQ927">
        <v>1</v>
      </c>
      <c r="DU927">
        <v>1005</v>
      </c>
      <c r="DV927" t="s">
        <v>91</v>
      </c>
      <c r="DW927" t="s">
        <v>91</v>
      </c>
      <c r="DX927">
        <v>100</v>
      </c>
      <c r="DZ927" t="s">
        <v>3</v>
      </c>
      <c r="EA927" t="s">
        <v>3</v>
      </c>
      <c r="EB927" t="s">
        <v>3</v>
      </c>
      <c r="EC927" t="s">
        <v>3</v>
      </c>
      <c r="EE927">
        <v>70701992</v>
      </c>
      <c r="EF927">
        <v>30</v>
      </c>
      <c r="EG927" t="s">
        <v>96</v>
      </c>
      <c r="EH927">
        <v>0</v>
      </c>
      <c r="EI927" t="s">
        <v>3</v>
      </c>
      <c r="EJ927">
        <v>1</v>
      </c>
      <c r="EK927">
        <v>80</v>
      </c>
      <c r="EL927" t="s">
        <v>525</v>
      </c>
      <c r="EM927" t="s">
        <v>526</v>
      </c>
      <c r="EO927" t="s">
        <v>527</v>
      </c>
      <c r="EQ927">
        <v>131072</v>
      </c>
      <c r="ER927">
        <v>4547.97</v>
      </c>
      <c r="ES927">
        <v>348.58</v>
      </c>
      <c r="ET927">
        <v>107.39</v>
      </c>
      <c r="EU927">
        <v>2.58</v>
      </c>
      <c r="EV927">
        <v>4092</v>
      </c>
      <c r="EW927">
        <v>310</v>
      </c>
      <c r="EX927">
        <v>0</v>
      </c>
      <c r="EY927">
        <v>0</v>
      </c>
      <c r="FQ927">
        <v>0</v>
      </c>
      <c r="FR927">
        <f t="shared" si="851"/>
        <v>0</v>
      </c>
      <c r="FS927">
        <v>0</v>
      </c>
      <c r="FX927">
        <v>85</v>
      </c>
      <c r="FY927">
        <v>70</v>
      </c>
      <c r="GA927" t="s">
        <v>3</v>
      </c>
      <c r="GD927">
        <v>0</v>
      </c>
      <c r="GF927">
        <v>-498129395</v>
      </c>
      <c r="GG927">
        <v>2</v>
      </c>
      <c r="GH927">
        <v>1</v>
      </c>
      <c r="GI927">
        <v>2</v>
      </c>
      <c r="GJ927">
        <v>0</v>
      </c>
      <c r="GK927">
        <f>ROUND(R927*(S12)/100,2)</f>
        <v>99.81</v>
      </c>
      <c r="GL927">
        <f t="shared" si="852"/>
        <v>0</v>
      </c>
      <c r="GM927">
        <f t="shared" si="853"/>
        <v>206155.05</v>
      </c>
      <c r="GN927">
        <f t="shared" si="854"/>
        <v>206155.05</v>
      </c>
      <c r="GO927">
        <f t="shared" si="855"/>
        <v>0</v>
      </c>
      <c r="GP927">
        <f t="shared" si="856"/>
        <v>0</v>
      </c>
      <c r="GR927">
        <v>0</v>
      </c>
      <c r="GS927">
        <v>0</v>
      </c>
      <c r="GT927">
        <v>0</v>
      </c>
      <c r="GU927" t="s">
        <v>3</v>
      </c>
      <c r="GV927">
        <f t="shared" si="857"/>
        <v>0</v>
      </c>
      <c r="GW927">
        <v>1</v>
      </c>
      <c r="GX927">
        <f t="shared" si="858"/>
        <v>0</v>
      </c>
      <c r="HA927">
        <v>0</v>
      </c>
      <c r="HB927">
        <v>0</v>
      </c>
      <c r="HC927">
        <f t="shared" si="859"/>
        <v>0</v>
      </c>
      <c r="HE927" t="s">
        <v>3</v>
      </c>
      <c r="HF927" t="s">
        <v>3</v>
      </c>
      <c r="HM927" t="s">
        <v>3</v>
      </c>
      <c r="HN927" t="s">
        <v>3</v>
      </c>
      <c r="HO927" t="s">
        <v>3</v>
      </c>
      <c r="HP927" t="s">
        <v>3</v>
      </c>
      <c r="HQ927" t="s">
        <v>3</v>
      </c>
      <c r="IK927">
        <v>0</v>
      </c>
    </row>
    <row r="928" spans="1:255" x14ac:dyDescent="0.25">
      <c r="A928" s="2">
        <v>18</v>
      </c>
      <c r="B928" s="2">
        <v>1</v>
      </c>
      <c r="C928" s="2">
        <v>1294</v>
      </c>
      <c r="D928" s="2"/>
      <c r="E928" s="2" t="s">
        <v>555</v>
      </c>
      <c r="F928" s="2" t="s">
        <v>444</v>
      </c>
      <c r="G928" s="2" t="s">
        <v>537</v>
      </c>
      <c r="H928" s="2" t="s">
        <v>103</v>
      </c>
      <c r="I928" s="2">
        <f>I926*J928</f>
        <v>56.8</v>
      </c>
      <c r="J928" s="2">
        <v>100</v>
      </c>
      <c r="K928" s="2">
        <v>100</v>
      </c>
      <c r="L928" s="2"/>
      <c r="M928" s="2"/>
      <c r="N928" s="2"/>
      <c r="O928" s="2">
        <f t="shared" si="829"/>
        <v>12020.02</v>
      </c>
      <c r="P928" s="2">
        <f t="shared" si="830"/>
        <v>12020.02</v>
      </c>
      <c r="Q928" s="2">
        <f>(ROUND((ROUND(((ET928)*AV928*I928),2)*BB928),2)+ROUND((ROUND(((AE928-(EU928))*AV928*I928),2)*BS928),2))</f>
        <v>0</v>
      </c>
      <c r="R928" s="2">
        <f t="shared" si="831"/>
        <v>0</v>
      </c>
      <c r="S928" s="2">
        <f t="shared" si="832"/>
        <v>0</v>
      </c>
      <c r="T928" s="2">
        <f t="shared" si="833"/>
        <v>0</v>
      </c>
      <c r="U928" s="2">
        <f t="shared" si="834"/>
        <v>0</v>
      </c>
      <c r="V928" s="2">
        <f t="shared" si="835"/>
        <v>0</v>
      </c>
      <c r="W928" s="2">
        <f t="shared" si="836"/>
        <v>0</v>
      </c>
      <c r="X928" s="2">
        <f t="shared" si="837"/>
        <v>0</v>
      </c>
      <c r="Y928" s="2">
        <f t="shared" si="838"/>
        <v>0</v>
      </c>
      <c r="Z928" s="2"/>
      <c r="AA928" s="2">
        <v>75316141</v>
      </c>
      <c r="AB928" s="2">
        <f t="shared" si="839"/>
        <v>211.62</v>
      </c>
      <c r="AC928" s="2">
        <f t="shared" si="840"/>
        <v>211.62</v>
      </c>
      <c r="AD928" s="2">
        <f>ROUND((((ET928)-(EU928))+AE928),6)</f>
        <v>0</v>
      </c>
      <c r="AE928" s="2">
        <f>ROUND((EU928),6)</f>
        <v>0</v>
      </c>
      <c r="AF928" s="2">
        <f>ROUND((EV928),6)</f>
        <v>0</v>
      </c>
      <c r="AG928" s="2">
        <f t="shared" si="841"/>
        <v>0</v>
      </c>
      <c r="AH928" s="2">
        <f>(EW928)</f>
        <v>0</v>
      </c>
      <c r="AI928" s="2">
        <f>(EX928)</f>
        <v>0</v>
      </c>
      <c r="AJ928" s="2">
        <f t="shared" si="842"/>
        <v>0</v>
      </c>
      <c r="AK928" s="2">
        <v>211.62</v>
      </c>
      <c r="AL928" s="2">
        <v>211.62</v>
      </c>
      <c r="AM928" s="2">
        <v>0</v>
      </c>
      <c r="AN928" s="2">
        <v>0</v>
      </c>
      <c r="AO928" s="2">
        <v>0</v>
      </c>
      <c r="AP928" s="2">
        <v>0</v>
      </c>
      <c r="AQ928" s="2">
        <v>0</v>
      </c>
      <c r="AR928" s="2">
        <v>0</v>
      </c>
      <c r="AS928" s="2">
        <v>0</v>
      </c>
      <c r="AT928" s="2">
        <v>85</v>
      </c>
      <c r="AU928" s="2">
        <v>70</v>
      </c>
      <c r="AV928" s="2">
        <v>1</v>
      </c>
      <c r="AW928" s="2">
        <v>1</v>
      </c>
      <c r="AX928" s="2"/>
      <c r="AY928" s="2"/>
      <c r="AZ928" s="2">
        <v>1</v>
      </c>
      <c r="BA928" s="2">
        <v>1</v>
      </c>
      <c r="BB928" s="2">
        <v>1</v>
      </c>
      <c r="BC928" s="2">
        <v>1</v>
      </c>
      <c r="BD928" s="2" t="s">
        <v>3</v>
      </c>
      <c r="BE928" s="2" t="s">
        <v>3</v>
      </c>
      <c r="BF928" s="2" t="s">
        <v>3</v>
      </c>
      <c r="BG928" s="2" t="s">
        <v>3</v>
      </c>
      <c r="BH928" s="2">
        <v>3</v>
      </c>
      <c r="BI928" s="2">
        <v>1</v>
      </c>
      <c r="BJ928" s="2" t="s">
        <v>3</v>
      </c>
      <c r="BK928" s="2"/>
      <c r="BL928" s="2"/>
      <c r="BM928" s="2">
        <v>80</v>
      </c>
      <c r="BN928" s="2">
        <v>0</v>
      </c>
      <c r="BO928" s="2" t="s">
        <v>3</v>
      </c>
      <c r="BP928" s="2">
        <v>0</v>
      </c>
      <c r="BQ928" s="2">
        <v>30</v>
      </c>
      <c r="BR928" s="2">
        <v>0</v>
      </c>
      <c r="BS928" s="2">
        <v>1</v>
      </c>
      <c r="BT928" s="2">
        <v>1</v>
      </c>
      <c r="BU928" s="2">
        <v>1</v>
      </c>
      <c r="BV928" s="2">
        <v>1</v>
      </c>
      <c r="BW928" s="2">
        <v>1</v>
      </c>
      <c r="BX928" s="2">
        <v>1</v>
      </c>
      <c r="BY928" s="2" t="s">
        <v>3</v>
      </c>
      <c r="BZ928" s="2">
        <v>85</v>
      </c>
      <c r="CA928" s="2">
        <v>70</v>
      </c>
      <c r="CB928" s="2" t="s">
        <v>3</v>
      </c>
      <c r="CC928" s="2"/>
      <c r="CD928" s="2"/>
      <c r="CE928" s="2">
        <v>30</v>
      </c>
      <c r="CF928" s="2">
        <v>0</v>
      </c>
      <c r="CG928" s="2">
        <v>0</v>
      </c>
      <c r="CH928" s="2"/>
      <c r="CI928" s="2"/>
      <c r="CJ928" s="2"/>
      <c r="CK928" s="2"/>
      <c r="CL928" s="2"/>
      <c r="CM928" s="2">
        <v>0</v>
      </c>
      <c r="CN928" s="2" t="s">
        <v>3</v>
      </c>
      <c r="CO928" s="2">
        <v>0</v>
      </c>
      <c r="CP928" s="2">
        <f t="shared" si="843"/>
        <v>12020.02</v>
      </c>
      <c r="CQ928" s="2">
        <f t="shared" si="844"/>
        <v>211.62</v>
      </c>
      <c r="CR928" s="2">
        <f>(ROUND((ROUND(((ET928)*AV928*1),2)*BB928),2)+ROUND((ROUND(((AE928-(EU928))*AV928*1),2)*BS928),2))</f>
        <v>0</v>
      </c>
      <c r="CS928" s="2">
        <f t="shared" si="845"/>
        <v>0</v>
      </c>
      <c r="CT928" s="2">
        <f t="shared" si="846"/>
        <v>0</v>
      </c>
      <c r="CU928" s="2">
        <f t="shared" si="847"/>
        <v>0</v>
      </c>
      <c r="CV928" s="2">
        <f t="shared" si="848"/>
        <v>0</v>
      </c>
      <c r="CW928" s="2">
        <f t="shared" si="849"/>
        <v>0</v>
      </c>
      <c r="CX928" s="2">
        <f t="shared" si="850"/>
        <v>0</v>
      </c>
      <c r="CY928" s="2">
        <f>((S928*BZ928)/100)</f>
        <v>0</v>
      </c>
      <c r="CZ928" s="2">
        <f>((S928*CA928)/100)</f>
        <v>0</v>
      </c>
      <c r="DA928" s="2"/>
      <c r="DB928" s="2"/>
      <c r="DC928" s="2" t="s">
        <v>3</v>
      </c>
      <c r="DD928" s="2" t="s">
        <v>3</v>
      </c>
      <c r="DE928" s="2" t="s">
        <v>3</v>
      </c>
      <c r="DF928" s="2" t="s">
        <v>3</v>
      </c>
      <c r="DG928" s="2" t="s">
        <v>3</v>
      </c>
      <c r="DH928" s="2" t="s">
        <v>3</v>
      </c>
      <c r="DI928" s="2" t="s">
        <v>3</v>
      </c>
      <c r="DJ928" s="2" t="s">
        <v>3</v>
      </c>
      <c r="DK928" s="2" t="s">
        <v>3</v>
      </c>
      <c r="DL928" s="2" t="s">
        <v>3</v>
      </c>
      <c r="DM928" s="2" t="s">
        <v>3</v>
      </c>
      <c r="DN928" s="2">
        <v>0</v>
      </c>
      <c r="DO928" s="2">
        <v>0</v>
      </c>
      <c r="DP928" s="2">
        <v>1</v>
      </c>
      <c r="DQ928" s="2">
        <v>1</v>
      </c>
      <c r="DR928" s="2"/>
      <c r="DS928" s="2"/>
      <c r="DT928" s="2"/>
      <c r="DU928" s="2">
        <v>1005</v>
      </c>
      <c r="DV928" s="2" t="s">
        <v>103</v>
      </c>
      <c r="DW928" s="2" t="s">
        <v>103</v>
      </c>
      <c r="DX928" s="2">
        <v>1</v>
      </c>
      <c r="DY928" s="2"/>
      <c r="DZ928" s="2" t="s">
        <v>3</v>
      </c>
      <c r="EA928" s="2" t="s">
        <v>3</v>
      </c>
      <c r="EB928" s="2" t="s">
        <v>3</v>
      </c>
      <c r="EC928" s="2" t="s">
        <v>3</v>
      </c>
      <c r="ED928" s="2"/>
      <c r="EE928" s="2">
        <v>70701992</v>
      </c>
      <c r="EF928" s="2">
        <v>30</v>
      </c>
      <c r="EG928" s="2" t="s">
        <v>96</v>
      </c>
      <c r="EH928" s="2">
        <v>0</v>
      </c>
      <c r="EI928" s="2" t="s">
        <v>3</v>
      </c>
      <c r="EJ928" s="2">
        <v>1</v>
      </c>
      <c r="EK928" s="2">
        <v>80</v>
      </c>
      <c r="EL928" s="2" t="s">
        <v>525</v>
      </c>
      <c r="EM928" s="2" t="s">
        <v>526</v>
      </c>
      <c r="EN928" s="2"/>
      <c r="EO928" s="2" t="s">
        <v>3</v>
      </c>
      <c r="EP928" s="2"/>
      <c r="EQ928" s="2">
        <v>0</v>
      </c>
      <c r="ER928" s="2">
        <v>211.62</v>
      </c>
      <c r="ES928" s="2">
        <v>211.62</v>
      </c>
      <c r="ET928" s="2">
        <v>0</v>
      </c>
      <c r="EU928" s="2">
        <v>0</v>
      </c>
      <c r="EV928" s="2">
        <v>0</v>
      </c>
      <c r="EW928" s="2">
        <v>0</v>
      </c>
      <c r="EX928" s="2">
        <v>0</v>
      </c>
      <c r="EY928" s="2"/>
      <c r="EZ928" s="2">
        <v>5</v>
      </c>
      <c r="FA928" s="2"/>
      <c r="FB928" s="2"/>
      <c r="FC928" s="2">
        <v>1</v>
      </c>
      <c r="FD928" s="2">
        <v>18</v>
      </c>
      <c r="FE928" s="2"/>
      <c r="FF928" s="2">
        <v>2400</v>
      </c>
      <c r="FG928" s="2"/>
      <c r="FH928" s="2"/>
      <c r="FI928" s="2"/>
      <c r="FJ928" s="2"/>
      <c r="FK928" s="2"/>
      <c r="FL928" s="2"/>
      <c r="FM928" s="2"/>
      <c r="FN928" s="2"/>
      <c r="FO928" s="2"/>
      <c r="FP928" s="2"/>
      <c r="FQ928" s="2">
        <v>0</v>
      </c>
      <c r="FR928" s="2">
        <f t="shared" si="851"/>
        <v>0</v>
      </c>
      <c r="FS928" s="2">
        <v>0</v>
      </c>
      <c r="FT928" s="2"/>
      <c r="FU928" s="2"/>
      <c r="FV928" s="2"/>
      <c r="FW928" s="2"/>
      <c r="FX928" s="2">
        <v>85</v>
      </c>
      <c r="FY928" s="2">
        <v>70</v>
      </c>
      <c r="FZ928" s="2"/>
      <c r="GA928" s="2" t="s">
        <v>539</v>
      </c>
      <c r="GB928" s="2"/>
      <c r="GC928" s="2"/>
      <c r="GD928" s="2">
        <v>0</v>
      </c>
      <c r="GE928" s="2"/>
      <c r="GF928" s="2">
        <v>702343162</v>
      </c>
      <c r="GG928" s="2">
        <v>2</v>
      </c>
      <c r="GH928" s="2">
        <v>3</v>
      </c>
      <c r="GI928" s="2">
        <v>3</v>
      </c>
      <c r="GJ928" s="2">
        <v>0</v>
      </c>
      <c r="GK928" s="2">
        <f>ROUND(R928*(R12)/100,2)</f>
        <v>0</v>
      </c>
      <c r="GL928" s="2">
        <f t="shared" si="852"/>
        <v>0</v>
      </c>
      <c r="GM928" s="2">
        <f t="shared" si="853"/>
        <v>12020.02</v>
      </c>
      <c r="GN928" s="2">
        <f t="shared" si="854"/>
        <v>12020.02</v>
      </c>
      <c r="GO928" s="2">
        <f t="shared" si="855"/>
        <v>0</v>
      </c>
      <c r="GP928" s="2">
        <f t="shared" si="856"/>
        <v>0</v>
      </c>
      <c r="GQ928" s="2"/>
      <c r="GR928" s="2">
        <v>1</v>
      </c>
      <c r="GS928" s="2">
        <v>1</v>
      </c>
      <c r="GT928" s="2">
        <v>0</v>
      </c>
      <c r="GU928" s="2" t="s">
        <v>3</v>
      </c>
      <c r="GV928" s="2">
        <f t="shared" si="857"/>
        <v>0</v>
      </c>
      <c r="GW928" s="2">
        <v>1</v>
      </c>
      <c r="GX928" s="2">
        <f t="shared" si="858"/>
        <v>0</v>
      </c>
      <c r="GY928" s="2"/>
      <c r="GZ928" s="2"/>
      <c r="HA928" s="2">
        <v>0</v>
      </c>
      <c r="HB928" s="2">
        <v>0</v>
      </c>
      <c r="HC928" s="2">
        <f t="shared" si="859"/>
        <v>0</v>
      </c>
      <c r="HD928" s="2"/>
      <c r="HE928" s="2" t="s">
        <v>417</v>
      </c>
      <c r="HF928" s="2" t="s">
        <v>88</v>
      </c>
      <c r="HG928" s="2"/>
      <c r="HH928" s="2"/>
      <c r="HI928" s="2"/>
      <c r="HJ928" s="2"/>
      <c r="HK928" s="2"/>
      <c r="HL928" s="2"/>
      <c r="HM928" s="2" t="s">
        <v>3</v>
      </c>
      <c r="HN928" s="2" t="s">
        <v>3</v>
      </c>
      <c r="HO928" s="2" t="s">
        <v>3</v>
      </c>
      <c r="HP928" s="2" t="s">
        <v>3</v>
      </c>
      <c r="HQ928" s="2" t="s">
        <v>3</v>
      </c>
      <c r="HR928" s="2"/>
      <c r="HS928" s="2"/>
      <c r="HT928" s="2"/>
      <c r="HU928" s="2"/>
      <c r="HV928" s="2"/>
      <c r="HW928" s="2"/>
      <c r="HX928" s="2"/>
      <c r="HY928" s="2"/>
      <c r="HZ928" s="2"/>
      <c r="IA928" s="2"/>
      <c r="IB928" s="2"/>
      <c r="IC928" s="2"/>
      <c r="ID928" s="2"/>
      <c r="IE928" s="2"/>
      <c r="IF928" s="2"/>
      <c r="IG928" s="2"/>
      <c r="IH928" s="2"/>
      <c r="II928" s="2"/>
      <c r="IJ928" s="2"/>
      <c r="IK928" s="2">
        <v>0</v>
      </c>
      <c r="IL928" s="2"/>
      <c r="IM928" s="2"/>
      <c r="IN928" s="2"/>
      <c r="IO928" s="2"/>
      <c r="IP928" s="2"/>
      <c r="IQ928" s="2"/>
      <c r="IR928" s="2"/>
      <c r="IS928" s="2"/>
      <c r="IT928" s="2"/>
      <c r="IU928" s="2"/>
    </row>
    <row r="929" spans="1:245" x14ac:dyDescent="0.25">
      <c r="A929">
        <v>18</v>
      </c>
      <c r="B929">
        <v>1</v>
      </c>
      <c r="C929">
        <v>1304</v>
      </c>
      <c r="E929" t="s">
        <v>555</v>
      </c>
      <c r="F929" t="s">
        <v>444</v>
      </c>
      <c r="G929" t="s">
        <v>537</v>
      </c>
      <c r="H929" t="s">
        <v>103</v>
      </c>
      <c r="I929">
        <f>I927*J929</f>
        <v>56.8</v>
      </c>
      <c r="J929">
        <v>100</v>
      </c>
      <c r="K929">
        <v>100</v>
      </c>
      <c r="O929">
        <f t="shared" si="829"/>
        <v>115872.99</v>
      </c>
      <c r="P929">
        <f t="shared" si="830"/>
        <v>115872.99</v>
      </c>
      <c r="Q929">
        <f>(ROUND((ROUND(((ET929)*AV929*I929),2)*BB929),2)+ROUND((ROUND(((AE929-(EU929))*AV929*I929),2)*BS929),2))</f>
        <v>0</v>
      </c>
      <c r="R929">
        <f t="shared" si="831"/>
        <v>0</v>
      </c>
      <c r="S929">
        <f t="shared" si="832"/>
        <v>0</v>
      </c>
      <c r="T929">
        <f t="shared" si="833"/>
        <v>0</v>
      </c>
      <c r="U929">
        <f t="shared" si="834"/>
        <v>0</v>
      </c>
      <c r="V929">
        <f t="shared" si="835"/>
        <v>0</v>
      </c>
      <c r="W929">
        <f t="shared" si="836"/>
        <v>0</v>
      </c>
      <c r="X929">
        <f t="shared" si="837"/>
        <v>0</v>
      </c>
      <c r="Y929">
        <f t="shared" si="838"/>
        <v>0</v>
      </c>
      <c r="AA929">
        <v>75316143</v>
      </c>
      <c r="AB929">
        <f t="shared" si="839"/>
        <v>211.62</v>
      </c>
      <c r="AC929">
        <f t="shared" si="840"/>
        <v>211.62</v>
      </c>
      <c r="AD929">
        <f>ROUND((((ET929)-(EU929))+AE929),6)</f>
        <v>0</v>
      </c>
      <c r="AE929">
        <f>ROUND((EU929),6)</f>
        <v>0</v>
      </c>
      <c r="AF929">
        <f>ROUND((EV929),6)</f>
        <v>0</v>
      </c>
      <c r="AG929">
        <f t="shared" si="841"/>
        <v>0</v>
      </c>
      <c r="AH929">
        <f>(EW929)</f>
        <v>0</v>
      </c>
      <c r="AI929">
        <f>(EX929)</f>
        <v>0</v>
      </c>
      <c r="AJ929">
        <f t="shared" si="842"/>
        <v>0</v>
      </c>
      <c r="AK929">
        <v>211.62</v>
      </c>
      <c r="AL929">
        <v>211.62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  <c r="AS929">
        <v>0</v>
      </c>
      <c r="AT929">
        <v>0</v>
      </c>
      <c r="AU929">
        <v>0</v>
      </c>
      <c r="AV929">
        <v>1</v>
      </c>
      <c r="AW929">
        <v>1</v>
      </c>
      <c r="AZ929">
        <v>1</v>
      </c>
      <c r="BA929">
        <v>1</v>
      </c>
      <c r="BB929">
        <v>1</v>
      </c>
      <c r="BC929">
        <v>9.64</v>
      </c>
      <c r="BD929" t="s">
        <v>3</v>
      </c>
      <c r="BE929" t="s">
        <v>3</v>
      </c>
      <c r="BF929" t="s">
        <v>3</v>
      </c>
      <c r="BG929" t="s">
        <v>3</v>
      </c>
      <c r="BH929">
        <v>3</v>
      </c>
      <c r="BI929">
        <v>1</v>
      </c>
      <c r="BJ929" t="s">
        <v>3</v>
      </c>
      <c r="BM929">
        <v>80</v>
      </c>
      <c r="BN929">
        <v>0</v>
      </c>
      <c r="BO929" t="s">
        <v>3</v>
      </c>
      <c r="BP929">
        <v>0</v>
      </c>
      <c r="BQ929">
        <v>30</v>
      </c>
      <c r="BR929">
        <v>0</v>
      </c>
      <c r="BS929">
        <v>1</v>
      </c>
      <c r="BT929">
        <v>1</v>
      </c>
      <c r="BU929">
        <v>1</v>
      </c>
      <c r="BV929">
        <v>1</v>
      </c>
      <c r="BW929">
        <v>1</v>
      </c>
      <c r="BX929">
        <v>1</v>
      </c>
      <c r="BY929" t="s">
        <v>3</v>
      </c>
      <c r="BZ929">
        <v>0</v>
      </c>
      <c r="CA929">
        <v>0</v>
      </c>
      <c r="CB929" t="s">
        <v>3</v>
      </c>
      <c r="CE929">
        <v>30</v>
      </c>
      <c r="CF929">
        <v>0</v>
      </c>
      <c r="CG929">
        <v>0</v>
      </c>
      <c r="CM929">
        <v>0</v>
      </c>
      <c r="CN929" t="s">
        <v>3</v>
      </c>
      <c r="CO929">
        <v>0</v>
      </c>
      <c r="CP929">
        <f t="shared" si="843"/>
        <v>115872.99</v>
      </c>
      <c r="CQ929">
        <f t="shared" si="844"/>
        <v>2040.02</v>
      </c>
      <c r="CR929">
        <f>(ROUND((ROUND(((ET929)*AV929*1),2)*BB929),2)+ROUND((ROUND(((AE929-(EU929))*AV929*1),2)*BS929),2))</f>
        <v>0</v>
      </c>
      <c r="CS929">
        <f t="shared" si="845"/>
        <v>0</v>
      </c>
      <c r="CT929">
        <f t="shared" si="846"/>
        <v>0</v>
      </c>
      <c r="CU929">
        <f t="shared" si="847"/>
        <v>0</v>
      </c>
      <c r="CV929">
        <f t="shared" si="848"/>
        <v>0</v>
      </c>
      <c r="CW929">
        <f t="shared" si="849"/>
        <v>0</v>
      </c>
      <c r="CX929">
        <f t="shared" si="850"/>
        <v>0</v>
      </c>
      <c r="CY929">
        <f>S929*(BZ929/100)</f>
        <v>0</v>
      </c>
      <c r="CZ929">
        <f>S929*(CA929/100)</f>
        <v>0</v>
      </c>
      <c r="DC929" t="s">
        <v>3</v>
      </c>
      <c r="DD929" t="s">
        <v>3</v>
      </c>
      <c r="DE929" t="s">
        <v>3</v>
      </c>
      <c r="DF929" t="s">
        <v>3</v>
      </c>
      <c r="DG929" t="s">
        <v>3</v>
      </c>
      <c r="DH929" t="s">
        <v>3</v>
      </c>
      <c r="DI929" t="s">
        <v>3</v>
      </c>
      <c r="DJ929" t="s">
        <v>3</v>
      </c>
      <c r="DK929" t="s">
        <v>3</v>
      </c>
      <c r="DL929" t="s">
        <v>3</v>
      </c>
      <c r="DM929" t="s">
        <v>3</v>
      </c>
      <c r="DN929">
        <v>85</v>
      </c>
      <c r="DO929">
        <v>70</v>
      </c>
      <c r="DP929">
        <v>1</v>
      </c>
      <c r="DQ929">
        <v>1</v>
      </c>
      <c r="DU929">
        <v>1005</v>
      </c>
      <c r="DV929" t="s">
        <v>103</v>
      </c>
      <c r="DW929" t="s">
        <v>103</v>
      </c>
      <c r="DX929">
        <v>1</v>
      </c>
      <c r="DZ929" t="s">
        <v>3</v>
      </c>
      <c r="EA929" t="s">
        <v>3</v>
      </c>
      <c r="EB929" t="s">
        <v>3</v>
      </c>
      <c r="EC929" t="s">
        <v>3</v>
      </c>
      <c r="EE929">
        <v>70701992</v>
      </c>
      <c r="EF929">
        <v>30</v>
      </c>
      <c r="EG929" t="s">
        <v>96</v>
      </c>
      <c r="EH929">
        <v>0</v>
      </c>
      <c r="EI929" t="s">
        <v>3</v>
      </c>
      <c r="EJ929">
        <v>1</v>
      </c>
      <c r="EK929">
        <v>80</v>
      </c>
      <c r="EL929" t="s">
        <v>525</v>
      </c>
      <c r="EM929" t="s">
        <v>526</v>
      </c>
      <c r="EO929" t="s">
        <v>3</v>
      </c>
      <c r="EQ929">
        <v>0</v>
      </c>
      <c r="ER929">
        <v>211.62</v>
      </c>
      <c r="ES929">
        <v>211.62</v>
      </c>
      <c r="ET929">
        <v>0</v>
      </c>
      <c r="EU929">
        <v>0</v>
      </c>
      <c r="EV929">
        <v>0</v>
      </c>
      <c r="EW929">
        <v>0</v>
      </c>
      <c r="EX929">
        <v>0</v>
      </c>
      <c r="EZ929">
        <v>5</v>
      </c>
      <c r="FC929">
        <v>1</v>
      </c>
      <c r="FD929">
        <v>18</v>
      </c>
      <c r="FF929">
        <v>2400</v>
      </c>
      <c r="FQ929">
        <v>0</v>
      </c>
      <c r="FR929">
        <f t="shared" si="851"/>
        <v>0</v>
      </c>
      <c r="FS929">
        <v>0</v>
      </c>
      <c r="FX929">
        <v>85</v>
      </c>
      <c r="FY929">
        <v>70</v>
      </c>
      <c r="GA929" t="s">
        <v>539</v>
      </c>
      <c r="GD929">
        <v>0</v>
      </c>
      <c r="GF929">
        <v>702343162</v>
      </c>
      <c r="GG929">
        <v>2</v>
      </c>
      <c r="GH929">
        <v>3</v>
      </c>
      <c r="GI929">
        <v>3</v>
      </c>
      <c r="GJ929">
        <v>0</v>
      </c>
      <c r="GK929">
        <f>ROUND(R929*(S12)/100,2)</f>
        <v>0</v>
      </c>
      <c r="GL929">
        <f t="shared" si="852"/>
        <v>0</v>
      </c>
      <c r="GM929">
        <f t="shared" si="853"/>
        <v>115872.99</v>
      </c>
      <c r="GN929">
        <f t="shared" si="854"/>
        <v>115872.99</v>
      </c>
      <c r="GO929">
        <f t="shared" si="855"/>
        <v>0</v>
      </c>
      <c r="GP929">
        <f t="shared" si="856"/>
        <v>0</v>
      </c>
      <c r="GR929">
        <v>1</v>
      </c>
      <c r="GS929">
        <v>1</v>
      </c>
      <c r="GT929">
        <v>0</v>
      </c>
      <c r="GU929" t="s">
        <v>3</v>
      </c>
      <c r="GV929">
        <f t="shared" si="857"/>
        <v>0</v>
      </c>
      <c r="GW929">
        <v>1</v>
      </c>
      <c r="GX929">
        <f t="shared" si="858"/>
        <v>0</v>
      </c>
      <c r="HA929">
        <v>0</v>
      </c>
      <c r="HB929">
        <v>0</v>
      </c>
      <c r="HC929">
        <f t="shared" si="859"/>
        <v>0</v>
      </c>
      <c r="HE929" t="s">
        <v>417</v>
      </c>
      <c r="HF929" t="s">
        <v>88</v>
      </c>
      <c r="HM929" t="s">
        <v>3</v>
      </c>
      <c r="HN929" t="s">
        <v>3</v>
      </c>
      <c r="HO929" t="s">
        <v>3</v>
      </c>
      <c r="HP929" t="s">
        <v>3</v>
      </c>
      <c r="HQ929" t="s">
        <v>3</v>
      </c>
      <c r="IK929">
        <v>0</v>
      </c>
    </row>
    <row r="931" spans="1:245" x14ac:dyDescent="0.25">
      <c r="A931" s="3">
        <v>51</v>
      </c>
      <c r="B931" s="3">
        <f>B910</f>
        <v>1</v>
      </c>
      <c r="C931" s="3">
        <f>A910</f>
        <v>5</v>
      </c>
      <c r="D931" s="3">
        <f>ROW(A910)</f>
        <v>910</v>
      </c>
      <c r="E931" s="3"/>
      <c r="F931" s="3" t="str">
        <f>IF(F910&lt;&gt;"",F910,"")</f>
        <v>Новый подраздел</v>
      </c>
      <c r="G931" s="3" t="str">
        <f>IF(G910&lt;&gt;"",G910,"")</f>
        <v>3 этаж</v>
      </c>
      <c r="H931" s="3">
        <v>0</v>
      </c>
      <c r="I931" s="3"/>
      <c r="J931" s="3"/>
      <c r="K931" s="3"/>
      <c r="L931" s="3"/>
      <c r="M931" s="3"/>
      <c r="N931" s="3"/>
      <c r="O931" s="3">
        <f t="shared" ref="O931:T931" si="865">ROUND(AB931,2)</f>
        <v>199403.9</v>
      </c>
      <c r="P931" s="3">
        <f t="shared" si="865"/>
        <v>190456.51</v>
      </c>
      <c r="Q931" s="3">
        <f t="shared" si="865"/>
        <v>350.73</v>
      </c>
      <c r="R931" s="3">
        <f t="shared" si="865"/>
        <v>31.03</v>
      </c>
      <c r="S931" s="3">
        <f t="shared" si="865"/>
        <v>8596.66</v>
      </c>
      <c r="T931" s="3">
        <f t="shared" si="865"/>
        <v>0</v>
      </c>
      <c r="U931" s="3">
        <f>AH931</f>
        <v>700.27720040000008</v>
      </c>
      <c r="V931" s="3">
        <f>AI931</f>
        <v>0</v>
      </c>
      <c r="W931" s="3">
        <f>ROUND(AJ931,2)</f>
        <v>0</v>
      </c>
      <c r="X931" s="3">
        <f>ROUND(AK931,2)</f>
        <v>7656.85</v>
      </c>
      <c r="Y931" s="3">
        <f>ROUND(AL931,2)</f>
        <v>6017.66</v>
      </c>
      <c r="Z931" s="3"/>
      <c r="AA931" s="3"/>
      <c r="AB931" s="3">
        <f>ROUND(SUMIF(AA914:AA929,"=75316141",O914:O929),2)</f>
        <v>199403.9</v>
      </c>
      <c r="AC931" s="3">
        <f>ROUND(SUMIF(AA914:AA929,"=75316141",P914:P929),2)</f>
        <v>190456.51</v>
      </c>
      <c r="AD931" s="3">
        <f>ROUND(SUMIF(AA914:AA929,"=75316141",Q914:Q929),2)</f>
        <v>350.73</v>
      </c>
      <c r="AE931" s="3">
        <f>ROUND(SUMIF(AA914:AA929,"=75316141",R914:R929),2)</f>
        <v>31.03</v>
      </c>
      <c r="AF931" s="3">
        <f>ROUND(SUMIF(AA914:AA929,"=75316141",S914:S929),2)</f>
        <v>8596.66</v>
      </c>
      <c r="AG931" s="3">
        <f>ROUND(SUMIF(AA914:AA929,"=75316141",T914:T929),2)</f>
        <v>0</v>
      </c>
      <c r="AH931" s="3">
        <f>SUMIF(AA914:AA929,"=75316141",U914:U929)</f>
        <v>700.27720040000008</v>
      </c>
      <c r="AI931" s="3">
        <f>SUMIF(AA914:AA929,"=75316141",V914:V929)</f>
        <v>0</v>
      </c>
      <c r="AJ931" s="3">
        <f>ROUND(SUMIF(AA914:AA929,"=75316141",W914:W929),2)</f>
        <v>0</v>
      </c>
      <c r="AK931" s="3">
        <f>ROUND(SUMIF(AA914:AA929,"=75316141",X914:X929),2)</f>
        <v>7656.85</v>
      </c>
      <c r="AL931" s="3">
        <f>ROUND(SUMIF(AA914:AA929,"=75316141",Y914:Y929),2)</f>
        <v>6017.66</v>
      </c>
      <c r="AM931" s="3"/>
      <c r="AN931" s="3"/>
      <c r="AO931" s="3">
        <f t="shared" ref="AO931:BD931" si="866">ROUND(BX931,2)</f>
        <v>0</v>
      </c>
      <c r="AP931" s="3">
        <f t="shared" si="866"/>
        <v>0</v>
      </c>
      <c r="AQ931" s="3">
        <f t="shared" si="866"/>
        <v>0</v>
      </c>
      <c r="AR931" s="3">
        <f t="shared" si="866"/>
        <v>213128.06</v>
      </c>
      <c r="AS931" s="3">
        <f t="shared" si="866"/>
        <v>213128.06</v>
      </c>
      <c r="AT931" s="3">
        <f t="shared" si="866"/>
        <v>0</v>
      </c>
      <c r="AU931" s="3">
        <f t="shared" si="866"/>
        <v>0</v>
      </c>
      <c r="AV931" s="3">
        <f t="shared" si="866"/>
        <v>190456.51</v>
      </c>
      <c r="AW931" s="3">
        <f t="shared" si="866"/>
        <v>190456.51</v>
      </c>
      <c r="AX931" s="3">
        <f t="shared" si="866"/>
        <v>0</v>
      </c>
      <c r="AY931" s="3">
        <f t="shared" si="866"/>
        <v>190456.51</v>
      </c>
      <c r="AZ931" s="3">
        <f t="shared" si="866"/>
        <v>0</v>
      </c>
      <c r="BA931" s="3">
        <f t="shared" si="866"/>
        <v>0</v>
      </c>
      <c r="BB931" s="3">
        <f t="shared" si="866"/>
        <v>0</v>
      </c>
      <c r="BC931" s="3">
        <f t="shared" si="866"/>
        <v>0</v>
      </c>
      <c r="BD931" s="3">
        <f t="shared" si="866"/>
        <v>0</v>
      </c>
      <c r="BE931" s="3"/>
      <c r="BF931" s="3"/>
      <c r="BG931" s="3"/>
      <c r="BH931" s="3"/>
      <c r="BI931" s="3"/>
      <c r="BJ931" s="3"/>
      <c r="BK931" s="3"/>
      <c r="BL931" s="3"/>
      <c r="BM931" s="3"/>
      <c r="BN931" s="3"/>
      <c r="BO931" s="3"/>
      <c r="BP931" s="3"/>
      <c r="BQ931" s="3"/>
      <c r="BR931" s="3"/>
      <c r="BS931" s="3"/>
      <c r="BT931" s="3"/>
      <c r="BU931" s="3"/>
      <c r="BV931" s="3"/>
      <c r="BW931" s="3"/>
      <c r="BX931" s="3">
        <f>ROUND(SUMIF(AA914:AA929,"=75316141",FQ914:FQ929),2)</f>
        <v>0</v>
      </c>
      <c r="BY931" s="3">
        <f>ROUND(SUMIF(AA914:AA929,"=75316141",FR914:FR929),2)</f>
        <v>0</v>
      </c>
      <c r="BZ931" s="3">
        <f>ROUND(SUMIF(AA914:AA929,"=75316141",GL914:GL929),2)</f>
        <v>0</v>
      </c>
      <c r="CA931" s="3">
        <f>ROUND(SUMIF(AA914:AA929,"=75316141",GM914:GM929),2)</f>
        <v>213128.06</v>
      </c>
      <c r="CB931" s="3">
        <f>ROUND(SUMIF(AA914:AA929,"=75316141",GN914:GN929),2)</f>
        <v>213128.06</v>
      </c>
      <c r="CC931" s="3">
        <f>ROUND(SUMIF(AA914:AA929,"=75316141",GO914:GO929),2)</f>
        <v>0</v>
      </c>
      <c r="CD931" s="3">
        <f>ROUND(SUMIF(AA914:AA929,"=75316141",GP914:GP929),2)</f>
        <v>0</v>
      </c>
      <c r="CE931" s="3">
        <f>AC931-BX931</f>
        <v>190456.51</v>
      </c>
      <c r="CF931" s="3">
        <f>AC931-BY931</f>
        <v>190456.51</v>
      </c>
      <c r="CG931" s="3">
        <f>BX931-BZ931</f>
        <v>0</v>
      </c>
      <c r="CH931" s="3">
        <f>AC931-BX931-BY931+BZ931</f>
        <v>190456.51</v>
      </c>
      <c r="CI931" s="3">
        <f>BY931-BZ931</f>
        <v>0</v>
      </c>
      <c r="CJ931" s="3">
        <f>ROUND(SUMIF(AA914:AA929,"=75316141",GX914:GX929),2)</f>
        <v>0</v>
      </c>
      <c r="CK931" s="3">
        <f>ROUND(SUMIF(AA914:AA929,"=75316141",GY914:GY929),2)</f>
        <v>0</v>
      </c>
      <c r="CL931" s="3">
        <f>ROUND(SUMIF(AA914:AA929,"=75316141",GZ914:GZ929),2)</f>
        <v>0</v>
      </c>
      <c r="CM931" s="3">
        <f>ROUND(SUMIF(AA914:AA929,"=75316141",HD914:HD929),2)</f>
        <v>0</v>
      </c>
      <c r="CN931" s="3"/>
      <c r="CO931" s="3"/>
      <c r="CP931" s="3"/>
      <c r="CQ931" s="3"/>
      <c r="CR931" s="3"/>
      <c r="CS931" s="3"/>
      <c r="CT931" s="3"/>
      <c r="CU931" s="3"/>
      <c r="CV931" s="3"/>
      <c r="CW931" s="3"/>
      <c r="CX931" s="3"/>
      <c r="CY931" s="3"/>
      <c r="CZ931" s="3"/>
      <c r="DA931" s="3"/>
      <c r="DB931" s="3"/>
      <c r="DC931" s="3"/>
      <c r="DD931" s="3"/>
      <c r="DE931" s="3"/>
      <c r="DF931" s="3"/>
      <c r="DG931" s="4">
        <f t="shared" ref="DG931:DL931" si="867">ROUND(DT931,2)</f>
        <v>709590.15</v>
      </c>
      <c r="DH931" s="4">
        <f t="shared" si="867"/>
        <v>412560.97</v>
      </c>
      <c r="DI931" s="4">
        <f t="shared" si="867"/>
        <v>3969.04</v>
      </c>
      <c r="DJ931" s="4">
        <f t="shared" si="867"/>
        <v>1057.81</v>
      </c>
      <c r="DK931" s="4">
        <f t="shared" si="867"/>
        <v>293060.14</v>
      </c>
      <c r="DL931" s="4">
        <f t="shared" si="867"/>
        <v>0</v>
      </c>
      <c r="DM931" s="4">
        <f>DZ931</f>
        <v>700.27720040000008</v>
      </c>
      <c r="DN931" s="4">
        <f>EA931</f>
        <v>0</v>
      </c>
      <c r="DO931" s="4">
        <f>ROUND(EB931,2)</f>
        <v>0</v>
      </c>
      <c r="DP931" s="4">
        <f>ROUND(EC931,2)</f>
        <v>240804.99</v>
      </c>
      <c r="DQ931" s="4">
        <f>ROUND(ED931,2)</f>
        <v>129592.88</v>
      </c>
      <c r="DR931" s="4"/>
      <c r="DS931" s="4"/>
      <c r="DT931" s="4">
        <f>ROUND(SUMIF(AA914:AA929,"=75316143",O914:O929),2)</f>
        <v>709590.15</v>
      </c>
      <c r="DU931" s="4">
        <f>ROUND(SUMIF(AA914:AA929,"=75316143",P914:P929),2)</f>
        <v>412560.97</v>
      </c>
      <c r="DV931" s="4">
        <f>ROUND(SUMIF(AA914:AA929,"=75316143",Q914:Q929),2)</f>
        <v>3969.04</v>
      </c>
      <c r="DW931" s="4">
        <f>ROUND(SUMIF(AA914:AA929,"=75316143",R914:R929),2)</f>
        <v>1057.81</v>
      </c>
      <c r="DX931" s="4">
        <f>ROUND(SUMIF(AA914:AA929,"=75316143",S914:S929),2)</f>
        <v>293060.14</v>
      </c>
      <c r="DY931" s="4">
        <f>ROUND(SUMIF(AA914:AA929,"=75316143",T914:T929),2)</f>
        <v>0</v>
      </c>
      <c r="DZ931" s="4">
        <f>SUMIF(AA914:AA929,"=75316143",U914:U929)</f>
        <v>700.27720040000008</v>
      </c>
      <c r="EA931" s="4">
        <f>SUMIF(AA914:AA929,"=75316143",V914:V929)</f>
        <v>0</v>
      </c>
      <c r="EB931" s="4">
        <f>ROUND(SUMIF(AA914:AA929,"=75316143",W914:W929),2)</f>
        <v>0</v>
      </c>
      <c r="EC931" s="4">
        <f>ROUND(SUMIF(AA914:AA929,"=75316143",X914:X929),2)</f>
        <v>240804.99</v>
      </c>
      <c r="ED931" s="4">
        <f>ROUND(SUMIF(AA914:AA929,"=75316143",Y914:Y929),2)</f>
        <v>129592.88</v>
      </c>
      <c r="EE931" s="4"/>
      <c r="EF931" s="4"/>
      <c r="EG931" s="4">
        <f t="shared" ref="EG931:EV931" si="868">ROUND(FP931,2)</f>
        <v>0</v>
      </c>
      <c r="EH931" s="4">
        <f t="shared" si="868"/>
        <v>0</v>
      </c>
      <c r="EI931" s="4">
        <f t="shared" si="868"/>
        <v>0</v>
      </c>
      <c r="EJ931" s="4">
        <f t="shared" si="868"/>
        <v>1081680.51</v>
      </c>
      <c r="EK931" s="4">
        <f t="shared" si="868"/>
        <v>1081680.51</v>
      </c>
      <c r="EL931" s="4">
        <f t="shared" si="868"/>
        <v>0</v>
      </c>
      <c r="EM931" s="4">
        <f t="shared" si="868"/>
        <v>0</v>
      </c>
      <c r="EN931" s="4">
        <f t="shared" si="868"/>
        <v>412560.97</v>
      </c>
      <c r="EO931" s="4">
        <f t="shared" si="868"/>
        <v>412560.97</v>
      </c>
      <c r="EP931" s="4">
        <f t="shared" si="868"/>
        <v>0</v>
      </c>
      <c r="EQ931" s="4">
        <f t="shared" si="868"/>
        <v>412560.97</v>
      </c>
      <c r="ER931" s="4">
        <f t="shared" si="868"/>
        <v>0</v>
      </c>
      <c r="ES931" s="4">
        <f t="shared" si="868"/>
        <v>0</v>
      </c>
      <c r="ET931" s="4">
        <f t="shared" si="868"/>
        <v>0</v>
      </c>
      <c r="EU931" s="4">
        <f t="shared" si="868"/>
        <v>0</v>
      </c>
      <c r="EV931" s="4">
        <f t="shared" si="868"/>
        <v>0</v>
      </c>
      <c r="EW931" s="4"/>
      <c r="EX931" s="4"/>
      <c r="EY931" s="4"/>
      <c r="EZ931" s="4"/>
      <c r="FA931" s="4"/>
      <c r="FB931" s="4"/>
      <c r="FC931" s="4"/>
      <c r="FD931" s="4"/>
      <c r="FE931" s="4"/>
      <c r="FF931" s="4"/>
      <c r="FG931" s="4"/>
      <c r="FH931" s="4"/>
      <c r="FI931" s="4"/>
      <c r="FJ931" s="4"/>
      <c r="FK931" s="4"/>
      <c r="FL931" s="4"/>
      <c r="FM931" s="4"/>
      <c r="FN931" s="4"/>
      <c r="FO931" s="4"/>
      <c r="FP931" s="4">
        <f>ROUND(SUMIF(AA914:AA929,"=75316143",FQ914:FQ929),2)</f>
        <v>0</v>
      </c>
      <c r="FQ931" s="4">
        <f>ROUND(SUMIF(AA914:AA929,"=75316143",FR914:FR929),2)</f>
        <v>0</v>
      </c>
      <c r="FR931" s="4">
        <f>ROUND(SUMIF(AA914:AA929,"=75316143",GL914:GL929),2)</f>
        <v>0</v>
      </c>
      <c r="FS931" s="4">
        <f>ROUND(SUMIF(AA914:AA929,"=75316143",GM914:GM929),2)</f>
        <v>1081680.51</v>
      </c>
      <c r="FT931" s="4">
        <f>ROUND(SUMIF(AA914:AA929,"=75316143",GN914:GN929),2)</f>
        <v>1081680.51</v>
      </c>
      <c r="FU931" s="4">
        <f>ROUND(SUMIF(AA914:AA929,"=75316143",GO914:GO929),2)</f>
        <v>0</v>
      </c>
      <c r="FV931" s="4">
        <f>ROUND(SUMIF(AA914:AA929,"=75316143",GP914:GP929),2)</f>
        <v>0</v>
      </c>
      <c r="FW931" s="4">
        <f>DU931-FP931</f>
        <v>412560.97</v>
      </c>
      <c r="FX931" s="4">
        <f>DU931-FQ931</f>
        <v>412560.97</v>
      </c>
      <c r="FY931" s="4">
        <f>FP931-FR931</f>
        <v>0</v>
      </c>
      <c r="FZ931" s="4">
        <f>DU931-FP931-FQ931+FR931</f>
        <v>412560.97</v>
      </c>
      <c r="GA931" s="4">
        <f>FQ931-FR931</f>
        <v>0</v>
      </c>
      <c r="GB931" s="4">
        <f>ROUND(SUMIF(AA914:AA929,"=75316143",GX914:GX929),2)</f>
        <v>0</v>
      </c>
      <c r="GC931" s="4">
        <f>ROUND(SUMIF(AA914:AA929,"=75316143",GY914:GY929),2)</f>
        <v>0</v>
      </c>
      <c r="GD931" s="4">
        <f>ROUND(SUMIF(AA914:AA929,"=75316143",GZ914:GZ929),2)</f>
        <v>0</v>
      </c>
      <c r="GE931" s="4">
        <f>ROUND(SUMIF(AA914:AA929,"=75316143",HD914:HD929),2)</f>
        <v>0</v>
      </c>
      <c r="GF931" s="4"/>
      <c r="GG931" s="4"/>
      <c r="GH931" s="4"/>
      <c r="GI931" s="4"/>
      <c r="GJ931" s="4"/>
      <c r="GK931" s="4"/>
      <c r="GL931" s="4"/>
      <c r="GM931" s="4"/>
      <c r="GN931" s="4"/>
      <c r="GO931" s="4"/>
      <c r="GP931" s="4"/>
      <c r="GQ931" s="4"/>
      <c r="GR931" s="4"/>
      <c r="GS931" s="4"/>
      <c r="GT931" s="4"/>
      <c r="GU931" s="4"/>
      <c r="GV931" s="4"/>
      <c r="GW931" s="4"/>
      <c r="GX931" s="4">
        <v>0</v>
      </c>
    </row>
    <row r="933" spans="1:245" x14ac:dyDescent="0.25">
      <c r="A933" s="5">
        <v>50</v>
      </c>
      <c r="B933" s="5">
        <v>0</v>
      </c>
      <c r="C933" s="5">
        <v>0</v>
      </c>
      <c r="D933" s="5">
        <v>1</v>
      </c>
      <c r="E933" s="5">
        <v>201</v>
      </c>
      <c r="F933" s="5">
        <f>ROUND(Source!O931,O933)</f>
        <v>199403.9</v>
      </c>
      <c r="G933" s="5" t="s">
        <v>32</v>
      </c>
      <c r="H933" s="5" t="s">
        <v>33</v>
      </c>
      <c r="I933" s="5"/>
      <c r="J933" s="5"/>
      <c r="K933" s="5">
        <v>201</v>
      </c>
      <c r="L933" s="5">
        <v>1</v>
      </c>
      <c r="M933" s="5">
        <v>3</v>
      </c>
      <c r="N933" s="5" t="s">
        <v>3</v>
      </c>
      <c r="O933" s="5">
        <v>2</v>
      </c>
      <c r="P933" s="5">
        <f>ROUND(Source!DG931,O933)</f>
        <v>709590.15</v>
      </c>
      <c r="Q933" s="5"/>
      <c r="R933" s="5"/>
      <c r="S933" s="5"/>
      <c r="T933" s="5"/>
      <c r="U933" s="5"/>
      <c r="V933" s="5"/>
      <c r="W933" s="5">
        <v>199403.9</v>
      </c>
      <c r="X933" s="5">
        <v>1</v>
      </c>
      <c r="Y933" s="5">
        <v>199403.9</v>
      </c>
      <c r="Z933" s="5">
        <v>709590.15</v>
      </c>
      <c r="AA933" s="5">
        <v>1</v>
      </c>
      <c r="AB933" s="5">
        <v>709590.15</v>
      </c>
    </row>
    <row r="934" spans="1:245" x14ac:dyDescent="0.25">
      <c r="A934" s="5">
        <v>50</v>
      </c>
      <c r="B934" s="5">
        <v>0</v>
      </c>
      <c r="C934" s="5">
        <v>0</v>
      </c>
      <c r="D934" s="5">
        <v>1</v>
      </c>
      <c r="E934" s="5">
        <v>202</v>
      </c>
      <c r="F934" s="5">
        <f>ROUND(Source!P931,O934)</f>
        <v>190456.51</v>
      </c>
      <c r="G934" s="5" t="s">
        <v>34</v>
      </c>
      <c r="H934" s="5" t="s">
        <v>35</v>
      </c>
      <c r="I934" s="5"/>
      <c r="J934" s="5"/>
      <c r="K934" s="5">
        <v>202</v>
      </c>
      <c r="L934" s="5">
        <v>2</v>
      </c>
      <c r="M934" s="5">
        <v>3</v>
      </c>
      <c r="N934" s="5" t="s">
        <v>3</v>
      </c>
      <c r="O934" s="5">
        <v>2</v>
      </c>
      <c r="P934" s="5">
        <f>ROUND(Source!DH931,O934)</f>
        <v>412560.97</v>
      </c>
      <c r="Q934" s="5"/>
      <c r="R934" s="5"/>
      <c r="S934" s="5"/>
      <c r="T934" s="5"/>
      <c r="U934" s="5"/>
      <c r="V934" s="5"/>
      <c r="W934" s="5">
        <v>190456.51</v>
      </c>
      <c r="X934" s="5">
        <v>1</v>
      </c>
      <c r="Y934" s="5">
        <v>190456.51</v>
      </c>
      <c r="Z934" s="5">
        <v>412560.97</v>
      </c>
      <c r="AA934" s="5">
        <v>1</v>
      </c>
      <c r="AB934" s="5">
        <v>412560.97</v>
      </c>
    </row>
    <row r="935" spans="1:245" x14ac:dyDescent="0.25">
      <c r="A935" s="5">
        <v>50</v>
      </c>
      <c r="B935" s="5">
        <v>0</v>
      </c>
      <c r="C935" s="5">
        <v>0</v>
      </c>
      <c r="D935" s="5">
        <v>1</v>
      </c>
      <c r="E935" s="5">
        <v>222</v>
      </c>
      <c r="F935" s="5">
        <f>ROUND(Source!AO931,O935)</f>
        <v>0</v>
      </c>
      <c r="G935" s="5" t="s">
        <v>36</v>
      </c>
      <c r="H935" s="5" t="s">
        <v>37</v>
      </c>
      <c r="I935" s="5"/>
      <c r="J935" s="5"/>
      <c r="K935" s="5">
        <v>222</v>
      </c>
      <c r="L935" s="5">
        <v>3</v>
      </c>
      <c r="M935" s="5">
        <v>3</v>
      </c>
      <c r="N935" s="5" t="s">
        <v>3</v>
      </c>
      <c r="O935" s="5">
        <v>2</v>
      </c>
      <c r="P935" s="5">
        <f>ROUND(Source!EG931,O935)</f>
        <v>0</v>
      </c>
      <c r="Q935" s="5"/>
      <c r="R935" s="5"/>
      <c r="S935" s="5"/>
      <c r="T935" s="5"/>
      <c r="U935" s="5"/>
      <c r="V935" s="5"/>
      <c r="W935" s="5">
        <v>0</v>
      </c>
      <c r="X935" s="5">
        <v>1</v>
      </c>
      <c r="Y935" s="5">
        <v>0</v>
      </c>
      <c r="Z935" s="5">
        <v>0</v>
      </c>
      <c r="AA935" s="5">
        <v>1</v>
      </c>
      <c r="AB935" s="5">
        <v>0</v>
      </c>
    </row>
    <row r="936" spans="1:245" x14ac:dyDescent="0.25">
      <c r="A936" s="5">
        <v>50</v>
      </c>
      <c r="B936" s="5">
        <v>0</v>
      </c>
      <c r="C936" s="5">
        <v>0</v>
      </c>
      <c r="D936" s="5">
        <v>1</v>
      </c>
      <c r="E936" s="5">
        <v>225</v>
      </c>
      <c r="F936" s="5">
        <f>ROUND(Source!AV931,O936)</f>
        <v>190456.51</v>
      </c>
      <c r="G936" s="5" t="s">
        <v>38</v>
      </c>
      <c r="H936" s="5" t="s">
        <v>39</v>
      </c>
      <c r="I936" s="5"/>
      <c r="J936" s="5"/>
      <c r="K936" s="5">
        <v>225</v>
      </c>
      <c r="L936" s="5">
        <v>4</v>
      </c>
      <c r="M936" s="5">
        <v>3</v>
      </c>
      <c r="N936" s="5" t="s">
        <v>3</v>
      </c>
      <c r="O936" s="5">
        <v>2</v>
      </c>
      <c r="P936" s="5">
        <f>ROUND(Source!EN931,O936)</f>
        <v>412560.97</v>
      </c>
      <c r="Q936" s="5"/>
      <c r="R936" s="5"/>
      <c r="S936" s="5"/>
      <c r="T936" s="5"/>
      <c r="U936" s="5"/>
      <c r="V936" s="5"/>
      <c r="W936" s="5">
        <v>190456.51</v>
      </c>
      <c r="X936" s="5">
        <v>1</v>
      </c>
      <c r="Y936" s="5">
        <v>190456.51</v>
      </c>
      <c r="Z936" s="5">
        <v>412560.97</v>
      </c>
      <c r="AA936" s="5">
        <v>1</v>
      </c>
      <c r="AB936" s="5">
        <v>412560.97</v>
      </c>
    </row>
    <row r="937" spans="1:245" x14ac:dyDescent="0.25">
      <c r="A937" s="5">
        <v>50</v>
      </c>
      <c r="B937" s="5">
        <v>0</v>
      </c>
      <c r="C937" s="5">
        <v>0</v>
      </c>
      <c r="D937" s="5">
        <v>1</v>
      </c>
      <c r="E937" s="5">
        <v>226</v>
      </c>
      <c r="F937" s="5">
        <f>ROUND(Source!AW931,O937)</f>
        <v>190456.51</v>
      </c>
      <c r="G937" s="5" t="s">
        <v>40</v>
      </c>
      <c r="H937" s="5" t="s">
        <v>41</v>
      </c>
      <c r="I937" s="5"/>
      <c r="J937" s="5"/>
      <c r="K937" s="5">
        <v>226</v>
      </c>
      <c r="L937" s="5">
        <v>5</v>
      </c>
      <c r="M937" s="5">
        <v>3</v>
      </c>
      <c r="N937" s="5" t="s">
        <v>3</v>
      </c>
      <c r="O937" s="5">
        <v>2</v>
      </c>
      <c r="P937" s="5">
        <f>ROUND(Source!EO931,O937)</f>
        <v>412560.97</v>
      </c>
      <c r="Q937" s="5"/>
      <c r="R937" s="5"/>
      <c r="S937" s="5"/>
      <c r="T937" s="5"/>
      <c r="U937" s="5"/>
      <c r="V937" s="5"/>
      <c r="W937" s="5">
        <v>190456.51</v>
      </c>
      <c r="X937" s="5">
        <v>1</v>
      </c>
      <c r="Y937" s="5">
        <v>190456.51</v>
      </c>
      <c r="Z937" s="5">
        <v>412560.97</v>
      </c>
      <c r="AA937" s="5">
        <v>1</v>
      </c>
      <c r="AB937" s="5">
        <v>412560.97</v>
      </c>
    </row>
    <row r="938" spans="1:245" x14ac:dyDescent="0.25">
      <c r="A938" s="5">
        <v>50</v>
      </c>
      <c r="B938" s="5">
        <v>0</v>
      </c>
      <c r="C938" s="5">
        <v>0</v>
      </c>
      <c r="D938" s="5">
        <v>1</v>
      </c>
      <c r="E938" s="5">
        <v>227</v>
      </c>
      <c r="F938" s="5">
        <f>ROUND(Source!AX931,O938)</f>
        <v>0</v>
      </c>
      <c r="G938" s="5" t="s">
        <v>42</v>
      </c>
      <c r="H938" s="5" t="s">
        <v>43</v>
      </c>
      <c r="I938" s="5"/>
      <c r="J938" s="5"/>
      <c r="K938" s="5">
        <v>227</v>
      </c>
      <c r="L938" s="5">
        <v>6</v>
      </c>
      <c r="M938" s="5">
        <v>3</v>
      </c>
      <c r="N938" s="5" t="s">
        <v>3</v>
      </c>
      <c r="O938" s="5">
        <v>2</v>
      </c>
      <c r="P938" s="5">
        <f>ROUND(Source!EP931,O938)</f>
        <v>0</v>
      </c>
      <c r="Q938" s="5"/>
      <c r="R938" s="5"/>
      <c r="S938" s="5"/>
      <c r="T938" s="5"/>
      <c r="U938" s="5"/>
      <c r="V938" s="5"/>
      <c r="W938" s="5">
        <v>0</v>
      </c>
      <c r="X938" s="5">
        <v>1</v>
      </c>
      <c r="Y938" s="5">
        <v>0</v>
      </c>
      <c r="Z938" s="5">
        <v>0</v>
      </c>
      <c r="AA938" s="5">
        <v>1</v>
      </c>
      <c r="AB938" s="5">
        <v>0</v>
      </c>
    </row>
    <row r="939" spans="1:245" x14ac:dyDescent="0.25">
      <c r="A939" s="5">
        <v>50</v>
      </c>
      <c r="B939" s="5">
        <v>0</v>
      </c>
      <c r="C939" s="5">
        <v>0</v>
      </c>
      <c r="D939" s="5">
        <v>1</v>
      </c>
      <c r="E939" s="5">
        <v>228</v>
      </c>
      <c r="F939" s="5">
        <f>ROUND(Source!AY931,O939)</f>
        <v>190456.51</v>
      </c>
      <c r="G939" s="5" t="s">
        <v>44</v>
      </c>
      <c r="H939" s="5" t="s">
        <v>45</v>
      </c>
      <c r="I939" s="5"/>
      <c r="J939" s="5"/>
      <c r="K939" s="5">
        <v>228</v>
      </c>
      <c r="L939" s="5">
        <v>7</v>
      </c>
      <c r="M939" s="5">
        <v>3</v>
      </c>
      <c r="N939" s="5" t="s">
        <v>3</v>
      </c>
      <c r="O939" s="5">
        <v>2</v>
      </c>
      <c r="P939" s="5">
        <f>ROUND(Source!EQ931,O939)</f>
        <v>412560.97</v>
      </c>
      <c r="Q939" s="5"/>
      <c r="R939" s="5"/>
      <c r="S939" s="5"/>
      <c r="T939" s="5"/>
      <c r="U939" s="5"/>
      <c r="V939" s="5"/>
      <c r="W939" s="5">
        <v>190456.51</v>
      </c>
      <c r="X939" s="5">
        <v>1</v>
      </c>
      <c r="Y939" s="5">
        <v>190456.51</v>
      </c>
      <c r="Z939" s="5">
        <v>412560.97</v>
      </c>
      <c r="AA939" s="5">
        <v>1</v>
      </c>
      <c r="AB939" s="5">
        <v>412560.97</v>
      </c>
    </row>
    <row r="940" spans="1:245" x14ac:dyDescent="0.25">
      <c r="A940" s="5">
        <v>50</v>
      </c>
      <c r="B940" s="5">
        <v>0</v>
      </c>
      <c r="C940" s="5">
        <v>0</v>
      </c>
      <c r="D940" s="5">
        <v>1</v>
      </c>
      <c r="E940" s="5">
        <v>216</v>
      </c>
      <c r="F940" s="5">
        <f>ROUND(Source!AP931,O940)</f>
        <v>0</v>
      </c>
      <c r="G940" s="5" t="s">
        <v>46</v>
      </c>
      <c r="H940" s="5" t="s">
        <v>47</v>
      </c>
      <c r="I940" s="5"/>
      <c r="J940" s="5"/>
      <c r="K940" s="5">
        <v>216</v>
      </c>
      <c r="L940" s="5">
        <v>8</v>
      </c>
      <c r="M940" s="5">
        <v>3</v>
      </c>
      <c r="N940" s="5" t="s">
        <v>3</v>
      </c>
      <c r="O940" s="5">
        <v>2</v>
      </c>
      <c r="P940" s="5">
        <f>ROUND(Source!EH931,O940)</f>
        <v>0</v>
      </c>
      <c r="Q940" s="5"/>
      <c r="R940" s="5"/>
      <c r="S940" s="5"/>
      <c r="T940" s="5"/>
      <c r="U940" s="5"/>
      <c r="V940" s="5"/>
      <c r="W940" s="5">
        <v>0</v>
      </c>
      <c r="X940" s="5">
        <v>1</v>
      </c>
      <c r="Y940" s="5">
        <v>0</v>
      </c>
      <c r="Z940" s="5">
        <v>0</v>
      </c>
      <c r="AA940" s="5">
        <v>1</v>
      </c>
      <c r="AB940" s="5">
        <v>0</v>
      </c>
    </row>
    <row r="941" spans="1:245" x14ac:dyDescent="0.25">
      <c r="A941" s="5">
        <v>50</v>
      </c>
      <c r="B941" s="5">
        <v>0</v>
      </c>
      <c r="C941" s="5">
        <v>0</v>
      </c>
      <c r="D941" s="5">
        <v>1</v>
      </c>
      <c r="E941" s="5">
        <v>223</v>
      </c>
      <c r="F941" s="5">
        <f>ROUND(Source!AQ931,O941)</f>
        <v>0</v>
      </c>
      <c r="G941" s="5" t="s">
        <v>48</v>
      </c>
      <c r="H941" s="5" t="s">
        <v>49</v>
      </c>
      <c r="I941" s="5"/>
      <c r="J941" s="5"/>
      <c r="K941" s="5">
        <v>223</v>
      </c>
      <c r="L941" s="5">
        <v>9</v>
      </c>
      <c r="M941" s="5">
        <v>3</v>
      </c>
      <c r="N941" s="5" t="s">
        <v>3</v>
      </c>
      <c r="O941" s="5">
        <v>2</v>
      </c>
      <c r="P941" s="5">
        <f>ROUND(Source!EI931,O941)</f>
        <v>0</v>
      </c>
      <c r="Q941" s="5"/>
      <c r="R941" s="5"/>
      <c r="S941" s="5"/>
      <c r="T941" s="5"/>
      <c r="U941" s="5"/>
      <c r="V941" s="5"/>
      <c r="W941" s="5">
        <v>0</v>
      </c>
      <c r="X941" s="5">
        <v>1</v>
      </c>
      <c r="Y941" s="5">
        <v>0</v>
      </c>
      <c r="Z941" s="5">
        <v>0</v>
      </c>
      <c r="AA941" s="5">
        <v>1</v>
      </c>
      <c r="AB941" s="5">
        <v>0</v>
      </c>
    </row>
    <row r="942" spans="1:245" x14ac:dyDescent="0.25">
      <c r="A942" s="5">
        <v>50</v>
      </c>
      <c r="B942" s="5">
        <v>0</v>
      </c>
      <c r="C942" s="5">
        <v>0</v>
      </c>
      <c r="D942" s="5">
        <v>1</v>
      </c>
      <c r="E942" s="5">
        <v>229</v>
      </c>
      <c r="F942" s="5">
        <f>ROUND(Source!AZ931,O942)</f>
        <v>0</v>
      </c>
      <c r="G942" s="5" t="s">
        <v>50</v>
      </c>
      <c r="H942" s="5" t="s">
        <v>51</v>
      </c>
      <c r="I942" s="5"/>
      <c r="J942" s="5"/>
      <c r="K942" s="5">
        <v>229</v>
      </c>
      <c r="L942" s="5">
        <v>10</v>
      </c>
      <c r="M942" s="5">
        <v>3</v>
      </c>
      <c r="N942" s="5" t="s">
        <v>3</v>
      </c>
      <c r="O942" s="5">
        <v>2</v>
      </c>
      <c r="P942" s="5">
        <f>ROUND(Source!ER931,O942)</f>
        <v>0</v>
      </c>
      <c r="Q942" s="5"/>
      <c r="R942" s="5"/>
      <c r="S942" s="5"/>
      <c r="T942" s="5"/>
      <c r="U942" s="5"/>
      <c r="V942" s="5"/>
      <c r="W942" s="5">
        <v>0</v>
      </c>
      <c r="X942" s="5">
        <v>1</v>
      </c>
      <c r="Y942" s="5">
        <v>0</v>
      </c>
      <c r="Z942" s="5">
        <v>0</v>
      </c>
      <c r="AA942" s="5">
        <v>1</v>
      </c>
      <c r="AB942" s="5">
        <v>0</v>
      </c>
    </row>
    <row r="943" spans="1:245" x14ac:dyDescent="0.25">
      <c r="A943" s="5">
        <v>50</v>
      </c>
      <c r="B943" s="5">
        <v>0</v>
      </c>
      <c r="C943" s="5">
        <v>0</v>
      </c>
      <c r="D943" s="5">
        <v>1</v>
      </c>
      <c r="E943" s="5">
        <v>203</v>
      </c>
      <c r="F943" s="5">
        <f>ROUND(Source!Q931,O943)</f>
        <v>350.73</v>
      </c>
      <c r="G943" s="5" t="s">
        <v>52</v>
      </c>
      <c r="H943" s="5" t="s">
        <v>53</v>
      </c>
      <c r="I943" s="5"/>
      <c r="J943" s="5"/>
      <c r="K943" s="5">
        <v>203</v>
      </c>
      <c r="L943" s="5">
        <v>11</v>
      </c>
      <c r="M943" s="5">
        <v>3</v>
      </c>
      <c r="N943" s="5" t="s">
        <v>3</v>
      </c>
      <c r="O943" s="5">
        <v>2</v>
      </c>
      <c r="P943" s="5">
        <f>ROUND(Source!DI931,O943)</f>
        <v>3969.04</v>
      </c>
      <c r="Q943" s="5"/>
      <c r="R943" s="5"/>
      <c r="S943" s="5"/>
      <c r="T943" s="5"/>
      <c r="U943" s="5"/>
      <c r="V943" s="5"/>
      <c r="W943" s="5">
        <v>350.73</v>
      </c>
      <c r="X943" s="5">
        <v>1</v>
      </c>
      <c r="Y943" s="5">
        <v>350.73</v>
      </c>
      <c r="Z943" s="5">
        <v>3969.04</v>
      </c>
      <c r="AA943" s="5">
        <v>1</v>
      </c>
      <c r="AB943" s="5">
        <v>3969.04</v>
      </c>
    </row>
    <row r="944" spans="1:245" x14ac:dyDescent="0.25">
      <c r="A944" s="5">
        <v>50</v>
      </c>
      <c r="B944" s="5">
        <v>0</v>
      </c>
      <c r="C944" s="5">
        <v>0</v>
      </c>
      <c r="D944" s="5">
        <v>1</v>
      </c>
      <c r="E944" s="5">
        <v>231</v>
      </c>
      <c r="F944" s="5">
        <f>ROUND(Source!BB931,O944)</f>
        <v>0</v>
      </c>
      <c r="G944" s="5" t="s">
        <v>54</v>
      </c>
      <c r="H944" s="5" t="s">
        <v>55</v>
      </c>
      <c r="I944" s="5"/>
      <c r="J944" s="5"/>
      <c r="K944" s="5">
        <v>231</v>
      </c>
      <c r="L944" s="5">
        <v>12</v>
      </c>
      <c r="M944" s="5">
        <v>3</v>
      </c>
      <c r="N944" s="5" t="s">
        <v>3</v>
      </c>
      <c r="O944" s="5">
        <v>2</v>
      </c>
      <c r="P944" s="5">
        <f>ROUND(Source!ET931,O944)</f>
        <v>0</v>
      </c>
      <c r="Q944" s="5"/>
      <c r="R944" s="5"/>
      <c r="S944" s="5"/>
      <c r="T944" s="5"/>
      <c r="U944" s="5"/>
      <c r="V944" s="5"/>
      <c r="W944" s="5">
        <v>0</v>
      </c>
      <c r="X944" s="5">
        <v>1</v>
      </c>
      <c r="Y944" s="5">
        <v>0</v>
      </c>
      <c r="Z944" s="5">
        <v>0</v>
      </c>
      <c r="AA944" s="5">
        <v>1</v>
      </c>
      <c r="AB944" s="5">
        <v>0</v>
      </c>
    </row>
    <row r="945" spans="1:28" x14ac:dyDescent="0.25">
      <c r="A945" s="5">
        <v>50</v>
      </c>
      <c r="B945" s="5">
        <v>0</v>
      </c>
      <c r="C945" s="5">
        <v>0</v>
      </c>
      <c r="D945" s="5">
        <v>1</v>
      </c>
      <c r="E945" s="5">
        <v>204</v>
      </c>
      <c r="F945" s="5">
        <f>ROUND(Source!R931,O945)</f>
        <v>31.03</v>
      </c>
      <c r="G945" s="5" t="s">
        <v>56</v>
      </c>
      <c r="H945" s="5" t="s">
        <v>57</v>
      </c>
      <c r="I945" s="5"/>
      <c r="J945" s="5"/>
      <c r="K945" s="5">
        <v>204</v>
      </c>
      <c r="L945" s="5">
        <v>13</v>
      </c>
      <c r="M945" s="5">
        <v>3</v>
      </c>
      <c r="N945" s="5" t="s">
        <v>3</v>
      </c>
      <c r="O945" s="5">
        <v>2</v>
      </c>
      <c r="P945" s="5">
        <f>ROUND(Source!DJ931,O945)</f>
        <v>1057.81</v>
      </c>
      <c r="Q945" s="5"/>
      <c r="R945" s="5"/>
      <c r="S945" s="5"/>
      <c r="T945" s="5"/>
      <c r="U945" s="5"/>
      <c r="V945" s="5"/>
      <c r="W945" s="5">
        <v>31.03</v>
      </c>
      <c r="X945" s="5">
        <v>1</v>
      </c>
      <c r="Y945" s="5">
        <v>31.03</v>
      </c>
      <c r="Z945" s="5">
        <v>1057.81</v>
      </c>
      <c r="AA945" s="5">
        <v>1</v>
      </c>
      <c r="AB945" s="5">
        <v>1057.81</v>
      </c>
    </row>
    <row r="946" spans="1:28" x14ac:dyDescent="0.25">
      <c r="A946" s="5">
        <v>50</v>
      </c>
      <c r="B946" s="5">
        <v>0</v>
      </c>
      <c r="C946" s="5">
        <v>0</v>
      </c>
      <c r="D946" s="5">
        <v>1</v>
      </c>
      <c r="E946" s="5">
        <v>205</v>
      </c>
      <c r="F946" s="5">
        <f>ROUND(Source!S931,O946)</f>
        <v>8596.66</v>
      </c>
      <c r="G946" s="5" t="s">
        <v>58</v>
      </c>
      <c r="H946" s="5" t="s">
        <v>59</v>
      </c>
      <c r="I946" s="5"/>
      <c r="J946" s="5"/>
      <c r="K946" s="5">
        <v>205</v>
      </c>
      <c r="L946" s="5">
        <v>14</v>
      </c>
      <c r="M946" s="5">
        <v>3</v>
      </c>
      <c r="N946" s="5" t="s">
        <v>3</v>
      </c>
      <c r="O946" s="5">
        <v>2</v>
      </c>
      <c r="P946" s="5">
        <f>ROUND(Source!DK931,O946)</f>
        <v>293060.14</v>
      </c>
      <c r="Q946" s="5"/>
      <c r="R946" s="5"/>
      <c r="S946" s="5"/>
      <c r="T946" s="5"/>
      <c r="U946" s="5"/>
      <c r="V946" s="5"/>
      <c r="W946" s="5">
        <v>8596.66</v>
      </c>
      <c r="X946" s="5">
        <v>1</v>
      </c>
      <c r="Y946" s="5">
        <v>8596.66</v>
      </c>
      <c r="Z946" s="5">
        <v>293060.14</v>
      </c>
      <c r="AA946" s="5">
        <v>1</v>
      </c>
      <c r="AB946" s="5">
        <v>293060.14</v>
      </c>
    </row>
    <row r="947" spans="1:28" x14ac:dyDescent="0.25">
      <c r="A947" s="5">
        <v>50</v>
      </c>
      <c r="B947" s="5">
        <v>0</v>
      </c>
      <c r="C947" s="5">
        <v>0</v>
      </c>
      <c r="D947" s="5">
        <v>1</v>
      </c>
      <c r="E947" s="5">
        <v>232</v>
      </c>
      <c r="F947" s="5">
        <f>ROUND(Source!BC931,O947)</f>
        <v>0</v>
      </c>
      <c r="G947" s="5" t="s">
        <v>60</v>
      </c>
      <c r="H947" s="5" t="s">
        <v>61</v>
      </c>
      <c r="I947" s="5"/>
      <c r="J947" s="5"/>
      <c r="K947" s="5">
        <v>232</v>
      </c>
      <c r="L947" s="5">
        <v>15</v>
      </c>
      <c r="M947" s="5">
        <v>3</v>
      </c>
      <c r="N947" s="5" t="s">
        <v>3</v>
      </c>
      <c r="O947" s="5">
        <v>2</v>
      </c>
      <c r="P947" s="5">
        <f>ROUND(Source!EU931,O947)</f>
        <v>0</v>
      </c>
      <c r="Q947" s="5"/>
      <c r="R947" s="5"/>
      <c r="S947" s="5"/>
      <c r="T947" s="5"/>
      <c r="U947" s="5"/>
      <c r="V947" s="5"/>
      <c r="W947" s="5">
        <v>0</v>
      </c>
      <c r="X947" s="5">
        <v>1</v>
      </c>
      <c r="Y947" s="5">
        <v>0</v>
      </c>
      <c r="Z947" s="5">
        <v>0</v>
      </c>
      <c r="AA947" s="5">
        <v>1</v>
      </c>
      <c r="AB947" s="5">
        <v>0</v>
      </c>
    </row>
    <row r="948" spans="1:28" x14ac:dyDescent="0.25">
      <c r="A948" s="5">
        <v>50</v>
      </c>
      <c r="B948" s="5">
        <v>0</v>
      </c>
      <c r="C948" s="5">
        <v>0</v>
      </c>
      <c r="D948" s="5">
        <v>1</v>
      </c>
      <c r="E948" s="5">
        <v>214</v>
      </c>
      <c r="F948" s="5">
        <f>ROUND(Source!AS931,O948)</f>
        <v>213128.06</v>
      </c>
      <c r="G948" s="5" t="s">
        <v>62</v>
      </c>
      <c r="H948" s="5" t="s">
        <v>63</v>
      </c>
      <c r="I948" s="5"/>
      <c r="J948" s="5"/>
      <c r="K948" s="5">
        <v>214</v>
      </c>
      <c r="L948" s="5">
        <v>16</v>
      </c>
      <c r="M948" s="5">
        <v>3</v>
      </c>
      <c r="N948" s="5" t="s">
        <v>3</v>
      </c>
      <c r="O948" s="5">
        <v>2</v>
      </c>
      <c r="P948" s="5">
        <f>ROUND(Source!EK931,O948)</f>
        <v>1081680.51</v>
      </c>
      <c r="Q948" s="5"/>
      <c r="R948" s="5"/>
      <c r="S948" s="5"/>
      <c r="T948" s="5"/>
      <c r="U948" s="5"/>
      <c r="V948" s="5"/>
      <c r="W948" s="5">
        <v>213128.06</v>
      </c>
      <c r="X948" s="5">
        <v>1</v>
      </c>
      <c r="Y948" s="5">
        <v>213128.06</v>
      </c>
      <c r="Z948" s="5">
        <v>1081680.51</v>
      </c>
      <c r="AA948" s="5">
        <v>1</v>
      </c>
      <c r="AB948" s="5">
        <v>1081680.51</v>
      </c>
    </row>
    <row r="949" spans="1:28" x14ac:dyDescent="0.25">
      <c r="A949" s="5">
        <v>50</v>
      </c>
      <c r="B949" s="5">
        <v>0</v>
      </c>
      <c r="C949" s="5">
        <v>0</v>
      </c>
      <c r="D949" s="5">
        <v>1</v>
      </c>
      <c r="E949" s="5">
        <v>215</v>
      </c>
      <c r="F949" s="5">
        <f>ROUND(Source!AT931,O949)</f>
        <v>0</v>
      </c>
      <c r="G949" s="5" t="s">
        <v>64</v>
      </c>
      <c r="H949" s="5" t="s">
        <v>65</v>
      </c>
      <c r="I949" s="5"/>
      <c r="J949" s="5"/>
      <c r="K949" s="5">
        <v>215</v>
      </c>
      <c r="L949" s="5">
        <v>17</v>
      </c>
      <c r="M949" s="5">
        <v>3</v>
      </c>
      <c r="N949" s="5" t="s">
        <v>3</v>
      </c>
      <c r="O949" s="5">
        <v>2</v>
      </c>
      <c r="P949" s="5">
        <f>ROUND(Source!EL931,O949)</f>
        <v>0</v>
      </c>
      <c r="Q949" s="5"/>
      <c r="R949" s="5"/>
      <c r="S949" s="5"/>
      <c r="T949" s="5"/>
      <c r="U949" s="5"/>
      <c r="V949" s="5"/>
      <c r="W949" s="5">
        <v>0</v>
      </c>
      <c r="X949" s="5">
        <v>1</v>
      </c>
      <c r="Y949" s="5">
        <v>0</v>
      </c>
      <c r="Z949" s="5">
        <v>0</v>
      </c>
      <c r="AA949" s="5">
        <v>1</v>
      </c>
      <c r="AB949" s="5">
        <v>0</v>
      </c>
    </row>
    <row r="950" spans="1:28" x14ac:dyDescent="0.25">
      <c r="A950" s="5">
        <v>50</v>
      </c>
      <c r="B950" s="5">
        <v>0</v>
      </c>
      <c r="C950" s="5">
        <v>0</v>
      </c>
      <c r="D950" s="5">
        <v>1</v>
      </c>
      <c r="E950" s="5">
        <v>217</v>
      </c>
      <c r="F950" s="5">
        <f>ROUND(Source!AU931,O950)</f>
        <v>0</v>
      </c>
      <c r="G950" s="5" t="s">
        <v>66</v>
      </c>
      <c r="H950" s="5" t="s">
        <v>67</v>
      </c>
      <c r="I950" s="5"/>
      <c r="J950" s="5"/>
      <c r="K950" s="5">
        <v>217</v>
      </c>
      <c r="L950" s="5">
        <v>18</v>
      </c>
      <c r="M950" s="5">
        <v>3</v>
      </c>
      <c r="N950" s="5" t="s">
        <v>3</v>
      </c>
      <c r="O950" s="5">
        <v>2</v>
      </c>
      <c r="P950" s="5">
        <f>ROUND(Source!EM931,O950)</f>
        <v>0</v>
      </c>
      <c r="Q950" s="5"/>
      <c r="R950" s="5"/>
      <c r="S950" s="5"/>
      <c r="T950" s="5"/>
      <c r="U950" s="5"/>
      <c r="V950" s="5"/>
      <c r="W950" s="5">
        <v>0</v>
      </c>
      <c r="X950" s="5">
        <v>1</v>
      </c>
      <c r="Y950" s="5">
        <v>0</v>
      </c>
      <c r="Z950" s="5">
        <v>0</v>
      </c>
      <c r="AA950" s="5">
        <v>1</v>
      </c>
      <c r="AB950" s="5">
        <v>0</v>
      </c>
    </row>
    <row r="951" spans="1:28" x14ac:dyDescent="0.25">
      <c r="A951" s="5">
        <v>50</v>
      </c>
      <c r="B951" s="5">
        <v>0</v>
      </c>
      <c r="C951" s="5">
        <v>0</v>
      </c>
      <c r="D951" s="5">
        <v>1</v>
      </c>
      <c r="E951" s="5">
        <v>230</v>
      </c>
      <c r="F951" s="5">
        <f>ROUND(Source!BA931,O951)</f>
        <v>0</v>
      </c>
      <c r="G951" s="5" t="s">
        <v>68</v>
      </c>
      <c r="H951" s="5" t="s">
        <v>69</v>
      </c>
      <c r="I951" s="5"/>
      <c r="J951" s="5"/>
      <c r="K951" s="5">
        <v>230</v>
      </c>
      <c r="L951" s="5">
        <v>19</v>
      </c>
      <c r="M951" s="5">
        <v>3</v>
      </c>
      <c r="N951" s="5" t="s">
        <v>3</v>
      </c>
      <c r="O951" s="5">
        <v>2</v>
      </c>
      <c r="P951" s="5">
        <f>ROUND(Source!ES931,O951)</f>
        <v>0</v>
      </c>
      <c r="Q951" s="5"/>
      <c r="R951" s="5"/>
      <c r="S951" s="5"/>
      <c r="T951" s="5"/>
      <c r="U951" s="5"/>
      <c r="V951" s="5"/>
      <c r="W951" s="5">
        <v>0</v>
      </c>
      <c r="X951" s="5">
        <v>1</v>
      </c>
      <c r="Y951" s="5">
        <v>0</v>
      </c>
      <c r="Z951" s="5">
        <v>0</v>
      </c>
      <c r="AA951" s="5">
        <v>1</v>
      </c>
      <c r="AB951" s="5">
        <v>0</v>
      </c>
    </row>
    <row r="952" spans="1:28" x14ac:dyDescent="0.25">
      <c r="A952" s="5">
        <v>50</v>
      </c>
      <c r="B952" s="5">
        <v>0</v>
      </c>
      <c r="C952" s="5">
        <v>0</v>
      </c>
      <c r="D952" s="5">
        <v>1</v>
      </c>
      <c r="E952" s="5">
        <v>206</v>
      </c>
      <c r="F952" s="5">
        <f>ROUND(Source!T931,O952)</f>
        <v>0</v>
      </c>
      <c r="G952" s="5" t="s">
        <v>70</v>
      </c>
      <c r="H952" s="5" t="s">
        <v>71</v>
      </c>
      <c r="I952" s="5"/>
      <c r="J952" s="5"/>
      <c r="K952" s="5">
        <v>206</v>
      </c>
      <c r="L952" s="5">
        <v>20</v>
      </c>
      <c r="M952" s="5">
        <v>3</v>
      </c>
      <c r="N952" s="5" t="s">
        <v>3</v>
      </c>
      <c r="O952" s="5">
        <v>2</v>
      </c>
      <c r="P952" s="5">
        <f>ROUND(Source!DL931,O952)</f>
        <v>0</v>
      </c>
      <c r="Q952" s="5"/>
      <c r="R952" s="5"/>
      <c r="S952" s="5"/>
      <c r="T952" s="5"/>
      <c r="U952" s="5"/>
      <c r="V952" s="5"/>
      <c r="W952" s="5">
        <v>0</v>
      </c>
      <c r="X952" s="5">
        <v>1</v>
      </c>
      <c r="Y952" s="5">
        <v>0</v>
      </c>
      <c r="Z952" s="5">
        <v>0</v>
      </c>
      <c r="AA952" s="5">
        <v>1</v>
      </c>
      <c r="AB952" s="5">
        <v>0</v>
      </c>
    </row>
    <row r="953" spans="1:28" x14ac:dyDescent="0.25">
      <c r="A953" s="5">
        <v>50</v>
      </c>
      <c r="B953" s="5">
        <v>0</v>
      </c>
      <c r="C953" s="5">
        <v>0</v>
      </c>
      <c r="D953" s="5">
        <v>1</v>
      </c>
      <c r="E953" s="5">
        <v>207</v>
      </c>
      <c r="F953" s="5">
        <f>Source!U931</f>
        <v>700.27720040000008</v>
      </c>
      <c r="G953" s="5" t="s">
        <v>72</v>
      </c>
      <c r="H953" s="5" t="s">
        <v>73</v>
      </c>
      <c r="I953" s="5"/>
      <c r="J953" s="5"/>
      <c r="K953" s="5">
        <v>207</v>
      </c>
      <c r="L953" s="5">
        <v>21</v>
      </c>
      <c r="M953" s="5">
        <v>3</v>
      </c>
      <c r="N953" s="5" t="s">
        <v>3</v>
      </c>
      <c r="O953" s="5">
        <v>-1</v>
      </c>
      <c r="P953" s="5">
        <f>Source!DM931</f>
        <v>700.27720040000008</v>
      </c>
      <c r="Q953" s="5"/>
      <c r="R953" s="5"/>
      <c r="S953" s="5"/>
      <c r="T953" s="5"/>
      <c r="U953" s="5"/>
      <c r="V953" s="5"/>
      <c r="W953" s="5">
        <v>700.27720039999997</v>
      </c>
      <c r="X953" s="5">
        <v>1</v>
      </c>
      <c r="Y953" s="5">
        <v>700.27720039999997</v>
      </c>
      <c r="Z953" s="5">
        <v>700.27720039999997</v>
      </c>
      <c r="AA953" s="5">
        <v>1</v>
      </c>
      <c r="AB953" s="5">
        <v>700.27720039999997</v>
      </c>
    </row>
    <row r="954" spans="1:28" x14ac:dyDescent="0.25">
      <c r="A954" s="5">
        <v>50</v>
      </c>
      <c r="B954" s="5">
        <v>0</v>
      </c>
      <c r="C954" s="5">
        <v>0</v>
      </c>
      <c r="D954" s="5">
        <v>1</v>
      </c>
      <c r="E954" s="5">
        <v>208</v>
      </c>
      <c r="F954" s="5">
        <f>Source!V931</f>
        <v>0</v>
      </c>
      <c r="G954" s="5" t="s">
        <v>74</v>
      </c>
      <c r="H954" s="5" t="s">
        <v>75</v>
      </c>
      <c r="I954" s="5"/>
      <c r="J954" s="5"/>
      <c r="K954" s="5">
        <v>208</v>
      </c>
      <c r="L954" s="5">
        <v>22</v>
      </c>
      <c r="M954" s="5">
        <v>3</v>
      </c>
      <c r="N954" s="5" t="s">
        <v>3</v>
      </c>
      <c r="O954" s="5">
        <v>-1</v>
      </c>
      <c r="P954" s="5">
        <f>Source!DN931</f>
        <v>0</v>
      </c>
      <c r="Q954" s="5"/>
      <c r="R954" s="5"/>
      <c r="S954" s="5"/>
      <c r="T954" s="5"/>
      <c r="U954" s="5"/>
      <c r="V954" s="5"/>
      <c r="W954" s="5">
        <v>0</v>
      </c>
      <c r="X954" s="5">
        <v>1</v>
      </c>
      <c r="Y954" s="5">
        <v>0</v>
      </c>
      <c r="Z954" s="5">
        <v>0</v>
      </c>
      <c r="AA954" s="5">
        <v>1</v>
      </c>
      <c r="AB954" s="5">
        <v>0</v>
      </c>
    </row>
    <row r="955" spans="1:28" x14ac:dyDescent="0.25">
      <c r="A955" s="5">
        <v>50</v>
      </c>
      <c r="B955" s="5">
        <v>0</v>
      </c>
      <c r="C955" s="5">
        <v>0</v>
      </c>
      <c r="D955" s="5">
        <v>1</v>
      </c>
      <c r="E955" s="5">
        <v>209</v>
      </c>
      <c r="F955" s="5">
        <f>ROUND(Source!W931,O955)</f>
        <v>0</v>
      </c>
      <c r="G955" s="5" t="s">
        <v>76</v>
      </c>
      <c r="H955" s="5" t="s">
        <v>77</v>
      </c>
      <c r="I955" s="5"/>
      <c r="J955" s="5"/>
      <c r="K955" s="5">
        <v>209</v>
      </c>
      <c r="L955" s="5">
        <v>23</v>
      </c>
      <c r="M955" s="5">
        <v>3</v>
      </c>
      <c r="N955" s="5" t="s">
        <v>3</v>
      </c>
      <c r="O955" s="5">
        <v>2</v>
      </c>
      <c r="P955" s="5">
        <f>ROUND(Source!DO931,O955)</f>
        <v>0</v>
      </c>
      <c r="Q955" s="5"/>
      <c r="R955" s="5"/>
      <c r="S955" s="5"/>
      <c r="T955" s="5"/>
      <c r="U955" s="5"/>
      <c r="V955" s="5"/>
      <c r="W955" s="5">
        <v>0</v>
      </c>
      <c r="X955" s="5">
        <v>1</v>
      </c>
      <c r="Y955" s="5">
        <v>0</v>
      </c>
      <c r="Z955" s="5">
        <v>0</v>
      </c>
      <c r="AA955" s="5">
        <v>1</v>
      </c>
      <c r="AB955" s="5">
        <v>0</v>
      </c>
    </row>
    <row r="956" spans="1:28" x14ac:dyDescent="0.25">
      <c r="A956" s="5">
        <v>50</v>
      </c>
      <c r="B956" s="5">
        <v>0</v>
      </c>
      <c r="C956" s="5">
        <v>0</v>
      </c>
      <c r="D956" s="5">
        <v>1</v>
      </c>
      <c r="E956" s="5">
        <v>233</v>
      </c>
      <c r="F956" s="5">
        <f>ROUND(Source!BD931,O956)</f>
        <v>0</v>
      </c>
      <c r="G956" s="5" t="s">
        <v>78</v>
      </c>
      <c r="H956" s="5" t="s">
        <v>79</v>
      </c>
      <c r="I956" s="5"/>
      <c r="J956" s="5"/>
      <c r="K956" s="5">
        <v>233</v>
      </c>
      <c r="L956" s="5">
        <v>24</v>
      </c>
      <c r="M956" s="5">
        <v>3</v>
      </c>
      <c r="N956" s="5" t="s">
        <v>3</v>
      </c>
      <c r="O956" s="5">
        <v>2</v>
      </c>
      <c r="P956" s="5">
        <f>ROUND(Source!EV931,O956)</f>
        <v>0</v>
      </c>
      <c r="Q956" s="5"/>
      <c r="R956" s="5"/>
      <c r="S956" s="5"/>
      <c r="T956" s="5"/>
      <c r="U956" s="5"/>
      <c r="V956" s="5"/>
      <c r="W956" s="5">
        <v>0</v>
      </c>
      <c r="X956" s="5">
        <v>1</v>
      </c>
      <c r="Y956" s="5">
        <v>0</v>
      </c>
      <c r="Z956" s="5">
        <v>0</v>
      </c>
      <c r="AA956" s="5">
        <v>1</v>
      </c>
      <c r="AB956" s="5">
        <v>0</v>
      </c>
    </row>
    <row r="957" spans="1:28" x14ac:dyDescent="0.25">
      <c r="A957" s="5">
        <v>50</v>
      </c>
      <c r="B957" s="5">
        <v>0</v>
      </c>
      <c r="C957" s="5">
        <v>0</v>
      </c>
      <c r="D957" s="5">
        <v>1</v>
      </c>
      <c r="E957" s="5">
        <v>210</v>
      </c>
      <c r="F957" s="5">
        <f>ROUND(Source!X931,O957)</f>
        <v>7656.85</v>
      </c>
      <c r="G957" s="5" t="s">
        <v>80</v>
      </c>
      <c r="H957" s="5" t="s">
        <v>81</v>
      </c>
      <c r="I957" s="5"/>
      <c r="J957" s="5"/>
      <c r="K957" s="5">
        <v>210</v>
      </c>
      <c r="L957" s="5">
        <v>25</v>
      </c>
      <c r="M957" s="5">
        <v>3</v>
      </c>
      <c r="N957" s="5" t="s">
        <v>3</v>
      </c>
      <c r="O957" s="5">
        <v>2</v>
      </c>
      <c r="P957" s="5">
        <f>ROUND(Source!DP931,O957)</f>
        <v>240804.99</v>
      </c>
      <c r="Q957" s="5"/>
      <c r="R957" s="5"/>
      <c r="S957" s="5"/>
      <c r="T957" s="5"/>
      <c r="U957" s="5"/>
      <c r="V957" s="5"/>
      <c r="W957" s="5">
        <v>7656.85</v>
      </c>
      <c r="X957" s="5">
        <v>1</v>
      </c>
      <c r="Y957" s="5">
        <v>7656.85</v>
      </c>
      <c r="Z957" s="5">
        <v>240804.99</v>
      </c>
      <c r="AA957" s="5">
        <v>1</v>
      </c>
      <c r="AB957" s="5">
        <v>240804.99</v>
      </c>
    </row>
    <row r="958" spans="1:28" x14ac:dyDescent="0.25">
      <c r="A958" s="5">
        <v>50</v>
      </c>
      <c r="B958" s="5">
        <v>0</v>
      </c>
      <c r="C958" s="5">
        <v>0</v>
      </c>
      <c r="D958" s="5">
        <v>1</v>
      </c>
      <c r="E958" s="5">
        <v>211</v>
      </c>
      <c r="F958" s="5">
        <f>ROUND(Source!Y931,O958)</f>
        <v>6017.66</v>
      </c>
      <c r="G958" s="5" t="s">
        <v>82</v>
      </c>
      <c r="H958" s="5" t="s">
        <v>83</v>
      </c>
      <c r="I958" s="5"/>
      <c r="J958" s="5"/>
      <c r="K958" s="5">
        <v>211</v>
      </c>
      <c r="L958" s="5">
        <v>26</v>
      </c>
      <c r="M958" s="5">
        <v>3</v>
      </c>
      <c r="N958" s="5" t="s">
        <v>3</v>
      </c>
      <c r="O958" s="5">
        <v>2</v>
      </c>
      <c r="P958" s="5">
        <f>ROUND(Source!DQ931,O958)</f>
        <v>129592.88</v>
      </c>
      <c r="Q958" s="5"/>
      <c r="R958" s="5"/>
      <c r="S958" s="5"/>
      <c r="T958" s="5"/>
      <c r="U958" s="5"/>
      <c r="V958" s="5"/>
      <c r="W958" s="5">
        <v>6017.66</v>
      </c>
      <c r="X958" s="5">
        <v>1</v>
      </c>
      <c r="Y958" s="5">
        <v>6017.66</v>
      </c>
      <c r="Z958" s="5">
        <v>129592.88</v>
      </c>
      <c r="AA958" s="5">
        <v>1</v>
      </c>
      <c r="AB958" s="5">
        <v>129592.88</v>
      </c>
    </row>
    <row r="959" spans="1:28" x14ac:dyDescent="0.25">
      <c r="A959" s="5">
        <v>50</v>
      </c>
      <c r="B959" s="5">
        <v>0</v>
      </c>
      <c r="C959" s="5">
        <v>0</v>
      </c>
      <c r="D959" s="5">
        <v>1</v>
      </c>
      <c r="E959" s="5">
        <v>224</v>
      </c>
      <c r="F959" s="5">
        <f>ROUND(Source!AR931,O959)</f>
        <v>213128.06</v>
      </c>
      <c r="G959" s="5" t="s">
        <v>84</v>
      </c>
      <c r="H959" s="5" t="s">
        <v>85</v>
      </c>
      <c r="I959" s="5"/>
      <c r="J959" s="5"/>
      <c r="K959" s="5">
        <v>224</v>
      </c>
      <c r="L959" s="5">
        <v>27</v>
      </c>
      <c r="M959" s="5">
        <v>3</v>
      </c>
      <c r="N959" s="5" t="s">
        <v>3</v>
      </c>
      <c r="O959" s="5">
        <v>2</v>
      </c>
      <c r="P959" s="5">
        <f>ROUND(Source!EJ931,O959)</f>
        <v>1081680.51</v>
      </c>
      <c r="Q959" s="5"/>
      <c r="R959" s="5"/>
      <c r="S959" s="5"/>
      <c r="T959" s="5"/>
      <c r="U959" s="5"/>
      <c r="V959" s="5"/>
      <c r="W959" s="5">
        <v>213128.06</v>
      </c>
      <c r="X959" s="5">
        <v>1</v>
      </c>
      <c r="Y959" s="5">
        <v>213128.06</v>
      </c>
      <c r="Z959" s="5">
        <v>1081680.51</v>
      </c>
      <c r="AA959" s="5">
        <v>1</v>
      </c>
      <c r="AB959" s="5">
        <v>1081680.51</v>
      </c>
    </row>
    <row r="961" spans="1:206" x14ac:dyDescent="0.25">
      <c r="A961" s="3">
        <v>51</v>
      </c>
      <c r="B961" s="3">
        <f>B804</f>
        <v>1</v>
      </c>
      <c r="C961" s="3">
        <f>A804</f>
        <v>4</v>
      </c>
      <c r="D961" s="3">
        <f>ROW(A804)</f>
        <v>804</v>
      </c>
      <c r="E961" s="3"/>
      <c r="F961" s="3" t="str">
        <f>IF(F804&lt;&gt;"",F804,"")</f>
        <v>Новый раздел</v>
      </c>
      <c r="G961" s="3" t="str">
        <f>IF(G804&lt;&gt;"",G804,"")</f>
        <v>Монтаж потолка</v>
      </c>
      <c r="H961" s="3">
        <v>0</v>
      </c>
      <c r="I961" s="3"/>
      <c r="J961" s="3"/>
      <c r="K961" s="3"/>
      <c r="L961" s="3"/>
      <c r="M961" s="3"/>
      <c r="N961" s="3"/>
      <c r="O961" s="3">
        <f t="shared" ref="O961:T961" si="869">ROUND(O829+O880+O931+AB961,2)</f>
        <v>771860.42</v>
      </c>
      <c r="P961" s="3">
        <f t="shared" si="869"/>
        <v>745742.38</v>
      </c>
      <c r="Q961" s="3">
        <f t="shared" si="869"/>
        <v>1031.93</v>
      </c>
      <c r="R961" s="3">
        <f t="shared" si="869"/>
        <v>93.25</v>
      </c>
      <c r="S961" s="3">
        <f t="shared" si="869"/>
        <v>25086.11</v>
      </c>
      <c r="T961" s="3">
        <f t="shared" si="869"/>
        <v>0</v>
      </c>
      <c r="U961" s="3">
        <f>U829+U880+U931+AH961</f>
        <v>2049.7784448500001</v>
      </c>
      <c r="V961" s="3">
        <f>V829+V880+V931+AI961</f>
        <v>0</v>
      </c>
      <c r="W961" s="3">
        <f>ROUND(W829+W880+W931+AJ961,2)</f>
        <v>0</v>
      </c>
      <c r="X961" s="3">
        <f>ROUND(X829+X880+X931+AK961,2)</f>
        <v>22388.46</v>
      </c>
      <c r="Y961" s="3">
        <f>ROUND(Y829+Y880+Y931+AL961,2)</f>
        <v>17560.28</v>
      </c>
      <c r="Z961" s="3"/>
      <c r="AA961" s="3"/>
      <c r="AB961" s="3"/>
      <c r="AC961" s="3"/>
      <c r="AD961" s="3"/>
      <c r="AE961" s="3"/>
      <c r="AF961" s="3"/>
      <c r="AG961" s="3"/>
      <c r="AH961" s="3"/>
      <c r="AI961" s="3"/>
      <c r="AJ961" s="3"/>
      <c r="AK961" s="3"/>
      <c r="AL961" s="3"/>
      <c r="AM961" s="3"/>
      <c r="AN961" s="3"/>
      <c r="AO961" s="3">
        <f t="shared" ref="AO961:BD961" si="870">ROUND(AO829+AO880+AO931+BX961,2)</f>
        <v>0</v>
      </c>
      <c r="AP961" s="3">
        <f t="shared" si="870"/>
        <v>0</v>
      </c>
      <c r="AQ961" s="3">
        <f t="shared" si="870"/>
        <v>0</v>
      </c>
      <c r="AR961" s="3">
        <f t="shared" si="870"/>
        <v>811958.36</v>
      </c>
      <c r="AS961" s="3">
        <f t="shared" si="870"/>
        <v>811958.36</v>
      </c>
      <c r="AT961" s="3">
        <f t="shared" si="870"/>
        <v>0</v>
      </c>
      <c r="AU961" s="3">
        <f t="shared" si="870"/>
        <v>0</v>
      </c>
      <c r="AV961" s="3">
        <f t="shared" si="870"/>
        <v>745742.38</v>
      </c>
      <c r="AW961" s="3">
        <f t="shared" si="870"/>
        <v>745742.38</v>
      </c>
      <c r="AX961" s="3">
        <f t="shared" si="870"/>
        <v>0</v>
      </c>
      <c r="AY961" s="3">
        <f t="shared" si="870"/>
        <v>745742.38</v>
      </c>
      <c r="AZ961" s="3">
        <f t="shared" si="870"/>
        <v>0</v>
      </c>
      <c r="BA961" s="3">
        <f t="shared" si="870"/>
        <v>0</v>
      </c>
      <c r="BB961" s="3">
        <f t="shared" si="870"/>
        <v>0</v>
      </c>
      <c r="BC961" s="3">
        <f t="shared" si="870"/>
        <v>0</v>
      </c>
      <c r="BD961" s="3">
        <f t="shared" si="870"/>
        <v>0</v>
      </c>
      <c r="BE961" s="3"/>
      <c r="BF961" s="3"/>
      <c r="BG961" s="3"/>
      <c r="BH961" s="3"/>
      <c r="BI961" s="3"/>
      <c r="BJ961" s="3"/>
      <c r="BK961" s="3"/>
      <c r="BL961" s="3"/>
      <c r="BM961" s="3"/>
      <c r="BN961" s="3"/>
      <c r="BO961" s="3"/>
      <c r="BP961" s="3"/>
      <c r="BQ961" s="3"/>
      <c r="BR961" s="3"/>
      <c r="BS961" s="3"/>
      <c r="BT961" s="3"/>
      <c r="BU961" s="3"/>
      <c r="BV961" s="3"/>
      <c r="BW961" s="3"/>
      <c r="BX961" s="3"/>
      <c r="BY961" s="3"/>
      <c r="BZ961" s="3"/>
      <c r="CA961" s="3"/>
      <c r="CB961" s="3"/>
      <c r="CC961" s="3"/>
      <c r="CD961" s="3"/>
      <c r="CE961" s="3"/>
      <c r="CF961" s="3"/>
      <c r="CG961" s="3"/>
      <c r="CH961" s="3"/>
      <c r="CI961" s="3"/>
      <c r="CJ961" s="3"/>
      <c r="CK961" s="3"/>
      <c r="CL961" s="3"/>
      <c r="CM961" s="3"/>
      <c r="CN961" s="3"/>
      <c r="CO961" s="3"/>
      <c r="CP961" s="3"/>
      <c r="CQ961" s="3"/>
      <c r="CR961" s="3"/>
      <c r="CS961" s="3"/>
      <c r="CT961" s="3"/>
      <c r="CU961" s="3"/>
      <c r="CV961" s="3"/>
      <c r="CW961" s="3"/>
      <c r="CX961" s="3"/>
      <c r="CY961" s="3"/>
      <c r="CZ961" s="3"/>
      <c r="DA961" s="3"/>
      <c r="DB961" s="3"/>
      <c r="DC961" s="3"/>
      <c r="DD961" s="3"/>
      <c r="DE961" s="3"/>
      <c r="DF961" s="3"/>
      <c r="DG961" s="4">
        <f t="shared" ref="DG961:DL961" si="871">ROUND(DG829+DG880+DG931+DT961,2)</f>
        <v>2067066.43</v>
      </c>
      <c r="DH961" s="4">
        <f t="shared" si="871"/>
        <v>1200170.77</v>
      </c>
      <c r="DI961" s="4">
        <f t="shared" si="871"/>
        <v>11710.17</v>
      </c>
      <c r="DJ961" s="4">
        <f t="shared" si="871"/>
        <v>3178.89</v>
      </c>
      <c r="DK961" s="4">
        <f t="shared" si="871"/>
        <v>855185.49</v>
      </c>
      <c r="DL961" s="4">
        <f t="shared" si="871"/>
        <v>0</v>
      </c>
      <c r="DM961" s="4">
        <f>DM829+DM880+DM931+DZ961</f>
        <v>2049.7784448500001</v>
      </c>
      <c r="DN961" s="4">
        <f>DN829+DN880+DN931+EA961</f>
        <v>0</v>
      </c>
      <c r="DO961" s="4">
        <f>ROUND(DO829+DO880+DO931+EB961,2)</f>
        <v>0</v>
      </c>
      <c r="DP961" s="4">
        <f>ROUND(DP829+DP880+DP931+EC961,2)</f>
        <v>706519.3</v>
      </c>
      <c r="DQ961" s="4">
        <f>ROUND(DQ829+DQ880+DQ931+ED961,2)</f>
        <v>375620.76</v>
      </c>
      <c r="DR961" s="4"/>
      <c r="DS961" s="4"/>
      <c r="DT961" s="4"/>
      <c r="DU961" s="4"/>
      <c r="DV961" s="4"/>
      <c r="DW961" s="4"/>
      <c r="DX961" s="4"/>
      <c r="DY961" s="4"/>
      <c r="DZ961" s="4"/>
      <c r="EA961" s="4"/>
      <c r="EB961" s="4"/>
      <c r="EC961" s="4"/>
      <c r="ED961" s="4"/>
      <c r="EE961" s="4"/>
      <c r="EF961" s="4"/>
      <c r="EG961" s="4">
        <f t="shared" ref="EG961:EV961" si="872">ROUND(EG829+EG880+EG931+FP961,2)</f>
        <v>0</v>
      </c>
      <c r="EH961" s="4">
        <f t="shared" si="872"/>
        <v>0</v>
      </c>
      <c r="EI961" s="4">
        <f t="shared" si="872"/>
        <v>0</v>
      </c>
      <c r="EJ961" s="4">
        <f t="shared" si="872"/>
        <v>3154292.7</v>
      </c>
      <c r="EK961" s="4">
        <f t="shared" si="872"/>
        <v>3154292.7</v>
      </c>
      <c r="EL961" s="4">
        <f t="shared" si="872"/>
        <v>0</v>
      </c>
      <c r="EM961" s="4">
        <f t="shared" si="872"/>
        <v>0</v>
      </c>
      <c r="EN961" s="4">
        <f t="shared" si="872"/>
        <v>1200170.77</v>
      </c>
      <c r="EO961" s="4">
        <f t="shared" si="872"/>
        <v>1200170.77</v>
      </c>
      <c r="EP961" s="4">
        <f t="shared" si="872"/>
        <v>0</v>
      </c>
      <c r="EQ961" s="4">
        <f t="shared" si="872"/>
        <v>1200170.77</v>
      </c>
      <c r="ER961" s="4">
        <f t="shared" si="872"/>
        <v>0</v>
      </c>
      <c r="ES961" s="4">
        <f t="shared" si="872"/>
        <v>0</v>
      </c>
      <c r="ET961" s="4">
        <f t="shared" si="872"/>
        <v>0</v>
      </c>
      <c r="EU961" s="4">
        <f t="shared" si="872"/>
        <v>0</v>
      </c>
      <c r="EV961" s="4">
        <f t="shared" si="872"/>
        <v>0</v>
      </c>
      <c r="EW961" s="4"/>
      <c r="EX961" s="4"/>
      <c r="EY961" s="4"/>
      <c r="EZ961" s="4"/>
      <c r="FA961" s="4"/>
      <c r="FB961" s="4"/>
      <c r="FC961" s="4"/>
      <c r="FD961" s="4"/>
      <c r="FE961" s="4"/>
      <c r="FF961" s="4"/>
      <c r="FG961" s="4"/>
      <c r="FH961" s="4"/>
      <c r="FI961" s="4"/>
      <c r="FJ961" s="4"/>
      <c r="FK961" s="4"/>
      <c r="FL961" s="4"/>
      <c r="FM961" s="4"/>
      <c r="FN961" s="4"/>
      <c r="FO961" s="4"/>
      <c r="FP961" s="4"/>
      <c r="FQ961" s="4"/>
      <c r="FR961" s="4"/>
      <c r="FS961" s="4"/>
      <c r="FT961" s="4"/>
      <c r="FU961" s="4"/>
      <c r="FV961" s="4"/>
      <c r="FW961" s="4"/>
      <c r="FX961" s="4"/>
      <c r="FY961" s="4"/>
      <c r="FZ961" s="4"/>
      <c r="GA961" s="4"/>
      <c r="GB961" s="4"/>
      <c r="GC961" s="4"/>
      <c r="GD961" s="4"/>
      <c r="GE961" s="4"/>
      <c r="GF961" s="4"/>
      <c r="GG961" s="4"/>
      <c r="GH961" s="4"/>
      <c r="GI961" s="4"/>
      <c r="GJ961" s="4"/>
      <c r="GK961" s="4"/>
      <c r="GL961" s="4"/>
      <c r="GM961" s="4"/>
      <c r="GN961" s="4"/>
      <c r="GO961" s="4"/>
      <c r="GP961" s="4"/>
      <c r="GQ961" s="4"/>
      <c r="GR961" s="4"/>
      <c r="GS961" s="4"/>
      <c r="GT961" s="4"/>
      <c r="GU961" s="4"/>
      <c r="GV961" s="4"/>
      <c r="GW961" s="4"/>
      <c r="GX961" s="4">
        <v>0</v>
      </c>
    </row>
    <row r="963" spans="1:206" x14ac:dyDescent="0.25">
      <c r="A963" s="5">
        <v>50</v>
      </c>
      <c r="B963" s="5">
        <v>0</v>
      </c>
      <c r="C963" s="5">
        <v>0</v>
      </c>
      <c r="D963" s="5">
        <v>1</v>
      </c>
      <c r="E963" s="5">
        <v>201</v>
      </c>
      <c r="F963" s="5">
        <f>ROUND(Source!O961,O963)</f>
        <v>771860.42</v>
      </c>
      <c r="G963" s="5" t="s">
        <v>32</v>
      </c>
      <c r="H963" s="5" t="s">
        <v>33</v>
      </c>
      <c r="I963" s="5"/>
      <c r="J963" s="5"/>
      <c r="K963" s="5">
        <v>201</v>
      </c>
      <c r="L963" s="5">
        <v>1</v>
      </c>
      <c r="M963" s="5">
        <v>3</v>
      </c>
      <c r="N963" s="5" t="s">
        <v>3</v>
      </c>
      <c r="O963" s="5">
        <v>2</v>
      </c>
      <c r="P963" s="5">
        <f>ROUND(Source!DG961,O963)</f>
        <v>2067066.43</v>
      </c>
      <c r="Q963" s="5"/>
      <c r="R963" s="5"/>
      <c r="S963" s="5"/>
      <c r="T963" s="5"/>
      <c r="U963" s="5"/>
      <c r="V963" s="5"/>
      <c r="W963" s="5">
        <v>771860.42</v>
      </c>
      <c r="X963" s="5">
        <v>1</v>
      </c>
      <c r="Y963" s="5">
        <v>771860.42</v>
      </c>
      <c r="Z963" s="5">
        <v>2067066.43</v>
      </c>
      <c r="AA963" s="5">
        <v>1</v>
      </c>
      <c r="AB963" s="5">
        <v>2067066.43</v>
      </c>
    </row>
    <row r="964" spans="1:206" x14ac:dyDescent="0.25">
      <c r="A964" s="5">
        <v>50</v>
      </c>
      <c r="B964" s="5">
        <v>0</v>
      </c>
      <c r="C964" s="5">
        <v>0</v>
      </c>
      <c r="D964" s="5">
        <v>1</v>
      </c>
      <c r="E964" s="5">
        <v>202</v>
      </c>
      <c r="F964" s="5">
        <f>ROUND(Source!P961,O964)</f>
        <v>745742.38</v>
      </c>
      <c r="G964" s="5" t="s">
        <v>34</v>
      </c>
      <c r="H964" s="5" t="s">
        <v>35</v>
      </c>
      <c r="I964" s="5"/>
      <c r="J964" s="5"/>
      <c r="K964" s="5">
        <v>202</v>
      </c>
      <c r="L964" s="5">
        <v>2</v>
      </c>
      <c r="M964" s="5">
        <v>3</v>
      </c>
      <c r="N964" s="5" t="s">
        <v>3</v>
      </c>
      <c r="O964" s="5">
        <v>2</v>
      </c>
      <c r="P964" s="5">
        <f>ROUND(Source!DH961,O964)</f>
        <v>1200170.77</v>
      </c>
      <c r="Q964" s="5"/>
      <c r="R964" s="5"/>
      <c r="S964" s="5"/>
      <c r="T964" s="5"/>
      <c r="U964" s="5"/>
      <c r="V964" s="5"/>
      <c r="W964" s="5">
        <v>745742.38</v>
      </c>
      <c r="X964" s="5">
        <v>1</v>
      </c>
      <c r="Y964" s="5">
        <v>745742.38</v>
      </c>
      <c r="Z964" s="5">
        <v>1200170.77</v>
      </c>
      <c r="AA964" s="5">
        <v>1</v>
      </c>
      <c r="AB964" s="5">
        <v>1200170.77</v>
      </c>
    </row>
    <row r="965" spans="1:206" x14ac:dyDescent="0.25">
      <c r="A965" s="5">
        <v>50</v>
      </c>
      <c r="B965" s="5">
        <v>0</v>
      </c>
      <c r="C965" s="5">
        <v>0</v>
      </c>
      <c r="D965" s="5">
        <v>1</v>
      </c>
      <c r="E965" s="5">
        <v>222</v>
      </c>
      <c r="F965" s="5">
        <f>ROUND(Source!AO961,O965)</f>
        <v>0</v>
      </c>
      <c r="G965" s="5" t="s">
        <v>36</v>
      </c>
      <c r="H965" s="5" t="s">
        <v>37</v>
      </c>
      <c r="I965" s="5"/>
      <c r="J965" s="5"/>
      <c r="K965" s="5">
        <v>222</v>
      </c>
      <c r="L965" s="5">
        <v>3</v>
      </c>
      <c r="M965" s="5">
        <v>3</v>
      </c>
      <c r="N965" s="5" t="s">
        <v>3</v>
      </c>
      <c r="O965" s="5">
        <v>2</v>
      </c>
      <c r="P965" s="5">
        <f>ROUND(Source!EG961,O965)</f>
        <v>0</v>
      </c>
      <c r="Q965" s="5"/>
      <c r="R965" s="5"/>
      <c r="S965" s="5"/>
      <c r="T965" s="5"/>
      <c r="U965" s="5"/>
      <c r="V965" s="5"/>
      <c r="W965" s="5">
        <v>0</v>
      </c>
      <c r="X965" s="5">
        <v>1</v>
      </c>
      <c r="Y965" s="5">
        <v>0</v>
      </c>
      <c r="Z965" s="5">
        <v>0</v>
      </c>
      <c r="AA965" s="5">
        <v>1</v>
      </c>
      <c r="AB965" s="5">
        <v>0</v>
      </c>
    </row>
    <row r="966" spans="1:206" x14ac:dyDescent="0.25">
      <c r="A966" s="5">
        <v>50</v>
      </c>
      <c r="B966" s="5">
        <v>0</v>
      </c>
      <c r="C966" s="5">
        <v>0</v>
      </c>
      <c r="D966" s="5">
        <v>1</v>
      </c>
      <c r="E966" s="5">
        <v>225</v>
      </c>
      <c r="F966" s="5">
        <f>ROUND(Source!AV961,O966)</f>
        <v>745742.38</v>
      </c>
      <c r="G966" s="5" t="s">
        <v>38</v>
      </c>
      <c r="H966" s="5" t="s">
        <v>39</v>
      </c>
      <c r="I966" s="5"/>
      <c r="J966" s="5"/>
      <c r="K966" s="5">
        <v>225</v>
      </c>
      <c r="L966" s="5">
        <v>4</v>
      </c>
      <c r="M966" s="5">
        <v>3</v>
      </c>
      <c r="N966" s="5" t="s">
        <v>3</v>
      </c>
      <c r="O966" s="5">
        <v>2</v>
      </c>
      <c r="P966" s="5">
        <f>ROUND(Source!EN961,O966)</f>
        <v>1200170.77</v>
      </c>
      <c r="Q966" s="5"/>
      <c r="R966" s="5"/>
      <c r="S966" s="5"/>
      <c r="T966" s="5"/>
      <c r="U966" s="5"/>
      <c r="V966" s="5"/>
      <c r="W966" s="5">
        <v>745742.38</v>
      </c>
      <c r="X966" s="5">
        <v>1</v>
      </c>
      <c r="Y966" s="5">
        <v>745742.38</v>
      </c>
      <c r="Z966" s="5">
        <v>1200170.77</v>
      </c>
      <c r="AA966" s="5">
        <v>1</v>
      </c>
      <c r="AB966" s="5">
        <v>1200170.77</v>
      </c>
    </row>
    <row r="967" spans="1:206" x14ac:dyDescent="0.25">
      <c r="A967" s="5">
        <v>50</v>
      </c>
      <c r="B967" s="5">
        <v>0</v>
      </c>
      <c r="C967" s="5">
        <v>0</v>
      </c>
      <c r="D967" s="5">
        <v>1</v>
      </c>
      <c r="E967" s="5">
        <v>226</v>
      </c>
      <c r="F967" s="5">
        <f>ROUND(Source!AW961,O967)</f>
        <v>745742.38</v>
      </c>
      <c r="G967" s="5" t="s">
        <v>40</v>
      </c>
      <c r="H967" s="5" t="s">
        <v>41</v>
      </c>
      <c r="I967" s="5"/>
      <c r="J967" s="5"/>
      <c r="K967" s="5">
        <v>226</v>
      </c>
      <c r="L967" s="5">
        <v>5</v>
      </c>
      <c r="M967" s="5">
        <v>3</v>
      </c>
      <c r="N967" s="5" t="s">
        <v>3</v>
      </c>
      <c r="O967" s="5">
        <v>2</v>
      </c>
      <c r="P967" s="5">
        <f>ROUND(Source!EO961,O967)</f>
        <v>1200170.77</v>
      </c>
      <c r="Q967" s="5"/>
      <c r="R967" s="5"/>
      <c r="S967" s="5"/>
      <c r="T967" s="5"/>
      <c r="U967" s="5"/>
      <c r="V967" s="5"/>
      <c r="W967" s="5">
        <v>745742.38</v>
      </c>
      <c r="X967" s="5">
        <v>1</v>
      </c>
      <c r="Y967" s="5">
        <v>745742.38</v>
      </c>
      <c r="Z967" s="5">
        <v>1200170.77</v>
      </c>
      <c r="AA967" s="5">
        <v>1</v>
      </c>
      <c r="AB967" s="5">
        <v>1200170.77</v>
      </c>
    </row>
    <row r="968" spans="1:206" x14ac:dyDescent="0.25">
      <c r="A968" s="5">
        <v>50</v>
      </c>
      <c r="B968" s="5">
        <v>0</v>
      </c>
      <c r="C968" s="5">
        <v>0</v>
      </c>
      <c r="D968" s="5">
        <v>1</v>
      </c>
      <c r="E968" s="5">
        <v>227</v>
      </c>
      <c r="F968" s="5">
        <f>ROUND(Source!AX961,O968)</f>
        <v>0</v>
      </c>
      <c r="G968" s="5" t="s">
        <v>42</v>
      </c>
      <c r="H968" s="5" t="s">
        <v>43</v>
      </c>
      <c r="I968" s="5"/>
      <c r="J968" s="5"/>
      <c r="K968" s="5">
        <v>227</v>
      </c>
      <c r="L968" s="5">
        <v>6</v>
      </c>
      <c r="M968" s="5">
        <v>3</v>
      </c>
      <c r="N968" s="5" t="s">
        <v>3</v>
      </c>
      <c r="O968" s="5">
        <v>2</v>
      </c>
      <c r="P968" s="5">
        <f>ROUND(Source!EP961,O968)</f>
        <v>0</v>
      </c>
      <c r="Q968" s="5"/>
      <c r="R968" s="5"/>
      <c r="S968" s="5"/>
      <c r="T968" s="5"/>
      <c r="U968" s="5"/>
      <c r="V968" s="5"/>
      <c r="W968" s="5">
        <v>0</v>
      </c>
      <c r="X968" s="5">
        <v>1</v>
      </c>
      <c r="Y968" s="5">
        <v>0</v>
      </c>
      <c r="Z968" s="5">
        <v>0</v>
      </c>
      <c r="AA968" s="5">
        <v>1</v>
      </c>
      <c r="AB968" s="5">
        <v>0</v>
      </c>
    </row>
    <row r="969" spans="1:206" x14ac:dyDescent="0.25">
      <c r="A969" s="5">
        <v>50</v>
      </c>
      <c r="B969" s="5">
        <v>0</v>
      </c>
      <c r="C969" s="5">
        <v>0</v>
      </c>
      <c r="D969" s="5">
        <v>1</v>
      </c>
      <c r="E969" s="5">
        <v>228</v>
      </c>
      <c r="F969" s="5">
        <f>ROUND(Source!AY961,O969)</f>
        <v>745742.38</v>
      </c>
      <c r="G969" s="5" t="s">
        <v>44</v>
      </c>
      <c r="H969" s="5" t="s">
        <v>45</v>
      </c>
      <c r="I969" s="5"/>
      <c r="J969" s="5"/>
      <c r="K969" s="5">
        <v>228</v>
      </c>
      <c r="L969" s="5">
        <v>7</v>
      </c>
      <c r="M969" s="5">
        <v>3</v>
      </c>
      <c r="N969" s="5" t="s">
        <v>3</v>
      </c>
      <c r="O969" s="5">
        <v>2</v>
      </c>
      <c r="P969" s="5">
        <f>ROUND(Source!EQ961,O969)</f>
        <v>1200170.77</v>
      </c>
      <c r="Q969" s="5"/>
      <c r="R969" s="5"/>
      <c r="S969" s="5"/>
      <c r="T969" s="5"/>
      <c r="U969" s="5"/>
      <c r="V969" s="5"/>
      <c r="W969" s="5">
        <v>745742.38</v>
      </c>
      <c r="X969" s="5">
        <v>1</v>
      </c>
      <c r="Y969" s="5">
        <v>745742.38</v>
      </c>
      <c r="Z969" s="5">
        <v>1200170.77</v>
      </c>
      <c r="AA969" s="5">
        <v>1</v>
      </c>
      <c r="AB969" s="5">
        <v>1200170.77</v>
      </c>
    </row>
    <row r="970" spans="1:206" x14ac:dyDescent="0.25">
      <c r="A970" s="5">
        <v>50</v>
      </c>
      <c r="B970" s="5">
        <v>0</v>
      </c>
      <c r="C970" s="5">
        <v>0</v>
      </c>
      <c r="D970" s="5">
        <v>1</v>
      </c>
      <c r="E970" s="5">
        <v>216</v>
      </c>
      <c r="F970" s="5">
        <f>ROUND(Source!AP961,O970)</f>
        <v>0</v>
      </c>
      <c r="G970" s="5" t="s">
        <v>46</v>
      </c>
      <c r="H970" s="5" t="s">
        <v>47</v>
      </c>
      <c r="I970" s="5"/>
      <c r="J970" s="5"/>
      <c r="K970" s="5">
        <v>216</v>
      </c>
      <c r="L970" s="5">
        <v>8</v>
      </c>
      <c r="M970" s="5">
        <v>3</v>
      </c>
      <c r="N970" s="5" t="s">
        <v>3</v>
      </c>
      <c r="O970" s="5">
        <v>2</v>
      </c>
      <c r="P970" s="5">
        <f>ROUND(Source!EH961,O970)</f>
        <v>0</v>
      </c>
      <c r="Q970" s="5"/>
      <c r="R970" s="5"/>
      <c r="S970" s="5"/>
      <c r="T970" s="5"/>
      <c r="U970" s="5"/>
      <c r="V970" s="5"/>
      <c r="W970" s="5">
        <v>0</v>
      </c>
      <c r="X970" s="5">
        <v>1</v>
      </c>
      <c r="Y970" s="5">
        <v>0</v>
      </c>
      <c r="Z970" s="5">
        <v>0</v>
      </c>
      <c r="AA970" s="5">
        <v>1</v>
      </c>
      <c r="AB970" s="5">
        <v>0</v>
      </c>
    </row>
    <row r="971" spans="1:206" x14ac:dyDescent="0.25">
      <c r="A971" s="5">
        <v>50</v>
      </c>
      <c r="B971" s="5">
        <v>0</v>
      </c>
      <c r="C971" s="5">
        <v>0</v>
      </c>
      <c r="D971" s="5">
        <v>1</v>
      </c>
      <c r="E971" s="5">
        <v>223</v>
      </c>
      <c r="F971" s="5">
        <f>ROUND(Source!AQ961,O971)</f>
        <v>0</v>
      </c>
      <c r="G971" s="5" t="s">
        <v>48</v>
      </c>
      <c r="H971" s="5" t="s">
        <v>49</v>
      </c>
      <c r="I971" s="5"/>
      <c r="J971" s="5"/>
      <c r="K971" s="5">
        <v>223</v>
      </c>
      <c r="L971" s="5">
        <v>9</v>
      </c>
      <c r="M971" s="5">
        <v>3</v>
      </c>
      <c r="N971" s="5" t="s">
        <v>3</v>
      </c>
      <c r="O971" s="5">
        <v>2</v>
      </c>
      <c r="P971" s="5">
        <f>ROUND(Source!EI961,O971)</f>
        <v>0</v>
      </c>
      <c r="Q971" s="5"/>
      <c r="R971" s="5"/>
      <c r="S971" s="5"/>
      <c r="T971" s="5"/>
      <c r="U971" s="5"/>
      <c r="V971" s="5"/>
      <c r="W971" s="5">
        <v>0</v>
      </c>
      <c r="X971" s="5">
        <v>1</v>
      </c>
      <c r="Y971" s="5">
        <v>0</v>
      </c>
      <c r="Z971" s="5">
        <v>0</v>
      </c>
      <c r="AA971" s="5">
        <v>1</v>
      </c>
      <c r="AB971" s="5">
        <v>0</v>
      </c>
    </row>
    <row r="972" spans="1:206" x14ac:dyDescent="0.25">
      <c r="A972" s="5">
        <v>50</v>
      </c>
      <c r="B972" s="5">
        <v>0</v>
      </c>
      <c r="C972" s="5">
        <v>0</v>
      </c>
      <c r="D972" s="5">
        <v>1</v>
      </c>
      <c r="E972" s="5">
        <v>229</v>
      </c>
      <c r="F972" s="5">
        <f>ROUND(Source!AZ961,O972)</f>
        <v>0</v>
      </c>
      <c r="G972" s="5" t="s">
        <v>50</v>
      </c>
      <c r="H972" s="5" t="s">
        <v>51</v>
      </c>
      <c r="I972" s="5"/>
      <c r="J972" s="5"/>
      <c r="K972" s="5">
        <v>229</v>
      </c>
      <c r="L972" s="5">
        <v>10</v>
      </c>
      <c r="M972" s="5">
        <v>3</v>
      </c>
      <c r="N972" s="5" t="s">
        <v>3</v>
      </c>
      <c r="O972" s="5">
        <v>2</v>
      </c>
      <c r="P972" s="5">
        <f>ROUND(Source!ER961,O972)</f>
        <v>0</v>
      </c>
      <c r="Q972" s="5"/>
      <c r="R972" s="5"/>
      <c r="S972" s="5"/>
      <c r="T972" s="5"/>
      <c r="U972" s="5"/>
      <c r="V972" s="5"/>
      <c r="W972" s="5">
        <v>0</v>
      </c>
      <c r="X972" s="5">
        <v>1</v>
      </c>
      <c r="Y972" s="5">
        <v>0</v>
      </c>
      <c r="Z972" s="5">
        <v>0</v>
      </c>
      <c r="AA972" s="5">
        <v>1</v>
      </c>
      <c r="AB972" s="5">
        <v>0</v>
      </c>
    </row>
    <row r="973" spans="1:206" x14ac:dyDescent="0.25">
      <c r="A973" s="5">
        <v>50</v>
      </c>
      <c r="B973" s="5">
        <v>0</v>
      </c>
      <c r="C973" s="5">
        <v>0</v>
      </c>
      <c r="D973" s="5">
        <v>1</v>
      </c>
      <c r="E973" s="5">
        <v>203</v>
      </c>
      <c r="F973" s="5">
        <f>ROUND(Source!Q961,O973)</f>
        <v>1031.93</v>
      </c>
      <c r="G973" s="5" t="s">
        <v>52</v>
      </c>
      <c r="H973" s="5" t="s">
        <v>53</v>
      </c>
      <c r="I973" s="5"/>
      <c r="J973" s="5"/>
      <c r="K973" s="5">
        <v>203</v>
      </c>
      <c r="L973" s="5">
        <v>11</v>
      </c>
      <c r="M973" s="5">
        <v>3</v>
      </c>
      <c r="N973" s="5" t="s">
        <v>3</v>
      </c>
      <c r="O973" s="5">
        <v>2</v>
      </c>
      <c r="P973" s="5">
        <f>ROUND(Source!DI961,O973)</f>
        <v>11710.17</v>
      </c>
      <c r="Q973" s="5"/>
      <c r="R973" s="5"/>
      <c r="S973" s="5"/>
      <c r="T973" s="5"/>
      <c r="U973" s="5"/>
      <c r="V973" s="5"/>
      <c r="W973" s="5">
        <v>1031.93</v>
      </c>
      <c r="X973" s="5">
        <v>1</v>
      </c>
      <c r="Y973" s="5">
        <v>1031.93</v>
      </c>
      <c r="Z973" s="5">
        <v>11710.17</v>
      </c>
      <c r="AA973" s="5">
        <v>1</v>
      </c>
      <c r="AB973" s="5">
        <v>11710.17</v>
      </c>
    </row>
    <row r="974" spans="1:206" x14ac:dyDescent="0.25">
      <c r="A974" s="5">
        <v>50</v>
      </c>
      <c r="B974" s="5">
        <v>0</v>
      </c>
      <c r="C974" s="5">
        <v>0</v>
      </c>
      <c r="D974" s="5">
        <v>1</v>
      </c>
      <c r="E974" s="5">
        <v>231</v>
      </c>
      <c r="F974" s="5">
        <f>ROUND(Source!BB961,O974)</f>
        <v>0</v>
      </c>
      <c r="G974" s="5" t="s">
        <v>54</v>
      </c>
      <c r="H974" s="5" t="s">
        <v>55</v>
      </c>
      <c r="I974" s="5"/>
      <c r="J974" s="5"/>
      <c r="K974" s="5">
        <v>231</v>
      </c>
      <c r="L974" s="5">
        <v>12</v>
      </c>
      <c r="M974" s="5">
        <v>3</v>
      </c>
      <c r="N974" s="5" t="s">
        <v>3</v>
      </c>
      <c r="O974" s="5">
        <v>2</v>
      </c>
      <c r="P974" s="5">
        <f>ROUND(Source!ET961,O974)</f>
        <v>0</v>
      </c>
      <c r="Q974" s="5"/>
      <c r="R974" s="5"/>
      <c r="S974" s="5"/>
      <c r="T974" s="5"/>
      <c r="U974" s="5"/>
      <c r="V974" s="5"/>
      <c r="W974" s="5">
        <v>0</v>
      </c>
      <c r="X974" s="5">
        <v>1</v>
      </c>
      <c r="Y974" s="5">
        <v>0</v>
      </c>
      <c r="Z974" s="5">
        <v>0</v>
      </c>
      <c r="AA974" s="5">
        <v>1</v>
      </c>
      <c r="AB974" s="5">
        <v>0</v>
      </c>
    </row>
    <row r="975" spans="1:206" x14ac:dyDescent="0.25">
      <c r="A975" s="5">
        <v>50</v>
      </c>
      <c r="B975" s="5">
        <v>0</v>
      </c>
      <c r="C975" s="5">
        <v>0</v>
      </c>
      <c r="D975" s="5">
        <v>1</v>
      </c>
      <c r="E975" s="5">
        <v>204</v>
      </c>
      <c r="F975" s="5">
        <f>ROUND(Source!R961,O975)</f>
        <v>93.25</v>
      </c>
      <c r="G975" s="5" t="s">
        <v>56</v>
      </c>
      <c r="H975" s="5" t="s">
        <v>57</v>
      </c>
      <c r="I975" s="5"/>
      <c r="J975" s="5"/>
      <c r="K975" s="5">
        <v>204</v>
      </c>
      <c r="L975" s="5">
        <v>13</v>
      </c>
      <c r="M975" s="5">
        <v>3</v>
      </c>
      <c r="N975" s="5" t="s">
        <v>3</v>
      </c>
      <c r="O975" s="5">
        <v>2</v>
      </c>
      <c r="P975" s="5">
        <f>ROUND(Source!DJ961,O975)</f>
        <v>3178.89</v>
      </c>
      <c r="Q975" s="5"/>
      <c r="R975" s="5"/>
      <c r="S975" s="5"/>
      <c r="T975" s="5"/>
      <c r="U975" s="5"/>
      <c r="V975" s="5"/>
      <c r="W975" s="5">
        <v>93.25</v>
      </c>
      <c r="X975" s="5">
        <v>1</v>
      </c>
      <c r="Y975" s="5">
        <v>93.25</v>
      </c>
      <c r="Z975" s="5">
        <v>3178.89</v>
      </c>
      <c r="AA975" s="5">
        <v>1</v>
      </c>
      <c r="AB975" s="5">
        <v>3178.89</v>
      </c>
    </row>
    <row r="976" spans="1:206" x14ac:dyDescent="0.25">
      <c r="A976" s="5">
        <v>50</v>
      </c>
      <c r="B976" s="5">
        <v>0</v>
      </c>
      <c r="C976" s="5">
        <v>0</v>
      </c>
      <c r="D976" s="5">
        <v>1</v>
      </c>
      <c r="E976" s="5">
        <v>205</v>
      </c>
      <c r="F976" s="5">
        <f>ROUND(Source!S961,O976)</f>
        <v>25086.11</v>
      </c>
      <c r="G976" s="5" t="s">
        <v>58</v>
      </c>
      <c r="H976" s="5" t="s">
        <v>59</v>
      </c>
      <c r="I976" s="5"/>
      <c r="J976" s="5"/>
      <c r="K976" s="5">
        <v>205</v>
      </c>
      <c r="L976" s="5">
        <v>14</v>
      </c>
      <c r="M976" s="5">
        <v>3</v>
      </c>
      <c r="N976" s="5" t="s">
        <v>3</v>
      </c>
      <c r="O976" s="5">
        <v>2</v>
      </c>
      <c r="P976" s="5">
        <f>ROUND(Source!DK961,O976)</f>
        <v>855185.49</v>
      </c>
      <c r="Q976" s="5"/>
      <c r="R976" s="5"/>
      <c r="S976" s="5"/>
      <c r="T976" s="5"/>
      <c r="U976" s="5"/>
      <c r="V976" s="5"/>
      <c r="W976" s="5">
        <v>25086.11</v>
      </c>
      <c r="X976" s="5">
        <v>1</v>
      </c>
      <c r="Y976" s="5">
        <v>25086.11</v>
      </c>
      <c r="Z976" s="5">
        <v>855185.49</v>
      </c>
      <c r="AA976" s="5">
        <v>1</v>
      </c>
      <c r="AB976" s="5">
        <v>855185.49</v>
      </c>
    </row>
    <row r="977" spans="1:88" x14ac:dyDescent="0.25">
      <c r="A977" s="5">
        <v>50</v>
      </c>
      <c r="B977" s="5">
        <v>0</v>
      </c>
      <c r="C977" s="5">
        <v>0</v>
      </c>
      <c r="D977" s="5">
        <v>1</v>
      </c>
      <c r="E977" s="5">
        <v>232</v>
      </c>
      <c r="F977" s="5">
        <f>ROUND(Source!BC961,O977)</f>
        <v>0</v>
      </c>
      <c r="G977" s="5" t="s">
        <v>60</v>
      </c>
      <c r="H977" s="5" t="s">
        <v>61</v>
      </c>
      <c r="I977" s="5"/>
      <c r="J977" s="5"/>
      <c r="K977" s="5">
        <v>232</v>
      </c>
      <c r="L977" s="5">
        <v>15</v>
      </c>
      <c r="M977" s="5">
        <v>3</v>
      </c>
      <c r="N977" s="5" t="s">
        <v>3</v>
      </c>
      <c r="O977" s="5">
        <v>2</v>
      </c>
      <c r="P977" s="5">
        <f>ROUND(Source!EU961,O977)</f>
        <v>0</v>
      </c>
      <c r="Q977" s="5"/>
      <c r="R977" s="5"/>
      <c r="S977" s="5"/>
      <c r="T977" s="5"/>
      <c r="U977" s="5"/>
      <c r="V977" s="5"/>
      <c r="W977" s="5">
        <v>0</v>
      </c>
      <c r="X977" s="5">
        <v>1</v>
      </c>
      <c r="Y977" s="5">
        <v>0</v>
      </c>
      <c r="Z977" s="5">
        <v>0</v>
      </c>
      <c r="AA977" s="5">
        <v>1</v>
      </c>
      <c r="AB977" s="5">
        <v>0</v>
      </c>
    </row>
    <row r="978" spans="1:88" x14ac:dyDescent="0.25">
      <c r="A978" s="5">
        <v>50</v>
      </c>
      <c r="B978" s="5">
        <v>0</v>
      </c>
      <c r="C978" s="5">
        <v>0</v>
      </c>
      <c r="D978" s="5">
        <v>1</v>
      </c>
      <c r="E978" s="5">
        <v>214</v>
      </c>
      <c r="F978" s="5">
        <f>ROUND(Source!AS961,O978)</f>
        <v>811958.36</v>
      </c>
      <c r="G978" s="5" t="s">
        <v>62</v>
      </c>
      <c r="H978" s="5" t="s">
        <v>63</v>
      </c>
      <c r="I978" s="5"/>
      <c r="J978" s="5"/>
      <c r="K978" s="5">
        <v>214</v>
      </c>
      <c r="L978" s="5">
        <v>16</v>
      </c>
      <c r="M978" s="5">
        <v>3</v>
      </c>
      <c r="N978" s="5" t="s">
        <v>3</v>
      </c>
      <c r="O978" s="5">
        <v>2</v>
      </c>
      <c r="P978" s="5">
        <f>ROUND(Source!EK961,O978)</f>
        <v>3154292.7</v>
      </c>
      <c r="Q978" s="5"/>
      <c r="R978" s="5"/>
      <c r="S978" s="5"/>
      <c r="T978" s="5"/>
      <c r="U978" s="5"/>
      <c r="V978" s="5"/>
      <c r="W978" s="5">
        <v>811958.36</v>
      </c>
      <c r="X978" s="5">
        <v>1</v>
      </c>
      <c r="Y978" s="5">
        <v>811958.36</v>
      </c>
      <c r="Z978" s="5">
        <v>3154292.7</v>
      </c>
      <c r="AA978" s="5">
        <v>1</v>
      </c>
      <c r="AB978" s="5">
        <v>3154292.7</v>
      </c>
    </row>
    <row r="979" spans="1:88" x14ac:dyDescent="0.25">
      <c r="A979" s="5">
        <v>50</v>
      </c>
      <c r="B979" s="5">
        <v>0</v>
      </c>
      <c r="C979" s="5">
        <v>0</v>
      </c>
      <c r="D979" s="5">
        <v>1</v>
      </c>
      <c r="E979" s="5">
        <v>215</v>
      </c>
      <c r="F979" s="5">
        <f>ROUND(Source!AT961,O979)</f>
        <v>0</v>
      </c>
      <c r="G979" s="5" t="s">
        <v>64</v>
      </c>
      <c r="H979" s="5" t="s">
        <v>65</v>
      </c>
      <c r="I979" s="5"/>
      <c r="J979" s="5"/>
      <c r="K979" s="5">
        <v>215</v>
      </c>
      <c r="L979" s="5">
        <v>17</v>
      </c>
      <c r="M979" s="5">
        <v>3</v>
      </c>
      <c r="N979" s="5" t="s">
        <v>3</v>
      </c>
      <c r="O979" s="5">
        <v>2</v>
      </c>
      <c r="P979" s="5">
        <f>ROUND(Source!EL961,O979)</f>
        <v>0</v>
      </c>
      <c r="Q979" s="5"/>
      <c r="R979" s="5"/>
      <c r="S979" s="5"/>
      <c r="T979" s="5"/>
      <c r="U979" s="5"/>
      <c r="V979" s="5"/>
      <c r="W979" s="5">
        <v>0</v>
      </c>
      <c r="X979" s="5">
        <v>1</v>
      </c>
      <c r="Y979" s="5">
        <v>0</v>
      </c>
      <c r="Z979" s="5">
        <v>0</v>
      </c>
      <c r="AA979" s="5">
        <v>1</v>
      </c>
      <c r="AB979" s="5">
        <v>0</v>
      </c>
    </row>
    <row r="980" spans="1:88" x14ac:dyDescent="0.25">
      <c r="A980" s="5">
        <v>50</v>
      </c>
      <c r="B980" s="5">
        <v>0</v>
      </c>
      <c r="C980" s="5">
        <v>0</v>
      </c>
      <c r="D980" s="5">
        <v>1</v>
      </c>
      <c r="E980" s="5">
        <v>217</v>
      </c>
      <c r="F980" s="5">
        <f>ROUND(Source!AU961,O980)</f>
        <v>0</v>
      </c>
      <c r="G980" s="5" t="s">
        <v>66</v>
      </c>
      <c r="H980" s="5" t="s">
        <v>67</v>
      </c>
      <c r="I980" s="5"/>
      <c r="J980" s="5"/>
      <c r="K980" s="5">
        <v>217</v>
      </c>
      <c r="L980" s="5">
        <v>18</v>
      </c>
      <c r="M980" s="5">
        <v>3</v>
      </c>
      <c r="N980" s="5" t="s">
        <v>3</v>
      </c>
      <c r="O980" s="5">
        <v>2</v>
      </c>
      <c r="P980" s="5">
        <f>ROUND(Source!EM961,O980)</f>
        <v>0</v>
      </c>
      <c r="Q980" s="5"/>
      <c r="R980" s="5"/>
      <c r="S980" s="5"/>
      <c r="T980" s="5"/>
      <c r="U980" s="5"/>
      <c r="V980" s="5"/>
      <c r="W980" s="5">
        <v>0</v>
      </c>
      <c r="X980" s="5">
        <v>1</v>
      </c>
      <c r="Y980" s="5">
        <v>0</v>
      </c>
      <c r="Z980" s="5">
        <v>0</v>
      </c>
      <c r="AA980" s="5">
        <v>1</v>
      </c>
      <c r="AB980" s="5">
        <v>0</v>
      </c>
    </row>
    <row r="981" spans="1:88" x14ac:dyDescent="0.25">
      <c r="A981" s="5">
        <v>50</v>
      </c>
      <c r="B981" s="5">
        <v>0</v>
      </c>
      <c r="C981" s="5">
        <v>0</v>
      </c>
      <c r="D981" s="5">
        <v>1</v>
      </c>
      <c r="E981" s="5">
        <v>230</v>
      </c>
      <c r="F981" s="5">
        <f>ROUND(Source!BA961,O981)</f>
        <v>0</v>
      </c>
      <c r="G981" s="5" t="s">
        <v>68</v>
      </c>
      <c r="H981" s="5" t="s">
        <v>69</v>
      </c>
      <c r="I981" s="5"/>
      <c r="J981" s="5"/>
      <c r="K981" s="5">
        <v>230</v>
      </c>
      <c r="L981" s="5">
        <v>19</v>
      </c>
      <c r="M981" s="5">
        <v>3</v>
      </c>
      <c r="N981" s="5" t="s">
        <v>3</v>
      </c>
      <c r="O981" s="5">
        <v>2</v>
      </c>
      <c r="P981" s="5">
        <f>ROUND(Source!ES961,O981)</f>
        <v>0</v>
      </c>
      <c r="Q981" s="5"/>
      <c r="R981" s="5"/>
      <c r="S981" s="5"/>
      <c r="T981" s="5"/>
      <c r="U981" s="5"/>
      <c r="V981" s="5"/>
      <c r="W981" s="5">
        <v>0</v>
      </c>
      <c r="X981" s="5">
        <v>1</v>
      </c>
      <c r="Y981" s="5">
        <v>0</v>
      </c>
      <c r="Z981" s="5">
        <v>0</v>
      </c>
      <c r="AA981" s="5">
        <v>1</v>
      </c>
      <c r="AB981" s="5">
        <v>0</v>
      </c>
    </row>
    <row r="982" spans="1:88" x14ac:dyDescent="0.25">
      <c r="A982" s="5">
        <v>50</v>
      </c>
      <c r="B982" s="5">
        <v>0</v>
      </c>
      <c r="C982" s="5">
        <v>0</v>
      </c>
      <c r="D982" s="5">
        <v>1</v>
      </c>
      <c r="E982" s="5">
        <v>206</v>
      </c>
      <c r="F982" s="5">
        <f>ROUND(Source!T961,O982)</f>
        <v>0</v>
      </c>
      <c r="G982" s="5" t="s">
        <v>70</v>
      </c>
      <c r="H982" s="5" t="s">
        <v>71</v>
      </c>
      <c r="I982" s="5"/>
      <c r="J982" s="5"/>
      <c r="K982" s="5">
        <v>206</v>
      </c>
      <c r="L982" s="5">
        <v>20</v>
      </c>
      <c r="M982" s="5">
        <v>3</v>
      </c>
      <c r="N982" s="5" t="s">
        <v>3</v>
      </c>
      <c r="O982" s="5">
        <v>2</v>
      </c>
      <c r="P982" s="5">
        <f>ROUND(Source!DL961,O982)</f>
        <v>0</v>
      </c>
      <c r="Q982" s="5"/>
      <c r="R982" s="5"/>
      <c r="S982" s="5"/>
      <c r="T982" s="5"/>
      <c r="U982" s="5"/>
      <c r="V982" s="5"/>
      <c r="W982" s="5">
        <v>0</v>
      </c>
      <c r="X982" s="5">
        <v>1</v>
      </c>
      <c r="Y982" s="5">
        <v>0</v>
      </c>
      <c r="Z982" s="5">
        <v>0</v>
      </c>
      <c r="AA982" s="5">
        <v>1</v>
      </c>
      <c r="AB982" s="5">
        <v>0</v>
      </c>
    </row>
    <row r="983" spans="1:88" x14ac:dyDescent="0.25">
      <c r="A983" s="5">
        <v>50</v>
      </c>
      <c r="B983" s="5">
        <v>0</v>
      </c>
      <c r="C983" s="5">
        <v>0</v>
      </c>
      <c r="D983" s="5">
        <v>1</v>
      </c>
      <c r="E983" s="5">
        <v>207</v>
      </c>
      <c r="F983" s="5">
        <f>Source!U961</f>
        <v>2049.7784448500001</v>
      </c>
      <c r="G983" s="5" t="s">
        <v>72</v>
      </c>
      <c r="H983" s="5" t="s">
        <v>73</v>
      </c>
      <c r="I983" s="5"/>
      <c r="J983" s="5"/>
      <c r="K983" s="5">
        <v>207</v>
      </c>
      <c r="L983" s="5">
        <v>21</v>
      </c>
      <c r="M983" s="5">
        <v>3</v>
      </c>
      <c r="N983" s="5" t="s">
        <v>3</v>
      </c>
      <c r="O983" s="5">
        <v>-1</v>
      </c>
      <c r="P983" s="5">
        <f>Source!DM961</f>
        <v>2049.7784448500001</v>
      </c>
      <c r="Q983" s="5"/>
      <c r="R983" s="5"/>
      <c r="S983" s="5"/>
      <c r="T983" s="5"/>
      <c r="U983" s="5"/>
      <c r="V983" s="5"/>
      <c r="W983" s="5">
        <v>2049.7784448499997</v>
      </c>
      <c r="X983" s="5">
        <v>1</v>
      </c>
      <c r="Y983" s="5">
        <v>2049.7784448499997</v>
      </c>
      <c r="Z983" s="5">
        <v>2049.7784448499997</v>
      </c>
      <c r="AA983" s="5">
        <v>1</v>
      </c>
      <c r="AB983" s="5">
        <v>2049.7784448499997</v>
      </c>
    </row>
    <row r="984" spans="1:88" x14ac:dyDescent="0.25">
      <c r="A984" s="5">
        <v>50</v>
      </c>
      <c r="B984" s="5">
        <v>0</v>
      </c>
      <c r="C984" s="5">
        <v>0</v>
      </c>
      <c r="D984" s="5">
        <v>1</v>
      </c>
      <c r="E984" s="5">
        <v>208</v>
      </c>
      <c r="F984" s="5">
        <f>Source!V961</f>
        <v>0</v>
      </c>
      <c r="G984" s="5" t="s">
        <v>74</v>
      </c>
      <c r="H984" s="5" t="s">
        <v>75</v>
      </c>
      <c r="I984" s="5"/>
      <c r="J984" s="5"/>
      <c r="K984" s="5">
        <v>208</v>
      </c>
      <c r="L984" s="5">
        <v>22</v>
      </c>
      <c r="M984" s="5">
        <v>3</v>
      </c>
      <c r="N984" s="5" t="s">
        <v>3</v>
      </c>
      <c r="O984" s="5">
        <v>-1</v>
      </c>
      <c r="P984" s="5">
        <f>Source!DN961</f>
        <v>0</v>
      </c>
      <c r="Q984" s="5"/>
      <c r="R984" s="5"/>
      <c r="S984" s="5"/>
      <c r="T984" s="5"/>
      <c r="U984" s="5"/>
      <c r="V984" s="5"/>
      <c r="W984" s="5">
        <v>0</v>
      </c>
      <c r="X984" s="5">
        <v>1</v>
      </c>
      <c r="Y984" s="5">
        <v>0</v>
      </c>
      <c r="Z984" s="5">
        <v>0</v>
      </c>
      <c r="AA984" s="5">
        <v>1</v>
      </c>
      <c r="AB984" s="5">
        <v>0</v>
      </c>
    </row>
    <row r="985" spans="1:88" x14ac:dyDescent="0.25">
      <c r="A985" s="5">
        <v>50</v>
      </c>
      <c r="B985" s="5">
        <v>0</v>
      </c>
      <c r="C985" s="5">
        <v>0</v>
      </c>
      <c r="D985" s="5">
        <v>1</v>
      </c>
      <c r="E985" s="5">
        <v>209</v>
      </c>
      <c r="F985" s="5">
        <f>ROUND(Source!W961,O985)</f>
        <v>0</v>
      </c>
      <c r="G985" s="5" t="s">
        <v>76</v>
      </c>
      <c r="H985" s="5" t="s">
        <v>77</v>
      </c>
      <c r="I985" s="5"/>
      <c r="J985" s="5"/>
      <c r="K985" s="5">
        <v>209</v>
      </c>
      <c r="L985" s="5">
        <v>23</v>
      </c>
      <c r="M985" s="5">
        <v>3</v>
      </c>
      <c r="N985" s="5" t="s">
        <v>3</v>
      </c>
      <c r="O985" s="5">
        <v>2</v>
      </c>
      <c r="P985" s="5">
        <f>ROUND(Source!DO961,O985)</f>
        <v>0</v>
      </c>
      <c r="Q985" s="5"/>
      <c r="R985" s="5"/>
      <c r="S985" s="5"/>
      <c r="T985" s="5"/>
      <c r="U985" s="5"/>
      <c r="V985" s="5"/>
      <c r="W985" s="5">
        <v>0</v>
      </c>
      <c r="X985" s="5">
        <v>1</v>
      </c>
      <c r="Y985" s="5">
        <v>0</v>
      </c>
      <c r="Z985" s="5">
        <v>0</v>
      </c>
      <c r="AA985" s="5">
        <v>1</v>
      </c>
      <c r="AB985" s="5">
        <v>0</v>
      </c>
    </row>
    <row r="986" spans="1:88" x14ac:dyDescent="0.25">
      <c r="A986" s="5">
        <v>50</v>
      </c>
      <c r="B986" s="5">
        <v>0</v>
      </c>
      <c r="C986" s="5">
        <v>0</v>
      </c>
      <c r="D986" s="5">
        <v>1</v>
      </c>
      <c r="E986" s="5">
        <v>233</v>
      </c>
      <c r="F986" s="5">
        <f>ROUND(Source!BD961,O986)</f>
        <v>0</v>
      </c>
      <c r="G986" s="5" t="s">
        <v>78</v>
      </c>
      <c r="H986" s="5" t="s">
        <v>79</v>
      </c>
      <c r="I986" s="5"/>
      <c r="J986" s="5"/>
      <c r="K986" s="5">
        <v>233</v>
      </c>
      <c r="L986" s="5">
        <v>24</v>
      </c>
      <c r="M986" s="5">
        <v>3</v>
      </c>
      <c r="N986" s="5" t="s">
        <v>3</v>
      </c>
      <c r="O986" s="5">
        <v>2</v>
      </c>
      <c r="P986" s="5">
        <f>ROUND(Source!EV961,O986)</f>
        <v>0</v>
      </c>
      <c r="Q986" s="5"/>
      <c r="R986" s="5"/>
      <c r="S986" s="5"/>
      <c r="T986" s="5"/>
      <c r="U986" s="5"/>
      <c r="V986" s="5"/>
      <c r="W986" s="5">
        <v>0</v>
      </c>
      <c r="X986" s="5">
        <v>1</v>
      </c>
      <c r="Y986" s="5">
        <v>0</v>
      </c>
      <c r="Z986" s="5">
        <v>0</v>
      </c>
      <c r="AA986" s="5">
        <v>1</v>
      </c>
      <c r="AB986" s="5">
        <v>0</v>
      </c>
    </row>
    <row r="987" spans="1:88" x14ac:dyDescent="0.25">
      <c r="A987" s="5">
        <v>50</v>
      </c>
      <c r="B987" s="5">
        <v>0</v>
      </c>
      <c r="C987" s="5">
        <v>0</v>
      </c>
      <c r="D987" s="5">
        <v>1</v>
      </c>
      <c r="E987" s="5">
        <v>210</v>
      </c>
      <c r="F987" s="5">
        <f>ROUND(Source!X961,O987)</f>
        <v>22388.46</v>
      </c>
      <c r="G987" s="5" t="s">
        <v>80</v>
      </c>
      <c r="H987" s="5" t="s">
        <v>81</v>
      </c>
      <c r="I987" s="5"/>
      <c r="J987" s="5"/>
      <c r="K987" s="5">
        <v>210</v>
      </c>
      <c r="L987" s="5">
        <v>25</v>
      </c>
      <c r="M987" s="5">
        <v>3</v>
      </c>
      <c r="N987" s="5" t="s">
        <v>3</v>
      </c>
      <c r="O987" s="5">
        <v>2</v>
      </c>
      <c r="P987" s="5">
        <f>ROUND(Source!DP961,O987)</f>
        <v>706519.3</v>
      </c>
      <c r="Q987" s="5"/>
      <c r="R987" s="5"/>
      <c r="S987" s="5"/>
      <c r="T987" s="5"/>
      <c r="U987" s="5"/>
      <c r="V987" s="5"/>
      <c r="W987" s="5">
        <v>22388.46</v>
      </c>
      <c r="X987" s="5">
        <v>1</v>
      </c>
      <c r="Y987" s="5">
        <v>22388.46</v>
      </c>
      <c r="Z987" s="5">
        <v>706519.3</v>
      </c>
      <c r="AA987" s="5">
        <v>1</v>
      </c>
      <c r="AB987" s="5">
        <v>706519.3</v>
      </c>
    </row>
    <row r="988" spans="1:88" x14ac:dyDescent="0.25">
      <c r="A988" s="5">
        <v>50</v>
      </c>
      <c r="B988" s="5">
        <v>0</v>
      </c>
      <c r="C988" s="5">
        <v>0</v>
      </c>
      <c r="D988" s="5">
        <v>1</v>
      </c>
      <c r="E988" s="5">
        <v>211</v>
      </c>
      <c r="F988" s="5">
        <f>ROUND(Source!Y961,O988)</f>
        <v>17560.28</v>
      </c>
      <c r="G988" s="5" t="s">
        <v>82</v>
      </c>
      <c r="H988" s="5" t="s">
        <v>83</v>
      </c>
      <c r="I988" s="5"/>
      <c r="J988" s="5"/>
      <c r="K988" s="5">
        <v>211</v>
      </c>
      <c r="L988" s="5">
        <v>26</v>
      </c>
      <c r="M988" s="5">
        <v>3</v>
      </c>
      <c r="N988" s="5" t="s">
        <v>3</v>
      </c>
      <c r="O988" s="5">
        <v>2</v>
      </c>
      <c r="P988" s="5">
        <f>ROUND(Source!DQ961,O988)</f>
        <v>375620.76</v>
      </c>
      <c r="Q988" s="5"/>
      <c r="R988" s="5"/>
      <c r="S988" s="5"/>
      <c r="T988" s="5"/>
      <c r="U988" s="5"/>
      <c r="V988" s="5"/>
      <c r="W988" s="5">
        <v>17560.28</v>
      </c>
      <c r="X988" s="5">
        <v>1</v>
      </c>
      <c r="Y988" s="5">
        <v>17560.28</v>
      </c>
      <c r="Z988" s="5">
        <v>375620.76</v>
      </c>
      <c r="AA988" s="5">
        <v>1</v>
      </c>
      <c r="AB988" s="5">
        <v>375620.76</v>
      </c>
    </row>
    <row r="989" spans="1:88" x14ac:dyDescent="0.25">
      <c r="A989" s="5">
        <v>50</v>
      </c>
      <c r="B989" s="5">
        <v>0</v>
      </c>
      <c r="C989" s="5">
        <v>0</v>
      </c>
      <c r="D989" s="5">
        <v>1</v>
      </c>
      <c r="E989" s="5">
        <v>224</v>
      </c>
      <c r="F989" s="5">
        <f>ROUND(Source!AR961,O989)</f>
        <v>811958.36</v>
      </c>
      <c r="G989" s="5" t="s">
        <v>84</v>
      </c>
      <c r="H989" s="5" t="s">
        <v>85</v>
      </c>
      <c r="I989" s="5"/>
      <c r="J989" s="5"/>
      <c r="K989" s="5">
        <v>224</v>
      </c>
      <c r="L989" s="5">
        <v>27</v>
      </c>
      <c r="M989" s="5">
        <v>3</v>
      </c>
      <c r="N989" s="5" t="s">
        <v>3</v>
      </c>
      <c r="O989" s="5">
        <v>2</v>
      </c>
      <c r="P989" s="5">
        <f>ROUND(Source!EJ961,O989)</f>
        <v>3154292.7</v>
      </c>
      <c r="Q989" s="5"/>
      <c r="R989" s="5"/>
      <c r="S989" s="5"/>
      <c r="T989" s="5"/>
      <c r="U989" s="5"/>
      <c r="V989" s="5"/>
      <c r="W989" s="5">
        <v>811958.36</v>
      </c>
      <c r="X989" s="5">
        <v>1</v>
      </c>
      <c r="Y989" s="5">
        <v>811958.36</v>
      </c>
      <c r="Z989" s="5">
        <v>3154292.7</v>
      </c>
      <c r="AA989" s="5">
        <v>1</v>
      </c>
      <c r="AB989" s="5">
        <v>3154292.7</v>
      </c>
    </row>
    <row r="991" spans="1:88" x14ac:dyDescent="0.25">
      <c r="A991" s="1">
        <v>4</v>
      </c>
      <c r="B991" s="1">
        <v>1</v>
      </c>
      <c r="C991" s="1"/>
      <c r="D991" s="1">
        <f>ROW(A1126)</f>
        <v>1126</v>
      </c>
      <c r="E991" s="1"/>
      <c r="F991" s="1" t="s">
        <v>16</v>
      </c>
      <c r="G991" s="1" t="s">
        <v>556</v>
      </c>
      <c r="H991" s="1" t="s">
        <v>3</v>
      </c>
      <c r="I991" s="1">
        <v>0</v>
      </c>
      <c r="J991" s="1"/>
      <c r="K991" s="1">
        <v>0</v>
      </c>
      <c r="L991" s="1"/>
      <c r="M991" s="1" t="s">
        <v>3</v>
      </c>
      <c r="N991" s="1"/>
      <c r="O991" s="1"/>
      <c r="P991" s="1"/>
      <c r="Q991" s="1"/>
      <c r="R991" s="1"/>
      <c r="S991" s="1">
        <v>0</v>
      </c>
      <c r="T991" s="1">
        <v>0</v>
      </c>
      <c r="U991" s="1" t="s">
        <v>3</v>
      </c>
      <c r="V991" s="1">
        <v>0</v>
      </c>
      <c r="W991" s="1"/>
      <c r="X991" s="1"/>
      <c r="Y991" s="1"/>
      <c r="Z991" s="1"/>
      <c r="AA991" s="1"/>
      <c r="AB991" s="1" t="s">
        <v>3</v>
      </c>
      <c r="AC991" s="1" t="s">
        <v>3</v>
      </c>
      <c r="AD991" s="1" t="s">
        <v>3</v>
      </c>
      <c r="AE991" s="1" t="s">
        <v>3</v>
      </c>
      <c r="AF991" s="1" t="s">
        <v>3</v>
      </c>
      <c r="AG991" s="1" t="s">
        <v>3</v>
      </c>
      <c r="AH991" s="1"/>
      <c r="AI991" s="1"/>
      <c r="AJ991" s="1"/>
      <c r="AK991" s="1"/>
      <c r="AL991" s="1"/>
      <c r="AM991" s="1"/>
      <c r="AN991" s="1"/>
      <c r="AO991" s="1"/>
      <c r="AP991" s="1" t="s">
        <v>3</v>
      </c>
      <c r="AQ991" s="1" t="s">
        <v>3</v>
      </c>
      <c r="AR991" s="1" t="s">
        <v>3</v>
      </c>
      <c r="AS991" s="1"/>
      <c r="AT991" s="1"/>
      <c r="AU991" s="1"/>
      <c r="AV991" s="1"/>
      <c r="AW991" s="1"/>
      <c r="AX991" s="1"/>
      <c r="AY991" s="1"/>
      <c r="AZ991" s="1" t="s">
        <v>3</v>
      </c>
      <c r="BA991" s="1"/>
      <c r="BB991" s="1" t="s">
        <v>3</v>
      </c>
      <c r="BC991" s="1" t="s">
        <v>3</v>
      </c>
      <c r="BD991" s="1" t="s">
        <v>3</v>
      </c>
      <c r="BE991" s="1" t="s">
        <v>3</v>
      </c>
      <c r="BF991" s="1" t="s">
        <v>3</v>
      </c>
      <c r="BG991" s="1" t="s">
        <v>3</v>
      </c>
      <c r="BH991" s="1" t="s">
        <v>3</v>
      </c>
      <c r="BI991" s="1" t="s">
        <v>3</v>
      </c>
      <c r="BJ991" s="1" t="s">
        <v>3</v>
      </c>
      <c r="BK991" s="1" t="s">
        <v>3</v>
      </c>
      <c r="BL991" s="1" t="s">
        <v>3</v>
      </c>
      <c r="BM991" s="1" t="s">
        <v>3</v>
      </c>
      <c r="BN991" s="1" t="s">
        <v>3</v>
      </c>
      <c r="BO991" s="1" t="s">
        <v>3</v>
      </c>
      <c r="BP991" s="1" t="s">
        <v>3</v>
      </c>
      <c r="BQ991" s="1"/>
      <c r="BR991" s="1"/>
      <c r="BS991" s="1"/>
      <c r="BT991" s="1"/>
      <c r="BU991" s="1"/>
      <c r="BV991" s="1"/>
      <c r="BW991" s="1"/>
      <c r="BX991" s="1">
        <v>0</v>
      </c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>
        <v>0</v>
      </c>
    </row>
    <row r="993" spans="1:255" x14ac:dyDescent="0.25">
      <c r="A993" s="3">
        <v>52</v>
      </c>
      <c r="B993" s="3">
        <f t="shared" ref="B993:G993" si="873">B1126</f>
        <v>1</v>
      </c>
      <c r="C993" s="3">
        <f t="shared" si="873"/>
        <v>4</v>
      </c>
      <c r="D993" s="3">
        <f t="shared" si="873"/>
        <v>991</v>
      </c>
      <c r="E993" s="3">
        <f t="shared" si="873"/>
        <v>0</v>
      </c>
      <c r="F993" s="3" t="str">
        <f t="shared" si="873"/>
        <v>Новый раздел</v>
      </c>
      <c r="G993" s="3" t="str">
        <f t="shared" si="873"/>
        <v>Монтаж перегородок</v>
      </c>
      <c r="H993" s="3"/>
      <c r="I993" s="3"/>
      <c r="J993" s="3"/>
      <c r="K993" s="3"/>
      <c r="L993" s="3"/>
      <c r="M993" s="3"/>
      <c r="N993" s="3"/>
      <c r="O993" s="3">
        <f t="shared" ref="O993:AT993" si="874">O1126</f>
        <v>169299.62</v>
      </c>
      <c r="P993" s="3">
        <f t="shared" si="874"/>
        <v>159277.26999999999</v>
      </c>
      <c r="Q993" s="3">
        <f t="shared" si="874"/>
        <v>853</v>
      </c>
      <c r="R993" s="3">
        <f t="shared" si="874"/>
        <v>87.74</v>
      </c>
      <c r="S993" s="3">
        <f t="shared" si="874"/>
        <v>9169.35</v>
      </c>
      <c r="T993" s="3">
        <f t="shared" si="874"/>
        <v>0</v>
      </c>
      <c r="U993" s="3">
        <f t="shared" si="874"/>
        <v>776.38270470999998</v>
      </c>
      <c r="V993" s="3">
        <f t="shared" si="874"/>
        <v>0</v>
      </c>
      <c r="W993" s="3">
        <f t="shared" si="874"/>
        <v>0</v>
      </c>
      <c r="X993" s="3">
        <f t="shared" si="874"/>
        <v>8344.11</v>
      </c>
      <c r="Y993" s="3">
        <f t="shared" si="874"/>
        <v>6418.55</v>
      </c>
      <c r="Z993" s="3">
        <f t="shared" si="874"/>
        <v>0</v>
      </c>
      <c r="AA993" s="3">
        <f t="shared" si="874"/>
        <v>0</v>
      </c>
      <c r="AB993" s="3">
        <f t="shared" si="874"/>
        <v>0</v>
      </c>
      <c r="AC993" s="3">
        <f t="shared" si="874"/>
        <v>0</v>
      </c>
      <c r="AD993" s="3">
        <f t="shared" si="874"/>
        <v>0</v>
      </c>
      <c r="AE993" s="3">
        <f t="shared" si="874"/>
        <v>0</v>
      </c>
      <c r="AF993" s="3">
        <f t="shared" si="874"/>
        <v>0</v>
      </c>
      <c r="AG993" s="3">
        <f t="shared" si="874"/>
        <v>0</v>
      </c>
      <c r="AH993" s="3">
        <f t="shared" si="874"/>
        <v>0</v>
      </c>
      <c r="AI993" s="3">
        <f t="shared" si="874"/>
        <v>0</v>
      </c>
      <c r="AJ993" s="3">
        <f t="shared" si="874"/>
        <v>0</v>
      </c>
      <c r="AK993" s="3">
        <f t="shared" si="874"/>
        <v>0</v>
      </c>
      <c r="AL993" s="3">
        <f t="shared" si="874"/>
        <v>0</v>
      </c>
      <c r="AM993" s="3">
        <f t="shared" si="874"/>
        <v>0</v>
      </c>
      <c r="AN993" s="3">
        <f t="shared" si="874"/>
        <v>0</v>
      </c>
      <c r="AO993" s="3">
        <f t="shared" si="874"/>
        <v>0</v>
      </c>
      <c r="AP993" s="3">
        <f t="shared" si="874"/>
        <v>0</v>
      </c>
      <c r="AQ993" s="3">
        <f t="shared" si="874"/>
        <v>0</v>
      </c>
      <c r="AR993" s="3">
        <f t="shared" si="874"/>
        <v>184202.67</v>
      </c>
      <c r="AS993" s="3">
        <f t="shared" si="874"/>
        <v>184202.67</v>
      </c>
      <c r="AT993" s="3">
        <f t="shared" si="874"/>
        <v>0</v>
      </c>
      <c r="AU993" s="3">
        <f t="shared" ref="AU993:BZ993" si="875">AU1126</f>
        <v>0</v>
      </c>
      <c r="AV993" s="3">
        <f t="shared" si="875"/>
        <v>159277.26999999999</v>
      </c>
      <c r="AW993" s="3">
        <f t="shared" si="875"/>
        <v>159277.26999999999</v>
      </c>
      <c r="AX993" s="3">
        <f t="shared" si="875"/>
        <v>0</v>
      </c>
      <c r="AY993" s="3">
        <f t="shared" si="875"/>
        <v>159277.26999999999</v>
      </c>
      <c r="AZ993" s="3">
        <f t="shared" si="875"/>
        <v>0</v>
      </c>
      <c r="BA993" s="3">
        <f t="shared" si="875"/>
        <v>0</v>
      </c>
      <c r="BB993" s="3">
        <f t="shared" si="875"/>
        <v>0</v>
      </c>
      <c r="BC993" s="3">
        <f t="shared" si="875"/>
        <v>0</v>
      </c>
      <c r="BD993" s="3">
        <f t="shared" si="875"/>
        <v>0</v>
      </c>
      <c r="BE993" s="3">
        <f t="shared" si="875"/>
        <v>0</v>
      </c>
      <c r="BF993" s="3">
        <f t="shared" si="875"/>
        <v>0</v>
      </c>
      <c r="BG993" s="3">
        <f t="shared" si="875"/>
        <v>0</v>
      </c>
      <c r="BH993" s="3">
        <f t="shared" si="875"/>
        <v>0</v>
      </c>
      <c r="BI993" s="3">
        <f t="shared" si="875"/>
        <v>0</v>
      </c>
      <c r="BJ993" s="3">
        <f t="shared" si="875"/>
        <v>0</v>
      </c>
      <c r="BK993" s="3">
        <f t="shared" si="875"/>
        <v>0</v>
      </c>
      <c r="BL993" s="3">
        <f t="shared" si="875"/>
        <v>0</v>
      </c>
      <c r="BM993" s="3">
        <f t="shared" si="875"/>
        <v>0</v>
      </c>
      <c r="BN993" s="3">
        <f t="shared" si="875"/>
        <v>0</v>
      </c>
      <c r="BO993" s="3">
        <f t="shared" si="875"/>
        <v>0</v>
      </c>
      <c r="BP993" s="3">
        <f t="shared" si="875"/>
        <v>0</v>
      </c>
      <c r="BQ993" s="3">
        <f t="shared" si="875"/>
        <v>0</v>
      </c>
      <c r="BR993" s="3">
        <f t="shared" si="875"/>
        <v>0</v>
      </c>
      <c r="BS993" s="3">
        <f t="shared" si="875"/>
        <v>0</v>
      </c>
      <c r="BT993" s="3">
        <f t="shared" si="875"/>
        <v>0</v>
      </c>
      <c r="BU993" s="3">
        <f t="shared" si="875"/>
        <v>0</v>
      </c>
      <c r="BV993" s="3">
        <f t="shared" si="875"/>
        <v>0</v>
      </c>
      <c r="BW993" s="3">
        <f t="shared" si="875"/>
        <v>0</v>
      </c>
      <c r="BX993" s="3">
        <f t="shared" si="875"/>
        <v>0</v>
      </c>
      <c r="BY993" s="3">
        <f t="shared" si="875"/>
        <v>0</v>
      </c>
      <c r="BZ993" s="3">
        <f t="shared" si="875"/>
        <v>0</v>
      </c>
      <c r="CA993" s="3">
        <f t="shared" ref="CA993:DF993" si="876">CA1126</f>
        <v>0</v>
      </c>
      <c r="CB993" s="3">
        <f t="shared" si="876"/>
        <v>0</v>
      </c>
      <c r="CC993" s="3">
        <f t="shared" si="876"/>
        <v>0</v>
      </c>
      <c r="CD993" s="3">
        <f t="shared" si="876"/>
        <v>0</v>
      </c>
      <c r="CE993" s="3">
        <f t="shared" si="876"/>
        <v>0</v>
      </c>
      <c r="CF993" s="3">
        <f t="shared" si="876"/>
        <v>0</v>
      </c>
      <c r="CG993" s="3">
        <f t="shared" si="876"/>
        <v>0</v>
      </c>
      <c r="CH993" s="3">
        <f t="shared" si="876"/>
        <v>0</v>
      </c>
      <c r="CI993" s="3">
        <f t="shared" si="876"/>
        <v>0</v>
      </c>
      <c r="CJ993" s="3">
        <f t="shared" si="876"/>
        <v>0</v>
      </c>
      <c r="CK993" s="3">
        <f t="shared" si="876"/>
        <v>0</v>
      </c>
      <c r="CL993" s="3">
        <f t="shared" si="876"/>
        <v>0</v>
      </c>
      <c r="CM993" s="3">
        <f t="shared" si="876"/>
        <v>0</v>
      </c>
      <c r="CN993" s="3">
        <f t="shared" si="876"/>
        <v>0</v>
      </c>
      <c r="CO993" s="3">
        <f t="shared" si="876"/>
        <v>0</v>
      </c>
      <c r="CP993" s="3">
        <f t="shared" si="876"/>
        <v>0</v>
      </c>
      <c r="CQ993" s="3">
        <f t="shared" si="876"/>
        <v>0</v>
      </c>
      <c r="CR993" s="3">
        <f t="shared" si="876"/>
        <v>0</v>
      </c>
      <c r="CS993" s="3">
        <f t="shared" si="876"/>
        <v>0</v>
      </c>
      <c r="CT993" s="3">
        <f t="shared" si="876"/>
        <v>0</v>
      </c>
      <c r="CU993" s="3">
        <f t="shared" si="876"/>
        <v>0</v>
      </c>
      <c r="CV993" s="3">
        <f t="shared" si="876"/>
        <v>0</v>
      </c>
      <c r="CW993" s="3">
        <f t="shared" si="876"/>
        <v>0</v>
      </c>
      <c r="CX993" s="3">
        <f t="shared" si="876"/>
        <v>0</v>
      </c>
      <c r="CY993" s="3">
        <f t="shared" si="876"/>
        <v>0</v>
      </c>
      <c r="CZ993" s="3">
        <f t="shared" si="876"/>
        <v>0</v>
      </c>
      <c r="DA993" s="3">
        <f t="shared" si="876"/>
        <v>0</v>
      </c>
      <c r="DB993" s="3">
        <f t="shared" si="876"/>
        <v>0</v>
      </c>
      <c r="DC993" s="3">
        <f t="shared" si="876"/>
        <v>0</v>
      </c>
      <c r="DD993" s="3">
        <f t="shared" si="876"/>
        <v>0</v>
      </c>
      <c r="DE993" s="3">
        <f t="shared" si="876"/>
        <v>0</v>
      </c>
      <c r="DF993" s="3">
        <f t="shared" si="876"/>
        <v>0</v>
      </c>
      <c r="DG993" s="4">
        <f t="shared" ref="DG993:EL993" si="877">DG1126</f>
        <v>1152649.6299999999</v>
      </c>
      <c r="DH993" s="4">
        <f t="shared" si="877"/>
        <v>830228.19</v>
      </c>
      <c r="DI993" s="4">
        <f t="shared" si="877"/>
        <v>9838.2999999999993</v>
      </c>
      <c r="DJ993" s="4">
        <f t="shared" si="877"/>
        <v>2991.05</v>
      </c>
      <c r="DK993" s="4">
        <f t="shared" si="877"/>
        <v>312583.14</v>
      </c>
      <c r="DL993" s="4">
        <f t="shared" si="877"/>
        <v>0</v>
      </c>
      <c r="DM993" s="4">
        <f t="shared" si="877"/>
        <v>776.38270470999998</v>
      </c>
      <c r="DN993" s="4">
        <f t="shared" si="877"/>
        <v>0</v>
      </c>
      <c r="DO993" s="4">
        <f t="shared" si="877"/>
        <v>0</v>
      </c>
      <c r="DP993" s="4">
        <f t="shared" si="877"/>
        <v>271947.34999999998</v>
      </c>
      <c r="DQ993" s="4">
        <f t="shared" si="877"/>
        <v>128159.09</v>
      </c>
      <c r="DR993" s="4">
        <f t="shared" si="877"/>
        <v>0</v>
      </c>
      <c r="DS993" s="4">
        <f t="shared" si="877"/>
        <v>0</v>
      </c>
      <c r="DT993" s="4">
        <f t="shared" si="877"/>
        <v>0</v>
      </c>
      <c r="DU993" s="4">
        <f t="shared" si="877"/>
        <v>0</v>
      </c>
      <c r="DV993" s="4">
        <f t="shared" si="877"/>
        <v>0</v>
      </c>
      <c r="DW993" s="4">
        <f t="shared" si="877"/>
        <v>0</v>
      </c>
      <c r="DX993" s="4">
        <f t="shared" si="877"/>
        <v>0</v>
      </c>
      <c r="DY993" s="4">
        <f t="shared" si="877"/>
        <v>0</v>
      </c>
      <c r="DZ993" s="4">
        <f t="shared" si="877"/>
        <v>0</v>
      </c>
      <c r="EA993" s="4">
        <f t="shared" si="877"/>
        <v>0</v>
      </c>
      <c r="EB993" s="4">
        <f t="shared" si="877"/>
        <v>0</v>
      </c>
      <c r="EC993" s="4">
        <f t="shared" si="877"/>
        <v>0</v>
      </c>
      <c r="ED993" s="4">
        <f t="shared" si="877"/>
        <v>0</v>
      </c>
      <c r="EE993" s="4">
        <f t="shared" si="877"/>
        <v>0</v>
      </c>
      <c r="EF993" s="4">
        <f t="shared" si="877"/>
        <v>0</v>
      </c>
      <c r="EG993" s="4">
        <f t="shared" si="877"/>
        <v>0</v>
      </c>
      <c r="EH993" s="4">
        <f t="shared" si="877"/>
        <v>0</v>
      </c>
      <c r="EI993" s="4">
        <f t="shared" si="877"/>
        <v>0</v>
      </c>
      <c r="EJ993" s="4">
        <f t="shared" si="877"/>
        <v>1557541.75</v>
      </c>
      <c r="EK993" s="4">
        <f t="shared" si="877"/>
        <v>1557541.75</v>
      </c>
      <c r="EL993" s="4">
        <f t="shared" si="877"/>
        <v>0</v>
      </c>
      <c r="EM993" s="4">
        <f t="shared" ref="EM993:FR993" si="878">EM1126</f>
        <v>0</v>
      </c>
      <c r="EN993" s="4">
        <f t="shared" si="878"/>
        <v>830228.19</v>
      </c>
      <c r="EO993" s="4">
        <f t="shared" si="878"/>
        <v>830228.19</v>
      </c>
      <c r="EP993" s="4">
        <f t="shared" si="878"/>
        <v>0</v>
      </c>
      <c r="EQ993" s="4">
        <f t="shared" si="878"/>
        <v>830228.19</v>
      </c>
      <c r="ER993" s="4">
        <f t="shared" si="878"/>
        <v>0</v>
      </c>
      <c r="ES993" s="4">
        <f t="shared" si="878"/>
        <v>0</v>
      </c>
      <c r="ET993" s="4">
        <f t="shared" si="878"/>
        <v>0</v>
      </c>
      <c r="EU993" s="4">
        <f t="shared" si="878"/>
        <v>0</v>
      </c>
      <c r="EV993" s="4">
        <f t="shared" si="878"/>
        <v>0</v>
      </c>
      <c r="EW993" s="4">
        <f t="shared" si="878"/>
        <v>0</v>
      </c>
      <c r="EX993" s="4">
        <f t="shared" si="878"/>
        <v>0</v>
      </c>
      <c r="EY993" s="4">
        <f t="shared" si="878"/>
        <v>0</v>
      </c>
      <c r="EZ993" s="4">
        <f t="shared" si="878"/>
        <v>0</v>
      </c>
      <c r="FA993" s="4">
        <f t="shared" si="878"/>
        <v>0</v>
      </c>
      <c r="FB993" s="4">
        <f t="shared" si="878"/>
        <v>0</v>
      </c>
      <c r="FC993" s="4">
        <f t="shared" si="878"/>
        <v>0</v>
      </c>
      <c r="FD993" s="4">
        <f t="shared" si="878"/>
        <v>0</v>
      </c>
      <c r="FE993" s="4">
        <f t="shared" si="878"/>
        <v>0</v>
      </c>
      <c r="FF993" s="4">
        <f t="shared" si="878"/>
        <v>0</v>
      </c>
      <c r="FG993" s="4">
        <f t="shared" si="878"/>
        <v>0</v>
      </c>
      <c r="FH993" s="4">
        <f t="shared" si="878"/>
        <v>0</v>
      </c>
      <c r="FI993" s="4">
        <f t="shared" si="878"/>
        <v>0</v>
      </c>
      <c r="FJ993" s="4">
        <f t="shared" si="878"/>
        <v>0</v>
      </c>
      <c r="FK993" s="4">
        <f t="shared" si="878"/>
        <v>0</v>
      </c>
      <c r="FL993" s="4">
        <f t="shared" si="878"/>
        <v>0</v>
      </c>
      <c r="FM993" s="4">
        <f t="shared" si="878"/>
        <v>0</v>
      </c>
      <c r="FN993" s="4">
        <f t="shared" si="878"/>
        <v>0</v>
      </c>
      <c r="FO993" s="4">
        <f t="shared" si="878"/>
        <v>0</v>
      </c>
      <c r="FP993" s="4">
        <f t="shared" si="878"/>
        <v>0</v>
      </c>
      <c r="FQ993" s="4">
        <f t="shared" si="878"/>
        <v>0</v>
      </c>
      <c r="FR993" s="4">
        <f t="shared" si="878"/>
        <v>0</v>
      </c>
      <c r="FS993" s="4">
        <f t="shared" ref="FS993:GX993" si="879">FS1126</f>
        <v>0</v>
      </c>
      <c r="FT993" s="4">
        <f t="shared" si="879"/>
        <v>0</v>
      </c>
      <c r="FU993" s="4">
        <f t="shared" si="879"/>
        <v>0</v>
      </c>
      <c r="FV993" s="4">
        <f t="shared" si="879"/>
        <v>0</v>
      </c>
      <c r="FW993" s="4">
        <f t="shared" si="879"/>
        <v>0</v>
      </c>
      <c r="FX993" s="4">
        <f t="shared" si="879"/>
        <v>0</v>
      </c>
      <c r="FY993" s="4">
        <f t="shared" si="879"/>
        <v>0</v>
      </c>
      <c r="FZ993" s="4">
        <f t="shared" si="879"/>
        <v>0</v>
      </c>
      <c r="GA993" s="4">
        <f t="shared" si="879"/>
        <v>0</v>
      </c>
      <c r="GB993" s="4">
        <f t="shared" si="879"/>
        <v>0</v>
      </c>
      <c r="GC993" s="4">
        <f t="shared" si="879"/>
        <v>0</v>
      </c>
      <c r="GD993" s="4">
        <f t="shared" si="879"/>
        <v>0</v>
      </c>
      <c r="GE993" s="4">
        <f t="shared" si="879"/>
        <v>0</v>
      </c>
      <c r="GF993" s="4">
        <f t="shared" si="879"/>
        <v>0</v>
      </c>
      <c r="GG993" s="4">
        <f t="shared" si="879"/>
        <v>0</v>
      </c>
      <c r="GH993" s="4">
        <f t="shared" si="879"/>
        <v>0</v>
      </c>
      <c r="GI993" s="4">
        <f t="shared" si="879"/>
        <v>0</v>
      </c>
      <c r="GJ993" s="4">
        <f t="shared" si="879"/>
        <v>0</v>
      </c>
      <c r="GK993" s="4">
        <f t="shared" si="879"/>
        <v>0</v>
      </c>
      <c r="GL993" s="4">
        <f t="shared" si="879"/>
        <v>0</v>
      </c>
      <c r="GM993" s="4">
        <f t="shared" si="879"/>
        <v>0</v>
      </c>
      <c r="GN993" s="4">
        <f t="shared" si="879"/>
        <v>0</v>
      </c>
      <c r="GO993" s="4">
        <f t="shared" si="879"/>
        <v>0</v>
      </c>
      <c r="GP993" s="4">
        <f t="shared" si="879"/>
        <v>0</v>
      </c>
      <c r="GQ993" s="4">
        <f t="shared" si="879"/>
        <v>0</v>
      </c>
      <c r="GR993" s="4">
        <f t="shared" si="879"/>
        <v>0</v>
      </c>
      <c r="GS993" s="4">
        <f t="shared" si="879"/>
        <v>0</v>
      </c>
      <c r="GT993" s="4">
        <f t="shared" si="879"/>
        <v>0</v>
      </c>
      <c r="GU993" s="4">
        <f t="shared" si="879"/>
        <v>0</v>
      </c>
      <c r="GV993" s="4">
        <f t="shared" si="879"/>
        <v>0</v>
      </c>
      <c r="GW993" s="4">
        <f t="shared" si="879"/>
        <v>0</v>
      </c>
      <c r="GX993" s="4">
        <f t="shared" si="879"/>
        <v>0</v>
      </c>
    </row>
    <row r="995" spans="1:255" x14ac:dyDescent="0.25">
      <c r="A995" s="1">
        <v>5</v>
      </c>
      <c r="B995" s="1">
        <v>1</v>
      </c>
      <c r="C995" s="1"/>
      <c r="D995" s="1">
        <f>ROW(A1096)</f>
        <v>1096</v>
      </c>
      <c r="E995" s="1"/>
      <c r="F995" s="1" t="s">
        <v>18</v>
      </c>
      <c r="G995" s="1" t="s">
        <v>87</v>
      </c>
      <c r="H995" s="1" t="s">
        <v>3</v>
      </c>
      <c r="I995" s="1">
        <v>0</v>
      </c>
      <c r="J995" s="1"/>
      <c r="K995" s="1">
        <v>0</v>
      </c>
      <c r="L995" s="1"/>
      <c r="M995" s="1" t="s">
        <v>3</v>
      </c>
      <c r="N995" s="1"/>
      <c r="O995" s="1"/>
      <c r="P995" s="1"/>
      <c r="Q995" s="1"/>
      <c r="R995" s="1"/>
      <c r="S995" s="1">
        <v>0</v>
      </c>
      <c r="T995" s="1">
        <v>0</v>
      </c>
      <c r="U995" s="1" t="s">
        <v>3</v>
      </c>
      <c r="V995" s="1">
        <v>0</v>
      </c>
      <c r="W995" s="1"/>
      <c r="X995" s="1"/>
      <c r="Y995" s="1"/>
      <c r="Z995" s="1"/>
      <c r="AA995" s="1"/>
      <c r="AB995" s="1" t="s">
        <v>3</v>
      </c>
      <c r="AC995" s="1" t="s">
        <v>3</v>
      </c>
      <c r="AD995" s="1" t="s">
        <v>3</v>
      </c>
      <c r="AE995" s="1" t="s">
        <v>3</v>
      </c>
      <c r="AF995" s="1" t="s">
        <v>3</v>
      </c>
      <c r="AG995" s="1" t="s">
        <v>3</v>
      </c>
      <c r="AH995" s="1"/>
      <c r="AI995" s="1"/>
      <c r="AJ995" s="1"/>
      <c r="AK995" s="1"/>
      <c r="AL995" s="1"/>
      <c r="AM995" s="1"/>
      <c r="AN995" s="1"/>
      <c r="AO995" s="1"/>
      <c r="AP995" s="1" t="s">
        <v>3</v>
      </c>
      <c r="AQ995" s="1" t="s">
        <v>3</v>
      </c>
      <c r="AR995" s="1" t="s">
        <v>3</v>
      </c>
      <c r="AS995" s="1"/>
      <c r="AT995" s="1"/>
      <c r="AU995" s="1"/>
      <c r="AV995" s="1"/>
      <c r="AW995" s="1"/>
      <c r="AX995" s="1"/>
      <c r="AY995" s="1"/>
      <c r="AZ995" s="1" t="s">
        <v>3</v>
      </c>
      <c r="BA995" s="1"/>
      <c r="BB995" s="1" t="s">
        <v>3</v>
      </c>
      <c r="BC995" s="1" t="s">
        <v>3</v>
      </c>
      <c r="BD995" s="1" t="s">
        <v>3</v>
      </c>
      <c r="BE995" s="1" t="s">
        <v>3</v>
      </c>
      <c r="BF995" s="1" t="s">
        <v>3</v>
      </c>
      <c r="BG995" s="1" t="s">
        <v>3</v>
      </c>
      <c r="BH995" s="1" t="s">
        <v>3</v>
      </c>
      <c r="BI995" s="1" t="s">
        <v>3</v>
      </c>
      <c r="BJ995" s="1" t="s">
        <v>3</v>
      </c>
      <c r="BK995" s="1" t="s">
        <v>3</v>
      </c>
      <c r="BL995" s="1" t="s">
        <v>3</v>
      </c>
      <c r="BM995" s="1" t="s">
        <v>3</v>
      </c>
      <c r="BN995" s="1" t="s">
        <v>3</v>
      </c>
      <c r="BO995" s="1" t="s">
        <v>3</v>
      </c>
      <c r="BP995" s="1" t="s">
        <v>3</v>
      </c>
      <c r="BQ995" s="1"/>
      <c r="BR995" s="1"/>
      <c r="BS995" s="1"/>
      <c r="BT995" s="1"/>
      <c r="BU995" s="1"/>
      <c r="BV995" s="1"/>
      <c r="BW995" s="1"/>
      <c r="BX995" s="1">
        <v>0</v>
      </c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>
        <v>0</v>
      </c>
    </row>
    <row r="997" spans="1:255" x14ac:dyDescent="0.25">
      <c r="A997" s="3">
        <v>52</v>
      </c>
      <c r="B997" s="3">
        <f t="shared" ref="B997:G997" si="880">B1096</f>
        <v>1</v>
      </c>
      <c r="C997" s="3">
        <f t="shared" si="880"/>
        <v>5</v>
      </c>
      <c r="D997" s="3">
        <f t="shared" si="880"/>
        <v>995</v>
      </c>
      <c r="E997" s="3">
        <f t="shared" si="880"/>
        <v>0</v>
      </c>
      <c r="F997" s="3" t="str">
        <f t="shared" si="880"/>
        <v>Новый подраздел</v>
      </c>
      <c r="G997" s="3" t="str">
        <f t="shared" si="880"/>
        <v>1 этаж</v>
      </c>
      <c r="H997" s="3"/>
      <c r="I997" s="3"/>
      <c r="J997" s="3"/>
      <c r="K997" s="3"/>
      <c r="L997" s="3"/>
      <c r="M997" s="3"/>
      <c r="N997" s="3"/>
      <c r="O997" s="3">
        <f t="shared" ref="O997:AT997" si="881">O1096</f>
        <v>169299.62</v>
      </c>
      <c r="P997" s="3">
        <f t="shared" si="881"/>
        <v>159277.26999999999</v>
      </c>
      <c r="Q997" s="3">
        <f t="shared" si="881"/>
        <v>853</v>
      </c>
      <c r="R997" s="3">
        <f t="shared" si="881"/>
        <v>87.74</v>
      </c>
      <c r="S997" s="3">
        <f t="shared" si="881"/>
        <v>9169.35</v>
      </c>
      <c r="T997" s="3">
        <f t="shared" si="881"/>
        <v>0</v>
      </c>
      <c r="U997" s="3">
        <f t="shared" si="881"/>
        <v>776.38270470999998</v>
      </c>
      <c r="V997" s="3">
        <f t="shared" si="881"/>
        <v>0</v>
      </c>
      <c r="W997" s="3">
        <f t="shared" si="881"/>
        <v>0</v>
      </c>
      <c r="X997" s="3">
        <f t="shared" si="881"/>
        <v>8344.11</v>
      </c>
      <c r="Y997" s="3">
        <f t="shared" si="881"/>
        <v>6418.55</v>
      </c>
      <c r="Z997" s="3">
        <f t="shared" si="881"/>
        <v>0</v>
      </c>
      <c r="AA997" s="3">
        <f t="shared" si="881"/>
        <v>0</v>
      </c>
      <c r="AB997" s="3">
        <f t="shared" si="881"/>
        <v>169299.62</v>
      </c>
      <c r="AC997" s="3">
        <f t="shared" si="881"/>
        <v>159277.26999999999</v>
      </c>
      <c r="AD997" s="3">
        <f t="shared" si="881"/>
        <v>853</v>
      </c>
      <c r="AE997" s="3">
        <f t="shared" si="881"/>
        <v>87.74</v>
      </c>
      <c r="AF997" s="3">
        <f t="shared" si="881"/>
        <v>9169.35</v>
      </c>
      <c r="AG997" s="3">
        <f t="shared" si="881"/>
        <v>0</v>
      </c>
      <c r="AH997" s="3">
        <f t="shared" si="881"/>
        <v>776.38270470999998</v>
      </c>
      <c r="AI997" s="3">
        <f t="shared" si="881"/>
        <v>0</v>
      </c>
      <c r="AJ997" s="3">
        <f t="shared" si="881"/>
        <v>0</v>
      </c>
      <c r="AK997" s="3">
        <f t="shared" si="881"/>
        <v>8344.11</v>
      </c>
      <c r="AL997" s="3">
        <f t="shared" si="881"/>
        <v>6418.55</v>
      </c>
      <c r="AM997" s="3">
        <f t="shared" si="881"/>
        <v>0</v>
      </c>
      <c r="AN997" s="3">
        <f t="shared" si="881"/>
        <v>0</v>
      </c>
      <c r="AO997" s="3">
        <f t="shared" si="881"/>
        <v>0</v>
      </c>
      <c r="AP997" s="3">
        <f t="shared" si="881"/>
        <v>0</v>
      </c>
      <c r="AQ997" s="3">
        <f t="shared" si="881"/>
        <v>0</v>
      </c>
      <c r="AR997" s="3">
        <f t="shared" si="881"/>
        <v>184202.67</v>
      </c>
      <c r="AS997" s="3">
        <f t="shared" si="881"/>
        <v>184202.67</v>
      </c>
      <c r="AT997" s="3">
        <f t="shared" si="881"/>
        <v>0</v>
      </c>
      <c r="AU997" s="3">
        <f t="shared" ref="AU997:BZ997" si="882">AU1096</f>
        <v>0</v>
      </c>
      <c r="AV997" s="3">
        <f t="shared" si="882"/>
        <v>159277.26999999999</v>
      </c>
      <c r="AW997" s="3">
        <f t="shared" si="882"/>
        <v>159277.26999999999</v>
      </c>
      <c r="AX997" s="3">
        <f t="shared" si="882"/>
        <v>0</v>
      </c>
      <c r="AY997" s="3">
        <f t="shared" si="882"/>
        <v>159277.26999999999</v>
      </c>
      <c r="AZ997" s="3">
        <f t="shared" si="882"/>
        <v>0</v>
      </c>
      <c r="BA997" s="3">
        <f t="shared" si="882"/>
        <v>0</v>
      </c>
      <c r="BB997" s="3">
        <f t="shared" si="882"/>
        <v>0</v>
      </c>
      <c r="BC997" s="3">
        <f t="shared" si="882"/>
        <v>0</v>
      </c>
      <c r="BD997" s="3">
        <f t="shared" si="882"/>
        <v>0</v>
      </c>
      <c r="BE997" s="3">
        <f t="shared" si="882"/>
        <v>0</v>
      </c>
      <c r="BF997" s="3">
        <f t="shared" si="882"/>
        <v>0</v>
      </c>
      <c r="BG997" s="3">
        <f t="shared" si="882"/>
        <v>0</v>
      </c>
      <c r="BH997" s="3">
        <f t="shared" si="882"/>
        <v>0</v>
      </c>
      <c r="BI997" s="3">
        <f t="shared" si="882"/>
        <v>0</v>
      </c>
      <c r="BJ997" s="3">
        <f t="shared" si="882"/>
        <v>0</v>
      </c>
      <c r="BK997" s="3">
        <f t="shared" si="882"/>
        <v>0</v>
      </c>
      <c r="BL997" s="3">
        <f t="shared" si="882"/>
        <v>0</v>
      </c>
      <c r="BM997" s="3">
        <f t="shared" si="882"/>
        <v>0</v>
      </c>
      <c r="BN997" s="3">
        <f t="shared" si="882"/>
        <v>0</v>
      </c>
      <c r="BO997" s="3">
        <f t="shared" si="882"/>
        <v>0</v>
      </c>
      <c r="BP997" s="3">
        <f t="shared" si="882"/>
        <v>0</v>
      </c>
      <c r="BQ997" s="3">
        <f t="shared" si="882"/>
        <v>0</v>
      </c>
      <c r="BR997" s="3">
        <f t="shared" si="882"/>
        <v>0</v>
      </c>
      <c r="BS997" s="3">
        <f t="shared" si="882"/>
        <v>0</v>
      </c>
      <c r="BT997" s="3">
        <f t="shared" si="882"/>
        <v>0</v>
      </c>
      <c r="BU997" s="3">
        <f t="shared" si="882"/>
        <v>0</v>
      </c>
      <c r="BV997" s="3">
        <f t="shared" si="882"/>
        <v>0</v>
      </c>
      <c r="BW997" s="3">
        <f t="shared" si="882"/>
        <v>0</v>
      </c>
      <c r="BX997" s="3">
        <f t="shared" si="882"/>
        <v>0</v>
      </c>
      <c r="BY997" s="3">
        <f t="shared" si="882"/>
        <v>0</v>
      </c>
      <c r="BZ997" s="3">
        <f t="shared" si="882"/>
        <v>0</v>
      </c>
      <c r="CA997" s="3">
        <f t="shared" ref="CA997:DF997" si="883">CA1096</f>
        <v>184202.67</v>
      </c>
      <c r="CB997" s="3">
        <f t="shared" si="883"/>
        <v>184202.67</v>
      </c>
      <c r="CC997" s="3">
        <f t="shared" si="883"/>
        <v>0</v>
      </c>
      <c r="CD997" s="3">
        <f t="shared" si="883"/>
        <v>0</v>
      </c>
      <c r="CE997" s="3">
        <f t="shared" si="883"/>
        <v>159277.26999999999</v>
      </c>
      <c r="CF997" s="3">
        <f t="shared" si="883"/>
        <v>159277.26999999999</v>
      </c>
      <c r="CG997" s="3">
        <f t="shared" si="883"/>
        <v>0</v>
      </c>
      <c r="CH997" s="3">
        <f t="shared" si="883"/>
        <v>159277.26999999999</v>
      </c>
      <c r="CI997" s="3">
        <f t="shared" si="883"/>
        <v>0</v>
      </c>
      <c r="CJ997" s="3">
        <f t="shared" si="883"/>
        <v>0</v>
      </c>
      <c r="CK997" s="3">
        <f t="shared" si="883"/>
        <v>0</v>
      </c>
      <c r="CL997" s="3">
        <f t="shared" si="883"/>
        <v>0</v>
      </c>
      <c r="CM997" s="3">
        <f t="shared" si="883"/>
        <v>0</v>
      </c>
      <c r="CN997" s="3">
        <f t="shared" si="883"/>
        <v>0</v>
      </c>
      <c r="CO997" s="3">
        <f t="shared" si="883"/>
        <v>0</v>
      </c>
      <c r="CP997" s="3">
        <f t="shared" si="883"/>
        <v>0</v>
      </c>
      <c r="CQ997" s="3">
        <f t="shared" si="883"/>
        <v>0</v>
      </c>
      <c r="CR997" s="3">
        <f t="shared" si="883"/>
        <v>0</v>
      </c>
      <c r="CS997" s="3">
        <f t="shared" si="883"/>
        <v>0</v>
      </c>
      <c r="CT997" s="3">
        <f t="shared" si="883"/>
        <v>0</v>
      </c>
      <c r="CU997" s="3">
        <f t="shared" si="883"/>
        <v>0</v>
      </c>
      <c r="CV997" s="3">
        <f t="shared" si="883"/>
        <v>0</v>
      </c>
      <c r="CW997" s="3">
        <f t="shared" si="883"/>
        <v>0</v>
      </c>
      <c r="CX997" s="3">
        <f t="shared" si="883"/>
        <v>0</v>
      </c>
      <c r="CY997" s="3">
        <f t="shared" si="883"/>
        <v>0</v>
      </c>
      <c r="CZ997" s="3">
        <f t="shared" si="883"/>
        <v>0</v>
      </c>
      <c r="DA997" s="3">
        <f t="shared" si="883"/>
        <v>0</v>
      </c>
      <c r="DB997" s="3">
        <f t="shared" si="883"/>
        <v>0</v>
      </c>
      <c r="DC997" s="3">
        <f t="shared" si="883"/>
        <v>0</v>
      </c>
      <c r="DD997" s="3">
        <f t="shared" si="883"/>
        <v>0</v>
      </c>
      <c r="DE997" s="3">
        <f t="shared" si="883"/>
        <v>0</v>
      </c>
      <c r="DF997" s="3">
        <f t="shared" si="883"/>
        <v>0</v>
      </c>
      <c r="DG997" s="4">
        <f t="shared" ref="DG997:EL997" si="884">DG1096</f>
        <v>1152649.6299999999</v>
      </c>
      <c r="DH997" s="4">
        <f t="shared" si="884"/>
        <v>830228.19</v>
      </c>
      <c r="DI997" s="4">
        <f t="shared" si="884"/>
        <v>9838.2999999999993</v>
      </c>
      <c r="DJ997" s="4">
        <f t="shared" si="884"/>
        <v>2991.05</v>
      </c>
      <c r="DK997" s="4">
        <f t="shared" si="884"/>
        <v>312583.14</v>
      </c>
      <c r="DL997" s="4">
        <f t="shared" si="884"/>
        <v>0</v>
      </c>
      <c r="DM997" s="4">
        <f t="shared" si="884"/>
        <v>776.38270470999998</v>
      </c>
      <c r="DN997" s="4">
        <f t="shared" si="884"/>
        <v>0</v>
      </c>
      <c r="DO997" s="4">
        <f t="shared" si="884"/>
        <v>0</v>
      </c>
      <c r="DP997" s="4">
        <f t="shared" si="884"/>
        <v>271947.34999999998</v>
      </c>
      <c r="DQ997" s="4">
        <f t="shared" si="884"/>
        <v>128159.09</v>
      </c>
      <c r="DR997" s="4">
        <f t="shared" si="884"/>
        <v>0</v>
      </c>
      <c r="DS997" s="4">
        <f t="shared" si="884"/>
        <v>0</v>
      </c>
      <c r="DT997" s="4">
        <f t="shared" si="884"/>
        <v>1152649.6299999999</v>
      </c>
      <c r="DU997" s="4">
        <f t="shared" si="884"/>
        <v>830228.19</v>
      </c>
      <c r="DV997" s="4">
        <f t="shared" si="884"/>
        <v>9838.2999999999993</v>
      </c>
      <c r="DW997" s="4">
        <f t="shared" si="884"/>
        <v>2991.05</v>
      </c>
      <c r="DX997" s="4">
        <f t="shared" si="884"/>
        <v>312583.14</v>
      </c>
      <c r="DY997" s="4">
        <f t="shared" si="884"/>
        <v>0</v>
      </c>
      <c r="DZ997" s="4">
        <f t="shared" si="884"/>
        <v>776.38270470999998</v>
      </c>
      <c r="EA997" s="4">
        <f t="shared" si="884"/>
        <v>0</v>
      </c>
      <c r="EB997" s="4">
        <f t="shared" si="884"/>
        <v>0</v>
      </c>
      <c r="EC997" s="4">
        <f t="shared" si="884"/>
        <v>271947.34999999998</v>
      </c>
      <c r="ED997" s="4">
        <f t="shared" si="884"/>
        <v>128159.09</v>
      </c>
      <c r="EE997" s="4">
        <f t="shared" si="884"/>
        <v>0</v>
      </c>
      <c r="EF997" s="4">
        <f t="shared" si="884"/>
        <v>0</v>
      </c>
      <c r="EG997" s="4">
        <f t="shared" si="884"/>
        <v>0</v>
      </c>
      <c r="EH997" s="4">
        <f t="shared" si="884"/>
        <v>0</v>
      </c>
      <c r="EI997" s="4">
        <f t="shared" si="884"/>
        <v>0</v>
      </c>
      <c r="EJ997" s="4">
        <f t="shared" si="884"/>
        <v>1557541.75</v>
      </c>
      <c r="EK997" s="4">
        <f t="shared" si="884"/>
        <v>1557541.75</v>
      </c>
      <c r="EL997" s="4">
        <f t="shared" si="884"/>
        <v>0</v>
      </c>
      <c r="EM997" s="4">
        <f t="shared" ref="EM997:FR997" si="885">EM1096</f>
        <v>0</v>
      </c>
      <c r="EN997" s="4">
        <f t="shared" si="885"/>
        <v>830228.19</v>
      </c>
      <c r="EO997" s="4">
        <f t="shared" si="885"/>
        <v>830228.19</v>
      </c>
      <c r="EP997" s="4">
        <f t="shared" si="885"/>
        <v>0</v>
      </c>
      <c r="EQ997" s="4">
        <f t="shared" si="885"/>
        <v>830228.19</v>
      </c>
      <c r="ER997" s="4">
        <f t="shared" si="885"/>
        <v>0</v>
      </c>
      <c r="ES997" s="4">
        <f t="shared" si="885"/>
        <v>0</v>
      </c>
      <c r="ET997" s="4">
        <f t="shared" si="885"/>
        <v>0</v>
      </c>
      <c r="EU997" s="4">
        <f t="shared" si="885"/>
        <v>0</v>
      </c>
      <c r="EV997" s="4">
        <f t="shared" si="885"/>
        <v>0</v>
      </c>
      <c r="EW997" s="4">
        <f t="shared" si="885"/>
        <v>0</v>
      </c>
      <c r="EX997" s="4">
        <f t="shared" si="885"/>
        <v>0</v>
      </c>
      <c r="EY997" s="4">
        <f t="shared" si="885"/>
        <v>0</v>
      </c>
      <c r="EZ997" s="4">
        <f t="shared" si="885"/>
        <v>0</v>
      </c>
      <c r="FA997" s="4">
        <f t="shared" si="885"/>
        <v>0</v>
      </c>
      <c r="FB997" s="4">
        <f t="shared" si="885"/>
        <v>0</v>
      </c>
      <c r="FC997" s="4">
        <f t="shared" si="885"/>
        <v>0</v>
      </c>
      <c r="FD997" s="4">
        <f t="shared" si="885"/>
        <v>0</v>
      </c>
      <c r="FE997" s="4">
        <f t="shared" si="885"/>
        <v>0</v>
      </c>
      <c r="FF997" s="4">
        <f t="shared" si="885"/>
        <v>0</v>
      </c>
      <c r="FG997" s="4">
        <f t="shared" si="885"/>
        <v>0</v>
      </c>
      <c r="FH997" s="4">
        <f t="shared" si="885"/>
        <v>0</v>
      </c>
      <c r="FI997" s="4">
        <f t="shared" si="885"/>
        <v>0</v>
      </c>
      <c r="FJ997" s="4">
        <f t="shared" si="885"/>
        <v>0</v>
      </c>
      <c r="FK997" s="4">
        <f t="shared" si="885"/>
        <v>0</v>
      </c>
      <c r="FL997" s="4">
        <f t="shared" si="885"/>
        <v>0</v>
      </c>
      <c r="FM997" s="4">
        <f t="shared" si="885"/>
        <v>0</v>
      </c>
      <c r="FN997" s="4">
        <f t="shared" si="885"/>
        <v>0</v>
      </c>
      <c r="FO997" s="4">
        <f t="shared" si="885"/>
        <v>0</v>
      </c>
      <c r="FP997" s="4">
        <f t="shared" si="885"/>
        <v>0</v>
      </c>
      <c r="FQ997" s="4">
        <f t="shared" si="885"/>
        <v>0</v>
      </c>
      <c r="FR997" s="4">
        <f t="shared" si="885"/>
        <v>0</v>
      </c>
      <c r="FS997" s="4">
        <f t="shared" ref="FS997:GX997" si="886">FS1096</f>
        <v>1557541.75</v>
      </c>
      <c r="FT997" s="4">
        <f t="shared" si="886"/>
        <v>1557541.75</v>
      </c>
      <c r="FU997" s="4">
        <f t="shared" si="886"/>
        <v>0</v>
      </c>
      <c r="FV997" s="4">
        <f t="shared" si="886"/>
        <v>0</v>
      </c>
      <c r="FW997" s="4">
        <f t="shared" si="886"/>
        <v>830228.19</v>
      </c>
      <c r="FX997" s="4">
        <f t="shared" si="886"/>
        <v>830228.19</v>
      </c>
      <c r="FY997" s="4">
        <f t="shared" si="886"/>
        <v>0</v>
      </c>
      <c r="FZ997" s="4">
        <f t="shared" si="886"/>
        <v>830228.19</v>
      </c>
      <c r="GA997" s="4">
        <f t="shared" si="886"/>
        <v>0</v>
      </c>
      <c r="GB997" s="4">
        <f t="shared" si="886"/>
        <v>0</v>
      </c>
      <c r="GC997" s="4">
        <f t="shared" si="886"/>
        <v>0</v>
      </c>
      <c r="GD997" s="4">
        <f t="shared" si="886"/>
        <v>0</v>
      </c>
      <c r="GE997" s="4">
        <f t="shared" si="886"/>
        <v>0</v>
      </c>
      <c r="GF997" s="4">
        <f t="shared" si="886"/>
        <v>0</v>
      </c>
      <c r="GG997" s="4">
        <f t="shared" si="886"/>
        <v>0</v>
      </c>
      <c r="GH997" s="4">
        <f t="shared" si="886"/>
        <v>0</v>
      </c>
      <c r="GI997" s="4">
        <f t="shared" si="886"/>
        <v>0</v>
      </c>
      <c r="GJ997" s="4">
        <f t="shared" si="886"/>
        <v>0</v>
      </c>
      <c r="GK997" s="4">
        <f t="shared" si="886"/>
        <v>0</v>
      </c>
      <c r="GL997" s="4">
        <f t="shared" si="886"/>
        <v>0</v>
      </c>
      <c r="GM997" s="4">
        <f t="shared" si="886"/>
        <v>0</v>
      </c>
      <c r="GN997" s="4">
        <f t="shared" si="886"/>
        <v>0</v>
      </c>
      <c r="GO997" s="4">
        <f t="shared" si="886"/>
        <v>0</v>
      </c>
      <c r="GP997" s="4">
        <f t="shared" si="886"/>
        <v>0</v>
      </c>
      <c r="GQ997" s="4">
        <f t="shared" si="886"/>
        <v>0</v>
      </c>
      <c r="GR997" s="4">
        <f t="shared" si="886"/>
        <v>0</v>
      </c>
      <c r="GS997" s="4">
        <f t="shared" si="886"/>
        <v>0</v>
      </c>
      <c r="GT997" s="4">
        <f t="shared" si="886"/>
        <v>0</v>
      </c>
      <c r="GU997" s="4">
        <f t="shared" si="886"/>
        <v>0</v>
      </c>
      <c r="GV997" s="4">
        <f t="shared" si="886"/>
        <v>0</v>
      </c>
      <c r="GW997" s="4">
        <f t="shared" si="886"/>
        <v>0</v>
      </c>
      <c r="GX997" s="4">
        <f t="shared" si="886"/>
        <v>0</v>
      </c>
    </row>
    <row r="999" spans="1:255" x14ac:dyDescent="0.25">
      <c r="A999" s="2">
        <v>19</v>
      </c>
      <c r="B999" s="2">
        <v>1</v>
      </c>
      <c r="C999" s="2"/>
      <c r="D999" s="2"/>
      <c r="E999" s="2"/>
      <c r="F999" s="2" t="s">
        <v>3</v>
      </c>
      <c r="G999" s="2" t="s">
        <v>557</v>
      </c>
      <c r="H999" s="2" t="s">
        <v>3</v>
      </c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>
        <v>1</v>
      </c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  <c r="FE999" s="2"/>
      <c r="FF999" s="2"/>
      <c r="FG999" s="2"/>
      <c r="FH999" s="2"/>
      <c r="FI999" s="2"/>
      <c r="FJ999" s="2"/>
      <c r="FK999" s="2"/>
      <c r="FL999" s="2"/>
      <c r="FM999" s="2"/>
      <c r="FN999" s="2"/>
      <c r="FO999" s="2"/>
      <c r="FP999" s="2"/>
      <c r="FQ999" s="2"/>
      <c r="FR999" s="2"/>
      <c r="FS999" s="2"/>
      <c r="FT999" s="2"/>
      <c r="FU999" s="2"/>
      <c r="FV999" s="2"/>
      <c r="FW999" s="2"/>
      <c r="FX999" s="2"/>
      <c r="FY999" s="2"/>
      <c r="FZ999" s="2"/>
      <c r="GA999" s="2"/>
      <c r="GB999" s="2"/>
      <c r="GC999" s="2"/>
      <c r="GD999" s="2"/>
      <c r="GE999" s="2"/>
      <c r="GF999" s="2"/>
      <c r="GG999" s="2"/>
      <c r="GH999" s="2"/>
      <c r="GI999" s="2"/>
      <c r="GJ999" s="2"/>
      <c r="GK999" s="2"/>
      <c r="GL999" s="2"/>
      <c r="GM999" s="2"/>
      <c r="GN999" s="2"/>
      <c r="GO999" s="2"/>
      <c r="GP999" s="2"/>
      <c r="GQ999" s="2"/>
      <c r="GR999" s="2"/>
      <c r="GS999" s="2"/>
      <c r="GT999" s="2"/>
      <c r="GU999" s="2"/>
      <c r="GV999" s="2"/>
      <c r="GW999" s="2"/>
      <c r="GX999" s="2"/>
      <c r="GY999" s="2"/>
      <c r="GZ999" s="2"/>
      <c r="HA999" s="2"/>
      <c r="HB999" s="2"/>
      <c r="HC999" s="2"/>
      <c r="HD999" s="2"/>
      <c r="HE999" s="2"/>
      <c r="HF999" s="2"/>
      <c r="HG999" s="2"/>
      <c r="HH999" s="2"/>
      <c r="HI999" s="2"/>
      <c r="HJ999" s="2"/>
      <c r="HK999" s="2"/>
      <c r="HL999" s="2"/>
      <c r="HM999" s="2"/>
      <c r="HN999" s="2"/>
      <c r="HO999" s="2"/>
      <c r="HP999" s="2"/>
      <c r="HQ999" s="2"/>
      <c r="HR999" s="2"/>
      <c r="HS999" s="2"/>
      <c r="HT999" s="2"/>
      <c r="HU999" s="2"/>
      <c r="HV999" s="2"/>
      <c r="HW999" s="2"/>
      <c r="HX999" s="2"/>
      <c r="HY999" s="2"/>
      <c r="HZ999" s="2"/>
      <c r="IA999" s="2"/>
      <c r="IB999" s="2"/>
      <c r="IC999" s="2"/>
      <c r="ID999" s="2"/>
      <c r="IE999" s="2"/>
      <c r="IF999" s="2"/>
      <c r="IG999" s="2"/>
      <c r="IH999" s="2"/>
      <c r="II999" s="2"/>
      <c r="IJ999" s="2"/>
      <c r="IK999" s="2">
        <v>0</v>
      </c>
      <c r="IL999" s="2"/>
      <c r="IM999" s="2"/>
      <c r="IN999" s="2"/>
      <c r="IO999" s="2"/>
      <c r="IP999" s="2"/>
      <c r="IQ999" s="2"/>
      <c r="IR999" s="2"/>
      <c r="IS999" s="2"/>
      <c r="IT999" s="2"/>
      <c r="IU999" s="2"/>
    </row>
    <row r="1000" spans="1:255" x14ac:dyDescent="0.25">
      <c r="A1000" s="2">
        <v>17</v>
      </c>
      <c r="B1000" s="2">
        <v>1</v>
      </c>
      <c r="C1000" s="2">
        <f>ROW(SmtRes!A1326)</f>
        <v>1326</v>
      </c>
      <c r="D1000" s="2">
        <f>ROW(EtalonRes!A1323)</f>
        <v>1323</v>
      </c>
      <c r="E1000" s="2" t="s">
        <v>3</v>
      </c>
      <c r="F1000" s="2" t="s">
        <v>558</v>
      </c>
      <c r="G1000" s="2" t="s">
        <v>559</v>
      </c>
      <c r="H1000" s="2" t="s">
        <v>560</v>
      </c>
      <c r="I1000" s="2">
        <f>ROUND(360.27/100,9)</f>
        <v>3.6027</v>
      </c>
      <c r="J1000" s="2">
        <v>0</v>
      </c>
      <c r="K1000" s="2">
        <f>ROUND(360.27/100,9)</f>
        <v>3.6027</v>
      </c>
      <c r="L1000" s="2"/>
      <c r="M1000" s="2"/>
      <c r="N1000" s="2"/>
      <c r="O1000" s="2">
        <f t="shared" ref="O1000:O1025" si="887">ROUND(CP1000,2)</f>
        <v>18334.060000000001</v>
      </c>
      <c r="P1000" s="2">
        <f t="shared" ref="P1000:P1025" si="888">ROUND((ROUND((AC1000*AW1000*I1000),2)*BC1000),2)</f>
        <v>9859.2900000000009</v>
      </c>
      <c r="Q1000" s="2">
        <f>(ROUND((ROUND((((ET1000*1.25))*AV1000*I1000),2)*BB1000),2)+ROUND((ROUND(((AE1000-((EU1000*1.25)))*AV1000*I1000),2)*BS1000),2))</f>
        <v>918.78</v>
      </c>
      <c r="R1000" s="2">
        <f t="shared" ref="R1000:R1025" si="889">ROUND((ROUND((AE1000*AV1000*I1000),2)*BS1000),2)</f>
        <v>93.85</v>
      </c>
      <c r="S1000" s="2">
        <f t="shared" ref="S1000:S1025" si="890">ROUND((ROUND((AF1000*AV1000*I1000),2)*BA1000),2)</f>
        <v>7555.99</v>
      </c>
      <c r="T1000" s="2">
        <f t="shared" ref="T1000:T1025" si="891">ROUND(CU1000*I1000,2)</f>
        <v>0</v>
      </c>
      <c r="U1000" s="2">
        <f t="shared" ref="U1000:U1025" si="892">CV1000*I1000</f>
        <v>644.70856905000005</v>
      </c>
      <c r="V1000" s="2">
        <f t="shared" ref="V1000:V1025" si="893">CW1000*I1000</f>
        <v>0</v>
      </c>
      <c r="W1000" s="2">
        <f t="shared" ref="W1000:W1025" si="894">ROUND(CX1000*I1000,2)</f>
        <v>0</v>
      </c>
      <c r="X1000" s="2">
        <f t="shared" ref="X1000:X1025" si="895">ROUND(CY1000,2)</f>
        <v>6875.95</v>
      </c>
      <c r="Y1000" s="2">
        <f t="shared" ref="Y1000:Y1025" si="896">ROUND(CZ1000,2)</f>
        <v>5289.19</v>
      </c>
      <c r="Z1000" s="2"/>
      <c r="AA1000" s="2">
        <v>-1</v>
      </c>
      <c r="AB1000" s="2">
        <f t="shared" ref="AB1000:AB1025" si="897">ROUND((AC1000+AD1000+AF1000),6)</f>
        <v>5088.9775</v>
      </c>
      <c r="AC1000" s="2">
        <f t="shared" ref="AC1000:AC1025" si="898">ROUND((ES1000),6)</f>
        <v>2736.64</v>
      </c>
      <c r="AD1000" s="2">
        <f>ROUND(((((ET1000*1.25))-((EU1000*1.25)))+AE1000),6)</f>
        <v>255.02500000000001</v>
      </c>
      <c r="AE1000" s="2">
        <f>ROUND(((EU1000*1.25)),6)</f>
        <v>26.05</v>
      </c>
      <c r="AF1000" s="2">
        <f>ROUND(((EV1000*1.15)),6)</f>
        <v>2097.3125</v>
      </c>
      <c r="AG1000" s="2">
        <f t="shared" ref="AG1000:AG1025" si="899">ROUND((AP1000),6)</f>
        <v>0</v>
      </c>
      <c r="AH1000" s="2">
        <f>((EW1000*1.15))</f>
        <v>178.95150000000001</v>
      </c>
      <c r="AI1000" s="2">
        <f>((EX1000*1.25))</f>
        <v>0</v>
      </c>
      <c r="AJ1000" s="2">
        <f t="shared" ref="AJ1000:AJ1025" si="900">(AS1000)</f>
        <v>0</v>
      </c>
      <c r="AK1000" s="2">
        <v>4764.41</v>
      </c>
      <c r="AL1000" s="2">
        <v>2736.64</v>
      </c>
      <c r="AM1000" s="2">
        <v>204.02</v>
      </c>
      <c r="AN1000" s="2">
        <v>20.84</v>
      </c>
      <c r="AO1000" s="2">
        <v>1823.75</v>
      </c>
      <c r="AP1000" s="2">
        <v>0</v>
      </c>
      <c r="AQ1000" s="2">
        <v>155.61000000000001</v>
      </c>
      <c r="AR1000" s="2">
        <v>0</v>
      </c>
      <c r="AS1000" s="2">
        <v>0</v>
      </c>
      <c r="AT1000" s="2">
        <v>91</v>
      </c>
      <c r="AU1000" s="2">
        <v>70</v>
      </c>
      <c r="AV1000" s="2">
        <v>1</v>
      </c>
      <c r="AW1000" s="2">
        <v>1</v>
      </c>
      <c r="AX1000" s="2"/>
      <c r="AY1000" s="2"/>
      <c r="AZ1000" s="2">
        <v>1</v>
      </c>
      <c r="BA1000" s="2">
        <v>1</v>
      </c>
      <c r="BB1000" s="2">
        <v>1</v>
      </c>
      <c r="BC1000" s="2">
        <v>1</v>
      </c>
      <c r="BD1000" s="2" t="s">
        <v>3</v>
      </c>
      <c r="BE1000" s="2" t="s">
        <v>3</v>
      </c>
      <c r="BF1000" s="2" t="s">
        <v>3</v>
      </c>
      <c r="BG1000" s="2" t="s">
        <v>3</v>
      </c>
      <c r="BH1000" s="2">
        <v>0</v>
      </c>
      <c r="BI1000" s="2">
        <v>1</v>
      </c>
      <c r="BJ1000" s="2" t="s">
        <v>561</v>
      </c>
      <c r="BK1000" s="2"/>
      <c r="BL1000" s="2"/>
      <c r="BM1000" s="2">
        <v>1688</v>
      </c>
      <c r="BN1000" s="2">
        <v>0</v>
      </c>
      <c r="BO1000" s="2" t="s">
        <v>3</v>
      </c>
      <c r="BP1000" s="2">
        <v>0</v>
      </c>
      <c r="BQ1000" s="2">
        <v>30</v>
      </c>
      <c r="BR1000" s="2">
        <v>0</v>
      </c>
      <c r="BS1000" s="2">
        <v>1</v>
      </c>
      <c r="BT1000" s="2">
        <v>1</v>
      </c>
      <c r="BU1000" s="2">
        <v>1</v>
      </c>
      <c r="BV1000" s="2">
        <v>1</v>
      </c>
      <c r="BW1000" s="2">
        <v>1</v>
      </c>
      <c r="BX1000" s="2">
        <v>1</v>
      </c>
      <c r="BY1000" s="2" t="s">
        <v>3</v>
      </c>
      <c r="BZ1000" s="2">
        <v>91</v>
      </c>
      <c r="CA1000" s="2">
        <v>70</v>
      </c>
      <c r="CB1000" s="2" t="s">
        <v>3</v>
      </c>
      <c r="CC1000" s="2"/>
      <c r="CD1000" s="2"/>
      <c r="CE1000" s="2">
        <v>30</v>
      </c>
      <c r="CF1000" s="2">
        <v>0</v>
      </c>
      <c r="CG1000" s="2">
        <v>0</v>
      </c>
      <c r="CH1000" s="2"/>
      <c r="CI1000" s="2"/>
      <c r="CJ1000" s="2"/>
      <c r="CK1000" s="2"/>
      <c r="CL1000" s="2"/>
      <c r="CM1000" s="2">
        <v>0</v>
      </c>
      <c r="CN1000" s="2" t="s">
        <v>93</v>
      </c>
      <c r="CO1000" s="2">
        <v>0</v>
      </c>
      <c r="CP1000" s="2">
        <f t="shared" ref="CP1000:CP1025" si="901">(P1000+Q1000+S1000)</f>
        <v>18334.060000000001</v>
      </c>
      <c r="CQ1000" s="2">
        <f t="shared" ref="CQ1000:CQ1025" si="902">ROUND((ROUND((AC1000*AW1000*1),2)*BC1000),2)</f>
        <v>2736.64</v>
      </c>
      <c r="CR1000" s="2">
        <f>(ROUND((ROUND((((ET1000*1.25))*AV1000*1),2)*BB1000),2)+ROUND((ROUND(((AE1000-((EU1000*1.25)))*AV1000*1),2)*BS1000),2))</f>
        <v>255.03</v>
      </c>
      <c r="CS1000" s="2">
        <f t="shared" ref="CS1000:CS1025" si="903">ROUND((ROUND((AE1000*AV1000*1),2)*BS1000),2)</f>
        <v>26.05</v>
      </c>
      <c r="CT1000" s="2">
        <f t="shared" ref="CT1000:CT1025" si="904">ROUND((ROUND((AF1000*AV1000*1),2)*BA1000),2)</f>
        <v>2097.31</v>
      </c>
      <c r="CU1000" s="2">
        <f t="shared" ref="CU1000:CU1025" si="905">AG1000</f>
        <v>0</v>
      </c>
      <c r="CV1000" s="2">
        <f t="shared" ref="CV1000:CV1025" si="906">(AH1000*AV1000)</f>
        <v>178.95150000000001</v>
      </c>
      <c r="CW1000" s="2">
        <f t="shared" ref="CW1000:CW1025" si="907">AI1000</f>
        <v>0</v>
      </c>
      <c r="CX1000" s="2">
        <f t="shared" ref="CX1000:CX1025" si="908">AJ1000</f>
        <v>0</v>
      </c>
      <c r="CY1000" s="2">
        <f>((S1000*BZ1000)/100)</f>
        <v>6875.9508999999998</v>
      </c>
      <c r="CZ1000" s="2">
        <f>((S1000*CA1000)/100)</f>
        <v>5289.1929999999993</v>
      </c>
      <c r="DA1000" s="2"/>
      <c r="DB1000" s="2"/>
      <c r="DC1000" s="2" t="s">
        <v>3</v>
      </c>
      <c r="DD1000" s="2" t="s">
        <v>3</v>
      </c>
      <c r="DE1000" s="2" t="s">
        <v>94</v>
      </c>
      <c r="DF1000" s="2" t="s">
        <v>94</v>
      </c>
      <c r="DG1000" s="2" t="s">
        <v>95</v>
      </c>
      <c r="DH1000" s="2" t="s">
        <v>3</v>
      </c>
      <c r="DI1000" s="2" t="s">
        <v>95</v>
      </c>
      <c r="DJ1000" s="2" t="s">
        <v>94</v>
      </c>
      <c r="DK1000" s="2" t="s">
        <v>3</v>
      </c>
      <c r="DL1000" s="2" t="s">
        <v>3</v>
      </c>
      <c r="DM1000" s="2" t="s">
        <v>3</v>
      </c>
      <c r="DN1000" s="2">
        <v>0</v>
      </c>
      <c r="DO1000" s="2">
        <v>0</v>
      </c>
      <c r="DP1000" s="2">
        <v>1</v>
      </c>
      <c r="DQ1000" s="2">
        <v>1</v>
      </c>
      <c r="DR1000" s="2"/>
      <c r="DS1000" s="2"/>
      <c r="DT1000" s="2"/>
      <c r="DU1000" s="2">
        <v>1013</v>
      </c>
      <c r="DV1000" s="2" t="s">
        <v>560</v>
      </c>
      <c r="DW1000" s="2" t="s">
        <v>560</v>
      </c>
      <c r="DX1000" s="2">
        <v>1</v>
      </c>
      <c r="DY1000" s="2"/>
      <c r="DZ1000" s="2" t="s">
        <v>3</v>
      </c>
      <c r="EA1000" s="2" t="s">
        <v>3</v>
      </c>
      <c r="EB1000" s="2" t="s">
        <v>3</v>
      </c>
      <c r="EC1000" s="2" t="s">
        <v>3</v>
      </c>
      <c r="ED1000" s="2"/>
      <c r="EE1000" s="2">
        <v>70703600</v>
      </c>
      <c r="EF1000" s="2">
        <v>30</v>
      </c>
      <c r="EG1000" s="2" t="s">
        <v>96</v>
      </c>
      <c r="EH1000" s="2">
        <v>0</v>
      </c>
      <c r="EI1000" s="2" t="s">
        <v>3</v>
      </c>
      <c r="EJ1000" s="2">
        <v>1</v>
      </c>
      <c r="EK1000" s="2">
        <v>1688</v>
      </c>
      <c r="EL1000" s="2" t="s">
        <v>562</v>
      </c>
      <c r="EM1000" s="2" t="s">
        <v>563</v>
      </c>
      <c r="EN1000" s="2"/>
      <c r="EO1000" s="2" t="s">
        <v>99</v>
      </c>
      <c r="EP1000" s="2"/>
      <c r="EQ1000" s="2">
        <v>1024</v>
      </c>
      <c r="ER1000" s="2">
        <v>4764.41</v>
      </c>
      <c r="ES1000" s="2">
        <v>2736.64</v>
      </c>
      <c r="ET1000" s="2">
        <v>204.02</v>
      </c>
      <c r="EU1000" s="2">
        <v>20.84</v>
      </c>
      <c r="EV1000" s="2">
        <v>1823.75</v>
      </c>
      <c r="EW1000" s="2">
        <v>155.61000000000001</v>
      </c>
      <c r="EX1000" s="2">
        <v>0</v>
      </c>
      <c r="EY1000" s="2">
        <v>0</v>
      </c>
      <c r="EZ1000" s="2"/>
      <c r="FA1000" s="2"/>
      <c r="FB1000" s="2"/>
      <c r="FC1000" s="2"/>
      <c r="FD1000" s="2"/>
      <c r="FE1000" s="2"/>
      <c r="FF1000" s="2"/>
      <c r="FG1000" s="2"/>
      <c r="FH1000" s="2"/>
      <c r="FI1000" s="2"/>
      <c r="FJ1000" s="2"/>
      <c r="FK1000" s="2"/>
      <c r="FL1000" s="2"/>
      <c r="FM1000" s="2"/>
      <c r="FN1000" s="2"/>
      <c r="FO1000" s="2"/>
      <c r="FP1000" s="2"/>
      <c r="FQ1000" s="2">
        <v>0</v>
      </c>
      <c r="FR1000" s="2">
        <f t="shared" ref="FR1000:FR1025" si="909">ROUND(IF(BI1000=3,GM1000,0),2)</f>
        <v>0</v>
      </c>
      <c r="FS1000" s="2">
        <v>0</v>
      </c>
      <c r="FT1000" s="2"/>
      <c r="FU1000" s="2"/>
      <c r="FV1000" s="2"/>
      <c r="FW1000" s="2"/>
      <c r="FX1000" s="2">
        <v>91</v>
      </c>
      <c r="FY1000" s="2">
        <v>70</v>
      </c>
      <c r="FZ1000" s="2"/>
      <c r="GA1000" s="2" t="s">
        <v>3</v>
      </c>
      <c r="GB1000" s="2"/>
      <c r="GC1000" s="2"/>
      <c r="GD1000" s="2">
        <v>0</v>
      </c>
      <c r="GE1000" s="2"/>
      <c r="GF1000" s="2">
        <v>-1815835505</v>
      </c>
      <c r="GG1000" s="2">
        <v>2</v>
      </c>
      <c r="GH1000" s="2">
        <v>1</v>
      </c>
      <c r="GI1000" s="2">
        <v>-2</v>
      </c>
      <c r="GJ1000" s="2">
        <v>0</v>
      </c>
      <c r="GK1000" s="2">
        <f>ROUND(R1000*(R12)/100,2)</f>
        <v>150.16</v>
      </c>
      <c r="GL1000" s="2">
        <f t="shared" ref="GL1000:GL1025" si="910">ROUND(IF(AND(BH1000=3,BI1000=3,FS1000&lt;&gt;0),P1000,0),2)</f>
        <v>0</v>
      </c>
      <c r="GM1000" s="2">
        <f t="shared" ref="GM1000:GM1025" si="911">ROUND(O1000+X1000+Y1000+GK1000,2)+GX1000</f>
        <v>30649.360000000001</v>
      </c>
      <c r="GN1000" s="2">
        <f t="shared" ref="GN1000:GN1025" si="912">IF(OR(BI1000=0,BI1000=1),GM1000-GX1000,0)</f>
        <v>30649.360000000001</v>
      </c>
      <c r="GO1000" s="2">
        <f t="shared" ref="GO1000:GO1025" si="913">IF(BI1000=2,GM1000-GX1000,0)</f>
        <v>0</v>
      </c>
      <c r="GP1000" s="2">
        <f t="shared" ref="GP1000:GP1025" si="914">IF(BI1000=4,GM1000-GX1000,0)</f>
        <v>0</v>
      </c>
      <c r="GQ1000" s="2"/>
      <c r="GR1000" s="2">
        <v>0</v>
      </c>
      <c r="GS1000" s="2">
        <v>0</v>
      </c>
      <c r="GT1000" s="2">
        <v>0</v>
      </c>
      <c r="GU1000" s="2" t="s">
        <v>3</v>
      </c>
      <c r="GV1000" s="2">
        <f t="shared" ref="GV1000:GV1025" si="915">ROUND((GT1000),6)</f>
        <v>0</v>
      </c>
      <c r="GW1000" s="2">
        <v>1</v>
      </c>
      <c r="GX1000" s="2">
        <f t="shared" ref="GX1000:GX1025" si="916">ROUND(HC1000*I1000,2)</f>
        <v>0</v>
      </c>
      <c r="GY1000" s="2"/>
      <c r="GZ1000" s="2"/>
      <c r="HA1000" s="2">
        <v>0</v>
      </c>
      <c r="HB1000" s="2">
        <v>0</v>
      </c>
      <c r="HC1000" s="2">
        <f t="shared" ref="HC1000:HC1025" si="917">GV1000*GW1000</f>
        <v>0</v>
      </c>
      <c r="HD1000" s="2"/>
      <c r="HE1000" s="2" t="s">
        <v>3</v>
      </c>
      <c r="HF1000" s="2" t="s">
        <v>3</v>
      </c>
      <c r="HG1000" s="2"/>
      <c r="HH1000" s="2"/>
      <c r="HI1000" s="2"/>
      <c r="HJ1000" s="2"/>
      <c r="HK1000" s="2"/>
      <c r="HL1000" s="2"/>
      <c r="HM1000" s="2" t="s">
        <v>3</v>
      </c>
      <c r="HN1000" s="2" t="s">
        <v>3</v>
      </c>
      <c r="HO1000" s="2" t="s">
        <v>3</v>
      </c>
      <c r="HP1000" s="2" t="s">
        <v>3</v>
      </c>
      <c r="HQ1000" s="2" t="s">
        <v>3</v>
      </c>
      <c r="HR1000" s="2"/>
      <c r="HS1000" s="2"/>
      <c r="HT1000" s="2"/>
      <c r="HU1000" s="2"/>
      <c r="HV1000" s="2"/>
      <c r="HW1000" s="2"/>
      <c r="HX1000" s="2"/>
      <c r="HY1000" s="2"/>
      <c r="HZ1000" s="2"/>
      <c r="IA1000" s="2"/>
      <c r="IB1000" s="2"/>
      <c r="IC1000" s="2"/>
      <c r="ID1000" s="2"/>
      <c r="IE1000" s="2"/>
      <c r="IF1000" s="2"/>
      <c r="IG1000" s="2"/>
      <c r="IH1000" s="2"/>
      <c r="II1000" s="2"/>
      <c r="IJ1000" s="2"/>
      <c r="IK1000" s="2">
        <v>0</v>
      </c>
      <c r="IL1000" s="2"/>
      <c r="IM1000" s="2"/>
      <c r="IN1000" s="2"/>
      <c r="IO1000" s="2"/>
      <c r="IP1000" s="2"/>
      <c r="IQ1000" s="2"/>
      <c r="IR1000" s="2"/>
      <c r="IS1000" s="2"/>
      <c r="IT1000" s="2"/>
      <c r="IU1000" s="2"/>
    </row>
    <row r="1001" spans="1:255" x14ac:dyDescent="0.25">
      <c r="A1001">
        <v>17</v>
      </c>
      <c r="B1001">
        <v>1</v>
      </c>
      <c r="C1001">
        <f>ROW(SmtRes!A1348)</f>
        <v>1348</v>
      </c>
      <c r="D1001">
        <f>ROW(EtalonRes!A1346)</f>
        <v>1346</v>
      </c>
      <c r="E1001" t="s">
        <v>3</v>
      </c>
      <c r="F1001" t="s">
        <v>558</v>
      </c>
      <c r="G1001" t="s">
        <v>559</v>
      </c>
      <c r="H1001" t="s">
        <v>560</v>
      </c>
      <c r="I1001">
        <f>ROUND(360.27/100,9)</f>
        <v>3.6027</v>
      </c>
      <c r="J1001">
        <v>0</v>
      </c>
      <c r="K1001">
        <f>ROUND(360.27/100,9)</f>
        <v>3.6027</v>
      </c>
      <c r="O1001">
        <f t="shared" si="887"/>
        <v>319436.36</v>
      </c>
      <c r="P1001">
        <f t="shared" si="888"/>
        <v>51268.31</v>
      </c>
      <c r="Q1001">
        <f>(ROUND((ROUND((((ET1001*1.25))*AV1001*I1001),2)*BB1001),2)+ROUND((ROUND(((AE1001-((EU1001*1.25)))*AV1001*I1001),2)*BS1001),2))</f>
        <v>10584.35</v>
      </c>
      <c r="R1001">
        <f t="shared" si="889"/>
        <v>3199.35</v>
      </c>
      <c r="S1001">
        <f t="shared" si="890"/>
        <v>257583.7</v>
      </c>
      <c r="T1001">
        <f t="shared" si="891"/>
        <v>0</v>
      </c>
      <c r="U1001">
        <f t="shared" si="892"/>
        <v>644.70856905000005</v>
      </c>
      <c r="V1001">
        <f t="shared" si="893"/>
        <v>0</v>
      </c>
      <c r="W1001">
        <f t="shared" si="894"/>
        <v>0</v>
      </c>
      <c r="X1001">
        <f t="shared" si="895"/>
        <v>224097.82</v>
      </c>
      <c r="Y1001">
        <f t="shared" si="896"/>
        <v>105609.32</v>
      </c>
      <c r="AA1001">
        <v>-1</v>
      </c>
      <c r="AB1001">
        <f t="shared" si="897"/>
        <v>5088.9775</v>
      </c>
      <c r="AC1001">
        <f t="shared" si="898"/>
        <v>2736.64</v>
      </c>
      <c r="AD1001">
        <f>ROUND(((((ET1001*1.25))-((EU1001*1.25)))+AE1001),6)</f>
        <v>255.02500000000001</v>
      </c>
      <c r="AE1001">
        <f>ROUND(((EU1001*1.25)),6)</f>
        <v>26.05</v>
      </c>
      <c r="AF1001">
        <f>ROUND(((EV1001*1.15)),6)</f>
        <v>2097.3125</v>
      </c>
      <c r="AG1001">
        <f t="shared" si="899"/>
        <v>0</v>
      </c>
      <c r="AH1001">
        <f>((EW1001*1.15))</f>
        <v>178.95150000000001</v>
      </c>
      <c r="AI1001">
        <f>((EX1001*1.25))</f>
        <v>0</v>
      </c>
      <c r="AJ1001">
        <f t="shared" si="900"/>
        <v>0</v>
      </c>
      <c r="AK1001">
        <v>4764.41</v>
      </c>
      <c r="AL1001">
        <v>2736.64</v>
      </c>
      <c r="AM1001">
        <v>204.02</v>
      </c>
      <c r="AN1001">
        <v>20.84</v>
      </c>
      <c r="AO1001">
        <v>1823.75</v>
      </c>
      <c r="AP1001">
        <v>0</v>
      </c>
      <c r="AQ1001">
        <v>155.61000000000001</v>
      </c>
      <c r="AR1001">
        <v>0</v>
      </c>
      <c r="AS1001">
        <v>0</v>
      </c>
      <c r="AT1001">
        <v>87</v>
      </c>
      <c r="AU1001">
        <v>41</v>
      </c>
      <c r="AV1001">
        <v>1</v>
      </c>
      <c r="AW1001">
        <v>1</v>
      </c>
      <c r="AZ1001">
        <v>1</v>
      </c>
      <c r="BA1001">
        <v>34.090000000000003</v>
      </c>
      <c r="BB1001">
        <v>11.52</v>
      </c>
      <c r="BC1001">
        <v>5.2</v>
      </c>
      <c r="BD1001" t="s">
        <v>3</v>
      </c>
      <c r="BE1001" t="s">
        <v>3</v>
      </c>
      <c r="BF1001" t="s">
        <v>3</v>
      </c>
      <c r="BG1001" t="s">
        <v>3</v>
      </c>
      <c r="BH1001">
        <v>0</v>
      </c>
      <c r="BI1001">
        <v>1</v>
      </c>
      <c r="BJ1001" t="s">
        <v>561</v>
      </c>
      <c r="BM1001">
        <v>1688</v>
      </c>
      <c r="BN1001">
        <v>0</v>
      </c>
      <c r="BO1001" t="s">
        <v>558</v>
      </c>
      <c r="BP1001">
        <v>1</v>
      </c>
      <c r="BQ1001">
        <v>30</v>
      </c>
      <c r="BR1001">
        <v>0</v>
      </c>
      <c r="BS1001">
        <v>34.090000000000003</v>
      </c>
      <c r="BT1001">
        <v>1</v>
      </c>
      <c r="BU1001">
        <v>1</v>
      </c>
      <c r="BV1001">
        <v>1</v>
      </c>
      <c r="BW1001">
        <v>1</v>
      </c>
      <c r="BX1001">
        <v>1</v>
      </c>
      <c r="BY1001" t="s">
        <v>3</v>
      </c>
      <c r="BZ1001">
        <v>87</v>
      </c>
      <c r="CA1001">
        <v>41</v>
      </c>
      <c r="CB1001" t="s">
        <v>3</v>
      </c>
      <c r="CE1001">
        <v>30</v>
      </c>
      <c r="CF1001">
        <v>0</v>
      </c>
      <c r="CG1001">
        <v>0</v>
      </c>
      <c r="CM1001">
        <v>0</v>
      </c>
      <c r="CN1001" t="s">
        <v>93</v>
      </c>
      <c r="CO1001">
        <v>0</v>
      </c>
      <c r="CP1001">
        <f t="shared" si="901"/>
        <v>319436.36</v>
      </c>
      <c r="CQ1001">
        <f t="shared" si="902"/>
        <v>14230.53</v>
      </c>
      <c r="CR1001">
        <f>(ROUND((ROUND((((ET1001*1.25))*AV1001*1),2)*BB1001),2)+ROUND((ROUND(((AE1001-((EU1001*1.25)))*AV1001*1),2)*BS1001),2))</f>
        <v>2937.95</v>
      </c>
      <c r="CS1001">
        <f t="shared" si="903"/>
        <v>888.04</v>
      </c>
      <c r="CT1001">
        <f t="shared" si="904"/>
        <v>71497.3</v>
      </c>
      <c r="CU1001">
        <f t="shared" si="905"/>
        <v>0</v>
      </c>
      <c r="CV1001">
        <f t="shared" si="906"/>
        <v>178.95150000000001</v>
      </c>
      <c r="CW1001">
        <f t="shared" si="907"/>
        <v>0</v>
      </c>
      <c r="CX1001">
        <f t="shared" si="908"/>
        <v>0</v>
      </c>
      <c r="CY1001">
        <f>S1001*(BZ1001/100)</f>
        <v>224097.81900000002</v>
      </c>
      <c r="CZ1001">
        <f>S1001*(CA1001/100)</f>
        <v>105609.317</v>
      </c>
      <c r="DC1001" t="s">
        <v>3</v>
      </c>
      <c r="DD1001" t="s">
        <v>3</v>
      </c>
      <c r="DE1001" t="s">
        <v>94</v>
      </c>
      <c r="DF1001" t="s">
        <v>94</v>
      </c>
      <c r="DG1001" t="s">
        <v>95</v>
      </c>
      <c r="DH1001" t="s">
        <v>3</v>
      </c>
      <c r="DI1001" t="s">
        <v>95</v>
      </c>
      <c r="DJ1001" t="s">
        <v>94</v>
      </c>
      <c r="DK1001" t="s">
        <v>3</v>
      </c>
      <c r="DL1001" t="s">
        <v>3</v>
      </c>
      <c r="DM1001" t="s">
        <v>3</v>
      </c>
      <c r="DN1001">
        <v>91</v>
      </c>
      <c r="DO1001">
        <v>70</v>
      </c>
      <c r="DP1001">
        <v>1</v>
      </c>
      <c r="DQ1001">
        <v>1</v>
      </c>
      <c r="DU1001">
        <v>1013</v>
      </c>
      <c r="DV1001" t="s">
        <v>560</v>
      </c>
      <c r="DW1001" t="s">
        <v>560</v>
      </c>
      <c r="DX1001">
        <v>1</v>
      </c>
      <c r="DZ1001" t="s">
        <v>3</v>
      </c>
      <c r="EA1001" t="s">
        <v>3</v>
      </c>
      <c r="EB1001" t="s">
        <v>3</v>
      </c>
      <c r="EC1001" t="s">
        <v>3</v>
      </c>
      <c r="EE1001">
        <v>70703600</v>
      </c>
      <c r="EF1001">
        <v>30</v>
      </c>
      <c r="EG1001" t="s">
        <v>96</v>
      </c>
      <c r="EH1001">
        <v>0</v>
      </c>
      <c r="EI1001" t="s">
        <v>3</v>
      </c>
      <c r="EJ1001">
        <v>1</v>
      </c>
      <c r="EK1001">
        <v>1688</v>
      </c>
      <c r="EL1001" t="s">
        <v>562</v>
      </c>
      <c r="EM1001" t="s">
        <v>563</v>
      </c>
      <c r="EO1001" t="s">
        <v>99</v>
      </c>
      <c r="EQ1001">
        <v>1024</v>
      </c>
      <c r="ER1001">
        <v>4764.41</v>
      </c>
      <c r="ES1001">
        <v>2736.64</v>
      </c>
      <c r="ET1001">
        <v>204.02</v>
      </c>
      <c r="EU1001">
        <v>20.84</v>
      </c>
      <c r="EV1001">
        <v>1823.75</v>
      </c>
      <c r="EW1001">
        <v>155.61000000000001</v>
      </c>
      <c r="EX1001">
        <v>0</v>
      </c>
      <c r="EY1001">
        <v>0</v>
      </c>
      <c r="FQ1001">
        <v>0</v>
      </c>
      <c r="FR1001">
        <f t="shared" si="909"/>
        <v>0</v>
      </c>
      <c r="FS1001">
        <v>0</v>
      </c>
      <c r="FX1001">
        <v>91</v>
      </c>
      <c r="FY1001">
        <v>70</v>
      </c>
      <c r="GA1001" t="s">
        <v>3</v>
      </c>
      <c r="GD1001">
        <v>0</v>
      </c>
      <c r="GF1001">
        <v>-1815835505</v>
      </c>
      <c r="GG1001">
        <v>2</v>
      </c>
      <c r="GH1001">
        <v>1</v>
      </c>
      <c r="GI1001">
        <v>2</v>
      </c>
      <c r="GJ1001">
        <v>0</v>
      </c>
      <c r="GK1001">
        <f>ROUND(R1001*(S12)/100,2)</f>
        <v>5118.96</v>
      </c>
      <c r="GL1001">
        <f t="shared" si="910"/>
        <v>0</v>
      </c>
      <c r="GM1001">
        <f t="shared" si="911"/>
        <v>654262.46</v>
      </c>
      <c r="GN1001">
        <f t="shared" si="912"/>
        <v>654262.46</v>
      </c>
      <c r="GO1001">
        <f t="shared" si="913"/>
        <v>0</v>
      </c>
      <c r="GP1001">
        <f t="shared" si="914"/>
        <v>0</v>
      </c>
      <c r="GR1001">
        <v>0</v>
      </c>
      <c r="GS1001">
        <v>0</v>
      </c>
      <c r="GT1001">
        <v>0</v>
      </c>
      <c r="GU1001" t="s">
        <v>3</v>
      </c>
      <c r="GV1001">
        <f t="shared" si="915"/>
        <v>0</v>
      </c>
      <c r="GW1001">
        <v>1</v>
      </c>
      <c r="GX1001">
        <f t="shared" si="916"/>
        <v>0</v>
      </c>
      <c r="HA1001">
        <v>0</v>
      </c>
      <c r="HB1001">
        <v>0</v>
      </c>
      <c r="HC1001">
        <f t="shared" si="917"/>
        <v>0</v>
      </c>
      <c r="HE1001" t="s">
        <v>3</v>
      </c>
      <c r="HF1001" t="s">
        <v>3</v>
      </c>
      <c r="HM1001" t="s">
        <v>3</v>
      </c>
      <c r="HN1001" t="s">
        <v>3</v>
      </c>
      <c r="HO1001" t="s">
        <v>3</v>
      </c>
      <c r="HP1001" t="s">
        <v>3</v>
      </c>
      <c r="HQ1001" t="s">
        <v>3</v>
      </c>
      <c r="IK1001">
        <v>0</v>
      </c>
    </row>
    <row r="1002" spans="1:255" x14ac:dyDescent="0.25">
      <c r="A1002" s="2">
        <v>18</v>
      </c>
      <c r="B1002" s="2">
        <v>1</v>
      </c>
      <c r="C1002" s="2">
        <v>1317</v>
      </c>
      <c r="D1002" s="2"/>
      <c r="E1002" s="2" t="s">
        <v>3</v>
      </c>
      <c r="F1002" s="2" t="s">
        <v>564</v>
      </c>
      <c r="G1002" s="2" t="s">
        <v>565</v>
      </c>
      <c r="H1002" s="2" t="s">
        <v>402</v>
      </c>
      <c r="I1002" s="2">
        <f>I1000*J1002</f>
        <v>385.4889</v>
      </c>
      <c r="J1002" s="2">
        <v>107</v>
      </c>
      <c r="K1002" s="2">
        <v>107</v>
      </c>
      <c r="L1002" s="2"/>
      <c r="M1002" s="2"/>
      <c r="N1002" s="2"/>
      <c r="O1002" s="2">
        <f t="shared" si="887"/>
        <v>520.41</v>
      </c>
      <c r="P1002" s="2">
        <f t="shared" si="888"/>
        <v>520.41</v>
      </c>
      <c r="Q1002" s="2">
        <f t="shared" ref="Q1002:Q1011" si="918">(ROUND((ROUND(((ET1002)*AV1002*I1002),2)*BB1002),2)+ROUND((ROUND(((AE1002-(EU1002))*AV1002*I1002),2)*BS1002),2))</f>
        <v>0</v>
      </c>
      <c r="R1002" s="2">
        <f t="shared" si="889"/>
        <v>0</v>
      </c>
      <c r="S1002" s="2">
        <f t="shared" si="890"/>
        <v>0</v>
      </c>
      <c r="T1002" s="2">
        <f t="shared" si="891"/>
        <v>0</v>
      </c>
      <c r="U1002" s="2">
        <f t="shared" si="892"/>
        <v>0</v>
      </c>
      <c r="V1002" s="2">
        <f t="shared" si="893"/>
        <v>0</v>
      </c>
      <c r="W1002" s="2">
        <f t="shared" si="894"/>
        <v>0</v>
      </c>
      <c r="X1002" s="2">
        <f t="shared" si="895"/>
        <v>0</v>
      </c>
      <c r="Y1002" s="2">
        <f t="shared" si="896"/>
        <v>0</v>
      </c>
      <c r="Z1002" s="2"/>
      <c r="AA1002" s="2">
        <v>-1</v>
      </c>
      <c r="AB1002" s="2">
        <f t="shared" si="897"/>
        <v>1.35</v>
      </c>
      <c r="AC1002" s="2">
        <f t="shared" si="898"/>
        <v>1.35</v>
      </c>
      <c r="AD1002" s="2">
        <f t="shared" ref="AD1002:AD1011" si="919">ROUND((((ET1002)-(EU1002))+AE1002),6)</f>
        <v>0</v>
      </c>
      <c r="AE1002" s="2">
        <f t="shared" ref="AE1002:AE1011" si="920">ROUND((EU1002),6)</f>
        <v>0</v>
      </c>
      <c r="AF1002" s="2">
        <f t="shared" ref="AF1002:AF1011" si="921">ROUND((EV1002),6)</f>
        <v>0</v>
      </c>
      <c r="AG1002" s="2">
        <f t="shared" si="899"/>
        <v>0</v>
      </c>
      <c r="AH1002" s="2">
        <f t="shared" ref="AH1002:AH1011" si="922">(EW1002)</f>
        <v>0</v>
      </c>
      <c r="AI1002" s="2">
        <f t="shared" ref="AI1002:AI1011" si="923">(EX1002)</f>
        <v>0</v>
      </c>
      <c r="AJ1002" s="2">
        <f t="shared" si="900"/>
        <v>0</v>
      </c>
      <c r="AK1002" s="2">
        <v>1.35</v>
      </c>
      <c r="AL1002" s="2">
        <v>1.35</v>
      </c>
      <c r="AM1002" s="2">
        <v>0</v>
      </c>
      <c r="AN1002" s="2">
        <v>0</v>
      </c>
      <c r="AO1002" s="2">
        <v>0</v>
      </c>
      <c r="AP1002" s="2">
        <v>0</v>
      </c>
      <c r="AQ1002" s="2">
        <v>0</v>
      </c>
      <c r="AR1002" s="2">
        <v>0</v>
      </c>
      <c r="AS1002" s="2">
        <v>0</v>
      </c>
      <c r="AT1002" s="2">
        <v>91</v>
      </c>
      <c r="AU1002" s="2">
        <v>70</v>
      </c>
      <c r="AV1002" s="2">
        <v>1</v>
      </c>
      <c r="AW1002" s="2">
        <v>1</v>
      </c>
      <c r="AX1002" s="2"/>
      <c r="AY1002" s="2"/>
      <c r="AZ1002" s="2">
        <v>1</v>
      </c>
      <c r="BA1002" s="2">
        <v>1</v>
      </c>
      <c r="BB1002" s="2">
        <v>1</v>
      </c>
      <c r="BC1002" s="2">
        <v>1</v>
      </c>
      <c r="BD1002" s="2" t="s">
        <v>3</v>
      </c>
      <c r="BE1002" s="2" t="s">
        <v>3</v>
      </c>
      <c r="BF1002" s="2" t="s">
        <v>3</v>
      </c>
      <c r="BG1002" s="2" t="s">
        <v>3</v>
      </c>
      <c r="BH1002" s="2">
        <v>3</v>
      </c>
      <c r="BI1002" s="2">
        <v>1</v>
      </c>
      <c r="BJ1002" s="2" t="s">
        <v>566</v>
      </c>
      <c r="BK1002" s="2"/>
      <c r="BL1002" s="2"/>
      <c r="BM1002" s="2">
        <v>1688</v>
      </c>
      <c r="BN1002" s="2">
        <v>0</v>
      </c>
      <c r="BO1002" s="2" t="s">
        <v>3</v>
      </c>
      <c r="BP1002" s="2">
        <v>0</v>
      </c>
      <c r="BQ1002" s="2">
        <v>30</v>
      </c>
      <c r="BR1002" s="2">
        <v>0</v>
      </c>
      <c r="BS1002" s="2">
        <v>1</v>
      </c>
      <c r="BT1002" s="2">
        <v>1</v>
      </c>
      <c r="BU1002" s="2">
        <v>1</v>
      </c>
      <c r="BV1002" s="2">
        <v>1</v>
      </c>
      <c r="BW1002" s="2">
        <v>1</v>
      </c>
      <c r="BX1002" s="2">
        <v>1</v>
      </c>
      <c r="BY1002" s="2" t="s">
        <v>3</v>
      </c>
      <c r="BZ1002" s="2">
        <v>91</v>
      </c>
      <c r="CA1002" s="2">
        <v>70</v>
      </c>
      <c r="CB1002" s="2" t="s">
        <v>3</v>
      </c>
      <c r="CC1002" s="2"/>
      <c r="CD1002" s="2"/>
      <c r="CE1002" s="2">
        <v>30</v>
      </c>
      <c r="CF1002" s="2">
        <v>0</v>
      </c>
      <c r="CG1002" s="2">
        <v>0</v>
      </c>
      <c r="CH1002" s="2"/>
      <c r="CI1002" s="2"/>
      <c r="CJ1002" s="2"/>
      <c r="CK1002" s="2"/>
      <c r="CL1002" s="2"/>
      <c r="CM1002" s="2">
        <v>0</v>
      </c>
      <c r="CN1002" s="2" t="s">
        <v>3</v>
      </c>
      <c r="CO1002" s="2">
        <v>0</v>
      </c>
      <c r="CP1002" s="2">
        <f t="shared" si="901"/>
        <v>520.41</v>
      </c>
      <c r="CQ1002" s="2">
        <f t="shared" si="902"/>
        <v>1.35</v>
      </c>
      <c r="CR1002" s="2">
        <f t="shared" ref="CR1002:CR1011" si="924">(ROUND((ROUND(((ET1002)*AV1002*1),2)*BB1002),2)+ROUND((ROUND(((AE1002-(EU1002))*AV1002*1),2)*BS1002),2))</f>
        <v>0</v>
      </c>
      <c r="CS1002" s="2">
        <f t="shared" si="903"/>
        <v>0</v>
      </c>
      <c r="CT1002" s="2">
        <f t="shared" si="904"/>
        <v>0</v>
      </c>
      <c r="CU1002" s="2">
        <f t="shared" si="905"/>
        <v>0</v>
      </c>
      <c r="CV1002" s="2">
        <f t="shared" si="906"/>
        <v>0</v>
      </c>
      <c r="CW1002" s="2">
        <f t="shared" si="907"/>
        <v>0</v>
      </c>
      <c r="CX1002" s="2">
        <f t="shared" si="908"/>
        <v>0</v>
      </c>
      <c r="CY1002" s="2">
        <f>((S1002*BZ1002)/100)</f>
        <v>0</v>
      </c>
      <c r="CZ1002" s="2">
        <f>((S1002*CA1002)/100)</f>
        <v>0</v>
      </c>
      <c r="DA1002" s="2"/>
      <c r="DB1002" s="2"/>
      <c r="DC1002" s="2" t="s">
        <v>3</v>
      </c>
      <c r="DD1002" s="2" t="s">
        <v>3</v>
      </c>
      <c r="DE1002" s="2" t="s">
        <v>3</v>
      </c>
      <c r="DF1002" s="2" t="s">
        <v>3</v>
      </c>
      <c r="DG1002" s="2" t="s">
        <v>3</v>
      </c>
      <c r="DH1002" s="2" t="s">
        <v>3</v>
      </c>
      <c r="DI1002" s="2" t="s">
        <v>3</v>
      </c>
      <c r="DJ1002" s="2" t="s">
        <v>3</v>
      </c>
      <c r="DK1002" s="2" t="s">
        <v>3</v>
      </c>
      <c r="DL1002" s="2" t="s">
        <v>3</v>
      </c>
      <c r="DM1002" s="2" t="s">
        <v>3</v>
      </c>
      <c r="DN1002" s="2">
        <v>0</v>
      </c>
      <c r="DO1002" s="2">
        <v>0</v>
      </c>
      <c r="DP1002" s="2">
        <v>1</v>
      </c>
      <c r="DQ1002" s="2">
        <v>1</v>
      </c>
      <c r="DR1002" s="2"/>
      <c r="DS1002" s="2"/>
      <c r="DT1002" s="2"/>
      <c r="DU1002" s="2">
        <v>1003</v>
      </c>
      <c r="DV1002" s="2" t="s">
        <v>402</v>
      </c>
      <c r="DW1002" s="2" t="s">
        <v>402</v>
      </c>
      <c r="DX1002" s="2">
        <v>1</v>
      </c>
      <c r="DY1002" s="2"/>
      <c r="DZ1002" s="2" t="s">
        <v>3</v>
      </c>
      <c r="EA1002" s="2" t="s">
        <v>3</v>
      </c>
      <c r="EB1002" s="2" t="s">
        <v>3</v>
      </c>
      <c r="EC1002" s="2" t="s">
        <v>3</v>
      </c>
      <c r="ED1002" s="2"/>
      <c r="EE1002" s="2">
        <v>70703600</v>
      </c>
      <c r="EF1002" s="2">
        <v>30</v>
      </c>
      <c r="EG1002" s="2" t="s">
        <v>96</v>
      </c>
      <c r="EH1002" s="2">
        <v>0</v>
      </c>
      <c r="EI1002" s="2" t="s">
        <v>3</v>
      </c>
      <c r="EJ1002" s="2">
        <v>1</v>
      </c>
      <c r="EK1002" s="2">
        <v>1688</v>
      </c>
      <c r="EL1002" s="2" t="s">
        <v>562</v>
      </c>
      <c r="EM1002" s="2" t="s">
        <v>563</v>
      </c>
      <c r="EN1002" s="2"/>
      <c r="EO1002" s="2" t="s">
        <v>3</v>
      </c>
      <c r="EP1002" s="2"/>
      <c r="EQ1002" s="2">
        <v>1024</v>
      </c>
      <c r="ER1002" s="2">
        <v>1.35</v>
      </c>
      <c r="ES1002" s="2">
        <v>1.35</v>
      </c>
      <c r="ET1002" s="2">
        <v>0</v>
      </c>
      <c r="EU1002" s="2">
        <v>0</v>
      </c>
      <c r="EV1002" s="2">
        <v>0</v>
      </c>
      <c r="EW1002" s="2">
        <v>0</v>
      </c>
      <c r="EX1002" s="2">
        <v>0</v>
      </c>
      <c r="EY1002" s="2"/>
      <c r="EZ1002" s="2"/>
      <c r="FA1002" s="2"/>
      <c r="FB1002" s="2"/>
      <c r="FC1002" s="2"/>
      <c r="FD1002" s="2"/>
      <c r="FE1002" s="2"/>
      <c r="FF1002" s="2"/>
      <c r="FG1002" s="2"/>
      <c r="FH1002" s="2"/>
      <c r="FI1002" s="2"/>
      <c r="FJ1002" s="2"/>
      <c r="FK1002" s="2"/>
      <c r="FL1002" s="2"/>
      <c r="FM1002" s="2"/>
      <c r="FN1002" s="2"/>
      <c r="FO1002" s="2"/>
      <c r="FP1002" s="2"/>
      <c r="FQ1002" s="2">
        <v>0</v>
      </c>
      <c r="FR1002" s="2">
        <f t="shared" si="909"/>
        <v>0</v>
      </c>
      <c r="FS1002" s="2">
        <v>0</v>
      </c>
      <c r="FT1002" s="2"/>
      <c r="FU1002" s="2"/>
      <c r="FV1002" s="2"/>
      <c r="FW1002" s="2"/>
      <c r="FX1002" s="2">
        <v>91</v>
      </c>
      <c r="FY1002" s="2">
        <v>70</v>
      </c>
      <c r="FZ1002" s="2"/>
      <c r="GA1002" s="2" t="s">
        <v>3</v>
      </c>
      <c r="GB1002" s="2"/>
      <c r="GC1002" s="2"/>
      <c r="GD1002" s="2">
        <v>0</v>
      </c>
      <c r="GE1002" s="2"/>
      <c r="GF1002" s="2">
        <v>-1756318056</v>
      </c>
      <c r="GG1002" s="2">
        <v>2</v>
      </c>
      <c r="GH1002" s="2">
        <v>1</v>
      </c>
      <c r="GI1002" s="2">
        <v>-2</v>
      </c>
      <c r="GJ1002" s="2">
        <v>0</v>
      </c>
      <c r="GK1002" s="2">
        <f>ROUND(R1002*(R12)/100,2)</f>
        <v>0</v>
      </c>
      <c r="GL1002" s="2">
        <f t="shared" si="910"/>
        <v>0</v>
      </c>
      <c r="GM1002" s="2">
        <f t="shared" si="911"/>
        <v>520.41</v>
      </c>
      <c r="GN1002" s="2">
        <f t="shared" si="912"/>
        <v>520.41</v>
      </c>
      <c r="GO1002" s="2">
        <f t="shared" si="913"/>
        <v>0</v>
      </c>
      <c r="GP1002" s="2">
        <f t="shared" si="914"/>
        <v>0</v>
      </c>
      <c r="GQ1002" s="2"/>
      <c r="GR1002" s="2">
        <v>0</v>
      </c>
      <c r="GS1002" s="2">
        <v>0</v>
      </c>
      <c r="GT1002" s="2">
        <v>0</v>
      </c>
      <c r="GU1002" s="2" t="s">
        <v>3</v>
      </c>
      <c r="GV1002" s="2">
        <f t="shared" si="915"/>
        <v>0</v>
      </c>
      <c r="GW1002" s="2">
        <v>1</v>
      </c>
      <c r="GX1002" s="2">
        <f t="shared" si="916"/>
        <v>0</v>
      </c>
      <c r="GY1002" s="2"/>
      <c r="GZ1002" s="2"/>
      <c r="HA1002" s="2">
        <v>0</v>
      </c>
      <c r="HB1002" s="2">
        <v>0</v>
      </c>
      <c r="HC1002" s="2">
        <f t="shared" si="917"/>
        <v>0</v>
      </c>
      <c r="HD1002" s="2"/>
      <c r="HE1002" s="2" t="s">
        <v>3</v>
      </c>
      <c r="HF1002" s="2" t="s">
        <v>3</v>
      </c>
      <c r="HG1002" s="2"/>
      <c r="HH1002" s="2"/>
      <c r="HI1002" s="2"/>
      <c r="HJ1002" s="2"/>
      <c r="HK1002" s="2"/>
      <c r="HL1002" s="2"/>
      <c r="HM1002" s="2" t="s">
        <v>3</v>
      </c>
      <c r="HN1002" s="2" t="s">
        <v>3</v>
      </c>
      <c r="HO1002" s="2" t="s">
        <v>3</v>
      </c>
      <c r="HP1002" s="2" t="s">
        <v>3</v>
      </c>
      <c r="HQ1002" s="2" t="s">
        <v>3</v>
      </c>
      <c r="HR1002" s="2"/>
      <c r="HS1002" s="2"/>
      <c r="HT1002" s="2"/>
      <c r="HU1002" s="2"/>
      <c r="HV1002" s="2"/>
      <c r="HW1002" s="2"/>
      <c r="HX1002" s="2"/>
      <c r="HY1002" s="2"/>
      <c r="HZ1002" s="2"/>
      <c r="IA1002" s="2"/>
      <c r="IB1002" s="2"/>
      <c r="IC1002" s="2"/>
      <c r="ID1002" s="2"/>
      <c r="IE1002" s="2"/>
      <c r="IF1002" s="2"/>
      <c r="IG1002" s="2"/>
      <c r="IH1002" s="2"/>
      <c r="II1002" s="2"/>
      <c r="IJ1002" s="2"/>
      <c r="IK1002" s="2">
        <v>0</v>
      </c>
      <c r="IL1002" s="2"/>
      <c r="IM1002" s="2"/>
      <c r="IN1002" s="2"/>
      <c r="IO1002" s="2"/>
      <c r="IP1002" s="2"/>
      <c r="IQ1002" s="2"/>
      <c r="IR1002" s="2"/>
      <c r="IS1002" s="2"/>
      <c r="IT1002" s="2"/>
      <c r="IU1002" s="2"/>
    </row>
    <row r="1003" spans="1:255" x14ac:dyDescent="0.25">
      <c r="A1003">
        <v>18</v>
      </c>
      <c r="B1003">
        <v>1</v>
      </c>
      <c r="C1003">
        <v>1339</v>
      </c>
      <c r="E1003" t="s">
        <v>3</v>
      </c>
      <c r="F1003" t="s">
        <v>564</v>
      </c>
      <c r="G1003" t="s">
        <v>565</v>
      </c>
      <c r="H1003" t="s">
        <v>402</v>
      </c>
      <c r="I1003">
        <f>I1001*J1003</f>
        <v>385.4889</v>
      </c>
      <c r="J1003">
        <v>107</v>
      </c>
      <c r="K1003">
        <v>107</v>
      </c>
      <c r="O1003">
        <f t="shared" si="887"/>
        <v>4392.26</v>
      </c>
      <c r="P1003">
        <f t="shared" si="888"/>
        <v>4392.26</v>
      </c>
      <c r="Q1003">
        <f t="shared" si="918"/>
        <v>0</v>
      </c>
      <c r="R1003">
        <f t="shared" si="889"/>
        <v>0</v>
      </c>
      <c r="S1003">
        <f t="shared" si="890"/>
        <v>0</v>
      </c>
      <c r="T1003">
        <f t="shared" si="891"/>
        <v>0</v>
      </c>
      <c r="U1003">
        <f t="shared" si="892"/>
        <v>0</v>
      </c>
      <c r="V1003">
        <f t="shared" si="893"/>
        <v>0</v>
      </c>
      <c r="W1003">
        <f t="shared" si="894"/>
        <v>0</v>
      </c>
      <c r="X1003">
        <f t="shared" si="895"/>
        <v>0</v>
      </c>
      <c r="Y1003">
        <f t="shared" si="896"/>
        <v>0</v>
      </c>
      <c r="AA1003">
        <v>-1</v>
      </c>
      <c r="AB1003">
        <f t="shared" si="897"/>
        <v>1.35</v>
      </c>
      <c r="AC1003">
        <f t="shared" si="898"/>
        <v>1.35</v>
      </c>
      <c r="AD1003">
        <f t="shared" si="919"/>
        <v>0</v>
      </c>
      <c r="AE1003">
        <f t="shared" si="920"/>
        <v>0</v>
      </c>
      <c r="AF1003">
        <f t="shared" si="921"/>
        <v>0</v>
      </c>
      <c r="AG1003">
        <f t="shared" si="899"/>
        <v>0</v>
      </c>
      <c r="AH1003">
        <f t="shared" si="922"/>
        <v>0</v>
      </c>
      <c r="AI1003">
        <f t="shared" si="923"/>
        <v>0</v>
      </c>
      <c r="AJ1003">
        <f t="shared" si="900"/>
        <v>0</v>
      </c>
      <c r="AK1003">
        <v>1.35</v>
      </c>
      <c r="AL1003">
        <v>1.35</v>
      </c>
      <c r="AM1003">
        <v>0</v>
      </c>
      <c r="AN1003">
        <v>0</v>
      </c>
      <c r="AO1003">
        <v>0</v>
      </c>
      <c r="AP1003">
        <v>0</v>
      </c>
      <c r="AQ1003">
        <v>0</v>
      </c>
      <c r="AR1003">
        <v>0</v>
      </c>
      <c r="AS1003">
        <v>0</v>
      </c>
      <c r="AT1003">
        <v>0</v>
      </c>
      <c r="AU1003">
        <v>0</v>
      </c>
      <c r="AV1003">
        <v>1</v>
      </c>
      <c r="AW1003">
        <v>1</v>
      </c>
      <c r="AZ1003">
        <v>1</v>
      </c>
      <c r="BA1003">
        <v>1</v>
      </c>
      <c r="BB1003">
        <v>1</v>
      </c>
      <c r="BC1003">
        <v>8.44</v>
      </c>
      <c r="BD1003" t="s">
        <v>3</v>
      </c>
      <c r="BE1003" t="s">
        <v>3</v>
      </c>
      <c r="BF1003" t="s">
        <v>3</v>
      </c>
      <c r="BG1003" t="s">
        <v>3</v>
      </c>
      <c r="BH1003">
        <v>3</v>
      </c>
      <c r="BI1003">
        <v>1</v>
      </c>
      <c r="BJ1003" t="s">
        <v>566</v>
      </c>
      <c r="BM1003">
        <v>1688</v>
      </c>
      <c r="BN1003">
        <v>0</v>
      </c>
      <c r="BO1003" t="s">
        <v>564</v>
      </c>
      <c r="BP1003">
        <v>1</v>
      </c>
      <c r="BQ1003">
        <v>30</v>
      </c>
      <c r="BR1003">
        <v>0</v>
      </c>
      <c r="BS1003">
        <v>1</v>
      </c>
      <c r="BT1003">
        <v>1</v>
      </c>
      <c r="BU1003">
        <v>1</v>
      </c>
      <c r="BV1003">
        <v>1</v>
      </c>
      <c r="BW1003">
        <v>1</v>
      </c>
      <c r="BX1003">
        <v>1</v>
      </c>
      <c r="BY1003" t="s">
        <v>3</v>
      </c>
      <c r="BZ1003">
        <v>0</v>
      </c>
      <c r="CA1003">
        <v>0</v>
      </c>
      <c r="CB1003" t="s">
        <v>3</v>
      </c>
      <c r="CE1003">
        <v>30</v>
      </c>
      <c r="CF1003">
        <v>0</v>
      </c>
      <c r="CG1003">
        <v>0</v>
      </c>
      <c r="CM1003">
        <v>0</v>
      </c>
      <c r="CN1003" t="s">
        <v>3</v>
      </c>
      <c r="CO1003">
        <v>0</v>
      </c>
      <c r="CP1003">
        <f t="shared" si="901"/>
        <v>4392.26</v>
      </c>
      <c r="CQ1003">
        <f t="shared" si="902"/>
        <v>11.39</v>
      </c>
      <c r="CR1003">
        <f t="shared" si="924"/>
        <v>0</v>
      </c>
      <c r="CS1003">
        <f t="shared" si="903"/>
        <v>0</v>
      </c>
      <c r="CT1003">
        <f t="shared" si="904"/>
        <v>0</v>
      </c>
      <c r="CU1003">
        <f t="shared" si="905"/>
        <v>0</v>
      </c>
      <c r="CV1003">
        <f t="shared" si="906"/>
        <v>0</v>
      </c>
      <c r="CW1003">
        <f t="shared" si="907"/>
        <v>0</v>
      </c>
      <c r="CX1003">
        <f t="shared" si="908"/>
        <v>0</v>
      </c>
      <c r="CY1003">
        <f>S1003*(BZ1003/100)</f>
        <v>0</v>
      </c>
      <c r="CZ1003">
        <f>S1003*(CA1003/100)</f>
        <v>0</v>
      </c>
      <c r="DC1003" t="s">
        <v>3</v>
      </c>
      <c r="DD1003" t="s">
        <v>3</v>
      </c>
      <c r="DE1003" t="s">
        <v>3</v>
      </c>
      <c r="DF1003" t="s">
        <v>3</v>
      </c>
      <c r="DG1003" t="s">
        <v>3</v>
      </c>
      <c r="DH1003" t="s">
        <v>3</v>
      </c>
      <c r="DI1003" t="s">
        <v>3</v>
      </c>
      <c r="DJ1003" t="s">
        <v>3</v>
      </c>
      <c r="DK1003" t="s">
        <v>3</v>
      </c>
      <c r="DL1003" t="s">
        <v>3</v>
      </c>
      <c r="DM1003" t="s">
        <v>3</v>
      </c>
      <c r="DN1003">
        <v>91</v>
      </c>
      <c r="DO1003">
        <v>70</v>
      </c>
      <c r="DP1003">
        <v>1</v>
      </c>
      <c r="DQ1003">
        <v>1</v>
      </c>
      <c r="DU1003">
        <v>1003</v>
      </c>
      <c r="DV1003" t="s">
        <v>402</v>
      </c>
      <c r="DW1003" t="s">
        <v>402</v>
      </c>
      <c r="DX1003">
        <v>1</v>
      </c>
      <c r="DZ1003" t="s">
        <v>3</v>
      </c>
      <c r="EA1003" t="s">
        <v>3</v>
      </c>
      <c r="EB1003" t="s">
        <v>3</v>
      </c>
      <c r="EC1003" t="s">
        <v>3</v>
      </c>
      <c r="EE1003">
        <v>70703600</v>
      </c>
      <c r="EF1003">
        <v>30</v>
      </c>
      <c r="EG1003" t="s">
        <v>96</v>
      </c>
      <c r="EH1003">
        <v>0</v>
      </c>
      <c r="EI1003" t="s">
        <v>3</v>
      </c>
      <c r="EJ1003">
        <v>1</v>
      </c>
      <c r="EK1003">
        <v>1688</v>
      </c>
      <c r="EL1003" t="s">
        <v>562</v>
      </c>
      <c r="EM1003" t="s">
        <v>563</v>
      </c>
      <c r="EO1003" t="s">
        <v>3</v>
      </c>
      <c r="EQ1003">
        <v>1024</v>
      </c>
      <c r="ER1003">
        <v>1.35</v>
      </c>
      <c r="ES1003">
        <v>1.35</v>
      </c>
      <c r="ET1003">
        <v>0</v>
      </c>
      <c r="EU1003">
        <v>0</v>
      </c>
      <c r="EV1003">
        <v>0</v>
      </c>
      <c r="EW1003">
        <v>0</v>
      </c>
      <c r="EX1003">
        <v>0</v>
      </c>
      <c r="FQ1003">
        <v>0</v>
      </c>
      <c r="FR1003">
        <f t="shared" si="909"/>
        <v>0</v>
      </c>
      <c r="FS1003">
        <v>0</v>
      </c>
      <c r="FX1003">
        <v>91</v>
      </c>
      <c r="FY1003">
        <v>70</v>
      </c>
      <c r="GA1003" t="s">
        <v>3</v>
      </c>
      <c r="GD1003">
        <v>0</v>
      </c>
      <c r="GF1003">
        <v>-1756318056</v>
      </c>
      <c r="GG1003">
        <v>2</v>
      </c>
      <c r="GH1003">
        <v>1</v>
      </c>
      <c r="GI1003">
        <v>2</v>
      </c>
      <c r="GJ1003">
        <v>0</v>
      </c>
      <c r="GK1003">
        <f>ROUND(R1003*(S12)/100,2)</f>
        <v>0</v>
      </c>
      <c r="GL1003">
        <f t="shared" si="910"/>
        <v>0</v>
      </c>
      <c r="GM1003">
        <f t="shared" si="911"/>
        <v>4392.26</v>
      </c>
      <c r="GN1003">
        <f t="shared" si="912"/>
        <v>4392.26</v>
      </c>
      <c r="GO1003">
        <f t="shared" si="913"/>
        <v>0</v>
      </c>
      <c r="GP1003">
        <f t="shared" si="914"/>
        <v>0</v>
      </c>
      <c r="GR1003">
        <v>0</v>
      </c>
      <c r="GS1003">
        <v>0</v>
      </c>
      <c r="GT1003">
        <v>0</v>
      </c>
      <c r="GU1003" t="s">
        <v>3</v>
      </c>
      <c r="GV1003">
        <f t="shared" si="915"/>
        <v>0</v>
      </c>
      <c r="GW1003">
        <v>1</v>
      </c>
      <c r="GX1003">
        <f t="shared" si="916"/>
        <v>0</v>
      </c>
      <c r="HA1003">
        <v>0</v>
      </c>
      <c r="HB1003">
        <v>0</v>
      </c>
      <c r="HC1003">
        <f t="shared" si="917"/>
        <v>0</v>
      </c>
      <c r="HE1003" t="s">
        <v>3</v>
      </c>
      <c r="HF1003" t="s">
        <v>3</v>
      </c>
      <c r="HM1003" t="s">
        <v>3</v>
      </c>
      <c r="HN1003" t="s">
        <v>3</v>
      </c>
      <c r="HO1003" t="s">
        <v>3</v>
      </c>
      <c r="HP1003" t="s">
        <v>3</v>
      </c>
      <c r="HQ1003" t="s">
        <v>3</v>
      </c>
      <c r="IK1003">
        <v>0</v>
      </c>
    </row>
    <row r="1004" spans="1:255" x14ac:dyDescent="0.25">
      <c r="A1004" s="2">
        <v>18</v>
      </c>
      <c r="B1004" s="2">
        <v>1</v>
      </c>
      <c r="C1004" s="2">
        <v>1325</v>
      </c>
      <c r="D1004" s="2"/>
      <c r="E1004" s="2" t="s">
        <v>3</v>
      </c>
      <c r="F1004" s="2" t="s">
        <v>567</v>
      </c>
      <c r="G1004" s="2" t="s">
        <v>568</v>
      </c>
      <c r="H1004" s="2" t="s">
        <v>402</v>
      </c>
      <c r="I1004" s="2">
        <f>I1000*J1004</f>
        <v>936.702</v>
      </c>
      <c r="J1004" s="2">
        <v>260</v>
      </c>
      <c r="K1004" s="2">
        <v>260</v>
      </c>
      <c r="L1004" s="2"/>
      <c r="M1004" s="2"/>
      <c r="N1004" s="2"/>
      <c r="O1004" s="2">
        <f t="shared" si="887"/>
        <v>24045.14</v>
      </c>
      <c r="P1004" s="2">
        <f t="shared" si="888"/>
        <v>24045.14</v>
      </c>
      <c r="Q1004" s="2">
        <f t="shared" si="918"/>
        <v>0</v>
      </c>
      <c r="R1004" s="2">
        <f t="shared" si="889"/>
        <v>0</v>
      </c>
      <c r="S1004" s="2">
        <f t="shared" si="890"/>
        <v>0</v>
      </c>
      <c r="T1004" s="2">
        <f t="shared" si="891"/>
        <v>0</v>
      </c>
      <c r="U1004" s="2">
        <f t="shared" si="892"/>
        <v>0</v>
      </c>
      <c r="V1004" s="2">
        <f t="shared" si="893"/>
        <v>0</v>
      </c>
      <c r="W1004" s="2">
        <f t="shared" si="894"/>
        <v>0</v>
      </c>
      <c r="X1004" s="2">
        <f t="shared" si="895"/>
        <v>0</v>
      </c>
      <c r="Y1004" s="2">
        <f t="shared" si="896"/>
        <v>0</v>
      </c>
      <c r="Z1004" s="2"/>
      <c r="AA1004" s="2">
        <v>-1</v>
      </c>
      <c r="AB1004" s="2">
        <f t="shared" si="897"/>
        <v>25.67</v>
      </c>
      <c r="AC1004" s="2">
        <f t="shared" si="898"/>
        <v>25.67</v>
      </c>
      <c r="AD1004" s="2">
        <f t="shared" si="919"/>
        <v>0</v>
      </c>
      <c r="AE1004" s="2">
        <f t="shared" si="920"/>
        <v>0</v>
      </c>
      <c r="AF1004" s="2">
        <f t="shared" si="921"/>
        <v>0</v>
      </c>
      <c r="AG1004" s="2">
        <f t="shared" si="899"/>
        <v>0</v>
      </c>
      <c r="AH1004" s="2">
        <f t="shared" si="922"/>
        <v>0</v>
      </c>
      <c r="AI1004" s="2">
        <f t="shared" si="923"/>
        <v>0</v>
      </c>
      <c r="AJ1004" s="2">
        <f t="shared" si="900"/>
        <v>0</v>
      </c>
      <c r="AK1004" s="2">
        <v>25.67</v>
      </c>
      <c r="AL1004" s="2">
        <v>25.67</v>
      </c>
      <c r="AM1004" s="2">
        <v>0</v>
      </c>
      <c r="AN1004" s="2">
        <v>0</v>
      </c>
      <c r="AO1004" s="2">
        <v>0</v>
      </c>
      <c r="AP1004" s="2">
        <v>0</v>
      </c>
      <c r="AQ1004" s="2">
        <v>0</v>
      </c>
      <c r="AR1004" s="2">
        <v>0</v>
      </c>
      <c r="AS1004" s="2">
        <v>0</v>
      </c>
      <c r="AT1004" s="2">
        <v>91</v>
      </c>
      <c r="AU1004" s="2">
        <v>70</v>
      </c>
      <c r="AV1004" s="2">
        <v>1</v>
      </c>
      <c r="AW1004" s="2">
        <v>1</v>
      </c>
      <c r="AX1004" s="2"/>
      <c r="AY1004" s="2"/>
      <c r="AZ1004" s="2">
        <v>1</v>
      </c>
      <c r="BA1004" s="2">
        <v>1</v>
      </c>
      <c r="BB1004" s="2">
        <v>1</v>
      </c>
      <c r="BC1004" s="2">
        <v>1</v>
      </c>
      <c r="BD1004" s="2" t="s">
        <v>3</v>
      </c>
      <c r="BE1004" s="2" t="s">
        <v>3</v>
      </c>
      <c r="BF1004" s="2" t="s">
        <v>3</v>
      </c>
      <c r="BG1004" s="2" t="s">
        <v>3</v>
      </c>
      <c r="BH1004" s="2">
        <v>3</v>
      </c>
      <c r="BI1004" s="2">
        <v>1</v>
      </c>
      <c r="BJ1004" s="2" t="s">
        <v>569</v>
      </c>
      <c r="BK1004" s="2"/>
      <c r="BL1004" s="2"/>
      <c r="BM1004" s="2">
        <v>1688</v>
      </c>
      <c r="BN1004" s="2">
        <v>0</v>
      </c>
      <c r="BO1004" s="2" t="s">
        <v>3</v>
      </c>
      <c r="BP1004" s="2">
        <v>0</v>
      </c>
      <c r="BQ1004" s="2">
        <v>30</v>
      </c>
      <c r="BR1004" s="2">
        <v>0</v>
      </c>
      <c r="BS1004" s="2">
        <v>1</v>
      </c>
      <c r="BT1004" s="2">
        <v>1</v>
      </c>
      <c r="BU1004" s="2">
        <v>1</v>
      </c>
      <c r="BV1004" s="2">
        <v>1</v>
      </c>
      <c r="BW1004" s="2">
        <v>1</v>
      </c>
      <c r="BX1004" s="2">
        <v>1</v>
      </c>
      <c r="BY1004" s="2" t="s">
        <v>3</v>
      </c>
      <c r="BZ1004" s="2">
        <v>91</v>
      </c>
      <c r="CA1004" s="2">
        <v>70</v>
      </c>
      <c r="CB1004" s="2" t="s">
        <v>3</v>
      </c>
      <c r="CC1004" s="2"/>
      <c r="CD1004" s="2"/>
      <c r="CE1004" s="2">
        <v>30</v>
      </c>
      <c r="CF1004" s="2">
        <v>0</v>
      </c>
      <c r="CG1004" s="2">
        <v>0</v>
      </c>
      <c r="CH1004" s="2"/>
      <c r="CI1004" s="2"/>
      <c r="CJ1004" s="2"/>
      <c r="CK1004" s="2"/>
      <c r="CL1004" s="2"/>
      <c r="CM1004" s="2">
        <v>0</v>
      </c>
      <c r="CN1004" s="2" t="s">
        <v>3</v>
      </c>
      <c r="CO1004" s="2">
        <v>0</v>
      </c>
      <c r="CP1004" s="2">
        <f t="shared" si="901"/>
        <v>24045.14</v>
      </c>
      <c r="CQ1004" s="2">
        <f t="shared" si="902"/>
        <v>25.67</v>
      </c>
      <c r="CR1004" s="2">
        <f t="shared" si="924"/>
        <v>0</v>
      </c>
      <c r="CS1004" s="2">
        <f t="shared" si="903"/>
        <v>0</v>
      </c>
      <c r="CT1004" s="2">
        <f t="shared" si="904"/>
        <v>0</v>
      </c>
      <c r="CU1004" s="2">
        <f t="shared" si="905"/>
        <v>0</v>
      </c>
      <c r="CV1004" s="2">
        <f t="shared" si="906"/>
        <v>0</v>
      </c>
      <c r="CW1004" s="2">
        <f t="shared" si="907"/>
        <v>0</v>
      </c>
      <c r="CX1004" s="2">
        <f t="shared" si="908"/>
        <v>0</v>
      </c>
      <c r="CY1004" s="2">
        <f>((S1004*BZ1004)/100)</f>
        <v>0</v>
      </c>
      <c r="CZ1004" s="2">
        <f>((S1004*CA1004)/100)</f>
        <v>0</v>
      </c>
      <c r="DA1004" s="2"/>
      <c r="DB1004" s="2"/>
      <c r="DC1004" s="2" t="s">
        <v>3</v>
      </c>
      <c r="DD1004" s="2" t="s">
        <v>3</v>
      </c>
      <c r="DE1004" s="2" t="s">
        <v>3</v>
      </c>
      <c r="DF1004" s="2" t="s">
        <v>3</v>
      </c>
      <c r="DG1004" s="2" t="s">
        <v>3</v>
      </c>
      <c r="DH1004" s="2" t="s">
        <v>3</v>
      </c>
      <c r="DI1004" s="2" t="s">
        <v>3</v>
      </c>
      <c r="DJ1004" s="2" t="s">
        <v>3</v>
      </c>
      <c r="DK1004" s="2" t="s">
        <v>3</v>
      </c>
      <c r="DL1004" s="2" t="s">
        <v>3</v>
      </c>
      <c r="DM1004" s="2" t="s">
        <v>3</v>
      </c>
      <c r="DN1004" s="2">
        <v>0</v>
      </c>
      <c r="DO1004" s="2">
        <v>0</v>
      </c>
      <c r="DP1004" s="2">
        <v>1</v>
      </c>
      <c r="DQ1004" s="2">
        <v>1</v>
      </c>
      <c r="DR1004" s="2"/>
      <c r="DS1004" s="2"/>
      <c r="DT1004" s="2"/>
      <c r="DU1004" s="2">
        <v>1003</v>
      </c>
      <c r="DV1004" s="2" t="s">
        <v>402</v>
      </c>
      <c r="DW1004" s="2" t="s">
        <v>402</v>
      </c>
      <c r="DX1004" s="2">
        <v>1</v>
      </c>
      <c r="DY1004" s="2"/>
      <c r="DZ1004" s="2" t="s">
        <v>3</v>
      </c>
      <c r="EA1004" s="2" t="s">
        <v>3</v>
      </c>
      <c r="EB1004" s="2" t="s">
        <v>3</v>
      </c>
      <c r="EC1004" s="2" t="s">
        <v>3</v>
      </c>
      <c r="ED1004" s="2"/>
      <c r="EE1004" s="2">
        <v>70703600</v>
      </c>
      <c r="EF1004" s="2">
        <v>30</v>
      </c>
      <c r="EG1004" s="2" t="s">
        <v>96</v>
      </c>
      <c r="EH1004" s="2">
        <v>0</v>
      </c>
      <c r="EI1004" s="2" t="s">
        <v>3</v>
      </c>
      <c r="EJ1004" s="2">
        <v>1</v>
      </c>
      <c r="EK1004" s="2">
        <v>1688</v>
      </c>
      <c r="EL1004" s="2" t="s">
        <v>562</v>
      </c>
      <c r="EM1004" s="2" t="s">
        <v>563</v>
      </c>
      <c r="EN1004" s="2"/>
      <c r="EO1004" s="2" t="s">
        <v>3</v>
      </c>
      <c r="EP1004" s="2"/>
      <c r="EQ1004" s="2">
        <v>1024</v>
      </c>
      <c r="ER1004" s="2">
        <v>25.67</v>
      </c>
      <c r="ES1004" s="2">
        <v>25.67</v>
      </c>
      <c r="ET1004" s="2">
        <v>0</v>
      </c>
      <c r="EU1004" s="2">
        <v>0</v>
      </c>
      <c r="EV1004" s="2">
        <v>0</v>
      </c>
      <c r="EW1004" s="2">
        <v>0</v>
      </c>
      <c r="EX1004" s="2">
        <v>0</v>
      </c>
      <c r="EY1004" s="2"/>
      <c r="EZ1004" s="2"/>
      <c r="FA1004" s="2"/>
      <c r="FB1004" s="2"/>
      <c r="FC1004" s="2"/>
      <c r="FD1004" s="2"/>
      <c r="FE1004" s="2"/>
      <c r="FF1004" s="2"/>
      <c r="FG1004" s="2"/>
      <c r="FH1004" s="2"/>
      <c r="FI1004" s="2"/>
      <c r="FJ1004" s="2"/>
      <c r="FK1004" s="2"/>
      <c r="FL1004" s="2"/>
      <c r="FM1004" s="2"/>
      <c r="FN1004" s="2"/>
      <c r="FO1004" s="2"/>
      <c r="FP1004" s="2"/>
      <c r="FQ1004" s="2">
        <v>0</v>
      </c>
      <c r="FR1004" s="2">
        <f t="shared" si="909"/>
        <v>0</v>
      </c>
      <c r="FS1004" s="2">
        <v>0</v>
      </c>
      <c r="FT1004" s="2"/>
      <c r="FU1004" s="2"/>
      <c r="FV1004" s="2"/>
      <c r="FW1004" s="2"/>
      <c r="FX1004" s="2">
        <v>91</v>
      </c>
      <c r="FY1004" s="2">
        <v>70</v>
      </c>
      <c r="FZ1004" s="2"/>
      <c r="GA1004" s="2" t="s">
        <v>3</v>
      </c>
      <c r="GB1004" s="2"/>
      <c r="GC1004" s="2"/>
      <c r="GD1004" s="2">
        <v>0</v>
      </c>
      <c r="GE1004" s="2"/>
      <c r="GF1004" s="2">
        <v>41186190</v>
      </c>
      <c r="GG1004" s="2">
        <v>2</v>
      </c>
      <c r="GH1004" s="2">
        <v>1</v>
      </c>
      <c r="GI1004" s="2">
        <v>-2</v>
      </c>
      <c r="GJ1004" s="2">
        <v>0</v>
      </c>
      <c r="GK1004" s="2">
        <f>ROUND(R1004*(R12)/100,2)</f>
        <v>0</v>
      </c>
      <c r="GL1004" s="2">
        <f t="shared" si="910"/>
        <v>0</v>
      </c>
      <c r="GM1004" s="2">
        <f t="shared" si="911"/>
        <v>24045.14</v>
      </c>
      <c r="GN1004" s="2">
        <f t="shared" si="912"/>
        <v>24045.14</v>
      </c>
      <c r="GO1004" s="2">
        <f t="shared" si="913"/>
        <v>0</v>
      </c>
      <c r="GP1004" s="2">
        <f t="shared" si="914"/>
        <v>0</v>
      </c>
      <c r="GQ1004" s="2"/>
      <c r="GR1004" s="2">
        <v>0</v>
      </c>
      <c r="GS1004" s="2">
        <v>0</v>
      </c>
      <c r="GT1004" s="2">
        <v>0</v>
      </c>
      <c r="GU1004" s="2" t="s">
        <v>3</v>
      </c>
      <c r="GV1004" s="2">
        <f t="shared" si="915"/>
        <v>0</v>
      </c>
      <c r="GW1004" s="2">
        <v>1</v>
      </c>
      <c r="GX1004" s="2">
        <f t="shared" si="916"/>
        <v>0</v>
      </c>
      <c r="GY1004" s="2"/>
      <c r="GZ1004" s="2"/>
      <c r="HA1004" s="2">
        <v>0</v>
      </c>
      <c r="HB1004" s="2">
        <v>0</v>
      </c>
      <c r="HC1004" s="2">
        <f t="shared" si="917"/>
        <v>0</v>
      </c>
      <c r="HD1004" s="2"/>
      <c r="HE1004" s="2" t="s">
        <v>3</v>
      </c>
      <c r="HF1004" s="2" t="s">
        <v>3</v>
      </c>
      <c r="HG1004" s="2"/>
      <c r="HH1004" s="2"/>
      <c r="HI1004" s="2"/>
      <c r="HJ1004" s="2"/>
      <c r="HK1004" s="2"/>
      <c r="HL1004" s="2"/>
      <c r="HM1004" s="2" t="s">
        <v>3</v>
      </c>
      <c r="HN1004" s="2" t="s">
        <v>3</v>
      </c>
      <c r="HO1004" s="2" t="s">
        <v>3</v>
      </c>
      <c r="HP1004" s="2" t="s">
        <v>3</v>
      </c>
      <c r="HQ1004" s="2" t="s">
        <v>3</v>
      </c>
      <c r="HR1004" s="2"/>
      <c r="HS1004" s="2"/>
      <c r="HT1004" s="2"/>
      <c r="HU1004" s="2"/>
      <c r="HV1004" s="2"/>
      <c r="HW1004" s="2"/>
      <c r="HX1004" s="2"/>
      <c r="HY1004" s="2"/>
      <c r="HZ1004" s="2"/>
      <c r="IA1004" s="2"/>
      <c r="IB1004" s="2"/>
      <c r="IC1004" s="2"/>
      <c r="ID1004" s="2"/>
      <c r="IE1004" s="2"/>
      <c r="IF1004" s="2"/>
      <c r="IG1004" s="2"/>
      <c r="IH1004" s="2"/>
      <c r="II1004" s="2"/>
      <c r="IJ1004" s="2"/>
      <c r="IK1004" s="2">
        <v>0</v>
      </c>
      <c r="IL1004" s="2"/>
      <c r="IM1004" s="2"/>
      <c r="IN1004" s="2"/>
      <c r="IO1004" s="2"/>
      <c r="IP1004" s="2"/>
      <c r="IQ1004" s="2"/>
      <c r="IR1004" s="2"/>
      <c r="IS1004" s="2"/>
      <c r="IT1004" s="2"/>
      <c r="IU1004" s="2"/>
    </row>
    <row r="1005" spans="1:255" x14ac:dyDescent="0.25">
      <c r="A1005">
        <v>18</v>
      </c>
      <c r="B1005">
        <v>1</v>
      </c>
      <c r="C1005">
        <v>1347</v>
      </c>
      <c r="E1005" t="s">
        <v>3</v>
      </c>
      <c r="F1005" t="s">
        <v>567</v>
      </c>
      <c r="G1005" t="s">
        <v>568</v>
      </c>
      <c r="H1005" t="s">
        <v>402</v>
      </c>
      <c r="I1005">
        <f>I1001*J1005</f>
        <v>936.702</v>
      </c>
      <c r="J1005">
        <v>260</v>
      </c>
      <c r="K1005">
        <v>260</v>
      </c>
      <c r="O1005">
        <f t="shared" si="887"/>
        <v>138500.01</v>
      </c>
      <c r="P1005">
        <f t="shared" si="888"/>
        <v>138500.01</v>
      </c>
      <c r="Q1005">
        <f t="shared" si="918"/>
        <v>0</v>
      </c>
      <c r="R1005">
        <f t="shared" si="889"/>
        <v>0</v>
      </c>
      <c r="S1005">
        <f t="shared" si="890"/>
        <v>0</v>
      </c>
      <c r="T1005">
        <f t="shared" si="891"/>
        <v>0</v>
      </c>
      <c r="U1005">
        <f t="shared" si="892"/>
        <v>0</v>
      </c>
      <c r="V1005">
        <f t="shared" si="893"/>
        <v>0</v>
      </c>
      <c r="W1005">
        <f t="shared" si="894"/>
        <v>0</v>
      </c>
      <c r="X1005">
        <f t="shared" si="895"/>
        <v>0</v>
      </c>
      <c r="Y1005">
        <f t="shared" si="896"/>
        <v>0</v>
      </c>
      <c r="AA1005">
        <v>-1</v>
      </c>
      <c r="AB1005">
        <f t="shared" si="897"/>
        <v>25.67</v>
      </c>
      <c r="AC1005">
        <f t="shared" si="898"/>
        <v>25.67</v>
      </c>
      <c r="AD1005">
        <f t="shared" si="919"/>
        <v>0</v>
      </c>
      <c r="AE1005">
        <f t="shared" si="920"/>
        <v>0</v>
      </c>
      <c r="AF1005">
        <f t="shared" si="921"/>
        <v>0</v>
      </c>
      <c r="AG1005">
        <f t="shared" si="899"/>
        <v>0</v>
      </c>
      <c r="AH1005">
        <f t="shared" si="922"/>
        <v>0</v>
      </c>
      <c r="AI1005">
        <f t="shared" si="923"/>
        <v>0</v>
      </c>
      <c r="AJ1005">
        <f t="shared" si="900"/>
        <v>0</v>
      </c>
      <c r="AK1005">
        <v>25.67</v>
      </c>
      <c r="AL1005">
        <v>25.67</v>
      </c>
      <c r="AM1005">
        <v>0</v>
      </c>
      <c r="AN1005">
        <v>0</v>
      </c>
      <c r="AO1005">
        <v>0</v>
      </c>
      <c r="AP1005">
        <v>0</v>
      </c>
      <c r="AQ1005">
        <v>0</v>
      </c>
      <c r="AR1005">
        <v>0</v>
      </c>
      <c r="AS1005">
        <v>0</v>
      </c>
      <c r="AT1005">
        <v>0</v>
      </c>
      <c r="AU1005">
        <v>0</v>
      </c>
      <c r="AV1005">
        <v>1</v>
      </c>
      <c r="AW1005">
        <v>1</v>
      </c>
      <c r="AZ1005">
        <v>1</v>
      </c>
      <c r="BA1005">
        <v>1</v>
      </c>
      <c r="BB1005">
        <v>1</v>
      </c>
      <c r="BC1005">
        <v>5.76</v>
      </c>
      <c r="BD1005" t="s">
        <v>3</v>
      </c>
      <c r="BE1005" t="s">
        <v>3</v>
      </c>
      <c r="BF1005" t="s">
        <v>3</v>
      </c>
      <c r="BG1005" t="s">
        <v>3</v>
      </c>
      <c r="BH1005">
        <v>3</v>
      </c>
      <c r="BI1005">
        <v>1</v>
      </c>
      <c r="BJ1005" t="s">
        <v>569</v>
      </c>
      <c r="BM1005">
        <v>1688</v>
      </c>
      <c r="BN1005">
        <v>0</v>
      </c>
      <c r="BO1005" t="s">
        <v>567</v>
      </c>
      <c r="BP1005">
        <v>1</v>
      </c>
      <c r="BQ1005">
        <v>30</v>
      </c>
      <c r="BR1005">
        <v>0</v>
      </c>
      <c r="BS1005">
        <v>1</v>
      </c>
      <c r="BT1005">
        <v>1</v>
      </c>
      <c r="BU1005">
        <v>1</v>
      </c>
      <c r="BV1005">
        <v>1</v>
      </c>
      <c r="BW1005">
        <v>1</v>
      </c>
      <c r="BX1005">
        <v>1</v>
      </c>
      <c r="BY1005" t="s">
        <v>3</v>
      </c>
      <c r="BZ1005">
        <v>0</v>
      </c>
      <c r="CA1005">
        <v>0</v>
      </c>
      <c r="CB1005" t="s">
        <v>3</v>
      </c>
      <c r="CE1005">
        <v>30</v>
      </c>
      <c r="CF1005">
        <v>0</v>
      </c>
      <c r="CG1005">
        <v>0</v>
      </c>
      <c r="CM1005">
        <v>0</v>
      </c>
      <c r="CN1005" t="s">
        <v>3</v>
      </c>
      <c r="CO1005">
        <v>0</v>
      </c>
      <c r="CP1005">
        <f t="shared" si="901"/>
        <v>138500.01</v>
      </c>
      <c r="CQ1005">
        <f t="shared" si="902"/>
        <v>147.86000000000001</v>
      </c>
      <c r="CR1005">
        <f t="shared" si="924"/>
        <v>0</v>
      </c>
      <c r="CS1005">
        <f t="shared" si="903"/>
        <v>0</v>
      </c>
      <c r="CT1005">
        <f t="shared" si="904"/>
        <v>0</v>
      </c>
      <c r="CU1005">
        <f t="shared" si="905"/>
        <v>0</v>
      </c>
      <c r="CV1005">
        <f t="shared" si="906"/>
        <v>0</v>
      </c>
      <c r="CW1005">
        <f t="shared" si="907"/>
        <v>0</v>
      </c>
      <c r="CX1005">
        <f t="shared" si="908"/>
        <v>0</v>
      </c>
      <c r="CY1005">
        <f>S1005*(BZ1005/100)</f>
        <v>0</v>
      </c>
      <c r="CZ1005">
        <f>S1005*(CA1005/100)</f>
        <v>0</v>
      </c>
      <c r="DC1005" t="s">
        <v>3</v>
      </c>
      <c r="DD1005" t="s">
        <v>3</v>
      </c>
      <c r="DE1005" t="s">
        <v>3</v>
      </c>
      <c r="DF1005" t="s">
        <v>3</v>
      </c>
      <c r="DG1005" t="s">
        <v>3</v>
      </c>
      <c r="DH1005" t="s">
        <v>3</v>
      </c>
      <c r="DI1005" t="s">
        <v>3</v>
      </c>
      <c r="DJ1005" t="s">
        <v>3</v>
      </c>
      <c r="DK1005" t="s">
        <v>3</v>
      </c>
      <c r="DL1005" t="s">
        <v>3</v>
      </c>
      <c r="DM1005" t="s">
        <v>3</v>
      </c>
      <c r="DN1005">
        <v>91</v>
      </c>
      <c r="DO1005">
        <v>70</v>
      </c>
      <c r="DP1005">
        <v>1</v>
      </c>
      <c r="DQ1005">
        <v>1</v>
      </c>
      <c r="DU1005">
        <v>1003</v>
      </c>
      <c r="DV1005" t="s">
        <v>402</v>
      </c>
      <c r="DW1005" t="s">
        <v>402</v>
      </c>
      <c r="DX1005">
        <v>1</v>
      </c>
      <c r="DZ1005" t="s">
        <v>3</v>
      </c>
      <c r="EA1005" t="s">
        <v>3</v>
      </c>
      <c r="EB1005" t="s">
        <v>3</v>
      </c>
      <c r="EC1005" t="s">
        <v>3</v>
      </c>
      <c r="EE1005">
        <v>70703600</v>
      </c>
      <c r="EF1005">
        <v>30</v>
      </c>
      <c r="EG1005" t="s">
        <v>96</v>
      </c>
      <c r="EH1005">
        <v>0</v>
      </c>
      <c r="EI1005" t="s">
        <v>3</v>
      </c>
      <c r="EJ1005">
        <v>1</v>
      </c>
      <c r="EK1005">
        <v>1688</v>
      </c>
      <c r="EL1005" t="s">
        <v>562</v>
      </c>
      <c r="EM1005" t="s">
        <v>563</v>
      </c>
      <c r="EO1005" t="s">
        <v>3</v>
      </c>
      <c r="EQ1005">
        <v>1024</v>
      </c>
      <c r="ER1005">
        <v>25.67</v>
      </c>
      <c r="ES1005">
        <v>25.67</v>
      </c>
      <c r="ET1005">
        <v>0</v>
      </c>
      <c r="EU1005">
        <v>0</v>
      </c>
      <c r="EV1005">
        <v>0</v>
      </c>
      <c r="EW1005">
        <v>0</v>
      </c>
      <c r="EX1005">
        <v>0</v>
      </c>
      <c r="FQ1005">
        <v>0</v>
      </c>
      <c r="FR1005">
        <f t="shared" si="909"/>
        <v>0</v>
      </c>
      <c r="FS1005">
        <v>0</v>
      </c>
      <c r="FX1005">
        <v>91</v>
      </c>
      <c r="FY1005">
        <v>70</v>
      </c>
      <c r="GA1005" t="s">
        <v>3</v>
      </c>
      <c r="GD1005">
        <v>0</v>
      </c>
      <c r="GF1005">
        <v>41186190</v>
      </c>
      <c r="GG1005">
        <v>2</v>
      </c>
      <c r="GH1005">
        <v>1</v>
      </c>
      <c r="GI1005">
        <v>2</v>
      </c>
      <c r="GJ1005">
        <v>0</v>
      </c>
      <c r="GK1005">
        <f>ROUND(R1005*(S12)/100,2)</f>
        <v>0</v>
      </c>
      <c r="GL1005">
        <f t="shared" si="910"/>
        <v>0</v>
      </c>
      <c r="GM1005">
        <f t="shared" si="911"/>
        <v>138500.01</v>
      </c>
      <c r="GN1005">
        <f t="shared" si="912"/>
        <v>138500.01</v>
      </c>
      <c r="GO1005">
        <f t="shared" si="913"/>
        <v>0</v>
      </c>
      <c r="GP1005">
        <f t="shared" si="914"/>
        <v>0</v>
      </c>
      <c r="GR1005">
        <v>0</v>
      </c>
      <c r="GS1005">
        <v>0</v>
      </c>
      <c r="GT1005">
        <v>0</v>
      </c>
      <c r="GU1005" t="s">
        <v>3</v>
      </c>
      <c r="GV1005">
        <f t="shared" si="915"/>
        <v>0</v>
      </c>
      <c r="GW1005">
        <v>1</v>
      </c>
      <c r="GX1005">
        <f t="shared" si="916"/>
        <v>0</v>
      </c>
      <c r="HA1005">
        <v>0</v>
      </c>
      <c r="HB1005">
        <v>0</v>
      </c>
      <c r="HC1005">
        <f t="shared" si="917"/>
        <v>0</v>
      </c>
      <c r="HE1005" t="s">
        <v>3</v>
      </c>
      <c r="HF1005" t="s">
        <v>3</v>
      </c>
      <c r="HM1005" t="s">
        <v>3</v>
      </c>
      <c r="HN1005" t="s">
        <v>3</v>
      </c>
      <c r="HO1005" t="s">
        <v>3</v>
      </c>
      <c r="HP1005" t="s">
        <v>3</v>
      </c>
      <c r="HQ1005" t="s">
        <v>3</v>
      </c>
      <c r="IK1005">
        <v>0</v>
      </c>
    </row>
    <row r="1006" spans="1:255" x14ac:dyDescent="0.25">
      <c r="A1006" s="2">
        <v>18</v>
      </c>
      <c r="B1006" s="2">
        <v>1</v>
      </c>
      <c r="C1006" s="2">
        <v>1324</v>
      </c>
      <c r="D1006" s="2"/>
      <c r="E1006" s="2" t="s">
        <v>3</v>
      </c>
      <c r="F1006" s="2" t="s">
        <v>570</v>
      </c>
      <c r="G1006" s="2" t="s">
        <v>571</v>
      </c>
      <c r="H1006" s="2" t="s">
        <v>402</v>
      </c>
      <c r="I1006" s="2">
        <f>I1000*J1006</f>
        <v>320.64030000000002</v>
      </c>
      <c r="J1006" s="2">
        <v>89</v>
      </c>
      <c r="K1006" s="2">
        <v>89</v>
      </c>
      <c r="L1006" s="2"/>
      <c r="M1006" s="2"/>
      <c r="N1006" s="2"/>
      <c r="O1006" s="2">
        <f t="shared" si="887"/>
        <v>7560.7</v>
      </c>
      <c r="P1006" s="2">
        <f t="shared" si="888"/>
        <v>7560.7</v>
      </c>
      <c r="Q1006" s="2">
        <f t="shared" si="918"/>
        <v>0</v>
      </c>
      <c r="R1006" s="2">
        <f t="shared" si="889"/>
        <v>0</v>
      </c>
      <c r="S1006" s="2">
        <f t="shared" si="890"/>
        <v>0</v>
      </c>
      <c r="T1006" s="2">
        <f t="shared" si="891"/>
        <v>0</v>
      </c>
      <c r="U1006" s="2">
        <f t="shared" si="892"/>
        <v>0</v>
      </c>
      <c r="V1006" s="2">
        <f t="shared" si="893"/>
        <v>0</v>
      </c>
      <c r="W1006" s="2">
        <f t="shared" si="894"/>
        <v>0</v>
      </c>
      <c r="X1006" s="2">
        <f t="shared" si="895"/>
        <v>0</v>
      </c>
      <c r="Y1006" s="2">
        <f t="shared" si="896"/>
        <v>0</v>
      </c>
      <c r="Z1006" s="2"/>
      <c r="AA1006" s="2">
        <v>-1</v>
      </c>
      <c r="AB1006" s="2">
        <f t="shared" si="897"/>
        <v>23.58</v>
      </c>
      <c r="AC1006" s="2">
        <f t="shared" si="898"/>
        <v>23.58</v>
      </c>
      <c r="AD1006" s="2">
        <f t="shared" si="919"/>
        <v>0</v>
      </c>
      <c r="AE1006" s="2">
        <f t="shared" si="920"/>
        <v>0</v>
      </c>
      <c r="AF1006" s="2">
        <f t="shared" si="921"/>
        <v>0</v>
      </c>
      <c r="AG1006" s="2">
        <f t="shared" si="899"/>
        <v>0</v>
      </c>
      <c r="AH1006" s="2">
        <f t="shared" si="922"/>
        <v>0</v>
      </c>
      <c r="AI1006" s="2">
        <f t="shared" si="923"/>
        <v>0</v>
      </c>
      <c r="AJ1006" s="2">
        <f t="shared" si="900"/>
        <v>0</v>
      </c>
      <c r="AK1006" s="2">
        <v>23.58</v>
      </c>
      <c r="AL1006" s="2">
        <v>23.58</v>
      </c>
      <c r="AM1006" s="2">
        <v>0</v>
      </c>
      <c r="AN1006" s="2">
        <v>0</v>
      </c>
      <c r="AO1006" s="2">
        <v>0</v>
      </c>
      <c r="AP1006" s="2">
        <v>0</v>
      </c>
      <c r="AQ1006" s="2">
        <v>0</v>
      </c>
      <c r="AR1006" s="2">
        <v>0</v>
      </c>
      <c r="AS1006" s="2">
        <v>0</v>
      </c>
      <c r="AT1006" s="2">
        <v>91</v>
      </c>
      <c r="AU1006" s="2">
        <v>70</v>
      </c>
      <c r="AV1006" s="2">
        <v>1</v>
      </c>
      <c r="AW1006" s="2">
        <v>1</v>
      </c>
      <c r="AX1006" s="2"/>
      <c r="AY1006" s="2"/>
      <c r="AZ1006" s="2">
        <v>1</v>
      </c>
      <c r="BA1006" s="2">
        <v>1</v>
      </c>
      <c r="BB1006" s="2">
        <v>1</v>
      </c>
      <c r="BC1006" s="2">
        <v>1</v>
      </c>
      <c r="BD1006" s="2" t="s">
        <v>3</v>
      </c>
      <c r="BE1006" s="2" t="s">
        <v>3</v>
      </c>
      <c r="BF1006" s="2" t="s">
        <v>3</v>
      </c>
      <c r="BG1006" s="2" t="s">
        <v>3</v>
      </c>
      <c r="BH1006" s="2">
        <v>3</v>
      </c>
      <c r="BI1006" s="2">
        <v>1</v>
      </c>
      <c r="BJ1006" s="2" t="s">
        <v>572</v>
      </c>
      <c r="BK1006" s="2"/>
      <c r="BL1006" s="2"/>
      <c r="BM1006" s="2">
        <v>1688</v>
      </c>
      <c r="BN1006" s="2">
        <v>0</v>
      </c>
      <c r="BO1006" s="2" t="s">
        <v>3</v>
      </c>
      <c r="BP1006" s="2">
        <v>0</v>
      </c>
      <c r="BQ1006" s="2">
        <v>30</v>
      </c>
      <c r="BR1006" s="2">
        <v>0</v>
      </c>
      <c r="BS1006" s="2">
        <v>1</v>
      </c>
      <c r="BT1006" s="2">
        <v>1</v>
      </c>
      <c r="BU1006" s="2">
        <v>1</v>
      </c>
      <c r="BV1006" s="2">
        <v>1</v>
      </c>
      <c r="BW1006" s="2">
        <v>1</v>
      </c>
      <c r="BX1006" s="2">
        <v>1</v>
      </c>
      <c r="BY1006" s="2" t="s">
        <v>3</v>
      </c>
      <c r="BZ1006" s="2">
        <v>91</v>
      </c>
      <c r="CA1006" s="2">
        <v>70</v>
      </c>
      <c r="CB1006" s="2" t="s">
        <v>3</v>
      </c>
      <c r="CC1006" s="2"/>
      <c r="CD1006" s="2"/>
      <c r="CE1006" s="2">
        <v>30</v>
      </c>
      <c r="CF1006" s="2">
        <v>0</v>
      </c>
      <c r="CG1006" s="2">
        <v>0</v>
      </c>
      <c r="CH1006" s="2"/>
      <c r="CI1006" s="2"/>
      <c r="CJ1006" s="2"/>
      <c r="CK1006" s="2"/>
      <c r="CL1006" s="2"/>
      <c r="CM1006" s="2">
        <v>0</v>
      </c>
      <c r="CN1006" s="2" t="s">
        <v>3</v>
      </c>
      <c r="CO1006" s="2">
        <v>0</v>
      </c>
      <c r="CP1006" s="2">
        <f t="shared" si="901"/>
        <v>7560.7</v>
      </c>
      <c r="CQ1006" s="2">
        <f t="shared" si="902"/>
        <v>23.58</v>
      </c>
      <c r="CR1006" s="2">
        <f t="shared" si="924"/>
        <v>0</v>
      </c>
      <c r="CS1006" s="2">
        <f t="shared" si="903"/>
        <v>0</v>
      </c>
      <c r="CT1006" s="2">
        <f t="shared" si="904"/>
        <v>0</v>
      </c>
      <c r="CU1006" s="2">
        <f t="shared" si="905"/>
        <v>0</v>
      </c>
      <c r="CV1006" s="2">
        <f t="shared" si="906"/>
        <v>0</v>
      </c>
      <c r="CW1006" s="2">
        <f t="shared" si="907"/>
        <v>0</v>
      </c>
      <c r="CX1006" s="2">
        <f t="shared" si="908"/>
        <v>0</v>
      </c>
      <c r="CY1006" s="2">
        <f>((S1006*BZ1006)/100)</f>
        <v>0</v>
      </c>
      <c r="CZ1006" s="2">
        <f>((S1006*CA1006)/100)</f>
        <v>0</v>
      </c>
      <c r="DA1006" s="2"/>
      <c r="DB1006" s="2"/>
      <c r="DC1006" s="2" t="s">
        <v>3</v>
      </c>
      <c r="DD1006" s="2" t="s">
        <v>3</v>
      </c>
      <c r="DE1006" s="2" t="s">
        <v>3</v>
      </c>
      <c r="DF1006" s="2" t="s">
        <v>3</v>
      </c>
      <c r="DG1006" s="2" t="s">
        <v>3</v>
      </c>
      <c r="DH1006" s="2" t="s">
        <v>3</v>
      </c>
      <c r="DI1006" s="2" t="s">
        <v>3</v>
      </c>
      <c r="DJ1006" s="2" t="s">
        <v>3</v>
      </c>
      <c r="DK1006" s="2" t="s">
        <v>3</v>
      </c>
      <c r="DL1006" s="2" t="s">
        <v>3</v>
      </c>
      <c r="DM1006" s="2" t="s">
        <v>3</v>
      </c>
      <c r="DN1006" s="2">
        <v>0</v>
      </c>
      <c r="DO1006" s="2">
        <v>0</v>
      </c>
      <c r="DP1006" s="2">
        <v>1</v>
      </c>
      <c r="DQ1006" s="2">
        <v>1</v>
      </c>
      <c r="DR1006" s="2"/>
      <c r="DS1006" s="2"/>
      <c r="DT1006" s="2"/>
      <c r="DU1006" s="2">
        <v>1003</v>
      </c>
      <c r="DV1006" s="2" t="s">
        <v>402</v>
      </c>
      <c r="DW1006" s="2" t="s">
        <v>402</v>
      </c>
      <c r="DX1006" s="2">
        <v>1</v>
      </c>
      <c r="DY1006" s="2"/>
      <c r="DZ1006" s="2" t="s">
        <v>3</v>
      </c>
      <c r="EA1006" s="2" t="s">
        <v>3</v>
      </c>
      <c r="EB1006" s="2" t="s">
        <v>3</v>
      </c>
      <c r="EC1006" s="2" t="s">
        <v>3</v>
      </c>
      <c r="ED1006" s="2"/>
      <c r="EE1006" s="2">
        <v>70703600</v>
      </c>
      <c r="EF1006" s="2">
        <v>30</v>
      </c>
      <c r="EG1006" s="2" t="s">
        <v>96</v>
      </c>
      <c r="EH1006" s="2">
        <v>0</v>
      </c>
      <c r="EI1006" s="2" t="s">
        <v>3</v>
      </c>
      <c r="EJ1006" s="2">
        <v>1</v>
      </c>
      <c r="EK1006" s="2">
        <v>1688</v>
      </c>
      <c r="EL1006" s="2" t="s">
        <v>562</v>
      </c>
      <c r="EM1006" s="2" t="s">
        <v>563</v>
      </c>
      <c r="EN1006" s="2"/>
      <c r="EO1006" s="2" t="s">
        <v>3</v>
      </c>
      <c r="EP1006" s="2"/>
      <c r="EQ1006" s="2">
        <v>1024</v>
      </c>
      <c r="ER1006" s="2">
        <v>23.58</v>
      </c>
      <c r="ES1006" s="2">
        <v>23.58</v>
      </c>
      <c r="ET1006" s="2">
        <v>0</v>
      </c>
      <c r="EU1006" s="2">
        <v>0</v>
      </c>
      <c r="EV1006" s="2">
        <v>0</v>
      </c>
      <c r="EW1006" s="2">
        <v>0</v>
      </c>
      <c r="EX1006" s="2">
        <v>0</v>
      </c>
      <c r="EY1006" s="2"/>
      <c r="EZ1006" s="2"/>
      <c r="FA1006" s="2"/>
      <c r="FB1006" s="2"/>
      <c r="FC1006" s="2"/>
      <c r="FD1006" s="2"/>
      <c r="FE1006" s="2"/>
      <c r="FF1006" s="2"/>
      <c r="FG1006" s="2"/>
      <c r="FH1006" s="2"/>
      <c r="FI1006" s="2"/>
      <c r="FJ1006" s="2"/>
      <c r="FK1006" s="2"/>
      <c r="FL1006" s="2"/>
      <c r="FM1006" s="2"/>
      <c r="FN1006" s="2"/>
      <c r="FO1006" s="2"/>
      <c r="FP1006" s="2"/>
      <c r="FQ1006" s="2">
        <v>0</v>
      </c>
      <c r="FR1006" s="2">
        <f t="shared" si="909"/>
        <v>0</v>
      </c>
      <c r="FS1006" s="2">
        <v>0</v>
      </c>
      <c r="FT1006" s="2"/>
      <c r="FU1006" s="2"/>
      <c r="FV1006" s="2"/>
      <c r="FW1006" s="2"/>
      <c r="FX1006" s="2">
        <v>91</v>
      </c>
      <c r="FY1006" s="2">
        <v>70</v>
      </c>
      <c r="FZ1006" s="2"/>
      <c r="GA1006" s="2" t="s">
        <v>3</v>
      </c>
      <c r="GB1006" s="2"/>
      <c r="GC1006" s="2"/>
      <c r="GD1006" s="2">
        <v>0</v>
      </c>
      <c r="GE1006" s="2"/>
      <c r="GF1006" s="2">
        <v>-1849483608</v>
      </c>
      <c r="GG1006" s="2">
        <v>2</v>
      </c>
      <c r="GH1006" s="2">
        <v>1</v>
      </c>
      <c r="GI1006" s="2">
        <v>-2</v>
      </c>
      <c r="GJ1006" s="2">
        <v>0</v>
      </c>
      <c r="GK1006" s="2">
        <f>ROUND(R1006*(R12)/100,2)</f>
        <v>0</v>
      </c>
      <c r="GL1006" s="2">
        <f t="shared" si="910"/>
        <v>0</v>
      </c>
      <c r="GM1006" s="2">
        <f t="shared" si="911"/>
        <v>7560.7</v>
      </c>
      <c r="GN1006" s="2">
        <f t="shared" si="912"/>
        <v>7560.7</v>
      </c>
      <c r="GO1006" s="2">
        <f t="shared" si="913"/>
        <v>0</v>
      </c>
      <c r="GP1006" s="2">
        <f t="shared" si="914"/>
        <v>0</v>
      </c>
      <c r="GQ1006" s="2"/>
      <c r="GR1006" s="2">
        <v>0</v>
      </c>
      <c r="GS1006" s="2">
        <v>0</v>
      </c>
      <c r="GT1006" s="2">
        <v>0</v>
      </c>
      <c r="GU1006" s="2" t="s">
        <v>3</v>
      </c>
      <c r="GV1006" s="2">
        <f t="shared" si="915"/>
        <v>0</v>
      </c>
      <c r="GW1006" s="2">
        <v>1</v>
      </c>
      <c r="GX1006" s="2">
        <f t="shared" si="916"/>
        <v>0</v>
      </c>
      <c r="GY1006" s="2"/>
      <c r="GZ1006" s="2"/>
      <c r="HA1006" s="2">
        <v>0</v>
      </c>
      <c r="HB1006" s="2">
        <v>0</v>
      </c>
      <c r="HC1006" s="2">
        <f t="shared" si="917"/>
        <v>0</v>
      </c>
      <c r="HD1006" s="2"/>
      <c r="HE1006" s="2" t="s">
        <v>3</v>
      </c>
      <c r="HF1006" s="2" t="s">
        <v>3</v>
      </c>
      <c r="HG1006" s="2"/>
      <c r="HH1006" s="2"/>
      <c r="HI1006" s="2"/>
      <c r="HJ1006" s="2"/>
      <c r="HK1006" s="2"/>
      <c r="HL1006" s="2"/>
      <c r="HM1006" s="2" t="s">
        <v>3</v>
      </c>
      <c r="HN1006" s="2" t="s">
        <v>3</v>
      </c>
      <c r="HO1006" s="2" t="s">
        <v>3</v>
      </c>
      <c r="HP1006" s="2" t="s">
        <v>3</v>
      </c>
      <c r="HQ1006" s="2" t="s">
        <v>3</v>
      </c>
      <c r="HR1006" s="2"/>
      <c r="HS1006" s="2"/>
      <c r="HT1006" s="2"/>
      <c r="HU1006" s="2"/>
      <c r="HV1006" s="2"/>
      <c r="HW1006" s="2"/>
      <c r="HX1006" s="2"/>
      <c r="HY1006" s="2"/>
      <c r="HZ1006" s="2"/>
      <c r="IA1006" s="2"/>
      <c r="IB1006" s="2"/>
      <c r="IC1006" s="2"/>
      <c r="ID1006" s="2"/>
      <c r="IE1006" s="2"/>
      <c r="IF1006" s="2"/>
      <c r="IG1006" s="2"/>
      <c r="IH1006" s="2"/>
      <c r="II1006" s="2"/>
      <c r="IJ1006" s="2"/>
      <c r="IK1006" s="2">
        <v>0</v>
      </c>
      <c r="IL1006" s="2"/>
      <c r="IM1006" s="2"/>
      <c r="IN1006" s="2"/>
      <c r="IO1006" s="2"/>
      <c r="IP1006" s="2"/>
      <c r="IQ1006" s="2"/>
      <c r="IR1006" s="2"/>
      <c r="IS1006" s="2"/>
      <c r="IT1006" s="2"/>
      <c r="IU1006" s="2"/>
    </row>
    <row r="1007" spans="1:255" x14ac:dyDescent="0.25">
      <c r="A1007">
        <v>18</v>
      </c>
      <c r="B1007">
        <v>1</v>
      </c>
      <c r="C1007">
        <v>1346</v>
      </c>
      <c r="E1007" t="s">
        <v>3</v>
      </c>
      <c r="F1007" t="s">
        <v>570</v>
      </c>
      <c r="G1007" t="s">
        <v>571</v>
      </c>
      <c r="H1007" t="s">
        <v>402</v>
      </c>
      <c r="I1007">
        <f>I1001*J1007</f>
        <v>320.64030000000002</v>
      </c>
      <c r="J1007">
        <v>89</v>
      </c>
      <c r="K1007">
        <v>89</v>
      </c>
      <c r="O1007">
        <f t="shared" si="887"/>
        <v>29259.91</v>
      </c>
      <c r="P1007">
        <f t="shared" si="888"/>
        <v>29259.91</v>
      </c>
      <c r="Q1007">
        <f t="shared" si="918"/>
        <v>0</v>
      </c>
      <c r="R1007">
        <f t="shared" si="889"/>
        <v>0</v>
      </c>
      <c r="S1007">
        <f t="shared" si="890"/>
        <v>0</v>
      </c>
      <c r="T1007">
        <f t="shared" si="891"/>
        <v>0</v>
      </c>
      <c r="U1007">
        <f t="shared" si="892"/>
        <v>0</v>
      </c>
      <c r="V1007">
        <f t="shared" si="893"/>
        <v>0</v>
      </c>
      <c r="W1007">
        <f t="shared" si="894"/>
        <v>0</v>
      </c>
      <c r="X1007">
        <f t="shared" si="895"/>
        <v>0</v>
      </c>
      <c r="Y1007">
        <f t="shared" si="896"/>
        <v>0</v>
      </c>
      <c r="AA1007">
        <v>-1</v>
      </c>
      <c r="AB1007">
        <f t="shared" si="897"/>
        <v>23.58</v>
      </c>
      <c r="AC1007">
        <f t="shared" si="898"/>
        <v>23.58</v>
      </c>
      <c r="AD1007">
        <f t="shared" si="919"/>
        <v>0</v>
      </c>
      <c r="AE1007">
        <f t="shared" si="920"/>
        <v>0</v>
      </c>
      <c r="AF1007">
        <f t="shared" si="921"/>
        <v>0</v>
      </c>
      <c r="AG1007">
        <f t="shared" si="899"/>
        <v>0</v>
      </c>
      <c r="AH1007">
        <f t="shared" si="922"/>
        <v>0</v>
      </c>
      <c r="AI1007">
        <f t="shared" si="923"/>
        <v>0</v>
      </c>
      <c r="AJ1007">
        <f t="shared" si="900"/>
        <v>0</v>
      </c>
      <c r="AK1007">
        <v>23.58</v>
      </c>
      <c r="AL1007">
        <v>23.58</v>
      </c>
      <c r="AM1007">
        <v>0</v>
      </c>
      <c r="AN1007">
        <v>0</v>
      </c>
      <c r="AO1007">
        <v>0</v>
      </c>
      <c r="AP1007">
        <v>0</v>
      </c>
      <c r="AQ1007">
        <v>0</v>
      </c>
      <c r="AR1007">
        <v>0</v>
      </c>
      <c r="AS1007">
        <v>0</v>
      </c>
      <c r="AT1007">
        <v>0</v>
      </c>
      <c r="AU1007">
        <v>0</v>
      </c>
      <c r="AV1007">
        <v>1</v>
      </c>
      <c r="AW1007">
        <v>1</v>
      </c>
      <c r="AZ1007">
        <v>1</v>
      </c>
      <c r="BA1007">
        <v>1</v>
      </c>
      <c r="BB1007">
        <v>1</v>
      </c>
      <c r="BC1007">
        <v>3.87</v>
      </c>
      <c r="BD1007" t="s">
        <v>3</v>
      </c>
      <c r="BE1007" t="s">
        <v>3</v>
      </c>
      <c r="BF1007" t="s">
        <v>3</v>
      </c>
      <c r="BG1007" t="s">
        <v>3</v>
      </c>
      <c r="BH1007">
        <v>3</v>
      </c>
      <c r="BI1007">
        <v>1</v>
      </c>
      <c r="BJ1007" t="s">
        <v>572</v>
      </c>
      <c r="BM1007">
        <v>1688</v>
      </c>
      <c r="BN1007">
        <v>0</v>
      </c>
      <c r="BO1007" t="s">
        <v>570</v>
      </c>
      <c r="BP1007">
        <v>1</v>
      </c>
      <c r="BQ1007">
        <v>30</v>
      </c>
      <c r="BR1007">
        <v>0</v>
      </c>
      <c r="BS1007">
        <v>1</v>
      </c>
      <c r="BT1007">
        <v>1</v>
      </c>
      <c r="BU1007">
        <v>1</v>
      </c>
      <c r="BV1007">
        <v>1</v>
      </c>
      <c r="BW1007">
        <v>1</v>
      </c>
      <c r="BX1007">
        <v>1</v>
      </c>
      <c r="BY1007" t="s">
        <v>3</v>
      </c>
      <c r="BZ1007">
        <v>0</v>
      </c>
      <c r="CA1007">
        <v>0</v>
      </c>
      <c r="CB1007" t="s">
        <v>3</v>
      </c>
      <c r="CE1007">
        <v>30</v>
      </c>
      <c r="CF1007">
        <v>0</v>
      </c>
      <c r="CG1007">
        <v>0</v>
      </c>
      <c r="CM1007">
        <v>0</v>
      </c>
      <c r="CN1007" t="s">
        <v>3</v>
      </c>
      <c r="CO1007">
        <v>0</v>
      </c>
      <c r="CP1007">
        <f t="shared" si="901"/>
        <v>29259.91</v>
      </c>
      <c r="CQ1007">
        <f t="shared" si="902"/>
        <v>91.25</v>
      </c>
      <c r="CR1007">
        <f t="shared" si="924"/>
        <v>0</v>
      </c>
      <c r="CS1007">
        <f t="shared" si="903"/>
        <v>0</v>
      </c>
      <c r="CT1007">
        <f t="shared" si="904"/>
        <v>0</v>
      </c>
      <c r="CU1007">
        <f t="shared" si="905"/>
        <v>0</v>
      </c>
      <c r="CV1007">
        <f t="shared" si="906"/>
        <v>0</v>
      </c>
      <c r="CW1007">
        <f t="shared" si="907"/>
        <v>0</v>
      </c>
      <c r="CX1007">
        <f t="shared" si="908"/>
        <v>0</v>
      </c>
      <c r="CY1007">
        <f>S1007*(BZ1007/100)</f>
        <v>0</v>
      </c>
      <c r="CZ1007">
        <f>S1007*(CA1007/100)</f>
        <v>0</v>
      </c>
      <c r="DC1007" t="s">
        <v>3</v>
      </c>
      <c r="DD1007" t="s">
        <v>3</v>
      </c>
      <c r="DE1007" t="s">
        <v>3</v>
      </c>
      <c r="DF1007" t="s">
        <v>3</v>
      </c>
      <c r="DG1007" t="s">
        <v>3</v>
      </c>
      <c r="DH1007" t="s">
        <v>3</v>
      </c>
      <c r="DI1007" t="s">
        <v>3</v>
      </c>
      <c r="DJ1007" t="s">
        <v>3</v>
      </c>
      <c r="DK1007" t="s">
        <v>3</v>
      </c>
      <c r="DL1007" t="s">
        <v>3</v>
      </c>
      <c r="DM1007" t="s">
        <v>3</v>
      </c>
      <c r="DN1007">
        <v>91</v>
      </c>
      <c r="DO1007">
        <v>70</v>
      </c>
      <c r="DP1007">
        <v>1</v>
      </c>
      <c r="DQ1007">
        <v>1</v>
      </c>
      <c r="DU1007">
        <v>1003</v>
      </c>
      <c r="DV1007" t="s">
        <v>402</v>
      </c>
      <c r="DW1007" t="s">
        <v>402</v>
      </c>
      <c r="DX1007">
        <v>1</v>
      </c>
      <c r="DZ1007" t="s">
        <v>3</v>
      </c>
      <c r="EA1007" t="s">
        <v>3</v>
      </c>
      <c r="EB1007" t="s">
        <v>3</v>
      </c>
      <c r="EC1007" t="s">
        <v>3</v>
      </c>
      <c r="EE1007">
        <v>70703600</v>
      </c>
      <c r="EF1007">
        <v>30</v>
      </c>
      <c r="EG1007" t="s">
        <v>96</v>
      </c>
      <c r="EH1007">
        <v>0</v>
      </c>
      <c r="EI1007" t="s">
        <v>3</v>
      </c>
      <c r="EJ1007">
        <v>1</v>
      </c>
      <c r="EK1007">
        <v>1688</v>
      </c>
      <c r="EL1007" t="s">
        <v>562</v>
      </c>
      <c r="EM1007" t="s">
        <v>563</v>
      </c>
      <c r="EO1007" t="s">
        <v>3</v>
      </c>
      <c r="EQ1007">
        <v>1024</v>
      </c>
      <c r="ER1007">
        <v>23.58</v>
      </c>
      <c r="ES1007">
        <v>23.58</v>
      </c>
      <c r="ET1007">
        <v>0</v>
      </c>
      <c r="EU1007">
        <v>0</v>
      </c>
      <c r="EV1007">
        <v>0</v>
      </c>
      <c r="EW1007">
        <v>0</v>
      </c>
      <c r="EX1007">
        <v>0</v>
      </c>
      <c r="FQ1007">
        <v>0</v>
      </c>
      <c r="FR1007">
        <f t="shared" si="909"/>
        <v>0</v>
      </c>
      <c r="FS1007">
        <v>0</v>
      </c>
      <c r="FX1007">
        <v>91</v>
      </c>
      <c r="FY1007">
        <v>70</v>
      </c>
      <c r="GA1007" t="s">
        <v>3</v>
      </c>
      <c r="GD1007">
        <v>0</v>
      </c>
      <c r="GF1007">
        <v>-1849483608</v>
      </c>
      <c r="GG1007">
        <v>2</v>
      </c>
      <c r="GH1007">
        <v>1</v>
      </c>
      <c r="GI1007">
        <v>2</v>
      </c>
      <c r="GJ1007">
        <v>0</v>
      </c>
      <c r="GK1007">
        <f>ROUND(R1007*(S12)/100,2)</f>
        <v>0</v>
      </c>
      <c r="GL1007">
        <f t="shared" si="910"/>
        <v>0</v>
      </c>
      <c r="GM1007">
        <f t="shared" si="911"/>
        <v>29259.91</v>
      </c>
      <c r="GN1007">
        <f t="shared" si="912"/>
        <v>29259.91</v>
      </c>
      <c r="GO1007">
        <f t="shared" si="913"/>
        <v>0</v>
      </c>
      <c r="GP1007">
        <f t="shared" si="914"/>
        <v>0</v>
      </c>
      <c r="GR1007">
        <v>0</v>
      </c>
      <c r="GS1007">
        <v>0</v>
      </c>
      <c r="GT1007">
        <v>0</v>
      </c>
      <c r="GU1007" t="s">
        <v>3</v>
      </c>
      <c r="GV1007">
        <f t="shared" si="915"/>
        <v>0</v>
      </c>
      <c r="GW1007">
        <v>1</v>
      </c>
      <c r="GX1007">
        <f t="shared" si="916"/>
        <v>0</v>
      </c>
      <c r="HA1007">
        <v>0</v>
      </c>
      <c r="HB1007">
        <v>0</v>
      </c>
      <c r="HC1007">
        <f t="shared" si="917"/>
        <v>0</v>
      </c>
      <c r="HE1007" t="s">
        <v>3</v>
      </c>
      <c r="HF1007" t="s">
        <v>3</v>
      </c>
      <c r="HM1007" t="s">
        <v>3</v>
      </c>
      <c r="HN1007" t="s">
        <v>3</v>
      </c>
      <c r="HO1007" t="s">
        <v>3</v>
      </c>
      <c r="HP1007" t="s">
        <v>3</v>
      </c>
      <c r="HQ1007" t="s">
        <v>3</v>
      </c>
      <c r="IK1007">
        <v>0</v>
      </c>
    </row>
    <row r="1008" spans="1:255" x14ac:dyDescent="0.25">
      <c r="A1008" s="2">
        <v>18</v>
      </c>
      <c r="B1008" s="2">
        <v>1</v>
      </c>
      <c r="C1008" s="2">
        <v>1326</v>
      </c>
      <c r="D1008" s="2"/>
      <c r="E1008" s="2" t="s">
        <v>3</v>
      </c>
      <c r="F1008" s="2" t="s">
        <v>573</v>
      </c>
      <c r="G1008" s="2" t="s">
        <v>574</v>
      </c>
      <c r="H1008" s="2" t="s">
        <v>575</v>
      </c>
      <c r="I1008" s="2">
        <f>I1000*J1008</f>
        <v>144.108</v>
      </c>
      <c r="J1008" s="2">
        <v>40</v>
      </c>
      <c r="K1008" s="2">
        <v>40</v>
      </c>
      <c r="L1008" s="2"/>
      <c r="M1008" s="2"/>
      <c r="N1008" s="2"/>
      <c r="O1008" s="2">
        <f t="shared" si="887"/>
        <v>1279.68</v>
      </c>
      <c r="P1008" s="2">
        <f t="shared" si="888"/>
        <v>1279.68</v>
      </c>
      <c r="Q1008" s="2">
        <f t="shared" si="918"/>
        <v>0</v>
      </c>
      <c r="R1008" s="2">
        <f t="shared" si="889"/>
        <v>0</v>
      </c>
      <c r="S1008" s="2">
        <f t="shared" si="890"/>
        <v>0</v>
      </c>
      <c r="T1008" s="2">
        <f t="shared" si="891"/>
        <v>0</v>
      </c>
      <c r="U1008" s="2">
        <f t="shared" si="892"/>
        <v>0</v>
      </c>
      <c r="V1008" s="2">
        <f t="shared" si="893"/>
        <v>0</v>
      </c>
      <c r="W1008" s="2">
        <f t="shared" si="894"/>
        <v>0</v>
      </c>
      <c r="X1008" s="2">
        <f t="shared" si="895"/>
        <v>0</v>
      </c>
      <c r="Y1008" s="2">
        <f t="shared" si="896"/>
        <v>0</v>
      </c>
      <c r="Z1008" s="2"/>
      <c r="AA1008" s="2">
        <v>-1</v>
      </c>
      <c r="AB1008" s="2">
        <f t="shared" si="897"/>
        <v>8.8800000000000008</v>
      </c>
      <c r="AC1008" s="2">
        <f t="shared" si="898"/>
        <v>8.8800000000000008</v>
      </c>
      <c r="AD1008" s="2">
        <f t="shared" si="919"/>
        <v>0</v>
      </c>
      <c r="AE1008" s="2">
        <f t="shared" si="920"/>
        <v>0</v>
      </c>
      <c r="AF1008" s="2">
        <f t="shared" si="921"/>
        <v>0</v>
      </c>
      <c r="AG1008" s="2">
        <f t="shared" si="899"/>
        <v>0</v>
      </c>
      <c r="AH1008" s="2">
        <f t="shared" si="922"/>
        <v>0</v>
      </c>
      <c r="AI1008" s="2">
        <f t="shared" si="923"/>
        <v>0</v>
      </c>
      <c r="AJ1008" s="2">
        <f t="shared" si="900"/>
        <v>0</v>
      </c>
      <c r="AK1008" s="2">
        <v>8.8800000000000008</v>
      </c>
      <c r="AL1008" s="2">
        <v>8.8800000000000008</v>
      </c>
      <c r="AM1008" s="2">
        <v>0</v>
      </c>
      <c r="AN1008" s="2">
        <v>0</v>
      </c>
      <c r="AO1008" s="2">
        <v>0</v>
      </c>
      <c r="AP1008" s="2">
        <v>0</v>
      </c>
      <c r="AQ1008" s="2">
        <v>0</v>
      </c>
      <c r="AR1008" s="2">
        <v>0</v>
      </c>
      <c r="AS1008" s="2">
        <v>0</v>
      </c>
      <c r="AT1008" s="2">
        <v>91</v>
      </c>
      <c r="AU1008" s="2">
        <v>70</v>
      </c>
      <c r="AV1008" s="2">
        <v>1</v>
      </c>
      <c r="AW1008" s="2">
        <v>1</v>
      </c>
      <c r="AX1008" s="2"/>
      <c r="AY1008" s="2"/>
      <c r="AZ1008" s="2">
        <v>1</v>
      </c>
      <c r="BA1008" s="2">
        <v>1</v>
      </c>
      <c r="BB1008" s="2">
        <v>1</v>
      </c>
      <c r="BC1008" s="2">
        <v>1</v>
      </c>
      <c r="BD1008" s="2" t="s">
        <v>3</v>
      </c>
      <c r="BE1008" s="2" t="s">
        <v>3</v>
      </c>
      <c r="BF1008" s="2" t="s">
        <v>3</v>
      </c>
      <c r="BG1008" s="2" t="s">
        <v>3</v>
      </c>
      <c r="BH1008" s="2">
        <v>3</v>
      </c>
      <c r="BI1008" s="2">
        <v>1</v>
      </c>
      <c r="BJ1008" s="2" t="s">
        <v>576</v>
      </c>
      <c r="BK1008" s="2"/>
      <c r="BL1008" s="2"/>
      <c r="BM1008" s="2">
        <v>1688</v>
      </c>
      <c r="BN1008" s="2">
        <v>0</v>
      </c>
      <c r="BO1008" s="2" t="s">
        <v>3</v>
      </c>
      <c r="BP1008" s="2">
        <v>0</v>
      </c>
      <c r="BQ1008" s="2">
        <v>30</v>
      </c>
      <c r="BR1008" s="2">
        <v>0</v>
      </c>
      <c r="BS1008" s="2">
        <v>1</v>
      </c>
      <c r="BT1008" s="2">
        <v>1</v>
      </c>
      <c r="BU1008" s="2">
        <v>1</v>
      </c>
      <c r="BV1008" s="2">
        <v>1</v>
      </c>
      <c r="BW1008" s="2">
        <v>1</v>
      </c>
      <c r="BX1008" s="2">
        <v>1</v>
      </c>
      <c r="BY1008" s="2" t="s">
        <v>3</v>
      </c>
      <c r="BZ1008" s="2">
        <v>91</v>
      </c>
      <c r="CA1008" s="2">
        <v>70</v>
      </c>
      <c r="CB1008" s="2" t="s">
        <v>3</v>
      </c>
      <c r="CC1008" s="2"/>
      <c r="CD1008" s="2"/>
      <c r="CE1008" s="2">
        <v>30</v>
      </c>
      <c r="CF1008" s="2">
        <v>0</v>
      </c>
      <c r="CG1008" s="2">
        <v>0</v>
      </c>
      <c r="CH1008" s="2"/>
      <c r="CI1008" s="2"/>
      <c r="CJ1008" s="2"/>
      <c r="CK1008" s="2"/>
      <c r="CL1008" s="2"/>
      <c r="CM1008" s="2">
        <v>0</v>
      </c>
      <c r="CN1008" s="2" t="s">
        <v>3</v>
      </c>
      <c r="CO1008" s="2">
        <v>0</v>
      </c>
      <c r="CP1008" s="2">
        <f t="shared" si="901"/>
        <v>1279.68</v>
      </c>
      <c r="CQ1008" s="2">
        <f t="shared" si="902"/>
        <v>8.8800000000000008</v>
      </c>
      <c r="CR1008" s="2">
        <f t="shared" si="924"/>
        <v>0</v>
      </c>
      <c r="CS1008" s="2">
        <f t="shared" si="903"/>
        <v>0</v>
      </c>
      <c r="CT1008" s="2">
        <f t="shared" si="904"/>
        <v>0</v>
      </c>
      <c r="CU1008" s="2">
        <f t="shared" si="905"/>
        <v>0</v>
      </c>
      <c r="CV1008" s="2">
        <f t="shared" si="906"/>
        <v>0</v>
      </c>
      <c r="CW1008" s="2">
        <f t="shared" si="907"/>
        <v>0</v>
      </c>
      <c r="CX1008" s="2">
        <f t="shared" si="908"/>
        <v>0</v>
      </c>
      <c r="CY1008" s="2">
        <f>((S1008*BZ1008)/100)</f>
        <v>0</v>
      </c>
      <c r="CZ1008" s="2">
        <f>((S1008*CA1008)/100)</f>
        <v>0</v>
      </c>
      <c r="DA1008" s="2"/>
      <c r="DB1008" s="2"/>
      <c r="DC1008" s="2" t="s">
        <v>3</v>
      </c>
      <c r="DD1008" s="2" t="s">
        <v>3</v>
      </c>
      <c r="DE1008" s="2" t="s">
        <v>3</v>
      </c>
      <c r="DF1008" s="2" t="s">
        <v>3</v>
      </c>
      <c r="DG1008" s="2" t="s">
        <v>3</v>
      </c>
      <c r="DH1008" s="2" t="s">
        <v>3</v>
      </c>
      <c r="DI1008" s="2" t="s">
        <v>3</v>
      </c>
      <c r="DJ1008" s="2" t="s">
        <v>3</v>
      </c>
      <c r="DK1008" s="2" t="s">
        <v>3</v>
      </c>
      <c r="DL1008" s="2" t="s">
        <v>3</v>
      </c>
      <c r="DM1008" s="2" t="s">
        <v>3</v>
      </c>
      <c r="DN1008" s="2">
        <v>0</v>
      </c>
      <c r="DO1008" s="2">
        <v>0</v>
      </c>
      <c r="DP1008" s="2">
        <v>1</v>
      </c>
      <c r="DQ1008" s="2">
        <v>1</v>
      </c>
      <c r="DR1008" s="2"/>
      <c r="DS1008" s="2"/>
      <c r="DT1008" s="2"/>
      <c r="DU1008" s="2">
        <v>1010</v>
      </c>
      <c r="DV1008" s="2" t="s">
        <v>575</v>
      </c>
      <c r="DW1008" s="2" t="s">
        <v>575</v>
      </c>
      <c r="DX1008" s="2">
        <v>1</v>
      </c>
      <c r="DY1008" s="2"/>
      <c r="DZ1008" s="2" t="s">
        <v>3</v>
      </c>
      <c r="EA1008" s="2" t="s">
        <v>3</v>
      </c>
      <c r="EB1008" s="2" t="s">
        <v>3</v>
      </c>
      <c r="EC1008" s="2" t="s">
        <v>3</v>
      </c>
      <c r="ED1008" s="2"/>
      <c r="EE1008" s="2">
        <v>70703600</v>
      </c>
      <c r="EF1008" s="2">
        <v>30</v>
      </c>
      <c r="EG1008" s="2" t="s">
        <v>96</v>
      </c>
      <c r="EH1008" s="2">
        <v>0</v>
      </c>
      <c r="EI1008" s="2" t="s">
        <v>3</v>
      </c>
      <c r="EJ1008" s="2">
        <v>1</v>
      </c>
      <c r="EK1008" s="2">
        <v>1688</v>
      </c>
      <c r="EL1008" s="2" t="s">
        <v>562</v>
      </c>
      <c r="EM1008" s="2" t="s">
        <v>563</v>
      </c>
      <c r="EN1008" s="2"/>
      <c r="EO1008" s="2" t="s">
        <v>3</v>
      </c>
      <c r="EP1008" s="2"/>
      <c r="EQ1008" s="2">
        <v>1024</v>
      </c>
      <c r="ER1008" s="2">
        <v>8.8800000000000008</v>
      </c>
      <c r="ES1008" s="2">
        <v>8.8800000000000008</v>
      </c>
      <c r="ET1008" s="2">
        <v>0</v>
      </c>
      <c r="EU1008" s="2">
        <v>0</v>
      </c>
      <c r="EV1008" s="2">
        <v>0</v>
      </c>
      <c r="EW1008" s="2">
        <v>0</v>
      </c>
      <c r="EX1008" s="2">
        <v>0</v>
      </c>
      <c r="EY1008" s="2"/>
      <c r="EZ1008" s="2"/>
      <c r="FA1008" s="2"/>
      <c r="FB1008" s="2"/>
      <c r="FC1008" s="2"/>
      <c r="FD1008" s="2"/>
      <c r="FE1008" s="2"/>
      <c r="FF1008" s="2"/>
      <c r="FG1008" s="2"/>
      <c r="FH1008" s="2"/>
      <c r="FI1008" s="2"/>
      <c r="FJ1008" s="2"/>
      <c r="FK1008" s="2"/>
      <c r="FL1008" s="2"/>
      <c r="FM1008" s="2"/>
      <c r="FN1008" s="2"/>
      <c r="FO1008" s="2"/>
      <c r="FP1008" s="2"/>
      <c r="FQ1008" s="2">
        <v>0</v>
      </c>
      <c r="FR1008" s="2">
        <f t="shared" si="909"/>
        <v>0</v>
      </c>
      <c r="FS1008" s="2">
        <v>0</v>
      </c>
      <c r="FT1008" s="2"/>
      <c r="FU1008" s="2"/>
      <c r="FV1008" s="2"/>
      <c r="FW1008" s="2"/>
      <c r="FX1008" s="2">
        <v>91</v>
      </c>
      <c r="FY1008" s="2">
        <v>70</v>
      </c>
      <c r="FZ1008" s="2"/>
      <c r="GA1008" s="2" t="s">
        <v>3</v>
      </c>
      <c r="GB1008" s="2"/>
      <c r="GC1008" s="2"/>
      <c r="GD1008" s="2">
        <v>0</v>
      </c>
      <c r="GE1008" s="2"/>
      <c r="GF1008" s="2">
        <v>-863410960</v>
      </c>
      <c r="GG1008" s="2">
        <v>2</v>
      </c>
      <c r="GH1008" s="2">
        <v>1</v>
      </c>
      <c r="GI1008" s="2">
        <v>-2</v>
      </c>
      <c r="GJ1008" s="2">
        <v>0</v>
      </c>
      <c r="GK1008" s="2">
        <f>ROUND(R1008*(R12)/100,2)</f>
        <v>0</v>
      </c>
      <c r="GL1008" s="2">
        <f t="shared" si="910"/>
        <v>0</v>
      </c>
      <c r="GM1008" s="2">
        <f t="shared" si="911"/>
        <v>1279.68</v>
      </c>
      <c r="GN1008" s="2">
        <f t="shared" si="912"/>
        <v>1279.68</v>
      </c>
      <c r="GO1008" s="2">
        <f t="shared" si="913"/>
        <v>0</v>
      </c>
      <c r="GP1008" s="2">
        <f t="shared" si="914"/>
        <v>0</v>
      </c>
      <c r="GQ1008" s="2"/>
      <c r="GR1008" s="2">
        <v>0</v>
      </c>
      <c r="GS1008" s="2">
        <v>0</v>
      </c>
      <c r="GT1008" s="2">
        <v>0</v>
      </c>
      <c r="GU1008" s="2" t="s">
        <v>3</v>
      </c>
      <c r="GV1008" s="2">
        <f t="shared" si="915"/>
        <v>0</v>
      </c>
      <c r="GW1008" s="2">
        <v>1</v>
      </c>
      <c r="GX1008" s="2">
        <f t="shared" si="916"/>
        <v>0</v>
      </c>
      <c r="GY1008" s="2"/>
      <c r="GZ1008" s="2"/>
      <c r="HA1008" s="2">
        <v>0</v>
      </c>
      <c r="HB1008" s="2">
        <v>0</v>
      </c>
      <c r="HC1008" s="2">
        <f t="shared" si="917"/>
        <v>0</v>
      </c>
      <c r="HD1008" s="2"/>
      <c r="HE1008" s="2" t="s">
        <v>3</v>
      </c>
      <c r="HF1008" s="2" t="s">
        <v>3</v>
      </c>
      <c r="HG1008" s="2"/>
      <c r="HH1008" s="2"/>
      <c r="HI1008" s="2"/>
      <c r="HJ1008" s="2"/>
      <c r="HK1008" s="2"/>
      <c r="HL1008" s="2"/>
      <c r="HM1008" s="2" t="s">
        <v>3</v>
      </c>
      <c r="HN1008" s="2" t="s">
        <v>3</v>
      </c>
      <c r="HO1008" s="2" t="s">
        <v>3</v>
      </c>
      <c r="HP1008" s="2" t="s">
        <v>3</v>
      </c>
      <c r="HQ1008" s="2" t="s">
        <v>3</v>
      </c>
      <c r="HR1008" s="2"/>
      <c r="HS1008" s="2"/>
      <c r="HT1008" s="2"/>
      <c r="HU1008" s="2"/>
      <c r="HV1008" s="2"/>
      <c r="HW1008" s="2"/>
      <c r="HX1008" s="2"/>
      <c r="HY1008" s="2"/>
      <c r="HZ1008" s="2"/>
      <c r="IA1008" s="2"/>
      <c r="IB1008" s="2"/>
      <c r="IC1008" s="2"/>
      <c r="ID1008" s="2"/>
      <c r="IE1008" s="2"/>
      <c r="IF1008" s="2"/>
      <c r="IG1008" s="2"/>
      <c r="IH1008" s="2"/>
      <c r="II1008" s="2"/>
      <c r="IJ1008" s="2"/>
      <c r="IK1008" s="2">
        <v>0</v>
      </c>
      <c r="IL1008" s="2"/>
      <c r="IM1008" s="2"/>
      <c r="IN1008" s="2"/>
      <c r="IO1008" s="2"/>
      <c r="IP1008" s="2"/>
      <c r="IQ1008" s="2"/>
      <c r="IR1008" s="2"/>
      <c r="IS1008" s="2"/>
      <c r="IT1008" s="2"/>
      <c r="IU1008" s="2"/>
    </row>
    <row r="1009" spans="1:255" x14ac:dyDescent="0.25">
      <c r="A1009">
        <v>18</v>
      </c>
      <c r="B1009">
        <v>1</v>
      </c>
      <c r="C1009">
        <v>1348</v>
      </c>
      <c r="E1009" t="s">
        <v>3</v>
      </c>
      <c r="F1009" t="s">
        <v>573</v>
      </c>
      <c r="G1009" t="s">
        <v>574</v>
      </c>
      <c r="H1009" t="s">
        <v>575</v>
      </c>
      <c r="I1009">
        <f>I1001*J1009</f>
        <v>144.108</v>
      </c>
      <c r="J1009">
        <v>40</v>
      </c>
      <c r="K1009">
        <v>40</v>
      </c>
      <c r="O1009">
        <f t="shared" si="887"/>
        <v>9226.49</v>
      </c>
      <c r="P1009">
        <f t="shared" si="888"/>
        <v>9226.49</v>
      </c>
      <c r="Q1009">
        <f t="shared" si="918"/>
        <v>0</v>
      </c>
      <c r="R1009">
        <f t="shared" si="889"/>
        <v>0</v>
      </c>
      <c r="S1009">
        <f t="shared" si="890"/>
        <v>0</v>
      </c>
      <c r="T1009">
        <f t="shared" si="891"/>
        <v>0</v>
      </c>
      <c r="U1009">
        <f t="shared" si="892"/>
        <v>0</v>
      </c>
      <c r="V1009">
        <f t="shared" si="893"/>
        <v>0</v>
      </c>
      <c r="W1009">
        <f t="shared" si="894"/>
        <v>0</v>
      </c>
      <c r="X1009">
        <f t="shared" si="895"/>
        <v>0</v>
      </c>
      <c r="Y1009">
        <f t="shared" si="896"/>
        <v>0</v>
      </c>
      <c r="AA1009">
        <v>-1</v>
      </c>
      <c r="AB1009">
        <f t="shared" si="897"/>
        <v>8.8800000000000008</v>
      </c>
      <c r="AC1009">
        <f t="shared" si="898"/>
        <v>8.8800000000000008</v>
      </c>
      <c r="AD1009">
        <f t="shared" si="919"/>
        <v>0</v>
      </c>
      <c r="AE1009">
        <f t="shared" si="920"/>
        <v>0</v>
      </c>
      <c r="AF1009">
        <f t="shared" si="921"/>
        <v>0</v>
      </c>
      <c r="AG1009">
        <f t="shared" si="899"/>
        <v>0</v>
      </c>
      <c r="AH1009">
        <f t="shared" si="922"/>
        <v>0</v>
      </c>
      <c r="AI1009">
        <f t="shared" si="923"/>
        <v>0</v>
      </c>
      <c r="AJ1009">
        <f t="shared" si="900"/>
        <v>0</v>
      </c>
      <c r="AK1009">
        <v>8.8800000000000008</v>
      </c>
      <c r="AL1009">
        <v>8.8800000000000008</v>
      </c>
      <c r="AM1009">
        <v>0</v>
      </c>
      <c r="AN1009">
        <v>0</v>
      </c>
      <c r="AO1009">
        <v>0</v>
      </c>
      <c r="AP1009">
        <v>0</v>
      </c>
      <c r="AQ1009">
        <v>0</v>
      </c>
      <c r="AR1009">
        <v>0</v>
      </c>
      <c r="AS1009">
        <v>0</v>
      </c>
      <c r="AT1009">
        <v>0</v>
      </c>
      <c r="AU1009">
        <v>0</v>
      </c>
      <c r="AV1009">
        <v>1</v>
      </c>
      <c r="AW1009">
        <v>1</v>
      </c>
      <c r="AZ1009">
        <v>1</v>
      </c>
      <c r="BA1009">
        <v>1</v>
      </c>
      <c r="BB1009">
        <v>1</v>
      </c>
      <c r="BC1009">
        <v>7.21</v>
      </c>
      <c r="BD1009" t="s">
        <v>3</v>
      </c>
      <c r="BE1009" t="s">
        <v>3</v>
      </c>
      <c r="BF1009" t="s">
        <v>3</v>
      </c>
      <c r="BG1009" t="s">
        <v>3</v>
      </c>
      <c r="BH1009">
        <v>3</v>
      </c>
      <c r="BI1009">
        <v>1</v>
      </c>
      <c r="BJ1009" t="s">
        <v>576</v>
      </c>
      <c r="BM1009">
        <v>1688</v>
      </c>
      <c r="BN1009">
        <v>0</v>
      </c>
      <c r="BO1009" t="s">
        <v>573</v>
      </c>
      <c r="BP1009">
        <v>1</v>
      </c>
      <c r="BQ1009">
        <v>30</v>
      </c>
      <c r="BR1009">
        <v>0</v>
      </c>
      <c r="BS1009">
        <v>1</v>
      </c>
      <c r="BT1009">
        <v>1</v>
      </c>
      <c r="BU1009">
        <v>1</v>
      </c>
      <c r="BV1009">
        <v>1</v>
      </c>
      <c r="BW1009">
        <v>1</v>
      </c>
      <c r="BX1009">
        <v>1</v>
      </c>
      <c r="BY1009" t="s">
        <v>3</v>
      </c>
      <c r="BZ1009">
        <v>0</v>
      </c>
      <c r="CA1009">
        <v>0</v>
      </c>
      <c r="CB1009" t="s">
        <v>3</v>
      </c>
      <c r="CE1009">
        <v>30</v>
      </c>
      <c r="CF1009">
        <v>0</v>
      </c>
      <c r="CG1009">
        <v>0</v>
      </c>
      <c r="CM1009">
        <v>0</v>
      </c>
      <c r="CN1009" t="s">
        <v>3</v>
      </c>
      <c r="CO1009">
        <v>0</v>
      </c>
      <c r="CP1009">
        <f t="shared" si="901"/>
        <v>9226.49</v>
      </c>
      <c r="CQ1009">
        <f t="shared" si="902"/>
        <v>64.02</v>
      </c>
      <c r="CR1009">
        <f t="shared" si="924"/>
        <v>0</v>
      </c>
      <c r="CS1009">
        <f t="shared" si="903"/>
        <v>0</v>
      </c>
      <c r="CT1009">
        <f t="shared" si="904"/>
        <v>0</v>
      </c>
      <c r="CU1009">
        <f t="shared" si="905"/>
        <v>0</v>
      </c>
      <c r="CV1009">
        <f t="shared" si="906"/>
        <v>0</v>
      </c>
      <c r="CW1009">
        <f t="shared" si="907"/>
        <v>0</v>
      </c>
      <c r="CX1009">
        <f t="shared" si="908"/>
        <v>0</v>
      </c>
      <c r="CY1009">
        <f>S1009*(BZ1009/100)</f>
        <v>0</v>
      </c>
      <c r="CZ1009">
        <f>S1009*(CA1009/100)</f>
        <v>0</v>
      </c>
      <c r="DC1009" t="s">
        <v>3</v>
      </c>
      <c r="DD1009" t="s">
        <v>3</v>
      </c>
      <c r="DE1009" t="s">
        <v>3</v>
      </c>
      <c r="DF1009" t="s">
        <v>3</v>
      </c>
      <c r="DG1009" t="s">
        <v>3</v>
      </c>
      <c r="DH1009" t="s">
        <v>3</v>
      </c>
      <c r="DI1009" t="s">
        <v>3</v>
      </c>
      <c r="DJ1009" t="s">
        <v>3</v>
      </c>
      <c r="DK1009" t="s">
        <v>3</v>
      </c>
      <c r="DL1009" t="s">
        <v>3</v>
      </c>
      <c r="DM1009" t="s">
        <v>3</v>
      </c>
      <c r="DN1009">
        <v>91</v>
      </c>
      <c r="DO1009">
        <v>70</v>
      </c>
      <c r="DP1009">
        <v>1</v>
      </c>
      <c r="DQ1009">
        <v>1</v>
      </c>
      <c r="DU1009">
        <v>1010</v>
      </c>
      <c r="DV1009" t="s">
        <v>575</v>
      </c>
      <c r="DW1009" t="s">
        <v>575</v>
      </c>
      <c r="DX1009">
        <v>1</v>
      </c>
      <c r="DZ1009" t="s">
        <v>3</v>
      </c>
      <c r="EA1009" t="s">
        <v>3</v>
      </c>
      <c r="EB1009" t="s">
        <v>3</v>
      </c>
      <c r="EC1009" t="s">
        <v>3</v>
      </c>
      <c r="EE1009">
        <v>70703600</v>
      </c>
      <c r="EF1009">
        <v>30</v>
      </c>
      <c r="EG1009" t="s">
        <v>96</v>
      </c>
      <c r="EH1009">
        <v>0</v>
      </c>
      <c r="EI1009" t="s">
        <v>3</v>
      </c>
      <c r="EJ1009">
        <v>1</v>
      </c>
      <c r="EK1009">
        <v>1688</v>
      </c>
      <c r="EL1009" t="s">
        <v>562</v>
      </c>
      <c r="EM1009" t="s">
        <v>563</v>
      </c>
      <c r="EO1009" t="s">
        <v>3</v>
      </c>
      <c r="EQ1009">
        <v>1024</v>
      </c>
      <c r="ER1009">
        <v>8.8800000000000008</v>
      </c>
      <c r="ES1009">
        <v>8.8800000000000008</v>
      </c>
      <c r="ET1009">
        <v>0</v>
      </c>
      <c r="EU1009">
        <v>0</v>
      </c>
      <c r="EV1009">
        <v>0</v>
      </c>
      <c r="EW1009">
        <v>0</v>
      </c>
      <c r="EX1009">
        <v>0</v>
      </c>
      <c r="FQ1009">
        <v>0</v>
      </c>
      <c r="FR1009">
        <f t="shared" si="909"/>
        <v>0</v>
      </c>
      <c r="FS1009">
        <v>0</v>
      </c>
      <c r="FX1009">
        <v>91</v>
      </c>
      <c r="FY1009">
        <v>70</v>
      </c>
      <c r="GA1009" t="s">
        <v>3</v>
      </c>
      <c r="GD1009">
        <v>0</v>
      </c>
      <c r="GF1009">
        <v>-863410960</v>
      </c>
      <c r="GG1009">
        <v>2</v>
      </c>
      <c r="GH1009">
        <v>1</v>
      </c>
      <c r="GI1009">
        <v>2</v>
      </c>
      <c r="GJ1009">
        <v>0</v>
      </c>
      <c r="GK1009">
        <f>ROUND(R1009*(S12)/100,2)</f>
        <v>0</v>
      </c>
      <c r="GL1009">
        <f t="shared" si="910"/>
        <v>0</v>
      </c>
      <c r="GM1009">
        <f t="shared" si="911"/>
        <v>9226.49</v>
      </c>
      <c r="GN1009">
        <f t="shared" si="912"/>
        <v>9226.49</v>
      </c>
      <c r="GO1009">
        <f t="shared" si="913"/>
        <v>0</v>
      </c>
      <c r="GP1009">
        <f t="shared" si="914"/>
        <v>0</v>
      </c>
      <c r="GR1009">
        <v>0</v>
      </c>
      <c r="GS1009">
        <v>0</v>
      </c>
      <c r="GT1009">
        <v>0</v>
      </c>
      <c r="GU1009" t="s">
        <v>3</v>
      </c>
      <c r="GV1009">
        <f t="shared" si="915"/>
        <v>0</v>
      </c>
      <c r="GW1009">
        <v>1</v>
      </c>
      <c r="GX1009">
        <f t="shared" si="916"/>
        <v>0</v>
      </c>
      <c r="HA1009">
        <v>0</v>
      </c>
      <c r="HB1009">
        <v>0</v>
      </c>
      <c r="HC1009">
        <f t="shared" si="917"/>
        <v>0</v>
      </c>
      <c r="HE1009" t="s">
        <v>3</v>
      </c>
      <c r="HF1009" t="s">
        <v>3</v>
      </c>
      <c r="HM1009" t="s">
        <v>3</v>
      </c>
      <c r="HN1009" t="s">
        <v>3</v>
      </c>
      <c r="HO1009" t="s">
        <v>3</v>
      </c>
      <c r="HP1009" t="s">
        <v>3</v>
      </c>
      <c r="HQ1009" t="s">
        <v>3</v>
      </c>
      <c r="IK1009">
        <v>0</v>
      </c>
    </row>
    <row r="1010" spans="1:255" x14ac:dyDescent="0.25">
      <c r="A1010" s="2">
        <v>18</v>
      </c>
      <c r="B1010" s="2">
        <v>1</v>
      </c>
      <c r="C1010" s="2">
        <v>1312</v>
      </c>
      <c r="D1010" s="2"/>
      <c r="E1010" s="2" t="s">
        <v>3</v>
      </c>
      <c r="F1010" s="2" t="s">
        <v>577</v>
      </c>
      <c r="G1010" s="2" t="s">
        <v>994</v>
      </c>
      <c r="H1010" s="2" t="s">
        <v>30</v>
      </c>
      <c r="I1010" s="2">
        <f>I1000*J1010</f>
        <v>371.07810000000001</v>
      </c>
      <c r="J1010" s="2">
        <v>103</v>
      </c>
      <c r="K1010" s="2">
        <v>103</v>
      </c>
      <c r="L1010" s="2"/>
      <c r="M1010" s="2"/>
      <c r="N1010" s="2"/>
      <c r="O1010" s="2">
        <f t="shared" si="887"/>
        <v>178147.17</v>
      </c>
      <c r="P1010" s="2">
        <f t="shared" si="888"/>
        <v>178147.17</v>
      </c>
      <c r="Q1010" s="2">
        <f t="shared" si="918"/>
        <v>0</v>
      </c>
      <c r="R1010" s="2">
        <f t="shared" si="889"/>
        <v>0</v>
      </c>
      <c r="S1010" s="2">
        <f t="shared" si="890"/>
        <v>0</v>
      </c>
      <c r="T1010" s="2">
        <f t="shared" si="891"/>
        <v>0</v>
      </c>
      <c r="U1010" s="2">
        <f t="shared" si="892"/>
        <v>0</v>
      </c>
      <c r="V1010" s="2">
        <f t="shared" si="893"/>
        <v>0</v>
      </c>
      <c r="W1010" s="2">
        <f t="shared" si="894"/>
        <v>0</v>
      </c>
      <c r="X1010" s="2">
        <f t="shared" si="895"/>
        <v>0</v>
      </c>
      <c r="Y1010" s="2">
        <f t="shared" si="896"/>
        <v>0</v>
      </c>
      <c r="Z1010" s="2"/>
      <c r="AA1010" s="2">
        <v>-1</v>
      </c>
      <c r="AB1010" s="2">
        <f t="shared" si="897"/>
        <v>480.08</v>
      </c>
      <c r="AC1010" s="2">
        <f t="shared" si="898"/>
        <v>480.08</v>
      </c>
      <c r="AD1010" s="2">
        <f t="shared" si="919"/>
        <v>0</v>
      </c>
      <c r="AE1010" s="2">
        <f t="shared" si="920"/>
        <v>0</v>
      </c>
      <c r="AF1010" s="2">
        <f t="shared" si="921"/>
        <v>0</v>
      </c>
      <c r="AG1010" s="2">
        <f t="shared" si="899"/>
        <v>0</v>
      </c>
      <c r="AH1010" s="2">
        <f t="shared" si="922"/>
        <v>0</v>
      </c>
      <c r="AI1010" s="2">
        <f t="shared" si="923"/>
        <v>0</v>
      </c>
      <c r="AJ1010" s="2">
        <f t="shared" si="900"/>
        <v>0</v>
      </c>
      <c r="AK1010" s="2">
        <v>480.08</v>
      </c>
      <c r="AL1010" s="2">
        <v>480.08</v>
      </c>
      <c r="AM1010" s="2">
        <v>0</v>
      </c>
      <c r="AN1010" s="2">
        <v>0</v>
      </c>
      <c r="AO1010" s="2">
        <v>0</v>
      </c>
      <c r="AP1010" s="2">
        <v>0</v>
      </c>
      <c r="AQ1010" s="2">
        <v>0</v>
      </c>
      <c r="AR1010" s="2">
        <v>0</v>
      </c>
      <c r="AS1010" s="2">
        <v>0</v>
      </c>
      <c r="AT1010" s="2">
        <v>91</v>
      </c>
      <c r="AU1010" s="2">
        <v>70</v>
      </c>
      <c r="AV1010" s="2">
        <v>1</v>
      </c>
      <c r="AW1010" s="2">
        <v>1</v>
      </c>
      <c r="AX1010" s="2"/>
      <c r="AY1010" s="2"/>
      <c r="AZ1010" s="2">
        <v>1</v>
      </c>
      <c r="BA1010" s="2">
        <v>1</v>
      </c>
      <c r="BB1010" s="2">
        <v>1</v>
      </c>
      <c r="BC1010" s="2">
        <v>1</v>
      </c>
      <c r="BD1010" s="2" t="s">
        <v>3</v>
      </c>
      <c r="BE1010" s="2" t="s">
        <v>3</v>
      </c>
      <c r="BF1010" s="2" t="s">
        <v>3</v>
      </c>
      <c r="BG1010" s="2" t="s">
        <v>3</v>
      </c>
      <c r="BH1010" s="2">
        <v>3</v>
      </c>
      <c r="BI1010" s="2">
        <v>1</v>
      </c>
      <c r="BJ1010" s="2" t="s">
        <v>578</v>
      </c>
      <c r="BK1010" s="2"/>
      <c r="BL1010" s="2"/>
      <c r="BM1010" s="2">
        <v>1688</v>
      </c>
      <c r="BN1010" s="2">
        <v>0</v>
      </c>
      <c r="BO1010" s="2" t="s">
        <v>3</v>
      </c>
      <c r="BP1010" s="2">
        <v>0</v>
      </c>
      <c r="BQ1010" s="2">
        <v>30</v>
      </c>
      <c r="BR1010" s="2">
        <v>0</v>
      </c>
      <c r="BS1010" s="2">
        <v>1</v>
      </c>
      <c r="BT1010" s="2">
        <v>1</v>
      </c>
      <c r="BU1010" s="2">
        <v>1</v>
      </c>
      <c r="BV1010" s="2">
        <v>1</v>
      </c>
      <c r="BW1010" s="2">
        <v>1</v>
      </c>
      <c r="BX1010" s="2">
        <v>1</v>
      </c>
      <c r="BY1010" s="2" t="s">
        <v>3</v>
      </c>
      <c r="BZ1010" s="2">
        <v>91</v>
      </c>
      <c r="CA1010" s="2">
        <v>70</v>
      </c>
      <c r="CB1010" s="2" t="s">
        <v>3</v>
      </c>
      <c r="CC1010" s="2"/>
      <c r="CD1010" s="2"/>
      <c r="CE1010" s="2">
        <v>30</v>
      </c>
      <c r="CF1010" s="2">
        <v>0</v>
      </c>
      <c r="CG1010" s="2">
        <v>0</v>
      </c>
      <c r="CH1010" s="2"/>
      <c r="CI1010" s="2"/>
      <c r="CJ1010" s="2"/>
      <c r="CK1010" s="2"/>
      <c r="CL1010" s="2"/>
      <c r="CM1010" s="2">
        <v>0</v>
      </c>
      <c r="CN1010" s="2" t="s">
        <v>3</v>
      </c>
      <c r="CO1010" s="2">
        <v>0</v>
      </c>
      <c r="CP1010" s="2">
        <f t="shared" si="901"/>
        <v>178147.17</v>
      </c>
      <c r="CQ1010" s="2">
        <f t="shared" si="902"/>
        <v>480.08</v>
      </c>
      <c r="CR1010" s="2">
        <f t="shared" si="924"/>
        <v>0</v>
      </c>
      <c r="CS1010" s="2">
        <f t="shared" si="903"/>
        <v>0</v>
      </c>
      <c r="CT1010" s="2">
        <f t="shared" si="904"/>
        <v>0</v>
      </c>
      <c r="CU1010" s="2">
        <f t="shared" si="905"/>
        <v>0</v>
      </c>
      <c r="CV1010" s="2">
        <f t="shared" si="906"/>
        <v>0</v>
      </c>
      <c r="CW1010" s="2">
        <f t="shared" si="907"/>
        <v>0</v>
      </c>
      <c r="CX1010" s="2">
        <f t="shared" si="908"/>
        <v>0</v>
      </c>
      <c r="CY1010" s="2">
        <f>((S1010*BZ1010)/100)</f>
        <v>0</v>
      </c>
      <c r="CZ1010" s="2">
        <f>((S1010*CA1010)/100)</f>
        <v>0</v>
      </c>
      <c r="DA1010" s="2"/>
      <c r="DB1010" s="2"/>
      <c r="DC1010" s="2" t="s">
        <v>3</v>
      </c>
      <c r="DD1010" s="2" t="s">
        <v>3</v>
      </c>
      <c r="DE1010" s="2" t="s">
        <v>3</v>
      </c>
      <c r="DF1010" s="2" t="s">
        <v>3</v>
      </c>
      <c r="DG1010" s="2" t="s">
        <v>3</v>
      </c>
      <c r="DH1010" s="2" t="s">
        <v>3</v>
      </c>
      <c r="DI1010" s="2" t="s">
        <v>3</v>
      </c>
      <c r="DJ1010" s="2" t="s">
        <v>3</v>
      </c>
      <c r="DK1010" s="2" t="s">
        <v>3</v>
      </c>
      <c r="DL1010" s="2" t="s">
        <v>3</v>
      </c>
      <c r="DM1010" s="2" t="s">
        <v>3</v>
      </c>
      <c r="DN1010" s="2">
        <v>0</v>
      </c>
      <c r="DO1010" s="2">
        <v>0</v>
      </c>
      <c r="DP1010" s="2">
        <v>1</v>
      </c>
      <c r="DQ1010" s="2">
        <v>1</v>
      </c>
      <c r="DR1010" s="2"/>
      <c r="DS1010" s="2"/>
      <c r="DT1010" s="2"/>
      <c r="DU1010" s="2">
        <v>1007</v>
      </c>
      <c r="DV1010" s="2" t="s">
        <v>30</v>
      </c>
      <c r="DW1010" s="2" t="s">
        <v>30</v>
      </c>
      <c r="DX1010" s="2">
        <v>1</v>
      </c>
      <c r="DY1010" s="2"/>
      <c r="DZ1010" s="2" t="s">
        <v>3</v>
      </c>
      <c r="EA1010" s="2" t="s">
        <v>3</v>
      </c>
      <c r="EB1010" s="2" t="s">
        <v>3</v>
      </c>
      <c r="EC1010" s="2" t="s">
        <v>3</v>
      </c>
      <c r="ED1010" s="2"/>
      <c r="EE1010" s="2">
        <v>70703600</v>
      </c>
      <c r="EF1010" s="2">
        <v>30</v>
      </c>
      <c r="EG1010" s="2" t="s">
        <v>96</v>
      </c>
      <c r="EH1010" s="2">
        <v>0</v>
      </c>
      <c r="EI1010" s="2" t="s">
        <v>3</v>
      </c>
      <c r="EJ1010" s="2">
        <v>1</v>
      </c>
      <c r="EK1010" s="2">
        <v>1688</v>
      </c>
      <c r="EL1010" s="2" t="s">
        <v>562</v>
      </c>
      <c r="EM1010" s="2" t="s">
        <v>563</v>
      </c>
      <c r="EN1010" s="2"/>
      <c r="EO1010" s="2" t="s">
        <v>3</v>
      </c>
      <c r="EP1010" s="2"/>
      <c r="EQ1010" s="2">
        <v>1024</v>
      </c>
      <c r="ER1010" s="2">
        <v>480.08</v>
      </c>
      <c r="ES1010" s="2">
        <v>480.08</v>
      </c>
      <c r="ET1010" s="2">
        <v>0</v>
      </c>
      <c r="EU1010" s="2">
        <v>0</v>
      </c>
      <c r="EV1010" s="2">
        <v>0</v>
      </c>
      <c r="EW1010" s="2">
        <v>0</v>
      </c>
      <c r="EX1010" s="2">
        <v>0</v>
      </c>
      <c r="EY1010" s="2"/>
      <c r="EZ1010" s="2"/>
      <c r="FA1010" s="2"/>
      <c r="FB1010" s="2"/>
      <c r="FC1010" s="2"/>
      <c r="FD1010" s="2"/>
      <c r="FE1010" s="2"/>
      <c r="FF1010" s="2"/>
      <c r="FG1010" s="2"/>
      <c r="FH1010" s="2"/>
      <c r="FI1010" s="2"/>
      <c r="FJ1010" s="2"/>
      <c r="FK1010" s="2"/>
      <c r="FL1010" s="2"/>
      <c r="FM1010" s="2"/>
      <c r="FN1010" s="2"/>
      <c r="FO1010" s="2"/>
      <c r="FP1010" s="2"/>
      <c r="FQ1010" s="2">
        <v>0</v>
      </c>
      <c r="FR1010" s="2">
        <f t="shared" si="909"/>
        <v>0</v>
      </c>
      <c r="FS1010" s="2">
        <v>0</v>
      </c>
      <c r="FT1010" s="2"/>
      <c r="FU1010" s="2"/>
      <c r="FV1010" s="2"/>
      <c r="FW1010" s="2"/>
      <c r="FX1010" s="2">
        <v>91</v>
      </c>
      <c r="FY1010" s="2">
        <v>70</v>
      </c>
      <c r="FZ1010" s="2"/>
      <c r="GA1010" s="2" t="s">
        <v>3</v>
      </c>
      <c r="GB1010" s="2"/>
      <c r="GC1010" s="2"/>
      <c r="GD1010" s="2">
        <v>0</v>
      </c>
      <c r="GE1010" s="2"/>
      <c r="GF1010" s="2">
        <v>970385885</v>
      </c>
      <c r="GG1010" s="2">
        <v>2</v>
      </c>
      <c r="GH1010" s="2">
        <v>1</v>
      </c>
      <c r="GI1010" s="2">
        <v>-2</v>
      </c>
      <c r="GJ1010" s="2">
        <v>0</v>
      </c>
      <c r="GK1010" s="2">
        <f>ROUND(R1010*(R12)/100,2)</f>
        <v>0</v>
      </c>
      <c r="GL1010" s="2">
        <f t="shared" si="910"/>
        <v>0</v>
      </c>
      <c r="GM1010" s="2">
        <f t="shared" si="911"/>
        <v>178147.17</v>
      </c>
      <c r="GN1010" s="2">
        <f t="shared" si="912"/>
        <v>178147.17</v>
      </c>
      <c r="GO1010" s="2">
        <f t="shared" si="913"/>
        <v>0</v>
      </c>
      <c r="GP1010" s="2">
        <f t="shared" si="914"/>
        <v>0</v>
      </c>
      <c r="GQ1010" s="2"/>
      <c r="GR1010" s="2">
        <v>0</v>
      </c>
      <c r="GS1010" s="2">
        <v>0</v>
      </c>
      <c r="GT1010" s="2">
        <v>0</v>
      </c>
      <c r="GU1010" s="2" t="s">
        <v>3</v>
      </c>
      <c r="GV1010" s="2">
        <f t="shared" si="915"/>
        <v>0</v>
      </c>
      <c r="GW1010" s="2">
        <v>1</v>
      </c>
      <c r="GX1010" s="2">
        <f t="shared" si="916"/>
        <v>0</v>
      </c>
      <c r="GY1010" s="2"/>
      <c r="GZ1010" s="2"/>
      <c r="HA1010" s="2">
        <v>0</v>
      </c>
      <c r="HB1010" s="2">
        <v>0</v>
      </c>
      <c r="HC1010" s="2">
        <f t="shared" si="917"/>
        <v>0</v>
      </c>
      <c r="HD1010" s="2"/>
      <c r="HE1010" s="2" t="s">
        <v>3</v>
      </c>
      <c r="HF1010" s="2" t="s">
        <v>3</v>
      </c>
      <c r="HG1010" s="2"/>
      <c r="HH1010" s="2"/>
      <c r="HI1010" s="2"/>
      <c r="HJ1010" s="2"/>
      <c r="HK1010" s="2"/>
      <c r="HL1010" s="2"/>
      <c r="HM1010" s="2" t="s">
        <v>3</v>
      </c>
      <c r="HN1010" s="2" t="s">
        <v>3</v>
      </c>
      <c r="HO1010" s="2" t="s">
        <v>3</v>
      </c>
      <c r="HP1010" s="2" t="s">
        <v>3</v>
      </c>
      <c r="HQ1010" s="2" t="s">
        <v>3</v>
      </c>
      <c r="HR1010" s="2"/>
      <c r="HS1010" s="2"/>
      <c r="HT1010" s="2"/>
      <c r="HU1010" s="2"/>
      <c r="HV1010" s="2"/>
      <c r="HW1010" s="2"/>
      <c r="HX1010" s="2"/>
      <c r="HY1010" s="2"/>
      <c r="HZ1010" s="2"/>
      <c r="IA1010" s="2"/>
      <c r="IB1010" s="2"/>
      <c r="IC1010" s="2"/>
      <c r="ID1010" s="2"/>
      <c r="IE1010" s="2"/>
      <c r="IF1010" s="2"/>
      <c r="IG1010" s="2"/>
      <c r="IH1010" s="2"/>
      <c r="II1010" s="2"/>
      <c r="IJ1010" s="2"/>
      <c r="IK1010" s="2">
        <v>0</v>
      </c>
      <c r="IL1010" s="2"/>
      <c r="IM1010" s="2"/>
      <c r="IN1010" s="2"/>
      <c r="IO1010" s="2"/>
      <c r="IP1010" s="2"/>
      <c r="IQ1010" s="2"/>
      <c r="IR1010" s="2"/>
      <c r="IS1010" s="2"/>
      <c r="IT1010" s="2"/>
      <c r="IU1010" s="2"/>
    </row>
    <row r="1011" spans="1:255" x14ac:dyDescent="0.25">
      <c r="A1011">
        <v>18</v>
      </c>
      <c r="B1011">
        <v>1</v>
      </c>
      <c r="C1011">
        <v>1334</v>
      </c>
      <c r="E1011" t="s">
        <v>3</v>
      </c>
      <c r="F1011" t="s">
        <v>577</v>
      </c>
      <c r="G1011" t="s">
        <v>994</v>
      </c>
      <c r="H1011" t="s">
        <v>30</v>
      </c>
      <c r="I1011">
        <f>I1001*J1011</f>
        <v>371.07810000000001</v>
      </c>
      <c r="J1011">
        <v>103</v>
      </c>
      <c r="K1011">
        <v>103</v>
      </c>
      <c r="O1011">
        <f t="shared" si="887"/>
        <v>1719120.19</v>
      </c>
      <c r="P1011">
        <f t="shared" si="888"/>
        <v>1719120.19</v>
      </c>
      <c r="Q1011">
        <f t="shared" si="918"/>
        <v>0</v>
      </c>
      <c r="R1011">
        <f t="shared" si="889"/>
        <v>0</v>
      </c>
      <c r="S1011">
        <f t="shared" si="890"/>
        <v>0</v>
      </c>
      <c r="T1011">
        <f t="shared" si="891"/>
        <v>0</v>
      </c>
      <c r="U1011">
        <f t="shared" si="892"/>
        <v>0</v>
      </c>
      <c r="V1011">
        <f t="shared" si="893"/>
        <v>0</v>
      </c>
      <c r="W1011">
        <f t="shared" si="894"/>
        <v>0</v>
      </c>
      <c r="X1011">
        <f t="shared" si="895"/>
        <v>0</v>
      </c>
      <c r="Y1011">
        <f t="shared" si="896"/>
        <v>0</v>
      </c>
      <c r="AA1011">
        <v>-1</v>
      </c>
      <c r="AB1011">
        <f t="shared" si="897"/>
        <v>480.08</v>
      </c>
      <c r="AC1011">
        <f t="shared" si="898"/>
        <v>480.08</v>
      </c>
      <c r="AD1011">
        <f t="shared" si="919"/>
        <v>0</v>
      </c>
      <c r="AE1011">
        <f t="shared" si="920"/>
        <v>0</v>
      </c>
      <c r="AF1011">
        <f t="shared" si="921"/>
        <v>0</v>
      </c>
      <c r="AG1011">
        <f t="shared" si="899"/>
        <v>0</v>
      </c>
      <c r="AH1011">
        <f t="shared" si="922"/>
        <v>0</v>
      </c>
      <c r="AI1011">
        <f t="shared" si="923"/>
        <v>0</v>
      </c>
      <c r="AJ1011">
        <f t="shared" si="900"/>
        <v>0</v>
      </c>
      <c r="AK1011">
        <v>480.08</v>
      </c>
      <c r="AL1011">
        <v>480.08</v>
      </c>
      <c r="AM1011">
        <v>0</v>
      </c>
      <c r="AN1011">
        <v>0</v>
      </c>
      <c r="AO1011">
        <v>0</v>
      </c>
      <c r="AP1011">
        <v>0</v>
      </c>
      <c r="AQ1011">
        <v>0</v>
      </c>
      <c r="AR1011">
        <v>0</v>
      </c>
      <c r="AS1011">
        <v>0</v>
      </c>
      <c r="AT1011">
        <v>0</v>
      </c>
      <c r="AU1011">
        <v>0</v>
      </c>
      <c r="AV1011">
        <v>1</v>
      </c>
      <c r="AW1011">
        <v>1</v>
      </c>
      <c r="AZ1011">
        <v>1</v>
      </c>
      <c r="BA1011">
        <v>1</v>
      </c>
      <c r="BB1011">
        <v>1</v>
      </c>
      <c r="BC1011">
        <v>9.65</v>
      </c>
      <c r="BD1011" t="s">
        <v>3</v>
      </c>
      <c r="BE1011" t="s">
        <v>3</v>
      </c>
      <c r="BF1011" t="s">
        <v>3</v>
      </c>
      <c r="BG1011" t="s">
        <v>3</v>
      </c>
      <c r="BH1011">
        <v>3</v>
      </c>
      <c r="BI1011">
        <v>1</v>
      </c>
      <c r="BJ1011" t="s">
        <v>578</v>
      </c>
      <c r="BM1011">
        <v>1688</v>
      </c>
      <c r="BN1011">
        <v>0</v>
      </c>
      <c r="BO1011" t="s">
        <v>577</v>
      </c>
      <c r="BP1011">
        <v>1</v>
      </c>
      <c r="BQ1011">
        <v>30</v>
      </c>
      <c r="BR1011">
        <v>0</v>
      </c>
      <c r="BS1011">
        <v>1</v>
      </c>
      <c r="BT1011">
        <v>1</v>
      </c>
      <c r="BU1011">
        <v>1</v>
      </c>
      <c r="BV1011">
        <v>1</v>
      </c>
      <c r="BW1011">
        <v>1</v>
      </c>
      <c r="BX1011">
        <v>1</v>
      </c>
      <c r="BY1011" t="s">
        <v>3</v>
      </c>
      <c r="BZ1011">
        <v>0</v>
      </c>
      <c r="CA1011">
        <v>0</v>
      </c>
      <c r="CB1011" t="s">
        <v>3</v>
      </c>
      <c r="CE1011">
        <v>30</v>
      </c>
      <c r="CF1011">
        <v>0</v>
      </c>
      <c r="CG1011">
        <v>0</v>
      </c>
      <c r="CM1011">
        <v>0</v>
      </c>
      <c r="CN1011" t="s">
        <v>3</v>
      </c>
      <c r="CO1011">
        <v>0</v>
      </c>
      <c r="CP1011">
        <f t="shared" si="901"/>
        <v>1719120.19</v>
      </c>
      <c r="CQ1011">
        <f t="shared" si="902"/>
        <v>4632.7700000000004</v>
      </c>
      <c r="CR1011">
        <f t="shared" si="924"/>
        <v>0</v>
      </c>
      <c r="CS1011">
        <f t="shared" si="903"/>
        <v>0</v>
      </c>
      <c r="CT1011">
        <f t="shared" si="904"/>
        <v>0</v>
      </c>
      <c r="CU1011">
        <f t="shared" si="905"/>
        <v>0</v>
      </c>
      <c r="CV1011">
        <f t="shared" si="906"/>
        <v>0</v>
      </c>
      <c r="CW1011">
        <f t="shared" si="907"/>
        <v>0</v>
      </c>
      <c r="CX1011">
        <f t="shared" si="908"/>
        <v>0</v>
      </c>
      <c r="CY1011">
        <f>S1011*(BZ1011/100)</f>
        <v>0</v>
      </c>
      <c r="CZ1011">
        <f>S1011*(CA1011/100)</f>
        <v>0</v>
      </c>
      <c r="DC1011" t="s">
        <v>3</v>
      </c>
      <c r="DD1011" t="s">
        <v>3</v>
      </c>
      <c r="DE1011" t="s">
        <v>3</v>
      </c>
      <c r="DF1011" t="s">
        <v>3</v>
      </c>
      <c r="DG1011" t="s">
        <v>3</v>
      </c>
      <c r="DH1011" t="s">
        <v>3</v>
      </c>
      <c r="DI1011" t="s">
        <v>3</v>
      </c>
      <c r="DJ1011" t="s">
        <v>3</v>
      </c>
      <c r="DK1011" t="s">
        <v>3</v>
      </c>
      <c r="DL1011" t="s">
        <v>3</v>
      </c>
      <c r="DM1011" t="s">
        <v>3</v>
      </c>
      <c r="DN1011">
        <v>91</v>
      </c>
      <c r="DO1011">
        <v>70</v>
      </c>
      <c r="DP1011">
        <v>1</v>
      </c>
      <c r="DQ1011">
        <v>1</v>
      </c>
      <c r="DU1011">
        <v>1007</v>
      </c>
      <c r="DV1011" t="s">
        <v>30</v>
      </c>
      <c r="DW1011" t="s">
        <v>30</v>
      </c>
      <c r="DX1011">
        <v>1</v>
      </c>
      <c r="DZ1011" t="s">
        <v>3</v>
      </c>
      <c r="EA1011" t="s">
        <v>3</v>
      </c>
      <c r="EB1011" t="s">
        <v>3</v>
      </c>
      <c r="EC1011" t="s">
        <v>3</v>
      </c>
      <c r="EE1011">
        <v>70703600</v>
      </c>
      <c r="EF1011">
        <v>30</v>
      </c>
      <c r="EG1011" t="s">
        <v>96</v>
      </c>
      <c r="EH1011">
        <v>0</v>
      </c>
      <c r="EI1011" t="s">
        <v>3</v>
      </c>
      <c r="EJ1011">
        <v>1</v>
      </c>
      <c r="EK1011">
        <v>1688</v>
      </c>
      <c r="EL1011" t="s">
        <v>562</v>
      </c>
      <c r="EM1011" t="s">
        <v>563</v>
      </c>
      <c r="EO1011" t="s">
        <v>3</v>
      </c>
      <c r="EQ1011">
        <v>1024</v>
      </c>
      <c r="ER1011">
        <v>480.08</v>
      </c>
      <c r="ES1011">
        <v>480.08</v>
      </c>
      <c r="ET1011">
        <v>0</v>
      </c>
      <c r="EU1011">
        <v>0</v>
      </c>
      <c r="EV1011">
        <v>0</v>
      </c>
      <c r="EW1011">
        <v>0</v>
      </c>
      <c r="EX1011">
        <v>0</v>
      </c>
      <c r="FQ1011">
        <v>0</v>
      </c>
      <c r="FR1011">
        <f t="shared" si="909"/>
        <v>0</v>
      </c>
      <c r="FS1011">
        <v>0</v>
      </c>
      <c r="FX1011">
        <v>91</v>
      </c>
      <c r="FY1011">
        <v>70</v>
      </c>
      <c r="GA1011" t="s">
        <v>3</v>
      </c>
      <c r="GD1011">
        <v>0</v>
      </c>
      <c r="GF1011">
        <v>970385885</v>
      </c>
      <c r="GG1011">
        <v>2</v>
      </c>
      <c r="GH1011">
        <v>1</v>
      </c>
      <c r="GI1011">
        <v>2</v>
      </c>
      <c r="GJ1011">
        <v>0</v>
      </c>
      <c r="GK1011">
        <f>ROUND(R1011*(S12)/100,2)</f>
        <v>0</v>
      </c>
      <c r="GL1011">
        <f t="shared" si="910"/>
        <v>0</v>
      </c>
      <c r="GM1011">
        <f t="shared" si="911"/>
        <v>1719120.19</v>
      </c>
      <c r="GN1011">
        <f t="shared" si="912"/>
        <v>1719120.19</v>
      </c>
      <c r="GO1011">
        <f t="shared" si="913"/>
        <v>0</v>
      </c>
      <c r="GP1011">
        <f t="shared" si="914"/>
        <v>0</v>
      </c>
      <c r="GR1011">
        <v>0</v>
      </c>
      <c r="GS1011">
        <v>0</v>
      </c>
      <c r="GT1011">
        <v>0</v>
      </c>
      <c r="GU1011" t="s">
        <v>3</v>
      </c>
      <c r="GV1011">
        <f t="shared" si="915"/>
        <v>0</v>
      </c>
      <c r="GW1011">
        <v>1</v>
      </c>
      <c r="GX1011">
        <f t="shared" si="916"/>
        <v>0</v>
      </c>
      <c r="HA1011">
        <v>0</v>
      </c>
      <c r="HB1011">
        <v>0</v>
      </c>
      <c r="HC1011">
        <f t="shared" si="917"/>
        <v>0</v>
      </c>
      <c r="HE1011" t="s">
        <v>3</v>
      </c>
      <c r="HF1011" t="s">
        <v>3</v>
      </c>
      <c r="HM1011" t="s">
        <v>3</v>
      </c>
      <c r="HN1011" t="s">
        <v>3</v>
      </c>
      <c r="HO1011" t="s">
        <v>3</v>
      </c>
      <c r="HP1011" t="s">
        <v>3</v>
      </c>
      <c r="HQ1011" t="s">
        <v>3</v>
      </c>
      <c r="IK1011">
        <v>0</v>
      </c>
    </row>
    <row r="1012" spans="1:255" x14ac:dyDescent="0.25">
      <c r="A1012" s="2">
        <v>17</v>
      </c>
      <c r="B1012" s="2">
        <v>1</v>
      </c>
      <c r="C1012" s="2">
        <f>ROW(SmtRes!A1369)</f>
        <v>1369</v>
      </c>
      <c r="D1012" s="2">
        <f>ROW(EtalonRes!A1367)</f>
        <v>1367</v>
      </c>
      <c r="E1012" s="2" t="s">
        <v>579</v>
      </c>
      <c r="F1012" s="2" t="s">
        <v>580</v>
      </c>
      <c r="G1012" s="2" t="s">
        <v>581</v>
      </c>
      <c r="H1012" s="2" t="s">
        <v>560</v>
      </c>
      <c r="I1012" s="2">
        <f>ROUND(360.27/100,9)</f>
        <v>3.6027</v>
      </c>
      <c r="J1012" s="2">
        <v>0</v>
      </c>
      <c r="K1012" s="2">
        <f>ROUND(360.27/100,9)</f>
        <v>3.6027</v>
      </c>
      <c r="L1012" s="2"/>
      <c r="M1012" s="2"/>
      <c r="N1012" s="2"/>
      <c r="O1012" s="2">
        <f t="shared" si="887"/>
        <v>13642.92</v>
      </c>
      <c r="P1012" s="2">
        <f t="shared" si="888"/>
        <v>7571.43</v>
      </c>
      <c r="Q1012" s="2">
        <f>(ROUND((ROUND((((ET1012*1.25))*AV1012*I1012),2)*BB1012),2)+ROUND((ROUND(((AE1012-((EU1012*1.25)))*AV1012*I1012),2)*BS1012),2))</f>
        <v>578.64</v>
      </c>
      <c r="R1012" s="2">
        <f t="shared" si="889"/>
        <v>58.72</v>
      </c>
      <c r="S1012" s="2">
        <f t="shared" si="890"/>
        <v>5492.85</v>
      </c>
      <c r="T1012" s="2">
        <f t="shared" si="891"/>
        <v>0</v>
      </c>
      <c r="U1012" s="2">
        <f t="shared" si="892"/>
        <v>466.0164504</v>
      </c>
      <c r="V1012" s="2">
        <f t="shared" si="893"/>
        <v>0</v>
      </c>
      <c r="W1012" s="2">
        <f t="shared" si="894"/>
        <v>0</v>
      </c>
      <c r="X1012" s="2">
        <f t="shared" si="895"/>
        <v>4998.49</v>
      </c>
      <c r="Y1012" s="2">
        <f t="shared" si="896"/>
        <v>3845</v>
      </c>
      <c r="Z1012" s="2"/>
      <c r="AA1012" s="2">
        <v>75316141</v>
      </c>
      <c r="AB1012" s="2">
        <f t="shared" si="897"/>
        <v>3786.8595</v>
      </c>
      <c r="AC1012" s="2">
        <f t="shared" si="898"/>
        <v>2101.6</v>
      </c>
      <c r="AD1012" s="2">
        <f>ROUND(((((ET1012*1.25))-((EU1012*1.25)))+AE1012),6)</f>
        <v>160.61250000000001</v>
      </c>
      <c r="AE1012" s="2">
        <f>ROUND(((EU1012*1.25)),6)</f>
        <v>16.3</v>
      </c>
      <c r="AF1012" s="2">
        <f>ROUND(((EV1012*1.15)),6)</f>
        <v>1524.6469999999999</v>
      </c>
      <c r="AG1012" s="2">
        <f t="shared" si="899"/>
        <v>0</v>
      </c>
      <c r="AH1012" s="2">
        <f>((EW1012*1.15))</f>
        <v>129.352</v>
      </c>
      <c r="AI1012" s="2">
        <f>((EX1012*1.25))</f>
        <v>0</v>
      </c>
      <c r="AJ1012" s="2">
        <f t="shared" si="900"/>
        <v>0</v>
      </c>
      <c r="AK1012" s="2">
        <v>3555.87</v>
      </c>
      <c r="AL1012" s="2">
        <v>2101.6</v>
      </c>
      <c r="AM1012" s="2">
        <v>128.49</v>
      </c>
      <c r="AN1012" s="2">
        <v>13.04</v>
      </c>
      <c r="AO1012" s="2">
        <v>1325.78</v>
      </c>
      <c r="AP1012" s="2">
        <v>0</v>
      </c>
      <c r="AQ1012" s="2">
        <v>112.48</v>
      </c>
      <c r="AR1012" s="2">
        <v>0</v>
      </c>
      <c r="AS1012" s="2">
        <v>0</v>
      </c>
      <c r="AT1012" s="2">
        <v>91</v>
      </c>
      <c r="AU1012" s="2">
        <v>70</v>
      </c>
      <c r="AV1012" s="2">
        <v>1</v>
      </c>
      <c r="AW1012" s="2">
        <v>1</v>
      </c>
      <c r="AX1012" s="2"/>
      <c r="AY1012" s="2"/>
      <c r="AZ1012" s="2">
        <v>1</v>
      </c>
      <c r="BA1012" s="2">
        <v>1</v>
      </c>
      <c r="BB1012" s="2">
        <v>1</v>
      </c>
      <c r="BC1012" s="2">
        <v>1</v>
      </c>
      <c r="BD1012" s="2" t="s">
        <v>3</v>
      </c>
      <c r="BE1012" s="2" t="s">
        <v>3</v>
      </c>
      <c r="BF1012" s="2" t="s">
        <v>3</v>
      </c>
      <c r="BG1012" s="2" t="s">
        <v>3</v>
      </c>
      <c r="BH1012" s="2">
        <v>0</v>
      </c>
      <c r="BI1012" s="2">
        <v>1</v>
      </c>
      <c r="BJ1012" s="2" t="s">
        <v>582</v>
      </c>
      <c r="BK1012" s="2"/>
      <c r="BL1012" s="2"/>
      <c r="BM1012" s="2">
        <v>1688</v>
      </c>
      <c r="BN1012" s="2">
        <v>0</v>
      </c>
      <c r="BO1012" s="2" t="s">
        <v>3</v>
      </c>
      <c r="BP1012" s="2">
        <v>0</v>
      </c>
      <c r="BQ1012" s="2">
        <v>30</v>
      </c>
      <c r="BR1012" s="2">
        <v>0</v>
      </c>
      <c r="BS1012" s="2">
        <v>1</v>
      </c>
      <c r="BT1012" s="2">
        <v>1</v>
      </c>
      <c r="BU1012" s="2">
        <v>1</v>
      </c>
      <c r="BV1012" s="2">
        <v>1</v>
      </c>
      <c r="BW1012" s="2">
        <v>1</v>
      </c>
      <c r="BX1012" s="2">
        <v>1</v>
      </c>
      <c r="BY1012" s="2" t="s">
        <v>3</v>
      </c>
      <c r="BZ1012" s="2">
        <v>91</v>
      </c>
      <c r="CA1012" s="2">
        <v>70</v>
      </c>
      <c r="CB1012" s="2" t="s">
        <v>3</v>
      </c>
      <c r="CC1012" s="2"/>
      <c r="CD1012" s="2"/>
      <c r="CE1012" s="2">
        <v>30</v>
      </c>
      <c r="CF1012" s="2">
        <v>0</v>
      </c>
      <c r="CG1012" s="2">
        <v>0</v>
      </c>
      <c r="CH1012" s="2"/>
      <c r="CI1012" s="2"/>
      <c r="CJ1012" s="2"/>
      <c r="CK1012" s="2"/>
      <c r="CL1012" s="2"/>
      <c r="CM1012" s="2">
        <v>0</v>
      </c>
      <c r="CN1012" s="2" t="s">
        <v>93</v>
      </c>
      <c r="CO1012" s="2">
        <v>0</v>
      </c>
      <c r="CP1012" s="2">
        <f t="shared" si="901"/>
        <v>13642.920000000002</v>
      </c>
      <c r="CQ1012" s="2">
        <f t="shared" si="902"/>
        <v>2101.6</v>
      </c>
      <c r="CR1012" s="2">
        <f>(ROUND((ROUND((((ET1012*1.25))*AV1012*1),2)*BB1012),2)+ROUND((ROUND(((AE1012-((EU1012*1.25)))*AV1012*1),2)*BS1012),2))</f>
        <v>160.61000000000001</v>
      </c>
      <c r="CS1012" s="2">
        <f t="shared" si="903"/>
        <v>16.3</v>
      </c>
      <c r="CT1012" s="2">
        <f t="shared" si="904"/>
        <v>1524.65</v>
      </c>
      <c r="CU1012" s="2">
        <f t="shared" si="905"/>
        <v>0</v>
      </c>
      <c r="CV1012" s="2">
        <f t="shared" si="906"/>
        <v>129.352</v>
      </c>
      <c r="CW1012" s="2">
        <f t="shared" si="907"/>
        <v>0</v>
      </c>
      <c r="CX1012" s="2">
        <f t="shared" si="908"/>
        <v>0</v>
      </c>
      <c r="CY1012" s="2">
        <f>((S1012*BZ1012)/100)</f>
        <v>4998.4935000000005</v>
      </c>
      <c r="CZ1012" s="2">
        <f>((S1012*CA1012)/100)</f>
        <v>3844.9949999999999</v>
      </c>
      <c r="DA1012" s="2"/>
      <c r="DB1012" s="2"/>
      <c r="DC1012" s="2" t="s">
        <v>3</v>
      </c>
      <c r="DD1012" s="2" t="s">
        <v>3</v>
      </c>
      <c r="DE1012" s="2" t="s">
        <v>94</v>
      </c>
      <c r="DF1012" s="2" t="s">
        <v>94</v>
      </c>
      <c r="DG1012" s="2" t="s">
        <v>95</v>
      </c>
      <c r="DH1012" s="2" t="s">
        <v>3</v>
      </c>
      <c r="DI1012" s="2" t="s">
        <v>95</v>
      </c>
      <c r="DJ1012" s="2" t="s">
        <v>94</v>
      </c>
      <c r="DK1012" s="2" t="s">
        <v>3</v>
      </c>
      <c r="DL1012" s="2" t="s">
        <v>3</v>
      </c>
      <c r="DM1012" s="2" t="s">
        <v>3</v>
      </c>
      <c r="DN1012" s="2">
        <v>0</v>
      </c>
      <c r="DO1012" s="2">
        <v>0</v>
      </c>
      <c r="DP1012" s="2">
        <v>1</v>
      </c>
      <c r="DQ1012" s="2">
        <v>1</v>
      </c>
      <c r="DR1012" s="2"/>
      <c r="DS1012" s="2"/>
      <c r="DT1012" s="2"/>
      <c r="DU1012" s="2">
        <v>1013</v>
      </c>
      <c r="DV1012" s="2" t="s">
        <v>560</v>
      </c>
      <c r="DW1012" s="2" t="s">
        <v>560</v>
      </c>
      <c r="DX1012" s="2">
        <v>1</v>
      </c>
      <c r="DY1012" s="2"/>
      <c r="DZ1012" s="2" t="s">
        <v>3</v>
      </c>
      <c r="EA1012" s="2" t="s">
        <v>3</v>
      </c>
      <c r="EB1012" s="2" t="s">
        <v>3</v>
      </c>
      <c r="EC1012" s="2" t="s">
        <v>3</v>
      </c>
      <c r="ED1012" s="2"/>
      <c r="EE1012" s="2">
        <v>70703600</v>
      </c>
      <c r="EF1012" s="2">
        <v>30</v>
      </c>
      <c r="EG1012" s="2" t="s">
        <v>96</v>
      </c>
      <c r="EH1012" s="2">
        <v>0</v>
      </c>
      <c r="EI1012" s="2" t="s">
        <v>3</v>
      </c>
      <c r="EJ1012" s="2">
        <v>1</v>
      </c>
      <c r="EK1012" s="2">
        <v>1688</v>
      </c>
      <c r="EL1012" s="2" t="s">
        <v>562</v>
      </c>
      <c r="EM1012" s="2" t="s">
        <v>563</v>
      </c>
      <c r="EN1012" s="2"/>
      <c r="EO1012" s="2" t="s">
        <v>99</v>
      </c>
      <c r="EP1012" s="2"/>
      <c r="EQ1012" s="2">
        <v>0</v>
      </c>
      <c r="ER1012" s="2">
        <v>3555.87</v>
      </c>
      <c r="ES1012" s="2">
        <v>2101.6</v>
      </c>
      <c r="ET1012" s="2">
        <v>128.49</v>
      </c>
      <c r="EU1012" s="2">
        <v>13.04</v>
      </c>
      <c r="EV1012" s="2">
        <v>1325.78</v>
      </c>
      <c r="EW1012" s="2">
        <v>112.48</v>
      </c>
      <c r="EX1012" s="2">
        <v>0</v>
      </c>
      <c r="EY1012" s="2">
        <v>0</v>
      </c>
      <c r="EZ1012" s="2"/>
      <c r="FA1012" s="2"/>
      <c r="FB1012" s="2"/>
      <c r="FC1012" s="2"/>
      <c r="FD1012" s="2"/>
      <c r="FE1012" s="2"/>
      <c r="FF1012" s="2"/>
      <c r="FG1012" s="2"/>
      <c r="FH1012" s="2"/>
      <c r="FI1012" s="2"/>
      <c r="FJ1012" s="2"/>
      <c r="FK1012" s="2"/>
      <c r="FL1012" s="2"/>
      <c r="FM1012" s="2"/>
      <c r="FN1012" s="2"/>
      <c r="FO1012" s="2"/>
      <c r="FP1012" s="2"/>
      <c r="FQ1012" s="2">
        <v>0</v>
      </c>
      <c r="FR1012" s="2">
        <f t="shared" si="909"/>
        <v>0</v>
      </c>
      <c r="FS1012" s="2">
        <v>0</v>
      </c>
      <c r="FT1012" s="2"/>
      <c r="FU1012" s="2"/>
      <c r="FV1012" s="2"/>
      <c r="FW1012" s="2"/>
      <c r="FX1012" s="2">
        <v>91</v>
      </c>
      <c r="FY1012" s="2">
        <v>70</v>
      </c>
      <c r="FZ1012" s="2"/>
      <c r="GA1012" s="2" t="s">
        <v>3</v>
      </c>
      <c r="GB1012" s="2"/>
      <c r="GC1012" s="2"/>
      <c r="GD1012" s="2">
        <v>0</v>
      </c>
      <c r="GE1012" s="2"/>
      <c r="GF1012" s="2">
        <v>-98978476</v>
      </c>
      <c r="GG1012" s="2">
        <v>2</v>
      </c>
      <c r="GH1012" s="2">
        <v>1</v>
      </c>
      <c r="GI1012" s="2">
        <v>-2</v>
      </c>
      <c r="GJ1012" s="2">
        <v>0</v>
      </c>
      <c r="GK1012" s="2">
        <f>ROUND(R1012*(R12)/100,2)</f>
        <v>93.95</v>
      </c>
      <c r="GL1012" s="2">
        <f t="shared" si="910"/>
        <v>0</v>
      </c>
      <c r="GM1012" s="2">
        <f t="shared" si="911"/>
        <v>22580.36</v>
      </c>
      <c r="GN1012" s="2">
        <f t="shared" si="912"/>
        <v>22580.36</v>
      </c>
      <c r="GO1012" s="2">
        <f t="shared" si="913"/>
        <v>0</v>
      </c>
      <c r="GP1012" s="2">
        <f t="shared" si="914"/>
        <v>0</v>
      </c>
      <c r="GQ1012" s="2"/>
      <c r="GR1012" s="2">
        <v>0</v>
      </c>
      <c r="GS1012" s="2">
        <v>3</v>
      </c>
      <c r="GT1012" s="2">
        <v>0</v>
      </c>
      <c r="GU1012" s="2" t="s">
        <v>3</v>
      </c>
      <c r="GV1012" s="2">
        <f t="shared" si="915"/>
        <v>0</v>
      </c>
      <c r="GW1012" s="2">
        <v>1</v>
      </c>
      <c r="GX1012" s="2">
        <f t="shared" si="916"/>
        <v>0</v>
      </c>
      <c r="GY1012" s="2"/>
      <c r="GZ1012" s="2"/>
      <c r="HA1012" s="2">
        <v>0</v>
      </c>
      <c r="HB1012" s="2">
        <v>0</v>
      </c>
      <c r="HC1012" s="2">
        <f t="shared" si="917"/>
        <v>0</v>
      </c>
      <c r="HD1012" s="2"/>
      <c r="HE1012" s="2" t="s">
        <v>3</v>
      </c>
      <c r="HF1012" s="2" t="s">
        <v>3</v>
      </c>
      <c r="HG1012" s="2"/>
      <c r="HH1012" s="2"/>
      <c r="HI1012" s="2"/>
      <c r="HJ1012" s="2"/>
      <c r="HK1012" s="2"/>
      <c r="HL1012" s="2"/>
      <c r="HM1012" s="2" t="s">
        <v>3</v>
      </c>
      <c r="HN1012" s="2" t="s">
        <v>3</v>
      </c>
      <c r="HO1012" s="2" t="s">
        <v>3</v>
      </c>
      <c r="HP1012" s="2" t="s">
        <v>3</v>
      </c>
      <c r="HQ1012" s="2" t="s">
        <v>3</v>
      </c>
      <c r="HR1012" s="2"/>
      <c r="HS1012" s="2"/>
      <c r="HT1012" s="2"/>
      <c r="HU1012" s="2"/>
      <c r="HV1012" s="2"/>
      <c r="HW1012" s="2"/>
      <c r="HX1012" s="2"/>
      <c r="HY1012" s="2"/>
      <c r="HZ1012" s="2"/>
      <c r="IA1012" s="2"/>
      <c r="IB1012" s="2"/>
      <c r="IC1012" s="2"/>
      <c r="ID1012" s="2"/>
      <c r="IE1012" s="2"/>
      <c r="IF1012" s="2"/>
      <c r="IG1012" s="2"/>
      <c r="IH1012" s="2"/>
      <c r="II1012" s="2"/>
      <c r="IJ1012" s="2"/>
      <c r="IK1012" s="2">
        <v>0</v>
      </c>
      <c r="IL1012" s="2"/>
      <c r="IM1012" s="2"/>
      <c r="IN1012" s="2"/>
      <c r="IO1012" s="2"/>
      <c r="IP1012" s="2"/>
      <c r="IQ1012" s="2"/>
      <c r="IR1012" s="2"/>
      <c r="IS1012" s="2"/>
      <c r="IT1012" s="2"/>
      <c r="IU1012" s="2"/>
    </row>
    <row r="1013" spans="1:255" x14ac:dyDescent="0.25">
      <c r="A1013">
        <v>17</v>
      </c>
      <c r="B1013">
        <v>1</v>
      </c>
      <c r="C1013">
        <f>ROW(SmtRes!A1390)</f>
        <v>1390</v>
      </c>
      <c r="D1013">
        <f>ROW(EtalonRes!A1388)</f>
        <v>1388</v>
      </c>
      <c r="E1013" t="s">
        <v>579</v>
      </c>
      <c r="F1013" t="s">
        <v>580</v>
      </c>
      <c r="G1013" t="s">
        <v>581</v>
      </c>
      <c r="H1013" t="s">
        <v>560</v>
      </c>
      <c r="I1013">
        <f>ROUND(360.27/100,9)</f>
        <v>3.6027</v>
      </c>
      <c r="J1013">
        <v>0</v>
      </c>
      <c r="K1013">
        <f>ROUND(360.27/100,9)</f>
        <v>3.6027</v>
      </c>
      <c r="O1013">
        <f t="shared" si="887"/>
        <v>233807.06</v>
      </c>
      <c r="P1013">
        <f t="shared" si="888"/>
        <v>39901.440000000002</v>
      </c>
      <c r="Q1013">
        <f>(ROUND((ROUND((((ET1013*1.25))*AV1013*I1013),2)*BB1013),2)+ROUND((ROUND(((AE1013-((EU1013*1.25)))*AV1013*I1013),2)*BS1013),2))</f>
        <v>6654.36</v>
      </c>
      <c r="R1013">
        <f t="shared" si="889"/>
        <v>2001.76</v>
      </c>
      <c r="S1013">
        <f t="shared" si="890"/>
        <v>187251.26</v>
      </c>
      <c r="T1013">
        <f t="shared" si="891"/>
        <v>0</v>
      </c>
      <c r="U1013">
        <f t="shared" si="892"/>
        <v>466.0164504</v>
      </c>
      <c r="V1013">
        <f t="shared" si="893"/>
        <v>0</v>
      </c>
      <c r="W1013">
        <f t="shared" si="894"/>
        <v>0</v>
      </c>
      <c r="X1013">
        <f t="shared" si="895"/>
        <v>162908.6</v>
      </c>
      <c r="Y1013">
        <f t="shared" si="896"/>
        <v>76773.02</v>
      </c>
      <c r="AA1013">
        <v>75316143</v>
      </c>
      <c r="AB1013">
        <f t="shared" si="897"/>
        <v>3786.8595</v>
      </c>
      <c r="AC1013">
        <f t="shared" si="898"/>
        <v>2101.6</v>
      </c>
      <c r="AD1013">
        <f>ROUND(((((ET1013*1.25))-((EU1013*1.25)))+AE1013),6)</f>
        <v>160.61250000000001</v>
      </c>
      <c r="AE1013">
        <f>ROUND(((EU1013*1.25)),6)</f>
        <v>16.3</v>
      </c>
      <c r="AF1013">
        <f>ROUND(((EV1013*1.15)),6)</f>
        <v>1524.6469999999999</v>
      </c>
      <c r="AG1013">
        <f t="shared" si="899"/>
        <v>0</v>
      </c>
      <c r="AH1013">
        <f>((EW1013*1.15))</f>
        <v>129.352</v>
      </c>
      <c r="AI1013">
        <f>((EX1013*1.25))</f>
        <v>0</v>
      </c>
      <c r="AJ1013">
        <f t="shared" si="900"/>
        <v>0</v>
      </c>
      <c r="AK1013">
        <v>3555.87</v>
      </c>
      <c r="AL1013">
        <v>2101.6</v>
      </c>
      <c r="AM1013">
        <v>128.49</v>
      </c>
      <c r="AN1013">
        <v>13.04</v>
      </c>
      <c r="AO1013">
        <v>1325.78</v>
      </c>
      <c r="AP1013">
        <v>0</v>
      </c>
      <c r="AQ1013">
        <v>112.48</v>
      </c>
      <c r="AR1013">
        <v>0</v>
      </c>
      <c r="AS1013">
        <v>0</v>
      </c>
      <c r="AT1013">
        <v>87</v>
      </c>
      <c r="AU1013">
        <v>41</v>
      </c>
      <c r="AV1013">
        <v>1</v>
      </c>
      <c r="AW1013">
        <v>1</v>
      </c>
      <c r="AZ1013">
        <v>1</v>
      </c>
      <c r="BA1013">
        <v>34.090000000000003</v>
      </c>
      <c r="BB1013">
        <v>11.5</v>
      </c>
      <c r="BC1013">
        <v>5.27</v>
      </c>
      <c r="BD1013" t="s">
        <v>3</v>
      </c>
      <c r="BE1013" t="s">
        <v>3</v>
      </c>
      <c r="BF1013" t="s">
        <v>3</v>
      </c>
      <c r="BG1013" t="s">
        <v>3</v>
      </c>
      <c r="BH1013">
        <v>0</v>
      </c>
      <c r="BI1013">
        <v>1</v>
      </c>
      <c r="BJ1013" t="s">
        <v>582</v>
      </c>
      <c r="BM1013">
        <v>1688</v>
      </c>
      <c r="BN1013">
        <v>0</v>
      </c>
      <c r="BO1013" t="s">
        <v>580</v>
      </c>
      <c r="BP1013">
        <v>1</v>
      </c>
      <c r="BQ1013">
        <v>30</v>
      </c>
      <c r="BR1013">
        <v>0</v>
      </c>
      <c r="BS1013">
        <v>34.090000000000003</v>
      </c>
      <c r="BT1013">
        <v>1</v>
      </c>
      <c r="BU1013">
        <v>1</v>
      </c>
      <c r="BV1013">
        <v>1</v>
      </c>
      <c r="BW1013">
        <v>1</v>
      </c>
      <c r="BX1013">
        <v>1</v>
      </c>
      <c r="BY1013" t="s">
        <v>3</v>
      </c>
      <c r="BZ1013">
        <v>87</v>
      </c>
      <c r="CA1013">
        <v>41</v>
      </c>
      <c r="CB1013" t="s">
        <v>3</v>
      </c>
      <c r="CE1013">
        <v>30</v>
      </c>
      <c r="CF1013">
        <v>0</v>
      </c>
      <c r="CG1013">
        <v>0</v>
      </c>
      <c r="CM1013">
        <v>0</v>
      </c>
      <c r="CN1013" t="s">
        <v>93</v>
      </c>
      <c r="CO1013">
        <v>0</v>
      </c>
      <c r="CP1013">
        <f t="shared" si="901"/>
        <v>233807.06</v>
      </c>
      <c r="CQ1013">
        <f t="shared" si="902"/>
        <v>11075.43</v>
      </c>
      <c r="CR1013">
        <f>(ROUND((ROUND((((ET1013*1.25))*AV1013*1),2)*BB1013),2)+ROUND((ROUND(((AE1013-((EU1013*1.25)))*AV1013*1),2)*BS1013),2))</f>
        <v>1847.02</v>
      </c>
      <c r="CS1013">
        <f t="shared" si="903"/>
        <v>555.66999999999996</v>
      </c>
      <c r="CT1013">
        <f t="shared" si="904"/>
        <v>51975.32</v>
      </c>
      <c r="CU1013">
        <f t="shared" si="905"/>
        <v>0</v>
      </c>
      <c r="CV1013">
        <f t="shared" si="906"/>
        <v>129.352</v>
      </c>
      <c r="CW1013">
        <f t="shared" si="907"/>
        <v>0</v>
      </c>
      <c r="CX1013">
        <f t="shared" si="908"/>
        <v>0</v>
      </c>
      <c r="CY1013">
        <f>S1013*(BZ1013/100)</f>
        <v>162908.5962</v>
      </c>
      <c r="CZ1013">
        <f>S1013*(CA1013/100)</f>
        <v>76773.016600000003</v>
      </c>
      <c r="DC1013" t="s">
        <v>3</v>
      </c>
      <c r="DD1013" t="s">
        <v>3</v>
      </c>
      <c r="DE1013" t="s">
        <v>94</v>
      </c>
      <c r="DF1013" t="s">
        <v>94</v>
      </c>
      <c r="DG1013" t="s">
        <v>95</v>
      </c>
      <c r="DH1013" t="s">
        <v>3</v>
      </c>
      <c r="DI1013" t="s">
        <v>95</v>
      </c>
      <c r="DJ1013" t="s">
        <v>94</v>
      </c>
      <c r="DK1013" t="s">
        <v>3</v>
      </c>
      <c r="DL1013" t="s">
        <v>3</v>
      </c>
      <c r="DM1013" t="s">
        <v>3</v>
      </c>
      <c r="DN1013">
        <v>91</v>
      </c>
      <c r="DO1013">
        <v>70</v>
      </c>
      <c r="DP1013">
        <v>1</v>
      </c>
      <c r="DQ1013">
        <v>1</v>
      </c>
      <c r="DU1013">
        <v>1013</v>
      </c>
      <c r="DV1013" t="s">
        <v>560</v>
      </c>
      <c r="DW1013" t="s">
        <v>560</v>
      </c>
      <c r="DX1013">
        <v>1</v>
      </c>
      <c r="DZ1013" t="s">
        <v>3</v>
      </c>
      <c r="EA1013" t="s">
        <v>3</v>
      </c>
      <c r="EB1013" t="s">
        <v>3</v>
      </c>
      <c r="EC1013" t="s">
        <v>3</v>
      </c>
      <c r="EE1013">
        <v>70703600</v>
      </c>
      <c r="EF1013">
        <v>30</v>
      </c>
      <c r="EG1013" t="s">
        <v>96</v>
      </c>
      <c r="EH1013">
        <v>0</v>
      </c>
      <c r="EI1013" t="s">
        <v>3</v>
      </c>
      <c r="EJ1013">
        <v>1</v>
      </c>
      <c r="EK1013">
        <v>1688</v>
      </c>
      <c r="EL1013" t="s">
        <v>562</v>
      </c>
      <c r="EM1013" t="s">
        <v>563</v>
      </c>
      <c r="EO1013" t="s">
        <v>99</v>
      </c>
      <c r="EQ1013">
        <v>0</v>
      </c>
      <c r="ER1013">
        <v>3555.87</v>
      </c>
      <c r="ES1013">
        <v>2101.6</v>
      </c>
      <c r="ET1013">
        <v>128.49</v>
      </c>
      <c r="EU1013">
        <v>13.04</v>
      </c>
      <c r="EV1013">
        <v>1325.78</v>
      </c>
      <c r="EW1013">
        <v>112.48</v>
      </c>
      <c r="EX1013">
        <v>0</v>
      </c>
      <c r="EY1013">
        <v>0</v>
      </c>
      <c r="FQ1013">
        <v>0</v>
      </c>
      <c r="FR1013">
        <f t="shared" si="909"/>
        <v>0</v>
      </c>
      <c r="FS1013">
        <v>0</v>
      </c>
      <c r="FX1013">
        <v>91</v>
      </c>
      <c r="FY1013">
        <v>70</v>
      </c>
      <c r="GA1013" t="s">
        <v>3</v>
      </c>
      <c r="GD1013">
        <v>0</v>
      </c>
      <c r="GF1013">
        <v>-98978476</v>
      </c>
      <c r="GG1013">
        <v>2</v>
      </c>
      <c r="GH1013">
        <v>1</v>
      </c>
      <c r="GI1013">
        <v>2</v>
      </c>
      <c r="GJ1013">
        <v>0</v>
      </c>
      <c r="GK1013">
        <f>ROUND(R1013*(S12)/100,2)</f>
        <v>3202.82</v>
      </c>
      <c r="GL1013">
        <f t="shared" si="910"/>
        <v>0</v>
      </c>
      <c r="GM1013">
        <f t="shared" si="911"/>
        <v>476691.5</v>
      </c>
      <c r="GN1013">
        <f t="shared" si="912"/>
        <v>476691.5</v>
      </c>
      <c r="GO1013">
        <f t="shared" si="913"/>
        <v>0</v>
      </c>
      <c r="GP1013">
        <f t="shared" si="914"/>
        <v>0</v>
      </c>
      <c r="GR1013">
        <v>0</v>
      </c>
      <c r="GS1013">
        <v>0</v>
      </c>
      <c r="GT1013">
        <v>0</v>
      </c>
      <c r="GU1013" t="s">
        <v>3</v>
      </c>
      <c r="GV1013">
        <f t="shared" si="915"/>
        <v>0</v>
      </c>
      <c r="GW1013">
        <v>1</v>
      </c>
      <c r="GX1013">
        <f t="shared" si="916"/>
        <v>0</v>
      </c>
      <c r="HA1013">
        <v>0</v>
      </c>
      <c r="HB1013">
        <v>0</v>
      </c>
      <c r="HC1013">
        <f t="shared" si="917"/>
        <v>0</v>
      </c>
      <c r="HE1013" t="s">
        <v>3</v>
      </c>
      <c r="HF1013" t="s">
        <v>3</v>
      </c>
      <c r="HM1013" t="s">
        <v>3</v>
      </c>
      <c r="HN1013" t="s">
        <v>3</v>
      </c>
      <c r="HO1013" t="s">
        <v>3</v>
      </c>
      <c r="HP1013" t="s">
        <v>3</v>
      </c>
      <c r="HQ1013" t="s">
        <v>3</v>
      </c>
      <c r="IK1013">
        <v>0</v>
      </c>
    </row>
    <row r="1014" spans="1:255" x14ac:dyDescent="0.25">
      <c r="A1014" s="2">
        <v>18</v>
      </c>
      <c r="B1014" s="2">
        <v>1</v>
      </c>
      <c r="C1014" s="2">
        <v>1360</v>
      </c>
      <c r="D1014" s="2"/>
      <c r="E1014" s="2" t="s">
        <v>583</v>
      </c>
      <c r="F1014" s="2" t="s">
        <v>564</v>
      </c>
      <c r="G1014" s="2" t="s">
        <v>565</v>
      </c>
      <c r="H1014" s="2" t="s">
        <v>402</v>
      </c>
      <c r="I1014" s="2">
        <f>I1012*J1014</f>
        <v>385.4889</v>
      </c>
      <c r="J1014" s="2">
        <v>107</v>
      </c>
      <c r="K1014" s="2">
        <v>107</v>
      </c>
      <c r="L1014" s="2"/>
      <c r="M1014" s="2"/>
      <c r="N1014" s="2"/>
      <c r="O1014" s="2">
        <f t="shared" si="887"/>
        <v>520.41</v>
      </c>
      <c r="P1014" s="2">
        <f t="shared" si="888"/>
        <v>520.41</v>
      </c>
      <c r="Q1014" s="2">
        <f t="shared" ref="Q1014:Q1025" si="925">(ROUND((ROUND(((ET1014)*AV1014*I1014),2)*BB1014),2)+ROUND((ROUND(((AE1014-(EU1014))*AV1014*I1014),2)*BS1014),2))</f>
        <v>0</v>
      </c>
      <c r="R1014" s="2">
        <f t="shared" si="889"/>
        <v>0</v>
      </c>
      <c r="S1014" s="2">
        <f t="shared" si="890"/>
        <v>0</v>
      </c>
      <c r="T1014" s="2">
        <f t="shared" si="891"/>
        <v>0</v>
      </c>
      <c r="U1014" s="2">
        <f t="shared" si="892"/>
        <v>0</v>
      </c>
      <c r="V1014" s="2">
        <f t="shared" si="893"/>
        <v>0</v>
      </c>
      <c r="W1014" s="2">
        <f t="shared" si="894"/>
        <v>0</v>
      </c>
      <c r="X1014" s="2">
        <f t="shared" si="895"/>
        <v>0</v>
      </c>
      <c r="Y1014" s="2">
        <f t="shared" si="896"/>
        <v>0</v>
      </c>
      <c r="Z1014" s="2"/>
      <c r="AA1014" s="2">
        <v>75316141</v>
      </c>
      <c r="AB1014" s="2">
        <f t="shared" si="897"/>
        <v>1.35</v>
      </c>
      <c r="AC1014" s="2">
        <f t="shared" si="898"/>
        <v>1.35</v>
      </c>
      <c r="AD1014" s="2">
        <f t="shared" ref="AD1014:AD1025" si="926">ROUND((((ET1014)-(EU1014))+AE1014),6)</f>
        <v>0</v>
      </c>
      <c r="AE1014" s="2">
        <f t="shared" ref="AE1014:AE1025" si="927">ROUND((EU1014),6)</f>
        <v>0</v>
      </c>
      <c r="AF1014" s="2">
        <f t="shared" ref="AF1014:AF1025" si="928">ROUND((EV1014),6)</f>
        <v>0</v>
      </c>
      <c r="AG1014" s="2">
        <f t="shared" si="899"/>
        <v>0</v>
      </c>
      <c r="AH1014" s="2">
        <f t="shared" ref="AH1014:AH1025" si="929">(EW1014)</f>
        <v>0</v>
      </c>
      <c r="AI1014" s="2">
        <f t="shared" ref="AI1014:AI1025" si="930">(EX1014)</f>
        <v>0</v>
      </c>
      <c r="AJ1014" s="2">
        <f t="shared" si="900"/>
        <v>0</v>
      </c>
      <c r="AK1014" s="2">
        <v>1.35</v>
      </c>
      <c r="AL1014" s="2">
        <v>1.35</v>
      </c>
      <c r="AM1014" s="2">
        <v>0</v>
      </c>
      <c r="AN1014" s="2">
        <v>0</v>
      </c>
      <c r="AO1014" s="2">
        <v>0</v>
      </c>
      <c r="AP1014" s="2">
        <v>0</v>
      </c>
      <c r="AQ1014" s="2">
        <v>0</v>
      </c>
      <c r="AR1014" s="2">
        <v>0</v>
      </c>
      <c r="AS1014" s="2">
        <v>0</v>
      </c>
      <c r="AT1014" s="2">
        <v>91</v>
      </c>
      <c r="AU1014" s="2">
        <v>70</v>
      </c>
      <c r="AV1014" s="2">
        <v>1</v>
      </c>
      <c r="AW1014" s="2">
        <v>1</v>
      </c>
      <c r="AX1014" s="2"/>
      <c r="AY1014" s="2"/>
      <c r="AZ1014" s="2">
        <v>1</v>
      </c>
      <c r="BA1014" s="2">
        <v>1</v>
      </c>
      <c r="BB1014" s="2">
        <v>1</v>
      </c>
      <c r="BC1014" s="2">
        <v>1</v>
      </c>
      <c r="BD1014" s="2" t="s">
        <v>3</v>
      </c>
      <c r="BE1014" s="2" t="s">
        <v>3</v>
      </c>
      <c r="BF1014" s="2" t="s">
        <v>3</v>
      </c>
      <c r="BG1014" s="2" t="s">
        <v>3</v>
      </c>
      <c r="BH1014" s="2">
        <v>3</v>
      </c>
      <c r="BI1014" s="2">
        <v>1</v>
      </c>
      <c r="BJ1014" s="2" t="s">
        <v>566</v>
      </c>
      <c r="BK1014" s="2"/>
      <c r="BL1014" s="2"/>
      <c r="BM1014" s="2">
        <v>1688</v>
      </c>
      <c r="BN1014" s="2">
        <v>0</v>
      </c>
      <c r="BO1014" s="2" t="s">
        <v>3</v>
      </c>
      <c r="BP1014" s="2">
        <v>0</v>
      </c>
      <c r="BQ1014" s="2">
        <v>30</v>
      </c>
      <c r="BR1014" s="2">
        <v>0</v>
      </c>
      <c r="BS1014" s="2">
        <v>1</v>
      </c>
      <c r="BT1014" s="2">
        <v>1</v>
      </c>
      <c r="BU1014" s="2">
        <v>1</v>
      </c>
      <c r="BV1014" s="2">
        <v>1</v>
      </c>
      <c r="BW1014" s="2">
        <v>1</v>
      </c>
      <c r="BX1014" s="2">
        <v>1</v>
      </c>
      <c r="BY1014" s="2" t="s">
        <v>3</v>
      </c>
      <c r="BZ1014" s="2">
        <v>91</v>
      </c>
      <c r="CA1014" s="2">
        <v>70</v>
      </c>
      <c r="CB1014" s="2" t="s">
        <v>3</v>
      </c>
      <c r="CC1014" s="2"/>
      <c r="CD1014" s="2"/>
      <c r="CE1014" s="2">
        <v>30</v>
      </c>
      <c r="CF1014" s="2">
        <v>0</v>
      </c>
      <c r="CG1014" s="2">
        <v>0</v>
      </c>
      <c r="CH1014" s="2"/>
      <c r="CI1014" s="2"/>
      <c r="CJ1014" s="2"/>
      <c r="CK1014" s="2"/>
      <c r="CL1014" s="2"/>
      <c r="CM1014" s="2">
        <v>0</v>
      </c>
      <c r="CN1014" s="2" t="s">
        <v>3</v>
      </c>
      <c r="CO1014" s="2">
        <v>0</v>
      </c>
      <c r="CP1014" s="2">
        <f t="shared" si="901"/>
        <v>520.41</v>
      </c>
      <c r="CQ1014" s="2">
        <f t="shared" si="902"/>
        <v>1.35</v>
      </c>
      <c r="CR1014" s="2">
        <f t="shared" ref="CR1014:CR1025" si="931">(ROUND((ROUND(((ET1014)*AV1014*1),2)*BB1014),2)+ROUND((ROUND(((AE1014-(EU1014))*AV1014*1),2)*BS1014),2))</f>
        <v>0</v>
      </c>
      <c r="CS1014" s="2">
        <f t="shared" si="903"/>
        <v>0</v>
      </c>
      <c r="CT1014" s="2">
        <f t="shared" si="904"/>
        <v>0</v>
      </c>
      <c r="CU1014" s="2">
        <f t="shared" si="905"/>
        <v>0</v>
      </c>
      <c r="CV1014" s="2">
        <f t="shared" si="906"/>
        <v>0</v>
      </c>
      <c r="CW1014" s="2">
        <f t="shared" si="907"/>
        <v>0</v>
      </c>
      <c r="CX1014" s="2">
        <f t="shared" si="908"/>
        <v>0</v>
      </c>
      <c r="CY1014" s="2">
        <f>((S1014*BZ1014)/100)</f>
        <v>0</v>
      </c>
      <c r="CZ1014" s="2">
        <f>((S1014*CA1014)/100)</f>
        <v>0</v>
      </c>
      <c r="DA1014" s="2"/>
      <c r="DB1014" s="2"/>
      <c r="DC1014" s="2" t="s">
        <v>3</v>
      </c>
      <c r="DD1014" s="2" t="s">
        <v>3</v>
      </c>
      <c r="DE1014" s="2" t="s">
        <v>3</v>
      </c>
      <c r="DF1014" s="2" t="s">
        <v>3</v>
      </c>
      <c r="DG1014" s="2" t="s">
        <v>3</v>
      </c>
      <c r="DH1014" s="2" t="s">
        <v>3</v>
      </c>
      <c r="DI1014" s="2" t="s">
        <v>3</v>
      </c>
      <c r="DJ1014" s="2" t="s">
        <v>3</v>
      </c>
      <c r="DK1014" s="2" t="s">
        <v>3</v>
      </c>
      <c r="DL1014" s="2" t="s">
        <v>3</v>
      </c>
      <c r="DM1014" s="2" t="s">
        <v>3</v>
      </c>
      <c r="DN1014" s="2">
        <v>0</v>
      </c>
      <c r="DO1014" s="2">
        <v>0</v>
      </c>
      <c r="DP1014" s="2">
        <v>1</v>
      </c>
      <c r="DQ1014" s="2">
        <v>1</v>
      </c>
      <c r="DR1014" s="2"/>
      <c r="DS1014" s="2"/>
      <c r="DT1014" s="2"/>
      <c r="DU1014" s="2">
        <v>1003</v>
      </c>
      <c r="DV1014" s="2" t="s">
        <v>402</v>
      </c>
      <c r="DW1014" s="2" t="s">
        <v>402</v>
      </c>
      <c r="DX1014" s="2">
        <v>1</v>
      </c>
      <c r="DY1014" s="2"/>
      <c r="DZ1014" s="2" t="s">
        <v>3</v>
      </c>
      <c r="EA1014" s="2" t="s">
        <v>3</v>
      </c>
      <c r="EB1014" s="2" t="s">
        <v>3</v>
      </c>
      <c r="EC1014" s="2" t="s">
        <v>3</v>
      </c>
      <c r="ED1014" s="2"/>
      <c r="EE1014" s="2">
        <v>70703600</v>
      </c>
      <c r="EF1014" s="2">
        <v>30</v>
      </c>
      <c r="EG1014" s="2" t="s">
        <v>96</v>
      </c>
      <c r="EH1014" s="2">
        <v>0</v>
      </c>
      <c r="EI1014" s="2" t="s">
        <v>3</v>
      </c>
      <c r="EJ1014" s="2">
        <v>1</v>
      </c>
      <c r="EK1014" s="2">
        <v>1688</v>
      </c>
      <c r="EL1014" s="2" t="s">
        <v>562</v>
      </c>
      <c r="EM1014" s="2" t="s">
        <v>563</v>
      </c>
      <c r="EN1014" s="2"/>
      <c r="EO1014" s="2" t="s">
        <v>3</v>
      </c>
      <c r="EP1014" s="2"/>
      <c r="EQ1014" s="2">
        <v>0</v>
      </c>
      <c r="ER1014" s="2">
        <v>1.35</v>
      </c>
      <c r="ES1014" s="2">
        <v>1.35</v>
      </c>
      <c r="ET1014" s="2">
        <v>0</v>
      </c>
      <c r="EU1014" s="2">
        <v>0</v>
      </c>
      <c r="EV1014" s="2">
        <v>0</v>
      </c>
      <c r="EW1014" s="2">
        <v>0</v>
      </c>
      <c r="EX1014" s="2">
        <v>0</v>
      </c>
      <c r="EY1014" s="2"/>
      <c r="EZ1014" s="2"/>
      <c r="FA1014" s="2"/>
      <c r="FB1014" s="2"/>
      <c r="FC1014" s="2"/>
      <c r="FD1014" s="2"/>
      <c r="FE1014" s="2"/>
      <c r="FF1014" s="2"/>
      <c r="FG1014" s="2"/>
      <c r="FH1014" s="2"/>
      <c r="FI1014" s="2"/>
      <c r="FJ1014" s="2"/>
      <c r="FK1014" s="2"/>
      <c r="FL1014" s="2"/>
      <c r="FM1014" s="2"/>
      <c r="FN1014" s="2"/>
      <c r="FO1014" s="2"/>
      <c r="FP1014" s="2"/>
      <c r="FQ1014" s="2">
        <v>0</v>
      </c>
      <c r="FR1014" s="2">
        <f t="shared" si="909"/>
        <v>0</v>
      </c>
      <c r="FS1014" s="2">
        <v>0</v>
      </c>
      <c r="FT1014" s="2"/>
      <c r="FU1014" s="2"/>
      <c r="FV1014" s="2"/>
      <c r="FW1014" s="2"/>
      <c r="FX1014" s="2">
        <v>91</v>
      </c>
      <c r="FY1014" s="2">
        <v>70</v>
      </c>
      <c r="FZ1014" s="2"/>
      <c r="GA1014" s="2" t="s">
        <v>3</v>
      </c>
      <c r="GB1014" s="2"/>
      <c r="GC1014" s="2"/>
      <c r="GD1014" s="2">
        <v>0</v>
      </c>
      <c r="GE1014" s="2"/>
      <c r="GF1014" s="2">
        <v>-1756318056</v>
      </c>
      <c r="GG1014" s="2">
        <v>2</v>
      </c>
      <c r="GH1014" s="2">
        <v>1</v>
      </c>
      <c r="GI1014" s="2">
        <v>-2</v>
      </c>
      <c r="GJ1014" s="2">
        <v>0</v>
      </c>
      <c r="GK1014" s="2">
        <f>ROUND(R1014*(R12)/100,2)</f>
        <v>0</v>
      </c>
      <c r="GL1014" s="2">
        <f t="shared" si="910"/>
        <v>0</v>
      </c>
      <c r="GM1014" s="2">
        <f t="shared" si="911"/>
        <v>520.41</v>
      </c>
      <c r="GN1014" s="2">
        <f t="shared" si="912"/>
        <v>520.41</v>
      </c>
      <c r="GO1014" s="2">
        <f t="shared" si="913"/>
        <v>0</v>
      </c>
      <c r="GP1014" s="2">
        <f t="shared" si="914"/>
        <v>0</v>
      </c>
      <c r="GQ1014" s="2"/>
      <c r="GR1014" s="2">
        <v>0</v>
      </c>
      <c r="GS1014" s="2">
        <v>3</v>
      </c>
      <c r="GT1014" s="2">
        <v>0</v>
      </c>
      <c r="GU1014" s="2" t="s">
        <v>3</v>
      </c>
      <c r="GV1014" s="2">
        <f t="shared" si="915"/>
        <v>0</v>
      </c>
      <c r="GW1014" s="2">
        <v>1</v>
      </c>
      <c r="GX1014" s="2">
        <f t="shared" si="916"/>
        <v>0</v>
      </c>
      <c r="GY1014" s="2"/>
      <c r="GZ1014" s="2"/>
      <c r="HA1014" s="2">
        <v>0</v>
      </c>
      <c r="HB1014" s="2">
        <v>0</v>
      </c>
      <c r="HC1014" s="2">
        <f t="shared" si="917"/>
        <v>0</v>
      </c>
      <c r="HD1014" s="2"/>
      <c r="HE1014" s="2" t="s">
        <v>3</v>
      </c>
      <c r="HF1014" s="2" t="s">
        <v>3</v>
      </c>
      <c r="HG1014" s="2"/>
      <c r="HH1014" s="2"/>
      <c r="HI1014" s="2"/>
      <c r="HJ1014" s="2"/>
      <c r="HK1014" s="2"/>
      <c r="HL1014" s="2"/>
      <c r="HM1014" s="2" t="s">
        <v>3</v>
      </c>
      <c r="HN1014" s="2" t="s">
        <v>3</v>
      </c>
      <c r="HO1014" s="2" t="s">
        <v>3</v>
      </c>
      <c r="HP1014" s="2" t="s">
        <v>3</v>
      </c>
      <c r="HQ1014" s="2" t="s">
        <v>3</v>
      </c>
      <c r="HR1014" s="2"/>
      <c r="HS1014" s="2"/>
      <c r="HT1014" s="2"/>
      <c r="HU1014" s="2"/>
      <c r="HV1014" s="2"/>
      <c r="HW1014" s="2"/>
      <c r="HX1014" s="2"/>
      <c r="HY1014" s="2"/>
      <c r="HZ1014" s="2"/>
      <c r="IA1014" s="2"/>
      <c r="IB1014" s="2"/>
      <c r="IC1014" s="2"/>
      <c r="ID1014" s="2"/>
      <c r="IE1014" s="2"/>
      <c r="IF1014" s="2"/>
      <c r="IG1014" s="2"/>
      <c r="IH1014" s="2"/>
      <c r="II1014" s="2"/>
      <c r="IJ1014" s="2"/>
      <c r="IK1014" s="2">
        <v>0</v>
      </c>
      <c r="IL1014" s="2"/>
      <c r="IM1014" s="2"/>
      <c r="IN1014" s="2"/>
      <c r="IO1014" s="2"/>
      <c r="IP1014" s="2"/>
      <c r="IQ1014" s="2"/>
      <c r="IR1014" s="2"/>
      <c r="IS1014" s="2"/>
      <c r="IT1014" s="2"/>
      <c r="IU1014" s="2"/>
    </row>
    <row r="1015" spans="1:255" x14ac:dyDescent="0.25">
      <c r="A1015">
        <v>18</v>
      </c>
      <c r="B1015">
        <v>1</v>
      </c>
      <c r="C1015">
        <v>1381</v>
      </c>
      <c r="E1015" t="s">
        <v>583</v>
      </c>
      <c r="F1015" t="s">
        <v>564</v>
      </c>
      <c r="G1015" t="s">
        <v>565</v>
      </c>
      <c r="H1015" t="s">
        <v>402</v>
      </c>
      <c r="I1015">
        <f>I1013*J1015</f>
        <v>385.4889</v>
      </c>
      <c r="J1015">
        <v>107</v>
      </c>
      <c r="K1015">
        <v>107</v>
      </c>
      <c r="O1015">
        <f t="shared" si="887"/>
        <v>4392.26</v>
      </c>
      <c r="P1015">
        <f t="shared" si="888"/>
        <v>4392.26</v>
      </c>
      <c r="Q1015">
        <f t="shared" si="925"/>
        <v>0</v>
      </c>
      <c r="R1015">
        <f t="shared" si="889"/>
        <v>0</v>
      </c>
      <c r="S1015">
        <f t="shared" si="890"/>
        <v>0</v>
      </c>
      <c r="T1015">
        <f t="shared" si="891"/>
        <v>0</v>
      </c>
      <c r="U1015">
        <f t="shared" si="892"/>
        <v>0</v>
      </c>
      <c r="V1015">
        <f t="shared" si="893"/>
        <v>0</v>
      </c>
      <c r="W1015">
        <f t="shared" si="894"/>
        <v>0</v>
      </c>
      <c r="X1015">
        <f t="shared" si="895"/>
        <v>0</v>
      </c>
      <c r="Y1015">
        <f t="shared" si="896"/>
        <v>0</v>
      </c>
      <c r="AA1015">
        <v>75316143</v>
      </c>
      <c r="AB1015">
        <f t="shared" si="897"/>
        <v>1.35</v>
      </c>
      <c r="AC1015">
        <f t="shared" si="898"/>
        <v>1.35</v>
      </c>
      <c r="AD1015">
        <f t="shared" si="926"/>
        <v>0</v>
      </c>
      <c r="AE1015">
        <f t="shared" si="927"/>
        <v>0</v>
      </c>
      <c r="AF1015">
        <f t="shared" si="928"/>
        <v>0</v>
      </c>
      <c r="AG1015">
        <f t="shared" si="899"/>
        <v>0</v>
      </c>
      <c r="AH1015">
        <f t="shared" si="929"/>
        <v>0</v>
      </c>
      <c r="AI1015">
        <f t="shared" si="930"/>
        <v>0</v>
      </c>
      <c r="AJ1015">
        <f t="shared" si="900"/>
        <v>0</v>
      </c>
      <c r="AK1015">
        <v>1.35</v>
      </c>
      <c r="AL1015">
        <v>1.35</v>
      </c>
      <c r="AM1015">
        <v>0</v>
      </c>
      <c r="AN1015">
        <v>0</v>
      </c>
      <c r="AO1015">
        <v>0</v>
      </c>
      <c r="AP1015">
        <v>0</v>
      </c>
      <c r="AQ1015">
        <v>0</v>
      </c>
      <c r="AR1015">
        <v>0</v>
      </c>
      <c r="AS1015">
        <v>0</v>
      </c>
      <c r="AT1015">
        <v>0</v>
      </c>
      <c r="AU1015">
        <v>0</v>
      </c>
      <c r="AV1015">
        <v>1</v>
      </c>
      <c r="AW1015">
        <v>1</v>
      </c>
      <c r="AZ1015">
        <v>1</v>
      </c>
      <c r="BA1015">
        <v>1</v>
      </c>
      <c r="BB1015">
        <v>1</v>
      </c>
      <c r="BC1015">
        <v>8.44</v>
      </c>
      <c r="BD1015" t="s">
        <v>3</v>
      </c>
      <c r="BE1015" t="s">
        <v>3</v>
      </c>
      <c r="BF1015" t="s">
        <v>3</v>
      </c>
      <c r="BG1015" t="s">
        <v>3</v>
      </c>
      <c r="BH1015">
        <v>3</v>
      </c>
      <c r="BI1015">
        <v>1</v>
      </c>
      <c r="BJ1015" t="s">
        <v>566</v>
      </c>
      <c r="BM1015">
        <v>1688</v>
      </c>
      <c r="BN1015">
        <v>0</v>
      </c>
      <c r="BO1015" t="s">
        <v>564</v>
      </c>
      <c r="BP1015">
        <v>1</v>
      </c>
      <c r="BQ1015">
        <v>30</v>
      </c>
      <c r="BR1015">
        <v>0</v>
      </c>
      <c r="BS1015">
        <v>1</v>
      </c>
      <c r="BT1015">
        <v>1</v>
      </c>
      <c r="BU1015">
        <v>1</v>
      </c>
      <c r="BV1015">
        <v>1</v>
      </c>
      <c r="BW1015">
        <v>1</v>
      </c>
      <c r="BX1015">
        <v>1</v>
      </c>
      <c r="BY1015" t="s">
        <v>3</v>
      </c>
      <c r="BZ1015">
        <v>0</v>
      </c>
      <c r="CA1015">
        <v>0</v>
      </c>
      <c r="CB1015" t="s">
        <v>3</v>
      </c>
      <c r="CE1015">
        <v>30</v>
      </c>
      <c r="CF1015">
        <v>0</v>
      </c>
      <c r="CG1015">
        <v>0</v>
      </c>
      <c r="CM1015">
        <v>0</v>
      </c>
      <c r="CN1015" t="s">
        <v>3</v>
      </c>
      <c r="CO1015">
        <v>0</v>
      </c>
      <c r="CP1015">
        <f t="shared" si="901"/>
        <v>4392.26</v>
      </c>
      <c r="CQ1015">
        <f t="shared" si="902"/>
        <v>11.39</v>
      </c>
      <c r="CR1015">
        <f t="shared" si="931"/>
        <v>0</v>
      </c>
      <c r="CS1015">
        <f t="shared" si="903"/>
        <v>0</v>
      </c>
      <c r="CT1015">
        <f t="shared" si="904"/>
        <v>0</v>
      </c>
      <c r="CU1015">
        <f t="shared" si="905"/>
        <v>0</v>
      </c>
      <c r="CV1015">
        <f t="shared" si="906"/>
        <v>0</v>
      </c>
      <c r="CW1015">
        <f t="shared" si="907"/>
        <v>0</v>
      </c>
      <c r="CX1015">
        <f t="shared" si="908"/>
        <v>0</v>
      </c>
      <c r="CY1015">
        <f>S1015*(BZ1015/100)</f>
        <v>0</v>
      </c>
      <c r="CZ1015">
        <f>S1015*(CA1015/100)</f>
        <v>0</v>
      </c>
      <c r="DC1015" t="s">
        <v>3</v>
      </c>
      <c r="DD1015" t="s">
        <v>3</v>
      </c>
      <c r="DE1015" t="s">
        <v>3</v>
      </c>
      <c r="DF1015" t="s">
        <v>3</v>
      </c>
      <c r="DG1015" t="s">
        <v>3</v>
      </c>
      <c r="DH1015" t="s">
        <v>3</v>
      </c>
      <c r="DI1015" t="s">
        <v>3</v>
      </c>
      <c r="DJ1015" t="s">
        <v>3</v>
      </c>
      <c r="DK1015" t="s">
        <v>3</v>
      </c>
      <c r="DL1015" t="s">
        <v>3</v>
      </c>
      <c r="DM1015" t="s">
        <v>3</v>
      </c>
      <c r="DN1015">
        <v>91</v>
      </c>
      <c r="DO1015">
        <v>70</v>
      </c>
      <c r="DP1015">
        <v>1</v>
      </c>
      <c r="DQ1015">
        <v>1</v>
      </c>
      <c r="DU1015">
        <v>1003</v>
      </c>
      <c r="DV1015" t="s">
        <v>402</v>
      </c>
      <c r="DW1015" t="s">
        <v>402</v>
      </c>
      <c r="DX1015">
        <v>1</v>
      </c>
      <c r="DZ1015" t="s">
        <v>3</v>
      </c>
      <c r="EA1015" t="s">
        <v>3</v>
      </c>
      <c r="EB1015" t="s">
        <v>3</v>
      </c>
      <c r="EC1015" t="s">
        <v>3</v>
      </c>
      <c r="EE1015">
        <v>70703600</v>
      </c>
      <c r="EF1015">
        <v>30</v>
      </c>
      <c r="EG1015" t="s">
        <v>96</v>
      </c>
      <c r="EH1015">
        <v>0</v>
      </c>
      <c r="EI1015" t="s">
        <v>3</v>
      </c>
      <c r="EJ1015">
        <v>1</v>
      </c>
      <c r="EK1015">
        <v>1688</v>
      </c>
      <c r="EL1015" t="s">
        <v>562</v>
      </c>
      <c r="EM1015" t="s">
        <v>563</v>
      </c>
      <c r="EO1015" t="s">
        <v>3</v>
      </c>
      <c r="EQ1015">
        <v>0</v>
      </c>
      <c r="ER1015">
        <v>1.35</v>
      </c>
      <c r="ES1015">
        <v>1.35</v>
      </c>
      <c r="ET1015">
        <v>0</v>
      </c>
      <c r="EU1015">
        <v>0</v>
      </c>
      <c r="EV1015">
        <v>0</v>
      </c>
      <c r="EW1015">
        <v>0</v>
      </c>
      <c r="EX1015">
        <v>0</v>
      </c>
      <c r="FQ1015">
        <v>0</v>
      </c>
      <c r="FR1015">
        <f t="shared" si="909"/>
        <v>0</v>
      </c>
      <c r="FS1015">
        <v>0</v>
      </c>
      <c r="FX1015">
        <v>91</v>
      </c>
      <c r="FY1015">
        <v>70</v>
      </c>
      <c r="GA1015" t="s">
        <v>3</v>
      </c>
      <c r="GD1015">
        <v>0</v>
      </c>
      <c r="GF1015">
        <v>-1756318056</v>
      </c>
      <c r="GG1015">
        <v>2</v>
      </c>
      <c r="GH1015">
        <v>1</v>
      </c>
      <c r="GI1015">
        <v>2</v>
      </c>
      <c r="GJ1015">
        <v>0</v>
      </c>
      <c r="GK1015">
        <f>ROUND(R1015*(S12)/100,2)</f>
        <v>0</v>
      </c>
      <c r="GL1015">
        <f t="shared" si="910"/>
        <v>0</v>
      </c>
      <c r="GM1015">
        <f t="shared" si="911"/>
        <v>4392.26</v>
      </c>
      <c r="GN1015">
        <f t="shared" si="912"/>
        <v>4392.26</v>
      </c>
      <c r="GO1015">
        <f t="shared" si="913"/>
        <v>0</v>
      </c>
      <c r="GP1015">
        <f t="shared" si="914"/>
        <v>0</v>
      </c>
      <c r="GR1015">
        <v>0</v>
      </c>
      <c r="GS1015">
        <v>0</v>
      </c>
      <c r="GT1015">
        <v>0</v>
      </c>
      <c r="GU1015" t="s">
        <v>3</v>
      </c>
      <c r="GV1015">
        <f t="shared" si="915"/>
        <v>0</v>
      </c>
      <c r="GW1015">
        <v>1</v>
      </c>
      <c r="GX1015">
        <f t="shared" si="916"/>
        <v>0</v>
      </c>
      <c r="HA1015">
        <v>0</v>
      </c>
      <c r="HB1015">
        <v>0</v>
      </c>
      <c r="HC1015">
        <f t="shared" si="917"/>
        <v>0</v>
      </c>
      <c r="HE1015" t="s">
        <v>3</v>
      </c>
      <c r="HF1015" t="s">
        <v>3</v>
      </c>
      <c r="HM1015" t="s">
        <v>3</v>
      </c>
      <c r="HN1015" t="s">
        <v>3</v>
      </c>
      <c r="HO1015" t="s">
        <v>3</v>
      </c>
      <c r="HP1015" t="s">
        <v>3</v>
      </c>
      <c r="HQ1015" t="s">
        <v>3</v>
      </c>
      <c r="IK1015">
        <v>0</v>
      </c>
    </row>
    <row r="1016" spans="1:255" x14ac:dyDescent="0.25">
      <c r="A1016" s="2">
        <v>18</v>
      </c>
      <c r="B1016" s="2">
        <v>1</v>
      </c>
      <c r="C1016" s="2">
        <v>1368</v>
      </c>
      <c r="D1016" s="2"/>
      <c r="E1016" s="2" t="s">
        <v>584</v>
      </c>
      <c r="F1016" s="2" t="s">
        <v>567</v>
      </c>
      <c r="G1016" s="2" t="s">
        <v>568</v>
      </c>
      <c r="H1016" s="2" t="s">
        <v>402</v>
      </c>
      <c r="I1016" s="2">
        <f>I1012*J1016</f>
        <v>936.702</v>
      </c>
      <c r="J1016" s="2">
        <v>260</v>
      </c>
      <c r="K1016" s="2">
        <v>260</v>
      </c>
      <c r="L1016" s="2"/>
      <c r="M1016" s="2"/>
      <c r="N1016" s="2"/>
      <c r="O1016" s="2">
        <f t="shared" si="887"/>
        <v>24045.14</v>
      </c>
      <c r="P1016" s="2">
        <f t="shared" si="888"/>
        <v>24045.14</v>
      </c>
      <c r="Q1016" s="2">
        <f t="shared" si="925"/>
        <v>0</v>
      </c>
      <c r="R1016" s="2">
        <f t="shared" si="889"/>
        <v>0</v>
      </c>
      <c r="S1016" s="2">
        <f t="shared" si="890"/>
        <v>0</v>
      </c>
      <c r="T1016" s="2">
        <f t="shared" si="891"/>
        <v>0</v>
      </c>
      <c r="U1016" s="2">
        <f t="shared" si="892"/>
        <v>0</v>
      </c>
      <c r="V1016" s="2">
        <f t="shared" si="893"/>
        <v>0</v>
      </c>
      <c r="W1016" s="2">
        <f t="shared" si="894"/>
        <v>0</v>
      </c>
      <c r="X1016" s="2">
        <f t="shared" si="895"/>
        <v>0</v>
      </c>
      <c r="Y1016" s="2">
        <f t="shared" si="896"/>
        <v>0</v>
      </c>
      <c r="Z1016" s="2"/>
      <c r="AA1016" s="2">
        <v>75316141</v>
      </c>
      <c r="AB1016" s="2">
        <f t="shared" si="897"/>
        <v>25.67</v>
      </c>
      <c r="AC1016" s="2">
        <f t="shared" si="898"/>
        <v>25.67</v>
      </c>
      <c r="AD1016" s="2">
        <f t="shared" si="926"/>
        <v>0</v>
      </c>
      <c r="AE1016" s="2">
        <f t="shared" si="927"/>
        <v>0</v>
      </c>
      <c r="AF1016" s="2">
        <f t="shared" si="928"/>
        <v>0</v>
      </c>
      <c r="AG1016" s="2">
        <f t="shared" si="899"/>
        <v>0</v>
      </c>
      <c r="AH1016" s="2">
        <f t="shared" si="929"/>
        <v>0</v>
      </c>
      <c r="AI1016" s="2">
        <f t="shared" si="930"/>
        <v>0</v>
      </c>
      <c r="AJ1016" s="2">
        <f t="shared" si="900"/>
        <v>0</v>
      </c>
      <c r="AK1016" s="2">
        <v>25.67</v>
      </c>
      <c r="AL1016" s="2">
        <v>25.67</v>
      </c>
      <c r="AM1016" s="2">
        <v>0</v>
      </c>
      <c r="AN1016" s="2">
        <v>0</v>
      </c>
      <c r="AO1016" s="2">
        <v>0</v>
      </c>
      <c r="AP1016" s="2">
        <v>0</v>
      </c>
      <c r="AQ1016" s="2">
        <v>0</v>
      </c>
      <c r="AR1016" s="2">
        <v>0</v>
      </c>
      <c r="AS1016" s="2">
        <v>0</v>
      </c>
      <c r="AT1016" s="2">
        <v>91</v>
      </c>
      <c r="AU1016" s="2">
        <v>70</v>
      </c>
      <c r="AV1016" s="2">
        <v>1</v>
      </c>
      <c r="AW1016" s="2">
        <v>1</v>
      </c>
      <c r="AX1016" s="2"/>
      <c r="AY1016" s="2"/>
      <c r="AZ1016" s="2">
        <v>1</v>
      </c>
      <c r="BA1016" s="2">
        <v>1</v>
      </c>
      <c r="BB1016" s="2">
        <v>1</v>
      </c>
      <c r="BC1016" s="2">
        <v>1</v>
      </c>
      <c r="BD1016" s="2" t="s">
        <v>3</v>
      </c>
      <c r="BE1016" s="2" t="s">
        <v>3</v>
      </c>
      <c r="BF1016" s="2" t="s">
        <v>3</v>
      </c>
      <c r="BG1016" s="2" t="s">
        <v>3</v>
      </c>
      <c r="BH1016" s="2">
        <v>3</v>
      </c>
      <c r="BI1016" s="2">
        <v>1</v>
      </c>
      <c r="BJ1016" s="2" t="s">
        <v>569</v>
      </c>
      <c r="BK1016" s="2"/>
      <c r="BL1016" s="2"/>
      <c r="BM1016" s="2">
        <v>1688</v>
      </c>
      <c r="BN1016" s="2">
        <v>0</v>
      </c>
      <c r="BO1016" s="2" t="s">
        <v>3</v>
      </c>
      <c r="BP1016" s="2">
        <v>0</v>
      </c>
      <c r="BQ1016" s="2">
        <v>30</v>
      </c>
      <c r="BR1016" s="2">
        <v>0</v>
      </c>
      <c r="BS1016" s="2">
        <v>1</v>
      </c>
      <c r="BT1016" s="2">
        <v>1</v>
      </c>
      <c r="BU1016" s="2">
        <v>1</v>
      </c>
      <c r="BV1016" s="2">
        <v>1</v>
      </c>
      <c r="BW1016" s="2">
        <v>1</v>
      </c>
      <c r="BX1016" s="2">
        <v>1</v>
      </c>
      <c r="BY1016" s="2" t="s">
        <v>3</v>
      </c>
      <c r="BZ1016" s="2">
        <v>91</v>
      </c>
      <c r="CA1016" s="2">
        <v>70</v>
      </c>
      <c r="CB1016" s="2" t="s">
        <v>3</v>
      </c>
      <c r="CC1016" s="2"/>
      <c r="CD1016" s="2"/>
      <c r="CE1016" s="2">
        <v>30</v>
      </c>
      <c r="CF1016" s="2">
        <v>0</v>
      </c>
      <c r="CG1016" s="2">
        <v>0</v>
      </c>
      <c r="CH1016" s="2"/>
      <c r="CI1016" s="2"/>
      <c r="CJ1016" s="2"/>
      <c r="CK1016" s="2"/>
      <c r="CL1016" s="2"/>
      <c r="CM1016" s="2">
        <v>0</v>
      </c>
      <c r="CN1016" s="2" t="s">
        <v>3</v>
      </c>
      <c r="CO1016" s="2">
        <v>0</v>
      </c>
      <c r="CP1016" s="2">
        <f t="shared" si="901"/>
        <v>24045.14</v>
      </c>
      <c r="CQ1016" s="2">
        <f t="shared" si="902"/>
        <v>25.67</v>
      </c>
      <c r="CR1016" s="2">
        <f t="shared" si="931"/>
        <v>0</v>
      </c>
      <c r="CS1016" s="2">
        <f t="shared" si="903"/>
        <v>0</v>
      </c>
      <c r="CT1016" s="2">
        <f t="shared" si="904"/>
        <v>0</v>
      </c>
      <c r="CU1016" s="2">
        <f t="shared" si="905"/>
        <v>0</v>
      </c>
      <c r="CV1016" s="2">
        <f t="shared" si="906"/>
        <v>0</v>
      </c>
      <c r="CW1016" s="2">
        <f t="shared" si="907"/>
        <v>0</v>
      </c>
      <c r="CX1016" s="2">
        <f t="shared" si="908"/>
        <v>0</v>
      </c>
      <c r="CY1016" s="2">
        <f>((S1016*BZ1016)/100)</f>
        <v>0</v>
      </c>
      <c r="CZ1016" s="2">
        <f>((S1016*CA1016)/100)</f>
        <v>0</v>
      </c>
      <c r="DA1016" s="2"/>
      <c r="DB1016" s="2"/>
      <c r="DC1016" s="2" t="s">
        <v>3</v>
      </c>
      <c r="DD1016" s="2" t="s">
        <v>3</v>
      </c>
      <c r="DE1016" s="2" t="s">
        <v>3</v>
      </c>
      <c r="DF1016" s="2" t="s">
        <v>3</v>
      </c>
      <c r="DG1016" s="2" t="s">
        <v>3</v>
      </c>
      <c r="DH1016" s="2" t="s">
        <v>3</v>
      </c>
      <c r="DI1016" s="2" t="s">
        <v>3</v>
      </c>
      <c r="DJ1016" s="2" t="s">
        <v>3</v>
      </c>
      <c r="DK1016" s="2" t="s">
        <v>3</v>
      </c>
      <c r="DL1016" s="2" t="s">
        <v>3</v>
      </c>
      <c r="DM1016" s="2" t="s">
        <v>3</v>
      </c>
      <c r="DN1016" s="2">
        <v>0</v>
      </c>
      <c r="DO1016" s="2">
        <v>0</v>
      </c>
      <c r="DP1016" s="2">
        <v>1</v>
      </c>
      <c r="DQ1016" s="2">
        <v>1</v>
      </c>
      <c r="DR1016" s="2"/>
      <c r="DS1016" s="2"/>
      <c r="DT1016" s="2"/>
      <c r="DU1016" s="2">
        <v>1003</v>
      </c>
      <c r="DV1016" s="2" t="s">
        <v>402</v>
      </c>
      <c r="DW1016" s="2" t="s">
        <v>402</v>
      </c>
      <c r="DX1016" s="2">
        <v>1</v>
      </c>
      <c r="DY1016" s="2"/>
      <c r="DZ1016" s="2" t="s">
        <v>3</v>
      </c>
      <c r="EA1016" s="2" t="s">
        <v>3</v>
      </c>
      <c r="EB1016" s="2" t="s">
        <v>3</v>
      </c>
      <c r="EC1016" s="2" t="s">
        <v>3</v>
      </c>
      <c r="ED1016" s="2"/>
      <c r="EE1016" s="2">
        <v>70703600</v>
      </c>
      <c r="EF1016" s="2">
        <v>30</v>
      </c>
      <c r="EG1016" s="2" t="s">
        <v>96</v>
      </c>
      <c r="EH1016" s="2">
        <v>0</v>
      </c>
      <c r="EI1016" s="2" t="s">
        <v>3</v>
      </c>
      <c r="EJ1016" s="2">
        <v>1</v>
      </c>
      <c r="EK1016" s="2">
        <v>1688</v>
      </c>
      <c r="EL1016" s="2" t="s">
        <v>562</v>
      </c>
      <c r="EM1016" s="2" t="s">
        <v>563</v>
      </c>
      <c r="EN1016" s="2"/>
      <c r="EO1016" s="2" t="s">
        <v>3</v>
      </c>
      <c r="EP1016" s="2"/>
      <c r="EQ1016" s="2">
        <v>0</v>
      </c>
      <c r="ER1016" s="2">
        <v>25.67</v>
      </c>
      <c r="ES1016" s="2">
        <v>25.67</v>
      </c>
      <c r="ET1016" s="2">
        <v>0</v>
      </c>
      <c r="EU1016" s="2">
        <v>0</v>
      </c>
      <c r="EV1016" s="2">
        <v>0</v>
      </c>
      <c r="EW1016" s="2">
        <v>0</v>
      </c>
      <c r="EX1016" s="2">
        <v>0</v>
      </c>
      <c r="EY1016" s="2"/>
      <c r="EZ1016" s="2"/>
      <c r="FA1016" s="2"/>
      <c r="FB1016" s="2"/>
      <c r="FC1016" s="2"/>
      <c r="FD1016" s="2"/>
      <c r="FE1016" s="2"/>
      <c r="FF1016" s="2"/>
      <c r="FG1016" s="2"/>
      <c r="FH1016" s="2"/>
      <c r="FI1016" s="2"/>
      <c r="FJ1016" s="2"/>
      <c r="FK1016" s="2"/>
      <c r="FL1016" s="2"/>
      <c r="FM1016" s="2"/>
      <c r="FN1016" s="2"/>
      <c r="FO1016" s="2"/>
      <c r="FP1016" s="2"/>
      <c r="FQ1016" s="2">
        <v>0</v>
      </c>
      <c r="FR1016" s="2">
        <f t="shared" si="909"/>
        <v>0</v>
      </c>
      <c r="FS1016" s="2">
        <v>0</v>
      </c>
      <c r="FT1016" s="2"/>
      <c r="FU1016" s="2"/>
      <c r="FV1016" s="2"/>
      <c r="FW1016" s="2"/>
      <c r="FX1016" s="2">
        <v>91</v>
      </c>
      <c r="FY1016" s="2">
        <v>70</v>
      </c>
      <c r="FZ1016" s="2"/>
      <c r="GA1016" s="2" t="s">
        <v>3</v>
      </c>
      <c r="GB1016" s="2"/>
      <c r="GC1016" s="2"/>
      <c r="GD1016" s="2">
        <v>0</v>
      </c>
      <c r="GE1016" s="2"/>
      <c r="GF1016" s="2">
        <v>41186190</v>
      </c>
      <c r="GG1016" s="2">
        <v>2</v>
      </c>
      <c r="GH1016" s="2">
        <v>1</v>
      </c>
      <c r="GI1016" s="2">
        <v>-2</v>
      </c>
      <c r="GJ1016" s="2">
        <v>0</v>
      </c>
      <c r="GK1016" s="2">
        <f>ROUND(R1016*(R12)/100,2)</f>
        <v>0</v>
      </c>
      <c r="GL1016" s="2">
        <f t="shared" si="910"/>
        <v>0</v>
      </c>
      <c r="GM1016" s="2">
        <f t="shared" si="911"/>
        <v>24045.14</v>
      </c>
      <c r="GN1016" s="2">
        <f t="shared" si="912"/>
        <v>24045.14</v>
      </c>
      <c r="GO1016" s="2">
        <f t="shared" si="913"/>
        <v>0</v>
      </c>
      <c r="GP1016" s="2">
        <f t="shared" si="914"/>
        <v>0</v>
      </c>
      <c r="GQ1016" s="2"/>
      <c r="GR1016" s="2">
        <v>0</v>
      </c>
      <c r="GS1016" s="2">
        <v>3</v>
      </c>
      <c r="GT1016" s="2">
        <v>0</v>
      </c>
      <c r="GU1016" s="2" t="s">
        <v>3</v>
      </c>
      <c r="GV1016" s="2">
        <f t="shared" si="915"/>
        <v>0</v>
      </c>
      <c r="GW1016" s="2">
        <v>1</v>
      </c>
      <c r="GX1016" s="2">
        <f t="shared" si="916"/>
        <v>0</v>
      </c>
      <c r="GY1016" s="2"/>
      <c r="GZ1016" s="2"/>
      <c r="HA1016" s="2">
        <v>0</v>
      </c>
      <c r="HB1016" s="2">
        <v>0</v>
      </c>
      <c r="HC1016" s="2">
        <f t="shared" si="917"/>
        <v>0</v>
      </c>
      <c r="HD1016" s="2"/>
      <c r="HE1016" s="2" t="s">
        <v>3</v>
      </c>
      <c r="HF1016" s="2" t="s">
        <v>3</v>
      </c>
      <c r="HG1016" s="2"/>
      <c r="HH1016" s="2"/>
      <c r="HI1016" s="2"/>
      <c r="HJ1016" s="2"/>
      <c r="HK1016" s="2"/>
      <c r="HL1016" s="2"/>
      <c r="HM1016" s="2" t="s">
        <v>3</v>
      </c>
      <c r="HN1016" s="2" t="s">
        <v>3</v>
      </c>
      <c r="HO1016" s="2" t="s">
        <v>3</v>
      </c>
      <c r="HP1016" s="2" t="s">
        <v>3</v>
      </c>
      <c r="HQ1016" s="2" t="s">
        <v>3</v>
      </c>
      <c r="HR1016" s="2"/>
      <c r="HS1016" s="2"/>
      <c r="HT1016" s="2"/>
      <c r="HU1016" s="2"/>
      <c r="HV1016" s="2"/>
      <c r="HW1016" s="2"/>
      <c r="HX1016" s="2"/>
      <c r="HY1016" s="2"/>
      <c r="HZ1016" s="2"/>
      <c r="IA1016" s="2"/>
      <c r="IB1016" s="2"/>
      <c r="IC1016" s="2"/>
      <c r="ID1016" s="2"/>
      <c r="IE1016" s="2"/>
      <c r="IF1016" s="2"/>
      <c r="IG1016" s="2"/>
      <c r="IH1016" s="2"/>
      <c r="II1016" s="2"/>
      <c r="IJ1016" s="2"/>
      <c r="IK1016" s="2">
        <v>0</v>
      </c>
      <c r="IL1016" s="2"/>
      <c r="IM1016" s="2"/>
      <c r="IN1016" s="2"/>
      <c r="IO1016" s="2"/>
      <c r="IP1016" s="2"/>
      <c r="IQ1016" s="2"/>
      <c r="IR1016" s="2"/>
      <c r="IS1016" s="2"/>
      <c r="IT1016" s="2"/>
      <c r="IU1016" s="2"/>
    </row>
    <row r="1017" spans="1:255" x14ac:dyDescent="0.25">
      <c r="A1017">
        <v>18</v>
      </c>
      <c r="B1017">
        <v>1</v>
      </c>
      <c r="C1017">
        <v>1389</v>
      </c>
      <c r="E1017" t="s">
        <v>584</v>
      </c>
      <c r="F1017" t="s">
        <v>567</v>
      </c>
      <c r="G1017" t="s">
        <v>568</v>
      </c>
      <c r="H1017" t="s">
        <v>402</v>
      </c>
      <c r="I1017">
        <f>I1013*J1017</f>
        <v>936.702</v>
      </c>
      <c r="J1017">
        <v>260</v>
      </c>
      <c r="K1017">
        <v>260</v>
      </c>
      <c r="O1017">
        <f t="shared" si="887"/>
        <v>138500.01</v>
      </c>
      <c r="P1017">
        <f t="shared" si="888"/>
        <v>138500.01</v>
      </c>
      <c r="Q1017">
        <f t="shared" si="925"/>
        <v>0</v>
      </c>
      <c r="R1017">
        <f t="shared" si="889"/>
        <v>0</v>
      </c>
      <c r="S1017">
        <f t="shared" si="890"/>
        <v>0</v>
      </c>
      <c r="T1017">
        <f t="shared" si="891"/>
        <v>0</v>
      </c>
      <c r="U1017">
        <f t="shared" si="892"/>
        <v>0</v>
      </c>
      <c r="V1017">
        <f t="shared" si="893"/>
        <v>0</v>
      </c>
      <c r="W1017">
        <f t="shared" si="894"/>
        <v>0</v>
      </c>
      <c r="X1017">
        <f t="shared" si="895"/>
        <v>0</v>
      </c>
      <c r="Y1017">
        <f t="shared" si="896"/>
        <v>0</v>
      </c>
      <c r="AA1017">
        <v>75316143</v>
      </c>
      <c r="AB1017">
        <f t="shared" si="897"/>
        <v>25.67</v>
      </c>
      <c r="AC1017">
        <f t="shared" si="898"/>
        <v>25.67</v>
      </c>
      <c r="AD1017">
        <f t="shared" si="926"/>
        <v>0</v>
      </c>
      <c r="AE1017">
        <f t="shared" si="927"/>
        <v>0</v>
      </c>
      <c r="AF1017">
        <f t="shared" si="928"/>
        <v>0</v>
      </c>
      <c r="AG1017">
        <f t="shared" si="899"/>
        <v>0</v>
      </c>
      <c r="AH1017">
        <f t="shared" si="929"/>
        <v>0</v>
      </c>
      <c r="AI1017">
        <f t="shared" si="930"/>
        <v>0</v>
      </c>
      <c r="AJ1017">
        <f t="shared" si="900"/>
        <v>0</v>
      </c>
      <c r="AK1017">
        <v>25.67</v>
      </c>
      <c r="AL1017">
        <v>25.67</v>
      </c>
      <c r="AM1017">
        <v>0</v>
      </c>
      <c r="AN1017">
        <v>0</v>
      </c>
      <c r="AO1017">
        <v>0</v>
      </c>
      <c r="AP1017">
        <v>0</v>
      </c>
      <c r="AQ1017">
        <v>0</v>
      </c>
      <c r="AR1017">
        <v>0</v>
      </c>
      <c r="AS1017">
        <v>0</v>
      </c>
      <c r="AT1017">
        <v>0</v>
      </c>
      <c r="AU1017">
        <v>0</v>
      </c>
      <c r="AV1017">
        <v>1</v>
      </c>
      <c r="AW1017">
        <v>1</v>
      </c>
      <c r="AZ1017">
        <v>1</v>
      </c>
      <c r="BA1017">
        <v>1</v>
      </c>
      <c r="BB1017">
        <v>1</v>
      </c>
      <c r="BC1017">
        <v>5.76</v>
      </c>
      <c r="BD1017" t="s">
        <v>3</v>
      </c>
      <c r="BE1017" t="s">
        <v>3</v>
      </c>
      <c r="BF1017" t="s">
        <v>3</v>
      </c>
      <c r="BG1017" t="s">
        <v>3</v>
      </c>
      <c r="BH1017">
        <v>3</v>
      </c>
      <c r="BI1017">
        <v>1</v>
      </c>
      <c r="BJ1017" t="s">
        <v>569</v>
      </c>
      <c r="BM1017">
        <v>1688</v>
      </c>
      <c r="BN1017">
        <v>0</v>
      </c>
      <c r="BO1017" t="s">
        <v>567</v>
      </c>
      <c r="BP1017">
        <v>1</v>
      </c>
      <c r="BQ1017">
        <v>30</v>
      </c>
      <c r="BR1017">
        <v>0</v>
      </c>
      <c r="BS1017">
        <v>1</v>
      </c>
      <c r="BT1017">
        <v>1</v>
      </c>
      <c r="BU1017">
        <v>1</v>
      </c>
      <c r="BV1017">
        <v>1</v>
      </c>
      <c r="BW1017">
        <v>1</v>
      </c>
      <c r="BX1017">
        <v>1</v>
      </c>
      <c r="BY1017" t="s">
        <v>3</v>
      </c>
      <c r="BZ1017">
        <v>0</v>
      </c>
      <c r="CA1017">
        <v>0</v>
      </c>
      <c r="CB1017" t="s">
        <v>3</v>
      </c>
      <c r="CE1017">
        <v>30</v>
      </c>
      <c r="CF1017">
        <v>0</v>
      </c>
      <c r="CG1017">
        <v>0</v>
      </c>
      <c r="CM1017">
        <v>0</v>
      </c>
      <c r="CN1017" t="s">
        <v>3</v>
      </c>
      <c r="CO1017">
        <v>0</v>
      </c>
      <c r="CP1017">
        <f t="shared" si="901"/>
        <v>138500.01</v>
      </c>
      <c r="CQ1017">
        <f t="shared" si="902"/>
        <v>147.86000000000001</v>
      </c>
      <c r="CR1017">
        <f t="shared" si="931"/>
        <v>0</v>
      </c>
      <c r="CS1017">
        <f t="shared" si="903"/>
        <v>0</v>
      </c>
      <c r="CT1017">
        <f t="shared" si="904"/>
        <v>0</v>
      </c>
      <c r="CU1017">
        <f t="shared" si="905"/>
        <v>0</v>
      </c>
      <c r="CV1017">
        <f t="shared" si="906"/>
        <v>0</v>
      </c>
      <c r="CW1017">
        <f t="shared" si="907"/>
        <v>0</v>
      </c>
      <c r="CX1017">
        <f t="shared" si="908"/>
        <v>0</v>
      </c>
      <c r="CY1017">
        <f>S1017*(BZ1017/100)</f>
        <v>0</v>
      </c>
      <c r="CZ1017">
        <f>S1017*(CA1017/100)</f>
        <v>0</v>
      </c>
      <c r="DC1017" t="s">
        <v>3</v>
      </c>
      <c r="DD1017" t="s">
        <v>3</v>
      </c>
      <c r="DE1017" t="s">
        <v>3</v>
      </c>
      <c r="DF1017" t="s">
        <v>3</v>
      </c>
      <c r="DG1017" t="s">
        <v>3</v>
      </c>
      <c r="DH1017" t="s">
        <v>3</v>
      </c>
      <c r="DI1017" t="s">
        <v>3</v>
      </c>
      <c r="DJ1017" t="s">
        <v>3</v>
      </c>
      <c r="DK1017" t="s">
        <v>3</v>
      </c>
      <c r="DL1017" t="s">
        <v>3</v>
      </c>
      <c r="DM1017" t="s">
        <v>3</v>
      </c>
      <c r="DN1017">
        <v>91</v>
      </c>
      <c r="DO1017">
        <v>70</v>
      </c>
      <c r="DP1017">
        <v>1</v>
      </c>
      <c r="DQ1017">
        <v>1</v>
      </c>
      <c r="DU1017">
        <v>1003</v>
      </c>
      <c r="DV1017" t="s">
        <v>402</v>
      </c>
      <c r="DW1017" t="s">
        <v>402</v>
      </c>
      <c r="DX1017">
        <v>1</v>
      </c>
      <c r="DZ1017" t="s">
        <v>3</v>
      </c>
      <c r="EA1017" t="s">
        <v>3</v>
      </c>
      <c r="EB1017" t="s">
        <v>3</v>
      </c>
      <c r="EC1017" t="s">
        <v>3</v>
      </c>
      <c r="EE1017">
        <v>70703600</v>
      </c>
      <c r="EF1017">
        <v>30</v>
      </c>
      <c r="EG1017" t="s">
        <v>96</v>
      </c>
      <c r="EH1017">
        <v>0</v>
      </c>
      <c r="EI1017" t="s">
        <v>3</v>
      </c>
      <c r="EJ1017">
        <v>1</v>
      </c>
      <c r="EK1017">
        <v>1688</v>
      </c>
      <c r="EL1017" t="s">
        <v>562</v>
      </c>
      <c r="EM1017" t="s">
        <v>563</v>
      </c>
      <c r="EO1017" t="s">
        <v>3</v>
      </c>
      <c r="EQ1017">
        <v>0</v>
      </c>
      <c r="ER1017">
        <v>25.67</v>
      </c>
      <c r="ES1017">
        <v>25.67</v>
      </c>
      <c r="ET1017">
        <v>0</v>
      </c>
      <c r="EU1017">
        <v>0</v>
      </c>
      <c r="EV1017">
        <v>0</v>
      </c>
      <c r="EW1017">
        <v>0</v>
      </c>
      <c r="EX1017">
        <v>0</v>
      </c>
      <c r="FQ1017">
        <v>0</v>
      </c>
      <c r="FR1017">
        <f t="shared" si="909"/>
        <v>0</v>
      </c>
      <c r="FS1017">
        <v>0</v>
      </c>
      <c r="FX1017">
        <v>91</v>
      </c>
      <c r="FY1017">
        <v>70</v>
      </c>
      <c r="GA1017" t="s">
        <v>3</v>
      </c>
      <c r="GD1017">
        <v>0</v>
      </c>
      <c r="GF1017">
        <v>41186190</v>
      </c>
      <c r="GG1017">
        <v>2</v>
      </c>
      <c r="GH1017">
        <v>1</v>
      </c>
      <c r="GI1017">
        <v>2</v>
      </c>
      <c r="GJ1017">
        <v>0</v>
      </c>
      <c r="GK1017">
        <f>ROUND(R1017*(S12)/100,2)</f>
        <v>0</v>
      </c>
      <c r="GL1017">
        <f t="shared" si="910"/>
        <v>0</v>
      </c>
      <c r="GM1017">
        <f t="shared" si="911"/>
        <v>138500.01</v>
      </c>
      <c r="GN1017">
        <f t="shared" si="912"/>
        <v>138500.01</v>
      </c>
      <c r="GO1017">
        <f t="shared" si="913"/>
        <v>0</v>
      </c>
      <c r="GP1017">
        <f t="shared" si="914"/>
        <v>0</v>
      </c>
      <c r="GR1017">
        <v>0</v>
      </c>
      <c r="GS1017">
        <v>0</v>
      </c>
      <c r="GT1017">
        <v>0</v>
      </c>
      <c r="GU1017" t="s">
        <v>3</v>
      </c>
      <c r="GV1017">
        <f t="shared" si="915"/>
        <v>0</v>
      </c>
      <c r="GW1017">
        <v>1</v>
      </c>
      <c r="GX1017">
        <f t="shared" si="916"/>
        <v>0</v>
      </c>
      <c r="HA1017">
        <v>0</v>
      </c>
      <c r="HB1017">
        <v>0</v>
      </c>
      <c r="HC1017">
        <f t="shared" si="917"/>
        <v>0</v>
      </c>
      <c r="HE1017" t="s">
        <v>3</v>
      </c>
      <c r="HF1017" t="s">
        <v>3</v>
      </c>
      <c r="HM1017" t="s">
        <v>3</v>
      </c>
      <c r="HN1017" t="s">
        <v>3</v>
      </c>
      <c r="HO1017" t="s">
        <v>3</v>
      </c>
      <c r="HP1017" t="s">
        <v>3</v>
      </c>
      <c r="HQ1017" t="s">
        <v>3</v>
      </c>
      <c r="IK1017">
        <v>0</v>
      </c>
    </row>
    <row r="1018" spans="1:255" x14ac:dyDescent="0.25">
      <c r="A1018" s="2">
        <v>18</v>
      </c>
      <c r="B1018" s="2">
        <v>1</v>
      </c>
      <c r="C1018" s="2">
        <v>1367</v>
      </c>
      <c r="D1018" s="2"/>
      <c r="E1018" s="2" t="s">
        <v>585</v>
      </c>
      <c r="F1018" s="2" t="s">
        <v>586</v>
      </c>
      <c r="G1018" s="2" t="s">
        <v>587</v>
      </c>
      <c r="H1018" s="2" t="s">
        <v>402</v>
      </c>
      <c r="I1018" s="2">
        <f>I1012*J1018</f>
        <v>580.03470000000004</v>
      </c>
      <c r="J1018" s="2">
        <v>161</v>
      </c>
      <c r="K1018" s="2">
        <v>161</v>
      </c>
      <c r="L1018" s="2"/>
      <c r="M1018" s="2"/>
      <c r="N1018" s="2"/>
      <c r="O1018" s="2">
        <f t="shared" si="887"/>
        <v>16275.77</v>
      </c>
      <c r="P1018" s="2">
        <f t="shared" si="888"/>
        <v>16275.77</v>
      </c>
      <c r="Q1018" s="2">
        <f t="shared" si="925"/>
        <v>0</v>
      </c>
      <c r="R1018" s="2">
        <f t="shared" si="889"/>
        <v>0</v>
      </c>
      <c r="S1018" s="2">
        <f t="shared" si="890"/>
        <v>0</v>
      </c>
      <c r="T1018" s="2">
        <f t="shared" si="891"/>
        <v>0</v>
      </c>
      <c r="U1018" s="2">
        <f t="shared" si="892"/>
        <v>0</v>
      </c>
      <c r="V1018" s="2">
        <f t="shared" si="893"/>
        <v>0</v>
      </c>
      <c r="W1018" s="2">
        <f t="shared" si="894"/>
        <v>0</v>
      </c>
      <c r="X1018" s="2">
        <f t="shared" si="895"/>
        <v>0</v>
      </c>
      <c r="Y1018" s="2">
        <f t="shared" si="896"/>
        <v>0</v>
      </c>
      <c r="Z1018" s="2"/>
      <c r="AA1018" s="2">
        <v>75316141</v>
      </c>
      <c r="AB1018" s="2">
        <f t="shared" si="897"/>
        <v>28.06</v>
      </c>
      <c r="AC1018" s="2">
        <f t="shared" si="898"/>
        <v>28.06</v>
      </c>
      <c r="AD1018" s="2">
        <f t="shared" si="926"/>
        <v>0</v>
      </c>
      <c r="AE1018" s="2">
        <f t="shared" si="927"/>
        <v>0</v>
      </c>
      <c r="AF1018" s="2">
        <f t="shared" si="928"/>
        <v>0</v>
      </c>
      <c r="AG1018" s="2">
        <f t="shared" si="899"/>
        <v>0</v>
      </c>
      <c r="AH1018" s="2">
        <f t="shared" si="929"/>
        <v>0</v>
      </c>
      <c r="AI1018" s="2">
        <f t="shared" si="930"/>
        <v>0</v>
      </c>
      <c r="AJ1018" s="2">
        <f t="shared" si="900"/>
        <v>0</v>
      </c>
      <c r="AK1018" s="2">
        <v>28.06</v>
      </c>
      <c r="AL1018" s="2">
        <v>28.06</v>
      </c>
      <c r="AM1018" s="2">
        <v>0</v>
      </c>
      <c r="AN1018" s="2">
        <v>0</v>
      </c>
      <c r="AO1018" s="2">
        <v>0</v>
      </c>
      <c r="AP1018" s="2">
        <v>0</v>
      </c>
      <c r="AQ1018" s="2">
        <v>0</v>
      </c>
      <c r="AR1018" s="2">
        <v>0</v>
      </c>
      <c r="AS1018" s="2">
        <v>0</v>
      </c>
      <c r="AT1018" s="2">
        <v>91</v>
      </c>
      <c r="AU1018" s="2">
        <v>70</v>
      </c>
      <c r="AV1018" s="2">
        <v>1</v>
      </c>
      <c r="AW1018" s="2">
        <v>1</v>
      </c>
      <c r="AX1018" s="2"/>
      <c r="AY1018" s="2"/>
      <c r="AZ1018" s="2">
        <v>1</v>
      </c>
      <c r="BA1018" s="2">
        <v>1</v>
      </c>
      <c r="BB1018" s="2">
        <v>1</v>
      </c>
      <c r="BC1018" s="2">
        <v>1</v>
      </c>
      <c r="BD1018" s="2" t="s">
        <v>3</v>
      </c>
      <c r="BE1018" s="2" t="s">
        <v>3</v>
      </c>
      <c r="BF1018" s="2" t="s">
        <v>3</v>
      </c>
      <c r="BG1018" s="2" t="s">
        <v>3</v>
      </c>
      <c r="BH1018" s="2">
        <v>3</v>
      </c>
      <c r="BI1018" s="2">
        <v>1</v>
      </c>
      <c r="BJ1018" s="2" t="s">
        <v>588</v>
      </c>
      <c r="BK1018" s="2"/>
      <c r="BL1018" s="2"/>
      <c r="BM1018" s="2">
        <v>1688</v>
      </c>
      <c r="BN1018" s="2">
        <v>0</v>
      </c>
      <c r="BO1018" s="2" t="s">
        <v>3</v>
      </c>
      <c r="BP1018" s="2">
        <v>0</v>
      </c>
      <c r="BQ1018" s="2">
        <v>30</v>
      </c>
      <c r="BR1018" s="2">
        <v>0</v>
      </c>
      <c r="BS1018" s="2">
        <v>1</v>
      </c>
      <c r="BT1018" s="2">
        <v>1</v>
      </c>
      <c r="BU1018" s="2">
        <v>1</v>
      </c>
      <c r="BV1018" s="2">
        <v>1</v>
      </c>
      <c r="BW1018" s="2">
        <v>1</v>
      </c>
      <c r="BX1018" s="2">
        <v>1</v>
      </c>
      <c r="BY1018" s="2" t="s">
        <v>3</v>
      </c>
      <c r="BZ1018" s="2">
        <v>91</v>
      </c>
      <c r="CA1018" s="2">
        <v>70</v>
      </c>
      <c r="CB1018" s="2" t="s">
        <v>3</v>
      </c>
      <c r="CC1018" s="2"/>
      <c r="CD1018" s="2"/>
      <c r="CE1018" s="2">
        <v>30</v>
      </c>
      <c r="CF1018" s="2">
        <v>0</v>
      </c>
      <c r="CG1018" s="2">
        <v>0</v>
      </c>
      <c r="CH1018" s="2"/>
      <c r="CI1018" s="2"/>
      <c r="CJ1018" s="2"/>
      <c r="CK1018" s="2"/>
      <c r="CL1018" s="2"/>
      <c r="CM1018" s="2">
        <v>0</v>
      </c>
      <c r="CN1018" s="2" t="s">
        <v>3</v>
      </c>
      <c r="CO1018" s="2">
        <v>0</v>
      </c>
      <c r="CP1018" s="2">
        <f t="shared" si="901"/>
        <v>16275.77</v>
      </c>
      <c r="CQ1018" s="2">
        <f t="shared" si="902"/>
        <v>28.06</v>
      </c>
      <c r="CR1018" s="2">
        <f t="shared" si="931"/>
        <v>0</v>
      </c>
      <c r="CS1018" s="2">
        <f t="shared" si="903"/>
        <v>0</v>
      </c>
      <c r="CT1018" s="2">
        <f t="shared" si="904"/>
        <v>0</v>
      </c>
      <c r="CU1018" s="2">
        <f t="shared" si="905"/>
        <v>0</v>
      </c>
      <c r="CV1018" s="2">
        <f t="shared" si="906"/>
        <v>0</v>
      </c>
      <c r="CW1018" s="2">
        <f t="shared" si="907"/>
        <v>0</v>
      </c>
      <c r="CX1018" s="2">
        <f t="shared" si="908"/>
        <v>0</v>
      </c>
      <c r="CY1018" s="2">
        <f>((S1018*BZ1018)/100)</f>
        <v>0</v>
      </c>
      <c r="CZ1018" s="2">
        <f>((S1018*CA1018)/100)</f>
        <v>0</v>
      </c>
      <c r="DA1018" s="2"/>
      <c r="DB1018" s="2"/>
      <c r="DC1018" s="2" t="s">
        <v>3</v>
      </c>
      <c r="DD1018" s="2" t="s">
        <v>3</v>
      </c>
      <c r="DE1018" s="2" t="s">
        <v>3</v>
      </c>
      <c r="DF1018" s="2" t="s">
        <v>3</v>
      </c>
      <c r="DG1018" s="2" t="s">
        <v>3</v>
      </c>
      <c r="DH1018" s="2" t="s">
        <v>3</v>
      </c>
      <c r="DI1018" s="2" t="s">
        <v>3</v>
      </c>
      <c r="DJ1018" s="2" t="s">
        <v>3</v>
      </c>
      <c r="DK1018" s="2" t="s">
        <v>3</v>
      </c>
      <c r="DL1018" s="2" t="s">
        <v>3</v>
      </c>
      <c r="DM1018" s="2" t="s">
        <v>3</v>
      </c>
      <c r="DN1018" s="2">
        <v>0</v>
      </c>
      <c r="DO1018" s="2">
        <v>0</v>
      </c>
      <c r="DP1018" s="2">
        <v>1</v>
      </c>
      <c r="DQ1018" s="2">
        <v>1</v>
      </c>
      <c r="DR1018" s="2"/>
      <c r="DS1018" s="2"/>
      <c r="DT1018" s="2"/>
      <c r="DU1018" s="2">
        <v>1003</v>
      </c>
      <c r="DV1018" s="2" t="s">
        <v>402</v>
      </c>
      <c r="DW1018" s="2" t="s">
        <v>402</v>
      </c>
      <c r="DX1018" s="2">
        <v>1</v>
      </c>
      <c r="DY1018" s="2"/>
      <c r="DZ1018" s="2" t="s">
        <v>3</v>
      </c>
      <c r="EA1018" s="2" t="s">
        <v>3</v>
      </c>
      <c r="EB1018" s="2" t="s">
        <v>3</v>
      </c>
      <c r="EC1018" s="2" t="s">
        <v>3</v>
      </c>
      <c r="ED1018" s="2"/>
      <c r="EE1018" s="2">
        <v>70703600</v>
      </c>
      <c r="EF1018" s="2">
        <v>30</v>
      </c>
      <c r="EG1018" s="2" t="s">
        <v>96</v>
      </c>
      <c r="EH1018" s="2">
        <v>0</v>
      </c>
      <c r="EI1018" s="2" t="s">
        <v>3</v>
      </c>
      <c r="EJ1018" s="2">
        <v>1</v>
      </c>
      <c r="EK1018" s="2">
        <v>1688</v>
      </c>
      <c r="EL1018" s="2" t="s">
        <v>562</v>
      </c>
      <c r="EM1018" s="2" t="s">
        <v>563</v>
      </c>
      <c r="EN1018" s="2"/>
      <c r="EO1018" s="2" t="s">
        <v>3</v>
      </c>
      <c r="EP1018" s="2"/>
      <c r="EQ1018" s="2">
        <v>0</v>
      </c>
      <c r="ER1018" s="2">
        <v>28.06</v>
      </c>
      <c r="ES1018" s="2">
        <v>28.06</v>
      </c>
      <c r="ET1018" s="2">
        <v>0</v>
      </c>
      <c r="EU1018" s="2">
        <v>0</v>
      </c>
      <c r="EV1018" s="2">
        <v>0</v>
      </c>
      <c r="EW1018" s="2">
        <v>0</v>
      </c>
      <c r="EX1018" s="2">
        <v>0</v>
      </c>
      <c r="EY1018" s="2"/>
      <c r="EZ1018" s="2"/>
      <c r="FA1018" s="2"/>
      <c r="FB1018" s="2"/>
      <c r="FC1018" s="2"/>
      <c r="FD1018" s="2"/>
      <c r="FE1018" s="2"/>
      <c r="FF1018" s="2"/>
      <c r="FG1018" s="2"/>
      <c r="FH1018" s="2"/>
      <c r="FI1018" s="2"/>
      <c r="FJ1018" s="2"/>
      <c r="FK1018" s="2"/>
      <c r="FL1018" s="2"/>
      <c r="FM1018" s="2"/>
      <c r="FN1018" s="2"/>
      <c r="FO1018" s="2"/>
      <c r="FP1018" s="2"/>
      <c r="FQ1018" s="2">
        <v>0</v>
      </c>
      <c r="FR1018" s="2">
        <f t="shared" si="909"/>
        <v>0</v>
      </c>
      <c r="FS1018" s="2">
        <v>0</v>
      </c>
      <c r="FT1018" s="2"/>
      <c r="FU1018" s="2"/>
      <c r="FV1018" s="2"/>
      <c r="FW1018" s="2"/>
      <c r="FX1018" s="2">
        <v>91</v>
      </c>
      <c r="FY1018" s="2">
        <v>70</v>
      </c>
      <c r="FZ1018" s="2"/>
      <c r="GA1018" s="2" t="s">
        <v>3</v>
      </c>
      <c r="GB1018" s="2"/>
      <c r="GC1018" s="2"/>
      <c r="GD1018" s="2">
        <v>0</v>
      </c>
      <c r="GE1018" s="2"/>
      <c r="GF1018" s="2">
        <v>-84341481</v>
      </c>
      <c r="GG1018" s="2">
        <v>2</v>
      </c>
      <c r="GH1018" s="2">
        <v>1</v>
      </c>
      <c r="GI1018" s="2">
        <v>-2</v>
      </c>
      <c r="GJ1018" s="2">
        <v>0</v>
      </c>
      <c r="GK1018" s="2">
        <f>ROUND(R1018*(R12)/100,2)</f>
        <v>0</v>
      </c>
      <c r="GL1018" s="2">
        <f t="shared" si="910"/>
        <v>0</v>
      </c>
      <c r="GM1018" s="2">
        <f t="shared" si="911"/>
        <v>16275.77</v>
      </c>
      <c r="GN1018" s="2">
        <f t="shared" si="912"/>
        <v>16275.77</v>
      </c>
      <c r="GO1018" s="2">
        <f t="shared" si="913"/>
        <v>0</v>
      </c>
      <c r="GP1018" s="2">
        <f t="shared" si="914"/>
        <v>0</v>
      </c>
      <c r="GQ1018" s="2"/>
      <c r="GR1018" s="2">
        <v>0</v>
      </c>
      <c r="GS1018" s="2">
        <v>3</v>
      </c>
      <c r="GT1018" s="2">
        <v>0</v>
      </c>
      <c r="GU1018" s="2" t="s">
        <v>3</v>
      </c>
      <c r="GV1018" s="2">
        <f t="shared" si="915"/>
        <v>0</v>
      </c>
      <c r="GW1018" s="2">
        <v>1</v>
      </c>
      <c r="GX1018" s="2">
        <f t="shared" si="916"/>
        <v>0</v>
      </c>
      <c r="GY1018" s="2"/>
      <c r="GZ1018" s="2"/>
      <c r="HA1018" s="2">
        <v>0</v>
      </c>
      <c r="HB1018" s="2">
        <v>0</v>
      </c>
      <c r="HC1018" s="2">
        <f t="shared" si="917"/>
        <v>0</v>
      </c>
      <c r="HD1018" s="2"/>
      <c r="HE1018" s="2" t="s">
        <v>3</v>
      </c>
      <c r="HF1018" s="2" t="s">
        <v>3</v>
      </c>
      <c r="HG1018" s="2"/>
      <c r="HH1018" s="2"/>
      <c r="HI1018" s="2"/>
      <c r="HJ1018" s="2"/>
      <c r="HK1018" s="2"/>
      <c r="HL1018" s="2"/>
      <c r="HM1018" s="2" t="s">
        <v>3</v>
      </c>
      <c r="HN1018" s="2" t="s">
        <v>3</v>
      </c>
      <c r="HO1018" s="2" t="s">
        <v>3</v>
      </c>
      <c r="HP1018" s="2" t="s">
        <v>3</v>
      </c>
      <c r="HQ1018" s="2" t="s">
        <v>3</v>
      </c>
      <c r="HR1018" s="2"/>
      <c r="HS1018" s="2"/>
      <c r="HT1018" s="2"/>
      <c r="HU1018" s="2"/>
      <c r="HV1018" s="2"/>
      <c r="HW1018" s="2"/>
      <c r="HX1018" s="2"/>
      <c r="HY1018" s="2"/>
      <c r="HZ1018" s="2"/>
      <c r="IA1018" s="2"/>
      <c r="IB1018" s="2"/>
      <c r="IC1018" s="2"/>
      <c r="ID1018" s="2"/>
      <c r="IE1018" s="2"/>
      <c r="IF1018" s="2"/>
      <c r="IG1018" s="2"/>
      <c r="IH1018" s="2"/>
      <c r="II1018" s="2"/>
      <c r="IJ1018" s="2"/>
      <c r="IK1018" s="2">
        <v>0</v>
      </c>
      <c r="IL1018" s="2"/>
      <c r="IM1018" s="2"/>
      <c r="IN1018" s="2"/>
      <c r="IO1018" s="2"/>
      <c r="IP1018" s="2"/>
      <c r="IQ1018" s="2"/>
      <c r="IR1018" s="2"/>
      <c r="IS1018" s="2"/>
      <c r="IT1018" s="2"/>
      <c r="IU1018" s="2"/>
    </row>
    <row r="1019" spans="1:255" x14ac:dyDescent="0.25">
      <c r="A1019">
        <v>18</v>
      </c>
      <c r="B1019">
        <v>1</v>
      </c>
      <c r="C1019">
        <v>1388</v>
      </c>
      <c r="E1019" t="s">
        <v>585</v>
      </c>
      <c r="F1019" t="s">
        <v>586</v>
      </c>
      <c r="G1019" t="s">
        <v>587</v>
      </c>
      <c r="H1019" t="s">
        <v>402</v>
      </c>
      <c r="I1019">
        <f>I1013*J1019</f>
        <v>580.03470000000004</v>
      </c>
      <c r="J1019">
        <v>161</v>
      </c>
      <c r="K1019">
        <v>161</v>
      </c>
      <c r="O1019">
        <f t="shared" si="887"/>
        <v>73892</v>
      </c>
      <c r="P1019">
        <f t="shared" si="888"/>
        <v>73892</v>
      </c>
      <c r="Q1019">
        <f t="shared" si="925"/>
        <v>0</v>
      </c>
      <c r="R1019">
        <f t="shared" si="889"/>
        <v>0</v>
      </c>
      <c r="S1019">
        <f t="shared" si="890"/>
        <v>0</v>
      </c>
      <c r="T1019">
        <f t="shared" si="891"/>
        <v>0</v>
      </c>
      <c r="U1019">
        <f t="shared" si="892"/>
        <v>0</v>
      </c>
      <c r="V1019">
        <f t="shared" si="893"/>
        <v>0</v>
      </c>
      <c r="W1019">
        <f t="shared" si="894"/>
        <v>0</v>
      </c>
      <c r="X1019">
        <f t="shared" si="895"/>
        <v>0</v>
      </c>
      <c r="Y1019">
        <f t="shared" si="896"/>
        <v>0</v>
      </c>
      <c r="AA1019">
        <v>75316143</v>
      </c>
      <c r="AB1019">
        <f t="shared" si="897"/>
        <v>28.06</v>
      </c>
      <c r="AC1019">
        <f t="shared" si="898"/>
        <v>28.06</v>
      </c>
      <c r="AD1019">
        <f t="shared" si="926"/>
        <v>0</v>
      </c>
      <c r="AE1019">
        <f t="shared" si="927"/>
        <v>0</v>
      </c>
      <c r="AF1019">
        <f t="shared" si="928"/>
        <v>0</v>
      </c>
      <c r="AG1019">
        <f t="shared" si="899"/>
        <v>0</v>
      </c>
      <c r="AH1019">
        <f t="shared" si="929"/>
        <v>0</v>
      </c>
      <c r="AI1019">
        <f t="shared" si="930"/>
        <v>0</v>
      </c>
      <c r="AJ1019">
        <f t="shared" si="900"/>
        <v>0</v>
      </c>
      <c r="AK1019">
        <v>28.06</v>
      </c>
      <c r="AL1019">
        <v>28.06</v>
      </c>
      <c r="AM1019">
        <v>0</v>
      </c>
      <c r="AN1019">
        <v>0</v>
      </c>
      <c r="AO1019">
        <v>0</v>
      </c>
      <c r="AP1019">
        <v>0</v>
      </c>
      <c r="AQ1019">
        <v>0</v>
      </c>
      <c r="AR1019">
        <v>0</v>
      </c>
      <c r="AS1019">
        <v>0</v>
      </c>
      <c r="AT1019">
        <v>0</v>
      </c>
      <c r="AU1019">
        <v>0</v>
      </c>
      <c r="AV1019">
        <v>1</v>
      </c>
      <c r="AW1019">
        <v>1</v>
      </c>
      <c r="AZ1019">
        <v>1</v>
      </c>
      <c r="BA1019">
        <v>1</v>
      </c>
      <c r="BB1019">
        <v>1</v>
      </c>
      <c r="BC1019">
        <v>4.54</v>
      </c>
      <c r="BD1019" t="s">
        <v>3</v>
      </c>
      <c r="BE1019" t="s">
        <v>3</v>
      </c>
      <c r="BF1019" t="s">
        <v>3</v>
      </c>
      <c r="BG1019" t="s">
        <v>3</v>
      </c>
      <c r="BH1019">
        <v>3</v>
      </c>
      <c r="BI1019">
        <v>1</v>
      </c>
      <c r="BJ1019" t="s">
        <v>588</v>
      </c>
      <c r="BM1019">
        <v>1688</v>
      </c>
      <c r="BN1019">
        <v>0</v>
      </c>
      <c r="BO1019" t="s">
        <v>586</v>
      </c>
      <c r="BP1019">
        <v>1</v>
      </c>
      <c r="BQ1019">
        <v>30</v>
      </c>
      <c r="BR1019">
        <v>0</v>
      </c>
      <c r="BS1019">
        <v>1</v>
      </c>
      <c r="BT1019">
        <v>1</v>
      </c>
      <c r="BU1019">
        <v>1</v>
      </c>
      <c r="BV1019">
        <v>1</v>
      </c>
      <c r="BW1019">
        <v>1</v>
      </c>
      <c r="BX1019">
        <v>1</v>
      </c>
      <c r="BY1019" t="s">
        <v>3</v>
      </c>
      <c r="BZ1019">
        <v>0</v>
      </c>
      <c r="CA1019">
        <v>0</v>
      </c>
      <c r="CB1019" t="s">
        <v>3</v>
      </c>
      <c r="CE1019">
        <v>30</v>
      </c>
      <c r="CF1019">
        <v>0</v>
      </c>
      <c r="CG1019">
        <v>0</v>
      </c>
      <c r="CM1019">
        <v>0</v>
      </c>
      <c r="CN1019" t="s">
        <v>3</v>
      </c>
      <c r="CO1019">
        <v>0</v>
      </c>
      <c r="CP1019">
        <f t="shared" si="901"/>
        <v>73892</v>
      </c>
      <c r="CQ1019">
        <f t="shared" si="902"/>
        <v>127.39</v>
      </c>
      <c r="CR1019">
        <f t="shared" si="931"/>
        <v>0</v>
      </c>
      <c r="CS1019">
        <f t="shared" si="903"/>
        <v>0</v>
      </c>
      <c r="CT1019">
        <f t="shared" si="904"/>
        <v>0</v>
      </c>
      <c r="CU1019">
        <f t="shared" si="905"/>
        <v>0</v>
      </c>
      <c r="CV1019">
        <f t="shared" si="906"/>
        <v>0</v>
      </c>
      <c r="CW1019">
        <f t="shared" si="907"/>
        <v>0</v>
      </c>
      <c r="CX1019">
        <f t="shared" si="908"/>
        <v>0</v>
      </c>
      <c r="CY1019">
        <f>S1019*(BZ1019/100)</f>
        <v>0</v>
      </c>
      <c r="CZ1019">
        <f>S1019*(CA1019/100)</f>
        <v>0</v>
      </c>
      <c r="DC1019" t="s">
        <v>3</v>
      </c>
      <c r="DD1019" t="s">
        <v>3</v>
      </c>
      <c r="DE1019" t="s">
        <v>3</v>
      </c>
      <c r="DF1019" t="s">
        <v>3</v>
      </c>
      <c r="DG1019" t="s">
        <v>3</v>
      </c>
      <c r="DH1019" t="s">
        <v>3</v>
      </c>
      <c r="DI1019" t="s">
        <v>3</v>
      </c>
      <c r="DJ1019" t="s">
        <v>3</v>
      </c>
      <c r="DK1019" t="s">
        <v>3</v>
      </c>
      <c r="DL1019" t="s">
        <v>3</v>
      </c>
      <c r="DM1019" t="s">
        <v>3</v>
      </c>
      <c r="DN1019">
        <v>91</v>
      </c>
      <c r="DO1019">
        <v>70</v>
      </c>
      <c r="DP1019">
        <v>1</v>
      </c>
      <c r="DQ1019">
        <v>1</v>
      </c>
      <c r="DU1019">
        <v>1003</v>
      </c>
      <c r="DV1019" t="s">
        <v>402</v>
      </c>
      <c r="DW1019" t="s">
        <v>402</v>
      </c>
      <c r="DX1019">
        <v>1</v>
      </c>
      <c r="DZ1019" t="s">
        <v>3</v>
      </c>
      <c r="EA1019" t="s">
        <v>3</v>
      </c>
      <c r="EB1019" t="s">
        <v>3</v>
      </c>
      <c r="EC1019" t="s">
        <v>3</v>
      </c>
      <c r="EE1019">
        <v>70703600</v>
      </c>
      <c r="EF1019">
        <v>30</v>
      </c>
      <c r="EG1019" t="s">
        <v>96</v>
      </c>
      <c r="EH1019">
        <v>0</v>
      </c>
      <c r="EI1019" t="s">
        <v>3</v>
      </c>
      <c r="EJ1019">
        <v>1</v>
      </c>
      <c r="EK1019">
        <v>1688</v>
      </c>
      <c r="EL1019" t="s">
        <v>562</v>
      </c>
      <c r="EM1019" t="s">
        <v>563</v>
      </c>
      <c r="EO1019" t="s">
        <v>3</v>
      </c>
      <c r="EQ1019">
        <v>0</v>
      </c>
      <c r="ER1019">
        <v>28.06</v>
      </c>
      <c r="ES1019">
        <v>28.06</v>
      </c>
      <c r="ET1019">
        <v>0</v>
      </c>
      <c r="EU1019">
        <v>0</v>
      </c>
      <c r="EV1019">
        <v>0</v>
      </c>
      <c r="EW1019">
        <v>0</v>
      </c>
      <c r="EX1019">
        <v>0</v>
      </c>
      <c r="FQ1019">
        <v>0</v>
      </c>
      <c r="FR1019">
        <f t="shared" si="909"/>
        <v>0</v>
      </c>
      <c r="FS1019">
        <v>0</v>
      </c>
      <c r="FX1019">
        <v>91</v>
      </c>
      <c r="FY1019">
        <v>70</v>
      </c>
      <c r="GA1019" t="s">
        <v>3</v>
      </c>
      <c r="GD1019">
        <v>0</v>
      </c>
      <c r="GF1019">
        <v>-84341481</v>
      </c>
      <c r="GG1019">
        <v>2</v>
      </c>
      <c r="GH1019">
        <v>1</v>
      </c>
      <c r="GI1019">
        <v>2</v>
      </c>
      <c r="GJ1019">
        <v>0</v>
      </c>
      <c r="GK1019">
        <f>ROUND(R1019*(S12)/100,2)</f>
        <v>0</v>
      </c>
      <c r="GL1019">
        <f t="shared" si="910"/>
        <v>0</v>
      </c>
      <c r="GM1019">
        <f t="shared" si="911"/>
        <v>73892</v>
      </c>
      <c r="GN1019">
        <f t="shared" si="912"/>
        <v>73892</v>
      </c>
      <c r="GO1019">
        <f t="shared" si="913"/>
        <v>0</v>
      </c>
      <c r="GP1019">
        <f t="shared" si="914"/>
        <v>0</v>
      </c>
      <c r="GR1019">
        <v>0</v>
      </c>
      <c r="GS1019">
        <v>0</v>
      </c>
      <c r="GT1019">
        <v>0</v>
      </c>
      <c r="GU1019" t="s">
        <v>3</v>
      </c>
      <c r="GV1019">
        <f t="shared" si="915"/>
        <v>0</v>
      </c>
      <c r="GW1019">
        <v>1</v>
      </c>
      <c r="GX1019">
        <f t="shared" si="916"/>
        <v>0</v>
      </c>
      <c r="HA1019">
        <v>0</v>
      </c>
      <c r="HB1019">
        <v>0</v>
      </c>
      <c r="HC1019">
        <f t="shared" si="917"/>
        <v>0</v>
      </c>
      <c r="HE1019" t="s">
        <v>3</v>
      </c>
      <c r="HF1019" t="s">
        <v>3</v>
      </c>
      <c r="HM1019" t="s">
        <v>3</v>
      </c>
      <c r="HN1019" t="s">
        <v>3</v>
      </c>
      <c r="HO1019" t="s">
        <v>3</v>
      </c>
      <c r="HP1019" t="s">
        <v>3</v>
      </c>
      <c r="HQ1019" t="s">
        <v>3</v>
      </c>
      <c r="IK1019">
        <v>0</v>
      </c>
    </row>
    <row r="1020" spans="1:255" x14ac:dyDescent="0.25">
      <c r="A1020" s="2">
        <v>18</v>
      </c>
      <c r="B1020" s="2">
        <v>1</v>
      </c>
      <c r="C1020" s="2">
        <v>1369</v>
      </c>
      <c r="D1020" s="2"/>
      <c r="E1020" s="2" t="s">
        <v>589</v>
      </c>
      <c r="F1020" s="2" t="s">
        <v>573</v>
      </c>
      <c r="G1020" s="2" t="s">
        <v>574</v>
      </c>
      <c r="H1020" s="2" t="s">
        <v>575</v>
      </c>
      <c r="I1020" s="2">
        <f>I1012*J1020</f>
        <v>144.108</v>
      </c>
      <c r="J1020" s="2">
        <v>40</v>
      </c>
      <c r="K1020" s="2">
        <v>40</v>
      </c>
      <c r="L1020" s="2"/>
      <c r="M1020" s="2"/>
      <c r="N1020" s="2"/>
      <c r="O1020" s="2">
        <f t="shared" si="887"/>
        <v>1279.68</v>
      </c>
      <c r="P1020" s="2">
        <f t="shared" si="888"/>
        <v>1279.68</v>
      </c>
      <c r="Q1020" s="2">
        <f t="shared" si="925"/>
        <v>0</v>
      </c>
      <c r="R1020" s="2">
        <f t="shared" si="889"/>
        <v>0</v>
      </c>
      <c r="S1020" s="2">
        <f t="shared" si="890"/>
        <v>0</v>
      </c>
      <c r="T1020" s="2">
        <f t="shared" si="891"/>
        <v>0</v>
      </c>
      <c r="U1020" s="2">
        <f t="shared" si="892"/>
        <v>0</v>
      </c>
      <c r="V1020" s="2">
        <f t="shared" si="893"/>
        <v>0</v>
      </c>
      <c r="W1020" s="2">
        <f t="shared" si="894"/>
        <v>0</v>
      </c>
      <c r="X1020" s="2">
        <f t="shared" si="895"/>
        <v>0</v>
      </c>
      <c r="Y1020" s="2">
        <f t="shared" si="896"/>
        <v>0</v>
      </c>
      <c r="Z1020" s="2"/>
      <c r="AA1020" s="2">
        <v>75316141</v>
      </c>
      <c r="AB1020" s="2">
        <f t="shared" si="897"/>
        <v>8.8800000000000008</v>
      </c>
      <c r="AC1020" s="2">
        <f t="shared" si="898"/>
        <v>8.8800000000000008</v>
      </c>
      <c r="AD1020" s="2">
        <f t="shared" si="926"/>
        <v>0</v>
      </c>
      <c r="AE1020" s="2">
        <f t="shared" si="927"/>
        <v>0</v>
      </c>
      <c r="AF1020" s="2">
        <f t="shared" si="928"/>
        <v>0</v>
      </c>
      <c r="AG1020" s="2">
        <f t="shared" si="899"/>
        <v>0</v>
      </c>
      <c r="AH1020" s="2">
        <f t="shared" si="929"/>
        <v>0</v>
      </c>
      <c r="AI1020" s="2">
        <f t="shared" si="930"/>
        <v>0</v>
      </c>
      <c r="AJ1020" s="2">
        <f t="shared" si="900"/>
        <v>0</v>
      </c>
      <c r="AK1020" s="2">
        <v>8.8800000000000008</v>
      </c>
      <c r="AL1020" s="2">
        <v>8.8800000000000008</v>
      </c>
      <c r="AM1020" s="2">
        <v>0</v>
      </c>
      <c r="AN1020" s="2">
        <v>0</v>
      </c>
      <c r="AO1020" s="2">
        <v>0</v>
      </c>
      <c r="AP1020" s="2">
        <v>0</v>
      </c>
      <c r="AQ1020" s="2">
        <v>0</v>
      </c>
      <c r="AR1020" s="2">
        <v>0</v>
      </c>
      <c r="AS1020" s="2">
        <v>0</v>
      </c>
      <c r="AT1020" s="2">
        <v>91</v>
      </c>
      <c r="AU1020" s="2">
        <v>70</v>
      </c>
      <c r="AV1020" s="2">
        <v>1</v>
      </c>
      <c r="AW1020" s="2">
        <v>1</v>
      </c>
      <c r="AX1020" s="2"/>
      <c r="AY1020" s="2"/>
      <c r="AZ1020" s="2">
        <v>1</v>
      </c>
      <c r="BA1020" s="2">
        <v>1</v>
      </c>
      <c r="BB1020" s="2">
        <v>1</v>
      </c>
      <c r="BC1020" s="2">
        <v>1</v>
      </c>
      <c r="BD1020" s="2" t="s">
        <v>3</v>
      </c>
      <c r="BE1020" s="2" t="s">
        <v>3</v>
      </c>
      <c r="BF1020" s="2" t="s">
        <v>3</v>
      </c>
      <c r="BG1020" s="2" t="s">
        <v>3</v>
      </c>
      <c r="BH1020" s="2">
        <v>3</v>
      </c>
      <c r="BI1020" s="2">
        <v>1</v>
      </c>
      <c r="BJ1020" s="2" t="s">
        <v>576</v>
      </c>
      <c r="BK1020" s="2"/>
      <c r="BL1020" s="2"/>
      <c r="BM1020" s="2">
        <v>1688</v>
      </c>
      <c r="BN1020" s="2">
        <v>0</v>
      </c>
      <c r="BO1020" s="2" t="s">
        <v>3</v>
      </c>
      <c r="BP1020" s="2">
        <v>0</v>
      </c>
      <c r="BQ1020" s="2">
        <v>30</v>
      </c>
      <c r="BR1020" s="2">
        <v>0</v>
      </c>
      <c r="BS1020" s="2">
        <v>1</v>
      </c>
      <c r="BT1020" s="2">
        <v>1</v>
      </c>
      <c r="BU1020" s="2">
        <v>1</v>
      </c>
      <c r="BV1020" s="2">
        <v>1</v>
      </c>
      <c r="BW1020" s="2">
        <v>1</v>
      </c>
      <c r="BX1020" s="2">
        <v>1</v>
      </c>
      <c r="BY1020" s="2" t="s">
        <v>3</v>
      </c>
      <c r="BZ1020" s="2">
        <v>91</v>
      </c>
      <c r="CA1020" s="2">
        <v>70</v>
      </c>
      <c r="CB1020" s="2" t="s">
        <v>3</v>
      </c>
      <c r="CC1020" s="2"/>
      <c r="CD1020" s="2"/>
      <c r="CE1020" s="2">
        <v>30</v>
      </c>
      <c r="CF1020" s="2">
        <v>0</v>
      </c>
      <c r="CG1020" s="2">
        <v>0</v>
      </c>
      <c r="CH1020" s="2"/>
      <c r="CI1020" s="2"/>
      <c r="CJ1020" s="2"/>
      <c r="CK1020" s="2"/>
      <c r="CL1020" s="2"/>
      <c r="CM1020" s="2">
        <v>0</v>
      </c>
      <c r="CN1020" s="2" t="s">
        <v>3</v>
      </c>
      <c r="CO1020" s="2">
        <v>0</v>
      </c>
      <c r="CP1020" s="2">
        <f t="shared" si="901"/>
        <v>1279.68</v>
      </c>
      <c r="CQ1020" s="2">
        <f t="shared" si="902"/>
        <v>8.8800000000000008</v>
      </c>
      <c r="CR1020" s="2">
        <f t="shared" si="931"/>
        <v>0</v>
      </c>
      <c r="CS1020" s="2">
        <f t="shared" si="903"/>
        <v>0</v>
      </c>
      <c r="CT1020" s="2">
        <f t="shared" si="904"/>
        <v>0</v>
      </c>
      <c r="CU1020" s="2">
        <f t="shared" si="905"/>
        <v>0</v>
      </c>
      <c r="CV1020" s="2">
        <f t="shared" si="906"/>
        <v>0</v>
      </c>
      <c r="CW1020" s="2">
        <f t="shared" si="907"/>
        <v>0</v>
      </c>
      <c r="CX1020" s="2">
        <f t="shared" si="908"/>
        <v>0</v>
      </c>
      <c r="CY1020" s="2">
        <f>((S1020*BZ1020)/100)</f>
        <v>0</v>
      </c>
      <c r="CZ1020" s="2">
        <f>((S1020*CA1020)/100)</f>
        <v>0</v>
      </c>
      <c r="DA1020" s="2"/>
      <c r="DB1020" s="2"/>
      <c r="DC1020" s="2" t="s">
        <v>3</v>
      </c>
      <c r="DD1020" s="2" t="s">
        <v>3</v>
      </c>
      <c r="DE1020" s="2" t="s">
        <v>3</v>
      </c>
      <c r="DF1020" s="2" t="s">
        <v>3</v>
      </c>
      <c r="DG1020" s="2" t="s">
        <v>3</v>
      </c>
      <c r="DH1020" s="2" t="s">
        <v>3</v>
      </c>
      <c r="DI1020" s="2" t="s">
        <v>3</v>
      </c>
      <c r="DJ1020" s="2" t="s">
        <v>3</v>
      </c>
      <c r="DK1020" s="2" t="s">
        <v>3</v>
      </c>
      <c r="DL1020" s="2" t="s">
        <v>3</v>
      </c>
      <c r="DM1020" s="2" t="s">
        <v>3</v>
      </c>
      <c r="DN1020" s="2">
        <v>0</v>
      </c>
      <c r="DO1020" s="2">
        <v>0</v>
      </c>
      <c r="DP1020" s="2">
        <v>1</v>
      </c>
      <c r="DQ1020" s="2">
        <v>1</v>
      </c>
      <c r="DR1020" s="2"/>
      <c r="DS1020" s="2"/>
      <c r="DT1020" s="2"/>
      <c r="DU1020" s="2">
        <v>1010</v>
      </c>
      <c r="DV1020" s="2" t="s">
        <v>575</v>
      </c>
      <c r="DW1020" s="2" t="s">
        <v>575</v>
      </c>
      <c r="DX1020" s="2">
        <v>1</v>
      </c>
      <c r="DY1020" s="2"/>
      <c r="DZ1020" s="2" t="s">
        <v>3</v>
      </c>
      <c r="EA1020" s="2" t="s">
        <v>3</v>
      </c>
      <c r="EB1020" s="2" t="s">
        <v>3</v>
      </c>
      <c r="EC1020" s="2" t="s">
        <v>3</v>
      </c>
      <c r="ED1020" s="2"/>
      <c r="EE1020" s="2">
        <v>70703600</v>
      </c>
      <c r="EF1020" s="2">
        <v>30</v>
      </c>
      <c r="EG1020" s="2" t="s">
        <v>96</v>
      </c>
      <c r="EH1020" s="2">
        <v>0</v>
      </c>
      <c r="EI1020" s="2" t="s">
        <v>3</v>
      </c>
      <c r="EJ1020" s="2">
        <v>1</v>
      </c>
      <c r="EK1020" s="2">
        <v>1688</v>
      </c>
      <c r="EL1020" s="2" t="s">
        <v>562</v>
      </c>
      <c r="EM1020" s="2" t="s">
        <v>563</v>
      </c>
      <c r="EN1020" s="2"/>
      <c r="EO1020" s="2" t="s">
        <v>3</v>
      </c>
      <c r="EP1020" s="2"/>
      <c r="EQ1020" s="2">
        <v>0</v>
      </c>
      <c r="ER1020" s="2">
        <v>8.8800000000000008</v>
      </c>
      <c r="ES1020" s="2">
        <v>8.8800000000000008</v>
      </c>
      <c r="ET1020" s="2">
        <v>0</v>
      </c>
      <c r="EU1020" s="2">
        <v>0</v>
      </c>
      <c r="EV1020" s="2">
        <v>0</v>
      </c>
      <c r="EW1020" s="2">
        <v>0</v>
      </c>
      <c r="EX1020" s="2">
        <v>0</v>
      </c>
      <c r="EY1020" s="2"/>
      <c r="EZ1020" s="2"/>
      <c r="FA1020" s="2"/>
      <c r="FB1020" s="2"/>
      <c r="FC1020" s="2"/>
      <c r="FD1020" s="2"/>
      <c r="FE1020" s="2"/>
      <c r="FF1020" s="2"/>
      <c r="FG1020" s="2"/>
      <c r="FH1020" s="2"/>
      <c r="FI1020" s="2"/>
      <c r="FJ1020" s="2"/>
      <c r="FK1020" s="2"/>
      <c r="FL1020" s="2"/>
      <c r="FM1020" s="2"/>
      <c r="FN1020" s="2"/>
      <c r="FO1020" s="2"/>
      <c r="FP1020" s="2"/>
      <c r="FQ1020" s="2">
        <v>0</v>
      </c>
      <c r="FR1020" s="2">
        <f t="shared" si="909"/>
        <v>0</v>
      </c>
      <c r="FS1020" s="2">
        <v>0</v>
      </c>
      <c r="FT1020" s="2"/>
      <c r="FU1020" s="2"/>
      <c r="FV1020" s="2"/>
      <c r="FW1020" s="2"/>
      <c r="FX1020" s="2">
        <v>91</v>
      </c>
      <c r="FY1020" s="2">
        <v>70</v>
      </c>
      <c r="FZ1020" s="2"/>
      <c r="GA1020" s="2" t="s">
        <v>3</v>
      </c>
      <c r="GB1020" s="2"/>
      <c r="GC1020" s="2"/>
      <c r="GD1020" s="2">
        <v>0</v>
      </c>
      <c r="GE1020" s="2"/>
      <c r="GF1020" s="2">
        <v>-863410960</v>
      </c>
      <c r="GG1020" s="2">
        <v>2</v>
      </c>
      <c r="GH1020" s="2">
        <v>1</v>
      </c>
      <c r="GI1020" s="2">
        <v>-2</v>
      </c>
      <c r="GJ1020" s="2">
        <v>0</v>
      </c>
      <c r="GK1020" s="2">
        <f>ROUND(R1020*(R12)/100,2)</f>
        <v>0</v>
      </c>
      <c r="GL1020" s="2">
        <f t="shared" si="910"/>
        <v>0</v>
      </c>
      <c r="GM1020" s="2">
        <f t="shared" si="911"/>
        <v>1279.68</v>
      </c>
      <c r="GN1020" s="2">
        <f t="shared" si="912"/>
        <v>1279.68</v>
      </c>
      <c r="GO1020" s="2">
        <f t="shared" si="913"/>
        <v>0</v>
      </c>
      <c r="GP1020" s="2">
        <f t="shared" si="914"/>
        <v>0</v>
      </c>
      <c r="GQ1020" s="2"/>
      <c r="GR1020" s="2">
        <v>0</v>
      </c>
      <c r="GS1020" s="2">
        <v>3</v>
      </c>
      <c r="GT1020" s="2">
        <v>0</v>
      </c>
      <c r="GU1020" s="2" t="s">
        <v>3</v>
      </c>
      <c r="GV1020" s="2">
        <f t="shared" si="915"/>
        <v>0</v>
      </c>
      <c r="GW1020" s="2">
        <v>1</v>
      </c>
      <c r="GX1020" s="2">
        <f t="shared" si="916"/>
        <v>0</v>
      </c>
      <c r="GY1020" s="2"/>
      <c r="GZ1020" s="2"/>
      <c r="HA1020" s="2">
        <v>0</v>
      </c>
      <c r="HB1020" s="2">
        <v>0</v>
      </c>
      <c r="HC1020" s="2">
        <f t="shared" si="917"/>
        <v>0</v>
      </c>
      <c r="HD1020" s="2"/>
      <c r="HE1020" s="2" t="s">
        <v>3</v>
      </c>
      <c r="HF1020" s="2" t="s">
        <v>3</v>
      </c>
      <c r="HG1020" s="2"/>
      <c r="HH1020" s="2"/>
      <c r="HI1020" s="2"/>
      <c r="HJ1020" s="2"/>
      <c r="HK1020" s="2"/>
      <c r="HL1020" s="2"/>
      <c r="HM1020" s="2" t="s">
        <v>3</v>
      </c>
      <c r="HN1020" s="2" t="s">
        <v>3</v>
      </c>
      <c r="HO1020" s="2" t="s">
        <v>3</v>
      </c>
      <c r="HP1020" s="2" t="s">
        <v>3</v>
      </c>
      <c r="HQ1020" s="2" t="s">
        <v>3</v>
      </c>
      <c r="HR1020" s="2"/>
      <c r="HS1020" s="2"/>
      <c r="HT1020" s="2"/>
      <c r="HU1020" s="2"/>
      <c r="HV1020" s="2"/>
      <c r="HW1020" s="2"/>
      <c r="HX1020" s="2"/>
      <c r="HY1020" s="2"/>
      <c r="HZ1020" s="2"/>
      <c r="IA1020" s="2"/>
      <c r="IB1020" s="2"/>
      <c r="IC1020" s="2"/>
      <c r="ID1020" s="2"/>
      <c r="IE1020" s="2"/>
      <c r="IF1020" s="2"/>
      <c r="IG1020" s="2"/>
      <c r="IH1020" s="2"/>
      <c r="II1020" s="2"/>
      <c r="IJ1020" s="2"/>
      <c r="IK1020" s="2">
        <v>0</v>
      </c>
      <c r="IL1020" s="2"/>
      <c r="IM1020" s="2"/>
      <c r="IN1020" s="2"/>
      <c r="IO1020" s="2"/>
      <c r="IP1020" s="2"/>
      <c r="IQ1020" s="2"/>
      <c r="IR1020" s="2"/>
      <c r="IS1020" s="2"/>
      <c r="IT1020" s="2"/>
      <c r="IU1020" s="2"/>
    </row>
    <row r="1021" spans="1:255" x14ac:dyDescent="0.25">
      <c r="A1021">
        <v>18</v>
      </c>
      <c r="B1021">
        <v>1</v>
      </c>
      <c r="C1021">
        <v>1390</v>
      </c>
      <c r="E1021" t="s">
        <v>589</v>
      </c>
      <c r="F1021" t="s">
        <v>573</v>
      </c>
      <c r="G1021" t="s">
        <v>574</v>
      </c>
      <c r="H1021" t="s">
        <v>575</v>
      </c>
      <c r="I1021">
        <f>I1013*J1021</f>
        <v>144.108</v>
      </c>
      <c r="J1021">
        <v>40</v>
      </c>
      <c r="K1021">
        <v>40</v>
      </c>
      <c r="O1021">
        <f t="shared" si="887"/>
        <v>9226.49</v>
      </c>
      <c r="P1021">
        <f t="shared" si="888"/>
        <v>9226.49</v>
      </c>
      <c r="Q1021">
        <f t="shared" si="925"/>
        <v>0</v>
      </c>
      <c r="R1021">
        <f t="shared" si="889"/>
        <v>0</v>
      </c>
      <c r="S1021">
        <f t="shared" si="890"/>
        <v>0</v>
      </c>
      <c r="T1021">
        <f t="shared" si="891"/>
        <v>0</v>
      </c>
      <c r="U1021">
        <f t="shared" si="892"/>
        <v>0</v>
      </c>
      <c r="V1021">
        <f t="shared" si="893"/>
        <v>0</v>
      </c>
      <c r="W1021">
        <f t="shared" si="894"/>
        <v>0</v>
      </c>
      <c r="X1021">
        <f t="shared" si="895"/>
        <v>0</v>
      </c>
      <c r="Y1021">
        <f t="shared" si="896"/>
        <v>0</v>
      </c>
      <c r="AA1021">
        <v>75316143</v>
      </c>
      <c r="AB1021">
        <f t="shared" si="897"/>
        <v>8.8800000000000008</v>
      </c>
      <c r="AC1021">
        <f t="shared" si="898"/>
        <v>8.8800000000000008</v>
      </c>
      <c r="AD1021">
        <f t="shared" si="926"/>
        <v>0</v>
      </c>
      <c r="AE1021">
        <f t="shared" si="927"/>
        <v>0</v>
      </c>
      <c r="AF1021">
        <f t="shared" si="928"/>
        <v>0</v>
      </c>
      <c r="AG1021">
        <f t="shared" si="899"/>
        <v>0</v>
      </c>
      <c r="AH1021">
        <f t="shared" si="929"/>
        <v>0</v>
      </c>
      <c r="AI1021">
        <f t="shared" si="930"/>
        <v>0</v>
      </c>
      <c r="AJ1021">
        <f t="shared" si="900"/>
        <v>0</v>
      </c>
      <c r="AK1021">
        <v>8.8800000000000008</v>
      </c>
      <c r="AL1021">
        <v>8.8800000000000008</v>
      </c>
      <c r="AM1021">
        <v>0</v>
      </c>
      <c r="AN1021">
        <v>0</v>
      </c>
      <c r="AO1021">
        <v>0</v>
      </c>
      <c r="AP1021">
        <v>0</v>
      </c>
      <c r="AQ1021">
        <v>0</v>
      </c>
      <c r="AR1021">
        <v>0</v>
      </c>
      <c r="AS1021">
        <v>0</v>
      </c>
      <c r="AT1021">
        <v>0</v>
      </c>
      <c r="AU1021">
        <v>0</v>
      </c>
      <c r="AV1021">
        <v>1</v>
      </c>
      <c r="AW1021">
        <v>1</v>
      </c>
      <c r="AZ1021">
        <v>1</v>
      </c>
      <c r="BA1021">
        <v>1</v>
      </c>
      <c r="BB1021">
        <v>1</v>
      </c>
      <c r="BC1021">
        <v>7.21</v>
      </c>
      <c r="BD1021" t="s">
        <v>3</v>
      </c>
      <c r="BE1021" t="s">
        <v>3</v>
      </c>
      <c r="BF1021" t="s">
        <v>3</v>
      </c>
      <c r="BG1021" t="s">
        <v>3</v>
      </c>
      <c r="BH1021">
        <v>3</v>
      </c>
      <c r="BI1021">
        <v>1</v>
      </c>
      <c r="BJ1021" t="s">
        <v>576</v>
      </c>
      <c r="BM1021">
        <v>1688</v>
      </c>
      <c r="BN1021">
        <v>0</v>
      </c>
      <c r="BO1021" t="s">
        <v>573</v>
      </c>
      <c r="BP1021">
        <v>1</v>
      </c>
      <c r="BQ1021">
        <v>30</v>
      </c>
      <c r="BR1021">
        <v>0</v>
      </c>
      <c r="BS1021">
        <v>1</v>
      </c>
      <c r="BT1021">
        <v>1</v>
      </c>
      <c r="BU1021">
        <v>1</v>
      </c>
      <c r="BV1021">
        <v>1</v>
      </c>
      <c r="BW1021">
        <v>1</v>
      </c>
      <c r="BX1021">
        <v>1</v>
      </c>
      <c r="BY1021" t="s">
        <v>3</v>
      </c>
      <c r="BZ1021">
        <v>0</v>
      </c>
      <c r="CA1021">
        <v>0</v>
      </c>
      <c r="CB1021" t="s">
        <v>3</v>
      </c>
      <c r="CE1021">
        <v>30</v>
      </c>
      <c r="CF1021">
        <v>0</v>
      </c>
      <c r="CG1021">
        <v>0</v>
      </c>
      <c r="CM1021">
        <v>0</v>
      </c>
      <c r="CN1021" t="s">
        <v>3</v>
      </c>
      <c r="CO1021">
        <v>0</v>
      </c>
      <c r="CP1021">
        <f t="shared" si="901"/>
        <v>9226.49</v>
      </c>
      <c r="CQ1021">
        <f t="shared" si="902"/>
        <v>64.02</v>
      </c>
      <c r="CR1021">
        <f t="shared" si="931"/>
        <v>0</v>
      </c>
      <c r="CS1021">
        <f t="shared" si="903"/>
        <v>0</v>
      </c>
      <c r="CT1021">
        <f t="shared" si="904"/>
        <v>0</v>
      </c>
      <c r="CU1021">
        <f t="shared" si="905"/>
        <v>0</v>
      </c>
      <c r="CV1021">
        <f t="shared" si="906"/>
        <v>0</v>
      </c>
      <c r="CW1021">
        <f t="shared" si="907"/>
        <v>0</v>
      </c>
      <c r="CX1021">
        <f t="shared" si="908"/>
        <v>0</v>
      </c>
      <c r="CY1021">
        <f>S1021*(BZ1021/100)</f>
        <v>0</v>
      </c>
      <c r="CZ1021">
        <f>S1021*(CA1021/100)</f>
        <v>0</v>
      </c>
      <c r="DC1021" t="s">
        <v>3</v>
      </c>
      <c r="DD1021" t="s">
        <v>3</v>
      </c>
      <c r="DE1021" t="s">
        <v>3</v>
      </c>
      <c r="DF1021" t="s">
        <v>3</v>
      </c>
      <c r="DG1021" t="s">
        <v>3</v>
      </c>
      <c r="DH1021" t="s">
        <v>3</v>
      </c>
      <c r="DI1021" t="s">
        <v>3</v>
      </c>
      <c r="DJ1021" t="s">
        <v>3</v>
      </c>
      <c r="DK1021" t="s">
        <v>3</v>
      </c>
      <c r="DL1021" t="s">
        <v>3</v>
      </c>
      <c r="DM1021" t="s">
        <v>3</v>
      </c>
      <c r="DN1021">
        <v>91</v>
      </c>
      <c r="DO1021">
        <v>70</v>
      </c>
      <c r="DP1021">
        <v>1</v>
      </c>
      <c r="DQ1021">
        <v>1</v>
      </c>
      <c r="DU1021">
        <v>1010</v>
      </c>
      <c r="DV1021" t="s">
        <v>575</v>
      </c>
      <c r="DW1021" t="s">
        <v>575</v>
      </c>
      <c r="DX1021">
        <v>1</v>
      </c>
      <c r="DZ1021" t="s">
        <v>3</v>
      </c>
      <c r="EA1021" t="s">
        <v>3</v>
      </c>
      <c r="EB1021" t="s">
        <v>3</v>
      </c>
      <c r="EC1021" t="s">
        <v>3</v>
      </c>
      <c r="EE1021">
        <v>70703600</v>
      </c>
      <c r="EF1021">
        <v>30</v>
      </c>
      <c r="EG1021" t="s">
        <v>96</v>
      </c>
      <c r="EH1021">
        <v>0</v>
      </c>
      <c r="EI1021" t="s">
        <v>3</v>
      </c>
      <c r="EJ1021">
        <v>1</v>
      </c>
      <c r="EK1021">
        <v>1688</v>
      </c>
      <c r="EL1021" t="s">
        <v>562</v>
      </c>
      <c r="EM1021" t="s">
        <v>563</v>
      </c>
      <c r="EO1021" t="s">
        <v>3</v>
      </c>
      <c r="EQ1021">
        <v>0</v>
      </c>
      <c r="ER1021">
        <v>8.8800000000000008</v>
      </c>
      <c r="ES1021">
        <v>8.8800000000000008</v>
      </c>
      <c r="ET1021">
        <v>0</v>
      </c>
      <c r="EU1021">
        <v>0</v>
      </c>
      <c r="EV1021">
        <v>0</v>
      </c>
      <c r="EW1021">
        <v>0</v>
      </c>
      <c r="EX1021">
        <v>0</v>
      </c>
      <c r="FQ1021">
        <v>0</v>
      </c>
      <c r="FR1021">
        <f t="shared" si="909"/>
        <v>0</v>
      </c>
      <c r="FS1021">
        <v>0</v>
      </c>
      <c r="FX1021">
        <v>91</v>
      </c>
      <c r="FY1021">
        <v>70</v>
      </c>
      <c r="GA1021" t="s">
        <v>3</v>
      </c>
      <c r="GD1021">
        <v>0</v>
      </c>
      <c r="GF1021">
        <v>-863410960</v>
      </c>
      <c r="GG1021">
        <v>2</v>
      </c>
      <c r="GH1021">
        <v>1</v>
      </c>
      <c r="GI1021">
        <v>2</v>
      </c>
      <c r="GJ1021">
        <v>0</v>
      </c>
      <c r="GK1021">
        <f>ROUND(R1021*(S12)/100,2)</f>
        <v>0</v>
      </c>
      <c r="GL1021">
        <f t="shared" si="910"/>
        <v>0</v>
      </c>
      <c r="GM1021">
        <f t="shared" si="911"/>
        <v>9226.49</v>
      </c>
      <c r="GN1021">
        <f t="shared" si="912"/>
        <v>9226.49</v>
      </c>
      <c r="GO1021">
        <f t="shared" si="913"/>
        <v>0</v>
      </c>
      <c r="GP1021">
        <f t="shared" si="914"/>
        <v>0</v>
      </c>
      <c r="GR1021">
        <v>0</v>
      </c>
      <c r="GS1021">
        <v>0</v>
      </c>
      <c r="GT1021">
        <v>0</v>
      </c>
      <c r="GU1021" t="s">
        <v>3</v>
      </c>
      <c r="GV1021">
        <f t="shared" si="915"/>
        <v>0</v>
      </c>
      <c r="GW1021">
        <v>1</v>
      </c>
      <c r="GX1021">
        <f t="shared" si="916"/>
        <v>0</v>
      </c>
      <c r="HA1021">
        <v>0</v>
      </c>
      <c r="HB1021">
        <v>0</v>
      </c>
      <c r="HC1021">
        <f t="shared" si="917"/>
        <v>0</v>
      </c>
      <c r="HE1021" t="s">
        <v>3</v>
      </c>
      <c r="HF1021" t="s">
        <v>3</v>
      </c>
      <c r="HM1021" t="s">
        <v>3</v>
      </c>
      <c r="HN1021" t="s">
        <v>3</v>
      </c>
      <c r="HO1021" t="s">
        <v>3</v>
      </c>
      <c r="HP1021" t="s">
        <v>3</v>
      </c>
      <c r="HQ1021" t="s">
        <v>3</v>
      </c>
      <c r="IK1021">
        <v>0</v>
      </c>
    </row>
    <row r="1022" spans="1:255" x14ac:dyDescent="0.25">
      <c r="A1022" s="2">
        <v>18</v>
      </c>
      <c r="B1022" s="2">
        <v>1</v>
      </c>
      <c r="C1022" s="2">
        <v>1363</v>
      </c>
      <c r="D1022" s="2"/>
      <c r="E1022" s="2" t="s">
        <v>590</v>
      </c>
      <c r="F1022" s="2" t="s">
        <v>591</v>
      </c>
      <c r="G1022" s="2" t="s">
        <v>592</v>
      </c>
      <c r="H1022" s="2" t="s">
        <v>103</v>
      </c>
      <c r="I1022" s="2">
        <f>I1012*J1022</f>
        <v>846.6345</v>
      </c>
      <c r="J1022" s="2">
        <v>235</v>
      </c>
      <c r="K1022" s="2">
        <v>235</v>
      </c>
      <c r="L1022" s="2"/>
      <c r="M1022" s="2"/>
      <c r="N1022" s="2"/>
      <c r="O1022" s="2">
        <f t="shared" si="887"/>
        <v>29361.279999999999</v>
      </c>
      <c r="P1022" s="2">
        <f t="shared" si="888"/>
        <v>29361.279999999999</v>
      </c>
      <c r="Q1022" s="2">
        <f t="shared" si="925"/>
        <v>0</v>
      </c>
      <c r="R1022" s="2">
        <f t="shared" si="889"/>
        <v>0</v>
      </c>
      <c r="S1022" s="2">
        <f t="shared" si="890"/>
        <v>0</v>
      </c>
      <c r="T1022" s="2">
        <f t="shared" si="891"/>
        <v>0</v>
      </c>
      <c r="U1022" s="2">
        <f t="shared" si="892"/>
        <v>0</v>
      </c>
      <c r="V1022" s="2">
        <f t="shared" si="893"/>
        <v>0</v>
      </c>
      <c r="W1022" s="2">
        <f t="shared" si="894"/>
        <v>0</v>
      </c>
      <c r="X1022" s="2">
        <f t="shared" si="895"/>
        <v>0</v>
      </c>
      <c r="Y1022" s="2">
        <f t="shared" si="896"/>
        <v>0</v>
      </c>
      <c r="Z1022" s="2"/>
      <c r="AA1022" s="2">
        <v>75316141</v>
      </c>
      <c r="AB1022" s="2">
        <f t="shared" si="897"/>
        <v>34.68</v>
      </c>
      <c r="AC1022" s="2">
        <f t="shared" si="898"/>
        <v>34.68</v>
      </c>
      <c r="AD1022" s="2">
        <f t="shared" si="926"/>
        <v>0</v>
      </c>
      <c r="AE1022" s="2">
        <f t="shared" si="927"/>
        <v>0</v>
      </c>
      <c r="AF1022" s="2">
        <f t="shared" si="928"/>
        <v>0</v>
      </c>
      <c r="AG1022" s="2">
        <f t="shared" si="899"/>
        <v>0</v>
      </c>
      <c r="AH1022" s="2">
        <f t="shared" si="929"/>
        <v>0</v>
      </c>
      <c r="AI1022" s="2">
        <f t="shared" si="930"/>
        <v>0</v>
      </c>
      <c r="AJ1022" s="2">
        <f t="shared" si="900"/>
        <v>0</v>
      </c>
      <c r="AK1022" s="2">
        <v>34.68</v>
      </c>
      <c r="AL1022" s="2">
        <v>34.68</v>
      </c>
      <c r="AM1022" s="2">
        <v>0</v>
      </c>
      <c r="AN1022" s="2">
        <v>0</v>
      </c>
      <c r="AO1022" s="2">
        <v>0</v>
      </c>
      <c r="AP1022" s="2">
        <v>0</v>
      </c>
      <c r="AQ1022" s="2">
        <v>0</v>
      </c>
      <c r="AR1022" s="2">
        <v>0</v>
      </c>
      <c r="AS1022" s="2">
        <v>0</v>
      </c>
      <c r="AT1022" s="2">
        <v>91</v>
      </c>
      <c r="AU1022" s="2">
        <v>70</v>
      </c>
      <c r="AV1022" s="2">
        <v>1</v>
      </c>
      <c r="AW1022" s="2">
        <v>1</v>
      </c>
      <c r="AX1022" s="2"/>
      <c r="AY1022" s="2"/>
      <c r="AZ1022" s="2">
        <v>1</v>
      </c>
      <c r="BA1022" s="2">
        <v>1</v>
      </c>
      <c r="BB1022" s="2">
        <v>1</v>
      </c>
      <c r="BC1022" s="2">
        <v>1</v>
      </c>
      <c r="BD1022" s="2" t="s">
        <v>3</v>
      </c>
      <c r="BE1022" s="2" t="s">
        <v>3</v>
      </c>
      <c r="BF1022" s="2" t="s">
        <v>3</v>
      </c>
      <c r="BG1022" s="2" t="s">
        <v>3</v>
      </c>
      <c r="BH1022" s="2">
        <v>3</v>
      </c>
      <c r="BI1022" s="2">
        <v>1</v>
      </c>
      <c r="BJ1022" s="2" t="s">
        <v>593</v>
      </c>
      <c r="BK1022" s="2"/>
      <c r="BL1022" s="2"/>
      <c r="BM1022" s="2">
        <v>1688</v>
      </c>
      <c r="BN1022" s="2">
        <v>0</v>
      </c>
      <c r="BO1022" s="2" t="s">
        <v>3</v>
      </c>
      <c r="BP1022" s="2">
        <v>0</v>
      </c>
      <c r="BQ1022" s="2">
        <v>30</v>
      </c>
      <c r="BR1022" s="2">
        <v>0</v>
      </c>
      <c r="BS1022" s="2">
        <v>1</v>
      </c>
      <c r="BT1022" s="2">
        <v>1</v>
      </c>
      <c r="BU1022" s="2">
        <v>1</v>
      </c>
      <c r="BV1022" s="2">
        <v>1</v>
      </c>
      <c r="BW1022" s="2">
        <v>1</v>
      </c>
      <c r="BX1022" s="2">
        <v>1</v>
      </c>
      <c r="BY1022" s="2" t="s">
        <v>3</v>
      </c>
      <c r="BZ1022" s="2">
        <v>91</v>
      </c>
      <c r="CA1022" s="2">
        <v>70</v>
      </c>
      <c r="CB1022" s="2" t="s">
        <v>3</v>
      </c>
      <c r="CC1022" s="2"/>
      <c r="CD1022" s="2"/>
      <c r="CE1022" s="2">
        <v>30</v>
      </c>
      <c r="CF1022" s="2">
        <v>0</v>
      </c>
      <c r="CG1022" s="2">
        <v>0</v>
      </c>
      <c r="CH1022" s="2"/>
      <c r="CI1022" s="2"/>
      <c r="CJ1022" s="2"/>
      <c r="CK1022" s="2"/>
      <c r="CL1022" s="2"/>
      <c r="CM1022" s="2">
        <v>0</v>
      </c>
      <c r="CN1022" s="2" t="s">
        <v>3</v>
      </c>
      <c r="CO1022" s="2">
        <v>0</v>
      </c>
      <c r="CP1022" s="2">
        <f t="shared" si="901"/>
        <v>29361.279999999999</v>
      </c>
      <c r="CQ1022" s="2">
        <f t="shared" si="902"/>
        <v>34.68</v>
      </c>
      <c r="CR1022" s="2">
        <f t="shared" si="931"/>
        <v>0</v>
      </c>
      <c r="CS1022" s="2">
        <f t="shared" si="903"/>
        <v>0</v>
      </c>
      <c r="CT1022" s="2">
        <f t="shared" si="904"/>
        <v>0</v>
      </c>
      <c r="CU1022" s="2">
        <f t="shared" si="905"/>
        <v>0</v>
      </c>
      <c r="CV1022" s="2">
        <f t="shared" si="906"/>
        <v>0</v>
      </c>
      <c r="CW1022" s="2">
        <f t="shared" si="907"/>
        <v>0</v>
      </c>
      <c r="CX1022" s="2">
        <f t="shared" si="908"/>
        <v>0</v>
      </c>
      <c r="CY1022" s="2">
        <f>((S1022*BZ1022)/100)</f>
        <v>0</v>
      </c>
      <c r="CZ1022" s="2">
        <f>((S1022*CA1022)/100)</f>
        <v>0</v>
      </c>
      <c r="DA1022" s="2"/>
      <c r="DB1022" s="2"/>
      <c r="DC1022" s="2" t="s">
        <v>3</v>
      </c>
      <c r="DD1022" s="2" t="s">
        <v>3</v>
      </c>
      <c r="DE1022" s="2" t="s">
        <v>3</v>
      </c>
      <c r="DF1022" s="2" t="s">
        <v>3</v>
      </c>
      <c r="DG1022" s="2" t="s">
        <v>3</v>
      </c>
      <c r="DH1022" s="2" t="s">
        <v>3</v>
      </c>
      <c r="DI1022" s="2" t="s">
        <v>3</v>
      </c>
      <c r="DJ1022" s="2" t="s">
        <v>3</v>
      </c>
      <c r="DK1022" s="2" t="s">
        <v>3</v>
      </c>
      <c r="DL1022" s="2" t="s">
        <v>3</v>
      </c>
      <c r="DM1022" s="2" t="s">
        <v>3</v>
      </c>
      <c r="DN1022" s="2">
        <v>0</v>
      </c>
      <c r="DO1022" s="2">
        <v>0</v>
      </c>
      <c r="DP1022" s="2">
        <v>1</v>
      </c>
      <c r="DQ1022" s="2">
        <v>1</v>
      </c>
      <c r="DR1022" s="2"/>
      <c r="DS1022" s="2"/>
      <c r="DT1022" s="2"/>
      <c r="DU1022" s="2">
        <v>1005</v>
      </c>
      <c r="DV1022" s="2" t="s">
        <v>103</v>
      </c>
      <c r="DW1022" s="2" t="s">
        <v>103</v>
      </c>
      <c r="DX1022" s="2">
        <v>1</v>
      </c>
      <c r="DY1022" s="2"/>
      <c r="DZ1022" s="2" t="s">
        <v>3</v>
      </c>
      <c r="EA1022" s="2" t="s">
        <v>3</v>
      </c>
      <c r="EB1022" s="2" t="s">
        <v>3</v>
      </c>
      <c r="EC1022" s="2" t="s">
        <v>3</v>
      </c>
      <c r="ED1022" s="2"/>
      <c r="EE1022" s="2">
        <v>70703600</v>
      </c>
      <c r="EF1022" s="2">
        <v>30</v>
      </c>
      <c r="EG1022" s="2" t="s">
        <v>96</v>
      </c>
      <c r="EH1022" s="2">
        <v>0</v>
      </c>
      <c r="EI1022" s="2" t="s">
        <v>3</v>
      </c>
      <c r="EJ1022" s="2">
        <v>1</v>
      </c>
      <c r="EK1022" s="2">
        <v>1688</v>
      </c>
      <c r="EL1022" s="2" t="s">
        <v>562</v>
      </c>
      <c r="EM1022" s="2" t="s">
        <v>563</v>
      </c>
      <c r="EN1022" s="2"/>
      <c r="EO1022" s="2" t="s">
        <v>3</v>
      </c>
      <c r="EP1022" s="2"/>
      <c r="EQ1022" s="2">
        <v>0</v>
      </c>
      <c r="ER1022" s="2">
        <v>34.68</v>
      </c>
      <c r="ES1022" s="2">
        <v>34.68</v>
      </c>
      <c r="ET1022" s="2">
        <v>0</v>
      </c>
      <c r="EU1022" s="2">
        <v>0</v>
      </c>
      <c r="EV1022" s="2">
        <v>0</v>
      </c>
      <c r="EW1022" s="2">
        <v>0</v>
      </c>
      <c r="EX1022" s="2">
        <v>0</v>
      </c>
      <c r="EY1022" s="2"/>
      <c r="EZ1022" s="2"/>
      <c r="FA1022" s="2"/>
      <c r="FB1022" s="2"/>
      <c r="FC1022" s="2"/>
      <c r="FD1022" s="2"/>
      <c r="FE1022" s="2"/>
      <c r="FF1022" s="2"/>
      <c r="FG1022" s="2"/>
      <c r="FH1022" s="2"/>
      <c r="FI1022" s="2"/>
      <c r="FJ1022" s="2"/>
      <c r="FK1022" s="2"/>
      <c r="FL1022" s="2"/>
      <c r="FM1022" s="2"/>
      <c r="FN1022" s="2"/>
      <c r="FO1022" s="2"/>
      <c r="FP1022" s="2"/>
      <c r="FQ1022" s="2">
        <v>0</v>
      </c>
      <c r="FR1022" s="2">
        <f t="shared" si="909"/>
        <v>0</v>
      </c>
      <c r="FS1022" s="2">
        <v>0</v>
      </c>
      <c r="FT1022" s="2"/>
      <c r="FU1022" s="2"/>
      <c r="FV1022" s="2"/>
      <c r="FW1022" s="2"/>
      <c r="FX1022" s="2">
        <v>91</v>
      </c>
      <c r="FY1022" s="2">
        <v>70</v>
      </c>
      <c r="FZ1022" s="2"/>
      <c r="GA1022" s="2" t="s">
        <v>3</v>
      </c>
      <c r="GB1022" s="2"/>
      <c r="GC1022" s="2"/>
      <c r="GD1022" s="2">
        <v>0</v>
      </c>
      <c r="GE1022" s="2"/>
      <c r="GF1022" s="2">
        <v>-592860152</v>
      </c>
      <c r="GG1022" s="2">
        <v>2</v>
      </c>
      <c r="GH1022" s="2">
        <v>1</v>
      </c>
      <c r="GI1022" s="2">
        <v>-2</v>
      </c>
      <c r="GJ1022" s="2">
        <v>0</v>
      </c>
      <c r="GK1022" s="2">
        <f>ROUND(R1022*(R12)/100,2)</f>
        <v>0</v>
      </c>
      <c r="GL1022" s="2">
        <f t="shared" si="910"/>
        <v>0</v>
      </c>
      <c r="GM1022" s="2">
        <f t="shared" si="911"/>
        <v>29361.279999999999</v>
      </c>
      <c r="GN1022" s="2">
        <f t="shared" si="912"/>
        <v>29361.279999999999</v>
      </c>
      <c r="GO1022" s="2">
        <f t="shared" si="913"/>
        <v>0</v>
      </c>
      <c r="GP1022" s="2">
        <f t="shared" si="914"/>
        <v>0</v>
      </c>
      <c r="GQ1022" s="2"/>
      <c r="GR1022" s="2">
        <v>0</v>
      </c>
      <c r="GS1022" s="2">
        <v>3</v>
      </c>
      <c r="GT1022" s="2">
        <v>0</v>
      </c>
      <c r="GU1022" s="2" t="s">
        <v>3</v>
      </c>
      <c r="GV1022" s="2">
        <f t="shared" si="915"/>
        <v>0</v>
      </c>
      <c r="GW1022" s="2">
        <v>1</v>
      </c>
      <c r="GX1022" s="2">
        <f t="shared" si="916"/>
        <v>0</v>
      </c>
      <c r="GY1022" s="2"/>
      <c r="GZ1022" s="2"/>
      <c r="HA1022" s="2">
        <v>0</v>
      </c>
      <c r="HB1022" s="2">
        <v>0</v>
      </c>
      <c r="HC1022" s="2">
        <f t="shared" si="917"/>
        <v>0</v>
      </c>
      <c r="HD1022" s="2"/>
      <c r="HE1022" s="2" t="s">
        <v>3</v>
      </c>
      <c r="HF1022" s="2" t="s">
        <v>3</v>
      </c>
      <c r="HG1022" s="2"/>
      <c r="HH1022" s="2"/>
      <c r="HI1022" s="2"/>
      <c r="HJ1022" s="2"/>
      <c r="HK1022" s="2"/>
      <c r="HL1022" s="2"/>
      <c r="HM1022" s="2" t="s">
        <v>3</v>
      </c>
      <c r="HN1022" s="2" t="s">
        <v>3</v>
      </c>
      <c r="HO1022" s="2" t="s">
        <v>3</v>
      </c>
      <c r="HP1022" s="2" t="s">
        <v>3</v>
      </c>
      <c r="HQ1022" s="2" t="s">
        <v>3</v>
      </c>
      <c r="HR1022" s="2"/>
      <c r="HS1022" s="2"/>
      <c r="HT1022" s="2"/>
      <c r="HU1022" s="2"/>
      <c r="HV1022" s="2"/>
      <c r="HW1022" s="2"/>
      <c r="HX1022" s="2"/>
      <c r="HY1022" s="2"/>
      <c r="HZ1022" s="2"/>
      <c r="IA1022" s="2"/>
      <c r="IB1022" s="2"/>
      <c r="IC1022" s="2"/>
      <c r="ID1022" s="2"/>
      <c r="IE1022" s="2"/>
      <c r="IF1022" s="2"/>
      <c r="IG1022" s="2"/>
      <c r="IH1022" s="2"/>
      <c r="II1022" s="2"/>
      <c r="IJ1022" s="2"/>
      <c r="IK1022" s="2">
        <v>0</v>
      </c>
      <c r="IL1022" s="2"/>
      <c r="IM1022" s="2"/>
      <c r="IN1022" s="2"/>
      <c r="IO1022" s="2"/>
      <c r="IP1022" s="2"/>
      <c r="IQ1022" s="2"/>
      <c r="IR1022" s="2"/>
      <c r="IS1022" s="2"/>
      <c r="IT1022" s="2"/>
      <c r="IU1022" s="2"/>
    </row>
    <row r="1023" spans="1:255" x14ac:dyDescent="0.25">
      <c r="A1023">
        <v>18</v>
      </c>
      <c r="B1023">
        <v>1</v>
      </c>
      <c r="C1023">
        <v>1384</v>
      </c>
      <c r="E1023" t="s">
        <v>590</v>
      </c>
      <c r="F1023" t="s">
        <v>591</v>
      </c>
      <c r="G1023" t="s">
        <v>592</v>
      </c>
      <c r="H1023" t="s">
        <v>103</v>
      </c>
      <c r="I1023">
        <f>I1013*J1023</f>
        <v>846.6345</v>
      </c>
      <c r="J1023">
        <v>235</v>
      </c>
      <c r="K1023">
        <v>235</v>
      </c>
      <c r="O1023">
        <f t="shared" si="887"/>
        <v>135649.10999999999</v>
      </c>
      <c r="P1023">
        <f t="shared" si="888"/>
        <v>135649.10999999999</v>
      </c>
      <c r="Q1023">
        <f t="shared" si="925"/>
        <v>0</v>
      </c>
      <c r="R1023">
        <f t="shared" si="889"/>
        <v>0</v>
      </c>
      <c r="S1023">
        <f t="shared" si="890"/>
        <v>0</v>
      </c>
      <c r="T1023">
        <f t="shared" si="891"/>
        <v>0</v>
      </c>
      <c r="U1023">
        <f t="shared" si="892"/>
        <v>0</v>
      </c>
      <c r="V1023">
        <f t="shared" si="893"/>
        <v>0</v>
      </c>
      <c r="W1023">
        <f t="shared" si="894"/>
        <v>0</v>
      </c>
      <c r="X1023">
        <f t="shared" si="895"/>
        <v>0</v>
      </c>
      <c r="Y1023">
        <f t="shared" si="896"/>
        <v>0</v>
      </c>
      <c r="AA1023">
        <v>75316143</v>
      </c>
      <c r="AB1023">
        <f t="shared" si="897"/>
        <v>34.68</v>
      </c>
      <c r="AC1023">
        <f t="shared" si="898"/>
        <v>34.68</v>
      </c>
      <c r="AD1023">
        <f t="shared" si="926"/>
        <v>0</v>
      </c>
      <c r="AE1023">
        <f t="shared" si="927"/>
        <v>0</v>
      </c>
      <c r="AF1023">
        <f t="shared" si="928"/>
        <v>0</v>
      </c>
      <c r="AG1023">
        <f t="shared" si="899"/>
        <v>0</v>
      </c>
      <c r="AH1023">
        <f t="shared" si="929"/>
        <v>0</v>
      </c>
      <c r="AI1023">
        <f t="shared" si="930"/>
        <v>0</v>
      </c>
      <c r="AJ1023">
        <f t="shared" si="900"/>
        <v>0</v>
      </c>
      <c r="AK1023">
        <v>34.68</v>
      </c>
      <c r="AL1023">
        <v>34.68</v>
      </c>
      <c r="AM1023">
        <v>0</v>
      </c>
      <c r="AN1023">
        <v>0</v>
      </c>
      <c r="AO1023">
        <v>0</v>
      </c>
      <c r="AP1023">
        <v>0</v>
      </c>
      <c r="AQ1023">
        <v>0</v>
      </c>
      <c r="AR1023">
        <v>0</v>
      </c>
      <c r="AS1023">
        <v>0</v>
      </c>
      <c r="AT1023">
        <v>0</v>
      </c>
      <c r="AU1023">
        <v>0</v>
      </c>
      <c r="AV1023">
        <v>1</v>
      </c>
      <c r="AW1023">
        <v>1</v>
      </c>
      <c r="AZ1023">
        <v>1</v>
      </c>
      <c r="BA1023">
        <v>1</v>
      </c>
      <c r="BB1023">
        <v>1</v>
      </c>
      <c r="BC1023">
        <v>4.62</v>
      </c>
      <c r="BD1023" t="s">
        <v>3</v>
      </c>
      <c r="BE1023" t="s">
        <v>3</v>
      </c>
      <c r="BF1023" t="s">
        <v>3</v>
      </c>
      <c r="BG1023" t="s">
        <v>3</v>
      </c>
      <c r="BH1023">
        <v>3</v>
      </c>
      <c r="BI1023">
        <v>1</v>
      </c>
      <c r="BJ1023" t="s">
        <v>593</v>
      </c>
      <c r="BM1023">
        <v>1688</v>
      </c>
      <c r="BN1023">
        <v>0</v>
      </c>
      <c r="BO1023" t="s">
        <v>591</v>
      </c>
      <c r="BP1023">
        <v>1</v>
      </c>
      <c r="BQ1023">
        <v>30</v>
      </c>
      <c r="BR1023">
        <v>0</v>
      </c>
      <c r="BS1023">
        <v>1</v>
      </c>
      <c r="BT1023">
        <v>1</v>
      </c>
      <c r="BU1023">
        <v>1</v>
      </c>
      <c r="BV1023">
        <v>1</v>
      </c>
      <c r="BW1023">
        <v>1</v>
      </c>
      <c r="BX1023">
        <v>1</v>
      </c>
      <c r="BY1023" t="s">
        <v>3</v>
      </c>
      <c r="BZ1023">
        <v>0</v>
      </c>
      <c r="CA1023">
        <v>0</v>
      </c>
      <c r="CB1023" t="s">
        <v>3</v>
      </c>
      <c r="CE1023">
        <v>30</v>
      </c>
      <c r="CF1023">
        <v>0</v>
      </c>
      <c r="CG1023">
        <v>0</v>
      </c>
      <c r="CM1023">
        <v>0</v>
      </c>
      <c r="CN1023" t="s">
        <v>3</v>
      </c>
      <c r="CO1023">
        <v>0</v>
      </c>
      <c r="CP1023">
        <f t="shared" si="901"/>
        <v>135649.10999999999</v>
      </c>
      <c r="CQ1023">
        <f t="shared" si="902"/>
        <v>160.22</v>
      </c>
      <c r="CR1023">
        <f t="shared" si="931"/>
        <v>0</v>
      </c>
      <c r="CS1023">
        <f t="shared" si="903"/>
        <v>0</v>
      </c>
      <c r="CT1023">
        <f t="shared" si="904"/>
        <v>0</v>
      </c>
      <c r="CU1023">
        <f t="shared" si="905"/>
        <v>0</v>
      </c>
      <c r="CV1023">
        <f t="shared" si="906"/>
        <v>0</v>
      </c>
      <c r="CW1023">
        <f t="shared" si="907"/>
        <v>0</v>
      </c>
      <c r="CX1023">
        <f t="shared" si="908"/>
        <v>0</v>
      </c>
      <c r="CY1023">
        <f>S1023*(BZ1023/100)</f>
        <v>0</v>
      </c>
      <c r="CZ1023">
        <f>S1023*(CA1023/100)</f>
        <v>0</v>
      </c>
      <c r="DC1023" t="s">
        <v>3</v>
      </c>
      <c r="DD1023" t="s">
        <v>3</v>
      </c>
      <c r="DE1023" t="s">
        <v>3</v>
      </c>
      <c r="DF1023" t="s">
        <v>3</v>
      </c>
      <c r="DG1023" t="s">
        <v>3</v>
      </c>
      <c r="DH1023" t="s">
        <v>3</v>
      </c>
      <c r="DI1023" t="s">
        <v>3</v>
      </c>
      <c r="DJ1023" t="s">
        <v>3</v>
      </c>
      <c r="DK1023" t="s">
        <v>3</v>
      </c>
      <c r="DL1023" t="s">
        <v>3</v>
      </c>
      <c r="DM1023" t="s">
        <v>3</v>
      </c>
      <c r="DN1023">
        <v>91</v>
      </c>
      <c r="DO1023">
        <v>70</v>
      </c>
      <c r="DP1023">
        <v>1</v>
      </c>
      <c r="DQ1023">
        <v>1</v>
      </c>
      <c r="DU1023">
        <v>1005</v>
      </c>
      <c r="DV1023" t="s">
        <v>103</v>
      </c>
      <c r="DW1023" t="s">
        <v>103</v>
      </c>
      <c r="DX1023">
        <v>1</v>
      </c>
      <c r="DZ1023" t="s">
        <v>3</v>
      </c>
      <c r="EA1023" t="s">
        <v>3</v>
      </c>
      <c r="EB1023" t="s">
        <v>3</v>
      </c>
      <c r="EC1023" t="s">
        <v>3</v>
      </c>
      <c r="EE1023">
        <v>70703600</v>
      </c>
      <c r="EF1023">
        <v>30</v>
      </c>
      <c r="EG1023" t="s">
        <v>96</v>
      </c>
      <c r="EH1023">
        <v>0</v>
      </c>
      <c r="EI1023" t="s">
        <v>3</v>
      </c>
      <c r="EJ1023">
        <v>1</v>
      </c>
      <c r="EK1023">
        <v>1688</v>
      </c>
      <c r="EL1023" t="s">
        <v>562</v>
      </c>
      <c r="EM1023" t="s">
        <v>563</v>
      </c>
      <c r="EO1023" t="s">
        <v>3</v>
      </c>
      <c r="EQ1023">
        <v>0</v>
      </c>
      <c r="ER1023">
        <v>34.68</v>
      </c>
      <c r="ES1023">
        <v>34.68</v>
      </c>
      <c r="ET1023">
        <v>0</v>
      </c>
      <c r="EU1023">
        <v>0</v>
      </c>
      <c r="EV1023">
        <v>0</v>
      </c>
      <c r="EW1023">
        <v>0</v>
      </c>
      <c r="EX1023">
        <v>0</v>
      </c>
      <c r="FQ1023">
        <v>0</v>
      </c>
      <c r="FR1023">
        <f t="shared" si="909"/>
        <v>0</v>
      </c>
      <c r="FS1023">
        <v>0</v>
      </c>
      <c r="FX1023">
        <v>91</v>
      </c>
      <c r="FY1023">
        <v>70</v>
      </c>
      <c r="GA1023" t="s">
        <v>3</v>
      </c>
      <c r="GD1023">
        <v>0</v>
      </c>
      <c r="GF1023">
        <v>-592860152</v>
      </c>
      <c r="GG1023">
        <v>2</v>
      </c>
      <c r="GH1023">
        <v>1</v>
      </c>
      <c r="GI1023">
        <v>2</v>
      </c>
      <c r="GJ1023">
        <v>0</v>
      </c>
      <c r="GK1023">
        <f>ROUND(R1023*(S12)/100,2)</f>
        <v>0</v>
      </c>
      <c r="GL1023">
        <f t="shared" si="910"/>
        <v>0</v>
      </c>
      <c r="GM1023">
        <f t="shared" si="911"/>
        <v>135649.10999999999</v>
      </c>
      <c r="GN1023">
        <f t="shared" si="912"/>
        <v>135649.10999999999</v>
      </c>
      <c r="GO1023">
        <f t="shared" si="913"/>
        <v>0</v>
      </c>
      <c r="GP1023">
        <f t="shared" si="914"/>
        <v>0</v>
      </c>
      <c r="GR1023">
        <v>0</v>
      </c>
      <c r="GS1023">
        <v>0</v>
      </c>
      <c r="GT1023">
        <v>0</v>
      </c>
      <c r="GU1023" t="s">
        <v>3</v>
      </c>
      <c r="GV1023">
        <f t="shared" si="915"/>
        <v>0</v>
      </c>
      <c r="GW1023">
        <v>1</v>
      </c>
      <c r="GX1023">
        <f t="shared" si="916"/>
        <v>0</v>
      </c>
      <c r="HA1023">
        <v>0</v>
      </c>
      <c r="HB1023">
        <v>0</v>
      </c>
      <c r="HC1023">
        <f t="shared" si="917"/>
        <v>0</v>
      </c>
      <c r="HE1023" t="s">
        <v>3</v>
      </c>
      <c r="HF1023" t="s">
        <v>3</v>
      </c>
      <c r="HM1023" t="s">
        <v>3</v>
      </c>
      <c r="HN1023" t="s">
        <v>3</v>
      </c>
      <c r="HO1023" t="s">
        <v>3</v>
      </c>
      <c r="HP1023" t="s">
        <v>3</v>
      </c>
      <c r="HQ1023" t="s">
        <v>3</v>
      </c>
      <c r="IK1023">
        <v>0</v>
      </c>
    </row>
    <row r="1024" spans="1:255" x14ac:dyDescent="0.25">
      <c r="A1024" s="2">
        <v>18</v>
      </c>
      <c r="B1024" s="2">
        <v>1</v>
      </c>
      <c r="C1024" s="2">
        <v>1355</v>
      </c>
      <c r="D1024" s="2"/>
      <c r="E1024" s="2" t="s">
        <v>594</v>
      </c>
      <c r="F1024" s="2" t="s">
        <v>577</v>
      </c>
      <c r="G1024" s="2" t="s">
        <v>994</v>
      </c>
      <c r="H1024" s="2" t="s">
        <v>30</v>
      </c>
      <c r="I1024" s="2">
        <f>I1012*J1024</f>
        <v>37.107810000000001</v>
      </c>
      <c r="J1024" s="2">
        <v>10.3</v>
      </c>
      <c r="K1024" s="2">
        <v>10.3</v>
      </c>
      <c r="L1024" s="2"/>
      <c r="M1024" s="2"/>
      <c r="N1024" s="2"/>
      <c r="O1024" s="2">
        <f t="shared" si="887"/>
        <v>17814.72</v>
      </c>
      <c r="P1024" s="2">
        <f t="shared" si="888"/>
        <v>17814.72</v>
      </c>
      <c r="Q1024" s="2">
        <f t="shared" si="925"/>
        <v>0</v>
      </c>
      <c r="R1024" s="2">
        <f t="shared" si="889"/>
        <v>0</v>
      </c>
      <c r="S1024" s="2">
        <f t="shared" si="890"/>
        <v>0</v>
      </c>
      <c r="T1024" s="2">
        <f t="shared" si="891"/>
        <v>0</v>
      </c>
      <c r="U1024" s="2">
        <f t="shared" si="892"/>
        <v>0</v>
      </c>
      <c r="V1024" s="2">
        <f t="shared" si="893"/>
        <v>0</v>
      </c>
      <c r="W1024" s="2">
        <f t="shared" si="894"/>
        <v>0</v>
      </c>
      <c r="X1024" s="2">
        <f t="shared" si="895"/>
        <v>0</v>
      </c>
      <c r="Y1024" s="2">
        <f t="shared" si="896"/>
        <v>0</v>
      </c>
      <c r="Z1024" s="2"/>
      <c r="AA1024" s="2">
        <v>75316141</v>
      </c>
      <c r="AB1024" s="2">
        <f t="shared" si="897"/>
        <v>480.08</v>
      </c>
      <c r="AC1024" s="2">
        <f t="shared" si="898"/>
        <v>480.08</v>
      </c>
      <c r="AD1024" s="2">
        <f t="shared" si="926"/>
        <v>0</v>
      </c>
      <c r="AE1024" s="2">
        <f t="shared" si="927"/>
        <v>0</v>
      </c>
      <c r="AF1024" s="2">
        <f t="shared" si="928"/>
        <v>0</v>
      </c>
      <c r="AG1024" s="2">
        <f t="shared" si="899"/>
        <v>0</v>
      </c>
      <c r="AH1024" s="2">
        <f t="shared" si="929"/>
        <v>0</v>
      </c>
      <c r="AI1024" s="2">
        <f t="shared" si="930"/>
        <v>0</v>
      </c>
      <c r="AJ1024" s="2">
        <f t="shared" si="900"/>
        <v>0</v>
      </c>
      <c r="AK1024" s="2">
        <v>480.08</v>
      </c>
      <c r="AL1024" s="2">
        <v>480.08</v>
      </c>
      <c r="AM1024" s="2">
        <v>0</v>
      </c>
      <c r="AN1024" s="2">
        <v>0</v>
      </c>
      <c r="AO1024" s="2">
        <v>0</v>
      </c>
      <c r="AP1024" s="2">
        <v>0</v>
      </c>
      <c r="AQ1024" s="2">
        <v>0</v>
      </c>
      <c r="AR1024" s="2">
        <v>0</v>
      </c>
      <c r="AS1024" s="2">
        <v>0</v>
      </c>
      <c r="AT1024" s="2">
        <v>91</v>
      </c>
      <c r="AU1024" s="2">
        <v>70</v>
      </c>
      <c r="AV1024" s="2">
        <v>1</v>
      </c>
      <c r="AW1024" s="2">
        <v>1</v>
      </c>
      <c r="AX1024" s="2"/>
      <c r="AY1024" s="2"/>
      <c r="AZ1024" s="2">
        <v>1</v>
      </c>
      <c r="BA1024" s="2">
        <v>1</v>
      </c>
      <c r="BB1024" s="2">
        <v>1</v>
      </c>
      <c r="BC1024" s="2">
        <v>1</v>
      </c>
      <c r="BD1024" s="2" t="s">
        <v>3</v>
      </c>
      <c r="BE1024" s="2" t="s">
        <v>3</v>
      </c>
      <c r="BF1024" s="2" t="s">
        <v>3</v>
      </c>
      <c r="BG1024" s="2" t="s">
        <v>3</v>
      </c>
      <c r="BH1024" s="2">
        <v>3</v>
      </c>
      <c r="BI1024" s="2">
        <v>1</v>
      </c>
      <c r="BJ1024" s="2" t="s">
        <v>578</v>
      </c>
      <c r="BK1024" s="2"/>
      <c r="BL1024" s="2"/>
      <c r="BM1024" s="2">
        <v>1688</v>
      </c>
      <c r="BN1024" s="2">
        <v>0</v>
      </c>
      <c r="BO1024" s="2" t="s">
        <v>3</v>
      </c>
      <c r="BP1024" s="2">
        <v>0</v>
      </c>
      <c r="BQ1024" s="2">
        <v>30</v>
      </c>
      <c r="BR1024" s="2">
        <v>0</v>
      </c>
      <c r="BS1024" s="2">
        <v>1</v>
      </c>
      <c r="BT1024" s="2">
        <v>1</v>
      </c>
      <c r="BU1024" s="2">
        <v>1</v>
      </c>
      <c r="BV1024" s="2">
        <v>1</v>
      </c>
      <c r="BW1024" s="2">
        <v>1</v>
      </c>
      <c r="BX1024" s="2">
        <v>1</v>
      </c>
      <c r="BY1024" s="2" t="s">
        <v>3</v>
      </c>
      <c r="BZ1024" s="2">
        <v>91</v>
      </c>
      <c r="CA1024" s="2">
        <v>70</v>
      </c>
      <c r="CB1024" s="2" t="s">
        <v>3</v>
      </c>
      <c r="CC1024" s="2"/>
      <c r="CD1024" s="2"/>
      <c r="CE1024" s="2">
        <v>30</v>
      </c>
      <c r="CF1024" s="2">
        <v>0</v>
      </c>
      <c r="CG1024" s="2">
        <v>0</v>
      </c>
      <c r="CH1024" s="2"/>
      <c r="CI1024" s="2"/>
      <c r="CJ1024" s="2"/>
      <c r="CK1024" s="2"/>
      <c r="CL1024" s="2"/>
      <c r="CM1024" s="2">
        <v>0</v>
      </c>
      <c r="CN1024" s="2" t="s">
        <v>3</v>
      </c>
      <c r="CO1024" s="2">
        <v>0</v>
      </c>
      <c r="CP1024" s="2">
        <f t="shared" si="901"/>
        <v>17814.72</v>
      </c>
      <c r="CQ1024" s="2">
        <f t="shared" si="902"/>
        <v>480.08</v>
      </c>
      <c r="CR1024" s="2">
        <f t="shared" si="931"/>
        <v>0</v>
      </c>
      <c r="CS1024" s="2">
        <f t="shared" si="903"/>
        <v>0</v>
      </c>
      <c r="CT1024" s="2">
        <f t="shared" si="904"/>
        <v>0</v>
      </c>
      <c r="CU1024" s="2">
        <f t="shared" si="905"/>
        <v>0</v>
      </c>
      <c r="CV1024" s="2">
        <f t="shared" si="906"/>
        <v>0</v>
      </c>
      <c r="CW1024" s="2">
        <f t="shared" si="907"/>
        <v>0</v>
      </c>
      <c r="CX1024" s="2">
        <f t="shared" si="908"/>
        <v>0</v>
      </c>
      <c r="CY1024" s="2">
        <f>((S1024*BZ1024)/100)</f>
        <v>0</v>
      </c>
      <c r="CZ1024" s="2">
        <f>((S1024*CA1024)/100)</f>
        <v>0</v>
      </c>
      <c r="DA1024" s="2"/>
      <c r="DB1024" s="2"/>
      <c r="DC1024" s="2" t="s">
        <v>3</v>
      </c>
      <c r="DD1024" s="2" t="s">
        <v>3</v>
      </c>
      <c r="DE1024" s="2" t="s">
        <v>3</v>
      </c>
      <c r="DF1024" s="2" t="s">
        <v>3</v>
      </c>
      <c r="DG1024" s="2" t="s">
        <v>3</v>
      </c>
      <c r="DH1024" s="2" t="s">
        <v>3</v>
      </c>
      <c r="DI1024" s="2" t="s">
        <v>3</v>
      </c>
      <c r="DJ1024" s="2" t="s">
        <v>3</v>
      </c>
      <c r="DK1024" s="2" t="s">
        <v>3</v>
      </c>
      <c r="DL1024" s="2" t="s">
        <v>3</v>
      </c>
      <c r="DM1024" s="2" t="s">
        <v>3</v>
      </c>
      <c r="DN1024" s="2">
        <v>0</v>
      </c>
      <c r="DO1024" s="2">
        <v>0</v>
      </c>
      <c r="DP1024" s="2">
        <v>1</v>
      </c>
      <c r="DQ1024" s="2">
        <v>1</v>
      </c>
      <c r="DR1024" s="2"/>
      <c r="DS1024" s="2"/>
      <c r="DT1024" s="2"/>
      <c r="DU1024" s="2">
        <v>1007</v>
      </c>
      <c r="DV1024" s="2" t="s">
        <v>30</v>
      </c>
      <c r="DW1024" s="2" t="s">
        <v>30</v>
      </c>
      <c r="DX1024" s="2">
        <v>1</v>
      </c>
      <c r="DY1024" s="2"/>
      <c r="DZ1024" s="2" t="s">
        <v>3</v>
      </c>
      <c r="EA1024" s="2" t="s">
        <v>3</v>
      </c>
      <c r="EB1024" s="2" t="s">
        <v>3</v>
      </c>
      <c r="EC1024" s="2" t="s">
        <v>3</v>
      </c>
      <c r="ED1024" s="2"/>
      <c r="EE1024" s="2">
        <v>70703600</v>
      </c>
      <c r="EF1024" s="2">
        <v>30</v>
      </c>
      <c r="EG1024" s="2" t="s">
        <v>96</v>
      </c>
      <c r="EH1024" s="2">
        <v>0</v>
      </c>
      <c r="EI1024" s="2" t="s">
        <v>3</v>
      </c>
      <c r="EJ1024" s="2">
        <v>1</v>
      </c>
      <c r="EK1024" s="2">
        <v>1688</v>
      </c>
      <c r="EL1024" s="2" t="s">
        <v>562</v>
      </c>
      <c r="EM1024" s="2" t="s">
        <v>563</v>
      </c>
      <c r="EN1024" s="2"/>
      <c r="EO1024" s="2" t="s">
        <v>3</v>
      </c>
      <c r="EP1024" s="2"/>
      <c r="EQ1024" s="2">
        <v>0</v>
      </c>
      <c r="ER1024" s="2">
        <v>480.08</v>
      </c>
      <c r="ES1024" s="2">
        <v>480.08</v>
      </c>
      <c r="ET1024" s="2">
        <v>0</v>
      </c>
      <c r="EU1024" s="2">
        <v>0</v>
      </c>
      <c r="EV1024" s="2">
        <v>0</v>
      </c>
      <c r="EW1024" s="2">
        <v>0</v>
      </c>
      <c r="EX1024" s="2">
        <v>0</v>
      </c>
      <c r="EY1024" s="2"/>
      <c r="EZ1024" s="2"/>
      <c r="FA1024" s="2"/>
      <c r="FB1024" s="2"/>
      <c r="FC1024" s="2"/>
      <c r="FD1024" s="2"/>
      <c r="FE1024" s="2"/>
      <c r="FF1024" s="2"/>
      <c r="FG1024" s="2"/>
      <c r="FH1024" s="2"/>
      <c r="FI1024" s="2"/>
      <c r="FJ1024" s="2"/>
      <c r="FK1024" s="2"/>
      <c r="FL1024" s="2"/>
      <c r="FM1024" s="2"/>
      <c r="FN1024" s="2"/>
      <c r="FO1024" s="2"/>
      <c r="FP1024" s="2"/>
      <c r="FQ1024" s="2">
        <v>0</v>
      </c>
      <c r="FR1024" s="2">
        <f t="shared" si="909"/>
        <v>0</v>
      </c>
      <c r="FS1024" s="2">
        <v>0</v>
      </c>
      <c r="FT1024" s="2"/>
      <c r="FU1024" s="2"/>
      <c r="FV1024" s="2"/>
      <c r="FW1024" s="2"/>
      <c r="FX1024" s="2">
        <v>91</v>
      </c>
      <c r="FY1024" s="2">
        <v>70</v>
      </c>
      <c r="FZ1024" s="2"/>
      <c r="GA1024" s="2" t="s">
        <v>3</v>
      </c>
      <c r="GB1024" s="2"/>
      <c r="GC1024" s="2"/>
      <c r="GD1024" s="2">
        <v>0</v>
      </c>
      <c r="GE1024" s="2"/>
      <c r="GF1024" s="2">
        <v>970385885</v>
      </c>
      <c r="GG1024" s="2">
        <v>2</v>
      </c>
      <c r="GH1024" s="2">
        <v>1</v>
      </c>
      <c r="GI1024" s="2">
        <v>-2</v>
      </c>
      <c r="GJ1024" s="2">
        <v>0</v>
      </c>
      <c r="GK1024" s="2">
        <f>ROUND(R1024*(R12)/100,2)</f>
        <v>0</v>
      </c>
      <c r="GL1024" s="2">
        <f t="shared" si="910"/>
        <v>0</v>
      </c>
      <c r="GM1024" s="2">
        <f t="shared" si="911"/>
        <v>17814.72</v>
      </c>
      <c r="GN1024" s="2">
        <f t="shared" si="912"/>
        <v>17814.72</v>
      </c>
      <c r="GO1024" s="2">
        <f t="shared" si="913"/>
        <v>0</v>
      </c>
      <c r="GP1024" s="2">
        <f t="shared" si="914"/>
        <v>0</v>
      </c>
      <c r="GQ1024" s="2"/>
      <c r="GR1024" s="2">
        <v>0</v>
      </c>
      <c r="GS1024" s="2">
        <v>3</v>
      </c>
      <c r="GT1024" s="2">
        <v>0</v>
      </c>
      <c r="GU1024" s="2" t="s">
        <v>3</v>
      </c>
      <c r="GV1024" s="2">
        <f t="shared" si="915"/>
        <v>0</v>
      </c>
      <c r="GW1024" s="2">
        <v>1</v>
      </c>
      <c r="GX1024" s="2">
        <f t="shared" si="916"/>
        <v>0</v>
      </c>
      <c r="GY1024" s="2"/>
      <c r="GZ1024" s="2"/>
      <c r="HA1024" s="2">
        <v>0</v>
      </c>
      <c r="HB1024" s="2">
        <v>0</v>
      </c>
      <c r="HC1024" s="2">
        <f t="shared" si="917"/>
        <v>0</v>
      </c>
      <c r="HD1024" s="2"/>
      <c r="HE1024" s="2" t="s">
        <v>3</v>
      </c>
      <c r="HF1024" s="2" t="s">
        <v>3</v>
      </c>
      <c r="HG1024" s="2"/>
      <c r="HH1024" s="2"/>
      <c r="HI1024" s="2"/>
      <c r="HJ1024" s="2"/>
      <c r="HK1024" s="2"/>
      <c r="HL1024" s="2"/>
      <c r="HM1024" s="2" t="s">
        <v>3</v>
      </c>
      <c r="HN1024" s="2" t="s">
        <v>3</v>
      </c>
      <c r="HO1024" s="2" t="s">
        <v>3</v>
      </c>
      <c r="HP1024" s="2" t="s">
        <v>3</v>
      </c>
      <c r="HQ1024" s="2" t="s">
        <v>3</v>
      </c>
      <c r="HR1024" s="2"/>
      <c r="HS1024" s="2"/>
      <c r="HT1024" s="2"/>
      <c r="HU1024" s="2"/>
      <c r="HV1024" s="2"/>
      <c r="HW1024" s="2"/>
      <c r="HX1024" s="2"/>
      <c r="HY1024" s="2"/>
      <c r="HZ1024" s="2"/>
      <c r="IA1024" s="2"/>
      <c r="IB1024" s="2"/>
      <c r="IC1024" s="2"/>
      <c r="ID1024" s="2"/>
      <c r="IE1024" s="2"/>
      <c r="IF1024" s="2"/>
      <c r="IG1024" s="2"/>
      <c r="IH1024" s="2"/>
      <c r="II1024" s="2"/>
      <c r="IJ1024" s="2"/>
      <c r="IK1024" s="2">
        <v>0</v>
      </c>
      <c r="IL1024" s="2"/>
      <c r="IM1024" s="2"/>
      <c r="IN1024" s="2"/>
      <c r="IO1024" s="2"/>
      <c r="IP1024" s="2"/>
      <c r="IQ1024" s="2"/>
      <c r="IR1024" s="2"/>
      <c r="IS1024" s="2"/>
      <c r="IT1024" s="2"/>
      <c r="IU1024" s="2"/>
    </row>
    <row r="1025" spans="1:255" x14ac:dyDescent="0.25">
      <c r="A1025">
        <v>18</v>
      </c>
      <c r="B1025">
        <v>1</v>
      </c>
      <c r="C1025">
        <v>1376</v>
      </c>
      <c r="E1025" t="s">
        <v>594</v>
      </c>
      <c r="F1025" t="s">
        <v>577</v>
      </c>
      <c r="G1025" t="s">
        <v>994</v>
      </c>
      <c r="H1025" t="s">
        <v>30</v>
      </c>
      <c r="I1025">
        <f>I1013*J1025</f>
        <v>37.107810000000001</v>
      </c>
      <c r="J1025">
        <v>10.3</v>
      </c>
      <c r="K1025">
        <v>10.3</v>
      </c>
      <c r="O1025">
        <f t="shared" si="887"/>
        <v>171912.05</v>
      </c>
      <c r="P1025">
        <f t="shared" si="888"/>
        <v>171912.05</v>
      </c>
      <c r="Q1025">
        <f t="shared" si="925"/>
        <v>0</v>
      </c>
      <c r="R1025">
        <f t="shared" si="889"/>
        <v>0</v>
      </c>
      <c r="S1025">
        <f t="shared" si="890"/>
        <v>0</v>
      </c>
      <c r="T1025">
        <f t="shared" si="891"/>
        <v>0</v>
      </c>
      <c r="U1025">
        <f t="shared" si="892"/>
        <v>0</v>
      </c>
      <c r="V1025">
        <f t="shared" si="893"/>
        <v>0</v>
      </c>
      <c r="W1025">
        <f t="shared" si="894"/>
        <v>0</v>
      </c>
      <c r="X1025">
        <f t="shared" si="895"/>
        <v>0</v>
      </c>
      <c r="Y1025">
        <f t="shared" si="896"/>
        <v>0</v>
      </c>
      <c r="AA1025">
        <v>75316143</v>
      </c>
      <c r="AB1025">
        <f t="shared" si="897"/>
        <v>480.08</v>
      </c>
      <c r="AC1025">
        <f t="shared" si="898"/>
        <v>480.08</v>
      </c>
      <c r="AD1025">
        <f t="shared" si="926"/>
        <v>0</v>
      </c>
      <c r="AE1025">
        <f t="shared" si="927"/>
        <v>0</v>
      </c>
      <c r="AF1025">
        <f t="shared" si="928"/>
        <v>0</v>
      </c>
      <c r="AG1025">
        <f t="shared" si="899"/>
        <v>0</v>
      </c>
      <c r="AH1025">
        <f t="shared" si="929"/>
        <v>0</v>
      </c>
      <c r="AI1025">
        <f t="shared" si="930"/>
        <v>0</v>
      </c>
      <c r="AJ1025">
        <f t="shared" si="900"/>
        <v>0</v>
      </c>
      <c r="AK1025">
        <v>480.08</v>
      </c>
      <c r="AL1025">
        <v>480.08</v>
      </c>
      <c r="AM1025">
        <v>0</v>
      </c>
      <c r="AN1025">
        <v>0</v>
      </c>
      <c r="AO1025">
        <v>0</v>
      </c>
      <c r="AP1025">
        <v>0</v>
      </c>
      <c r="AQ1025">
        <v>0</v>
      </c>
      <c r="AR1025">
        <v>0</v>
      </c>
      <c r="AS1025">
        <v>0</v>
      </c>
      <c r="AT1025">
        <v>0</v>
      </c>
      <c r="AU1025">
        <v>0</v>
      </c>
      <c r="AV1025">
        <v>1</v>
      </c>
      <c r="AW1025">
        <v>1</v>
      </c>
      <c r="AZ1025">
        <v>1</v>
      </c>
      <c r="BA1025">
        <v>1</v>
      </c>
      <c r="BB1025">
        <v>1</v>
      </c>
      <c r="BC1025">
        <v>9.65</v>
      </c>
      <c r="BD1025" t="s">
        <v>3</v>
      </c>
      <c r="BE1025" t="s">
        <v>3</v>
      </c>
      <c r="BF1025" t="s">
        <v>3</v>
      </c>
      <c r="BG1025" t="s">
        <v>3</v>
      </c>
      <c r="BH1025">
        <v>3</v>
      </c>
      <c r="BI1025">
        <v>1</v>
      </c>
      <c r="BJ1025" t="s">
        <v>578</v>
      </c>
      <c r="BM1025">
        <v>1688</v>
      </c>
      <c r="BN1025">
        <v>0</v>
      </c>
      <c r="BO1025" t="s">
        <v>577</v>
      </c>
      <c r="BP1025">
        <v>1</v>
      </c>
      <c r="BQ1025">
        <v>30</v>
      </c>
      <c r="BR1025">
        <v>0</v>
      </c>
      <c r="BS1025">
        <v>1</v>
      </c>
      <c r="BT1025">
        <v>1</v>
      </c>
      <c r="BU1025">
        <v>1</v>
      </c>
      <c r="BV1025">
        <v>1</v>
      </c>
      <c r="BW1025">
        <v>1</v>
      </c>
      <c r="BX1025">
        <v>1</v>
      </c>
      <c r="BY1025" t="s">
        <v>3</v>
      </c>
      <c r="BZ1025">
        <v>0</v>
      </c>
      <c r="CA1025">
        <v>0</v>
      </c>
      <c r="CB1025" t="s">
        <v>3</v>
      </c>
      <c r="CE1025">
        <v>30</v>
      </c>
      <c r="CF1025">
        <v>0</v>
      </c>
      <c r="CG1025">
        <v>0</v>
      </c>
      <c r="CM1025">
        <v>0</v>
      </c>
      <c r="CN1025" t="s">
        <v>3</v>
      </c>
      <c r="CO1025">
        <v>0</v>
      </c>
      <c r="CP1025">
        <f t="shared" si="901"/>
        <v>171912.05</v>
      </c>
      <c r="CQ1025">
        <f t="shared" si="902"/>
        <v>4632.7700000000004</v>
      </c>
      <c r="CR1025">
        <f t="shared" si="931"/>
        <v>0</v>
      </c>
      <c r="CS1025">
        <f t="shared" si="903"/>
        <v>0</v>
      </c>
      <c r="CT1025">
        <f t="shared" si="904"/>
        <v>0</v>
      </c>
      <c r="CU1025">
        <f t="shared" si="905"/>
        <v>0</v>
      </c>
      <c r="CV1025">
        <f t="shared" si="906"/>
        <v>0</v>
      </c>
      <c r="CW1025">
        <f t="shared" si="907"/>
        <v>0</v>
      </c>
      <c r="CX1025">
        <f t="shared" si="908"/>
        <v>0</v>
      </c>
      <c r="CY1025">
        <f>S1025*(BZ1025/100)</f>
        <v>0</v>
      </c>
      <c r="CZ1025">
        <f>S1025*(CA1025/100)</f>
        <v>0</v>
      </c>
      <c r="DC1025" t="s">
        <v>3</v>
      </c>
      <c r="DD1025" t="s">
        <v>3</v>
      </c>
      <c r="DE1025" t="s">
        <v>3</v>
      </c>
      <c r="DF1025" t="s">
        <v>3</v>
      </c>
      <c r="DG1025" t="s">
        <v>3</v>
      </c>
      <c r="DH1025" t="s">
        <v>3</v>
      </c>
      <c r="DI1025" t="s">
        <v>3</v>
      </c>
      <c r="DJ1025" t="s">
        <v>3</v>
      </c>
      <c r="DK1025" t="s">
        <v>3</v>
      </c>
      <c r="DL1025" t="s">
        <v>3</v>
      </c>
      <c r="DM1025" t="s">
        <v>3</v>
      </c>
      <c r="DN1025">
        <v>91</v>
      </c>
      <c r="DO1025">
        <v>70</v>
      </c>
      <c r="DP1025">
        <v>1</v>
      </c>
      <c r="DQ1025">
        <v>1</v>
      </c>
      <c r="DU1025">
        <v>1007</v>
      </c>
      <c r="DV1025" t="s">
        <v>30</v>
      </c>
      <c r="DW1025" t="s">
        <v>30</v>
      </c>
      <c r="DX1025">
        <v>1</v>
      </c>
      <c r="DZ1025" t="s">
        <v>3</v>
      </c>
      <c r="EA1025" t="s">
        <v>3</v>
      </c>
      <c r="EB1025" t="s">
        <v>3</v>
      </c>
      <c r="EC1025" t="s">
        <v>3</v>
      </c>
      <c r="EE1025">
        <v>70703600</v>
      </c>
      <c r="EF1025">
        <v>30</v>
      </c>
      <c r="EG1025" t="s">
        <v>96</v>
      </c>
      <c r="EH1025">
        <v>0</v>
      </c>
      <c r="EI1025" t="s">
        <v>3</v>
      </c>
      <c r="EJ1025">
        <v>1</v>
      </c>
      <c r="EK1025">
        <v>1688</v>
      </c>
      <c r="EL1025" t="s">
        <v>562</v>
      </c>
      <c r="EM1025" t="s">
        <v>563</v>
      </c>
      <c r="EO1025" t="s">
        <v>3</v>
      </c>
      <c r="EQ1025">
        <v>0</v>
      </c>
      <c r="ER1025">
        <v>480.08</v>
      </c>
      <c r="ES1025">
        <v>480.08</v>
      </c>
      <c r="ET1025">
        <v>0</v>
      </c>
      <c r="EU1025">
        <v>0</v>
      </c>
      <c r="EV1025">
        <v>0</v>
      </c>
      <c r="EW1025">
        <v>0</v>
      </c>
      <c r="EX1025">
        <v>0</v>
      </c>
      <c r="FQ1025">
        <v>0</v>
      </c>
      <c r="FR1025">
        <f t="shared" si="909"/>
        <v>0</v>
      </c>
      <c r="FS1025">
        <v>0</v>
      </c>
      <c r="FX1025">
        <v>91</v>
      </c>
      <c r="FY1025">
        <v>70</v>
      </c>
      <c r="GA1025" t="s">
        <v>3</v>
      </c>
      <c r="GD1025">
        <v>0</v>
      </c>
      <c r="GF1025">
        <v>970385885</v>
      </c>
      <c r="GG1025">
        <v>2</v>
      </c>
      <c r="GH1025">
        <v>1</v>
      </c>
      <c r="GI1025">
        <v>2</v>
      </c>
      <c r="GJ1025">
        <v>0</v>
      </c>
      <c r="GK1025">
        <f>ROUND(R1025*(S12)/100,2)</f>
        <v>0</v>
      </c>
      <c r="GL1025">
        <f t="shared" si="910"/>
        <v>0</v>
      </c>
      <c r="GM1025">
        <f t="shared" si="911"/>
        <v>171912.05</v>
      </c>
      <c r="GN1025">
        <f t="shared" si="912"/>
        <v>171912.05</v>
      </c>
      <c r="GO1025">
        <f t="shared" si="913"/>
        <v>0</v>
      </c>
      <c r="GP1025">
        <f t="shared" si="914"/>
        <v>0</v>
      </c>
      <c r="GR1025">
        <v>0</v>
      </c>
      <c r="GS1025">
        <v>0</v>
      </c>
      <c r="GT1025">
        <v>0</v>
      </c>
      <c r="GU1025" t="s">
        <v>3</v>
      </c>
      <c r="GV1025">
        <f t="shared" si="915"/>
        <v>0</v>
      </c>
      <c r="GW1025">
        <v>1</v>
      </c>
      <c r="GX1025">
        <f t="shared" si="916"/>
        <v>0</v>
      </c>
      <c r="HA1025">
        <v>0</v>
      </c>
      <c r="HB1025">
        <v>0</v>
      </c>
      <c r="HC1025">
        <f t="shared" si="917"/>
        <v>0</v>
      </c>
      <c r="HE1025" t="s">
        <v>3</v>
      </c>
      <c r="HF1025" t="s">
        <v>3</v>
      </c>
      <c r="HM1025" t="s">
        <v>3</v>
      </c>
      <c r="HN1025" t="s">
        <v>3</v>
      </c>
      <c r="HO1025" t="s">
        <v>3</v>
      </c>
      <c r="HP1025" t="s">
        <v>3</v>
      </c>
      <c r="HQ1025" t="s">
        <v>3</v>
      </c>
      <c r="IK1025">
        <v>0</v>
      </c>
    </row>
    <row r="1026" spans="1:255" x14ac:dyDescent="0.25">
      <c r="A1026" s="2">
        <v>19</v>
      </c>
      <c r="B1026" s="2">
        <v>1</v>
      </c>
      <c r="C1026" s="2"/>
      <c r="D1026" s="2"/>
      <c r="E1026" s="2"/>
      <c r="F1026" s="2" t="s">
        <v>3</v>
      </c>
      <c r="G1026" s="2" t="s">
        <v>595</v>
      </c>
      <c r="H1026" s="2" t="s">
        <v>3</v>
      </c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>
        <v>1</v>
      </c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  <c r="FE1026" s="2"/>
      <c r="FF1026" s="2"/>
      <c r="FG1026" s="2"/>
      <c r="FH1026" s="2"/>
      <c r="FI1026" s="2"/>
      <c r="FJ1026" s="2"/>
      <c r="FK1026" s="2"/>
      <c r="FL1026" s="2"/>
      <c r="FM1026" s="2"/>
      <c r="FN1026" s="2"/>
      <c r="FO1026" s="2"/>
      <c r="FP1026" s="2"/>
      <c r="FQ1026" s="2"/>
      <c r="FR1026" s="2"/>
      <c r="FS1026" s="2"/>
      <c r="FT1026" s="2"/>
      <c r="FU1026" s="2"/>
      <c r="FV1026" s="2"/>
      <c r="FW1026" s="2"/>
      <c r="FX1026" s="2"/>
      <c r="FY1026" s="2"/>
      <c r="FZ1026" s="2"/>
      <c r="GA1026" s="2"/>
      <c r="GB1026" s="2"/>
      <c r="GC1026" s="2"/>
      <c r="GD1026" s="2"/>
      <c r="GE1026" s="2"/>
      <c r="GF1026" s="2"/>
      <c r="GG1026" s="2"/>
      <c r="GH1026" s="2"/>
      <c r="GI1026" s="2"/>
      <c r="GJ1026" s="2"/>
      <c r="GK1026" s="2"/>
      <c r="GL1026" s="2"/>
      <c r="GM1026" s="2"/>
      <c r="GN1026" s="2"/>
      <c r="GO1026" s="2"/>
      <c r="GP1026" s="2"/>
      <c r="GQ1026" s="2"/>
      <c r="GR1026" s="2"/>
      <c r="GS1026" s="2"/>
      <c r="GT1026" s="2"/>
      <c r="GU1026" s="2"/>
      <c r="GV1026" s="2"/>
      <c r="GW1026" s="2"/>
      <c r="GX1026" s="2"/>
      <c r="GY1026" s="2"/>
      <c r="GZ1026" s="2"/>
      <c r="HA1026" s="2"/>
      <c r="HB1026" s="2"/>
      <c r="HC1026" s="2"/>
      <c r="HD1026" s="2"/>
      <c r="HE1026" s="2"/>
      <c r="HF1026" s="2"/>
      <c r="HG1026" s="2"/>
      <c r="HH1026" s="2"/>
      <c r="HI1026" s="2"/>
      <c r="HJ1026" s="2"/>
      <c r="HK1026" s="2"/>
      <c r="HL1026" s="2"/>
      <c r="HM1026" s="2"/>
      <c r="HN1026" s="2"/>
      <c r="HO1026" s="2"/>
      <c r="HP1026" s="2"/>
      <c r="HQ1026" s="2"/>
      <c r="HR1026" s="2"/>
      <c r="HS1026" s="2"/>
      <c r="HT1026" s="2"/>
      <c r="HU1026" s="2"/>
      <c r="HV1026" s="2"/>
      <c r="HW1026" s="2"/>
      <c r="HX1026" s="2"/>
      <c r="HY1026" s="2"/>
      <c r="HZ1026" s="2"/>
      <c r="IA1026" s="2"/>
      <c r="IB1026" s="2"/>
      <c r="IC1026" s="2"/>
      <c r="ID1026" s="2"/>
      <c r="IE1026" s="2"/>
      <c r="IF1026" s="2"/>
      <c r="IG1026" s="2"/>
      <c r="IH1026" s="2"/>
      <c r="II1026" s="2"/>
      <c r="IJ1026" s="2"/>
      <c r="IK1026" s="2">
        <v>0</v>
      </c>
      <c r="IL1026" s="2"/>
      <c r="IM1026" s="2"/>
      <c r="IN1026" s="2"/>
      <c r="IO1026" s="2"/>
      <c r="IP1026" s="2"/>
      <c r="IQ1026" s="2"/>
      <c r="IR1026" s="2"/>
      <c r="IS1026" s="2"/>
      <c r="IT1026" s="2"/>
      <c r="IU1026" s="2"/>
    </row>
    <row r="1027" spans="1:255" x14ac:dyDescent="0.25">
      <c r="A1027" s="2">
        <v>17</v>
      </c>
      <c r="B1027" s="2">
        <v>1</v>
      </c>
      <c r="C1027" s="2">
        <f>ROW(SmtRes!A1412)</f>
        <v>1412</v>
      </c>
      <c r="D1027" s="2">
        <f>ROW(EtalonRes!A1409)</f>
        <v>1409</v>
      </c>
      <c r="E1027" s="2" t="s">
        <v>596</v>
      </c>
      <c r="F1027" s="2" t="s">
        <v>580</v>
      </c>
      <c r="G1027" s="2" t="s">
        <v>581</v>
      </c>
      <c r="H1027" s="2" t="s">
        <v>560</v>
      </c>
      <c r="I1027" s="2">
        <f>ROUND(40.68/100,9)</f>
        <v>0.40679999999999999</v>
      </c>
      <c r="J1027" s="2">
        <v>0</v>
      </c>
      <c r="K1027" s="2">
        <f>ROUND(40.68/100,9)</f>
        <v>0.40679999999999999</v>
      </c>
      <c r="L1027" s="2"/>
      <c r="M1027" s="2"/>
      <c r="N1027" s="2"/>
      <c r="O1027" s="2">
        <f t="shared" ref="O1027:O1046" si="932">ROUND(CP1027,2)</f>
        <v>1540.5</v>
      </c>
      <c r="P1027" s="2">
        <f t="shared" ref="P1027:P1046" si="933">ROUND((ROUND((AC1027*AW1027*I1027),2)*BC1027),2)</f>
        <v>854.93</v>
      </c>
      <c r="Q1027" s="2">
        <f>(ROUND((ROUND((((ET1027*1.25))*AV1027*I1027),2)*BB1027),2)+ROUND((ROUND(((AE1027-((EU1027*1.25)))*AV1027*I1027),2)*BS1027),2))</f>
        <v>65.34</v>
      </c>
      <c r="R1027" s="2">
        <f t="shared" ref="R1027:R1046" si="934">ROUND((ROUND((AE1027*AV1027*I1027),2)*BS1027),2)</f>
        <v>6.63</v>
      </c>
      <c r="S1027" s="2">
        <f t="shared" ref="S1027:S1046" si="935">ROUND((ROUND((AF1027*AV1027*I1027),2)*BA1027),2)</f>
        <v>620.23</v>
      </c>
      <c r="T1027" s="2">
        <f t="shared" ref="T1027:T1046" si="936">ROUND(CU1027*I1027,2)</f>
        <v>0</v>
      </c>
      <c r="U1027" s="2">
        <f t="shared" ref="U1027:U1046" si="937">CV1027*I1027</f>
        <v>52.6203936</v>
      </c>
      <c r="V1027" s="2">
        <f t="shared" ref="V1027:V1046" si="938">CW1027*I1027</f>
        <v>0</v>
      </c>
      <c r="W1027" s="2">
        <f t="shared" ref="W1027:W1046" si="939">ROUND(CX1027*I1027,2)</f>
        <v>0</v>
      </c>
      <c r="X1027" s="2">
        <f t="shared" ref="X1027:X1046" si="940">ROUND(CY1027,2)</f>
        <v>564.41</v>
      </c>
      <c r="Y1027" s="2">
        <f t="shared" ref="Y1027:Y1046" si="941">ROUND(CZ1027,2)</f>
        <v>434.16</v>
      </c>
      <c r="Z1027" s="2"/>
      <c r="AA1027" s="2">
        <v>75316141</v>
      </c>
      <c r="AB1027" s="2">
        <f t="shared" ref="AB1027:AB1046" si="942">ROUND((AC1027+AD1027+AF1027),6)</f>
        <v>3786.8595</v>
      </c>
      <c r="AC1027" s="2">
        <f t="shared" ref="AC1027:AC1046" si="943">ROUND((ES1027),6)</f>
        <v>2101.6</v>
      </c>
      <c r="AD1027" s="2">
        <f>ROUND(((((ET1027*1.25))-((EU1027*1.25)))+AE1027),6)</f>
        <v>160.61250000000001</v>
      </c>
      <c r="AE1027" s="2">
        <f>ROUND(((EU1027*1.25)),6)</f>
        <v>16.3</v>
      </c>
      <c r="AF1027" s="2">
        <f>ROUND(((EV1027*1.15)),6)</f>
        <v>1524.6469999999999</v>
      </c>
      <c r="AG1027" s="2">
        <f t="shared" ref="AG1027:AG1046" si="944">ROUND((AP1027),6)</f>
        <v>0</v>
      </c>
      <c r="AH1027" s="2">
        <f>((EW1027*1.15))</f>
        <v>129.352</v>
      </c>
      <c r="AI1027" s="2">
        <f>((EX1027*1.25))</f>
        <v>0</v>
      </c>
      <c r="AJ1027" s="2">
        <f t="shared" ref="AJ1027:AJ1046" si="945">(AS1027)</f>
        <v>0</v>
      </c>
      <c r="AK1027" s="2">
        <v>3555.87</v>
      </c>
      <c r="AL1027" s="2">
        <v>2101.6</v>
      </c>
      <c r="AM1027" s="2">
        <v>128.49</v>
      </c>
      <c r="AN1027" s="2">
        <v>13.04</v>
      </c>
      <c r="AO1027" s="2">
        <v>1325.78</v>
      </c>
      <c r="AP1027" s="2">
        <v>0</v>
      </c>
      <c r="AQ1027" s="2">
        <v>112.48</v>
      </c>
      <c r="AR1027" s="2">
        <v>0</v>
      </c>
      <c r="AS1027" s="2">
        <v>0</v>
      </c>
      <c r="AT1027" s="2">
        <v>91</v>
      </c>
      <c r="AU1027" s="2">
        <v>70</v>
      </c>
      <c r="AV1027" s="2">
        <v>1</v>
      </c>
      <c r="AW1027" s="2">
        <v>1</v>
      </c>
      <c r="AX1027" s="2"/>
      <c r="AY1027" s="2"/>
      <c r="AZ1027" s="2">
        <v>1</v>
      </c>
      <c r="BA1027" s="2">
        <v>1</v>
      </c>
      <c r="BB1027" s="2">
        <v>1</v>
      </c>
      <c r="BC1027" s="2">
        <v>1</v>
      </c>
      <c r="BD1027" s="2" t="s">
        <v>3</v>
      </c>
      <c r="BE1027" s="2" t="s">
        <v>3</v>
      </c>
      <c r="BF1027" s="2" t="s">
        <v>3</v>
      </c>
      <c r="BG1027" s="2" t="s">
        <v>3</v>
      </c>
      <c r="BH1027" s="2">
        <v>0</v>
      </c>
      <c r="BI1027" s="2">
        <v>1</v>
      </c>
      <c r="BJ1027" s="2" t="s">
        <v>582</v>
      </c>
      <c r="BK1027" s="2"/>
      <c r="BL1027" s="2"/>
      <c r="BM1027" s="2">
        <v>1688</v>
      </c>
      <c r="BN1027" s="2">
        <v>0</v>
      </c>
      <c r="BO1027" s="2" t="s">
        <v>3</v>
      </c>
      <c r="BP1027" s="2">
        <v>0</v>
      </c>
      <c r="BQ1027" s="2">
        <v>30</v>
      </c>
      <c r="BR1027" s="2">
        <v>0</v>
      </c>
      <c r="BS1027" s="2">
        <v>1</v>
      </c>
      <c r="BT1027" s="2">
        <v>1</v>
      </c>
      <c r="BU1027" s="2">
        <v>1</v>
      </c>
      <c r="BV1027" s="2">
        <v>1</v>
      </c>
      <c r="BW1027" s="2">
        <v>1</v>
      </c>
      <c r="BX1027" s="2">
        <v>1</v>
      </c>
      <c r="BY1027" s="2" t="s">
        <v>3</v>
      </c>
      <c r="BZ1027" s="2">
        <v>91</v>
      </c>
      <c r="CA1027" s="2">
        <v>70</v>
      </c>
      <c r="CB1027" s="2" t="s">
        <v>3</v>
      </c>
      <c r="CC1027" s="2"/>
      <c r="CD1027" s="2"/>
      <c r="CE1027" s="2">
        <v>30</v>
      </c>
      <c r="CF1027" s="2">
        <v>0</v>
      </c>
      <c r="CG1027" s="2">
        <v>0</v>
      </c>
      <c r="CH1027" s="2"/>
      <c r="CI1027" s="2"/>
      <c r="CJ1027" s="2"/>
      <c r="CK1027" s="2"/>
      <c r="CL1027" s="2"/>
      <c r="CM1027" s="2">
        <v>0</v>
      </c>
      <c r="CN1027" s="2" t="s">
        <v>93</v>
      </c>
      <c r="CO1027" s="2">
        <v>0</v>
      </c>
      <c r="CP1027" s="2">
        <f t="shared" ref="CP1027:CP1046" si="946">(P1027+Q1027+S1027)</f>
        <v>1540.5</v>
      </c>
      <c r="CQ1027" s="2">
        <f t="shared" ref="CQ1027:CQ1046" si="947">ROUND((ROUND((AC1027*AW1027*1),2)*BC1027),2)</f>
        <v>2101.6</v>
      </c>
      <c r="CR1027" s="2">
        <f>(ROUND((ROUND((((ET1027*1.25))*AV1027*1),2)*BB1027),2)+ROUND((ROUND(((AE1027-((EU1027*1.25)))*AV1027*1),2)*BS1027),2))</f>
        <v>160.61000000000001</v>
      </c>
      <c r="CS1027" s="2">
        <f t="shared" ref="CS1027:CS1046" si="948">ROUND((ROUND((AE1027*AV1027*1),2)*BS1027),2)</f>
        <v>16.3</v>
      </c>
      <c r="CT1027" s="2">
        <f t="shared" ref="CT1027:CT1046" si="949">ROUND((ROUND((AF1027*AV1027*1),2)*BA1027),2)</f>
        <v>1524.65</v>
      </c>
      <c r="CU1027" s="2">
        <f t="shared" ref="CU1027:CU1046" si="950">AG1027</f>
        <v>0</v>
      </c>
      <c r="CV1027" s="2">
        <f t="shared" ref="CV1027:CV1046" si="951">(AH1027*AV1027)</f>
        <v>129.352</v>
      </c>
      <c r="CW1027" s="2">
        <f t="shared" ref="CW1027:CW1046" si="952">AI1027</f>
        <v>0</v>
      </c>
      <c r="CX1027" s="2">
        <f t="shared" ref="CX1027:CX1046" si="953">AJ1027</f>
        <v>0</v>
      </c>
      <c r="CY1027" s="2">
        <f>((S1027*BZ1027)/100)</f>
        <v>564.40930000000003</v>
      </c>
      <c r="CZ1027" s="2">
        <f>((S1027*CA1027)/100)</f>
        <v>434.161</v>
      </c>
      <c r="DA1027" s="2"/>
      <c r="DB1027" s="2"/>
      <c r="DC1027" s="2" t="s">
        <v>3</v>
      </c>
      <c r="DD1027" s="2" t="s">
        <v>3</v>
      </c>
      <c r="DE1027" s="2" t="s">
        <v>94</v>
      </c>
      <c r="DF1027" s="2" t="s">
        <v>94</v>
      </c>
      <c r="DG1027" s="2" t="s">
        <v>95</v>
      </c>
      <c r="DH1027" s="2" t="s">
        <v>3</v>
      </c>
      <c r="DI1027" s="2" t="s">
        <v>95</v>
      </c>
      <c r="DJ1027" s="2" t="s">
        <v>94</v>
      </c>
      <c r="DK1027" s="2" t="s">
        <v>3</v>
      </c>
      <c r="DL1027" s="2" t="s">
        <v>3</v>
      </c>
      <c r="DM1027" s="2" t="s">
        <v>3</v>
      </c>
      <c r="DN1027" s="2">
        <v>0</v>
      </c>
      <c r="DO1027" s="2">
        <v>0</v>
      </c>
      <c r="DP1027" s="2">
        <v>1</v>
      </c>
      <c r="DQ1027" s="2">
        <v>1</v>
      </c>
      <c r="DR1027" s="2"/>
      <c r="DS1027" s="2"/>
      <c r="DT1027" s="2"/>
      <c r="DU1027" s="2">
        <v>1013</v>
      </c>
      <c r="DV1027" s="2" t="s">
        <v>560</v>
      </c>
      <c r="DW1027" s="2" t="s">
        <v>560</v>
      </c>
      <c r="DX1027" s="2">
        <v>1</v>
      </c>
      <c r="DY1027" s="2"/>
      <c r="DZ1027" s="2" t="s">
        <v>3</v>
      </c>
      <c r="EA1027" s="2" t="s">
        <v>3</v>
      </c>
      <c r="EB1027" s="2" t="s">
        <v>3</v>
      </c>
      <c r="EC1027" s="2" t="s">
        <v>3</v>
      </c>
      <c r="ED1027" s="2"/>
      <c r="EE1027" s="2">
        <v>70703600</v>
      </c>
      <c r="EF1027" s="2">
        <v>30</v>
      </c>
      <c r="EG1027" s="2" t="s">
        <v>96</v>
      </c>
      <c r="EH1027" s="2">
        <v>0</v>
      </c>
      <c r="EI1027" s="2" t="s">
        <v>3</v>
      </c>
      <c r="EJ1027" s="2">
        <v>1</v>
      </c>
      <c r="EK1027" s="2">
        <v>1688</v>
      </c>
      <c r="EL1027" s="2" t="s">
        <v>562</v>
      </c>
      <c r="EM1027" s="2" t="s">
        <v>563</v>
      </c>
      <c r="EN1027" s="2"/>
      <c r="EO1027" s="2" t="s">
        <v>99</v>
      </c>
      <c r="EP1027" s="2"/>
      <c r="EQ1027" s="2">
        <v>0</v>
      </c>
      <c r="ER1027" s="2">
        <v>3555.87</v>
      </c>
      <c r="ES1027" s="2">
        <v>2101.6</v>
      </c>
      <c r="ET1027" s="2">
        <v>128.49</v>
      </c>
      <c r="EU1027" s="2">
        <v>13.04</v>
      </c>
      <c r="EV1027" s="2">
        <v>1325.78</v>
      </c>
      <c r="EW1027" s="2">
        <v>112.48</v>
      </c>
      <c r="EX1027" s="2">
        <v>0</v>
      </c>
      <c r="EY1027" s="2">
        <v>0</v>
      </c>
      <c r="EZ1027" s="2"/>
      <c r="FA1027" s="2"/>
      <c r="FB1027" s="2"/>
      <c r="FC1027" s="2"/>
      <c r="FD1027" s="2"/>
      <c r="FE1027" s="2"/>
      <c r="FF1027" s="2"/>
      <c r="FG1027" s="2"/>
      <c r="FH1027" s="2"/>
      <c r="FI1027" s="2"/>
      <c r="FJ1027" s="2"/>
      <c r="FK1027" s="2"/>
      <c r="FL1027" s="2"/>
      <c r="FM1027" s="2"/>
      <c r="FN1027" s="2"/>
      <c r="FO1027" s="2"/>
      <c r="FP1027" s="2"/>
      <c r="FQ1027" s="2">
        <v>0</v>
      </c>
      <c r="FR1027" s="2">
        <f t="shared" ref="FR1027:FR1046" si="954">ROUND(IF(BI1027=3,GM1027,0),2)</f>
        <v>0</v>
      </c>
      <c r="FS1027" s="2">
        <v>0</v>
      </c>
      <c r="FT1027" s="2"/>
      <c r="FU1027" s="2"/>
      <c r="FV1027" s="2"/>
      <c r="FW1027" s="2"/>
      <c r="FX1027" s="2">
        <v>91</v>
      </c>
      <c r="FY1027" s="2">
        <v>70</v>
      </c>
      <c r="FZ1027" s="2"/>
      <c r="GA1027" s="2" t="s">
        <v>3</v>
      </c>
      <c r="GB1027" s="2"/>
      <c r="GC1027" s="2"/>
      <c r="GD1027" s="2">
        <v>0</v>
      </c>
      <c r="GE1027" s="2"/>
      <c r="GF1027" s="2">
        <v>-98978476</v>
      </c>
      <c r="GG1027" s="2">
        <v>2</v>
      </c>
      <c r="GH1027" s="2">
        <v>1</v>
      </c>
      <c r="GI1027" s="2">
        <v>-2</v>
      </c>
      <c r="GJ1027" s="2">
        <v>0</v>
      </c>
      <c r="GK1027" s="2">
        <f>ROUND(R1027*(R12)/100,2)</f>
        <v>10.61</v>
      </c>
      <c r="GL1027" s="2">
        <f t="shared" ref="GL1027:GL1046" si="955">ROUND(IF(AND(BH1027=3,BI1027=3,FS1027&lt;&gt;0),P1027,0),2)</f>
        <v>0</v>
      </c>
      <c r="GM1027" s="2">
        <f t="shared" ref="GM1027:GM1046" si="956">ROUND(O1027+X1027+Y1027+GK1027,2)+GX1027</f>
        <v>2549.6799999999998</v>
      </c>
      <c r="GN1027" s="2">
        <f t="shared" ref="GN1027:GN1046" si="957">IF(OR(BI1027=0,BI1027=1),GM1027-GX1027,0)</f>
        <v>2549.6799999999998</v>
      </c>
      <c r="GO1027" s="2">
        <f t="shared" ref="GO1027:GO1046" si="958">IF(BI1027=2,GM1027-GX1027,0)</f>
        <v>0</v>
      </c>
      <c r="GP1027" s="2">
        <f t="shared" ref="GP1027:GP1046" si="959">IF(BI1027=4,GM1027-GX1027,0)</f>
        <v>0</v>
      </c>
      <c r="GQ1027" s="2"/>
      <c r="GR1027" s="2">
        <v>0</v>
      </c>
      <c r="GS1027" s="2">
        <v>3</v>
      </c>
      <c r="GT1027" s="2">
        <v>0</v>
      </c>
      <c r="GU1027" s="2" t="s">
        <v>3</v>
      </c>
      <c r="GV1027" s="2">
        <f t="shared" ref="GV1027:GV1046" si="960">ROUND((GT1027),6)</f>
        <v>0</v>
      </c>
      <c r="GW1027" s="2">
        <v>1</v>
      </c>
      <c r="GX1027" s="2">
        <f t="shared" ref="GX1027:GX1046" si="961">ROUND(HC1027*I1027,2)</f>
        <v>0</v>
      </c>
      <c r="GY1027" s="2"/>
      <c r="GZ1027" s="2"/>
      <c r="HA1027" s="2">
        <v>0</v>
      </c>
      <c r="HB1027" s="2">
        <v>0</v>
      </c>
      <c r="HC1027" s="2">
        <f t="shared" ref="HC1027:HC1046" si="962">GV1027*GW1027</f>
        <v>0</v>
      </c>
      <c r="HD1027" s="2"/>
      <c r="HE1027" s="2" t="s">
        <v>3</v>
      </c>
      <c r="HF1027" s="2" t="s">
        <v>3</v>
      </c>
      <c r="HG1027" s="2"/>
      <c r="HH1027" s="2"/>
      <c r="HI1027" s="2"/>
      <c r="HJ1027" s="2"/>
      <c r="HK1027" s="2"/>
      <c r="HL1027" s="2"/>
      <c r="HM1027" s="2" t="s">
        <v>3</v>
      </c>
      <c r="HN1027" s="2" t="s">
        <v>3</v>
      </c>
      <c r="HO1027" s="2" t="s">
        <v>3</v>
      </c>
      <c r="HP1027" s="2" t="s">
        <v>3</v>
      </c>
      <c r="HQ1027" s="2" t="s">
        <v>3</v>
      </c>
      <c r="HR1027" s="2"/>
      <c r="HS1027" s="2"/>
      <c r="HT1027" s="2"/>
      <c r="HU1027" s="2"/>
      <c r="HV1027" s="2"/>
      <c r="HW1027" s="2"/>
      <c r="HX1027" s="2"/>
      <c r="HY1027" s="2"/>
      <c r="HZ1027" s="2"/>
      <c r="IA1027" s="2"/>
      <c r="IB1027" s="2"/>
      <c r="IC1027" s="2"/>
      <c r="ID1027" s="2"/>
      <c r="IE1027" s="2"/>
      <c r="IF1027" s="2"/>
      <c r="IG1027" s="2"/>
      <c r="IH1027" s="2"/>
      <c r="II1027" s="2"/>
      <c r="IJ1027" s="2"/>
      <c r="IK1027" s="2">
        <v>0</v>
      </c>
      <c r="IL1027" s="2"/>
      <c r="IM1027" s="2"/>
      <c r="IN1027" s="2"/>
      <c r="IO1027" s="2"/>
      <c r="IP1027" s="2"/>
      <c r="IQ1027" s="2"/>
      <c r="IR1027" s="2"/>
      <c r="IS1027" s="2"/>
      <c r="IT1027" s="2"/>
      <c r="IU1027" s="2"/>
    </row>
    <row r="1028" spans="1:255" x14ac:dyDescent="0.25">
      <c r="A1028">
        <v>17</v>
      </c>
      <c r="B1028">
        <v>1</v>
      </c>
      <c r="C1028">
        <f>ROW(SmtRes!A1434)</f>
        <v>1434</v>
      </c>
      <c r="D1028">
        <f>ROW(EtalonRes!A1430)</f>
        <v>1430</v>
      </c>
      <c r="E1028" t="s">
        <v>596</v>
      </c>
      <c r="F1028" t="s">
        <v>580</v>
      </c>
      <c r="G1028" t="s">
        <v>581</v>
      </c>
      <c r="H1028" t="s">
        <v>560</v>
      </c>
      <c r="I1028">
        <f>ROUND(40.68/100,9)</f>
        <v>0.40679999999999999</v>
      </c>
      <c r="J1028">
        <v>0</v>
      </c>
      <c r="K1028">
        <f>ROUND(40.68/100,9)</f>
        <v>0.40679999999999999</v>
      </c>
      <c r="O1028">
        <f t="shared" si="932"/>
        <v>26400.53</v>
      </c>
      <c r="P1028">
        <f t="shared" si="933"/>
        <v>4505.4799999999996</v>
      </c>
      <c r="Q1028">
        <f>(ROUND((ROUND((((ET1028*1.25))*AV1028*I1028),2)*BB1028),2)+ROUND((ROUND(((AE1028-((EU1028*1.25)))*AV1028*I1028),2)*BS1028),2))</f>
        <v>751.41</v>
      </c>
      <c r="R1028">
        <f t="shared" si="934"/>
        <v>226.02</v>
      </c>
      <c r="S1028">
        <f t="shared" si="935"/>
        <v>21143.64</v>
      </c>
      <c r="T1028">
        <f t="shared" si="936"/>
        <v>0</v>
      </c>
      <c r="U1028">
        <f t="shared" si="937"/>
        <v>52.6203936</v>
      </c>
      <c r="V1028">
        <f t="shared" si="938"/>
        <v>0</v>
      </c>
      <c r="W1028">
        <f t="shared" si="939"/>
        <v>0</v>
      </c>
      <c r="X1028">
        <f t="shared" si="940"/>
        <v>18394.97</v>
      </c>
      <c r="Y1028">
        <f t="shared" si="941"/>
        <v>8668.89</v>
      </c>
      <c r="AA1028">
        <v>75316143</v>
      </c>
      <c r="AB1028">
        <f t="shared" si="942"/>
        <v>3786.8595</v>
      </c>
      <c r="AC1028">
        <f t="shared" si="943"/>
        <v>2101.6</v>
      </c>
      <c r="AD1028">
        <f>ROUND(((((ET1028*1.25))-((EU1028*1.25)))+AE1028),6)</f>
        <v>160.61250000000001</v>
      </c>
      <c r="AE1028">
        <f>ROUND(((EU1028*1.25)),6)</f>
        <v>16.3</v>
      </c>
      <c r="AF1028">
        <f>ROUND(((EV1028*1.15)),6)</f>
        <v>1524.6469999999999</v>
      </c>
      <c r="AG1028">
        <f t="shared" si="944"/>
        <v>0</v>
      </c>
      <c r="AH1028">
        <f>((EW1028*1.15))</f>
        <v>129.352</v>
      </c>
      <c r="AI1028">
        <f>((EX1028*1.25))</f>
        <v>0</v>
      </c>
      <c r="AJ1028">
        <f t="shared" si="945"/>
        <v>0</v>
      </c>
      <c r="AK1028">
        <v>3555.87</v>
      </c>
      <c r="AL1028">
        <v>2101.6</v>
      </c>
      <c r="AM1028">
        <v>128.49</v>
      </c>
      <c r="AN1028">
        <v>13.04</v>
      </c>
      <c r="AO1028">
        <v>1325.78</v>
      </c>
      <c r="AP1028">
        <v>0</v>
      </c>
      <c r="AQ1028">
        <v>112.48</v>
      </c>
      <c r="AR1028">
        <v>0</v>
      </c>
      <c r="AS1028">
        <v>0</v>
      </c>
      <c r="AT1028">
        <v>87</v>
      </c>
      <c r="AU1028">
        <v>41</v>
      </c>
      <c r="AV1028">
        <v>1</v>
      </c>
      <c r="AW1028">
        <v>1</v>
      </c>
      <c r="AZ1028">
        <v>1</v>
      </c>
      <c r="BA1028">
        <v>34.090000000000003</v>
      </c>
      <c r="BB1028">
        <v>11.5</v>
      </c>
      <c r="BC1028">
        <v>5.27</v>
      </c>
      <c r="BD1028" t="s">
        <v>3</v>
      </c>
      <c r="BE1028" t="s">
        <v>3</v>
      </c>
      <c r="BF1028" t="s">
        <v>3</v>
      </c>
      <c r="BG1028" t="s">
        <v>3</v>
      </c>
      <c r="BH1028">
        <v>0</v>
      </c>
      <c r="BI1028">
        <v>1</v>
      </c>
      <c r="BJ1028" t="s">
        <v>582</v>
      </c>
      <c r="BM1028">
        <v>1688</v>
      </c>
      <c r="BN1028">
        <v>0</v>
      </c>
      <c r="BO1028" t="s">
        <v>580</v>
      </c>
      <c r="BP1028">
        <v>1</v>
      </c>
      <c r="BQ1028">
        <v>30</v>
      </c>
      <c r="BR1028">
        <v>0</v>
      </c>
      <c r="BS1028">
        <v>34.090000000000003</v>
      </c>
      <c r="BT1028">
        <v>1</v>
      </c>
      <c r="BU1028">
        <v>1</v>
      </c>
      <c r="BV1028">
        <v>1</v>
      </c>
      <c r="BW1028">
        <v>1</v>
      </c>
      <c r="BX1028">
        <v>1</v>
      </c>
      <c r="BY1028" t="s">
        <v>3</v>
      </c>
      <c r="BZ1028">
        <v>87</v>
      </c>
      <c r="CA1028">
        <v>41</v>
      </c>
      <c r="CB1028" t="s">
        <v>3</v>
      </c>
      <c r="CE1028">
        <v>30</v>
      </c>
      <c r="CF1028">
        <v>0</v>
      </c>
      <c r="CG1028">
        <v>0</v>
      </c>
      <c r="CM1028">
        <v>0</v>
      </c>
      <c r="CN1028" t="s">
        <v>93</v>
      </c>
      <c r="CO1028">
        <v>0</v>
      </c>
      <c r="CP1028">
        <f t="shared" si="946"/>
        <v>26400.53</v>
      </c>
      <c r="CQ1028">
        <f t="shared" si="947"/>
        <v>11075.43</v>
      </c>
      <c r="CR1028">
        <f>(ROUND((ROUND((((ET1028*1.25))*AV1028*1),2)*BB1028),2)+ROUND((ROUND(((AE1028-((EU1028*1.25)))*AV1028*1),2)*BS1028),2))</f>
        <v>1847.02</v>
      </c>
      <c r="CS1028">
        <f t="shared" si="948"/>
        <v>555.66999999999996</v>
      </c>
      <c r="CT1028">
        <f t="shared" si="949"/>
        <v>51975.32</v>
      </c>
      <c r="CU1028">
        <f t="shared" si="950"/>
        <v>0</v>
      </c>
      <c r="CV1028">
        <f t="shared" si="951"/>
        <v>129.352</v>
      </c>
      <c r="CW1028">
        <f t="shared" si="952"/>
        <v>0</v>
      </c>
      <c r="CX1028">
        <f t="shared" si="953"/>
        <v>0</v>
      </c>
      <c r="CY1028">
        <f>S1028*(BZ1028/100)</f>
        <v>18394.966799999998</v>
      </c>
      <c r="CZ1028">
        <f>S1028*(CA1028/100)</f>
        <v>8668.8923999999988</v>
      </c>
      <c r="DC1028" t="s">
        <v>3</v>
      </c>
      <c r="DD1028" t="s">
        <v>3</v>
      </c>
      <c r="DE1028" t="s">
        <v>94</v>
      </c>
      <c r="DF1028" t="s">
        <v>94</v>
      </c>
      <c r="DG1028" t="s">
        <v>95</v>
      </c>
      <c r="DH1028" t="s">
        <v>3</v>
      </c>
      <c r="DI1028" t="s">
        <v>95</v>
      </c>
      <c r="DJ1028" t="s">
        <v>94</v>
      </c>
      <c r="DK1028" t="s">
        <v>3</v>
      </c>
      <c r="DL1028" t="s">
        <v>3</v>
      </c>
      <c r="DM1028" t="s">
        <v>3</v>
      </c>
      <c r="DN1028">
        <v>91</v>
      </c>
      <c r="DO1028">
        <v>70</v>
      </c>
      <c r="DP1028">
        <v>1</v>
      </c>
      <c r="DQ1028">
        <v>1</v>
      </c>
      <c r="DU1028">
        <v>1013</v>
      </c>
      <c r="DV1028" t="s">
        <v>560</v>
      </c>
      <c r="DW1028" t="s">
        <v>560</v>
      </c>
      <c r="DX1028">
        <v>1</v>
      </c>
      <c r="DZ1028" t="s">
        <v>3</v>
      </c>
      <c r="EA1028" t="s">
        <v>3</v>
      </c>
      <c r="EB1028" t="s">
        <v>3</v>
      </c>
      <c r="EC1028" t="s">
        <v>3</v>
      </c>
      <c r="EE1028">
        <v>70703600</v>
      </c>
      <c r="EF1028">
        <v>30</v>
      </c>
      <c r="EG1028" t="s">
        <v>96</v>
      </c>
      <c r="EH1028">
        <v>0</v>
      </c>
      <c r="EI1028" t="s">
        <v>3</v>
      </c>
      <c r="EJ1028">
        <v>1</v>
      </c>
      <c r="EK1028">
        <v>1688</v>
      </c>
      <c r="EL1028" t="s">
        <v>562</v>
      </c>
      <c r="EM1028" t="s">
        <v>563</v>
      </c>
      <c r="EO1028" t="s">
        <v>99</v>
      </c>
      <c r="EQ1028">
        <v>0</v>
      </c>
      <c r="ER1028">
        <v>3555.87</v>
      </c>
      <c r="ES1028">
        <v>2101.6</v>
      </c>
      <c r="ET1028">
        <v>128.49</v>
      </c>
      <c r="EU1028">
        <v>13.04</v>
      </c>
      <c r="EV1028">
        <v>1325.78</v>
      </c>
      <c r="EW1028">
        <v>112.48</v>
      </c>
      <c r="EX1028">
        <v>0</v>
      </c>
      <c r="EY1028">
        <v>0</v>
      </c>
      <c r="FQ1028">
        <v>0</v>
      </c>
      <c r="FR1028">
        <f t="shared" si="954"/>
        <v>0</v>
      </c>
      <c r="FS1028">
        <v>0</v>
      </c>
      <c r="FX1028">
        <v>91</v>
      </c>
      <c r="FY1028">
        <v>70</v>
      </c>
      <c r="GA1028" t="s">
        <v>3</v>
      </c>
      <c r="GD1028">
        <v>0</v>
      </c>
      <c r="GF1028">
        <v>-98978476</v>
      </c>
      <c r="GG1028">
        <v>2</v>
      </c>
      <c r="GH1028">
        <v>1</v>
      </c>
      <c r="GI1028">
        <v>2</v>
      </c>
      <c r="GJ1028">
        <v>0</v>
      </c>
      <c r="GK1028">
        <f>ROUND(R1028*(S12)/100,2)</f>
        <v>361.63</v>
      </c>
      <c r="GL1028">
        <f t="shared" si="955"/>
        <v>0</v>
      </c>
      <c r="GM1028">
        <f t="shared" si="956"/>
        <v>53826.02</v>
      </c>
      <c r="GN1028">
        <f t="shared" si="957"/>
        <v>53826.02</v>
      </c>
      <c r="GO1028">
        <f t="shared" si="958"/>
        <v>0</v>
      </c>
      <c r="GP1028">
        <f t="shared" si="959"/>
        <v>0</v>
      </c>
      <c r="GR1028">
        <v>0</v>
      </c>
      <c r="GS1028">
        <v>0</v>
      </c>
      <c r="GT1028">
        <v>0</v>
      </c>
      <c r="GU1028" t="s">
        <v>3</v>
      </c>
      <c r="GV1028">
        <f t="shared" si="960"/>
        <v>0</v>
      </c>
      <c r="GW1028">
        <v>1</v>
      </c>
      <c r="GX1028">
        <f t="shared" si="961"/>
        <v>0</v>
      </c>
      <c r="HA1028">
        <v>0</v>
      </c>
      <c r="HB1028">
        <v>0</v>
      </c>
      <c r="HC1028">
        <f t="shared" si="962"/>
        <v>0</v>
      </c>
      <c r="HE1028" t="s">
        <v>3</v>
      </c>
      <c r="HF1028" t="s">
        <v>3</v>
      </c>
      <c r="HM1028" t="s">
        <v>3</v>
      </c>
      <c r="HN1028" t="s">
        <v>3</v>
      </c>
      <c r="HO1028" t="s">
        <v>3</v>
      </c>
      <c r="HP1028" t="s">
        <v>3</v>
      </c>
      <c r="HQ1028" t="s">
        <v>3</v>
      </c>
      <c r="IK1028">
        <v>0</v>
      </c>
    </row>
    <row r="1029" spans="1:255" x14ac:dyDescent="0.25">
      <c r="A1029" s="2">
        <v>18</v>
      </c>
      <c r="B1029" s="2">
        <v>1</v>
      </c>
      <c r="C1029" s="2">
        <v>1402</v>
      </c>
      <c r="D1029" s="2"/>
      <c r="E1029" s="2" t="s">
        <v>597</v>
      </c>
      <c r="F1029" s="2" t="s">
        <v>564</v>
      </c>
      <c r="G1029" s="2" t="s">
        <v>565</v>
      </c>
      <c r="H1029" s="2" t="s">
        <v>402</v>
      </c>
      <c r="I1029" s="2">
        <f>I1027*J1029</f>
        <v>43.5276</v>
      </c>
      <c r="J1029" s="2">
        <v>107</v>
      </c>
      <c r="K1029" s="2">
        <v>107</v>
      </c>
      <c r="L1029" s="2"/>
      <c r="M1029" s="2"/>
      <c r="N1029" s="2"/>
      <c r="O1029" s="2">
        <f t="shared" si="932"/>
        <v>58.76</v>
      </c>
      <c r="P1029" s="2">
        <f t="shared" si="933"/>
        <v>58.76</v>
      </c>
      <c r="Q1029" s="2">
        <f t="shared" ref="Q1029:Q1042" si="963">(ROUND((ROUND(((ET1029)*AV1029*I1029),2)*BB1029),2)+ROUND((ROUND(((AE1029-(EU1029))*AV1029*I1029),2)*BS1029),2))</f>
        <v>0</v>
      </c>
      <c r="R1029" s="2">
        <f t="shared" si="934"/>
        <v>0</v>
      </c>
      <c r="S1029" s="2">
        <f t="shared" si="935"/>
        <v>0</v>
      </c>
      <c r="T1029" s="2">
        <f t="shared" si="936"/>
        <v>0</v>
      </c>
      <c r="U1029" s="2">
        <f t="shared" si="937"/>
        <v>0</v>
      </c>
      <c r="V1029" s="2">
        <f t="shared" si="938"/>
        <v>0</v>
      </c>
      <c r="W1029" s="2">
        <f t="shared" si="939"/>
        <v>0</v>
      </c>
      <c r="X1029" s="2">
        <f t="shared" si="940"/>
        <v>0</v>
      </c>
      <c r="Y1029" s="2">
        <f t="shared" si="941"/>
        <v>0</v>
      </c>
      <c r="Z1029" s="2"/>
      <c r="AA1029" s="2">
        <v>75316141</v>
      </c>
      <c r="AB1029" s="2">
        <f t="shared" si="942"/>
        <v>1.35</v>
      </c>
      <c r="AC1029" s="2">
        <f t="shared" si="943"/>
        <v>1.35</v>
      </c>
      <c r="AD1029" s="2">
        <f t="shared" ref="AD1029:AD1042" si="964">ROUND((((ET1029)-(EU1029))+AE1029),6)</f>
        <v>0</v>
      </c>
      <c r="AE1029" s="2">
        <f t="shared" ref="AE1029:AE1042" si="965">ROUND((EU1029),6)</f>
        <v>0</v>
      </c>
      <c r="AF1029" s="2">
        <f t="shared" ref="AF1029:AF1042" si="966">ROUND((EV1029),6)</f>
        <v>0</v>
      </c>
      <c r="AG1029" s="2">
        <f t="shared" si="944"/>
        <v>0</v>
      </c>
      <c r="AH1029" s="2">
        <f t="shared" ref="AH1029:AH1042" si="967">(EW1029)</f>
        <v>0</v>
      </c>
      <c r="AI1029" s="2">
        <f t="shared" ref="AI1029:AI1042" si="968">(EX1029)</f>
        <v>0</v>
      </c>
      <c r="AJ1029" s="2">
        <f t="shared" si="945"/>
        <v>0</v>
      </c>
      <c r="AK1029" s="2">
        <v>1.35</v>
      </c>
      <c r="AL1029" s="2">
        <v>1.35</v>
      </c>
      <c r="AM1029" s="2">
        <v>0</v>
      </c>
      <c r="AN1029" s="2">
        <v>0</v>
      </c>
      <c r="AO1029" s="2">
        <v>0</v>
      </c>
      <c r="AP1029" s="2">
        <v>0</v>
      </c>
      <c r="AQ1029" s="2">
        <v>0</v>
      </c>
      <c r="AR1029" s="2">
        <v>0</v>
      </c>
      <c r="AS1029" s="2">
        <v>0</v>
      </c>
      <c r="AT1029" s="2">
        <v>91</v>
      </c>
      <c r="AU1029" s="2">
        <v>70</v>
      </c>
      <c r="AV1029" s="2">
        <v>1</v>
      </c>
      <c r="AW1029" s="2">
        <v>1</v>
      </c>
      <c r="AX1029" s="2"/>
      <c r="AY1029" s="2"/>
      <c r="AZ1029" s="2">
        <v>1</v>
      </c>
      <c r="BA1029" s="2">
        <v>1</v>
      </c>
      <c r="BB1029" s="2">
        <v>1</v>
      </c>
      <c r="BC1029" s="2">
        <v>1</v>
      </c>
      <c r="BD1029" s="2" t="s">
        <v>3</v>
      </c>
      <c r="BE1029" s="2" t="s">
        <v>3</v>
      </c>
      <c r="BF1029" s="2" t="s">
        <v>3</v>
      </c>
      <c r="BG1029" s="2" t="s">
        <v>3</v>
      </c>
      <c r="BH1029" s="2">
        <v>3</v>
      </c>
      <c r="BI1029" s="2">
        <v>1</v>
      </c>
      <c r="BJ1029" s="2" t="s">
        <v>566</v>
      </c>
      <c r="BK1029" s="2"/>
      <c r="BL1029" s="2"/>
      <c r="BM1029" s="2">
        <v>1688</v>
      </c>
      <c r="BN1029" s="2">
        <v>0</v>
      </c>
      <c r="BO1029" s="2" t="s">
        <v>3</v>
      </c>
      <c r="BP1029" s="2">
        <v>0</v>
      </c>
      <c r="BQ1029" s="2">
        <v>30</v>
      </c>
      <c r="BR1029" s="2">
        <v>0</v>
      </c>
      <c r="BS1029" s="2">
        <v>1</v>
      </c>
      <c r="BT1029" s="2">
        <v>1</v>
      </c>
      <c r="BU1029" s="2">
        <v>1</v>
      </c>
      <c r="BV1029" s="2">
        <v>1</v>
      </c>
      <c r="BW1029" s="2">
        <v>1</v>
      </c>
      <c r="BX1029" s="2">
        <v>1</v>
      </c>
      <c r="BY1029" s="2" t="s">
        <v>3</v>
      </c>
      <c r="BZ1029" s="2">
        <v>91</v>
      </c>
      <c r="CA1029" s="2">
        <v>70</v>
      </c>
      <c r="CB1029" s="2" t="s">
        <v>3</v>
      </c>
      <c r="CC1029" s="2"/>
      <c r="CD1029" s="2"/>
      <c r="CE1029" s="2">
        <v>30</v>
      </c>
      <c r="CF1029" s="2">
        <v>0</v>
      </c>
      <c r="CG1029" s="2">
        <v>0</v>
      </c>
      <c r="CH1029" s="2"/>
      <c r="CI1029" s="2"/>
      <c r="CJ1029" s="2"/>
      <c r="CK1029" s="2"/>
      <c r="CL1029" s="2"/>
      <c r="CM1029" s="2">
        <v>0</v>
      </c>
      <c r="CN1029" s="2" t="s">
        <v>3</v>
      </c>
      <c r="CO1029" s="2">
        <v>0</v>
      </c>
      <c r="CP1029" s="2">
        <f t="shared" si="946"/>
        <v>58.76</v>
      </c>
      <c r="CQ1029" s="2">
        <f t="shared" si="947"/>
        <v>1.35</v>
      </c>
      <c r="CR1029" s="2">
        <f t="shared" ref="CR1029:CR1042" si="969">(ROUND((ROUND(((ET1029)*AV1029*1),2)*BB1029),2)+ROUND((ROUND(((AE1029-(EU1029))*AV1029*1),2)*BS1029),2))</f>
        <v>0</v>
      </c>
      <c r="CS1029" s="2">
        <f t="shared" si="948"/>
        <v>0</v>
      </c>
      <c r="CT1029" s="2">
        <f t="shared" si="949"/>
        <v>0</v>
      </c>
      <c r="CU1029" s="2">
        <f t="shared" si="950"/>
        <v>0</v>
      </c>
      <c r="CV1029" s="2">
        <f t="shared" si="951"/>
        <v>0</v>
      </c>
      <c r="CW1029" s="2">
        <f t="shared" si="952"/>
        <v>0</v>
      </c>
      <c r="CX1029" s="2">
        <f t="shared" si="953"/>
        <v>0</v>
      </c>
      <c r="CY1029" s="2">
        <f>((S1029*BZ1029)/100)</f>
        <v>0</v>
      </c>
      <c r="CZ1029" s="2">
        <f>((S1029*CA1029)/100)</f>
        <v>0</v>
      </c>
      <c r="DA1029" s="2"/>
      <c r="DB1029" s="2"/>
      <c r="DC1029" s="2" t="s">
        <v>3</v>
      </c>
      <c r="DD1029" s="2" t="s">
        <v>3</v>
      </c>
      <c r="DE1029" s="2" t="s">
        <v>3</v>
      </c>
      <c r="DF1029" s="2" t="s">
        <v>3</v>
      </c>
      <c r="DG1029" s="2" t="s">
        <v>3</v>
      </c>
      <c r="DH1029" s="2" t="s">
        <v>3</v>
      </c>
      <c r="DI1029" s="2" t="s">
        <v>3</v>
      </c>
      <c r="DJ1029" s="2" t="s">
        <v>3</v>
      </c>
      <c r="DK1029" s="2" t="s">
        <v>3</v>
      </c>
      <c r="DL1029" s="2" t="s">
        <v>3</v>
      </c>
      <c r="DM1029" s="2" t="s">
        <v>3</v>
      </c>
      <c r="DN1029" s="2">
        <v>0</v>
      </c>
      <c r="DO1029" s="2">
        <v>0</v>
      </c>
      <c r="DP1029" s="2">
        <v>1</v>
      </c>
      <c r="DQ1029" s="2">
        <v>1</v>
      </c>
      <c r="DR1029" s="2"/>
      <c r="DS1029" s="2"/>
      <c r="DT1029" s="2"/>
      <c r="DU1029" s="2">
        <v>1003</v>
      </c>
      <c r="DV1029" s="2" t="s">
        <v>402</v>
      </c>
      <c r="DW1029" s="2" t="s">
        <v>402</v>
      </c>
      <c r="DX1029" s="2">
        <v>1</v>
      </c>
      <c r="DY1029" s="2"/>
      <c r="DZ1029" s="2" t="s">
        <v>3</v>
      </c>
      <c r="EA1029" s="2" t="s">
        <v>3</v>
      </c>
      <c r="EB1029" s="2" t="s">
        <v>3</v>
      </c>
      <c r="EC1029" s="2" t="s">
        <v>3</v>
      </c>
      <c r="ED1029" s="2"/>
      <c r="EE1029" s="2">
        <v>70703600</v>
      </c>
      <c r="EF1029" s="2">
        <v>30</v>
      </c>
      <c r="EG1029" s="2" t="s">
        <v>96</v>
      </c>
      <c r="EH1029" s="2">
        <v>0</v>
      </c>
      <c r="EI1029" s="2" t="s">
        <v>3</v>
      </c>
      <c r="EJ1029" s="2">
        <v>1</v>
      </c>
      <c r="EK1029" s="2">
        <v>1688</v>
      </c>
      <c r="EL1029" s="2" t="s">
        <v>562</v>
      </c>
      <c r="EM1029" s="2" t="s">
        <v>563</v>
      </c>
      <c r="EN1029" s="2"/>
      <c r="EO1029" s="2" t="s">
        <v>3</v>
      </c>
      <c r="EP1029" s="2"/>
      <c r="EQ1029" s="2">
        <v>0</v>
      </c>
      <c r="ER1029" s="2">
        <v>1.35</v>
      </c>
      <c r="ES1029" s="2">
        <v>1.35</v>
      </c>
      <c r="ET1029" s="2">
        <v>0</v>
      </c>
      <c r="EU1029" s="2">
        <v>0</v>
      </c>
      <c r="EV1029" s="2">
        <v>0</v>
      </c>
      <c r="EW1029" s="2">
        <v>0</v>
      </c>
      <c r="EX1029" s="2">
        <v>0</v>
      </c>
      <c r="EY1029" s="2"/>
      <c r="EZ1029" s="2"/>
      <c r="FA1029" s="2"/>
      <c r="FB1029" s="2"/>
      <c r="FC1029" s="2"/>
      <c r="FD1029" s="2"/>
      <c r="FE1029" s="2"/>
      <c r="FF1029" s="2"/>
      <c r="FG1029" s="2"/>
      <c r="FH1029" s="2"/>
      <c r="FI1029" s="2"/>
      <c r="FJ1029" s="2"/>
      <c r="FK1029" s="2"/>
      <c r="FL1029" s="2"/>
      <c r="FM1029" s="2"/>
      <c r="FN1029" s="2"/>
      <c r="FO1029" s="2"/>
      <c r="FP1029" s="2"/>
      <c r="FQ1029" s="2">
        <v>0</v>
      </c>
      <c r="FR1029" s="2">
        <f t="shared" si="954"/>
        <v>0</v>
      </c>
      <c r="FS1029" s="2">
        <v>0</v>
      </c>
      <c r="FT1029" s="2"/>
      <c r="FU1029" s="2"/>
      <c r="FV1029" s="2"/>
      <c r="FW1029" s="2"/>
      <c r="FX1029" s="2">
        <v>91</v>
      </c>
      <c r="FY1029" s="2">
        <v>70</v>
      </c>
      <c r="FZ1029" s="2"/>
      <c r="GA1029" s="2" t="s">
        <v>3</v>
      </c>
      <c r="GB1029" s="2"/>
      <c r="GC1029" s="2"/>
      <c r="GD1029" s="2">
        <v>0</v>
      </c>
      <c r="GE1029" s="2"/>
      <c r="GF1029" s="2">
        <v>-1756318056</v>
      </c>
      <c r="GG1029" s="2">
        <v>2</v>
      </c>
      <c r="GH1029" s="2">
        <v>1</v>
      </c>
      <c r="GI1029" s="2">
        <v>-2</v>
      </c>
      <c r="GJ1029" s="2">
        <v>0</v>
      </c>
      <c r="GK1029" s="2">
        <f>ROUND(R1029*(R12)/100,2)</f>
        <v>0</v>
      </c>
      <c r="GL1029" s="2">
        <f t="shared" si="955"/>
        <v>0</v>
      </c>
      <c r="GM1029" s="2">
        <f t="shared" si="956"/>
        <v>58.76</v>
      </c>
      <c r="GN1029" s="2">
        <f t="shared" si="957"/>
        <v>58.76</v>
      </c>
      <c r="GO1029" s="2">
        <f t="shared" si="958"/>
        <v>0</v>
      </c>
      <c r="GP1029" s="2">
        <f t="shared" si="959"/>
        <v>0</v>
      </c>
      <c r="GQ1029" s="2"/>
      <c r="GR1029" s="2">
        <v>0</v>
      </c>
      <c r="GS1029" s="2">
        <v>3</v>
      </c>
      <c r="GT1029" s="2">
        <v>0</v>
      </c>
      <c r="GU1029" s="2" t="s">
        <v>3</v>
      </c>
      <c r="GV1029" s="2">
        <f t="shared" si="960"/>
        <v>0</v>
      </c>
      <c r="GW1029" s="2">
        <v>1</v>
      </c>
      <c r="GX1029" s="2">
        <f t="shared" si="961"/>
        <v>0</v>
      </c>
      <c r="GY1029" s="2"/>
      <c r="GZ1029" s="2"/>
      <c r="HA1029" s="2">
        <v>0</v>
      </c>
      <c r="HB1029" s="2">
        <v>0</v>
      </c>
      <c r="HC1029" s="2">
        <f t="shared" si="962"/>
        <v>0</v>
      </c>
      <c r="HD1029" s="2"/>
      <c r="HE1029" s="2" t="s">
        <v>3</v>
      </c>
      <c r="HF1029" s="2" t="s">
        <v>3</v>
      </c>
      <c r="HG1029" s="2"/>
      <c r="HH1029" s="2"/>
      <c r="HI1029" s="2"/>
      <c r="HJ1029" s="2"/>
      <c r="HK1029" s="2"/>
      <c r="HL1029" s="2"/>
      <c r="HM1029" s="2" t="s">
        <v>3</v>
      </c>
      <c r="HN1029" s="2" t="s">
        <v>3</v>
      </c>
      <c r="HO1029" s="2" t="s">
        <v>3</v>
      </c>
      <c r="HP1029" s="2" t="s">
        <v>3</v>
      </c>
      <c r="HQ1029" s="2" t="s">
        <v>3</v>
      </c>
      <c r="HR1029" s="2"/>
      <c r="HS1029" s="2"/>
      <c r="HT1029" s="2"/>
      <c r="HU1029" s="2"/>
      <c r="HV1029" s="2"/>
      <c r="HW1029" s="2"/>
      <c r="HX1029" s="2"/>
      <c r="HY1029" s="2"/>
      <c r="HZ1029" s="2"/>
      <c r="IA1029" s="2"/>
      <c r="IB1029" s="2"/>
      <c r="IC1029" s="2"/>
      <c r="ID1029" s="2"/>
      <c r="IE1029" s="2"/>
      <c r="IF1029" s="2"/>
      <c r="IG1029" s="2"/>
      <c r="IH1029" s="2"/>
      <c r="II1029" s="2"/>
      <c r="IJ1029" s="2"/>
      <c r="IK1029" s="2">
        <v>0</v>
      </c>
      <c r="IL1029" s="2"/>
      <c r="IM1029" s="2"/>
      <c r="IN1029" s="2"/>
      <c r="IO1029" s="2"/>
      <c r="IP1029" s="2"/>
      <c r="IQ1029" s="2"/>
      <c r="IR1029" s="2"/>
      <c r="IS1029" s="2"/>
      <c r="IT1029" s="2"/>
      <c r="IU1029" s="2"/>
    </row>
    <row r="1030" spans="1:255" x14ac:dyDescent="0.25">
      <c r="A1030">
        <v>18</v>
      </c>
      <c r="B1030">
        <v>1</v>
      </c>
      <c r="C1030">
        <v>1424</v>
      </c>
      <c r="E1030" t="s">
        <v>597</v>
      </c>
      <c r="F1030" t="s">
        <v>564</v>
      </c>
      <c r="G1030" t="s">
        <v>565</v>
      </c>
      <c r="H1030" t="s">
        <v>402</v>
      </c>
      <c r="I1030">
        <f>I1028*J1030</f>
        <v>43.5276</v>
      </c>
      <c r="J1030">
        <v>107</v>
      </c>
      <c r="K1030">
        <v>107</v>
      </c>
      <c r="O1030">
        <f t="shared" si="932"/>
        <v>495.93</v>
      </c>
      <c r="P1030">
        <f t="shared" si="933"/>
        <v>495.93</v>
      </c>
      <c r="Q1030">
        <f t="shared" si="963"/>
        <v>0</v>
      </c>
      <c r="R1030">
        <f t="shared" si="934"/>
        <v>0</v>
      </c>
      <c r="S1030">
        <f t="shared" si="935"/>
        <v>0</v>
      </c>
      <c r="T1030">
        <f t="shared" si="936"/>
        <v>0</v>
      </c>
      <c r="U1030">
        <f t="shared" si="937"/>
        <v>0</v>
      </c>
      <c r="V1030">
        <f t="shared" si="938"/>
        <v>0</v>
      </c>
      <c r="W1030">
        <f t="shared" si="939"/>
        <v>0</v>
      </c>
      <c r="X1030">
        <f t="shared" si="940"/>
        <v>0</v>
      </c>
      <c r="Y1030">
        <f t="shared" si="941"/>
        <v>0</v>
      </c>
      <c r="AA1030">
        <v>75316143</v>
      </c>
      <c r="AB1030">
        <f t="shared" si="942"/>
        <v>1.35</v>
      </c>
      <c r="AC1030">
        <f t="shared" si="943"/>
        <v>1.35</v>
      </c>
      <c r="AD1030">
        <f t="shared" si="964"/>
        <v>0</v>
      </c>
      <c r="AE1030">
        <f t="shared" si="965"/>
        <v>0</v>
      </c>
      <c r="AF1030">
        <f t="shared" si="966"/>
        <v>0</v>
      </c>
      <c r="AG1030">
        <f t="shared" si="944"/>
        <v>0</v>
      </c>
      <c r="AH1030">
        <f t="shared" si="967"/>
        <v>0</v>
      </c>
      <c r="AI1030">
        <f t="shared" si="968"/>
        <v>0</v>
      </c>
      <c r="AJ1030">
        <f t="shared" si="945"/>
        <v>0</v>
      </c>
      <c r="AK1030">
        <v>1.35</v>
      </c>
      <c r="AL1030">
        <v>1.35</v>
      </c>
      <c r="AM1030">
        <v>0</v>
      </c>
      <c r="AN1030">
        <v>0</v>
      </c>
      <c r="AO1030">
        <v>0</v>
      </c>
      <c r="AP1030">
        <v>0</v>
      </c>
      <c r="AQ1030">
        <v>0</v>
      </c>
      <c r="AR1030">
        <v>0</v>
      </c>
      <c r="AS1030">
        <v>0</v>
      </c>
      <c r="AT1030">
        <v>0</v>
      </c>
      <c r="AU1030">
        <v>0</v>
      </c>
      <c r="AV1030">
        <v>1</v>
      </c>
      <c r="AW1030">
        <v>1</v>
      </c>
      <c r="AZ1030">
        <v>1</v>
      </c>
      <c r="BA1030">
        <v>1</v>
      </c>
      <c r="BB1030">
        <v>1</v>
      </c>
      <c r="BC1030">
        <v>8.44</v>
      </c>
      <c r="BD1030" t="s">
        <v>3</v>
      </c>
      <c r="BE1030" t="s">
        <v>3</v>
      </c>
      <c r="BF1030" t="s">
        <v>3</v>
      </c>
      <c r="BG1030" t="s">
        <v>3</v>
      </c>
      <c r="BH1030">
        <v>3</v>
      </c>
      <c r="BI1030">
        <v>1</v>
      </c>
      <c r="BJ1030" t="s">
        <v>566</v>
      </c>
      <c r="BM1030">
        <v>1688</v>
      </c>
      <c r="BN1030">
        <v>0</v>
      </c>
      <c r="BO1030" t="s">
        <v>564</v>
      </c>
      <c r="BP1030">
        <v>1</v>
      </c>
      <c r="BQ1030">
        <v>30</v>
      </c>
      <c r="BR1030">
        <v>0</v>
      </c>
      <c r="BS1030">
        <v>1</v>
      </c>
      <c r="BT1030">
        <v>1</v>
      </c>
      <c r="BU1030">
        <v>1</v>
      </c>
      <c r="BV1030">
        <v>1</v>
      </c>
      <c r="BW1030">
        <v>1</v>
      </c>
      <c r="BX1030">
        <v>1</v>
      </c>
      <c r="BY1030" t="s">
        <v>3</v>
      </c>
      <c r="BZ1030">
        <v>0</v>
      </c>
      <c r="CA1030">
        <v>0</v>
      </c>
      <c r="CB1030" t="s">
        <v>3</v>
      </c>
      <c r="CE1030">
        <v>30</v>
      </c>
      <c r="CF1030">
        <v>0</v>
      </c>
      <c r="CG1030">
        <v>0</v>
      </c>
      <c r="CM1030">
        <v>0</v>
      </c>
      <c r="CN1030" t="s">
        <v>3</v>
      </c>
      <c r="CO1030">
        <v>0</v>
      </c>
      <c r="CP1030">
        <f t="shared" si="946"/>
        <v>495.93</v>
      </c>
      <c r="CQ1030">
        <f t="shared" si="947"/>
        <v>11.39</v>
      </c>
      <c r="CR1030">
        <f t="shared" si="969"/>
        <v>0</v>
      </c>
      <c r="CS1030">
        <f t="shared" si="948"/>
        <v>0</v>
      </c>
      <c r="CT1030">
        <f t="shared" si="949"/>
        <v>0</v>
      </c>
      <c r="CU1030">
        <f t="shared" si="950"/>
        <v>0</v>
      </c>
      <c r="CV1030">
        <f t="shared" si="951"/>
        <v>0</v>
      </c>
      <c r="CW1030">
        <f t="shared" si="952"/>
        <v>0</v>
      </c>
      <c r="CX1030">
        <f t="shared" si="953"/>
        <v>0</v>
      </c>
      <c r="CY1030">
        <f>S1030*(BZ1030/100)</f>
        <v>0</v>
      </c>
      <c r="CZ1030">
        <f>S1030*(CA1030/100)</f>
        <v>0</v>
      </c>
      <c r="DC1030" t="s">
        <v>3</v>
      </c>
      <c r="DD1030" t="s">
        <v>3</v>
      </c>
      <c r="DE1030" t="s">
        <v>3</v>
      </c>
      <c r="DF1030" t="s">
        <v>3</v>
      </c>
      <c r="DG1030" t="s">
        <v>3</v>
      </c>
      <c r="DH1030" t="s">
        <v>3</v>
      </c>
      <c r="DI1030" t="s">
        <v>3</v>
      </c>
      <c r="DJ1030" t="s">
        <v>3</v>
      </c>
      <c r="DK1030" t="s">
        <v>3</v>
      </c>
      <c r="DL1030" t="s">
        <v>3</v>
      </c>
      <c r="DM1030" t="s">
        <v>3</v>
      </c>
      <c r="DN1030">
        <v>91</v>
      </c>
      <c r="DO1030">
        <v>70</v>
      </c>
      <c r="DP1030">
        <v>1</v>
      </c>
      <c r="DQ1030">
        <v>1</v>
      </c>
      <c r="DU1030">
        <v>1003</v>
      </c>
      <c r="DV1030" t="s">
        <v>402</v>
      </c>
      <c r="DW1030" t="s">
        <v>402</v>
      </c>
      <c r="DX1030">
        <v>1</v>
      </c>
      <c r="DZ1030" t="s">
        <v>3</v>
      </c>
      <c r="EA1030" t="s">
        <v>3</v>
      </c>
      <c r="EB1030" t="s">
        <v>3</v>
      </c>
      <c r="EC1030" t="s">
        <v>3</v>
      </c>
      <c r="EE1030">
        <v>70703600</v>
      </c>
      <c r="EF1030">
        <v>30</v>
      </c>
      <c r="EG1030" t="s">
        <v>96</v>
      </c>
      <c r="EH1030">
        <v>0</v>
      </c>
      <c r="EI1030" t="s">
        <v>3</v>
      </c>
      <c r="EJ1030">
        <v>1</v>
      </c>
      <c r="EK1030">
        <v>1688</v>
      </c>
      <c r="EL1030" t="s">
        <v>562</v>
      </c>
      <c r="EM1030" t="s">
        <v>563</v>
      </c>
      <c r="EO1030" t="s">
        <v>3</v>
      </c>
      <c r="EQ1030">
        <v>0</v>
      </c>
      <c r="ER1030">
        <v>1.35</v>
      </c>
      <c r="ES1030">
        <v>1.35</v>
      </c>
      <c r="ET1030">
        <v>0</v>
      </c>
      <c r="EU1030">
        <v>0</v>
      </c>
      <c r="EV1030">
        <v>0</v>
      </c>
      <c r="EW1030">
        <v>0</v>
      </c>
      <c r="EX1030">
        <v>0</v>
      </c>
      <c r="FQ1030">
        <v>0</v>
      </c>
      <c r="FR1030">
        <f t="shared" si="954"/>
        <v>0</v>
      </c>
      <c r="FS1030">
        <v>0</v>
      </c>
      <c r="FX1030">
        <v>91</v>
      </c>
      <c r="FY1030">
        <v>70</v>
      </c>
      <c r="GA1030" t="s">
        <v>3</v>
      </c>
      <c r="GD1030">
        <v>0</v>
      </c>
      <c r="GF1030">
        <v>-1756318056</v>
      </c>
      <c r="GG1030">
        <v>2</v>
      </c>
      <c r="GH1030">
        <v>1</v>
      </c>
      <c r="GI1030">
        <v>2</v>
      </c>
      <c r="GJ1030">
        <v>0</v>
      </c>
      <c r="GK1030">
        <f>ROUND(R1030*(S12)/100,2)</f>
        <v>0</v>
      </c>
      <c r="GL1030">
        <f t="shared" si="955"/>
        <v>0</v>
      </c>
      <c r="GM1030">
        <f t="shared" si="956"/>
        <v>495.93</v>
      </c>
      <c r="GN1030">
        <f t="shared" si="957"/>
        <v>495.93</v>
      </c>
      <c r="GO1030">
        <f t="shared" si="958"/>
        <v>0</v>
      </c>
      <c r="GP1030">
        <f t="shared" si="959"/>
        <v>0</v>
      </c>
      <c r="GR1030">
        <v>0</v>
      </c>
      <c r="GS1030">
        <v>0</v>
      </c>
      <c r="GT1030">
        <v>0</v>
      </c>
      <c r="GU1030" t="s">
        <v>3</v>
      </c>
      <c r="GV1030">
        <f t="shared" si="960"/>
        <v>0</v>
      </c>
      <c r="GW1030">
        <v>1</v>
      </c>
      <c r="GX1030">
        <f t="shared" si="961"/>
        <v>0</v>
      </c>
      <c r="HA1030">
        <v>0</v>
      </c>
      <c r="HB1030">
        <v>0</v>
      </c>
      <c r="HC1030">
        <f t="shared" si="962"/>
        <v>0</v>
      </c>
      <c r="HE1030" t="s">
        <v>3</v>
      </c>
      <c r="HF1030" t="s">
        <v>3</v>
      </c>
      <c r="HM1030" t="s">
        <v>3</v>
      </c>
      <c r="HN1030" t="s">
        <v>3</v>
      </c>
      <c r="HO1030" t="s">
        <v>3</v>
      </c>
      <c r="HP1030" t="s">
        <v>3</v>
      </c>
      <c r="HQ1030" t="s">
        <v>3</v>
      </c>
      <c r="IK1030">
        <v>0</v>
      </c>
    </row>
    <row r="1031" spans="1:255" x14ac:dyDescent="0.25">
      <c r="A1031" s="2">
        <v>18</v>
      </c>
      <c r="B1031" s="2">
        <v>1</v>
      </c>
      <c r="C1031" s="2">
        <v>1411</v>
      </c>
      <c r="D1031" s="2"/>
      <c r="E1031" s="2" t="s">
        <v>598</v>
      </c>
      <c r="F1031" s="2" t="s">
        <v>567</v>
      </c>
      <c r="G1031" s="2" t="s">
        <v>568</v>
      </c>
      <c r="H1031" s="2" t="s">
        <v>402</v>
      </c>
      <c r="I1031" s="2">
        <f>I1027*J1031</f>
        <v>105.768</v>
      </c>
      <c r="J1031" s="2">
        <v>260</v>
      </c>
      <c r="K1031" s="2">
        <v>260</v>
      </c>
      <c r="L1031" s="2"/>
      <c r="M1031" s="2"/>
      <c r="N1031" s="2"/>
      <c r="O1031" s="2">
        <f t="shared" si="932"/>
        <v>2715.06</v>
      </c>
      <c r="P1031" s="2">
        <f t="shared" si="933"/>
        <v>2715.06</v>
      </c>
      <c r="Q1031" s="2">
        <f t="shared" si="963"/>
        <v>0</v>
      </c>
      <c r="R1031" s="2">
        <f t="shared" si="934"/>
        <v>0</v>
      </c>
      <c r="S1031" s="2">
        <f t="shared" si="935"/>
        <v>0</v>
      </c>
      <c r="T1031" s="2">
        <f t="shared" si="936"/>
        <v>0</v>
      </c>
      <c r="U1031" s="2">
        <f t="shared" si="937"/>
        <v>0</v>
      </c>
      <c r="V1031" s="2">
        <f t="shared" si="938"/>
        <v>0</v>
      </c>
      <c r="W1031" s="2">
        <f t="shared" si="939"/>
        <v>0</v>
      </c>
      <c r="X1031" s="2">
        <f t="shared" si="940"/>
        <v>0</v>
      </c>
      <c r="Y1031" s="2">
        <f t="shared" si="941"/>
        <v>0</v>
      </c>
      <c r="Z1031" s="2"/>
      <c r="AA1031" s="2">
        <v>75316141</v>
      </c>
      <c r="AB1031" s="2">
        <f t="shared" si="942"/>
        <v>25.67</v>
      </c>
      <c r="AC1031" s="2">
        <f t="shared" si="943"/>
        <v>25.67</v>
      </c>
      <c r="AD1031" s="2">
        <f t="shared" si="964"/>
        <v>0</v>
      </c>
      <c r="AE1031" s="2">
        <f t="shared" si="965"/>
        <v>0</v>
      </c>
      <c r="AF1031" s="2">
        <f t="shared" si="966"/>
        <v>0</v>
      </c>
      <c r="AG1031" s="2">
        <f t="shared" si="944"/>
        <v>0</v>
      </c>
      <c r="AH1031" s="2">
        <f t="shared" si="967"/>
        <v>0</v>
      </c>
      <c r="AI1031" s="2">
        <f t="shared" si="968"/>
        <v>0</v>
      </c>
      <c r="AJ1031" s="2">
        <f t="shared" si="945"/>
        <v>0</v>
      </c>
      <c r="AK1031" s="2">
        <v>25.67</v>
      </c>
      <c r="AL1031" s="2">
        <v>25.67</v>
      </c>
      <c r="AM1031" s="2">
        <v>0</v>
      </c>
      <c r="AN1031" s="2">
        <v>0</v>
      </c>
      <c r="AO1031" s="2">
        <v>0</v>
      </c>
      <c r="AP1031" s="2">
        <v>0</v>
      </c>
      <c r="AQ1031" s="2">
        <v>0</v>
      </c>
      <c r="AR1031" s="2">
        <v>0</v>
      </c>
      <c r="AS1031" s="2">
        <v>0</v>
      </c>
      <c r="AT1031" s="2">
        <v>91</v>
      </c>
      <c r="AU1031" s="2">
        <v>70</v>
      </c>
      <c r="AV1031" s="2">
        <v>1</v>
      </c>
      <c r="AW1031" s="2">
        <v>1</v>
      </c>
      <c r="AX1031" s="2"/>
      <c r="AY1031" s="2"/>
      <c r="AZ1031" s="2">
        <v>1</v>
      </c>
      <c r="BA1031" s="2">
        <v>1</v>
      </c>
      <c r="BB1031" s="2">
        <v>1</v>
      </c>
      <c r="BC1031" s="2">
        <v>1</v>
      </c>
      <c r="BD1031" s="2" t="s">
        <v>3</v>
      </c>
      <c r="BE1031" s="2" t="s">
        <v>3</v>
      </c>
      <c r="BF1031" s="2" t="s">
        <v>3</v>
      </c>
      <c r="BG1031" s="2" t="s">
        <v>3</v>
      </c>
      <c r="BH1031" s="2">
        <v>3</v>
      </c>
      <c r="BI1031" s="2">
        <v>1</v>
      </c>
      <c r="BJ1031" s="2" t="s">
        <v>569</v>
      </c>
      <c r="BK1031" s="2"/>
      <c r="BL1031" s="2"/>
      <c r="BM1031" s="2">
        <v>1688</v>
      </c>
      <c r="BN1031" s="2">
        <v>0</v>
      </c>
      <c r="BO1031" s="2" t="s">
        <v>3</v>
      </c>
      <c r="BP1031" s="2">
        <v>0</v>
      </c>
      <c r="BQ1031" s="2">
        <v>30</v>
      </c>
      <c r="BR1031" s="2">
        <v>0</v>
      </c>
      <c r="BS1031" s="2">
        <v>1</v>
      </c>
      <c r="BT1031" s="2">
        <v>1</v>
      </c>
      <c r="BU1031" s="2">
        <v>1</v>
      </c>
      <c r="BV1031" s="2">
        <v>1</v>
      </c>
      <c r="BW1031" s="2">
        <v>1</v>
      </c>
      <c r="BX1031" s="2">
        <v>1</v>
      </c>
      <c r="BY1031" s="2" t="s">
        <v>3</v>
      </c>
      <c r="BZ1031" s="2">
        <v>91</v>
      </c>
      <c r="CA1031" s="2">
        <v>70</v>
      </c>
      <c r="CB1031" s="2" t="s">
        <v>3</v>
      </c>
      <c r="CC1031" s="2"/>
      <c r="CD1031" s="2"/>
      <c r="CE1031" s="2">
        <v>30</v>
      </c>
      <c r="CF1031" s="2">
        <v>0</v>
      </c>
      <c r="CG1031" s="2">
        <v>0</v>
      </c>
      <c r="CH1031" s="2"/>
      <c r="CI1031" s="2"/>
      <c r="CJ1031" s="2"/>
      <c r="CK1031" s="2"/>
      <c r="CL1031" s="2"/>
      <c r="CM1031" s="2">
        <v>0</v>
      </c>
      <c r="CN1031" s="2" t="s">
        <v>3</v>
      </c>
      <c r="CO1031" s="2">
        <v>0</v>
      </c>
      <c r="CP1031" s="2">
        <f t="shared" si="946"/>
        <v>2715.06</v>
      </c>
      <c r="CQ1031" s="2">
        <f t="shared" si="947"/>
        <v>25.67</v>
      </c>
      <c r="CR1031" s="2">
        <f t="shared" si="969"/>
        <v>0</v>
      </c>
      <c r="CS1031" s="2">
        <f t="shared" si="948"/>
        <v>0</v>
      </c>
      <c r="CT1031" s="2">
        <f t="shared" si="949"/>
        <v>0</v>
      </c>
      <c r="CU1031" s="2">
        <f t="shared" si="950"/>
        <v>0</v>
      </c>
      <c r="CV1031" s="2">
        <f t="shared" si="951"/>
        <v>0</v>
      </c>
      <c r="CW1031" s="2">
        <f t="shared" si="952"/>
        <v>0</v>
      </c>
      <c r="CX1031" s="2">
        <f t="shared" si="953"/>
        <v>0</v>
      </c>
      <c r="CY1031" s="2">
        <f>((S1031*BZ1031)/100)</f>
        <v>0</v>
      </c>
      <c r="CZ1031" s="2">
        <f>((S1031*CA1031)/100)</f>
        <v>0</v>
      </c>
      <c r="DA1031" s="2"/>
      <c r="DB1031" s="2"/>
      <c r="DC1031" s="2" t="s">
        <v>3</v>
      </c>
      <c r="DD1031" s="2" t="s">
        <v>3</v>
      </c>
      <c r="DE1031" s="2" t="s">
        <v>3</v>
      </c>
      <c r="DF1031" s="2" t="s">
        <v>3</v>
      </c>
      <c r="DG1031" s="2" t="s">
        <v>3</v>
      </c>
      <c r="DH1031" s="2" t="s">
        <v>3</v>
      </c>
      <c r="DI1031" s="2" t="s">
        <v>3</v>
      </c>
      <c r="DJ1031" s="2" t="s">
        <v>3</v>
      </c>
      <c r="DK1031" s="2" t="s">
        <v>3</v>
      </c>
      <c r="DL1031" s="2" t="s">
        <v>3</v>
      </c>
      <c r="DM1031" s="2" t="s">
        <v>3</v>
      </c>
      <c r="DN1031" s="2">
        <v>0</v>
      </c>
      <c r="DO1031" s="2">
        <v>0</v>
      </c>
      <c r="DP1031" s="2">
        <v>1</v>
      </c>
      <c r="DQ1031" s="2">
        <v>1</v>
      </c>
      <c r="DR1031" s="2"/>
      <c r="DS1031" s="2"/>
      <c r="DT1031" s="2"/>
      <c r="DU1031" s="2">
        <v>1003</v>
      </c>
      <c r="DV1031" s="2" t="s">
        <v>402</v>
      </c>
      <c r="DW1031" s="2" t="s">
        <v>402</v>
      </c>
      <c r="DX1031" s="2">
        <v>1</v>
      </c>
      <c r="DY1031" s="2"/>
      <c r="DZ1031" s="2" t="s">
        <v>3</v>
      </c>
      <c r="EA1031" s="2" t="s">
        <v>3</v>
      </c>
      <c r="EB1031" s="2" t="s">
        <v>3</v>
      </c>
      <c r="EC1031" s="2" t="s">
        <v>3</v>
      </c>
      <c r="ED1031" s="2"/>
      <c r="EE1031" s="2">
        <v>70703600</v>
      </c>
      <c r="EF1031" s="2">
        <v>30</v>
      </c>
      <c r="EG1031" s="2" t="s">
        <v>96</v>
      </c>
      <c r="EH1031" s="2">
        <v>0</v>
      </c>
      <c r="EI1031" s="2" t="s">
        <v>3</v>
      </c>
      <c r="EJ1031" s="2">
        <v>1</v>
      </c>
      <c r="EK1031" s="2">
        <v>1688</v>
      </c>
      <c r="EL1031" s="2" t="s">
        <v>562</v>
      </c>
      <c r="EM1031" s="2" t="s">
        <v>563</v>
      </c>
      <c r="EN1031" s="2"/>
      <c r="EO1031" s="2" t="s">
        <v>3</v>
      </c>
      <c r="EP1031" s="2"/>
      <c r="EQ1031" s="2">
        <v>0</v>
      </c>
      <c r="ER1031" s="2">
        <v>25.67</v>
      </c>
      <c r="ES1031" s="2">
        <v>25.67</v>
      </c>
      <c r="ET1031" s="2">
        <v>0</v>
      </c>
      <c r="EU1031" s="2">
        <v>0</v>
      </c>
      <c r="EV1031" s="2">
        <v>0</v>
      </c>
      <c r="EW1031" s="2">
        <v>0</v>
      </c>
      <c r="EX1031" s="2">
        <v>0</v>
      </c>
      <c r="EY1031" s="2"/>
      <c r="EZ1031" s="2"/>
      <c r="FA1031" s="2"/>
      <c r="FB1031" s="2"/>
      <c r="FC1031" s="2"/>
      <c r="FD1031" s="2"/>
      <c r="FE1031" s="2"/>
      <c r="FF1031" s="2"/>
      <c r="FG1031" s="2"/>
      <c r="FH1031" s="2"/>
      <c r="FI1031" s="2"/>
      <c r="FJ1031" s="2"/>
      <c r="FK1031" s="2"/>
      <c r="FL1031" s="2"/>
      <c r="FM1031" s="2"/>
      <c r="FN1031" s="2"/>
      <c r="FO1031" s="2"/>
      <c r="FP1031" s="2"/>
      <c r="FQ1031" s="2">
        <v>0</v>
      </c>
      <c r="FR1031" s="2">
        <f t="shared" si="954"/>
        <v>0</v>
      </c>
      <c r="FS1031" s="2">
        <v>0</v>
      </c>
      <c r="FT1031" s="2"/>
      <c r="FU1031" s="2"/>
      <c r="FV1031" s="2"/>
      <c r="FW1031" s="2"/>
      <c r="FX1031" s="2">
        <v>91</v>
      </c>
      <c r="FY1031" s="2">
        <v>70</v>
      </c>
      <c r="FZ1031" s="2"/>
      <c r="GA1031" s="2" t="s">
        <v>3</v>
      </c>
      <c r="GB1031" s="2"/>
      <c r="GC1031" s="2"/>
      <c r="GD1031" s="2">
        <v>0</v>
      </c>
      <c r="GE1031" s="2"/>
      <c r="GF1031" s="2">
        <v>41186190</v>
      </c>
      <c r="GG1031" s="2">
        <v>2</v>
      </c>
      <c r="GH1031" s="2">
        <v>1</v>
      </c>
      <c r="GI1031" s="2">
        <v>-2</v>
      </c>
      <c r="GJ1031" s="2">
        <v>0</v>
      </c>
      <c r="GK1031" s="2">
        <f>ROUND(R1031*(R12)/100,2)</f>
        <v>0</v>
      </c>
      <c r="GL1031" s="2">
        <f t="shared" si="955"/>
        <v>0</v>
      </c>
      <c r="GM1031" s="2">
        <f t="shared" si="956"/>
        <v>2715.06</v>
      </c>
      <c r="GN1031" s="2">
        <f t="shared" si="957"/>
        <v>2715.06</v>
      </c>
      <c r="GO1031" s="2">
        <f t="shared" si="958"/>
        <v>0</v>
      </c>
      <c r="GP1031" s="2">
        <f t="shared" si="959"/>
        <v>0</v>
      </c>
      <c r="GQ1031" s="2"/>
      <c r="GR1031" s="2">
        <v>0</v>
      </c>
      <c r="GS1031" s="2">
        <v>3</v>
      </c>
      <c r="GT1031" s="2">
        <v>0</v>
      </c>
      <c r="GU1031" s="2" t="s">
        <v>3</v>
      </c>
      <c r="GV1031" s="2">
        <f t="shared" si="960"/>
        <v>0</v>
      </c>
      <c r="GW1031" s="2">
        <v>1</v>
      </c>
      <c r="GX1031" s="2">
        <f t="shared" si="961"/>
        <v>0</v>
      </c>
      <c r="GY1031" s="2"/>
      <c r="GZ1031" s="2"/>
      <c r="HA1031" s="2">
        <v>0</v>
      </c>
      <c r="HB1031" s="2">
        <v>0</v>
      </c>
      <c r="HC1031" s="2">
        <f t="shared" si="962"/>
        <v>0</v>
      </c>
      <c r="HD1031" s="2"/>
      <c r="HE1031" s="2" t="s">
        <v>3</v>
      </c>
      <c r="HF1031" s="2" t="s">
        <v>3</v>
      </c>
      <c r="HG1031" s="2"/>
      <c r="HH1031" s="2"/>
      <c r="HI1031" s="2"/>
      <c r="HJ1031" s="2"/>
      <c r="HK1031" s="2"/>
      <c r="HL1031" s="2"/>
      <c r="HM1031" s="2" t="s">
        <v>3</v>
      </c>
      <c r="HN1031" s="2" t="s">
        <v>3</v>
      </c>
      <c r="HO1031" s="2" t="s">
        <v>3</v>
      </c>
      <c r="HP1031" s="2" t="s">
        <v>3</v>
      </c>
      <c r="HQ1031" s="2" t="s">
        <v>3</v>
      </c>
      <c r="HR1031" s="2"/>
      <c r="HS1031" s="2"/>
      <c r="HT1031" s="2"/>
      <c r="HU1031" s="2"/>
      <c r="HV1031" s="2"/>
      <c r="HW1031" s="2"/>
      <c r="HX1031" s="2"/>
      <c r="HY1031" s="2"/>
      <c r="HZ1031" s="2"/>
      <c r="IA1031" s="2"/>
      <c r="IB1031" s="2"/>
      <c r="IC1031" s="2"/>
      <c r="ID1031" s="2"/>
      <c r="IE1031" s="2"/>
      <c r="IF1031" s="2"/>
      <c r="IG1031" s="2"/>
      <c r="IH1031" s="2"/>
      <c r="II1031" s="2"/>
      <c r="IJ1031" s="2"/>
      <c r="IK1031" s="2">
        <v>0</v>
      </c>
      <c r="IL1031" s="2"/>
      <c r="IM1031" s="2"/>
      <c r="IN1031" s="2"/>
      <c r="IO1031" s="2"/>
      <c r="IP1031" s="2"/>
      <c r="IQ1031" s="2"/>
      <c r="IR1031" s="2"/>
      <c r="IS1031" s="2"/>
      <c r="IT1031" s="2"/>
      <c r="IU1031" s="2"/>
    </row>
    <row r="1032" spans="1:255" x14ac:dyDescent="0.25">
      <c r="A1032">
        <v>18</v>
      </c>
      <c r="B1032">
        <v>1</v>
      </c>
      <c r="C1032">
        <v>1433</v>
      </c>
      <c r="E1032" t="s">
        <v>598</v>
      </c>
      <c r="F1032" t="s">
        <v>567</v>
      </c>
      <c r="G1032" t="s">
        <v>568</v>
      </c>
      <c r="H1032" t="s">
        <v>402</v>
      </c>
      <c r="I1032">
        <f>I1028*J1032</f>
        <v>105.768</v>
      </c>
      <c r="J1032">
        <v>260</v>
      </c>
      <c r="K1032">
        <v>260</v>
      </c>
      <c r="O1032">
        <f t="shared" si="932"/>
        <v>15638.75</v>
      </c>
      <c r="P1032">
        <f t="shared" si="933"/>
        <v>15638.75</v>
      </c>
      <c r="Q1032">
        <f t="shared" si="963"/>
        <v>0</v>
      </c>
      <c r="R1032">
        <f t="shared" si="934"/>
        <v>0</v>
      </c>
      <c r="S1032">
        <f t="shared" si="935"/>
        <v>0</v>
      </c>
      <c r="T1032">
        <f t="shared" si="936"/>
        <v>0</v>
      </c>
      <c r="U1032">
        <f t="shared" si="937"/>
        <v>0</v>
      </c>
      <c r="V1032">
        <f t="shared" si="938"/>
        <v>0</v>
      </c>
      <c r="W1032">
        <f t="shared" si="939"/>
        <v>0</v>
      </c>
      <c r="X1032">
        <f t="shared" si="940"/>
        <v>0</v>
      </c>
      <c r="Y1032">
        <f t="shared" si="941"/>
        <v>0</v>
      </c>
      <c r="AA1032">
        <v>75316143</v>
      </c>
      <c r="AB1032">
        <f t="shared" si="942"/>
        <v>25.67</v>
      </c>
      <c r="AC1032">
        <f t="shared" si="943"/>
        <v>25.67</v>
      </c>
      <c r="AD1032">
        <f t="shared" si="964"/>
        <v>0</v>
      </c>
      <c r="AE1032">
        <f t="shared" si="965"/>
        <v>0</v>
      </c>
      <c r="AF1032">
        <f t="shared" si="966"/>
        <v>0</v>
      </c>
      <c r="AG1032">
        <f t="shared" si="944"/>
        <v>0</v>
      </c>
      <c r="AH1032">
        <f t="shared" si="967"/>
        <v>0</v>
      </c>
      <c r="AI1032">
        <f t="shared" si="968"/>
        <v>0</v>
      </c>
      <c r="AJ1032">
        <f t="shared" si="945"/>
        <v>0</v>
      </c>
      <c r="AK1032">
        <v>25.67</v>
      </c>
      <c r="AL1032">
        <v>25.67</v>
      </c>
      <c r="AM1032">
        <v>0</v>
      </c>
      <c r="AN1032">
        <v>0</v>
      </c>
      <c r="AO1032">
        <v>0</v>
      </c>
      <c r="AP1032">
        <v>0</v>
      </c>
      <c r="AQ1032">
        <v>0</v>
      </c>
      <c r="AR1032">
        <v>0</v>
      </c>
      <c r="AS1032">
        <v>0</v>
      </c>
      <c r="AT1032">
        <v>0</v>
      </c>
      <c r="AU1032">
        <v>0</v>
      </c>
      <c r="AV1032">
        <v>1</v>
      </c>
      <c r="AW1032">
        <v>1</v>
      </c>
      <c r="AZ1032">
        <v>1</v>
      </c>
      <c r="BA1032">
        <v>1</v>
      </c>
      <c r="BB1032">
        <v>1</v>
      </c>
      <c r="BC1032">
        <v>5.76</v>
      </c>
      <c r="BD1032" t="s">
        <v>3</v>
      </c>
      <c r="BE1032" t="s">
        <v>3</v>
      </c>
      <c r="BF1032" t="s">
        <v>3</v>
      </c>
      <c r="BG1032" t="s">
        <v>3</v>
      </c>
      <c r="BH1032">
        <v>3</v>
      </c>
      <c r="BI1032">
        <v>1</v>
      </c>
      <c r="BJ1032" t="s">
        <v>569</v>
      </c>
      <c r="BM1032">
        <v>1688</v>
      </c>
      <c r="BN1032">
        <v>0</v>
      </c>
      <c r="BO1032" t="s">
        <v>567</v>
      </c>
      <c r="BP1032">
        <v>1</v>
      </c>
      <c r="BQ1032">
        <v>30</v>
      </c>
      <c r="BR1032">
        <v>0</v>
      </c>
      <c r="BS1032">
        <v>1</v>
      </c>
      <c r="BT1032">
        <v>1</v>
      </c>
      <c r="BU1032">
        <v>1</v>
      </c>
      <c r="BV1032">
        <v>1</v>
      </c>
      <c r="BW1032">
        <v>1</v>
      </c>
      <c r="BX1032">
        <v>1</v>
      </c>
      <c r="BY1032" t="s">
        <v>3</v>
      </c>
      <c r="BZ1032">
        <v>0</v>
      </c>
      <c r="CA1032">
        <v>0</v>
      </c>
      <c r="CB1032" t="s">
        <v>3</v>
      </c>
      <c r="CE1032">
        <v>30</v>
      </c>
      <c r="CF1032">
        <v>0</v>
      </c>
      <c r="CG1032">
        <v>0</v>
      </c>
      <c r="CM1032">
        <v>0</v>
      </c>
      <c r="CN1032" t="s">
        <v>3</v>
      </c>
      <c r="CO1032">
        <v>0</v>
      </c>
      <c r="CP1032">
        <f t="shared" si="946"/>
        <v>15638.75</v>
      </c>
      <c r="CQ1032">
        <f t="shared" si="947"/>
        <v>147.86000000000001</v>
      </c>
      <c r="CR1032">
        <f t="shared" si="969"/>
        <v>0</v>
      </c>
      <c r="CS1032">
        <f t="shared" si="948"/>
        <v>0</v>
      </c>
      <c r="CT1032">
        <f t="shared" si="949"/>
        <v>0</v>
      </c>
      <c r="CU1032">
        <f t="shared" si="950"/>
        <v>0</v>
      </c>
      <c r="CV1032">
        <f t="shared" si="951"/>
        <v>0</v>
      </c>
      <c r="CW1032">
        <f t="shared" si="952"/>
        <v>0</v>
      </c>
      <c r="CX1032">
        <f t="shared" si="953"/>
        <v>0</v>
      </c>
      <c r="CY1032">
        <f>S1032*(BZ1032/100)</f>
        <v>0</v>
      </c>
      <c r="CZ1032">
        <f>S1032*(CA1032/100)</f>
        <v>0</v>
      </c>
      <c r="DC1032" t="s">
        <v>3</v>
      </c>
      <c r="DD1032" t="s">
        <v>3</v>
      </c>
      <c r="DE1032" t="s">
        <v>3</v>
      </c>
      <c r="DF1032" t="s">
        <v>3</v>
      </c>
      <c r="DG1032" t="s">
        <v>3</v>
      </c>
      <c r="DH1032" t="s">
        <v>3</v>
      </c>
      <c r="DI1032" t="s">
        <v>3</v>
      </c>
      <c r="DJ1032" t="s">
        <v>3</v>
      </c>
      <c r="DK1032" t="s">
        <v>3</v>
      </c>
      <c r="DL1032" t="s">
        <v>3</v>
      </c>
      <c r="DM1032" t="s">
        <v>3</v>
      </c>
      <c r="DN1032">
        <v>91</v>
      </c>
      <c r="DO1032">
        <v>70</v>
      </c>
      <c r="DP1032">
        <v>1</v>
      </c>
      <c r="DQ1032">
        <v>1</v>
      </c>
      <c r="DU1032">
        <v>1003</v>
      </c>
      <c r="DV1032" t="s">
        <v>402</v>
      </c>
      <c r="DW1032" t="s">
        <v>402</v>
      </c>
      <c r="DX1032">
        <v>1</v>
      </c>
      <c r="DZ1032" t="s">
        <v>3</v>
      </c>
      <c r="EA1032" t="s">
        <v>3</v>
      </c>
      <c r="EB1032" t="s">
        <v>3</v>
      </c>
      <c r="EC1032" t="s">
        <v>3</v>
      </c>
      <c r="EE1032">
        <v>70703600</v>
      </c>
      <c r="EF1032">
        <v>30</v>
      </c>
      <c r="EG1032" t="s">
        <v>96</v>
      </c>
      <c r="EH1032">
        <v>0</v>
      </c>
      <c r="EI1032" t="s">
        <v>3</v>
      </c>
      <c r="EJ1032">
        <v>1</v>
      </c>
      <c r="EK1032">
        <v>1688</v>
      </c>
      <c r="EL1032" t="s">
        <v>562</v>
      </c>
      <c r="EM1032" t="s">
        <v>563</v>
      </c>
      <c r="EO1032" t="s">
        <v>3</v>
      </c>
      <c r="EQ1032">
        <v>0</v>
      </c>
      <c r="ER1032">
        <v>25.67</v>
      </c>
      <c r="ES1032">
        <v>25.67</v>
      </c>
      <c r="ET1032">
        <v>0</v>
      </c>
      <c r="EU1032">
        <v>0</v>
      </c>
      <c r="EV1032">
        <v>0</v>
      </c>
      <c r="EW1032">
        <v>0</v>
      </c>
      <c r="EX1032">
        <v>0</v>
      </c>
      <c r="FQ1032">
        <v>0</v>
      </c>
      <c r="FR1032">
        <f t="shared" si="954"/>
        <v>0</v>
      </c>
      <c r="FS1032">
        <v>0</v>
      </c>
      <c r="FX1032">
        <v>91</v>
      </c>
      <c r="FY1032">
        <v>70</v>
      </c>
      <c r="GA1032" t="s">
        <v>3</v>
      </c>
      <c r="GD1032">
        <v>0</v>
      </c>
      <c r="GF1032">
        <v>41186190</v>
      </c>
      <c r="GG1032">
        <v>2</v>
      </c>
      <c r="GH1032">
        <v>1</v>
      </c>
      <c r="GI1032">
        <v>2</v>
      </c>
      <c r="GJ1032">
        <v>0</v>
      </c>
      <c r="GK1032">
        <f>ROUND(R1032*(S12)/100,2)</f>
        <v>0</v>
      </c>
      <c r="GL1032">
        <f t="shared" si="955"/>
        <v>0</v>
      </c>
      <c r="GM1032">
        <f t="shared" si="956"/>
        <v>15638.75</v>
      </c>
      <c r="GN1032">
        <f t="shared" si="957"/>
        <v>15638.75</v>
      </c>
      <c r="GO1032">
        <f t="shared" si="958"/>
        <v>0</v>
      </c>
      <c r="GP1032">
        <f t="shared" si="959"/>
        <v>0</v>
      </c>
      <c r="GR1032">
        <v>0</v>
      </c>
      <c r="GS1032">
        <v>0</v>
      </c>
      <c r="GT1032">
        <v>0</v>
      </c>
      <c r="GU1032" t="s">
        <v>3</v>
      </c>
      <c r="GV1032">
        <f t="shared" si="960"/>
        <v>0</v>
      </c>
      <c r="GW1032">
        <v>1</v>
      </c>
      <c r="GX1032">
        <f t="shared" si="961"/>
        <v>0</v>
      </c>
      <c r="HA1032">
        <v>0</v>
      </c>
      <c r="HB1032">
        <v>0</v>
      </c>
      <c r="HC1032">
        <f t="shared" si="962"/>
        <v>0</v>
      </c>
      <c r="HE1032" t="s">
        <v>3</v>
      </c>
      <c r="HF1032" t="s">
        <v>3</v>
      </c>
      <c r="HM1032" t="s">
        <v>3</v>
      </c>
      <c r="HN1032" t="s">
        <v>3</v>
      </c>
      <c r="HO1032" t="s">
        <v>3</v>
      </c>
      <c r="HP1032" t="s">
        <v>3</v>
      </c>
      <c r="HQ1032" t="s">
        <v>3</v>
      </c>
      <c r="IK1032">
        <v>0</v>
      </c>
    </row>
    <row r="1033" spans="1:255" x14ac:dyDescent="0.25">
      <c r="A1033" s="2">
        <v>18</v>
      </c>
      <c r="B1033" s="2">
        <v>1</v>
      </c>
      <c r="C1033" s="2">
        <v>1410</v>
      </c>
      <c r="D1033" s="2"/>
      <c r="E1033" s="2" t="s">
        <v>599</v>
      </c>
      <c r="F1033" s="2" t="s">
        <v>586</v>
      </c>
      <c r="G1033" s="2" t="s">
        <v>587</v>
      </c>
      <c r="H1033" s="2" t="s">
        <v>402</v>
      </c>
      <c r="I1033" s="2">
        <f>I1027*J1033</f>
        <v>65.494799999999998</v>
      </c>
      <c r="J1033" s="2">
        <v>161</v>
      </c>
      <c r="K1033" s="2">
        <v>161</v>
      </c>
      <c r="L1033" s="2"/>
      <c r="M1033" s="2"/>
      <c r="N1033" s="2"/>
      <c r="O1033" s="2">
        <f t="shared" si="932"/>
        <v>1837.78</v>
      </c>
      <c r="P1033" s="2">
        <f t="shared" si="933"/>
        <v>1837.78</v>
      </c>
      <c r="Q1033" s="2">
        <f t="shared" si="963"/>
        <v>0</v>
      </c>
      <c r="R1033" s="2">
        <f t="shared" si="934"/>
        <v>0</v>
      </c>
      <c r="S1033" s="2">
        <f t="shared" si="935"/>
        <v>0</v>
      </c>
      <c r="T1033" s="2">
        <f t="shared" si="936"/>
        <v>0</v>
      </c>
      <c r="U1033" s="2">
        <f t="shared" si="937"/>
        <v>0</v>
      </c>
      <c r="V1033" s="2">
        <f t="shared" si="938"/>
        <v>0</v>
      </c>
      <c r="W1033" s="2">
        <f t="shared" si="939"/>
        <v>0</v>
      </c>
      <c r="X1033" s="2">
        <f t="shared" si="940"/>
        <v>0</v>
      </c>
      <c r="Y1033" s="2">
        <f t="shared" si="941"/>
        <v>0</v>
      </c>
      <c r="Z1033" s="2"/>
      <c r="AA1033" s="2">
        <v>75316141</v>
      </c>
      <c r="AB1033" s="2">
        <f t="shared" si="942"/>
        <v>28.06</v>
      </c>
      <c r="AC1033" s="2">
        <f t="shared" si="943"/>
        <v>28.06</v>
      </c>
      <c r="AD1033" s="2">
        <f t="shared" si="964"/>
        <v>0</v>
      </c>
      <c r="AE1033" s="2">
        <f t="shared" si="965"/>
        <v>0</v>
      </c>
      <c r="AF1033" s="2">
        <f t="shared" si="966"/>
        <v>0</v>
      </c>
      <c r="AG1033" s="2">
        <f t="shared" si="944"/>
        <v>0</v>
      </c>
      <c r="AH1033" s="2">
        <f t="shared" si="967"/>
        <v>0</v>
      </c>
      <c r="AI1033" s="2">
        <f t="shared" si="968"/>
        <v>0</v>
      </c>
      <c r="AJ1033" s="2">
        <f t="shared" si="945"/>
        <v>0</v>
      </c>
      <c r="AK1033" s="2">
        <v>28.06</v>
      </c>
      <c r="AL1033" s="2">
        <v>28.06</v>
      </c>
      <c r="AM1033" s="2">
        <v>0</v>
      </c>
      <c r="AN1033" s="2">
        <v>0</v>
      </c>
      <c r="AO1033" s="2">
        <v>0</v>
      </c>
      <c r="AP1033" s="2">
        <v>0</v>
      </c>
      <c r="AQ1033" s="2">
        <v>0</v>
      </c>
      <c r="AR1033" s="2">
        <v>0</v>
      </c>
      <c r="AS1033" s="2">
        <v>0</v>
      </c>
      <c r="AT1033" s="2">
        <v>91</v>
      </c>
      <c r="AU1033" s="2">
        <v>70</v>
      </c>
      <c r="AV1033" s="2">
        <v>1</v>
      </c>
      <c r="AW1033" s="2">
        <v>1</v>
      </c>
      <c r="AX1033" s="2"/>
      <c r="AY1033" s="2"/>
      <c r="AZ1033" s="2">
        <v>1</v>
      </c>
      <c r="BA1033" s="2">
        <v>1</v>
      </c>
      <c r="BB1033" s="2">
        <v>1</v>
      </c>
      <c r="BC1033" s="2">
        <v>1</v>
      </c>
      <c r="BD1033" s="2" t="s">
        <v>3</v>
      </c>
      <c r="BE1033" s="2" t="s">
        <v>3</v>
      </c>
      <c r="BF1033" s="2" t="s">
        <v>3</v>
      </c>
      <c r="BG1033" s="2" t="s">
        <v>3</v>
      </c>
      <c r="BH1033" s="2">
        <v>3</v>
      </c>
      <c r="BI1033" s="2">
        <v>1</v>
      </c>
      <c r="BJ1033" s="2" t="s">
        <v>588</v>
      </c>
      <c r="BK1033" s="2"/>
      <c r="BL1033" s="2"/>
      <c r="BM1033" s="2">
        <v>1688</v>
      </c>
      <c r="BN1033" s="2">
        <v>0</v>
      </c>
      <c r="BO1033" s="2" t="s">
        <v>3</v>
      </c>
      <c r="BP1033" s="2">
        <v>0</v>
      </c>
      <c r="BQ1033" s="2">
        <v>30</v>
      </c>
      <c r="BR1033" s="2">
        <v>0</v>
      </c>
      <c r="BS1033" s="2">
        <v>1</v>
      </c>
      <c r="BT1033" s="2">
        <v>1</v>
      </c>
      <c r="BU1033" s="2">
        <v>1</v>
      </c>
      <c r="BV1033" s="2">
        <v>1</v>
      </c>
      <c r="BW1033" s="2">
        <v>1</v>
      </c>
      <c r="BX1033" s="2">
        <v>1</v>
      </c>
      <c r="BY1033" s="2" t="s">
        <v>3</v>
      </c>
      <c r="BZ1033" s="2">
        <v>91</v>
      </c>
      <c r="CA1033" s="2">
        <v>70</v>
      </c>
      <c r="CB1033" s="2" t="s">
        <v>3</v>
      </c>
      <c r="CC1033" s="2"/>
      <c r="CD1033" s="2"/>
      <c r="CE1033" s="2">
        <v>30</v>
      </c>
      <c r="CF1033" s="2">
        <v>0</v>
      </c>
      <c r="CG1033" s="2">
        <v>0</v>
      </c>
      <c r="CH1033" s="2"/>
      <c r="CI1033" s="2"/>
      <c r="CJ1033" s="2"/>
      <c r="CK1033" s="2"/>
      <c r="CL1033" s="2"/>
      <c r="CM1033" s="2">
        <v>0</v>
      </c>
      <c r="CN1033" s="2" t="s">
        <v>3</v>
      </c>
      <c r="CO1033" s="2">
        <v>0</v>
      </c>
      <c r="CP1033" s="2">
        <f t="shared" si="946"/>
        <v>1837.78</v>
      </c>
      <c r="CQ1033" s="2">
        <f t="shared" si="947"/>
        <v>28.06</v>
      </c>
      <c r="CR1033" s="2">
        <f t="shared" si="969"/>
        <v>0</v>
      </c>
      <c r="CS1033" s="2">
        <f t="shared" si="948"/>
        <v>0</v>
      </c>
      <c r="CT1033" s="2">
        <f t="shared" si="949"/>
        <v>0</v>
      </c>
      <c r="CU1033" s="2">
        <f t="shared" si="950"/>
        <v>0</v>
      </c>
      <c r="CV1033" s="2">
        <f t="shared" si="951"/>
        <v>0</v>
      </c>
      <c r="CW1033" s="2">
        <f t="shared" si="952"/>
        <v>0</v>
      </c>
      <c r="CX1033" s="2">
        <f t="shared" si="953"/>
        <v>0</v>
      </c>
      <c r="CY1033" s="2">
        <f>((S1033*BZ1033)/100)</f>
        <v>0</v>
      </c>
      <c r="CZ1033" s="2">
        <f>((S1033*CA1033)/100)</f>
        <v>0</v>
      </c>
      <c r="DA1033" s="2"/>
      <c r="DB1033" s="2"/>
      <c r="DC1033" s="2" t="s">
        <v>3</v>
      </c>
      <c r="DD1033" s="2" t="s">
        <v>3</v>
      </c>
      <c r="DE1033" s="2" t="s">
        <v>3</v>
      </c>
      <c r="DF1033" s="2" t="s">
        <v>3</v>
      </c>
      <c r="DG1033" s="2" t="s">
        <v>3</v>
      </c>
      <c r="DH1033" s="2" t="s">
        <v>3</v>
      </c>
      <c r="DI1033" s="2" t="s">
        <v>3</v>
      </c>
      <c r="DJ1033" s="2" t="s">
        <v>3</v>
      </c>
      <c r="DK1033" s="2" t="s">
        <v>3</v>
      </c>
      <c r="DL1033" s="2" t="s">
        <v>3</v>
      </c>
      <c r="DM1033" s="2" t="s">
        <v>3</v>
      </c>
      <c r="DN1033" s="2">
        <v>0</v>
      </c>
      <c r="DO1033" s="2">
        <v>0</v>
      </c>
      <c r="DP1033" s="2">
        <v>1</v>
      </c>
      <c r="DQ1033" s="2">
        <v>1</v>
      </c>
      <c r="DR1033" s="2"/>
      <c r="DS1033" s="2"/>
      <c r="DT1033" s="2"/>
      <c r="DU1033" s="2">
        <v>1003</v>
      </c>
      <c r="DV1033" s="2" t="s">
        <v>402</v>
      </c>
      <c r="DW1033" s="2" t="s">
        <v>402</v>
      </c>
      <c r="DX1033" s="2">
        <v>1</v>
      </c>
      <c r="DY1033" s="2"/>
      <c r="DZ1033" s="2" t="s">
        <v>3</v>
      </c>
      <c r="EA1033" s="2" t="s">
        <v>3</v>
      </c>
      <c r="EB1033" s="2" t="s">
        <v>3</v>
      </c>
      <c r="EC1033" s="2" t="s">
        <v>3</v>
      </c>
      <c r="ED1033" s="2"/>
      <c r="EE1033" s="2">
        <v>70703600</v>
      </c>
      <c r="EF1033" s="2">
        <v>30</v>
      </c>
      <c r="EG1033" s="2" t="s">
        <v>96</v>
      </c>
      <c r="EH1033" s="2">
        <v>0</v>
      </c>
      <c r="EI1033" s="2" t="s">
        <v>3</v>
      </c>
      <c r="EJ1033" s="2">
        <v>1</v>
      </c>
      <c r="EK1033" s="2">
        <v>1688</v>
      </c>
      <c r="EL1033" s="2" t="s">
        <v>562</v>
      </c>
      <c r="EM1033" s="2" t="s">
        <v>563</v>
      </c>
      <c r="EN1033" s="2"/>
      <c r="EO1033" s="2" t="s">
        <v>3</v>
      </c>
      <c r="EP1033" s="2"/>
      <c r="EQ1033" s="2">
        <v>0</v>
      </c>
      <c r="ER1033" s="2">
        <v>28.06</v>
      </c>
      <c r="ES1033" s="2">
        <v>28.06</v>
      </c>
      <c r="ET1033" s="2">
        <v>0</v>
      </c>
      <c r="EU1033" s="2">
        <v>0</v>
      </c>
      <c r="EV1033" s="2">
        <v>0</v>
      </c>
      <c r="EW1033" s="2">
        <v>0</v>
      </c>
      <c r="EX1033" s="2">
        <v>0</v>
      </c>
      <c r="EY1033" s="2"/>
      <c r="EZ1033" s="2"/>
      <c r="FA1033" s="2"/>
      <c r="FB1033" s="2"/>
      <c r="FC1033" s="2"/>
      <c r="FD1033" s="2"/>
      <c r="FE1033" s="2"/>
      <c r="FF1033" s="2"/>
      <c r="FG1033" s="2"/>
      <c r="FH1033" s="2"/>
      <c r="FI1033" s="2"/>
      <c r="FJ1033" s="2"/>
      <c r="FK1033" s="2"/>
      <c r="FL1033" s="2"/>
      <c r="FM1033" s="2"/>
      <c r="FN1033" s="2"/>
      <c r="FO1033" s="2"/>
      <c r="FP1033" s="2"/>
      <c r="FQ1033" s="2">
        <v>0</v>
      </c>
      <c r="FR1033" s="2">
        <f t="shared" si="954"/>
        <v>0</v>
      </c>
      <c r="FS1033" s="2">
        <v>0</v>
      </c>
      <c r="FT1033" s="2"/>
      <c r="FU1033" s="2"/>
      <c r="FV1033" s="2"/>
      <c r="FW1033" s="2"/>
      <c r="FX1033" s="2">
        <v>91</v>
      </c>
      <c r="FY1033" s="2">
        <v>70</v>
      </c>
      <c r="FZ1033" s="2"/>
      <c r="GA1033" s="2" t="s">
        <v>3</v>
      </c>
      <c r="GB1033" s="2"/>
      <c r="GC1033" s="2"/>
      <c r="GD1033" s="2">
        <v>0</v>
      </c>
      <c r="GE1033" s="2"/>
      <c r="GF1033" s="2">
        <v>-84341481</v>
      </c>
      <c r="GG1033" s="2">
        <v>2</v>
      </c>
      <c r="GH1033" s="2">
        <v>1</v>
      </c>
      <c r="GI1033" s="2">
        <v>-2</v>
      </c>
      <c r="GJ1033" s="2">
        <v>0</v>
      </c>
      <c r="GK1033" s="2">
        <f>ROUND(R1033*(R12)/100,2)</f>
        <v>0</v>
      </c>
      <c r="GL1033" s="2">
        <f t="shared" si="955"/>
        <v>0</v>
      </c>
      <c r="GM1033" s="2">
        <f t="shared" si="956"/>
        <v>1837.78</v>
      </c>
      <c r="GN1033" s="2">
        <f t="shared" si="957"/>
        <v>1837.78</v>
      </c>
      <c r="GO1033" s="2">
        <f t="shared" si="958"/>
        <v>0</v>
      </c>
      <c r="GP1033" s="2">
        <f t="shared" si="959"/>
        <v>0</v>
      </c>
      <c r="GQ1033" s="2"/>
      <c r="GR1033" s="2">
        <v>0</v>
      </c>
      <c r="GS1033" s="2">
        <v>3</v>
      </c>
      <c r="GT1033" s="2">
        <v>0</v>
      </c>
      <c r="GU1033" s="2" t="s">
        <v>3</v>
      </c>
      <c r="GV1033" s="2">
        <f t="shared" si="960"/>
        <v>0</v>
      </c>
      <c r="GW1033" s="2">
        <v>1</v>
      </c>
      <c r="GX1033" s="2">
        <f t="shared" si="961"/>
        <v>0</v>
      </c>
      <c r="GY1033" s="2"/>
      <c r="GZ1033" s="2"/>
      <c r="HA1033" s="2">
        <v>0</v>
      </c>
      <c r="HB1033" s="2">
        <v>0</v>
      </c>
      <c r="HC1033" s="2">
        <f t="shared" si="962"/>
        <v>0</v>
      </c>
      <c r="HD1033" s="2"/>
      <c r="HE1033" s="2" t="s">
        <v>3</v>
      </c>
      <c r="HF1033" s="2" t="s">
        <v>3</v>
      </c>
      <c r="HG1033" s="2"/>
      <c r="HH1033" s="2"/>
      <c r="HI1033" s="2"/>
      <c r="HJ1033" s="2"/>
      <c r="HK1033" s="2"/>
      <c r="HL1033" s="2"/>
      <c r="HM1033" s="2" t="s">
        <v>3</v>
      </c>
      <c r="HN1033" s="2" t="s">
        <v>3</v>
      </c>
      <c r="HO1033" s="2" t="s">
        <v>3</v>
      </c>
      <c r="HP1033" s="2" t="s">
        <v>3</v>
      </c>
      <c r="HQ1033" s="2" t="s">
        <v>3</v>
      </c>
      <c r="HR1033" s="2"/>
      <c r="HS1033" s="2"/>
      <c r="HT1033" s="2"/>
      <c r="HU1033" s="2"/>
      <c r="HV1033" s="2"/>
      <c r="HW1033" s="2"/>
      <c r="HX1033" s="2"/>
      <c r="HY1033" s="2"/>
      <c r="HZ1033" s="2"/>
      <c r="IA1033" s="2"/>
      <c r="IB1033" s="2"/>
      <c r="IC1033" s="2"/>
      <c r="ID1033" s="2"/>
      <c r="IE1033" s="2"/>
      <c r="IF1033" s="2"/>
      <c r="IG1033" s="2"/>
      <c r="IH1033" s="2"/>
      <c r="II1033" s="2"/>
      <c r="IJ1033" s="2"/>
      <c r="IK1033" s="2">
        <v>0</v>
      </c>
      <c r="IL1033" s="2"/>
      <c r="IM1033" s="2"/>
      <c r="IN1033" s="2"/>
      <c r="IO1033" s="2"/>
      <c r="IP1033" s="2"/>
      <c r="IQ1033" s="2"/>
      <c r="IR1033" s="2"/>
      <c r="IS1033" s="2"/>
      <c r="IT1033" s="2"/>
      <c r="IU1033" s="2"/>
    </row>
    <row r="1034" spans="1:255" x14ac:dyDescent="0.25">
      <c r="A1034">
        <v>18</v>
      </c>
      <c r="B1034">
        <v>1</v>
      </c>
      <c r="C1034">
        <v>1432</v>
      </c>
      <c r="E1034" t="s">
        <v>599</v>
      </c>
      <c r="F1034" t="s">
        <v>586</v>
      </c>
      <c r="G1034" t="s">
        <v>587</v>
      </c>
      <c r="H1034" t="s">
        <v>402</v>
      </c>
      <c r="I1034">
        <f>I1028*J1034</f>
        <v>65.494799999999998</v>
      </c>
      <c r="J1034">
        <v>161</v>
      </c>
      <c r="K1034">
        <v>161</v>
      </c>
      <c r="O1034">
        <f t="shared" si="932"/>
        <v>8343.52</v>
      </c>
      <c r="P1034">
        <f t="shared" si="933"/>
        <v>8343.52</v>
      </c>
      <c r="Q1034">
        <f t="shared" si="963"/>
        <v>0</v>
      </c>
      <c r="R1034">
        <f t="shared" si="934"/>
        <v>0</v>
      </c>
      <c r="S1034">
        <f t="shared" si="935"/>
        <v>0</v>
      </c>
      <c r="T1034">
        <f t="shared" si="936"/>
        <v>0</v>
      </c>
      <c r="U1034">
        <f t="shared" si="937"/>
        <v>0</v>
      </c>
      <c r="V1034">
        <f t="shared" si="938"/>
        <v>0</v>
      </c>
      <c r="W1034">
        <f t="shared" si="939"/>
        <v>0</v>
      </c>
      <c r="X1034">
        <f t="shared" si="940"/>
        <v>0</v>
      </c>
      <c r="Y1034">
        <f t="shared" si="941"/>
        <v>0</v>
      </c>
      <c r="AA1034">
        <v>75316143</v>
      </c>
      <c r="AB1034">
        <f t="shared" si="942"/>
        <v>28.06</v>
      </c>
      <c r="AC1034">
        <f t="shared" si="943"/>
        <v>28.06</v>
      </c>
      <c r="AD1034">
        <f t="shared" si="964"/>
        <v>0</v>
      </c>
      <c r="AE1034">
        <f t="shared" si="965"/>
        <v>0</v>
      </c>
      <c r="AF1034">
        <f t="shared" si="966"/>
        <v>0</v>
      </c>
      <c r="AG1034">
        <f t="shared" si="944"/>
        <v>0</v>
      </c>
      <c r="AH1034">
        <f t="shared" si="967"/>
        <v>0</v>
      </c>
      <c r="AI1034">
        <f t="shared" si="968"/>
        <v>0</v>
      </c>
      <c r="AJ1034">
        <f t="shared" si="945"/>
        <v>0</v>
      </c>
      <c r="AK1034">
        <v>28.06</v>
      </c>
      <c r="AL1034">
        <v>28.06</v>
      </c>
      <c r="AM1034">
        <v>0</v>
      </c>
      <c r="AN1034">
        <v>0</v>
      </c>
      <c r="AO1034">
        <v>0</v>
      </c>
      <c r="AP1034">
        <v>0</v>
      </c>
      <c r="AQ1034">
        <v>0</v>
      </c>
      <c r="AR1034">
        <v>0</v>
      </c>
      <c r="AS1034">
        <v>0</v>
      </c>
      <c r="AT1034">
        <v>0</v>
      </c>
      <c r="AU1034">
        <v>0</v>
      </c>
      <c r="AV1034">
        <v>1</v>
      </c>
      <c r="AW1034">
        <v>1</v>
      </c>
      <c r="AZ1034">
        <v>1</v>
      </c>
      <c r="BA1034">
        <v>1</v>
      </c>
      <c r="BB1034">
        <v>1</v>
      </c>
      <c r="BC1034">
        <v>4.54</v>
      </c>
      <c r="BD1034" t="s">
        <v>3</v>
      </c>
      <c r="BE1034" t="s">
        <v>3</v>
      </c>
      <c r="BF1034" t="s">
        <v>3</v>
      </c>
      <c r="BG1034" t="s">
        <v>3</v>
      </c>
      <c r="BH1034">
        <v>3</v>
      </c>
      <c r="BI1034">
        <v>1</v>
      </c>
      <c r="BJ1034" t="s">
        <v>588</v>
      </c>
      <c r="BM1034">
        <v>1688</v>
      </c>
      <c r="BN1034">
        <v>0</v>
      </c>
      <c r="BO1034" t="s">
        <v>586</v>
      </c>
      <c r="BP1034">
        <v>1</v>
      </c>
      <c r="BQ1034">
        <v>30</v>
      </c>
      <c r="BR1034">
        <v>0</v>
      </c>
      <c r="BS1034">
        <v>1</v>
      </c>
      <c r="BT1034">
        <v>1</v>
      </c>
      <c r="BU1034">
        <v>1</v>
      </c>
      <c r="BV1034">
        <v>1</v>
      </c>
      <c r="BW1034">
        <v>1</v>
      </c>
      <c r="BX1034">
        <v>1</v>
      </c>
      <c r="BY1034" t="s">
        <v>3</v>
      </c>
      <c r="BZ1034">
        <v>0</v>
      </c>
      <c r="CA1034">
        <v>0</v>
      </c>
      <c r="CB1034" t="s">
        <v>3</v>
      </c>
      <c r="CE1034">
        <v>30</v>
      </c>
      <c r="CF1034">
        <v>0</v>
      </c>
      <c r="CG1034">
        <v>0</v>
      </c>
      <c r="CM1034">
        <v>0</v>
      </c>
      <c r="CN1034" t="s">
        <v>3</v>
      </c>
      <c r="CO1034">
        <v>0</v>
      </c>
      <c r="CP1034">
        <f t="shared" si="946"/>
        <v>8343.52</v>
      </c>
      <c r="CQ1034">
        <f t="shared" si="947"/>
        <v>127.39</v>
      </c>
      <c r="CR1034">
        <f t="shared" si="969"/>
        <v>0</v>
      </c>
      <c r="CS1034">
        <f t="shared" si="948"/>
        <v>0</v>
      </c>
      <c r="CT1034">
        <f t="shared" si="949"/>
        <v>0</v>
      </c>
      <c r="CU1034">
        <f t="shared" si="950"/>
        <v>0</v>
      </c>
      <c r="CV1034">
        <f t="shared" si="951"/>
        <v>0</v>
      </c>
      <c r="CW1034">
        <f t="shared" si="952"/>
        <v>0</v>
      </c>
      <c r="CX1034">
        <f t="shared" si="953"/>
        <v>0</v>
      </c>
      <c r="CY1034">
        <f>S1034*(BZ1034/100)</f>
        <v>0</v>
      </c>
      <c r="CZ1034">
        <f>S1034*(CA1034/100)</f>
        <v>0</v>
      </c>
      <c r="DC1034" t="s">
        <v>3</v>
      </c>
      <c r="DD1034" t="s">
        <v>3</v>
      </c>
      <c r="DE1034" t="s">
        <v>3</v>
      </c>
      <c r="DF1034" t="s">
        <v>3</v>
      </c>
      <c r="DG1034" t="s">
        <v>3</v>
      </c>
      <c r="DH1034" t="s">
        <v>3</v>
      </c>
      <c r="DI1034" t="s">
        <v>3</v>
      </c>
      <c r="DJ1034" t="s">
        <v>3</v>
      </c>
      <c r="DK1034" t="s">
        <v>3</v>
      </c>
      <c r="DL1034" t="s">
        <v>3</v>
      </c>
      <c r="DM1034" t="s">
        <v>3</v>
      </c>
      <c r="DN1034">
        <v>91</v>
      </c>
      <c r="DO1034">
        <v>70</v>
      </c>
      <c r="DP1034">
        <v>1</v>
      </c>
      <c r="DQ1034">
        <v>1</v>
      </c>
      <c r="DU1034">
        <v>1003</v>
      </c>
      <c r="DV1034" t="s">
        <v>402</v>
      </c>
      <c r="DW1034" t="s">
        <v>402</v>
      </c>
      <c r="DX1034">
        <v>1</v>
      </c>
      <c r="DZ1034" t="s">
        <v>3</v>
      </c>
      <c r="EA1034" t="s">
        <v>3</v>
      </c>
      <c r="EB1034" t="s">
        <v>3</v>
      </c>
      <c r="EC1034" t="s">
        <v>3</v>
      </c>
      <c r="EE1034">
        <v>70703600</v>
      </c>
      <c r="EF1034">
        <v>30</v>
      </c>
      <c r="EG1034" t="s">
        <v>96</v>
      </c>
      <c r="EH1034">
        <v>0</v>
      </c>
      <c r="EI1034" t="s">
        <v>3</v>
      </c>
      <c r="EJ1034">
        <v>1</v>
      </c>
      <c r="EK1034">
        <v>1688</v>
      </c>
      <c r="EL1034" t="s">
        <v>562</v>
      </c>
      <c r="EM1034" t="s">
        <v>563</v>
      </c>
      <c r="EO1034" t="s">
        <v>3</v>
      </c>
      <c r="EQ1034">
        <v>0</v>
      </c>
      <c r="ER1034">
        <v>28.06</v>
      </c>
      <c r="ES1034">
        <v>28.06</v>
      </c>
      <c r="ET1034">
        <v>0</v>
      </c>
      <c r="EU1034">
        <v>0</v>
      </c>
      <c r="EV1034">
        <v>0</v>
      </c>
      <c r="EW1034">
        <v>0</v>
      </c>
      <c r="EX1034">
        <v>0</v>
      </c>
      <c r="FQ1034">
        <v>0</v>
      </c>
      <c r="FR1034">
        <f t="shared" si="954"/>
        <v>0</v>
      </c>
      <c r="FS1034">
        <v>0</v>
      </c>
      <c r="FX1034">
        <v>91</v>
      </c>
      <c r="FY1034">
        <v>70</v>
      </c>
      <c r="GA1034" t="s">
        <v>3</v>
      </c>
      <c r="GD1034">
        <v>0</v>
      </c>
      <c r="GF1034">
        <v>-84341481</v>
      </c>
      <c r="GG1034">
        <v>2</v>
      </c>
      <c r="GH1034">
        <v>1</v>
      </c>
      <c r="GI1034">
        <v>2</v>
      </c>
      <c r="GJ1034">
        <v>0</v>
      </c>
      <c r="GK1034">
        <f>ROUND(R1034*(S12)/100,2)</f>
        <v>0</v>
      </c>
      <c r="GL1034">
        <f t="shared" si="955"/>
        <v>0</v>
      </c>
      <c r="GM1034">
        <f t="shared" si="956"/>
        <v>8343.52</v>
      </c>
      <c r="GN1034">
        <f t="shared" si="957"/>
        <v>8343.52</v>
      </c>
      <c r="GO1034">
        <f t="shared" si="958"/>
        <v>0</v>
      </c>
      <c r="GP1034">
        <f t="shared" si="959"/>
        <v>0</v>
      </c>
      <c r="GR1034">
        <v>0</v>
      </c>
      <c r="GS1034">
        <v>0</v>
      </c>
      <c r="GT1034">
        <v>0</v>
      </c>
      <c r="GU1034" t="s">
        <v>3</v>
      </c>
      <c r="GV1034">
        <f t="shared" si="960"/>
        <v>0</v>
      </c>
      <c r="GW1034">
        <v>1</v>
      </c>
      <c r="GX1034">
        <f t="shared" si="961"/>
        <v>0</v>
      </c>
      <c r="HA1034">
        <v>0</v>
      </c>
      <c r="HB1034">
        <v>0</v>
      </c>
      <c r="HC1034">
        <f t="shared" si="962"/>
        <v>0</v>
      </c>
      <c r="HE1034" t="s">
        <v>3</v>
      </c>
      <c r="HF1034" t="s">
        <v>3</v>
      </c>
      <c r="HM1034" t="s">
        <v>3</v>
      </c>
      <c r="HN1034" t="s">
        <v>3</v>
      </c>
      <c r="HO1034" t="s">
        <v>3</v>
      </c>
      <c r="HP1034" t="s">
        <v>3</v>
      </c>
      <c r="HQ1034" t="s">
        <v>3</v>
      </c>
      <c r="IK1034">
        <v>0</v>
      </c>
    </row>
    <row r="1035" spans="1:255" x14ac:dyDescent="0.25">
      <c r="A1035" s="2">
        <v>18</v>
      </c>
      <c r="B1035" s="2">
        <v>1</v>
      </c>
      <c r="C1035" s="2">
        <v>1412</v>
      </c>
      <c r="D1035" s="2"/>
      <c r="E1035" s="2" t="s">
        <v>600</v>
      </c>
      <c r="F1035" s="2" t="s">
        <v>573</v>
      </c>
      <c r="G1035" s="2" t="s">
        <v>574</v>
      </c>
      <c r="H1035" s="2" t="s">
        <v>575</v>
      </c>
      <c r="I1035" s="2">
        <f>I1027*J1035</f>
        <v>16.271999999999998</v>
      </c>
      <c r="J1035" s="2">
        <v>40</v>
      </c>
      <c r="K1035" s="2">
        <v>40</v>
      </c>
      <c r="L1035" s="2"/>
      <c r="M1035" s="2"/>
      <c r="N1035" s="2"/>
      <c r="O1035" s="2">
        <f t="shared" si="932"/>
        <v>144.5</v>
      </c>
      <c r="P1035" s="2">
        <f t="shared" si="933"/>
        <v>144.5</v>
      </c>
      <c r="Q1035" s="2">
        <f t="shared" si="963"/>
        <v>0</v>
      </c>
      <c r="R1035" s="2">
        <f t="shared" si="934"/>
        <v>0</v>
      </c>
      <c r="S1035" s="2">
        <f t="shared" si="935"/>
        <v>0</v>
      </c>
      <c r="T1035" s="2">
        <f t="shared" si="936"/>
        <v>0</v>
      </c>
      <c r="U1035" s="2">
        <f t="shared" si="937"/>
        <v>0</v>
      </c>
      <c r="V1035" s="2">
        <f t="shared" si="938"/>
        <v>0</v>
      </c>
      <c r="W1035" s="2">
        <f t="shared" si="939"/>
        <v>0</v>
      </c>
      <c r="X1035" s="2">
        <f t="shared" si="940"/>
        <v>0</v>
      </c>
      <c r="Y1035" s="2">
        <f t="shared" si="941"/>
        <v>0</v>
      </c>
      <c r="Z1035" s="2"/>
      <c r="AA1035" s="2">
        <v>75316141</v>
      </c>
      <c r="AB1035" s="2">
        <f t="shared" si="942"/>
        <v>8.8800000000000008</v>
      </c>
      <c r="AC1035" s="2">
        <f t="shared" si="943"/>
        <v>8.8800000000000008</v>
      </c>
      <c r="AD1035" s="2">
        <f t="shared" si="964"/>
        <v>0</v>
      </c>
      <c r="AE1035" s="2">
        <f t="shared" si="965"/>
        <v>0</v>
      </c>
      <c r="AF1035" s="2">
        <f t="shared" si="966"/>
        <v>0</v>
      </c>
      <c r="AG1035" s="2">
        <f t="shared" si="944"/>
        <v>0</v>
      </c>
      <c r="AH1035" s="2">
        <f t="shared" si="967"/>
        <v>0</v>
      </c>
      <c r="AI1035" s="2">
        <f t="shared" si="968"/>
        <v>0</v>
      </c>
      <c r="AJ1035" s="2">
        <f t="shared" si="945"/>
        <v>0</v>
      </c>
      <c r="AK1035" s="2">
        <v>8.8800000000000008</v>
      </c>
      <c r="AL1035" s="2">
        <v>8.8800000000000008</v>
      </c>
      <c r="AM1035" s="2">
        <v>0</v>
      </c>
      <c r="AN1035" s="2">
        <v>0</v>
      </c>
      <c r="AO1035" s="2">
        <v>0</v>
      </c>
      <c r="AP1035" s="2">
        <v>0</v>
      </c>
      <c r="AQ1035" s="2">
        <v>0</v>
      </c>
      <c r="AR1035" s="2">
        <v>0</v>
      </c>
      <c r="AS1035" s="2">
        <v>0</v>
      </c>
      <c r="AT1035" s="2">
        <v>91</v>
      </c>
      <c r="AU1035" s="2">
        <v>70</v>
      </c>
      <c r="AV1035" s="2">
        <v>1</v>
      </c>
      <c r="AW1035" s="2">
        <v>1</v>
      </c>
      <c r="AX1035" s="2"/>
      <c r="AY1035" s="2"/>
      <c r="AZ1035" s="2">
        <v>1</v>
      </c>
      <c r="BA1035" s="2">
        <v>1</v>
      </c>
      <c r="BB1035" s="2">
        <v>1</v>
      </c>
      <c r="BC1035" s="2">
        <v>1</v>
      </c>
      <c r="BD1035" s="2" t="s">
        <v>3</v>
      </c>
      <c r="BE1035" s="2" t="s">
        <v>3</v>
      </c>
      <c r="BF1035" s="2" t="s">
        <v>3</v>
      </c>
      <c r="BG1035" s="2" t="s">
        <v>3</v>
      </c>
      <c r="BH1035" s="2">
        <v>3</v>
      </c>
      <c r="BI1035" s="2">
        <v>1</v>
      </c>
      <c r="BJ1035" s="2" t="s">
        <v>576</v>
      </c>
      <c r="BK1035" s="2"/>
      <c r="BL1035" s="2"/>
      <c r="BM1035" s="2">
        <v>1688</v>
      </c>
      <c r="BN1035" s="2">
        <v>0</v>
      </c>
      <c r="BO1035" s="2" t="s">
        <v>3</v>
      </c>
      <c r="BP1035" s="2">
        <v>0</v>
      </c>
      <c r="BQ1035" s="2">
        <v>30</v>
      </c>
      <c r="BR1035" s="2">
        <v>0</v>
      </c>
      <c r="BS1035" s="2">
        <v>1</v>
      </c>
      <c r="BT1035" s="2">
        <v>1</v>
      </c>
      <c r="BU1035" s="2">
        <v>1</v>
      </c>
      <c r="BV1035" s="2">
        <v>1</v>
      </c>
      <c r="BW1035" s="2">
        <v>1</v>
      </c>
      <c r="BX1035" s="2">
        <v>1</v>
      </c>
      <c r="BY1035" s="2" t="s">
        <v>3</v>
      </c>
      <c r="BZ1035" s="2">
        <v>91</v>
      </c>
      <c r="CA1035" s="2">
        <v>70</v>
      </c>
      <c r="CB1035" s="2" t="s">
        <v>3</v>
      </c>
      <c r="CC1035" s="2"/>
      <c r="CD1035" s="2"/>
      <c r="CE1035" s="2">
        <v>30</v>
      </c>
      <c r="CF1035" s="2">
        <v>0</v>
      </c>
      <c r="CG1035" s="2">
        <v>0</v>
      </c>
      <c r="CH1035" s="2"/>
      <c r="CI1035" s="2"/>
      <c r="CJ1035" s="2"/>
      <c r="CK1035" s="2"/>
      <c r="CL1035" s="2"/>
      <c r="CM1035" s="2">
        <v>0</v>
      </c>
      <c r="CN1035" s="2" t="s">
        <v>3</v>
      </c>
      <c r="CO1035" s="2">
        <v>0</v>
      </c>
      <c r="CP1035" s="2">
        <f t="shared" si="946"/>
        <v>144.5</v>
      </c>
      <c r="CQ1035" s="2">
        <f t="shared" si="947"/>
        <v>8.8800000000000008</v>
      </c>
      <c r="CR1035" s="2">
        <f t="shared" si="969"/>
        <v>0</v>
      </c>
      <c r="CS1035" s="2">
        <f t="shared" si="948"/>
        <v>0</v>
      </c>
      <c r="CT1035" s="2">
        <f t="shared" si="949"/>
        <v>0</v>
      </c>
      <c r="CU1035" s="2">
        <f t="shared" si="950"/>
        <v>0</v>
      </c>
      <c r="CV1035" s="2">
        <f t="shared" si="951"/>
        <v>0</v>
      </c>
      <c r="CW1035" s="2">
        <f t="shared" si="952"/>
        <v>0</v>
      </c>
      <c r="CX1035" s="2">
        <f t="shared" si="953"/>
        <v>0</v>
      </c>
      <c r="CY1035" s="2">
        <f>((S1035*BZ1035)/100)</f>
        <v>0</v>
      </c>
      <c r="CZ1035" s="2">
        <f>((S1035*CA1035)/100)</f>
        <v>0</v>
      </c>
      <c r="DA1035" s="2"/>
      <c r="DB1035" s="2"/>
      <c r="DC1035" s="2" t="s">
        <v>3</v>
      </c>
      <c r="DD1035" s="2" t="s">
        <v>3</v>
      </c>
      <c r="DE1035" s="2" t="s">
        <v>3</v>
      </c>
      <c r="DF1035" s="2" t="s">
        <v>3</v>
      </c>
      <c r="DG1035" s="2" t="s">
        <v>3</v>
      </c>
      <c r="DH1035" s="2" t="s">
        <v>3</v>
      </c>
      <c r="DI1035" s="2" t="s">
        <v>3</v>
      </c>
      <c r="DJ1035" s="2" t="s">
        <v>3</v>
      </c>
      <c r="DK1035" s="2" t="s">
        <v>3</v>
      </c>
      <c r="DL1035" s="2" t="s">
        <v>3</v>
      </c>
      <c r="DM1035" s="2" t="s">
        <v>3</v>
      </c>
      <c r="DN1035" s="2">
        <v>0</v>
      </c>
      <c r="DO1035" s="2">
        <v>0</v>
      </c>
      <c r="DP1035" s="2">
        <v>1</v>
      </c>
      <c r="DQ1035" s="2">
        <v>1</v>
      </c>
      <c r="DR1035" s="2"/>
      <c r="DS1035" s="2"/>
      <c r="DT1035" s="2"/>
      <c r="DU1035" s="2">
        <v>1010</v>
      </c>
      <c r="DV1035" s="2" t="s">
        <v>575</v>
      </c>
      <c r="DW1035" s="2" t="s">
        <v>575</v>
      </c>
      <c r="DX1035" s="2">
        <v>1</v>
      </c>
      <c r="DY1035" s="2"/>
      <c r="DZ1035" s="2" t="s">
        <v>3</v>
      </c>
      <c r="EA1035" s="2" t="s">
        <v>3</v>
      </c>
      <c r="EB1035" s="2" t="s">
        <v>3</v>
      </c>
      <c r="EC1035" s="2" t="s">
        <v>3</v>
      </c>
      <c r="ED1035" s="2"/>
      <c r="EE1035" s="2">
        <v>70703600</v>
      </c>
      <c r="EF1035" s="2">
        <v>30</v>
      </c>
      <c r="EG1035" s="2" t="s">
        <v>96</v>
      </c>
      <c r="EH1035" s="2">
        <v>0</v>
      </c>
      <c r="EI1035" s="2" t="s">
        <v>3</v>
      </c>
      <c r="EJ1035" s="2">
        <v>1</v>
      </c>
      <c r="EK1035" s="2">
        <v>1688</v>
      </c>
      <c r="EL1035" s="2" t="s">
        <v>562</v>
      </c>
      <c r="EM1035" s="2" t="s">
        <v>563</v>
      </c>
      <c r="EN1035" s="2"/>
      <c r="EO1035" s="2" t="s">
        <v>3</v>
      </c>
      <c r="EP1035" s="2"/>
      <c r="EQ1035" s="2">
        <v>0</v>
      </c>
      <c r="ER1035" s="2">
        <v>8.8800000000000008</v>
      </c>
      <c r="ES1035" s="2">
        <v>8.8800000000000008</v>
      </c>
      <c r="ET1035" s="2">
        <v>0</v>
      </c>
      <c r="EU1035" s="2">
        <v>0</v>
      </c>
      <c r="EV1035" s="2">
        <v>0</v>
      </c>
      <c r="EW1035" s="2">
        <v>0</v>
      </c>
      <c r="EX1035" s="2">
        <v>0</v>
      </c>
      <c r="EY1035" s="2"/>
      <c r="EZ1035" s="2"/>
      <c r="FA1035" s="2"/>
      <c r="FB1035" s="2"/>
      <c r="FC1035" s="2"/>
      <c r="FD1035" s="2"/>
      <c r="FE1035" s="2"/>
      <c r="FF1035" s="2"/>
      <c r="FG1035" s="2"/>
      <c r="FH1035" s="2"/>
      <c r="FI1035" s="2"/>
      <c r="FJ1035" s="2"/>
      <c r="FK1035" s="2"/>
      <c r="FL1035" s="2"/>
      <c r="FM1035" s="2"/>
      <c r="FN1035" s="2"/>
      <c r="FO1035" s="2"/>
      <c r="FP1035" s="2"/>
      <c r="FQ1035" s="2">
        <v>0</v>
      </c>
      <c r="FR1035" s="2">
        <f t="shared" si="954"/>
        <v>0</v>
      </c>
      <c r="FS1035" s="2">
        <v>0</v>
      </c>
      <c r="FT1035" s="2"/>
      <c r="FU1035" s="2"/>
      <c r="FV1035" s="2"/>
      <c r="FW1035" s="2"/>
      <c r="FX1035" s="2">
        <v>91</v>
      </c>
      <c r="FY1035" s="2">
        <v>70</v>
      </c>
      <c r="FZ1035" s="2"/>
      <c r="GA1035" s="2" t="s">
        <v>3</v>
      </c>
      <c r="GB1035" s="2"/>
      <c r="GC1035" s="2"/>
      <c r="GD1035" s="2">
        <v>0</v>
      </c>
      <c r="GE1035" s="2"/>
      <c r="GF1035" s="2">
        <v>-863410960</v>
      </c>
      <c r="GG1035" s="2">
        <v>2</v>
      </c>
      <c r="GH1035" s="2">
        <v>1</v>
      </c>
      <c r="GI1035" s="2">
        <v>-2</v>
      </c>
      <c r="GJ1035" s="2">
        <v>0</v>
      </c>
      <c r="GK1035" s="2">
        <f>ROUND(R1035*(R12)/100,2)</f>
        <v>0</v>
      </c>
      <c r="GL1035" s="2">
        <f t="shared" si="955"/>
        <v>0</v>
      </c>
      <c r="GM1035" s="2">
        <f t="shared" si="956"/>
        <v>144.5</v>
      </c>
      <c r="GN1035" s="2">
        <f t="shared" si="957"/>
        <v>144.5</v>
      </c>
      <c r="GO1035" s="2">
        <f t="shared" si="958"/>
        <v>0</v>
      </c>
      <c r="GP1035" s="2">
        <f t="shared" si="959"/>
        <v>0</v>
      </c>
      <c r="GQ1035" s="2"/>
      <c r="GR1035" s="2">
        <v>0</v>
      </c>
      <c r="GS1035" s="2">
        <v>3</v>
      </c>
      <c r="GT1035" s="2">
        <v>0</v>
      </c>
      <c r="GU1035" s="2" t="s">
        <v>3</v>
      </c>
      <c r="GV1035" s="2">
        <f t="shared" si="960"/>
        <v>0</v>
      </c>
      <c r="GW1035" s="2">
        <v>1</v>
      </c>
      <c r="GX1035" s="2">
        <f t="shared" si="961"/>
        <v>0</v>
      </c>
      <c r="GY1035" s="2"/>
      <c r="GZ1035" s="2"/>
      <c r="HA1035" s="2">
        <v>0</v>
      </c>
      <c r="HB1035" s="2">
        <v>0</v>
      </c>
      <c r="HC1035" s="2">
        <f t="shared" si="962"/>
        <v>0</v>
      </c>
      <c r="HD1035" s="2"/>
      <c r="HE1035" s="2" t="s">
        <v>3</v>
      </c>
      <c r="HF1035" s="2" t="s">
        <v>3</v>
      </c>
      <c r="HG1035" s="2"/>
      <c r="HH1035" s="2"/>
      <c r="HI1035" s="2"/>
      <c r="HJ1035" s="2"/>
      <c r="HK1035" s="2"/>
      <c r="HL1035" s="2"/>
      <c r="HM1035" s="2" t="s">
        <v>3</v>
      </c>
      <c r="HN1035" s="2" t="s">
        <v>3</v>
      </c>
      <c r="HO1035" s="2" t="s">
        <v>3</v>
      </c>
      <c r="HP1035" s="2" t="s">
        <v>3</v>
      </c>
      <c r="HQ1035" s="2" t="s">
        <v>3</v>
      </c>
      <c r="HR1035" s="2"/>
      <c r="HS1035" s="2"/>
      <c r="HT1035" s="2"/>
      <c r="HU1035" s="2"/>
      <c r="HV1035" s="2"/>
      <c r="HW1035" s="2"/>
      <c r="HX1035" s="2"/>
      <c r="HY1035" s="2"/>
      <c r="HZ1035" s="2"/>
      <c r="IA1035" s="2"/>
      <c r="IB1035" s="2"/>
      <c r="IC1035" s="2"/>
      <c r="ID1035" s="2"/>
      <c r="IE1035" s="2"/>
      <c r="IF1035" s="2"/>
      <c r="IG1035" s="2"/>
      <c r="IH1035" s="2"/>
      <c r="II1035" s="2"/>
      <c r="IJ1035" s="2"/>
      <c r="IK1035" s="2">
        <v>0</v>
      </c>
      <c r="IL1035" s="2"/>
      <c r="IM1035" s="2"/>
      <c r="IN1035" s="2"/>
      <c r="IO1035" s="2"/>
      <c r="IP1035" s="2"/>
      <c r="IQ1035" s="2"/>
      <c r="IR1035" s="2"/>
      <c r="IS1035" s="2"/>
      <c r="IT1035" s="2"/>
      <c r="IU1035" s="2"/>
    </row>
    <row r="1036" spans="1:255" x14ac:dyDescent="0.25">
      <c r="A1036">
        <v>18</v>
      </c>
      <c r="B1036">
        <v>1</v>
      </c>
      <c r="C1036">
        <v>1434</v>
      </c>
      <c r="E1036" t="s">
        <v>600</v>
      </c>
      <c r="F1036" t="s">
        <v>573</v>
      </c>
      <c r="G1036" t="s">
        <v>574</v>
      </c>
      <c r="H1036" t="s">
        <v>575</v>
      </c>
      <c r="I1036">
        <f>I1028*J1036</f>
        <v>16.271999999999998</v>
      </c>
      <c r="J1036">
        <v>40</v>
      </c>
      <c r="K1036">
        <v>40</v>
      </c>
      <c r="O1036">
        <f t="shared" si="932"/>
        <v>1041.8499999999999</v>
      </c>
      <c r="P1036">
        <f t="shared" si="933"/>
        <v>1041.8499999999999</v>
      </c>
      <c r="Q1036">
        <f t="shared" si="963"/>
        <v>0</v>
      </c>
      <c r="R1036">
        <f t="shared" si="934"/>
        <v>0</v>
      </c>
      <c r="S1036">
        <f t="shared" si="935"/>
        <v>0</v>
      </c>
      <c r="T1036">
        <f t="shared" si="936"/>
        <v>0</v>
      </c>
      <c r="U1036">
        <f t="shared" si="937"/>
        <v>0</v>
      </c>
      <c r="V1036">
        <f t="shared" si="938"/>
        <v>0</v>
      </c>
      <c r="W1036">
        <f t="shared" si="939"/>
        <v>0</v>
      </c>
      <c r="X1036">
        <f t="shared" si="940"/>
        <v>0</v>
      </c>
      <c r="Y1036">
        <f t="shared" si="941"/>
        <v>0</v>
      </c>
      <c r="AA1036">
        <v>75316143</v>
      </c>
      <c r="AB1036">
        <f t="shared" si="942"/>
        <v>8.8800000000000008</v>
      </c>
      <c r="AC1036">
        <f t="shared" si="943"/>
        <v>8.8800000000000008</v>
      </c>
      <c r="AD1036">
        <f t="shared" si="964"/>
        <v>0</v>
      </c>
      <c r="AE1036">
        <f t="shared" si="965"/>
        <v>0</v>
      </c>
      <c r="AF1036">
        <f t="shared" si="966"/>
        <v>0</v>
      </c>
      <c r="AG1036">
        <f t="shared" si="944"/>
        <v>0</v>
      </c>
      <c r="AH1036">
        <f t="shared" si="967"/>
        <v>0</v>
      </c>
      <c r="AI1036">
        <f t="shared" si="968"/>
        <v>0</v>
      </c>
      <c r="AJ1036">
        <f t="shared" si="945"/>
        <v>0</v>
      </c>
      <c r="AK1036">
        <v>8.8800000000000008</v>
      </c>
      <c r="AL1036">
        <v>8.8800000000000008</v>
      </c>
      <c r="AM1036">
        <v>0</v>
      </c>
      <c r="AN1036">
        <v>0</v>
      </c>
      <c r="AO1036">
        <v>0</v>
      </c>
      <c r="AP1036">
        <v>0</v>
      </c>
      <c r="AQ1036">
        <v>0</v>
      </c>
      <c r="AR1036">
        <v>0</v>
      </c>
      <c r="AS1036">
        <v>0</v>
      </c>
      <c r="AT1036">
        <v>0</v>
      </c>
      <c r="AU1036">
        <v>0</v>
      </c>
      <c r="AV1036">
        <v>1</v>
      </c>
      <c r="AW1036">
        <v>1</v>
      </c>
      <c r="AZ1036">
        <v>1</v>
      </c>
      <c r="BA1036">
        <v>1</v>
      </c>
      <c r="BB1036">
        <v>1</v>
      </c>
      <c r="BC1036">
        <v>7.21</v>
      </c>
      <c r="BD1036" t="s">
        <v>3</v>
      </c>
      <c r="BE1036" t="s">
        <v>3</v>
      </c>
      <c r="BF1036" t="s">
        <v>3</v>
      </c>
      <c r="BG1036" t="s">
        <v>3</v>
      </c>
      <c r="BH1036">
        <v>3</v>
      </c>
      <c r="BI1036">
        <v>1</v>
      </c>
      <c r="BJ1036" t="s">
        <v>576</v>
      </c>
      <c r="BM1036">
        <v>1688</v>
      </c>
      <c r="BN1036">
        <v>0</v>
      </c>
      <c r="BO1036" t="s">
        <v>573</v>
      </c>
      <c r="BP1036">
        <v>1</v>
      </c>
      <c r="BQ1036">
        <v>30</v>
      </c>
      <c r="BR1036">
        <v>0</v>
      </c>
      <c r="BS1036">
        <v>1</v>
      </c>
      <c r="BT1036">
        <v>1</v>
      </c>
      <c r="BU1036">
        <v>1</v>
      </c>
      <c r="BV1036">
        <v>1</v>
      </c>
      <c r="BW1036">
        <v>1</v>
      </c>
      <c r="BX1036">
        <v>1</v>
      </c>
      <c r="BY1036" t="s">
        <v>3</v>
      </c>
      <c r="BZ1036">
        <v>0</v>
      </c>
      <c r="CA1036">
        <v>0</v>
      </c>
      <c r="CB1036" t="s">
        <v>3</v>
      </c>
      <c r="CE1036">
        <v>30</v>
      </c>
      <c r="CF1036">
        <v>0</v>
      </c>
      <c r="CG1036">
        <v>0</v>
      </c>
      <c r="CM1036">
        <v>0</v>
      </c>
      <c r="CN1036" t="s">
        <v>3</v>
      </c>
      <c r="CO1036">
        <v>0</v>
      </c>
      <c r="CP1036">
        <f t="shared" si="946"/>
        <v>1041.8499999999999</v>
      </c>
      <c r="CQ1036">
        <f t="shared" si="947"/>
        <v>64.02</v>
      </c>
      <c r="CR1036">
        <f t="shared" si="969"/>
        <v>0</v>
      </c>
      <c r="CS1036">
        <f t="shared" si="948"/>
        <v>0</v>
      </c>
      <c r="CT1036">
        <f t="shared" si="949"/>
        <v>0</v>
      </c>
      <c r="CU1036">
        <f t="shared" si="950"/>
        <v>0</v>
      </c>
      <c r="CV1036">
        <f t="shared" si="951"/>
        <v>0</v>
      </c>
      <c r="CW1036">
        <f t="shared" si="952"/>
        <v>0</v>
      </c>
      <c r="CX1036">
        <f t="shared" si="953"/>
        <v>0</v>
      </c>
      <c r="CY1036">
        <f>S1036*(BZ1036/100)</f>
        <v>0</v>
      </c>
      <c r="CZ1036">
        <f>S1036*(CA1036/100)</f>
        <v>0</v>
      </c>
      <c r="DC1036" t="s">
        <v>3</v>
      </c>
      <c r="DD1036" t="s">
        <v>3</v>
      </c>
      <c r="DE1036" t="s">
        <v>3</v>
      </c>
      <c r="DF1036" t="s">
        <v>3</v>
      </c>
      <c r="DG1036" t="s">
        <v>3</v>
      </c>
      <c r="DH1036" t="s">
        <v>3</v>
      </c>
      <c r="DI1036" t="s">
        <v>3</v>
      </c>
      <c r="DJ1036" t="s">
        <v>3</v>
      </c>
      <c r="DK1036" t="s">
        <v>3</v>
      </c>
      <c r="DL1036" t="s">
        <v>3</v>
      </c>
      <c r="DM1036" t="s">
        <v>3</v>
      </c>
      <c r="DN1036">
        <v>91</v>
      </c>
      <c r="DO1036">
        <v>70</v>
      </c>
      <c r="DP1036">
        <v>1</v>
      </c>
      <c r="DQ1036">
        <v>1</v>
      </c>
      <c r="DU1036">
        <v>1010</v>
      </c>
      <c r="DV1036" t="s">
        <v>575</v>
      </c>
      <c r="DW1036" t="s">
        <v>575</v>
      </c>
      <c r="DX1036">
        <v>1</v>
      </c>
      <c r="DZ1036" t="s">
        <v>3</v>
      </c>
      <c r="EA1036" t="s">
        <v>3</v>
      </c>
      <c r="EB1036" t="s">
        <v>3</v>
      </c>
      <c r="EC1036" t="s">
        <v>3</v>
      </c>
      <c r="EE1036">
        <v>70703600</v>
      </c>
      <c r="EF1036">
        <v>30</v>
      </c>
      <c r="EG1036" t="s">
        <v>96</v>
      </c>
      <c r="EH1036">
        <v>0</v>
      </c>
      <c r="EI1036" t="s">
        <v>3</v>
      </c>
      <c r="EJ1036">
        <v>1</v>
      </c>
      <c r="EK1036">
        <v>1688</v>
      </c>
      <c r="EL1036" t="s">
        <v>562</v>
      </c>
      <c r="EM1036" t="s">
        <v>563</v>
      </c>
      <c r="EO1036" t="s">
        <v>3</v>
      </c>
      <c r="EQ1036">
        <v>0</v>
      </c>
      <c r="ER1036">
        <v>8.8800000000000008</v>
      </c>
      <c r="ES1036">
        <v>8.8800000000000008</v>
      </c>
      <c r="ET1036">
        <v>0</v>
      </c>
      <c r="EU1036">
        <v>0</v>
      </c>
      <c r="EV1036">
        <v>0</v>
      </c>
      <c r="EW1036">
        <v>0</v>
      </c>
      <c r="EX1036">
        <v>0</v>
      </c>
      <c r="FQ1036">
        <v>0</v>
      </c>
      <c r="FR1036">
        <f t="shared" si="954"/>
        <v>0</v>
      </c>
      <c r="FS1036">
        <v>0</v>
      </c>
      <c r="FX1036">
        <v>91</v>
      </c>
      <c r="FY1036">
        <v>70</v>
      </c>
      <c r="GA1036" t="s">
        <v>3</v>
      </c>
      <c r="GD1036">
        <v>0</v>
      </c>
      <c r="GF1036">
        <v>-863410960</v>
      </c>
      <c r="GG1036">
        <v>2</v>
      </c>
      <c r="GH1036">
        <v>1</v>
      </c>
      <c r="GI1036">
        <v>2</v>
      </c>
      <c r="GJ1036">
        <v>0</v>
      </c>
      <c r="GK1036">
        <f>ROUND(R1036*(S12)/100,2)</f>
        <v>0</v>
      </c>
      <c r="GL1036">
        <f t="shared" si="955"/>
        <v>0</v>
      </c>
      <c r="GM1036">
        <f t="shared" si="956"/>
        <v>1041.8499999999999</v>
      </c>
      <c r="GN1036">
        <f t="shared" si="957"/>
        <v>1041.8499999999999</v>
      </c>
      <c r="GO1036">
        <f t="shared" si="958"/>
        <v>0</v>
      </c>
      <c r="GP1036">
        <f t="shared" si="959"/>
        <v>0</v>
      </c>
      <c r="GR1036">
        <v>0</v>
      </c>
      <c r="GS1036">
        <v>0</v>
      </c>
      <c r="GT1036">
        <v>0</v>
      </c>
      <c r="GU1036" t="s">
        <v>3</v>
      </c>
      <c r="GV1036">
        <f t="shared" si="960"/>
        <v>0</v>
      </c>
      <c r="GW1036">
        <v>1</v>
      </c>
      <c r="GX1036">
        <f t="shared" si="961"/>
        <v>0</v>
      </c>
      <c r="HA1036">
        <v>0</v>
      </c>
      <c r="HB1036">
        <v>0</v>
      </c>
      <c r="HC1036">
        <f t="shared" si="962"/>
        <v>0</v>
      </c>
      <c r="HE1036" t="s">
        <v>3</v>
      </c>
      <c r="HF1036" t="s">
        <v>3</v>
      </c>
      <c r="HM1036" t="s">
        <v>3</v>
      </c>
      <c r="HN1036" t="s">
        <v>3</v>
      </c>
      <c r="HO1036" t="s">
        <v>3</v>
      </c>
      <c r="HP1036" t="s">
        <v>3</v>
      </c>
      <c r="HQ1036" t="s">
        <v>3</v>
      </c>
      <c r="IK1036">
        <v>0</v>
      </c>
    </row>
    <row r="1037" spans="1:255" x14ac:dyDescent="0.25">
      <c r="A1037" s="2">
        <v>18</v>
      </c>
      <c r="B1037" s="2">
        <v>1</v>
      </c>
      <c r="C1037" s="2">
        <v>1406</v>
      </c>
      <c r="D1037" s="2"/>
      <c r="E1037" s="2" t="s">
        <v>601</v>
      </c>
      <c r="F1037" s="2" t="s">
        <v>602</v>
      </c>
      <c r="G1037" s="2" t="s">
        <v>603</v>
      </c>
      <c r="H1037" s="2" t="s">
        <v>103</v>
      </c>
      <c r="I1037" s="2">
        <f>I1027*J1037</f>
        <v>47.798999999999999</v>
      </c>
      <c r="J1037" s="2">
        <v>117.5</v>
      </c>
      <c r="K1037" s="2">
        <v>117.5</v>
      </c>
      <c r="L1037" s="2"/>
      <c r="M1037" s="2"/>
      <c r="N1037" s="2"/>
      <c r="O1037" s="2">
        <f t="shared" si="932"/>
        <v>1972.19</v>
      </c>
      <c r="P1037" s="2">
        <f t="shared" si="933"/>
        <v>1972.19</v>
      </c>
      <c r="Q1037" s="2">
        <f t="shared" si="963"/>
        <v>0</v>
      </c>
      <c r="R1037" s="2">
        <f t="shared" si="934"/>
        <v>0</v>
      </c>
      <c r="S1037" s="2">
        <f t="shared" si="935"/>
        <v>0</v>
      </c>
      <c r="T1037" s="2">
        <f t="shared" si="936"/>
        <v>0</v>
      </c>
      <c r="U1037" s="2">
        <f t="shared" si="937"/>
        <v>0</v>
      </c>
      <c r="V1037" s="2">
        <f t="shared" si="938"/>
        <v>0</v>
      </c>
      <c r="W1037" s="2">
        <f t="shared" si="939"/>
        <v>0</v>
      </c>
      <c r="X1037" s="2">
        <f t="shared" si="940"/>
        <v>0</v>
      </c>
      <c r="Y1037" s="2">
        <f t="shared" si="941"/>
        <v>0</v>
      </c>
      <c r="Z1037" s="2"/>
      <c r="AA1037" s="2">
        <v>75316141</v>
      </c>
      <c r="AB1037" s="2">
        <f t="shared" si="942"/>
        <v>41.26</v>
      </c>
      <c r="AC1037" s="2">
        <f t="shared" si="943"/>
        <v>41.26</v>
      </c>
      <c r="AD1037" s="2">
        <f t="shared" si="964"/>
        <v>0</v>
      </c>
      <c r="AE1037" s="2">
        <f t="shared" si="965"/>
        <v>0</v>
      </c>
      <c r="AF1037" s="2">
        <f t="shared" si="966"/>
        <v>0</v>
      </c>
      <c r="AG1037" s="2">
        <f t="shared" si="944"/>
        <v>0</v>
      </c>
      <c r="AH1037" s="2">
        <f t="shared" si="967"/>
        <v>0</v>
      </c>
      <c r="AI1037" s="2">
        <f t="shared" si="968"/>
        <v>0</v>
      </c>
      <c r="AJ1037" s="2">
        <f t="shared" si="945"/>
        <v>0</v>
      </c>
      <c r="AK1037" s="2">
        <v>41.26</v>
      </c>
      <c r="AL1037" s="2">
        <v>41.26</v>
      </c>
      <c r="AM1037" s="2">
        <v>0</v>
      </c>
      <c r="AN1037" s="2">
        <v>0</v>
      </c>
      <c r="AO1037" s="2">
        <v>0</v>
      </c>
      <c r="AP1037" s="2">
        <v>0</v>
      </c>
      <c r="AQ1037" s="2">
        <v>0</v>
      </c>
      <c r="AR1037" s="2">
        <v>0</v>
      </c>
      <c r="AS1037" s="2">
        <v>0</v>
      </c>
      <c r="AT1037" s="2">
        <v>91</v>
      </c>
      <c r="AU1037" s="2">
        <v>70</v>
      </c>
      <c r="AV1037" s="2">
        <v>1</v>
      </c>
      <c r="AW1037" s="2">
        <v>1</v>
      </c>
      <c r="AX1037" s="2"/>
      <c r="AY1037" s="2"/>
      <c r="AZ1037" s="2">
        <v>1</v>
      </c>
      <c r="BA1037" s="2">
        <v>1</v>
      </c>
      <c r="BB1037" s="2">
        <v>1</v>
      </c>
      <c r="BC1037" s="2">
        <v>1</v>
      </c>
      <c r="BD1037" s="2" t="s">
        <v>3</v>
      </c>
      <c r="BE1037" s="2" t="s">
        <v>3</v>
      </c>
      <c r="BF1037" s="2" t="s">
        <v>3</v>
      </c>
      <c r="BG1037" s="2" t="s">
        <v>3</v>
      </c>
      <c r="BH1037" s="2">
        <v>3</v>
      </c>
      <c r="BI1037" s="2">
        <v>1</v>
      </c>
      <c r="BJ1037" s="2" t="s">
        <v>604</v>
      </c>
      <c r="BK1037" s="2"/>
      <c r="BL1037" s="2"/>
      <c r="BM1037" s="2">
        <v>1688</v>
      </c>
      <c r="BN1037" s="2">
        <v>0</v>
      </c>
      <c r="BO1037" s="2" t="s">
        <v>3</v>
      </c>
      <c r="BP1037" s="2">
        <v>0</v>
      </c>
      <c r="BQ1037" s="2">
        <v>30</v>
      </c>
      <c r="BR1037" s="2">
        <v>0</v>
      </c>
      <c r="BS1037" s="2">
        <v>1</v>
      </c>
      <c r="BT1037" s="2">
        <v>1</v>
      </c>
      <c r="BU1037" s="2">
        <v>1</v>
      </c>
      <c r="BV1037" s="2">
        <v>1</v>
      </c>
      <c r="BW1037" s="2">
        <v>1</v>
      </c>
      <c r="BX1037" s="2">
        <v>1</v>
      </c>
      <c r="BY1037" s="2" t="s">
        <v>3</v>
      </c>
      <c r="BZ1037" s="2">
        <v>91</v>
      </c>
      <c r="CA1037" s="2">
        <v>70</v>
      </c>
      <c r="CB1037" s="2" t="s">
        <v>3</v>
      </c>
      <c r="CC1037" s="2"/>
      <c r="CD1037" s="2"/>
      <c r="CE1037" s="2">
        <v>30</v>
      </c>
      <c r="CF1037" s="2">
        <v>0</v>
      </c>
      <c r="CG1037" s="2">
        <v>0</v>
      </c>
      <c r="CH1037" s="2"/>
      <c r="CI1037" s="2"/>
      <c r="CJ1037" s="2"/>
      <c r="CK1037" s="2"/>
      <c r="CL1037" s="2"/>
      <c r="CM1037" s="2">
        <v>0</v>
      </c>
      <c r="CN1037" s="2" t="s">
        <v>3</v>
      </c>
      <c r="CO1037" s="2">
        <v>0</v>
      </c>
      <c r="CP1037" s="2">
        <f t="shared" si="946"/>
        <v>1972.19</v>
      </c>
      <c r="CQ1037" s="2">
        <f t="shared" si="947"/>
        <v>41.26</v>
      </c>
      <c r="CR1037" s="2">
        <f t="shared" si="969"/>
        <v>0</v>
      </c>
      <c r="CS1037" s="2">
        <f t="shared" si="948"/>
        <v>0</v>
      </c>
      <c r="CT1037" s="2">
        <f t="shared" si="949"/>
        <v>0</v>
      </c>
      <c r="CU1037" s="2">
        <f t="shared" si="950"/>
        <v>0</v>
      </c>
      <c r="CV1037" s="2">
        <f t="shared" si="951"/>
        <v>0</v>
      </c>
      <c r="CW1037" s="2">
        <f t="shared" si="952"/>
        <v>0</v>
      </c>
      <c r="CX1037" s="2">
        <f t="shared" si="953"/>
        <v>0</v>
      </c>
      <c r="CY1037" s="2">
        <f>((S1037*BZ1037)/100)</f>
        <v>0</v>
      </c>
      <c r="CZ1037" s="2">
        <f>((S1037*CA1037)/100)</f>
        <v>0</v>
      </c>
      <c r="DA1037" s="2"/>
      <c r="DB1037" s="2"/>
      <c r="DC1037" s="2" t="s">
        <v>3</v>
      </c>
      <c r="DD1037" s="2" t="s">
        <v>3</v>
      </c>
      <c r="DE1037" s="2" t="s">
        <v>3</v>
      </c>
      <c r="DF1037" s="2" t="s">
        <v>3</v>
      </c>
      <c r="DG1037" s="2" t="s">
        <v>3</v>
      </c>
      <c r="DH1037" s="2" t="s">
        <v>3</v>
      </c>
      <c r="DI1037" s="2" t="s">
        <v>3</v>
      </c>
      <c r="DJ1037" s="2" t="s">
        <v>3</v>
      </c>
      <c r="DK1037" s="2" t="s">
        <v>3</v>
      </c>
      <c r="DL1037" s="2" t="s">
        <v>3</v>
      </c>
      <c r="DM1037" s="2" t="s">
        <v>3</v>
      </c>
      <c r="DN1037" s="2">
        <v>0</v>
      </c>
      <c r="DO1037" s="2">
        <v>0</v>
      </c>
      <c r="DP1037" s="2">
        <v>1</v>
      </c>
      <c r="DQ1037" s="2">
        <v>1</v>
      </c>
      <c r="DR1037" s="2"/>
      <c r="DS1037" s="2"/>
      <c r="DT1037" s="2"/>
      <c r="DU1037" s="2">
        <v>1005</v>
      </c>
      <c r="DV1037" s="2" t="s">
        <v>103</v>
      </c>
      <c r="DW1037" s="2" t="s">
        <v>103</v>
      </c>
      <c r="DX1037" s="2">
        <v>1</v>
      </c>
      <c r="DY1037" s="2"/>
      <c r="DZ1037" s="2" t="s">
        <v>3</v>
      </c>
      <c r="EA1037" s="2" t="s">
        <v>3</v>
      </c>
      <c r="EB1037" s="2" t="s">
        <v>3</v>
      </c>
      <c r="EC1037" s="2" t="s">
        <v>3</v>
      </c>
      <c r="ED1037" s="2"/>
      <c r="EE1037" s="2">
        <v>70703600</v>
      </c>
      <c r="EF1037" s="2">
        <v>30</v>
      </c>
      <c r="EG1037" s="2" t="s">
        <v>96</v>
      </c>
      <c r="EH1037" s="2">
        <v>0</v>
      </c>
      <c r="EI1037" s="2" t="s">
        <v>3</v>
      </c>
      <c r="EJ1037" s="2">
        <v>1</v>
      </c>
      <c r="EK1037" s="2">
        <v>1688</v>
      </c>
      <c r="EL1037" s="2" t="s">
        <v>562</v>
      </c>
      <c r="EM1037" s="2" t="s">
        <v>563</v>
      </c>
      <c r="EN1037" s="2"/>
      <c r="EO1037" s="2" t="s">
        <v>3</v>
      </c>
      <c r="EP1037" s="2"/>
      <c r="EQ1037" s="2">
        <v>0</v>
      </c>
      <c r="ER1037" s="2">
        <v>41.26</v>
      </c>
      <c r="ES1037" s="2">
        <v>41.26</v>
      </c>
      <c r="ET1037" s="2">
        <v>0</v>
      </c>
      <c r="EU1037" s="2">
        <v>0</v>
      </c>
      <c r="EV1037" s="2">
        <v>0</v>
      </c>
      <c r="EW1037" s="2">
        <v>0</v>
      </c>
      <c r="EX1037" s="2">
        <v>0</v>
      </c>
      <c r="EY1037" s="2"/>
      <c r="EZ1037" s="2"/>
      <c r="FA1037" s="2"/>
      <c r="FB1037" s="2"/>
      <c r="FC1037" s="2"/>
      <c r="FD1037" s="2"/>
      <c r="FE1037" s="2"/>
      <c r="FF1037" s="2"/>
      <c r="FG1037" s="2"/>
      <c r="FH1037" s="2"/>
      <c r="FI1037" s="2"/>
      <c r="FJ1037" s="2"/>
      <c r="FK1037" s="2"/>
      <c r="FL1037" s="2"/>
      <c r="FM1037" s="2"/>
      <c r="FN1037" s="2"/>
      <c r="FO1037" s="2"/>
      <c r="FP1037" s="2"/>
      <c r="FQ1037" s="2">
        <v>0</v>
      </c>
      <c r="FR1037" s="2">
        <f t="shared" si="954"/>
        <v>0</v>
      </c>
      <c r="FS1037" s="2">
        <v>0</v>
      </c>
      <c r="FT1037" s="2"/>
      <c r="FU1037" s="2"/>
      <c r="FV1037" s="2"/>
      <c r="FW1037" s="2"/>
      <c r="FX1037" s="2">
        <v>91</v>
      </c>
      <c r="FY1037" s="2">
        <v>70</v>
      </c>
      <c r="FZ1037" s="2"/>
      <c r="GA1037" s="2" t="s">
        <v>3</v>
      </c>
      <c r="GB1037" s="2"/>
      <c r="GC1037" s="2"/>
      <c r="GD1037" s="2">
        <v>0</v>
      </c>
      <c r="GE1037" s="2"/>
      <c r="GF1037" s="2">
        <v>367371076</v>
      </c>
      <c r="GG1037" s="2">
        <v>2</v>
      </c>
      <c r="GH1037" s="2">
        <v>1</v>
      </c>
      <c r="GI1037" s="2">
        <v>-2</v>
      </c>
      <c r="GJ1037" s="2">
        <v>0</v>
      </c>
      <c r="GK1037" s="2">
        <f>ROUND(R1037*(R12)/100,2)</f>
        <v>0</v>
      </c>
      <c r="GL1037" s="2">
        <f t="shared" si="955"/>
        <v>0</v>
      </c>
      <c r="GM1037" s="2">
        <f t="shared" si="956"/>
        <v>1972.19</v>
      </c>
      <c r="GN1037" s="2">
        <f t="shared" si="957"/>
        <v>1972.19</v>
      </c>
      <c r="GO1037" s="2">
        <f t="shared" si="958"/>
        <v>0</v>
      </c>
      <c r="GP1037" s="2">
        <f t="shared" si="959"/>
        <v>0</v>
      </c>
      <c r="GQ1037" s="2"/>
      <c r="GR1037" s="2">
        <v>0</v>
      </c>
      <c r="GS1037" s="2">
        <v>3</v>
      </c>
      <c r="GT1037" s="2">
        <v>0</v>
      </c>
      <c r="GU1037" s="2" t="s">
        <v>3</v>
      </c>
      <c r="GV1037" s="2">
        <f t="shared" si="960"/>
        <v>0</v>
      </c>
      <c r="GW1037" s="2">
        <v>1</v>
      </c>
      <c r="GX1037" s="2">
        <f t="shared" si="961"/>
        <v>0</v>
      </c>
      <c r="GY1037" s="2"/>
      <c r="GZ1037" s="2"/>
      <c r="HA1037" s="2">
        <v>0</v>
      </c>
      <c r="HB1037" s="2">
        <v>0</v>
      </c>
      <c r="HC1037" s="2">
        <f t="shared" si="962"/>
        <v>0</v>
      </c>
      <c r="HD1037" s="2"/>
      <c r="HE1037" s="2" t="s">
        <v>3</v>
      </c>
      <c r="HF1037" s="2" t="s">
        <v>3</v>
      </c>
      <c r="HG1037" s="2"/>
      <c r="HH1037" s="2"/>
      <c r="HI1037" s="2"/>
      <c r="HJ1037" s="2"/>
      <c r="HK1037" s="2"/>
      <c r="HL1037" s="2"/>
      <c r="HM1037" s="2" t="s">
        <v>3</v>
      </c>
      <c r="HN1037" s="2" t="s">
        <v>3</v>
      </c>
      <c r="HO1037" s="2" t="s">
        <v>3</v>
      </c>
      <c r="HP1037" s="2" t="s">
        <v>3</v>
      </c>
      <c r="HQ1037" s="2" t="s">
        <v>3</v>
      </c>
      <c r="HR1037" s="2"/>
      <c r="HS1037" s="2"/>
      <c r="HT1037" s="2"/>
      <c r="HU1037" s="2"/>
      <c r="HV1037" s="2"/>
      <c r="HW1037" s="2"/>
      <c r="HX1037" s="2"/>
      <c r="HY1037" s="2"/>
      <c r="HZ1037" s="2"/>
      <c r="IA1037" s="2"/>
      <c r="IB1037" s="2"/>
      <c r="IC1037" s="2"/>
      <c r="ID1037" s="2"/>
      <c r="IE1037" s="2"/>
      <c r="IF1037" s="2"/>
      <c r="IG1037" s="2"/>
      <c r="IH1037" s="2"/>
      <c r="II1037" s="2"/>
      <c r="IJ1037" s="2"/>
      <c r="IK1037" s="2">
        <v>0</v>
      </c>
      <c r="IL1037" s="2"/>
      <c r="IM1037" s="2"/>
      <c r="IN1037" s="2"/>
      <c r="IO1037" s="2"/>
      <c r="IP1037" s="2"/>
      <c r="IQ1037" s="2"/>
      <c r="IR1037" s="2"/>
      <c r="IS1037" s="2"/>
      <c r="IT1037" s="2"/>
      <c r="IU1037" s="2"/>
    </row>
    <row r="1038" spans="1:255" x14ac:dyDescent="0.25">
      <c r="A1038">
        <v>18</v>
      </c>
      <c r="B1038">
        <v>1</v>
      </c>
      <c r="C1038">
        <v>1428</v>
      </c>
      <c r="E1038" t="s">
        <v>601</v>
      </c>
      <c r="F1038" t="s">
        <v>602</v>
      </c>
      <c r="G1038" t="s">
        <v>603</v>
      </c>
      <c r="H1038" t="s">
        <v>103</v>
      </c>
      <c r="I1038">
        <f>I1028*J1038</f>
        <v>47.798999999999999</v>
      </c>
      <c r="J1038">
        <v>117.5</v>
      </c>
      <c r="K1038">
        <v>117.5</v>
      </c>
      <c r="O1038">
        <f t="shared" si="932"/>
        <v>9367.9</v>
      </c>
      <c r="P1038">
        <f t="shared" si="933"/>
        <v>9367.9</v>
      </c>
      <c r="Q1038">
        <f t="shared" si="963"/>
        <v>0</v>
      </c>
      <c r="R1038">
        <f t="shared" si="934"/>
        <v>0</v>
      </c>
      <c r="S1038">
        <f t="shared" si="935"/>
        <v>0</v>
      </c>
      <c r="T1038">
        <f t="shared" si="936"/>
        <v>0</v>
      </c>
      <c r="U1038">
        <f t="shared" si="937"/>
        <v>0</v>
      </c>
      <c r="V1038">
        <f t="shared" si="938"/>
        <v>0</v>
      </c>
      <c r="W1038">
        <f t="shared" si="939"/>
        <v>0</v>
      </c>
      <c r="X1038">
        <f t="shared" si="940"/>
        <v>0</v>
      </c>
      <c r="Y1038">
        <f t="shared" si="941"/>
        <v>0</v>
      </c>
      <c r="AA1038">
        <v>75316143</v>
      </c>
      <c r="AB1038">
        <f t="shared" si="942"/>
        <v>41.26</v>
      </c>
      <c r="AC1038">
        <f t="shared" si="943"/>
        <v>41.26</v>
      </c>
      <c r="AD1038">
        <f t="shared" si="964"/>
        <v>0</v>
      </c>
      <c r="AE1038">
        <f t="shared" si="965"/>
        <v>0</v>
      </c>
      <c r="AF1038">
        <f t="shared" si="966"/>
        <v>0</v>
      </c>
      <c r="AG1038">
        <f t="shared" si="944"/>
        <v>0</v>
      </c>
      <c r="AH1038">
        <f t="shared" si="967"/>
        <v>0</v>
      </c>
      <c r="AI1038">
        <f t="shared" si="968"/>
        <v>0</v>
      </c>
      <c r="AJ1038">
        <f t="shared" si="945"/>
        <v>0</v>
      </c>
      <c r="AK1038">
        <v>41.26</v>
      </c>
      <c r="AL1038">
        <v>41.26</v>
      </c>
      <c r="AM1038">
        <v>0</v>
      </c>
      <c r="AN1038">
        <v>0</v>
      </c>
      <c r="AO1038">
        <v>0</v>
      </c>
      <c r="AP1038">
        <v>0</v>
      </c>
      <c r="AQ1038">
        <v>0</v>
      </c>
      <c r="AR1038">
        <v>0</v>
      </c>
      <c r="AS1038">
        <v>0</v>
      </c>
      <c r="AT1038">
        <v>0</v>
      </c>
      <c r="AU1038">
        <v>0</v>
      </c>
      <c r="AV1038">
        <v>1</v>
      </c>
      <c r="AW1038">
        <v>1</v>
      </c>
      <c r="AZ1038">
        <v>1</v>
      </c>
      <c r="BA1038">
        <v>1</v>
      </c>
      <c r="BB1038">
        <v>1</v>
      </c>
      <c r="BC1038">
        <v>4.75</v>
      </c>
      <c r="BD1038" t="s">
        <v>3</v>
      </c>
      <c r="BE1038" t="s">
        <v>3</v>
      </c>
      <c r="BF1038" t="s">
        <v>3</v>
      </c>
      <c r="BG1038" t="s">
        <v>3</v>
      </c>
      <c r="BH1038">
        <v>3</v>
      </c>
      <c r="BI1038">
        <v>1</v>
      </c>
      <c r="BJ1038" t="s">
        <v>604</v>
      </c>
      <c r="BM1038">
        <v>1688</v>
      </c>
      <c r="BN1038">
        <v>0</v>
      </c>
      <c r="BO1038" t="s">
        <v>602</v>
      </c>
      <c r="BP1038">
        <v>1</v>
      </c>
      <c r="BQ1038">
        <v>30</v>
      </c>
      <c r="BR1038">
        <v>0</v>
      </c>
      <c r="BS1038">
        <v>1</v>
      </c>
      <c r="BT1038">
        <v>1</v>
      </c>
      <c r="BU1038">
        <v>1</v>
      </c>
      <c r="BV1038">
        <v>1</v>
      </c>
      <c r="BW1038">
        <v>1</v>
      </c>
      <c r="BX1038">
        <v>1</v>
      </c>
      <c r="BY1038" t="s">
        <v>3</v>
      </c>
      <c r="BZ1038">
        <v>0</v>
      </c>
      <c r="CA1038">
        <v>0</v>
      </c>
      <c r="CB1038" t="s">
        <v>3</v>
      </c>
      <c r="CE1038">
        <v>30</v>
      </c>
      <c r="CF1038">
        <v>0</v>
      </c>
      <c r="CG1038">
        <v>0</v>
      </c>
      <c r="CM1038">
        <v>0</v>
      </c>
      <c r="CN1038" t="s">
        <v>3</v>
      </c>
      <c r="CO1038">
        <v>0</v>
      </c>
      <c r="CP1038">
        <f t="shared" si="946"/>
        <v>9367.9</v>
      </c>
      <c r="CQ1038">
        <f t="shared" si="947"/>
        <v>195.99</v>
      </c>
      <c r="CR1038">
        <f t="shared" si="969"/>
        <v>0</v>
      </c>
      <c r="CS1038">
        <f t="shared" si="948"/>
        <v>0</v>
      </c>
      <c r="CT1038">
        <f t="shared" si="949"/>
        <v>0</v>
      </c>
      <c r="CU1038">
        <f t="shared" si="950"/>
        <v>0</v>
      </c>
      <c r="CV1038">
        <f t="shared" si="951"/>
        <v>0</v>
      </c>
      <c r="CW1038">
        <f t="shared" si="952"/>
        <v>0</v>
      </c>
      <c r="CX1038">
        <f t="shared" si="953"/>
        <v>0</v>
      </c>
      <c r="CY1038">
        <f>S1038*(BZ1038/100)</f>
        <v>0</v>
      </c>
      <c r="CZ1038">
        <f>S1038*(CA1038/100)</f>
        <v>0</v>
      </c>
      <c r="DC1038" t="s">
        <v>3</v>
      </c>
      <c r="DD1038" t="s">
        <v>3</v>
      </c>
      <c r="DE1038" t="s">
        <v>3</v>
      </c>
      <c r="DF1038" t="s">
        <v>3</v>
      </c>
      <c r="DG1038" t="s">
        <v>3</v>
      </c>
      <c r="DH1038" t="s">
        <v>3</v>
      </c>
      <c r="DI1038" t="s">
        <v>3</v>
      </c>
      <c r="DJ1038" t="s">
        <v>3</v>
      </c>
      <c r="DK1038" t="s">
        <v>3</v>
      </c>
      <c r="DL1038" t="s">
        <v>3</v>
      </c>
      <c r="DM1038" t="s">
        <v>3</v>
      </c>
      <c r="DN1038">
        <v>91</v>
      </c>
      <c r="DO1038">
        <v>70</v>
      </c>
      <c r="DP1038">
        <v>1</v>
      </c>
      <c r="DQ1038">
        <v>1</v>
      </c>
      <c r="DU1038">
        <v>1005</v>
      </c>
      <c r="DV1038" t="s">
        <v>103</v>
      </c>
      <c r="DW1038" t="s">
        <v>103</v>
      </c>
      <c r="DX1038">
        <v>1</v>
      </c>
      <c r="DZ1038" t="s">
        <v>3</v>
      </c>
      <c r="EA1038" t="s">
        <v>3</v>
      </c>
      <c r="EB1038" t="s">
        <v>3</v>
      </c>
      <c r="EC1038" t="s">
        <v>3</v>
      </c>
      <c r="EE1038">
        <v>70703600</v>
      </c>
      <c r="EF1038">
        <v>30</v>
      </c>
      <c r="EG1038" t="s">
        <v>96</v>
      </c>
      <c r="EH1038">
        <v>0</v>
      </c>
      <c r="EI1038" t="s">
        <v>3</v>
      </c>
      <c r="EJ1038">
        <v>1</v>
      </c>
      <c r="EK1038">
        <v>1688</v>
      </c>
      <c r="EL1038" t="s">
        <v>562</v>
      </c>
      <c r="EM1038" t="s">
        <v>563</v>
      </c>
      <c r="EO1038" t="s">
        <v>3</v>
      </c>
      <c r="EQ1038">
        <v>0</v>
      </c>
      <c r="ER1038">
        <v>41.26</v>
      </c>
      <c r="ES1038">
        <v>41.26</v>
      </c>
      <c r="ET1038">
        <v>0</v>
      </c>
      <c r="EU1038">
        <v>0</v>
      </c>
      <c r="EV1038">
        <v>0</v>
      </c>
      <c r="EW1038">
        <v>0</v>
      </c>
      <c r="EX1038">
        <v>0</v>
      </c>
      <c r="FQ1038">
        <v>0</v>
      </c>
      <c r="FR1038">
        <f t="shared" si="954"/>
        <v>0</v>
      </c>
      <c r="FS1038">
        <v>0</v>
      </c>
      <c r="FX1038">
        <v>91</v>
      </c>
      <c r="FY1038">
        <v>70</v>
      </c>
      <c r="GA1038" t="s">
        <v>3</v>
      </c>
      <c r="GD1038">
        <v>0</v>
      </c>
      <c r="GF1038">
        <v>367371076</v>
      </c>
      <c r="GG1038">
        <v>2</v>
      </c>
      <c r="GH1038">
        <v>1</v>
      </c>
      <c r="GI1038">
        <v>2</v>
      </c>
      <c r="GJ1038">
        <v>0</v>
      </c>
      <c r="GK1038">
        <f>ROUND(R1038*(S12)/100,2)</f>
        <v>0</v>
      </c>
      <c r="GL1038">
        <f t="shared" si="955"/>
        <v>0</v>
      </c>
      <c r="GM1038">
        <f t="shared" si="956"/>
        <v>9367.9</v>
      </c>
      <c r="GN1038">
        <f t="shared" si="957"/>
        <v>9367.9</v>
      </c>
      <c r="GO1038">
        <f t="shared" si="958"/>
        <v>0</v>
      </c>
      <c r="GP1038">
        <f t="shared" si="959"/>
        <v>0</v>
      </c>
      <c r="GR1038">
        <v>0</v>
      </c>
      <c r="GS1038">
        <v>0</v>
      </c>
      <c r="GT1038">
        <v>0</v>
      </c>
      <c r="GU1038" t="s">
        <v>3</v>
      </c>
      <c r="GV1038">
        <f t="shared" si="960"/>
        <v>0</v>
      </c>
      <c r="GW1038">
        <v>1</v>
      </c>
      <c r="GX1038">
        <f t="shared" si="961"/>
        <v>0</v>
      </c>
      <c r="HA1038">
        <v>0</v>
      </c>
      <c r="HB1038">
        <v>0</v>
      </c>
      <c r="HC1038">
        <f t="shared" si="962"/>
        <v>0</v>
      </c>
      <c r="HE1038" t="s">
        <v>3</v>
      </c>
      <c r="HF1038" t="s">
        <v>3</v>
      </c>
      <c r="HM1038" t="s">
        <v>3</v>
      </c>
      <c r="HN1038" t="s">
        <v>3</v>
      </c>
      <c r="HO1038" t="s">
        <v>3</v>
      </c>
      <c r="HP1038" t="s">
        <v>3</v>
      </c>
      <c r="HQ1038" t="s">
        <v>3</v>
      </c>
      <c r="IK1038">
        <v>0</v>
      </c>
    </row>
    <row r="1039" spans="1:255" x14ac:dyDescent="0.25">
      <c r="A1039" s="2">
        <v>18</v>
      </c>
      <c r="B1039" s="2">
        <v>1</v>
      </c>
      <c r="C1039" s="2">
        <v>1405</v>
      </c>
      <c r="D1039" s="2"/>
      <c r="E1039" s="2" t="s">
        <v>605</v>
      </c>
      <c r="F1039" s="2" t="s">
        <v>591</v>
      </c>
      <c r="G1039" s="2" t="s">
        <v>592</v>
      </c>
      <c r="H1039" s="2" t="s">
        <v>103</v>
      </c>
      <c r="I1039" s="2">
        <f>I1027*J1039</f>
        <v>47.798999999999999</v>
      </c>
      <c r="J1039" s="2">
        <v>117.5</v>
      </c>
      <c r="K1039" s="2">
        <v>117.5</v>
      </c>
      <c r="L1039" s="2"/>
      <c r="M1039" s="2"/>
      <c r="N1039" s="2"/>
      <c r="O1039" s="2">
        <f t="shared" si="932"/>
        <v>1657.67</v>
      </c>
      <c r="P1039" s="2">
        <f t="shared" si="933"/>
        <v>1657.67</v>
      </c>
      <c r="Q1039" s="2">
        <f t="shared" si="963"/>
        <v>0</v>
      </c>
      <c r="R1039" s="2">
        <f t="shared" si="934"/>
        <v>0</v>
      </c>
      <c r="S1039" s="2">
        <f t="shared" si="935"/>
        <v>0</v>
      </c>
      <c r="T1039" s="2">
        <f t="shared" si="936"/>
        <v>0</v>
      </c>
      <c r="U1039" s="2">
        <f t="shared" si="937"/>
        <v>0</v>
      </c>
      <c r="V1039" s="2">
        <f t="shared" si="938"/>
        <v>0</v>
      </c>
      <c r="W1039" s="2">
        <f t="shared" si="939"/>
        <v>0</v>
      </c>
      <c r="X1039" s="2">
        <f t="shared" si="940"/>
        <v>0</v>
      </c>
      <c r="Y1039" s="2">
        <f t="shared" si="941"/>
        <v>0</v>
      </c>
      <c r="Z1039" s="2"/>
      <c r="AA1039" s="2">
        <v>75316141</v>
      </c>
      <c r="AB1039" s="2">
        <f t="shared" si="942"/>
        <v>34.68</v>
      </c>
      <c r="AC1039" s="2">
        <f t="shared" si="943"/>
        <v>34.68</v>
      </c>
      <c r="AD1039" s="2">
        <f t="shared" si="964"/>
        <v>0</v>
      </c>
      <c r="AE1039" s="2">
        <f t="shared" si="965"/>
        <v>0</v>
      </c>
      <c r="AF1039" s="2">
        <f t="shared" si="966"/>
        <v>0</v>
      </c>
      <c r="AG1039" s="2">
        <f t="shared" si="944"/>
        <v>0</v>
      </c>
      <c r="AH1039" s="2">
        <f t="shared" si="967"/>
        <v>0</v>
      </c>
      <c r="AI1039" s="2">
        <f t="shared" si="968"/>
        <v>0</v>
      </c>
      <c r="AJ1039" s="2">
        <f t="shared" si="945"/>
        <v>0</v>
      </c>
      <c r="AK1039" s="2">
        <v>34.68</v>
      </c>
      <c r="AL1039" s="2">
        <v>34.68</v>
      </c>
      <c r="AM1039" s="2">
        <v>0</v>
      </c>
      <c r="AN1039" s="2">
        <v>0</v>
      </c>
      <c r="AO1039" s="2">
        <v>0</v>
      </c>
      <c r="AP1039" s="2">
        <v>0</v>
      </c>
      <c r="AQ1039" s="2">
        <v>0</v>
      </c>
      <c r="AR1039" s="2">
        <v>0</v>
      </c>
      <c r="AS1039" s="2">
        <v>0</v>
      </c>
      <c r="AT1039" s="2">
        <v>0</v>
      </c>
      <c r="AU1039" s="2">
        <v>0</v>
      </c>
      <c r="AV1039" s="2">
        <v>1</v>
      </c>
      <c r="AW1039" s="2">
        <v>1</v>
      </c>
      <c r="AX1039" s="2"/>
      <c r="AY1039" s="2"/>
      <c r="AZ1039" s="2">
        <v>1</v>
      </c>
      <c r="BA1039" s="2">
        <v>1</v>
      </c>
      <c r="BB1039" s="2">
        <v>1</v>
      </c>
      <c r="BC1039" s="2">
        <v>1</v>
      </c>
      <c r="BD1039" s="2" t="s">
        <v>3</v>
      </c>
      <c r="BE1039" s="2" t="s">
        <v>3</v>
      </c>
      <c r="BF1039" s="2" t="s">
        <v>3</v>
      </c>
      <c r="BG1039" s="2" t="s">
        <v>3</v>
      </c>
      <c r="BH1039" s="2">
        <v>3</v>
      </c>
      <c r="BI1039" s="2">
        <v>1</v>
      </c>
      <c r="BJ1039" s="2" t="s">
        <v>593</v>
      </c>
      <c r="BK1039" s="2"/>
      <c r="BL1039" s="2"/>
      <c r="BM1039" s="2">
        <v>1617</v>
      </c>
      <c r="BN1039" s="2">
        <v>0</v>
      </c>
      <c r="BO1039" s="2" t="s">
        <v>3</v>
      </c>
      <c r="BP1039" s="2">
        <v>0</v>
      </c>
      <c r="BQ1039" s="2">
        <v>200</v>
      </c>
      <c r="BR1039" s="2">
        <v>0</v>
      </c>
      <c r="BS1039" s="2">
        <v>1</v>
      </c>
      <c r="BT1039" s="2">
        <v>1</v>
      </c>
      <c r="BU1039" s="2">
        <v>1</v>
      </c>
      <c r="BV1039" s="2">
        <v>1</v>
      </c>
      <c r="BW1039" s="2">
        <v>1</v>
      </c>
      <c r="BX1039" s="2">
        <v>1</v>
      </c>
      <c r="BY1039" s="2" t="s">
        <v>3</v>
      </c>
      <c r="BZ1039" s="2">
        <v>0</v>
      </c>
      <c r="CA1039" s="2">
        <v>0</v>
      </c>
      <c r="CB1039" s="2" t="s">
        <v>3</v>
      </c>
      <c r="CC1039" s="2"/>
      <c r="CD1039" s="2"/>
      <c r="CE1039" s="2">
        <v>30</v>
      </c>
      <c r="CF1039" s="2">
        <v>0</v>
      </c>
      <c r="CG1039" s="2">
        <v>0</v>
      </c>
      <c r="CH1039" s="2"/>
      <c r="CI1039" s="2"/>
      <c r="CJ1039" s="2"/>
      <c r="CK1039" s="2"/>
      <c r="CL1039" s="2"/>
      <c r="CM1039" s="2">
        <v>0</v>
      </c>
      <c r="CN1039" s="2" t="s">
        <v>3</v>
      </c>
      <c r="CO1039" s="2">
        <v>0</v>
      </c>
      <c r="CP1039" s="2">
        <f t="shared" si="946"/>
        <v>1657.67</v>
      </c>
      <c r="CQ1039" s="2">
        <f t="shared" si="947"/>
        <v>34.68</v>
      </c>
      <c r="CR1039" s="2">
        <f t="shared" si="969"/>
        <v>0</v>
      </c>
      <c r="CS1039" s="2">
        <f t="shared" si="948"/>
        <v>0</v>
      </c>
      <c r="CT1039" s="2">
        <f t="shared" si="949"/>
        <v>0</v>
      </c>
      <c r="CU1039" s="2">
        <f t="shared" si="950"/>
        <v>0</v>
      </c>
      <c r="CV1039" s="2">
        <f t="shared" si="951"/>
        <v>0</v>
      </c>
      <c r="CW1039" s="2">
        <f t="shared" si="952"/>
        <v>0</v>
      </c>
      <c r="CX1039" s="2">
        <f t="shared" si="953"/>
        <v>0</v>
      </c>
      <c r="CY1039" s="2">
        <f>((S1039*BZ1039)/100)</f>
        <v>0</v>
      </c>
      <c r="CZ1039" s="2">
        <f>((S1039*CA1039)/100)</f>
        <v>0</v>
      </c>
      <c r="DA1039" s="2"/>
      <c r="DB1039" s="2"/>
      <c r="DC1039" s="2" t="s">
        <v>3</v>
      </c>
      <c r="DD1039" s="2" t="s">
        <v>3</v>
      </c>
      <c r="DE1039" s="2" t="s">
        <v>3</v>
      </c>
      <c r="DF1039" s="2" t="s">
        <v>3</v>
      </c>
      <c r="DG1039" s="2" t="s">
        <v>3</v>
      </c>
      <c r="DH1039" s="2" t="s">
        <v>3</v>
      </c>
      <c r="DI1039" s="2" t="s">
        <v>3</v>
      </c>
      <c r="DJ1039" s="2" t="s">
        <v>3</v>
      </c>
      <c r="DK1039" s="2" t="s">
        <v>3</v>
      </c>
      <c r="DL1039" s="2" t="s">
        <v>3</v>
      </c>
      <c r="DM1039" s="2" t="s">
        <v>3</v>
      </c>
      <c r="DN1039" s="2">
        <v>0</v>
      </c>
      <c r="DO1039" s="2">
        <v>0</v>
      </c>
      <c r="DP1039" s="2">
        <v>1</v>
      </c>
      <c r="DQ1039" s="2">
        <v>1</v>
      </c>
      <c r="DR1039" s="2"/>
      <c r="DS1039" s="2"/>
      <c r="DT1039" s="2"/>
      <c r="DU1039" s="2">
        <v>1005</v>
      </c>
      <c r="DV1039" s="2" t="s">
        <v>103</v>
      </c>
      <c r="DW1039" s="2" t="s">
        <v>103</v>
      </c>
      <c r="DX1039" s="2">
        <v>1</v>
      </c>
      <c r="DY1039" s="2"/>
      <c r="DZ1039" s="2" t="s">
        <v>3</v>
      </c>
      <c r="EA1039" s="2" t="s">
        <v>3</v>
      </c>
      <c r="EB1039" s="2" t="s">
        <v>3</v>
      </c>
      <c r="EC1039" s="2" t="s">
        <v>3</v>
      </c>
      <c r="ED1039" s="2"/>
      <c r="EE1039" s="2">
        <v>70703529</v>
      </c>
      <c r="EF1039" s="2">
        <v>200</v>
      </c>
      <c r="EG1039" s="2" t="s">
        <v>606</v>
      </c>
      <c r="EH1039" s="2">
        <v>0</v>
      </c>
      <c r="EI1039" s="2" t="s">
        <v>3</v>
      </c>
      <c r="EJ1039" s="2">
        <v>1</v>
      </c>
      <c r="EK1039" s="2">
        <v>1617</v>
      </c>
      <c r="EL1039" s="2" t="s">
        <v>607</v>
      </c>
      <c r="EM1039" s="2" t="s">
        <v>608</v>
      </c>
      <c r="EN1039" s="2"/>
      <c r="EO1039" s="2" t="s">
        <v>3</v>
      </c>
      <c r="EP1039" s="2"/>
      <c r="EQ1039" s="2">
        <v>0</v>
      </c>
      <c r="ER1039" s="2">
        <v>34.68</v>
      </c>
      <c r="ES1039" s="2">
        <v>34.68</v>
      </c>
      <c r="ET1039" s="2">
        <v>0</v>
      </c>
      <c r="EU1039" s="2">
        <v>0</v>
      </c>
      <c r="EV1039" s="2">
        <v>0</v>
      </c>
      <c r="EW1039" s="2">
        <v>0</v>
      </c>
      <c r="EX1039" s="2">
        <v>0</v>
      </c>
      <c r="EY1039" s="2"/>
      <c r="EZ1039" s="2"/>
      <c r="FA1039" s="2"/>
      <c r="FB1039" s="2"/>
      <c r="FC1039" s="2"/>
      <c r="FD1039" s="2"/>
      <c r="FE1039" s="2"/>
      <c r="FF1039" s="2"/>
      <c r="FG1039" s="2"/>
      <c r="FH1039" s="2"/>
      <c r="FI1039" s="2"/>
      <c r="FJ1039" s="2"/>
      <c r="FK1039" s="2"/>
      <c r="FL1039" s="2"/>
      <c r="FM1039" s="2"/>
      <c r="FN1039" s="2"/>
      <c r="FO1039" s="2"/>
      <c r="FP1039" s="2"/>
      <c r="FQ1039" s="2">
        <v>0</v>
      </c>
      <c r="FR1039" s="2">
        <f t="shared" si="954"/>
        <v>0</v>
      </c>
      <c r="FS1039" s="2">
        <v>0</v>
      </c>
      <c r="FT1039" s="2"/>
      <c r="FU1039" s="2"/>
      <c r="FV1039" s="2"/>
      <c r="FW1039" s="2"/>
      <c r="FX1039" s="2">
        <v>0</v>
      </c>
      <c r="FY1039" s="2">
        <v>0</v>
      </c>
      <c r="FZ1039" s="2"/>
      <c r="GA1039" s="2" t="s">
        <v>3</v>
      </c>
      <c r="GB1039" s="2"/>
      <c r="GC1039" s="2"/>
      <c r="GD1039" s="2">
        <v>0</v>
      </c>
      <c r="GE1039" s="2"/>
      <c r="GF1039" s="2">
        <v>-592860152</v>
      </c>
      <c r="GG1039" s="2">
        <v>2</v>
      </c>
      <c r="GH1039" s="2">
        <v>1</v>
      </c>
      <c r="GI1039" s="2">
        <v>-2</v>
      </c>
      <c r="GJ1039" s="2">
        <v>0</v>
      </c>
      <c r="GK1039" s="2">
        <f>ROUND(R1039*(R12)/100,2)</f>
        <v>0</v>
      </c>
      <c r="GL1039" s="2">
        <f t="shared" si="955"/>
        <v>0</v>
      </c>
      <c r="GM1039" s="2">
        <f t="shared" si="956"/>
        <v>1657.67</v>
      </c>
      <c r="GN1039" s="2">
        <f t="shared" si="957"/>
        <v>1657.67</v>
      </c>
      <c r="GO1039" s="2">
        <f t="shared" si="958"/>
        <v>0</v>
      </c>
      <c r="GP1039" s="2">
        <f t="shared" si="959"/>
        <v>0</v>
      </c>
      <c r="GQ1039" s="2"/>
      <c r="GR1039" s="2">
        <v>0</v>
      </c>
      <c r="GS1039" s="2">
        <v>3</v>
      </c>
      <c r="GT1039" s="2">
        <v>0</v>
      </c>
      <c r="GU1039" s="2" t="s">
        <v>3</v>
      </c>
      <c r="GV1039" s="2">
        <f t="shared" si="960"/>
        <v>0</v>
      </c>
      <c r="GW1039" s="2">
        <v>1</v>
      </c>
      <c r="GX1039" s="2">
        <f t="shared" si="961"/>
        <v>0</v>
      </c>
      <c r="GY1039" s="2"/>
      <c r="GZ1039" s="2"/>
      <c r="HA1039" s="2">
        <v>0</v>
      </c>
      <c r="HB1039" s="2">
        <v>0</v>
      </c>
      <c r="HC1039" s="2">
        <f t="shared" si="962"/>
        <v>0</v>
      </c>
      <c r="HD1039" s="2"/>
      <c r="HE1039" s="2" t="s">
        <v>3</v>
      </c>
      <c r="HF1039" s="2" t="s">
        <v>3</v>
      </c>
      <c r="HG1039" s="2"/>
      <c r="HH1039" s="2"/>
      <c r="HI1039" s="2"/>
      <c r="HJ1039" s="2"/>
      <c r="HK1039" s="2"/>
      <c r="HL1039" s="2"/>
      <c r="HM1039" s="2" t="s">
        <v>3</v>
      </c>
      <c r="HN1039" s="2" t="s">
        <v>3</v>
      </c>
      <c r="HO1039" s="2" t="s">
        <v>3</v>
      </c>
      <c r="HP1039" s="2" t="s">
        <v>3</v>
      </c>
      <c r="HQ1039" s="2" t="s">
        <v>3</v>
      </c>
      <c r="HR1039" s="2"/>
      <c r="HS1039" s="2"/>
      <c r="HT1039" s="2"/>
      <c r="HU1039" s="2"/>
      <c r="HV1039" s="2"/>
      <c r="HW1039" s="2"/>
      <c r="HX1039" s="2"/>
      <c r="HY1039" s="2"/>
      <c r="HZ1039" s="2"/>
      <c r="IA1039" s="2"/>
      <c r="IB1039" s="2"/>
      <c r="IC1039" s="2"/>
      <c r="ID1039" s="2"/>
      <c r="IE1039" s="2"/>
      <c r="IF1039" s="2"/>
      <c r="IG1039" s="2"/>
      <c r="IH1039" s="2"/>
      <c r="II1039" s="2"/>
      <c r="IJ1039" s="2"/>
      <c r="IK1039" s="2">
        <v>0</v>
      </c>
      <c r="IL1039" s="2"/>
      <c r="IM1039" s="2"/>
      <c r="IN1039" s="2"/>
      <c r="IO1039" s="2"/>
      <c r="IP1039" s="2"/>
      <c r="IQ1039" s="2"/>
      <c r="IR1039" s="2"/>
      <c r="IS1039" s="2"/>
      <c r="IT1039" s="2"/>
      <c r="IU1039" s="2"/>
    </row>
    <row r="1040" spans="1:255" x14ac:dyDescent="0.25">
      <c r="A1040">
        <v>18</v>
      </c>
      <c r="B1040">
        <v>1</v>
      </c>
      <c r="C1040">
        <v>1427</v>
      </c>
      <c r="E1040" t="s">
        <v>605</v>
      </c>
      <c r="F1040" t="s">
        <v>591</v>
      </c>
      <c r="G1040" t="s">
        <v>592</v>
      </c>
      <c r="H1040" t="s">
        <v>103</v>
      </c>
      <c r="I1040">
        <f>I1028*J1040</f>
        <v>47.798999999999999</v>
      </c>
      <c r="J1040">
        <v>117.5</v>
      </c>
      <c r="K1040">
        <v>117.5</v>
      </c>
      <c r="O1040">
        <f t="shared" si="932"/>
        <v>7658.44</v>
      </c>
      <c r="P1040">
        <f t="shared" si="933"/>
        <v>7658.44</v>
      </c>
      <c r="Q1040">
        <f t="shared" si="963"/>
        <v>0</v>
      </c>
      <c r="R1040">
        <f t="shared" si="934"/>
        <v>0</v>
      </c>
      <c r="S1040">
        <f t="shared" si="935"/>
        <v>0</v>
      </c>
      <c r="T1040">
        <f t="shared" si="936"/>
        <v>0</v>
      </c>
      <c r="U1040">
        <f t="shared" si="937"/>
        <v>0</v>
      </c>
      <c r="V1040">
        <f t="shared" si="938"/>
        <v>0</v>
      </c>
      <c r="W1040">
        <f t="shared" si="939"/>
        <v>0</v>
      </c>
      <c r="X1040">
        <f t="shared" si="940"/>
        <v>0</v>
      </c>
      <c r="Y1040">
        <f t="shared" si="941"/>
        <v>0</v>
      </c>
      <c r="AA1040">
        <v>75316143</v>
      </c>
      <c r="AB1040">
        <f t="shared" si="942"/>
        <v>34.68</v>
      </c>
      <c r="AC1040">
        <f t="shared" si="943"/>
        <v>34.68</v>
      </c>
      <c r="AD1040">
        <f t="shared" si="964"/>
        <v>0</v>
      </c>
      <c r="AE1040">
        <f t="shared" si="965"/>
        <v>0</v>
      </c>
      <c r="AF1040">
        <f t="shared" si="966"/>
        <v>0</v>
      </c>
      <c r="AG1040">
        <f t="shared" si="944"/>
        <v>0</v>
      </c>
      <c r="AH1040">
        <f t="shared" si="967"/>
        <v>0</v>
      </c>
      <c r="AI1040">
        <f t="shared" si="968"/>
        <v>0</v>
      </c>
      <c r="AJ1040">
        <f t="shared" si="945"/>
        <v>0</v>
      </c>
      <c r="AK1040">
        <v>34.68</v>
      </c>
      <c r="AL1040">
        <v>34.68</v>
      </c>
      <c r="AM1040">
        <v>0</v>
      </c>
      <c r="AN1040">
        <v>0</v>
      </c>
      <c r="AO1040">
        <v>0</v>
      </c>
      <c r="AP1040">
        <v>0</v>
      </c>
      <c r="AQ1040">
        <v>0</v>
      </c>
      <c r="AR1040">
        <v>0</v>
      </c>
      <c r="AS1040">
        <v>0</v>
      </c>
      <c r="AT1040">
        <v>0</v>
      </c>
      <c r="AU1040">
        <v>0</v>
      </c>
      <c r="AV1040">
        <v>1</v>
      </c>
      <c r="AW1040">
        <v>1</v>
      </c>
      <c r="AZ1040">
        <v>1</v>
      </c>
      <c r="BA1040">
        <v>1</v>
      </c>
      <c r="BB1040">
        <v>1</v>
      </c>
      <c r="BC1040">
        <v>4.62</v>
      </c>
      <c r="BD1040" t="s">
        <v>3</v>
      </c>
      <c r="BE1040" t="s">
        <v>3</v>
      </c>
      <c r="BF1040" t="s">
        <v>3</v>
      </c>
      <c r="BG1040" t="s">
        <v>3</v>
      </c>
      <c r="BH1040">
        <v>3</v>
      </c>
      <c r="BI1040">
        <v>1</v>
      </c>
      <c r="BJ1040" t="s">
        <v>593</v>
      </c>
      <c r="BM1040">
        <v>1617</v>
      </c>
      <c r="BN1040">
        <v>0</v>
      </c>
      <c r="BO1040" t="s">
        <v>591</v>
      </c>
      <c r="BP1040">
        <v>1</v>
      </c>
      <c r="BQ1040">
        <v>200</v>
      </c>
      <c r="BR1040">
        <v>0</v>
      </c>
      <c r="BS1040">
        <v>1</v>
      </c>
      <c r="BT1040">
        <v>1</v>
      </c>
      <c r="BU1040">
        <v>1</v>
      </c>
      <c r="BV1040">
        <v>1</v>
      </c>
      <c r="BW1040">
        <v>1</v>
      </c>
      <c r="BX1040">
        <v>1</v>
      </c>
      <c r="BY1040" t="s">
        <v>3</v>
      </c>
      <c r="BZ1040">
        <v>0</v>
      </c>
      <c r="CA1040">
        <v>0</v>
      </c>
      <c r="CB1040" t="s">
        <v>3</v>
      </c>
      <c r="CE1040">
        <v>30</v>
      </c>
      <c r="CF1040">
        <v>0</v>
      </c>
      <c r="CG1040">
        <v>0</v>
      </c>
      <c r="CM1040">
        <v>0</v>
      </c>
      <c r="CN1040" t="s">
        <v>3</v>
      </c>
      <c r="CO1040">
        <v>0</v>
      </c>
      <c r="CP1040">
        <f t="shared" si="946"/>
        <v>7658.44</v>
      </c>
      <c r="CQ1040">
        <f t="shared" si="947"/>
        <v>160.22</v>
      </c>
      <c r="CR1040">
        <f t="shared" si="969"/>
        <v>0</v>
      </c>
      <c r="CS1040">
        <f t="shared" si="948"/>
        <v>0</v>
      </c>
      <c r="CT1040">
        <f t="shared" si="949"/>
        <v>0</v>
      </c>
      <c r="CU1040">
        <f t="shared" si="950"/>
        <v>0</v>
      </c>
      <c r="CV1040">
        <f t="shared" si="951"/>
        <v>0</v>
      </c>
      <c r="CW1040">
        <f t="shared" si="952"/>
        <v>0</v>
      </c>
      <c r="CX1040">
        <f t="shared" si="953"/>
        <v>0</v>
      </c>
      <c r="CY1040">
        <f>S1040*(BZ1040/100)</f>
        <v>0</v>
      </c>
      <c r="CZ1040">
        <f>S1040*(CA1040/100)</f>
        <v>0</v>
      </c>
      <c r="DC1040" t="s">
        <v>3</v>
      </c>
      <c r="DD1040" t="s">
        <v>3</v>
      </c>
      <c r="DE1040" t="s">
        <v>3</v>
      </c>
      <c r="DF1040" t="s">
        <v>3</v>
      </c>
      <c r="DG1040" t="s">
        <v>3</v>
      </c>
      <c r="DH1040" t="s">
        <v>3</v>
      </c>
      <c r="DI1040" t="s">
        <v>3</v>
      </c>
      <c r="DJ1040" t="s">
        <v>3</v>
      </c>
      <c r="DK1040" t="s">
        <v>3</v>
      </c>
      <c r="DL1040" t="s">
        <v>3</v>
      </c>
      <c r="DM1040" t="s">
        <v>3</v>
      </c>
      <c r="DN1040">
        <v>91</v>
      </c>
      <c r="DO1040">
        <v>70</v>
      </c>
      <c r="DP1040">
        <v>1</v>
      </c>
      <c r="DQ1040">
        <v>1</v>
      </c>
      <c r="DU1040">
        <v>1005</v>
      </c>
      <c r="DV1040" t="s">
        <v>103</v>
      </c>
      <c r="DW1040" t="s">
        <v>103</v>
      </c>
      <c r="DX1040">
        <v>1</v>
      </c>
      <c r="DZ1040" t="s">
        <v>3</v>
      </c>
      <c r="EA1040" t="s">
        <v>3</v>
      </c>
      <c r="EB1040" t="s">
        <v>3</v>
      </c>
      <c r="EC1040" t="s">
        <v>3</v>
      </c>
      <c r="EE1040">
        <v>70703529</v>
      </c>
      <c r="EF1040">
        <v>200</v>
      </c>
      <c r="EG1040" t="s">
        <v>606</v>
      </c>
      <c r="EH1040">
        <v>0</v>
      </c>
      <c r="EI1040" t="s">
        <v>3</v>
      </c>
      <c r="EJ1040">
        <v>1</v>
      </c>
      <c r="EK1040">
        <v>1617</v>
      </c>
      <c r="EL1040" t="s">
        <v>607</v>
      </c>
      <c r="EM1040" t="s">
        <v>608</v>
      </c>
      <c r="EO1040" t="s">
        <v>3</v>
      </c>
      <c r="EQ1040">
        <v>0</v>
      </c>
      <c r="ER1040">
        <v>34.68</v>
      </c>
      <c r="ES1040">
        <v>34.68</v>
      </c>
      <c r="ET1040">
        <v>0</v>
      </c>
      <c r="EU1040">
        <v>0</v>
      </c>
      <c r="EV1040">
        <v>0</v>
      </c>
      <c r="EW1040">
        <v>0</v>
      </c>
      <c r="EX1040">
        <v>0</v>
      </c>
      <c r="FQ1040">
        <v>0</v>
      </c>
      <c r="FR1040">
        <f t="shared" si="954"/>
        <v>0</v>
      </c>
      <c r="FS1040">
        <v>0</v>
      </c>
      <c r="FX1040">
        <v>91</v>
      </c>
      <c r="FY1040">
        <v>70</v>
      </c>
      <c r="GA1040" t="s">
        <v>3</v>
      </c>
      <c r="GD1040">
        <v>0</v>
      </c>
      <c r="GF1040">
        <v>-592860152</v>
      </c>
      <c r="GG1040">
        <v>2</v>
      </c>
      <c r="GH1040">
        <v>1</v>
      </c>
      <c r="GI1040">
        <v>2</v>
      </c>
      <c r="GJ1040">
        <v>0</v>
      </c>
      <c r="GK1040">
        <f>ROUND(R1040*(S12)/100,2)</f>
        <v>0</v>
      </c>
      <c r="GL1040">
        <f t="shared" si="955"/>
        <v>0</v>
      </c>
      <c r="GM1040">
        <f t="shared" si="956"/>
        <v>7658.44</v>
      </c>
      <c r="GN1040">
        <f t="shared" si="957"/>
        <v>7658.44</v>
      </c>
      <c r="GO1040">
        <f t="shared" si="958"/>
        <v>0</v>
      </c>
      <c r="GP1040">
        <f t="shared" si="959"/>
        <v>0</v>
      </c>
      <c r="GR1040">
        <v>0</v>
      </c>
      <c r="GS1040">
        <v>0</v>
      </c>
      <c r="GT1040">
        <v>0</v>
      </c>
      <c r="GU1040" t="s">
        <v>3</v>
      </c>
      <c r="GV1040">
        <f t="shared" si="960"/>
        <v>0</v>
      </c>
      <c r="GW1040">
        <v>1</v>
      </c>
      <c r="GX1040">
        <f t="shared" si="961"/>
        <v>0</v>
      </c>
      <c r="HA1040">
        <v>0</v>
      </c>
      <c r="HB1040">
        <v>0</v>
      </c>
      <c r="HC1040">
        <f t="shared" si="962"/>
        <v>0</v>
      </c>
      <c r="HE1040" t="s">
        <v>3</v>
      </c>
      <c r="HF1040" t="s">
        <v>3</v>
      </c>
      <c r="HM1040" t="s">
        <v>3</v>
      </c>
      <c r="HN1040" t="s">
        <v>3</v>
      </c>
      <c r="HO1040" t="s">
        <v>3</v>
      </c>
      <c r="HP1040" t="s">
        <v>3</v>
      </c>
      <c r="HQ1040" t="s">
        <v>3</v>
      </c>
      <c r="IK1040">
        <v>0</v>
      </c>
    </row>
    <row r="1041" spans="1:255" x14ac:dyDescent="0.25">
      <c r="A1041" s="2">
        <v>18</v>
      </c>
      <c r="B1041" s="2">
        <v>1</v>
      </c>
      <c r="C1041" s="2">
        <v>1397</v>
      </c>
      <c r="D1041" s="2"/>
      <c r="E1041" s="2" t="s">
        <v>609</v>
      </c>
      <c r="F1041" s="2" t="s">
        <v>577</v>
      </c>
      <c r="G1041" s="2" t="s">
        <v>994</v>
      </c>
      <c r="H1041" s="2" t="s">
        <v>30</v>
      </c>
      <c r="I1041" s="2">
        <f>I1027*J1041</f>
        <v>4.1900399999999998</v>
      </c>
      <c r="J1041" s="2">
        <v>10.299999999999999</v>
      </c>
      <c r="K1041" s="2">
        <v>10.3</v>
      </c>
      <c r="L1041" s="2"/>
      <c r="M1041" s="2"/>
      <c r="N1041" s="2"/>
      <c r="O1041" s="2">
        <f t="shared" si="932"/>
        <v>2011.55</v>
      </c>
      <c r="P1041" s="2">
        <f t="shared" si="933"/>
        <v>2011.55</v>
      </c>
      <c r="Q1041" s="2">
        <f t="shared" si="963"/>
        <v>0</v>
      </c>
      <c r="R1041" s="2">
        <f t="shared" si="934"/>
        <v>0</v>
      </c>
      <c r="S1041" s="2">
        <f t="shared" si="935"/>
        <v>0</v>
      </c>
      <c r="T1041" s="2">
        <f t="shared" si="936"/>
        <v>0</v>
      </c>
      <c r="U1041" s="2">
        <f t="shared" si="937"/>
        <v>0</v>
      </c>
      <c r="V1041" s="2">
        <f t="shared" si="938"/>
        <v>0</v>
      </c>
      <c r="W1041" s="2">
        <f t="shared" si="939"/>
        <v>0</v>
      </c>
      <c r="X1041" s="2">
        <f t="shared" si="940"/>
        <v>0</v>
      </c>
      <c r="Y1041" s="2">
        <f t="shared" si="941"/>
        <v>0</v>
      </c>
      <c r="Z1041" s="2"/>
      <c r="AA1041" s="2">
        <v>75316141</v>
      </c>
      <c r="AB1041" s="2">
        <f t="shared" si="942"/>
        <v>480.08</v>
      </c>
      <c r="AC1041" s="2">
        <f t="shared" si="943"/>
        <v>480.08</v>
      </c>
      <c r="AD1041" s="2">
        <f t="shared" si="964"/>
        <v>0</v>
      </c>
      <c r="AE1041" s="2">
        <f t="shared" si="965"/>
        <v>0</v>
      </c>
      <c r="AF1041" s="2">
        <f t="shared" si="966"/>
        <v>0</v>
      </c>
      <c r="AG1041" s="2">
        <f t="shared" si="944"/>
        <v>0</v>
      </c>
      <c r="AH1041" s="2">
        <f t="shared" si="967"/>
        <v>0</v>
      </c>
      <c r="AI1041" s="2">
        <f t="shared" si="968"/>
        <v>0</v>
      </c>
      <c r="AJ1041" s="2">
        <f t="shared" si="945"/>
        <v>0</v>
      </c>
      <c r="AK1041" s="2">
        <v>480.08</v>
      </c>
      <c r="AL1041" s="2">
        <v>480.08</v>
      </c>
      <c r="AM1041" s="2">
        <v>0</v>
      </c>
      <c r="AN1041" s="2">
        <v>0</v>
      </c>
      <c r="AO1041" s="2">
        <v>0</v>
      </c>
      <c r="AP1041" s="2">
        <v>0</v>
      </c>
      <c r="AQ1041" s="2">
        <v>0</v>
      </c>
      <c r="AR1041" s="2">
        <v>0</v>
      </c>
      <c r="AS1041" s="2">
        <v>0</v>
      </c>
      <c r="AT1041" s="2">
        <v>91</v>
      </c>
      <c r="AU1041" s="2">
        <v>70</v>
      </c>
      <c r="AV1041" s="2">
        <v>1</v>
      </c>
      <c r="AW1041" s="2">
        <v>1</v>
      </c>
      <c r="AX1041" s="2"/>
      <c r="AY1041" s="2"/>
      <c r="AZ1041" s="2">
        <v>1</v>
      </c>
      <c r="BA1041" s="2">
        <v>1</v>
      </c>
      <c r="BB1041" s="2">
        <v>1</v>
      </c>
      <c r="BC1041" s="2">
        <v>1</v>
      </c>
      <c r="BD1041" s="2" t="s">
        <v>3</v>
      </c>
      <c r="BE1041" s="2" t="s">
        <v>3</v>
      </c>
      <c r="BF1041" s="2" t="s">
        <v>3</v>
      </c>
      <c r="BG1041" s="2" t="s">
        <v>3</v>
      </c>
      <c r="BH1041" s="2">
        <v>3</v>
      </c>
      <c r="BI1041" s="2">
        <v>1</v>
      </c>
      <c r="BJ1041" s="2" t="s">
        <v>578</v>
      </c>
      <c r="BK1041" s="2"/>
      <c r="BL1041" s="2"/>
      <c r="BM1041" s="2">
        <v>1688</v>
      </c>
      <c r="BN1041" s="2">
        <v>0</v>
      </c>
      <c r="BO1041" s="2" t="s">
        <v>3</v>
      </c>
      <c r="BP1041" s="2">
        <v>0</v>
      </c>
      <c r="BQ1041" s="2">
        <v>30</v>
      </c>
      <c r="BR1041" s="2">
        <v>0</v>
      </c>
      <c r="BS1041" s="2">
        <v>1</v>
      </c>
      <c r="BT1041" s="2">
        <v>1</v>
      </c>
      <c r="BU1041" s="2">
        <v>1</v>
      </c>
      <c r="BV1041" s="2">
        <v>1</v>
      </c>
      <c r="BW1041" s="2">
        <v>1</v>
      </c>
      <c r="BX1041" s="2">
        <v>1</v>
      </c>
      <c r="BY1041" s="2" t="s">
        <v>3</v>
      </c>
      <c r="BZ1041" s="2">
        <v>91</v>
      </c>
      <c r="CA1041" s="2">
        <v>70</v>
      </c>
      <c r="CB1041" s="2" t="s">
        <v>3</v>
      </c>
      <c r="CC1041" s="2"/>
      <c r="CD1041" s="2"/>
      <c r="CE1041" s="2">
        <v>30</v>
      </c>
      <c r="CF1041" s="2">
        <v>0</v>
      </c>
      <c r="CG1041" s="2">
        <v>0</v>
      </c>
      <c r="CH1041" s="2"/>
      <c r="CI1041" s="2"/>
      <c r="CJ1041" s="2"/>
      <c r="CK1041" s="2"/>
      <c r="CL1041" s="2"/>
      <c r="CM1041" s="2">
        <v>0</v>
      </c>
      <c r="CN1041" s="2" t="s">
        <v>3</v>
      </c>
      <c r="CO1041" s="2">
        <v>0</v>
      </c>
      <c r="CP1041" s="2">
        <f t="shared" si="946"/>
        <v>2011.55</v>
      </c>
      <c r="CQ1041" s="2">
        <f t="shared" si="947"/>
        <v>480.08</v>
      </c>
      <c r="CR1041" s="2">
        <f t="shared" si="969"/>
        <v>0</v>
      </c>
      <c r="CS1041" s="2">
        <f t="shared" si="948"/>
        <v>0</v>
      </c>
      <c r="CT1041" s="2">
        <f t="shared" si="949"/>
        <v>0</v>
      </c>
      <c r="CU1041" s="2">
        <f t="shared" si="950"/>
        <v>0</v>
      </c>
      <c r="CV1041" s="2">
        <f t="shared" si="951"/>
        <v>0</v>
      </c>
      <c r="CW1041" s="2">
        <f t="shared" si="952"/>
        <v>0</v>
      </c>
      <c r="CX1041" s="2">
        <f t="shared" si="953"/>
        <v>0</v>
      </c>
      <c r="CY1041" s="2">
        <f>((S1041*BZ1041)/100)</f>
        <v>0</v>
      </c>
      <c r="CZ1041" s="2">
        <f>((S1041*CA1041)/100)</f>
        <v>0</v>
      </c>
      <c r="DA1041" s="2"/>
      <c r="DB1041" s="2"/>
      <c r="DC1041" s="2" t="s">
        <v>3</v>
      </c>
      <c r="DD1041" s="2" t="s">
        <v>3</v>
      </c>
      <c r="DE1041" s="2" t="s">
        <v>3</v>
      </c>
      <c r="DF1041" s="2" t="s">
        <v>3</v>
      </c>
      <c r="DG1041" s="2" t="s">
        <v>3</v>
      </c>
      <c r="DH1041" s="2" t="s">
        <v>3</v>
      </c>
      <c r="DI1041" s="2" t="s">
        <v>3</v>
      </c>
      <c r="DJ1041" s="2" t="s">
        <v>3</v>
      </c>
      <c r="DK1041" s="2" t="s">
        <v>3</v>
      </c>
      <c r="DL1041" s="2" t="s">
        <v>3</v>
      </c>
      <c r="DM1041" s="2" t="s">
        <v>3</v>
      </c>
      <c r="DN1041" s="2">
        <v>0</v>
      </c>
      <c r="DO1041" s="2">
        <v>0</v>
      </c>
      <c r="DP1041" s="2">
        <v>1</v>
      </c>
      <c r="DQ1041" s="2">
        <v>1</v>
      </c>
      <c r="DR1041" s="2"/>
      <c r="DS1041" s="2"/>
      <c r="DT1041" s="2"/>
      <c r="DU1041" s="2">
        <v>1007</v>
      </c>
      <c r="DV1041" s="2" t="s">
        <v>30</v>
      </c>
      <c r="DW1041" s="2" t="s">
        <v>30</v>
      </c>
      <c r="DX1041" s="2">
        <v>1</v>
      </c>
      <c r="DY1041" s="2"/>
      <c r="DZ1041" s="2" t="s">
        <v>3</v>
      </c>
      <c r="EA1041" s="2" t="s">
        <v>3</v>
      </c>
      <c r="EB1041" s="2" t="s">
        <v>3</v>
      </c>
      <c r="EC1041" s="2" t="s">
        <v>3</v>
      </c>
      <c r="ED1041" s="2"/>
      <c r="EE1041" s="2">
        <v>70703600</v>
      </c>
      <c r="EF1041" s="2">
        <v>30</v>
      </c>
      <c r="EG1041" s="2" t="s">
        <v>96</v>
      </c>
      <c r="EH1041" s="2">
        <v>0</v>
      </c>
      <c r="EI1041" s="2" t="s">
        <v>3</v>
      </c>
      <c r="EJ1041" s="2">
        <v>1</v>
      </c>
      <c r="EK1041" s="2">
        <v>1688</v>
      </c>
      <c r="EL1041" s="2" t="s">
        <v>562</v>
      </c>
      <c r="EM1041" s="2" t="s">
        <v>563</v>
      </c>
      <c r="EN1041" s="2"/>
      <c r="EO1041" s="2" t="s">
        <v>3</v>
      </c>
      <c r="EP1041" s="2"/>
      <c r="EQ1041" s="2">
        <v>0</v>
      </c>
      <c r="ER1041" s="2">
        <v>480.08</v>
      </c>
      <c r="ES1041" s="2">
        <v>480.08</v>
      </c>
      <c r="ET1041" s="2">
        <v>0</v>
      </c>
      <c r="EU1041" s="2">
        <v>0</v>
      </c>
      <c r="EV1041" s="2">
        <v>0</v>
      </c>
      <c r="EW1041" s="2">
        <v>0</v>
      </c>
      <c r="EX1041" s="2">
        <v>0</v>
      </c>
      <c r="EY1041" s="2"/>
      <c r="EZ1041" s="2"/>
      <c r="FA1041" s="2"/>
      <c r="FB1041" s="2"/>
      <c r="FC1041" s="2"/>
      <c r="FD1041" s="2"/>
      <c r="FE1041" s="2"/>
      <c r="FF1041" s="2"/>
      <c r="FG1041" s="2"/>
      <c r="FH1041" s="2"/>
      <c r="FI1041" s="2"/>
      <c r="FJ1041" s="2"/>
      <c r="FK1041" s="2"/>
      <c r="FL1041" s="2"/>
      <c r="FM1041" s="2"/>
      <c r="FN1041" s="2"/>
      <c r="FO1041" s="2"/>
      <c r="FP1041" s="2"/>
      <c r="FQ1041" s="2">
        <v>0</v>
      </c>
      <c r="FR1041" s="2">
        <f t="shared" si="954"/>
        <v>0</v>
      </c>
      <c r="FS1041" s="2">
        <v>0</v>
      </c>
      <c r="FT1041" s="2"/>
      <c r="FU1041" s="2"/>
      <c r="FV1041" s="2"/>
      <c r="FW1041" s="2"/>
      <c r="FX1041" s="2">
        <v>91</v>
      </c>
      <c r="FY1041" s="2">
        <v>70</v>
      </c>
      <c r="FZ1041" s="2"/>
      <c r="GA1041" s="2" t="s">
        <v>3</v>
      </c>
      <c r="GB1041" s="2"/>
      <c r="GC1041" s="2"/>
      <c r="GD1041" s="2">
        <v>0</v>
      </c>
      <c r="GE1041" s="2"/>
      <c r="GF1041" s="2">
        <v>970385885</v>
      </c>
      <c r="GG1041" s="2">
        <v>2</v>
      </c>
      <c r="GH1041" s="2">
        <v>1</v>
      </c>
      <c r="GI1041" s="2">
        <v>-2</v>
      </c>
      <c r="GJ1041" s="2">
        <v>0</v>
      </c>
      <c r="GK1041" s="2">
        <f>ROUND(R1041*(R12)/100,2)</f>
        <v>0</v>
      </c>
      <c r="GL1041" s="2">
        <f t="shared" si="955"/>
        <v>0</v>
      </c>
      <c r="GM1041" s="2">
        <f t="shared" si="956"/>
        <v>2011.55</v>
      </c>
      <c r="GN1041" s="2">
        <f t="shared" si="957"/>
        <v>2011.55</v>
      </c>
      <c r="GO1041" s="2">
        <f t="shared" si="958"/>
        <v>0</v>
      </c>
      <c r="GP1041" s="2">
        <f t="shared" si="959"/>
        <v>0</v>
      </c>
      <c r="GQ1041" s="2"/>
      <c r="GR1041" s="2">
        <v>0</v>
      </c>
      <c r="GS1041" s="2">
        <v>3</v>
      </c>
      <c r="GT1041" s="2">
        <v>0</v>
      </c>
      <c r="GU1041" s="2" t="s">
        <v>3</v>
      </c>
      <c r="GV1041" s="2">
        <f t="shared" si="960"/>
        <v>0</v>
      </c>
      <c r="GW1041" s="2">
        <v>1</v>
      </c>
      <c r="GX1041" s="2">
        <f t="shared" si="961"/>
        <v>0</v>
      </c>
      <c r="GY1041" s="2"/>
      <c r="GZ1041" s="2"/>
      <c r="HA1041" s="2">
        <v>0</v>
      </c>
      <c r="HB1041" s="2">
        <v>0</v>
      </c>
      <c r="HC1041" s="2">
        <f t="shared" si="962"/>
        <v>0</v>
      </c>
      <c r="HD1041" s="2"/>
      <c r="HE1041" s="2" t="s">
        <v>3</v>
      </c>
      <c r="HF1041" s="2" t="s">
        <v>3</v>
      </c>
      <c r="HG1041" s="2"/>
      <c r="HH1041" s="2"/>
      <c r="HI1041" s="2"/>
      <c r="HJ1041" s="2"/>
      <c r="HK1041" s="2"/>
      <c r="HL1041" s="2"/>
      <c r="HM1041" s="2" t="s">
        <v>3</v>
      </c>
      <c r="HN1041" s="2" t="s">
        <v>3</v>
      </c>
      <c r="HO1041" s="2" t="s">
        <v>3</v>
      </c>
      <c r="HP1041" s="2" t="s">
        <v>3</v>
      </c>
      <c r="HQ1041" s="2" t="s">
        <v>3</v>
      </c>
      <c r="HR1041" s="2"/>
      <c r="HS1041" s="2"/>
      <c r="HT1041" s="2"/>
      <c r="HU1041" s="2"/>
      <c r="HV1041" s="2"/>
      <c r="HW1041" s="2"/>
      <c r="HX1041" s="2"/>
      <c r="HY1041" s="2"/>
      <c r="HZ1041" s="2"/>
      <c r="IA1041" s="2"/>
      <c r="IB1041" s="2"/>
      <c r="IC1041" s="2"/>
      <c r="ID1041" s="2"/>
      <c r="IE1041" s="2"/>
      <c r="IF1041" s="2"/>
      <c r="IG1041" s="2"/>
      <c r="IH1041" s="2"/>
      <c r="II1041" s="2"/>
      <c r="IJ1041" s="2"/>
      <c r="IK1041" s="2">
        <v>0</v>
      </c>
      <c r="IL1041" s="2"/>
      <c r="IM1041" s="2"/>
      <c r="IN1041" s="2"/>
      <c r="IO1041" s="2"/>
      <c r="IP1041" s="2"/>
      <c r="IQ1041" s="2"/>
      <c r="IR1041" s="2"/>
      <c r="IS1041" s="2"/>
      <c r="IT1041" s="2"/>
      <c r="IU1041" s="2"/>
    </row>
    <row r="1042" spans="1:255" x14ac:dyDescent="0.25">
      <c r="A1042">
        <v>18</v>
      </c>
      <c r="B1042">
        <v>1</v>
      </c>
      <c r="C1042">
        <v>1419</v>
      </c>
      <c r="E1042" t="s">
        <v>609</v>
      </c>
      <c r="F1042" t="s">
        <v>577</v>
      </c>
      <c r="G1042" t="s">
        <v>994</v>
      </c>
      <c r="H1042" t="s">
        <v>30</v>
      </c>
      <c r="I1042">
        <f>I1028*J1042</f>
        <v>4.1900399999999998</v>
      </c>
      <c r="J1042">
        <v>10.299999999999999</v>
      </c>
      <c r="K1042">
        <v>10.3</v>
      </c>
      <c r="O1042">
        <f t="shared" si="932"/>
        <v>19411.46</v>
      </c>
      <c r="P1042">
        <f t="shared" si="933"/>
        <v>19411.46</v>
      </c>
      <c r="Q1042">
        <f t="shared" si="963"/>
        <v>0</v>
      </c>
      <c r="R1042">
        <f t="shared" si="934"/>
        <v>0</v>
      </c>
      <c r="S1042">
        <f t="shared" si="935"/>
        <v>0</v>
      </c>
      <c r="T1042">
        <f t="shared" si="936"/>
        <v>0</v>
      </c>
      <c r="U1042">
        <f t="shared" si="937"/>
        <v>0</v>
      </c>
      <c r="V1042">
        <f t="shared" si="938"/>
        <v>0</v>
      </c>
      <c r="W1042">
        <f t="shared" si="939"/>
        <v>0</v>
      </c>
      <c r="X1042">
        <f t="shared" si="940"/>
        <v>0</v>
      </c>
      <c r="Y1042">
        <f t="shared" si="941"/>
        <v>0</v>
      </c>
      <c r="AA1042">
        <v>75316143</v>
      </c>
      <c r="AB1042">
        <f t="shared" si="942"/>
        <v>480.08</v>
      </c>
      <c r="AC1042">
        <f t="shared" si="943"/>
        <v>480.08</v>
      </c>
      <c r="AD1042">
        <f t="shared" si="964"/>
        <v>0</v>
      </c>
      <c r="AE1042">
        <f t="shared" si="965"/>
        <v>0</v>
      </c>
      <c r="AF1042">
        <f t="shared" si="966"/>
        <v>0</v>
      </c>
      <c r="AG1042">
        <f t="shared" si="944"/>
        <v>0</v>
      </c>
      <c r="AH1042">
        <f t="shared" si="967"/>
        <v>0</v>
      </c>
      <c r="AI1042">
        <f t="shared" si="968"/>
        <v>0</v>
      </c>
      <c r="AJ1042">
        <f t="shared" si="945"/>
        <v>0</v>
      </c>
      <c r="AK1042">
        <v>480.08</v>
      </c>
      <c r="AL1042">
        <v>480.08</v>
      </c>
      <c r="AM1042">
        <v>0</v>
      </c>
      <c r="AN1042">
        <v>0</v>
      </c>
      <c r="AO1042">
        <v>0</v>
      </c>
      <c r="AP1042">
        <v>0</v>
      </c>
      <c r="AQ1042">
        <v>0</v>
      </c>
      <c r="AR1042">
        <v>0</v>
      </c>
      <c r="AS1042">
        <v>0</v>
      </c>
      <c r="AT1042">
        <v>0</v>
      </c>
      <c r="AU1042">
        <v>0</v>
      </c>
      <c r="AV1042">
        <v>1</v>
      </c>
      <c r="AW1042">
        <v>1</v>
      </c>
      <c r="AZ1042">
        <v>1</v>
      </c>
      <c r="BA1042">
        <v>1</v>
      </c>
      <c r="BB1042">
        <v>1</v>
      </c>
      <c r="BC1042">
        <v>9.65</v>
      </c>
      <c r="BD1042" t="s">
        <v>3</v>
      </c>
      <c r="BE1042" t="s">
        <v>3</v>
      </c>
      <c r="BF1042" t="s">
        <v>3</v>
      </c>
      <c r="BG1042" t="s">
        <v>3</v>
      </c>
      <c r="BH1042">
        <v>3</v>
      </c>
      <c r="BI1042">
        <v>1</v>
      </c>
      <c r="BJ1042" t="s">
        <v>578</v>
      </c>
      <c r="BM1042">
        <v>1688</v>
      </c>
      <c r="BN1042">
        <v>0</v>
      </c>
      <c r="BO1042" t="s">
        <v>577</v>
      </c>
      <c r="BP1042">
        <v>1</v>
      </c>
      <c r="BQ1042">
        <v>30</v>
      </c>
      <c r="BR1042">
        <v>0</v>
      </c>
      <c r="BS1042">
        <v>1</v>
      </c>
      <c r="BT1042">
        <v>1</v>
      </c>
      <c r="BU1042">
        <v>1</v>
      </c>
      <c r="BV1042">
        <v>1</v>
      </c>
      <c r="BW1042">
        <v>1</v>
      </c>
      <c r="BX1042">
        <v>1</v>
      </c>
      <c r="BY1042" t="s">
        <v>3</v>
      </c>
      <c r="BZ1042">
        <v>0</v>
      </c>
      <c r="CA1042">
        <v>0</v>
      </c>
      <c r="CB1042" t="s">
        <v>3</v>
      </c>
      <c r="CE1042">
        <v>30</v>
      </c>
      <c r="CF1042">
        <v>0</v>
      </c>
      <c r="CG1042">
        <v>0</v>
      </c>
      <c r="CM1042">
        <v>0</v>
      </c>
      <c r="CN1042" t="s">
        <v>3</v>
      </c>
      <c r="CO1042">
        <v>0</v>
      </c>
      <c r="CP1042">
        <f t="shared" si="946"/>
        <v>19411.46</v>
      </c>
      <c r="CQ1042">
        <f t="shared" si="947"/>
        <v>4632.7700000000004</v>
      </c>
      <c r="CR1042">
        <f t="shared" si="969"/>
        <v>0</v>
      </c>
      <c r="CS1042">
        <f t="shared" si="948"/>
        <v>0</v>
      </c>
      <c r="CT1042">
        <f t="shared" si="949"/>
        <v>0</v>
      </c>
      <c r="CU1042">
        <f t="shared" si="950"/>
        <v>0</v>
      </c>
      <c r="CV1042">
        <f t="shared" si="951"/>
        <v>0</v>
      </c>
      <c r="CW1042">
        <f t="shared" si="952"/>
        <v>0</v>
      </c>
      <c r="CX1042">
        <f t="shared" si="953"/>
        <v>0</v>
      </c>
      <c r="CY1042">
        <f>S1042*(BZ1042/100)</f>
        <v>0</v>
      </c>
      <c r="CZ1042">
        <f>S1042*(CA1042/100)</f>
        <v>0</v>
      </c>
      <c r="DC1042" t="s">
        <v>3</v>
      </c>
      <c r="DD1042" t="s">
        <v>3</v>
      </c>
      <c r="DE1042" t="s">
        <v>3</v>
      </c>
      <c r="DF1042" t="s">
        <v>3</v>
      </c>
      <c r="DG1042" t="s">
        <v>3</v>
      </c>
      <c r="DH1042" t="s">
        <v>3</v>
      </c>
      <c r="DI1042" t="s">
        <v>3</v>
      </c>
      <c r="DJ1042" t="s">
        <v>3</v>
      </c>
      <c r="DK1042" t="s">
        <v>3</v>
      </c>
      <c r="DL1042" t="s">
        <v>3</v>
      </c>
      <c r="DM1042" t="s">
        <v>3</v>
      </c>
      <c r="DN1042">
        <v>91</v>
      </c>
      <c r="DO1042">
        <v>70</v>
      </c>
      <c r="DP1042">
        <v>1</v>
      </c>
      <c r="DQ1042">
        <v>1</v>
      </c>
      <c r="DU1042">
        <v>1007</v>
      </c>
      <c r="DV1042" t="s">
        <v>30</v>
      </c>
      <c r="DW1042" t="s">
        <v>30</v>
      </c>
      <c r="DX1042">
        <v>1</v>
      </c>
      <c r="DZ1042" t="s">
        <v>3</v>
      </c>
      <c r="EA1042" t="s">
        <v>3</v>
      </c>
      <c r="EB1042" t="s">
        <v>3</v>
      </c>
      <c r="EC1042" t="s">
        <v>3</v>
      </c>
      <c r="EE1042">
        <v>70703600</v>
      </c>
      <c r="EF1042">
        <v>30</v>
      </c>
      <c r="EG1042" t="s">
        <v>96</v>
      </c>
      <c r="EH1042">
        <v>0</v>
      </c>
      <c r="EI1042" t="s">
        <v>3</v>
      </c>
      <c r="EJ1042">
        <v>1</v>
      </c>
      <c r="EK1042">
        <v>1688</v>
      </c>
      <c r="EL1042" t="s">
        <v>562</v>
      </c>
      <c r="EM1042" t="s">
        <v>563</v>
      </c>
      <c r="EO1042" t="s">
        <v>3</v>
      </c>
      <c r="EQ1042">
        <v>0</v>
      </c>
      <c r="ER1042">
        <v>480.08</v>
      </c>
      <c r="ES1042">
        <v>480.08</v>
      </c>
      <c r="ET1042">
        <v>0</v>
      </c>
      <c r="EU1042">
        <v>0</v>
      </c>
      <c r="EV1042">
        <v>0</v>
      </c>
      <c r="EW1042">
        <v>0</v>
      </c>
      <c r="EX1042">
        <v>0</v>
      </c>
      <c r="FQ1042">
        <v>0</v>
      </c>
      <c r="FR1042">
        <f t="shared" si="954"/>
        <v>0</v>
      </c>
      <c r="FS1042">
        <v>0</v>
      </c>
      <c r="FX1042">
        <v>91</v>
      </c>
      <c r="FY1042">
        <v>70</v>
      </c>
      <c r="GA1042" t="s">
        <v>3</v>
      </c>
      <c r="GD1042">
        <v>0</v>
      </c>
      <c r="GF1042">
        <v>970385885</v>
      </c>
      <c r="GG1042">
        <v>2</v>
      </c>
      <c r="GH1042">
        <v>1</v>
      </c>
      <c r="GI1042">
        <v>2</v>
      </c>
      <c r="GJ1042">
        <v>0</v>
      </c>
      <c r="GK1042">
        <f>ROUND(R1042*(S12)/100,2)</f>
        <v>0</v>
      </c>
      <c r="GL1042">
        <f t="shared" si="955"/>
        <v>0</v>
      </c>
      <c r="GM1042">
        <f t="shared" si="956"/>
        <v>19411.46</v>
      </c>
      <c r="GN1042">
        <f t="shared" si="957"/>
        <v>19411.46</v>
      </c>
      <c r="GO1042">
        <f t="shared" si="958"/>
        <v>0</v>
      </c>
      <c r="GP1042">
        <f t="shared" si="959"/>
        <v>0</v>
      </c>
      <c r="GR1042">
        <v>0</v>
      </c>
      <c r="GS1042">
        <v>0</v>
      </c>
      <c r="GT1042">
        <v>0</v>
      </c>
      <c r="GU1042" t="s">
        <v>3</v>
      </c>
      <c r="GV1042">
        <f t="shared" si="960"/>
        <v>0</v>
      </c>
      <c r="GW1042">
        <v>1</v>
      </c>
      <c r="GX1042">
        <f t="shared" si="961"/>
        <v>0</v>
      </c>
      <c r="HA1042">
        <v>0</v>
      </c>
      <c r="HB1042">
        <v>0</v>
      </c>
      <c r="HC1042">
        <f t="shared" si="962"/>
        <v>0</v>
      </c>
      <c r="HE1042" t="s">
        <v>3</v>
      </c>
      <c r="HF1042" t="s">
        <v>3</v>
      </c>
      <c r="HM1042" t="s">
        <v>3</v>
      </c>
      <c r="HN1042" t="s">
        <v>3</v>
      </c>
      <c r="HO1042" t="s">
        <v>3</v>
      </c>
      <c r="HP1042" t="s">
        <v>3</v>
      </c>
      <c r="HQ1042" t="s">
        <v>3</v>
      </c>
      <c r="IK1042">
        <v>0</v>
      </c>
    </row>
    <row r="1043" spans="1:255" x14ac:dyDescent="0.25">
      <c r="A1043" s="2">
        <v>17</v>
      </c>
      <c r="B1043" s="2">
        <v>1</v>
      </c>
      <c r="C1043" s="2">
        <f>ROW(SmtRes!A1438)</f>
        <v>1438</v>
      </c>
      <c r="D1043" s="2">
        <f>ROW(EtalonRes!A1434)</f>
        <v>1434</v>
      </c>
      <c r="E1043" s="2" t="s">
        <v>610</v>
      </c>
      <c r="F1043" s="2" t="s">
        <v>611</v>
      </c>
      <c r="G1043" s="2" t="s">
        <v>612</v>
      </c>
      <c r="H1043" s="2" t="s">
        <v>613</v>
      </c>
      <c r="I1043" s="2">
        <f>ROUND(40.68/100,9)</f>
        <v>0.40679999999999999</v>
      </c>
      <c r="J1043" s="2">
        <v>0</v>
      </c>
      <c r="K1043" s="2">
        <f>ROUND(40.68/100,9)</f>
        <v>0.40679999999999999</v>
      </c>
      <c r="L1043" s="2"/>
      <c r="M1043" s="2"/>
      <c r="N1043" s="2"/>
      <c r="O1043" s="2">
        <f t="shared" si="932"/>
        <v>484.27</v>
      </c>
      <c r="P1043" s="2">
        <f t="shared" si="933"/>
        <v>116.94</v>
      </c>
      <c r="Q1043" s="2">
        <f>(ROUND((ROUND((((ET1043*1.25))*AV1043*I1043),2)*BB1043),2)+ROUND((ROUND(((AE1043-((EU1043*1.25)))*AV1043*I1043),2)*BS1043),2))</f>
        <v>4.2300000000000004</v>
      </c>
      <c r="R1043" s="2">
        <f t="shared" si="934"/>
        <v>0.26</v>
      </c>
      <c r="S1043" s="2">
        <f t="shared" si="935"/>
        <v>363.1</v>
      </c>
      <c r="T1043" s="2">
        <f t="shared" si="936"/>
        <v>0</v>
      </c>
      <c r="U1043" s="2">
        <f t="shared" si="937"/>
        <v>30.876119999999997</v>
      </c>
      <c r="V1043" s="2">
        <f t="shared" si="938"/>
        <v>0</v>
      </c>
      <c r="W1043" s="2">
        <f t="shared" si="939"/>
        <v>0</v>
      </c>
      <c r="X1043" s="2">
        <f t="shared" si="940"/>
        <v>330.42</v>
      </c>
      <c r="Y1043" s="2">
        <f t="shared" si="941"/>
        <v>254.17</v>
      </c>
      <c r="Z1043" s="2"/>
      <c r="AA1043" s="2">
        <v>75316141</v>
      </c>
      <c r="AB1043" s="2">
        <f t="shared" si="942"/>
        <v>1190.444</v>
      </c>
      <c r="AC1043" s="2">
        <f t="shared" si="943"/>
        <v>287.45999999999998</v>
      </c>
      <c r="AD1043" s="2">
        <f>ROUND(((((ET1043*1.25))-((EU1043*1.25)))+AE1043),6)</f>
        <v>10.4</v>
      </c>
      <c r="AE1043" s="2">
        <f>ROUND(((EU1043*1.25)),6)</f>
        <v>0.65</v>
      </c>
      <c r="AF1043" s="2">
        <f>ROUND(((EV1043*1.15)),6)</f>
        <v>892.58399999999995</v>
      </c>
      <c r="AG1043" s="2">
        <f t="shared" si="944"/>
        <v>0</v>
      </c>
      <c r="AH1043" s="2">
        <f>((EW1043*1.15))</f>
        <v>75.899999999999991</v>
      </c>
      <c r="AI1043" s="2">
        <f>((EX1043*1.25))</f>
        <v>0</v>
      </c>
      <c r="AJ1043" s="2">
        <f t="shared" si="945"/>
        <v>0</v>
      </c>
      <c r="AK1043" s="2">
        <v>1071.94</v>
      </c>
      <c r="AL1043" s="2">
        <v>287.45999999999998</v>
      </c>
      <c r="AM1043" s="2">
        <v>8.32</v>
      </c>
      <c r="AN1043" s="2">
        <v>0.52</v>
      </c>
      <c r="AO1043" s="2">
        <v>776.16</v>
      </c>
      <c r="AP1043" s="2">
        <v>0</v>
      </c>
      <c r="AQ1043" s="2">
        <v>66</v>
      </c>
      <c r="AR1043" s="2">
        <v>0</v>
      </c>
      <c r="AS1043" s="2">
        <v>0</v>
      </c>
      <c r="AT1043" s="2">
        <v>91</v>
      </c>
      <c r="AU1043" s="2">
        <v>70</v>
      </c>
      <c r="AV1043" s="2">
        <v>1</v>
      </c>
      <c r="AW1043" s="2">
        <v>1</v>
      </c>
      <c r="AX1043" s="2"/>
      <c r="AY1043" s="2"/>
      <c r="AZ1043" s="2">
        <v>1</v>
      </c>
      <c r="BA1043" s="2">
        <v>1</v>
      </c>
      <c r="BB1043" s="2">
        <v>1</v>
      </c>
      <c r="BC1043" s="2">
        <v>1</v>
      </c>
      <c r="BD1043" s="2" t="s">
        <v>3</v>
      </c>
      <c r="BE1043" s="2" t="s">
        <v>3</v>
      </c>
      <c r="BF1043" s="2" t="s">
        <v>3</v>
      </c>
      <c r="BG1043" s="2" t="s">
        <v>3</v>
      </c>
      <c r="BH1043" s="2">
        <v>0</v>
      </c>
      <c r="BI1043" s="2">
        <v>1</v>
      </c>
      <c r="BJ1043" s="2" t="s">
        <v>614</v>
      </c>
      <c r="BK1043" s="2"/>
      <c r="BL1043" s="2"/>
      <c r="BM1043" s="2">
        <v>82</v>
      </c>
      <c r="BN1043" s="2">
        <v>0</v>
      </c>
      <c r="BO1043" s="2" t="s">
        <v>3</v>
      </c>
      <c r="BP1043" s="2">
        <v>0</v>
      </c>
      <c r="BQ1043" s="2">
        <v>30</v>
      </c>
      <c r="BR1043" s="2">
        <v>0</v>
      </c>
      <c r="BS1043" s="2">
        <v>1</v>
      </c>
      <c r="BT1043" s="2">
        <v>1</v>
      </c>
      <c r="BU1043" s="2">
        <v>1</v>
      </c>
      <c r="BV1043" s="2">
        <v>1</v>
      </c>
      <c r="BW1043" s="2">
        <v>1</v>
      </c>
      <c r="BX1043" s="2">
        <v>1</v>
      </c>
      <c r="BY1043" s="2" t="s">
        <v>3</v>
      </c>
      <c r="BZ1043" s="2">
        <v>91</v>
      </c>
      <c r="CA1043" s="2">
        <v>70</v>
      </c>
      <c r="CB1043" s="2" t="s">
        <v>3</v>
      </c>
      <c r="CC1043" s="2"/>
      <c r="CD1043" s="2"/>
      <c r="CE1043" s="2">
        <v>30</v>
      </c>
      <c r="CF1043" s="2">
        <v>0</v>
      </c>
      <c r="CG1043" s="2">
        <v>0</v>
      </c>
      <c r="CH1043" s="2"/>
      <c r="CI1043" s="2"/>
      <c r="CJ1043" s="2"/>
      <c r="CK1043" s="2"/>
      <c r="CL1043" s="2"/>
      <c r="CM1043" s="2">
        <v>0</v>
      </c>
      <c r="CN1043" s="2" t="s">
        <v>93</v>
      </c>
      <c r="CO1043" s="2">
        <v>0</v>
      </c>
      <c r="CP1043" s="2">
        <f t="shared" si="946"/>
        <v>484.27000000000004</v>
      </c>
      <c r="CQ1043" s="2">
        <f t="shared" si="947"/>
        <v>287.45999999999998</v>
      </c>
      <c r="CR1043" s="2">
        <f>(ROUND((ROUND((((ET1043*1.25))*AV1043*1),2)*BB1043),2)+ROUND((ROUND(((AE1043-((EU1043*1.25)))*AV1043*1),2)*BS1043),2))</f>
        <v>10.4</v>
      </c>
      <c r="CS1043" s="2">
        <f t="shared" si="948"/>
        <v>0.65</v>
      </c>
      <c r="CT1043" s="2">
        <f t="shared" si="949"/>
        <v>892.58</v>
      </c>
      <c r="CU1043" s="2">
        <f t="shared" si="950"/>
        <v>0</v>
      </c>
      <c r="CV1043" s="2">
        <f t="shared" si="951"/>
        <v>75.899999999999991</v>
      </c>
      <c r="CW1043" s="2">
        <f t="shared" si="952"/>
        <v>0</v>
      </c>
      <c r="CX1043" s="2">
        <f t="shared" si="953"/>
        <v>0</v>
      </c>
      <c r="CY1043" s="2">
        <f>((S1043*BZ1043)/100)</f>
        <v>330.42099999999999</v>
      </c>
      <c r="CZ1043" s="2">
        <f>((S1043*CA1043)/100)</f>
        <v>254.17</v>
      </c>
      <c r="DA1043" s="2"/>
      <c r="DB1043" s="2"/>
      <c r="DC1043" s="2" t="s">
        <v>3</v>
      </c>
      <c r="DD1043" s="2" t="s">
        <v>3</v>
      </c>
      <c r="DE1043" s="2" t="s">
        <v>94</v>
      </c>
      <c r="DF1043" s="2" t="s">
        <v>94</v>
      </c>
      <c r="DG1043" s="2" t="s">
        <v>95</v>
      </c>
      <c r="DH1043" s="2" t="s">
        <v>3</v>
      </c>
      <c r="DI1043" s="2" t="s">
        <v>95</v>
      </c>
      <c r="DJ1043" s="2" t="s">
        <v>94</v>
      </c>
      <c r="DK1043" s="2" t="s">
        <v>3</v>
      </c>
      <c r="DL1043" s="2" t="s">
        <v>3</v>
      </c>
      <c r="DM1043" s="2" t="s">
        <v>3</v>
      </c>
      <c r="DN1043" s="2">
        <v>0</v>
      </c>
      <c r="DO1043" s="2">
        <v>0</v>
      </c>
      <c r="DP1043" s="2">
        <v>1</v>
      </c>
      <c r="DQ1043" s="2">
        <v>1</v>
      </c>
      <c r="DR1043" s="2"/>
      <c r="DS1043" s="2"/>
      <c r="DT1043" s="2"/>
      <c r="DU1043" s="2">
        <v>1013</v>
      </c>
      <c r="DV1043" s="2" t="s">
        <v>613</v>
      </c>
      <c r="DW1043" s="2" t="s">
        <v>613</v>
      </c>
      <c r="DX1043" s="2">
        <v>1</v>
      </c>
      <c r="DY1043" s="2"/>
      <c r="DZ1043" s="2" t="s">
        <v>3</v>
      </c>
      <c r="EA1043" s="2" t="s">
        <v>3</v>
      </c>
      <c r="EB1043" s="2" t="s">
        <v>3</v>
      </c>
      <c r="EC1043" s="2" t="s">
        <v>3</v>
      </c>
      <c r="ED1043" s="2"/>
      <c r="EE1043" s="2">
        <v>70701994</v>
      </c>
      <c r="EF1043" s="2">
        <v>30</v>
      </c>
      <c r="EG1043" s="2" t="s">
        <v>96</v>
      </c>
      <c r="EH1043" s="2">
        <v>0</v>
      </c>
      <c r="EI1043" s="2" t="s">
        <v>3</v>
      </c>
      <c r="EJ1043" s="2">
        <v>1</v>
      </c>
      <c r="EK1043" s="2">
        <v>82</v>
      </c>
      <c r="EL1043" s="2" t="s">
        <v>615</v>
      </c>
      <c r="EM1043" s="2" t="s">
        <v>616</v>
      </c>
      <c r="EN1043" s="2"/>
      <c r="EO1043" s="2" t="s">
        <v>99</v>
      </c>
      <c r="EP1043" s="2"/>
      <c r="EQ1043" s="2">
        <v>0</v>
      </c>
      <c r="ER1043" s="2">
        <v>1071.94</v>
      </c>
      <c r="ES1043" s="2">
        <v>287.45999999999998</v>
      </c>
      <c r="ET1043" s="2">
        <v>8.32</v>
      </c>
      <c r="EU1043" s="2">
        <v>0.52</v>
      </c>
      <c r="EV1043" s="2">
        <v>776.16</v>
      </c>
      <c r="EW1043" s="2">
        <v>66</v>
      </c>
      <c r="EX1043" s="2">
        <v>0</v>
      </c>
      <c r="EY1043" s="2">
        <v>0</v>
      </c>
      <c r="EZ1043" s="2"/>
      <c r="FA1043" s="2"/>
      <c r="FB1043" s="2"/>
      <c r="FC1043" s="2"/>
      <c r="FD1043" s="2"/>
      <c r="FE1043" s="2"/>
      <c r="FF1043" s="2"/>
      <c r="FG1043" s="2"/>
      <c r="FH1043" s="2"/>
      <c r="FI1043" s="2"/>
      <c r="FJ1043" s="2"/>
      <c r="FK1043" s="2"/>
      <c r="FL1043" s="2"/>
      <c r="FM1043" s="2"/>
      <c r="FN1043" s="2"/>
      <c r="FO1043" s="2"/>
      <c r="FP1043" s="2"/>
      <c r="FQ1043" s="2">
        <v>0</v>
      </c>
      <c r="FR1043" s="2">
        <f t="shared" si="954"/>
        <v>0</v>
      </c>
      <c r="FS1043" s="2">
        <v>0</v>
      </c>
      <c r="FT1043" s="2"/>
      <c r="FU1043" s="2"/>
      <c r="FV1043" s="2"/>
      <c r="FW1043" s="2"/>
      <c r="FX1043" s="2">
        <v>91</v>
      </c>
      <c r="FY1043" s="2">
        <v>70</v>
      </c>
      <c r="FZ1043" s="2"/>
      <c r="GA1043" s="2" t="s">
        <v>3</v>
      </c>
      <c r="GB1043" s="2"/>
      <c r="GC1043" s="2"/>
      <c r="GD1043" s="2">
        <v>0</v>
      </c>
      <c r="GE1043" s="2"/>
      <c r="GF1043" s="2">
        <v>783572919</v>
      </c>
      <c r="GG1043" s="2">
        <v>2</v>
      </c>
      <c r="GH1043" s="2">
        <v>1</v>
      </c>
      <c r="GI1043" s="2">
        <v>-2</v>
      </c>
      <c r="GJ1043" s="2">
        <v>0</v>
      </c>
      <c r="GK1043" s="2">
        <f>ROUND(R1043*(R12)/100,2)</f>
        <v>0.42</v>
      </c>
      <c r="GL1043" s="2">
        <f t="shared" si="955"/>
        <v>0</v>
      </c>
      <c r="GM1043" s="2">
        <f t="shared" si="956"/>
        <v>1069.28</v>
      </c>
      <c r="GN1043" s="2">
        <f t="shared" si="957"/>
        <v>1069.28</v>
      </c>
      <c r="GO1043" s="2">
        <f t="shared" si="958"/>
        <v>0</v>
      </c>
      <c r="GP1043" s="2">
        <f t="shared" si="959"/>
        <v>0</v>
      </c>
      <c r="GQ1043" s="2"/>
      <c r="GR1043" s="2">
        <v>0</v>
      </c>
      <c r="GS1043" s="2">
        <v>3</v>
      </c>
      <c r="GT1043" s="2">
        <v>0</v>
      </c>
      <c r="GU1043" s="2" t="s">
        <v>3</v>
      </c>
      <c r="GV1043" s="2">
        <f t="shared" si="960"/>
        <v>0</v>
      </c>
      <c r="GW1043" s="2">
        <v>1</v>
      </c>
      <c r="GX1043" s="2">
        <f t="shared" si="961"/>
        <v>0</v>
      </c>
      <c r="GY1043" s="2"/>
      <c r="GZ1043" s="2"/>
      <c r="HA1043" s="2">
        <v>0</v>
      </c>
      <c r="HB1043" s="2">
        <v>0</v>
      </c>
      <c r="HC1043" s="2">
        <f t="shared" si="962"/>
        <v>0</v>
      </c>
      <c r="HD1043" s="2"/>
      <c r="HE1043" s="2" t="s">
        <v>3</v>
      </c>
      <c r="HF1043" s="2" t="s">
        <v>3</v>
      </c>
      <c r="HG1043" s="2"/>
      <c r="HH1043" s="2"/>
      <c r="HI1043" s="2"/>
      <c r="HJ1043" s="2"/>
      <c r="HK1043" s="2"/>
      <c r="HL1043" s="2"/>
      <c r="HM1043" s="2" t="s">
        <v>3</v>
      </c>
      <c r="HN1043" s="2" t="s">
        <v>3</v>
      </c>
      <c r="HO1043" s="2" t="s">
        <v>3</v>
      </c>
      <c r="HP1043" s="2" t="s">
        <v>3</v>
      </c>
      <c r="HQ1043" s="2" t="s">
        <v>3</v>
      </c>
      <c r="HR1043" s="2"/>
      <c r="HS1043" s="2"/>
      <c r="HT1043" s="2"/>
      <c r="HU1043" s="2"/>
      <c r="HV1043" s="2"/>
      <c r="HW1043" s="2"/>
      <c r="HX1043" s="2"/>
      <c r="HY1043" s="2"/>
      <c r="HZ1043" s="2"/>
      <c r="IA1043" s="2"/>
      <c r="IB1043" s="2"/>
      <c r="IC1043" s="2"/>
      <c r="ID1043" s="2"/>
      <c r="IE1043" s="2"/>
      <c r="IF1043" s="2"/>
      <c r="IG1043" s="2"/>
      <c r="IH1043" s="2"/>
      <c r="II1043" s="2"/>
      <c r="IJ1043" s="2"/>
      <c r="IK1043" s="2">
        <v>0</v>
      </c>
      <c r="IL1043" s="2"/>
      <c r="IM1043" s="2"/>
      <c r="IN1043" s="2"/>
      <c r="IO1043" s="2"/>
      <c r="IP1043" s="2"/>
      <c r="IQ1043" s="2"/>
      <c r="IR1043" s="2"/>
      <c r="IS1043" s="2"/>
      <c r="IT1043" s="2"/>
      <c r="IU1043" s="2"/>
    </row>
    <row r="1044" spans="1:255" x14ac:dyDescent="0.25">
      <c r="A1044">
        <v>17</v>
      </c>
      <c r="B1044">
        <v>1</v>
      </c>
      <c r="C1044">
        <f>ROW(SmtRes!A1442)</f>
        <v>1442</v>
      </c>
      <c r="D1044">
        <f>ROW(EtalonRes!A1438)</f>
        <v>1438</v>
      </c>
      <c r="E1044" t="s">
        <v>610</v>
      </c>
      <c r="F1044" t="s">
        <v>611</v>
      </c>
      <c r="G1044" t="s">
        <v>612</v>
      </c>
      <c r="H1044" t="s">
        <v>613</v>
      </c>
      <c r="I1044">
        <f>ROUND(40.68/100,9)</f>
        <v>0.40679999999999999</v>
      </c>
      <c r="J1044">
        <v>0</v>
      </c>
      <c r="K1044">
        <f>ROUND(40.68/100,9)</f>
        <v>0.40679999999999999</v>
      </c>
      <c r="O1044">
        <f t="shared" si="932"/>
        <v>12771.33</v>
      </c>
      <c r="P1044">
        <f t="shared" si="933"/>
        <v>347.31</v>
      </c>
      <c r="Q1044">
        <f>(ROUND((ROUND((((ET1044*1.25))*AV1044*I1044),2)*BB1044),2)+ROUND((ROUND(((AE1044-((EU1044*1.25)))*AV1044*I1044),2)*BS1044),2))</f>
        <v>45.94</v>
      </c>
      <c r="R1044">
        <f t="shared" si="934"/>
        <v>8.86</v>
      </c>
      <c r="S1044">
        <f t="shared" si="935"/>
        <v>12378.08</v>
      </c>
      <c r="T1044">
        <f t="shared" si="936"/>
        <v>0</v>
      </c>
      <c r="U1044">
        <f t="shared" si="937"/>
        <v>30.876119999999997</v>
      </c>
      <c r="V1044">
        <f t="shared" si="938"/>
        <v>0</v>
      </c>
      <c r="W1044">
        <f t="shared" si="939"/>
        <v>0</v>
      </c>
      <c r="X1044">
        <f t="shared" si="940"/>
        <v>10768.93</v>
      </c>
      <c r="Y1044">
        <f t="shared" si="941"/>
        <v>5075.01</v>
      </c>
      <c r="AA1044">
        <v>75316143</v>
      </c>
      <c r="AB1044">
        <f t="shared" si="942"/>
        <v>1190.444</v>
      </c>
      <c r="AC1044">
        <f t="shared" si="943"/>
        <v>287.45999999999998</v>
      </c>
      <c r="AD1044">
        <f>ROUND(((((ET1044*1.25))-((EU1044*1.25)))+AE1044),6)</f>
        <v>10.4</v>
      </c>
      <c r="AE1044">
        <f>ROUND(((EU1044*1.25)),6)</f>
        <v>0.65</v>
      </c>
      <c r="AF1044">
        <f>ROUND(((EV1044*1.15)),6)</f>
        <v>892.58399999999995</v>
      </c>
      <c r="AG1044">
        <f t="shared" si="944"/>
        <v>0</v>
      </c>
      <c r="AH1044">
        <f>((EW1044*1.15))</f>
        <v>75.899999999999991</v>
      </c>
      <c r="AI1044">
        <f>((EX1044*1.25))</f>
        <v>0</v>
      </c>
      <c r="AJ1044">
        <f t="shared" si="945"/>
        <v>0</v>
      </c>
      <c r="AK1044">
        <v>1071.94</v>
      </c>
      <c r="AL1044">
        <v>287.45999999999998</v>
      </c>
      <c r="AM1044">
        <v>8.32</v>
      </c>
      <c r="AN1044">
        <v>0.52</v>
      </c>
      <c r="AO1044">
        <v>776.16</v>
      </c>
      <c r="AP1044">
        <v>0</v>
      </c>
      <c r="AQ1044">
        <v>66</v>
      </c>
      <c r="AR1044">
        <v>0</v>
      </c>
      <c r="AS1044">
        <v>0</v>
      </c>
      <c r="AT1044">
        <v>87</v>
      </c>
      <c r="AU1044">
        <v>41</v>
      </c>
      <c r="AV1044">
        <v>1</v>
      </c>
      <c r="AW1044">
        <v>1</v>
      </c>
      <c r="AZ1044">
        <v>1</v>
      </c>
      <c r="BA1044">
        <v>34.090000000000003</v>
      </c>
      <c r="BB1044">
        <v>10.86</v>
      </c>
      <c r="BC1044">
        <v>2.97</v>
      </c>
      <c r="BD1044" t="s">
        <v>3</v>
      </c>
      <c r="BE1044" t="s">
        <v>3</v>
      </c>
      <c r="BF1044" t="s">
        <v>3</v>
      </c>
      <c r="BG1044" t="s">
        <v>3</v>
      </c>
      <c r="BH1044">
        <v>0</v>
      </c>
      <c r="BI1044">
        <v>1</v>
      </c>
      <c r="BJ1044" t="s">
        <v>614</v>
      </c>
      <c r="BM1044">
        <v>82</v>
      </c>
      <c r="BN1044">
        <v>0</v>
      </c>
      <c r="BO1044" t="s">
        <v>611</v>
      </c>
      <c r="BP1044">
        <v>1</v>
      </c>
      <c r="BQ1044">
        <v>30</v>
      </c>
      <c r="BR1044">
        <v>0</v>
      </c>
      <c r="BS1044">
        <v>34.090000000000003</v>
      </c>
      <c r="BT1044">
        <v>1</v>
      </c>
      <c r="BU1044">
        <v>1</v>
      </c>
      <c r="BV1044">
        <v>1</v>
      </c>
      <c r="BW1044">
        <v>1</v>
      </c>
      <c r="BX1044">
        <v>1</v>
      </c>
      <c r="BY1044" t="s">
        <v>3</v>
      </c>
      <c r="BZ1044">
        <v>87</v>
      </c>
      <c r="CA1044">
        <v>41</v>
      </c>
      <c r="CB1044" t="s">
        <v>3</v>
      </c>
      <c r="CE1044">
        <v>30</v>
      </c>
      <c r="CF1044">
        <v>0</v>
      </c>
      <c r="CG1044">
        <v>0</v>
      </c>
      <c r="CM1044">
        <v>0</v>
      </c>
      <c r="CN1044" t="s">
        <v>93</v>
      </c>
      <c r="CO1044">
        <v>0</v>
      </c>
      <c r="CP1044">
        <f t="shared" si="946"/>
        <v>12771.33</v>
      </c>
      <c r="CQ1044">
        <f t="shared" si="947"/>
        <v>853.76</v>
      </c>
      <c r="CR1044">
        <f>(ROUND((ROUND((((ET1044*1.25))*AV1044*1),2)*BB1044),2)+ROUND((ROUND(((AE1044-((EU1044*1.25)))*AV1044*1),2)*BS1044),2))</f>
        <v>112.94</v>
      </c>
      <c r="CS1044">
        <f t="shared" si="948"/>
        <v>22.16</v>
      </c>
      <c r="CT1044">
        <f t="shared" si="949"/>
        <v>30428.05</v>
      </c>
      <c r="CU1044">
        <f t="shared" si="950"/>
        <v>0</v>
      </c>
      <c r="CV1044">
        <f t="shared" si="951"/>
        <v>75.899999999999991</v>
      </c>
      <c r="CW1044">
        <f t="shared" si="952"/>
        <v>0</v>
      </c>
      <c r="CX1044">
        <f t="shared" si="953"/>
        <v>0</v>
      </c>
      <c r="CY1044">
        <f>S1044*(BZ1044/100)</f>
        <v>10768.929599999999</v>
      </c>
      <c r="CZ1044">
        <f>S1044*(CA1044/100)</f>
        <v>5075.0127999999995</v>
      </c>
      <c r="DC1044" t="s">
        <v>3</v>
      </c>
      <c r="DD1044" t="s">
        <v>3</v>
      </c>
      <c r="DE1044" t="s">
        <v>94</v>
      </c>
      <c r="DF1044" t="s">
        <v>94</v>
      </c>
      <c r="DG1044" t="s">
        <v>95</v>
      </c>
      <c r="DH1044" t="s">
        <v>3</v>
      </c>
      <c r="DI1044" t="s">
        <v>95</v>
      </c>
      <c r="DJ1044" t="s">
        <v>94</v>
      </c>
      <c r="DK1044" t="s">
        <v>3</v>
      </c>
      <c r="DL1044" t="s">
        <v>3</v>
      </c>
      <c r="DM1044" t="s">
        <v>3</v>
      </c>
      <c r="DN1044">
        <v>91</v>
      </c>
      <c r="DO1044">
        <v>70</v>
      </c>
      <c r="DP1044">
        <v>1</v>
      </c>
      <c r="DQ1044">
        <v>1</v>
      </c>
      <c r="DU1044">
        <v>1013</v>
      </c>
      <c r="DV1044" t="s">
        <v>613</v>
      </c>
      <c r="DW1044" t="s">
        <v>613</v>
      </c>
      <c r="DX1044">
        <v>1</v>
      </c>
      <c r="DZ1044" t="s">
        <v>3</v>
      </c>
      <c r="EA1044" t="s">
        <v>3</v>
      </c>
      <c r="EB1044" t="s">
        <v>3</v>
      </c>
      <c r="EC1044" t="s">
        <v>3</v>
      </c>
      <c r="EE1044">
        <v>70701994</v>
      </c>
      <c r="EF1044">
        <v>30</v>
      </c>
      <c r="EG1044" t="s">
        <v>96</v>
      </c>
      <c r="EH1044">
        <v>0</v>
      </c>
      <c r="EI1044" t="s">
        <v>3</v>
      </c>
      <c r="EJ1044">
        <v>1</v>
      </c>
      <c r="EK1044">
        <v>82</v>
      </c>
      <c r="EL1044" t="s">
        <v>615</v>
      </c>
      <c r="EM1044" t="s">
        <v>616</v>
      </c>
      <c r="EO1044" t="s">
        <v>99</v>
      </c>
      <c r="EQ1044">
        <v>0</v>
      </c>
      <c r="ER1044">
        <v>1071.94</v>
      </c>
      <c r="ES1044">
        <v>287.45999999999998</v>
      </c>
      <c r="ET1044">
        <v>8.32</v>
      </c>
      <c r="EU1044">
        <v>0.52</v>
      </c>
      <c r="EV1044">
        <v>776.16</v>
      </c>
      <c r="EW1044">
        <v>66</v>
      </c>
      <c r="EX1044">
        <v>0</v>
      </c>
      <c r="EY1044">
        <v>0</v>
      </c>
      <c r="FQ1044">
        <v>0</v>
      </c>
      <c r="FR1044">
        <f t="shared" si="954"/>
        <v>0</v>
      </c>
      <c r="FS1044">
        <v>0</v>
      </c>
      <c r="FX1044">
        <v>91</v>
      </c>
      <c r="FY1044">
        <v>70</v>
      </c>
      <c r="GA1044" t="s">
        <v>3</v>
      </c>
      <c r="GD1044">
        <v>0</v>
      </c>
      <c r="GF1044">
        <v>783572919</v>
      </c>
      <c r="GG1044">
        <v>2</v>
      </c>
      <c r="GH1044">
        <v>1</v>
      </c>
      <c r="GI1044">
        <v>2</v>
      </c>
      <c r="GJ1044">
        <v>0</v>
      </c>
      <c r="GK1044">
        <f>ROUND(R1044*(S12)/100,2)</f>
        <v>14.18</v>
      </c>
      <c r="GL1044">
        <f t="shared" si="955"/>
        <v>0</v>
      </c>
      <c r="GM1044">
        <f t="shared" si="956"/>
        <v>28629.45</v>
      </c>
      <c r="GN1044">
        <f t="shared" si="957"/>
        <v>28629.45</v>
      </c>
      <c r="GO1044">
        <f t="shared" si="958"/>
        <v>0</v>
      </c>
      <c r="GP1044">
        <f t="shared" si="959"/>
        <v>0</v>
      </c>
      <c r="GR1044">
        <v>0</v>
      </c>
      <c r="GS1044">
        <v>0</v>
      </c>
      <c r="GT1044">
        <v>0</v>
      </c>
      <c r="GU1044" t="s">
        <v>3</v>
      </c>
      <c r="GV1044">
        <f t="shared" si="960"/>
        <v>0</v>
      </c>
      <c r="GW1044">
        <v>1</v>
      </c>
      <c r="GX1044">
        <f t="shared" si="961"/>
        <v>0</v>
      </c>
      <c r="HA1044">
        <v>0</v>
      </c>
      <c r="HB1044">
        <v>0</v>
      </c>
      <c r="HC1044">
        <f t="shared" si="962"/>
        <v>0</v>
      </c>
      <c r="HE1044" t="s">
        <v>3</v>
      </c>
      <c r="HF1044" t="s">
        <v>3</v>
      </c>
      <c r="HM1044" t="s">
        <v>3</v>
      </c>
      <c r="HN1044" t="s">
        <v>3</v>
      </c>
      <c r="HO1044" t="s">
        <v>3</v>
      </c>
      <c r="HP1044" t="s">
        <v>3</v>
      </c>
      <c r="HQ1044" t="s">
        <v>3</v>
      </c>
      <c r="IK1044">
        <v>0</v>
      </c>
    </row>
    <row r="1045" spans="1:255" x14ac:dyDescent="0.25">
      <c r="A1045" s="2">
        <v>18</v>
      </c>
      <c r="B1045" s="2">
        <v>1</v>
      </c>
      <c r="C1045" s="2">
        <v>1438</v>
      </c>
      <c r="D1045" s="2"/>
      <c r="E1045" s="2" t="s">
        <v>617</v>
      </c>
      <c r="F1045" s="2" t="s">
        <v>602</v>
      </c>
      <c r="G1045" s="2" t="s">
        <v>603</v>
      </c>
      <c r="H1045" s="2" t="s">
        <v>103</v>
      </c>
      <c r="I1045" s="2">
        <f>I1043*J1045</f>
        <v>49.344839999999998</v>
      </c>
      <c r="J1045" s="2">
        <v>121.3</v>
      </c>
      <c r="K1045" s="2">
        <v>121.3</v>
      </c>
      <c r="L1045" s="2"/>
      <c r="M1045" s="2"/>
      <c r="N1045" s="2"/>
      <c r="O1045" s="2">
        <f t="shared" si="932"/>
        <v>2035.97</v>
      </c>
      <c r="P1045" s="2">
        <f t="shared" si="933"/>
        <v>2035.97</v>
      </c>
      <c r="Q1045" s="2">
        <f>(ROUND((ROUND(((ET1045)*AV1045*I1045),2)*BB1045),2)+ROUND((ROUND(((AE1045-(EU1045))*AV1045*I1045),2)*BS1045),2))</f>
        <v>0</v>
      </c>
      <c r="R1045" s="2">
        <f t="shared" si="934"/>
        <v>0</v>
      </c>
      <c r="S1045" s="2">
        <f t="shared" si="935"/>
        <v>0</v>
      </c>
      <c r="T1045" s="2">
        <f t="shared" si="936"/>
        <v>0</v>
      </c>
      <c r="U1045" s="2">
        <f t="shared" si="937"/>
        <v>0</v>
      </c>
      <c r="V1045" s="2">
        <f t="shared" si="938"/>
        <v>0</v>
      </c>
      <c r="W1045" s="2">
        <f t="shared" si="939"/>
        <v>0</v>
      </c>
      <c r="X1045" s="2">
        <f t="shared" si="940"/>
        <v>0</v>
      </c>
      <c r="Y1045" s="2">
        <f t="shared" si="941"/>
        <v>0</v>
      </c>
      <c r="Z1045" s="2"/>
      <c r="AA1045" s="2">
        <v>75316141</v>
      </c>
      <c r="AB1045" s="2">
        <f t="shared" si="942"/>
        <v>41.26</v>
      </c>
      <c r="AC1045" s="2">
        <f t="shared" si="943"/>
        <v>41.26</v>
      </c>
      <c r="AD1045" s="2">
        <f>ROUND((((ET1045)-(EU1045))+AE1045),6)</f>
        <v>0</v>
      </c>
      <c r="AE1045" s="2">
        <f>ROUND((EU1045),6)</f>
        <v>0</v>
      </c>
      <c r="AF1045" s="2">
        <f>ROUND((EV1045),6)</f>
        <v>0</v>
      </c>
      <c r="AG1045" s="2">
        <f t="shared" si="944"/>
        <v>0</v>
      </c>
      <c r="AH1045" s="2">
        <f>(EW1045)</f>
        <v>0</v>
      </c>
      <c r="AI1045" s="2">
        <f>(EX1045)</f>
        <v>0</v>
      </c>
      <c r="AJ1045" s="2">
        <f t="shared" si="945"/>
        <v>0</v>
      </c>
      <c r="AK1045" s="2">
        <v>41.26</v>
      </c>
      <c r="AL1045" s="2">
        <v>41.26</v>
      </c>
      <c r="AM1045" s="2">
        <v>0</v>
      </c>
      <c r="AN1045" s="2">
        <v>0</v>
      </c>
      <c r="AO1045" s="2">
        <v>0</v>
      </c>
      <c r="AP1045" s="2">
        <v>0</v>
      </c>
      <c r="AQ1045" s="2">
        <v>0</v>
      </c>
      <c r="AR1045" s="2">
        <v>0</v>
      </c>
      <c r="AS1045" s="2">
        <v>0</v>
      </c>
      <c r="AT1045" s="2">
        <v>91</v>
      </c>
      <c r="AU1045" s="2">
        <v>70</v>
      </c>
      <c r="AV1045" s="2">
        <v>1</v>
      </c>
      <c r="AW1045" s="2">
        <v>1</v>
      </c>
      <c r="AX1045" s="2"/>
      <c r="AY1045" s="2"/>
      <c r="AZ1045" s="2">
        <v>1</v>
      </c>
      <c r="BA1045" s="2">
        <v>1</v>
      </c>
      <c r="BB1045" s="2">
        <v>1</v>
      </c>
      <c r="BC1045" s="2">
        <v>1</v>
      </c>
      <c r="BD1045" s="2" t="s">
        <v>3</v>
      </c>
      <c r="BE1045" s="2" t="s">
        <v>3</v>
      </c>
      <c r="BF1045" s="2" t="s">
        <v>3</v>
      </c>
      <c r="BG1045" s="2" t="s">
        <v>3</v>
      </c>
      <c r="BH1045" s="2">
        <v>3</v>
      </c>
      <c r="BI1045" s="2">
        <v>1</v>
      </c>
      <c r="BJ1045" s="2" t="s">
        <v>604</v>
      </c>
      <c r="BK1045" s="2"/>
      <c r="BL1045" s="2"/>
      <c r="BM1045" s="2">
        <v>82</v>
      </c>
      <c r="BN1045" s="2">
        <v>0</v>
      </c>
      <c r="BO1045" s="2" t="s">
        <v>3</v>
      </c>
      <c r="BP1045" s="2">
        <v>0</v>
      </c>
      <c r="BQ1045" s="2">
        <v>30</v>
      </c>
      <c r="BR1045" s="2">
        <v>0</v>
      </c>
      <c r="BS1045" s="2">
        <v>1</v>
      </c>
      <c r="BT1045" s="2">
        <v>1</v>
      </c>
      <c r="BU1045" s="2">
        <v>1</v>
      </c>
      <c r="BV1045" s="2">
        <v>1</v>
      </c>
      <c r="BW1045" s="2">
        <v>1</v>
      </c>
      <c r="BX1045" s="2">
        <v>1</v>
      </c>
      <c r="BY1045" s="2" t="s">
        <v>3</v>
      </c>
      <c r="BZ1045" s="2">
        <v>91</v>
      </c>
      <c r="CA1045" s="2">
        <v>70</v>
      </c>
      <c r="CB1045" s="2" t="s">
        <v>3</v>
      </c>
      <c r="CC1045" s="2"/>
      <c r="CD1045" s="2"/>
      <c r="CE1045" s="2">
        <v>30</v>
      </c>
      <c r="CF1045" s="2">
        <v>0</v>
      </c>
      <c r="CG1045" s="2">
        <v>0</v>
      </c>
      <c r="CH1045" s="2"/>
      <c r="CI1045" s="2"/>
      <c r="CJ1045" s="2"/>
      <c r="CK1045" s="2"/>
      <c r="CL1045" s="2"/>
      <c r="CM1045" s="2">
        <v>0</v>
      </c>
      <c r="CN1045" s="2" t="s">
        <v>3</v>
      </c>
      <c r="CO1045" s="2">
        <v>0</v>
      </c>
      <c r="CP1045" s="2">
        <f t="shared" si="946"/>
        <v>2035.97</v>
      </c>
      <c r="CQ1045" s="2">
        <f t="shared" si="947"/>
        <v>41.26</v>
      </c>
      <c r="CR1045" s="2">
        <f>(ROUND((ROUND(((ET1045)*AV1045*1),2)*BB1045),2)+ROUND((ROUND(((AE1045-(EU1045))*AV1045*1),2)*BS1045),2))</f>
        <v>0</v>
      </c>
      <c r="CS1045" s="2">
        <f t="shared" si="948"/>
        <v>0</v>
      </c>
      <c r="CT1045" s="2">
        <f t="shared" si="949"/>
        <v>0</v>
      </c>
      <c r="CU1045" s="2">
        <f t="shared" si="950"/>
        <v>0</v>
      </c>
      <c r="CV1045" s="2">
        <f t="shared" si="951"/>
        <v>0</v>
      </c>
      <c r="CW1045" s="2">
        <f t="shared" si="952"/>
        <v>0</v>
      </c>
      <c r="CX1045" s="2">
        <f t="shared" si="953"/>
        <v>0</v>
      </c>
      <c r="CY1045" s="2">
        <f>((S1045*BZ1045)/100)</f>
        <v>0</v>
      </c>
      <c r="CZ1045" s="2">
        <f>((S1045*CA1045)/100)</f>
        <v>0</v>
      </c>
      <c r="DA1045" s="2"/>
      <c r="DB1045" s="2"/>
      <c r="DC1045" s="2" t="s">
        <v>3</v>
      </c>
      <c r="DD1045" s="2" t="s">
        <v>3</v>
      </c>
      <c r="DE1045" s="2" t="s">
        <v>3</v>
      </c>
      <c r="DF1045" s="2" t="s">
        <v>3</v>
      </c>
      <c r="DG1045" s="2" t="s">
        <v>3</v>
      </c>
      <c r="DH1045" s="2" t="s">
        <v>3</v>
      </c>
      <c r="DI1045" s="2" t="s">
        <v>3</v>
      </c>
      <c r="DJ1045" s="2" t="s">
        <v>3</v>
      </c>
      <c r="DK1045" s="2" t="s">
        <v>3</v>
      </c>
      <c r="DL1045" s="2" t="s">
        <v>3</v>
      </c>
      <c r="DM1045" s="2" t="s">
        <v>3</v>
      </c>
      <c r="DN1045" s="2">
        <v>0</v>
      </c>
      <c r="DO1045" s="2">
        <v>0</v>
      </c>
      <c r="DP1045" s="2">
        <v>1</v>
      </c>
      <c r="DQ1045" s="2">
        <v>1</v>
      </c>
      <c r="DR1045" s="2"/>
      <c r="DS1045" s="2"/>
      <c r="DT1045" s="2"/>
      <c r="DU1045" s="2">
        <v>1005</v>
      </c>
      <c r="DV1045" s="2" t="s">
        <v>103</v>
      </c>
      <c r="DW1045" s="2" t="s">
        <v>103</v>
      </c>
      <c r="DX1045" s="2">
        <v>1</v>
      </c>
      <c r="DY1045" s="2"/>
      <c r="DZ1045" s="2" t="s">
        <v>3</v>
      </c>
      <c r="EA1045" s="2" t="s">
        <v>3</v>
      </c>
      <c r="EB1045" s="2" t="s">
        <v>3</v>
      </c>
      <c r="EC1045" s="2" t="s">
        <v>3</v>
      </c>
      <c r="ED1045" s="2"/>
      <c r="EE1045" s="2">
        <v>70701994</v>
      </c>
      <c r="EF1045" s="2">
        <v>30</v>
      </c>
      <c r="EG1045" s="2" t="s">
        <v>96</v>
      </c>
      <c r="EH1045" s="2">
        <v>0</v>
      </c>
      <c r="EI1045" s="2" t="s">
        <v>3</v>
      </c>
      <c r="EJ1045" s="2">
        <v>1</v>
      </c>
      <c r="EK1045" s="2">
        <v>82</v>
      </c>
      <c r="EL1045" s="2" t="s">
        <v>615</v>
      </c>
      <c r="EM1045" s="2" t="s">
        <v>616</v>
      </c>
      <c r="EN1045" s="2"/>
      <c r="EO1045" s="2" t="s">
        <v>3</v>
      </c>
      <c r="EP1045" s="2"/>
      <c r="EQ1045" s="2">
        <v>0</v>
      </c>
      <c r="ER1045" s="2">
        <v>41.26</v>
      </c>
      <c r="ES1045" s="2">
        <v>41.26</v>
      </c>
      <c r="ET1045" s="2">
        <v>0</v>
      </c>
      <c r="EU1045" s="2">
        <v>0</v>
      </c>
      <c r="EV1045" s="2">
        <v>0</v>
      </c>
      <c r="EW1045" s="2">
        <v>0</v>
      </c>
      <c r="EX1045" s="2">
        <v>0</v>
      </c>
      <c r="EY1045" s="2"/>
      <c r="EZ1045" s="2"/>
      <c r="FA1045" s="2"/>
      <c r="FB1045" s="2"/>
      <c r="FC1045" s="2"/>
      <c r="FD1045" s="2"/>
      <c r="FE1045" s="2"/>
      <c r="FF1045" s="2"/>
      <c r="FG1045" s="2"/>
      <c r="FH1045" s="2"/>
      <c r="FI1045" s="2"/>
      <c r="FJ1045" s="2"/>
      <c r="FK1045" s="2"/>
      <c r="FL1045" s="2"/>
      <c r="FM1045" s="2"/>
      <c r="FN1045" s="2"/>
      <c r="FO1045" s="2"/>
      <c r="FP1045" s="2"/>
      <c r="FQ1045" s="2">
        <v>0</v>
      </c>
      <c r="FR1045" s="2">
        <f t="shared" si="954"/>
        <v>0</v>
      </c>
      <c r="FS1045" s="2">
        <v>0</v>
      </c>
      <c r="FT1045" s="2"/>
      <c r="FU1045" s="2"/>
      <c r="FV1045" s="2"/>
      <c r="FW1045" s="2"/>
      <c r="FX1045" s="2">
        <v>91</v>
      </c>
      <c r="FY1045" s="2">
        <v>70</v>
      </c>
      <c r="FZ1045" s="2"/>
      <c r="GA1045" s="2" t="s">
        <v>3</v>
      </c>
      <c r="GB1045" s="2"/>
      <c r="GC1045" s="2"/>
      <c r="GD1045" s="2">
        <v>0</v>
      </c>
      <c r="GE1045" s="2"/>
      <c r="GF1045" s="2">
        <v>367371076</v>
      </c>
      <c r="GG1045" s="2">
        <v>2</v>
      </c>
      <c r="GH1045" s="2">
        <v>1</v>
      </c>
      <c r="GI1045" s="2">
        <v>-2</v>
      </c>
      <c r="GJ1045" s="2">
        <v>0</v>
      </c>
      <c r="GK1045" s="2">
        <f>ROUND(R1045*(R12)/100,2)</f>
        <v>0</v>
      </c>
      <c r="GL1045" s="2">
        <f t="shared" si="955"/>
        <v>0</v>
      </c>
      <c r="GM1045" s="2">
        <f t="shared" si="956"/>
        <v>2035.97</v>
      </c>
      <c r="GN1045" s="2">
        <f t="shared" si="957"/>
        <v>2035.97</v>
      </c>
      <c r="GO1045" s="2">
        <f t="shared" si="958"/>
        <v>0</v>
      </c>
      <c r="GP1045" s="2">
        <f t="shared" si="959"/>
        <v>0</v>
      </c>
      <c r="GQ1045" s="2"/>
      <c r="GR1045" s="2">
        <v>0</v>
      </c>
      <c r="GS1045" s="2">
        <v>3</v>
      </c>
      <c r="GT1045" s="2">
        <v>0</v>
      </c>
      <c r="GU1045" s="2" t="s">
        <v>3</v>
      </c>
      <c r="GV1045" s="2">
        <f t="shared" si="960"/>
        <v>0</v>
      </c>
      <c r="GW1045" s="2">
        <v>1</v>
      </c>
      <c r="GX1045" s="2">
        <f t="shared" si="961"/>
        <v>0</v>
      </c>
      <c r="GY1045" s="2"/>
      <c r="GZ1045" s="2"/>
      <c r="HA1045" s="2">
        <v>0</v>
      </c>
      <c r="HB1045" s="2">
        <v>0</v>
      </c>
      <c r="HC1045" s="2">
        <f t="shared" si="962"/>
        <v>0</v>
      </c>
      <c r="HD1045" s="2"/>
      <c r="HE1045" s="2" t="s">
        <v>3</v>
      </c>
      <c r="HF1045" s="2" t="s">
        <v>3</v>
      </c>
      <c r="HG1045" s="2"/>
      <c r="HH1045" s="2"/>
      <c r="HI1045" s="2"/>
      <c r="HJ1045" s="2"/>
      <c r="HK1045" s="2"/>
      <c r="HL1045" s="2"/>
      <c r="HM1045" s="2" t="s">
        <v>3</v>
      </c>
      <c r="HN1045" s="2" t="s">
        <v>3</v>
      </c>
      <c r="HO1045" s="2" t="s">
        <v>3</v>
      </c>
      <c r="HP1045" s="2" t="s">
        <v>3</v>
      </c>
      <c r="HQ1045" s="2" t="s">
        <v>3</v>
      </c>
      <c r="HR1045" s="2"/>
      <c r="HS1045" s="2"/>
      <c r="HT1045" s="2"/>
      <c r="HU1045" s="2"/>
      <c r="HV1045" s="2"/>
      <c r="HW1045" s="2"/>
      <c r="HX1045" s="2"/>
      <c r="HY1045" s="2"/>
      <c r="HZ1045" s="2"/>
      <c r="IA1045" s="2"/>
      <c r="IB1045" s="2"/>
      <c r="IC1045" s="2"/>
      <c r="ID1045" s="2"/>
      <c r="IE1045" s="2"/>
      <c r="IF1045" s="2"/>
      <c r="IG1045" s="2"/>
      <c r="IH1045" s="2"/>
      <c r="II1045" s="2"/>
      <c r="IJ1045" s="2"/>
      <c r="IK1045" s="2">
        <v>0</v>
      </c>
      <c r="IL1045" s="2"/>
      <c r="IM1045" s="2"/>
      <c r="IN1045" s="2"/>
      <c r="IO1045" s="2"/>
      <c r="IP1045" s="2"/>
      <c r="IQ1045" s="2"/>
      <c r="IR1045" s="2"/>
      <c r="IS1045" s="2"/>
      <c r="IT1045" s="2"/>
      <c r="IU1045" s="2"/>
    </row>
    <row r="1046" spans="1:255" x14ac:dyDescent="0.25">
      <c r="A1046">
        <v>18</v>
      </c>
      <c r="B1046">
        <v>1</v>
      </c>
      <c r="C1046">
        <v>1442</v>
      </c>
      <c r="E1046" t="s">
        <v>617</v>
      </c>
      <c r="F1046" t="s">
        <v>602</v>
      </c>
      <c r="G1046" t="s">
        <v>603</v>
      </c>
      <c r="H1046" t="s">
        <v>103</v>
      </c>
      <c r="I1046">
        <f>I1044*J1046</f>
        <v>49.344839999999998</v>
      </c>
      <c r="J1046">
        <v>121.3</v>
      </c>
      <c r="K1046">
        <v>121.3</v>
      </c>
      <c r="O1046">
        <f t="shared" si="932"/>
        <v>9670.86</v>
      </c>
      <c r="P1046">
        <f t="shared" si="933"/>
        <v>9670.86</v>
      </c>
      <c r="Q1046">
        <f>(ROUND((ROUND(((ET1046)*AV1046*I1046),2)*BB1046),2)+ROUND((ROUND(((AE1046-(EU1046))*AV1046*I1046),2)*BS1046),2))</f>
        <v>0</v>
      </c>
      <c r="R1046">
        <f t="shared" si="934"/>
        <v>0</v>
      </c>
      <c r="S1046">
        <f t="shared" si="935"/>
        <v>0</v>
      </c>
      <c r="T1046">
        <f t="shared" si="936"/>
        <v>0</v>
      </c>
      <c r="U1046">
        <f t="shared" si="937"/>
        <v>0</v>
      </c>
      <c r="V1046">
        <f t="shared" si="938"/>
        <v>0</v>
      </c>
      <c r="W1046">
        <f t="shared" si="939"/>
        <v>0</v>
      </c>
      <c r="X1046">
        <f t="shared" si="940"/>
        <v>0</v>
      </c>
      <c r="Y1046">
        <f t="shared" si="941"/>
        <v>0</v>
      </c>
      <c r="AA1046">
        <v>75316143</v>
      </c>
      <c r="AB1046">
        <f t="shared" si="942"/>
        <v>41.26</v>
      </c>
      <c r="AC1046">
        <f t="shared" si="943"/>
        <v>41.26</v>
      </c>
      <c r="AD1046">
        <f>ROUND((((ET1046)-(EU1046))+AE1046),6)</f>
        <v>0</v>
      </c>
      <c r="AE1046">
        <f>ROUND((EU1046),6)</f>
        <v>0</v>
      </c>
      <c r="AF1046">
        <f>ROUND((EV1046),6)</f>
        <v>0</v>
      </c>
      <c r="AG1046">
        <f t="shared" si="944"/>
        <v>0</v>
      </c>
      <c r="AH1046">
        <f>(EW1046)</f>
        <v>0</v>
      </c>
      <c r="AI1046">
        <f>(EX1046)</f>
        <v>0</v>
      </c>
      <c r="AJ1046">
        <f t="shared" si="945"/>
        <v>0</v>
      </c>
      <c r="AK1046">
        <v>41.26</v>
      </c>
      <c r="AL1046">
        <v>41.26</v>
      </c>
      <c r="AM1046">
        <v>0</v>
      </c>
      <c r="AN1046">
        <v>0</v>
      </c>
      <c r="AO1046">
        <v>0</v>
      </c>
      <c r="AP1046">
        <v>0</v>
      </c>
      <c r="AQ1046">
        <v>0</v>
      </c>
      <c r="AR1046">
        <v>0</v>
      </c>
      <c r="AS1046">
        <v>0</v>
      </c>
      <c r="AT1046">
        <v>0</v>
      </c>
      <c r="AU1046">
        <v>0</v>
      </c>
      <c r="AV1046">
        <v>1</v>
      </c>
      <c r="AW1046">
        <v>1</v>
      </c>
      <c r="AZ1046">
        <v>1</v>
      </c>
      <c r="BA1046">
        <v>1</v>
      </c>
      <c r="BB1046">
        <v>1</v>
      </c>
      <c r="BC1046">
        <v>4.75</v>
      </c>
      <c r="BD1046" t="s">
        <v>3</v>
      </c>
      <c r="BE1046" t="s">
        <v>3</v>
      </c>
      <c r="BF1046" t="s">
        <v>3</v>
      </c>
      <c r="BG1046" t="s">
        <v>3</v>
      </c>
      <c r="BH1046">
        <v>3</v>
      </c>
      <c r="BI1046">
        <v>1</v>
      </c>
      <c r="BJ1046" t="s">
        <v>604</v>
      </c>
      <c r="BM1046">
        <v>82</v>
      </c>
      <c r="BN1046">
        <v>0</v>
      </c>
      <c r="BO1046" t="s">
        <v>602</v>
      </c>
      <c r="BP1046">
        <v>1</v>
      </c>
      <c r="BQ1046">
        <v>30</v>
      </c>
      <c r="BR1046">
        <v>0</v>
      </c>
      <c r="BS1046">
        <v>1</v>
      </c>
      <c r="BT1046">
        <v>1</v>
      </c>
      <c r="BU1046">
        <v>1</v>
      </c>
      <c r="BV1046">
        <v>1</v>
      </c>
      <c r="BW1046">
        <v>1</v>
      </c>
      <c r="BX1046">
        <v>1</v>
      </c>
      <c r="BY1046" t="s">
        <v>3</v>
      </c>
      <c r="BZ1046">
        <v>0</v>
      </c>
      <c r="CA1046">
        <v>0</v>
      </c>
      <c r="CB1046" t="s">
        <v>3</v>
      </c>
      <c r="CE1046">
        <v>30</v>
      </c>
      <c r="CF1046">
        <v>0</v>
      </c>
      <c r="CG1046">
        <v>0</v>
      </c>
      <c r="CM1046">
        <v>0</v>
      </c>
      <c r="CN1046" t="s">
        <v>3</v>
      </c>
      <c r="CO1046">
        <v>0</v>
      </c>
      <c r="CP1046">
        <f t="shared" si="946"/>
        <v>9670.86</v>
      </c>
      <c r="CQ1046">
        <f t="shared" si="947"/>
        <v>195.99</v>
      </c>
      <c r="CR1046">
        <f>(ROUND((ROUND(((ET1046)*AV1046*1),2)*BB1046),2)+ROUND((ROUND(((AE1046-(EU1046))*AV1046*1),2)*BS1046),2))</f>
        <v>0</v>
      </c>
      <c r="CS1046">
        <f t="shared" si="948"/>
        <v>0</v>
      </c>
      <c r="CT1046">
        <f t="shared" si="949"/>
        <v>0</v>
      </c>
      <c r="CU1046">
        <f t="shared" si="950"/>
        <v>0</v>
      </c>
      <c r="CV1046">
        <f t="shared" si="951"/>
        <v>0</v>
      </c>
      <c r="CW1046">
        <f t="shared" si="952"/>
        <v>0</v>
      </c>
      <c r="CX1046">
        <f t="shared" si="953"/>
        <v>0</v>
      </c>
      <c r="CY1046">
        <f>S1046*(BZ1046/100)</f>
        <v>0</v>
      </c>
      <c r="CZ1046">
        <f>S1046*(CA1046/100)</f>
        <v>0</v>
      </c>
      <c r="DC1046" t="s">
        <v>3</v>
      </c>
      <c r="DD1046" t="s">
        <v>3</v>
      </c>
      <c r="DE1046" t="s">
        <v>3</v>
      </c>
      <c r="DF1046" t="s">
        <v>3</v>
      </c>
      <c r="DG1046" t="s">
        <v>3</v>
      </c>
      <c r="DH1046" t="s">
        <v>3</v>
      </c>
      <c r="DI1046" t="s">
        <v>3</v>
      </c>
      <c r="DJ1046" t="s">
        <v>3</v>
      </c>
      <c r="DK1046" t="s">
        <v>3</v>
      </c>
      <c r="DL1046" t="s">
        <v>3</v>
      </c>
      <c r="DM1046" t="s">
        <v>3</v>
      </c>
      <c r="DN1046">
        <v>91</v>
      </c>
      <c r="DO1046">
        <v>70</v>
      </c>
      <c r="DP1046">
        <v>1</v>
      </c>
      <c r="DQ1046">
        <v>1</v>
      </c>
      <c r="DU1046">
        <v>1005</v>
      </c>
      <c r="DV1046" t="s">
        <v>103</v>
      </c>
      <c r="DW1046" t="s">
        <v>103</v>
      </c>
      <c r="DX1046">
        <v>1</v>
      </c>
      <c r="DZ1046" t="s">
        <v>3</v>
      </c>
      <c r="EA1046" t="s">
        <v>3</v>
      </c>
      <c r="EB1046" t="s">
        <v>3</v>
      </c>
      <c r="EC1046" t="s">
        <v>3</v>
      </c>
      <c r="EE1046">
        <v>70701994</v>
      </c>
      <c r="EF1046">
        <v>30</v>
      </c>
      <c r="EG1046" t="s">
        <v>96</v>
      </c>
      <c r="EH1046">
        <v>0</v>
      </c>
      <c r="EI1046" t="s">
        <v>3</v>
      </c>
      <c r="EJ1046">
        <v>1</v>
      </c>
      <c r="EK1046">
        <v>82</v>
      </c>
      <c r="EL1046" t="s">
        <v>615</v>
      </c>
      <c r="EM1046" t="s">
        <v>616</v>
      </c>
      <c r="EO1046" t="s">
        <v>3</v>
      </c>
      <c r="EQ1046">
        <v>0</v>
      </c>
      <c r="ER1046">
        <v>41.26</v>
      </c>
      <c r="ES1046">
        <v>41.26</v>
      </c>
      <c r="ET1046">
        <v>0</v>
      </c>
      <c r="EU1046">
        <v>0</v>
      </c>
      <c r="EV1046">
        <v>0</v>
      </c>
      <c r="EW1046">
        <v>0</v>
      </c>
      <c r="EX1046">
        <v>0</v>
      </c>
      <c r="FQ1046">
        <v>0</v>
      </c>
      <c r="FR1046">
        <f t="shared" si="954"/>
        <v>0</v>
      </c>
      <c r="FS1046">
        <v>0</v>
      </c>
      <c r="FX1046">
        <v>91</v>
      </c>
      <c r="FY1046">
        <v>70</v>
      </c>
      <c r="GA1046" t="s">
        <v>3</v>
      </c>
      <c r="GD1046">
        <v>0</v>
      </c>
      <c r="GF1046">
        <v>367371076</v>
      </c>
      <c r="GG1046">
        <v>2</v>
      </c>
      <c r="GH1046">
        <v>1</v>
      </c>
      <c r="GI1046">
        <v>2</v>
      </c>
      <c r="GJ1046">
        <v>0</v>
      </c>
      <c r="GK1046">
        <f>ROUND(R1046*(S12)/100,2)</f>
        <v>0</v>
      </c>
      <c r="GL1046">
        <f t="shared" si="955"/>
        <v>0</v>
      </c>
      <c r="GM1046">
        <f t="shared" si="956"/>
        <v>9670.86</v>
      </c>
      <c r="GN1046">
        <f t="shared" si="957"/>
        <v>9670.86</v>
      </c>
      <c r="GO1046">
        <f t="shared" si="958"/>
        <v>0</v>
      </c>
      <c r="GP1046">
        <f t="shared" si="959"/>
        <v>0</v>
      </c>
      <c r="GR1046">
        <v>0</v>
      </c>
      <c r="GS1046">
        <v>0</v>
      </c>
      <c r="GT1046">
        <v>0</v>
      </c>
      <c r="GU1046" t="s">
        <v>3</v>
      </c>
      <c r="GV1046">
        <f t="shared" si="960"/>
        <v>0</v>
      </c>
      <c r="GW1046">
        <v>1</v>
      </c>
      <c r="GX1046">
        <f t="shared" si="961"/>
        <v>0</v>
      </c>
      <c r="HA1046">
        <v>0</v>
      </c>
      <c r="HB1046">
        <v>0</v>
      </c>
      <c r="HC1046">
        <f t="shared" si="962"/>
        <v>0</v>
      </c>
      <c r="HE1046" t="s">
        <v>3</v>
      </c>
      <c r="HF1046" t="s">
        <v>3</v>
      </c>
      <c r="HM1046" t="s">
        <v>3</v>
      </c>
      <c r="HN1046" t="s">
        <v>3</v>
      </c>
      <c r="HO1046" t="s">
        <v>3</v>
      </c>
      <c r="HP1046" t="s">
        <v>3</v>
      </c>
      <c r="HQ1046" t="s">
        <v>3</v>
      </c>
      <c r="IK1046">
        <v>0</v>
      </c>
    </row>
    <row r="1047" spans="1:255" x14ac:dyDescent="0.25">
      <c r="A1047" s="2">
        <v>19</v>
      </c>
      <c r="B1047" s="2">
        <v>1</v>
      </c>
      <c r="C1047" s="2"/>
      <c r="D1047" s="2"/>
      <c r="E1047" s="2"/>
      <c r="F1047" s="2" t="s">
        <v>3</v>
      </c>
      <c r="G1047" s="2" t="s">
        <v>618</v>
      </c>
      <c r="H1047" s="2" t="s">
        <v>3</v>
      </c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>
        <v>1</v>
      </c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  <c r="FE1047" s="2"/>
      <c r="FF1047" s="2"/>
      <c r="FG1047" s="2"/>
      <c r="FH1047" s="2"/>
      <c r="FI1047" s="2"/>
      <c r="FJ1047" s="2"/>
      <c r="FK1047" s="2"/>
      <c r="FL1047" s="2"/>
      <c r="FM1047" s="2"/>
      <c r="FN1047" s="2"/>
      <c r="FO1047" s="2"/>
      <c r="FP1047" s="2"/>
      <c r="FQ1047" s="2"/>
      <c r="FR1047" s="2"/>
      <c r="FS1047" s="2"/>
      <c r="FT1047" s="2"/>
      <c r="FU1047" s="2"/>
      <c r="FV1047" s="2"/>
      <c r="FW1047" s="2"/>
      <c r="FX1047" s="2"/>
      <c r="FY1047" s="2"/>
      <c r="FZ1047" s="2"/>
      <c r="GA1047" s="2"/>
      <c r="GB1047" s="2"/>
      <c r="GC1047" s="2"/>
      <c r="GD1047" s="2"/>
      <c r="GE1047" s="2"/>
      <c r="GF1047" s="2"/>
      <c r="GG1047" s="2"/>
      <c r="GH1047" s="2"/>
      <c r="GI1047" s="2"/>
      <c r="GJ1047" s="2"/>
      <c r="GK1047" s="2"/>
      <c r="GL1047" s="2"/>
      <c r="GM1047" s="2"/>
      <c r="GN1047" s="2"/>
      <c r="GO1047" s="2"/>
      <c r="GP1047" s="2"/>
      <c r="GQ1047" s="2"/>
      <c r="GR1047" s="2"/>
      <c r="GS1047" s="2"/>
      <c r="GT1047" s="2"/>
      <c r="GU1047" s="2"/>
      <c r="GV1047" s="2"/>
      <c r="GW1047" s="2"/>
      <c r="GX1047" s="2"/>
      <c r="GY1047" s="2"/>
      <c r="GZ1047" s="2"/>
      <c r="HA1047" s="2"/>
      <c r="HB1047" s="2"/>
      <c r="HC1047" s="2"/>
      <c r="HD1047" s="2"/>
      <c r="HE1047" s="2"/>
      <c r="HF1047" s="2"/>
      <c r="HG1047" s="2"/>
      <c r="HH1047" s="2"/>
      <c r="HI1047" s="2"/>
      <c r="HJ1047" s="2"/>
      <c r="HK1047" s="2"/>
      <c r="HL1047" s="2"/>
      <c r="HM1047" s="2"/>
      <c r="HN1047" s="2"/>
      <c r="HO1047" s="2"/>
      <c r="HP1047" s="2"/>
      <c r="HQ1047" s="2"/>
      <c r="HR1047" s="2"/>
      <c r="HS1047" s="2"/>
      <c r="HT1047" s="2"/>
      <c r="HU1047" s="2"/>
      <c r="HV1047" s="2"/>
      <c r="HW1047" s="2"/>
      <c r="HX1047" s="2"/>
      <c r="HY1047" s="2"/>
      <c r="HZ1047" s="2"/>
      <c r="IA1047" s="2"/>
      <c r="IB1047" s="2"/>
      <c r="IC1047" s="2"/>
      <c r="ID1047" s="2"/>
      <c r="IE1047" s="2"/>
      <c r="IF1047" s="2"/>
      <c r="IG1047" s="2"/>
      <c r="IH1047" s="2"/>
      <c r="II1047" s="2"/>
      <c r="IJ1047" s="2"/>
      <c r="IK1047" s="2">
        <v>0</v>
      </c>
      <c r="IL1047" s="2"/>
      <c r="IM1047" s="2"/>
      <c r="IN1047" s="2"/>
      <c r="IO1047" s="2"/>
      <c r="IP1047" s="2"/>
      <c r="IQ1047" s="2"/>
      <c r="IR1047" s="2"/>
      <c r="IS1047" s="2"/>
      <c r="IT1047" s="2"/>
      <c r="IU1047" s="2"/>
    </row>
    <row r="1048" spans="1:255" x14ac:dyDescent="0.25">
      <c r="A1048" s="2">
        <v>17</v>
      </c>
      <c r="B1048" s="2">
        <v>1</v>
      </c>
      <c r="C1048" s="2">
        <f>ROW(SmtRes!A1464)</f>
        <v>1464</v>
      </c>
      <c r="D1048" s="2">
        <f>ROW(EtalonRes!A1461)</f>
        <v>1461</v>
      </c>
      <c r="E1048" s="2" t="s">
        <v>619</v>
      </c>
      <c r="F1048" s="2" t="s">
        <v>558</v>
      </c>
      <c r="G1048" s="2" t="s">
        <v>559</v>
      </c>
      <c r="H1048" s="2" t="s">
        <v>560</v>
      </c>
      <c r="I1048" s="2">
        <f>ROUND(14.24/100,9)</f>
        <v>0.1424</v>
      </c>
      <c r="J1048" s="2">
        <v>0</v>
      </c>
      <c r="K1048" s="2">
        <f>ROUND(14.24/100,9)</f>
        <v>0.1424</v>
      </c>
      <c r="L1048" s="2"/>
      <c r="M1048" s="2"/>
      <c r="N1048" s="2"/>
      <c r="O1048" s="2">
        <f t="shared" ref="O1048:O1061" si="970">ROUND(CP1048,2)</f>
        <v>724.68</v>
      </c>
      <c r="P1048" s="2">
        <f t="shared" ref="P1048:P1061" si="971">ROUND((ROUND((AC1048*AW1048*I1048),2)*BC1048),2)</f>
        <v>389.7</v>
      </c>
      <c r="Q1048" s="2">
        <f>(ROUND((ROUND((((ET1048*1.25))*AV1048*I1048),2)*BB1048),2)+ROUND((ROUND(((AE1048-((EU1048*1.25)))*AV1048*I1048),2)*BS1048),2))</f>
        <v>36.32</v>
      </c>
      <c r="R1048" s="2">
        <f t="shared" ref="R1048:R1061" si="972">ROUND((ROUND((AE1048*AV1048*I1048),2)*BS1048),2)</f>
        <v>3.71</v>
      </c>
      <c r="S1048" s="2">
        <f t="shared" ref="S1048:S1061" si="973">ROUND((ROUND((AF1048*AV1048*I1048),2)*BA1048),2)</f>
        <v>298.66000000000003</v>
      </c>
      <c r="T1048" s="2">
        <f t="shared" ref="T1048:T1061" si="974">ROUND(CU1048*I1048,2)</f>
        <v>0</v>
      </c>
      <c r="U1048" s="2">
        <f t="shared" ref="U1048:U1061" si="975">CV1048*I1048</f>
        <v>25.482693600000001</v>
      </c>
      <c r="V1048" s="2">
        <f t="shared" ref="V1048:V1061" si="976">CW1048*I1048</f>
        <v>0</v>
      </c>
      <c r="W1048" s="2">
        <f t="shared" ref="W1048:W1061" si="977">ROUND(CX1048*I1048,2)</f>
        <v>0</v>
      </c>
      <c r="X1048" s="2">
        <f t="shared" ref="X1048:X1061" si="978">ROUND(CY1048,2)</f>
        <v>271.77999999999997</v>
      </c>
      <c r="Y1048" s="2">
        <f t="shared" ref="Y1048:Y1061" si="979">ROUND(CZ1048,2)</f>
        <v>209.06</v>
      </c>
      <c r="Z1048" s="2"/>
      <c r="AA1048" s="2">
        <v>75316141</v>
      </c>
      <c r="AB1048" s="2">
        <f t="shared" ref="AB1048:AB1061" si="980">ROUND((AC1048+AD1048+AF1048),6)</f>
        <v>5088.9775</v>
      </c>
      <c r="AC1048" s="2">
        <f t="shared" ref="AC1048:AC1061" si="981">ROUND((ES1048),6)</f>
        <v>2736.64</v>
      </c>
      <c r="AD1048" s="2">
        <f>ROUND(((((ET1048*1.25))-((EU1048*1.25)))+AE1048),6)</f>
        <v>255.02500000000001</v>
      </c>
      <c r="AE1048" s="2">
        <f>ROUND(((EU1048*1.25)),6)</f>
        <v>26.05</v>
      </c>
      <c r="AF1048" s="2">
        <f>ROUND(((EV1048*1.15)),6)</f>
        <v>2097.3125</v>
      </c>
      <c r="AG1048" s="2">
        <f t="shared" ref="AG1048:AG1061" si="982">ROUND((AP1048),6)</f>
        <v>0</v>
      </c>
      <c r="AH1048" s="2">
        <f>((EW1048*1.15))</f>
        <v>178.95150000000001</v>
      </c>
      <c r="AI1048" s="2">
        <f>((EX1048*1.25))</f>
        <v>0</v>
      </c>
      <c r="AJ1048" s="2">
        <f t="shared" ref="AJ1048:AJ1061" si="983">(AS1048)</f>
        <v>0</v>
      </c>
      <c r="AK1048" s="2">
        <v>4764.41</v>
      </c>
      <c r="AL1048" s="2">
        <v>2736.64</v>
      </c>
      <c r="AM1048" s="2">
        <v>204.02</v>
      </c>
      <c r="AN1048" s="2">
        <v>20.84</v>
      </c>
      <c r="AO1048" s="2">
        <v>1823.75</v>
      </c>
      <c r="AP1048" s="2">
        <v>0</v>
      </c>
      <c r="AQ1048" s="2">
        <v>155.61000000000001</v>
      </c>
      <c r="AR1048" s="2">
        <v>0</v>
      </c>
      <c r="AS1048" s="2">
        <v>0</v>
      </c>
      <c r="AT1048" s="2">
        <v>91</v>
      </c>
      <c r="AU1048" s="2">
        <v>70</v>
      </c>
      <c r="AV1048" s="2">
        <v>1</v>
      </c>
      <c r="AW1048" s="2">
        <v>1</v>
      </c>
      <c r="AX1048" s="2"/>
      <c r="AY1048" s="2"/>
      <c r="AZ1048" s="2">
        <v>1</v>
      </c>
      <c r="BA1048" s="2">
        <v>1</v>
      </c>
      <c r="BB1048" s="2">
        <v>1</v>
      </c>
      <c r="BC1048" s="2">
        <v>1</v>
      </c>
      <c r="BD1048" s="2" t="s">
        <v>3</v>
      </c>
      <c r="BE1048" s="2" t="s">
        <v>3</v>
      </c>
      <c r="BF1048" s="2" t="s">
        <v>3</v>
      </c>
      <c r="BG1048" s="2" t="s">
        <v>3</v>
      </c>
      <c r="BH1048" s="2">
        <v>0</v>
      </c>
      <c r="BI1048" s="2">
        <v>1</v>
      </c>
      <c r="BJ1048" s="2" t="s">
        <v>561</v>
      </c>
      <c r="BK1048" s="2"/>
      <c r="BL1048" s="2"/>
      <c r="BM1048" s="2">
        <v>1688</v>
      </c>
      <c r="BN1048" s="2">
        <v>0</v>
      </c>
      <c r="BO1048" s="2" t="s">
        <v>3</v>
      </c>
      <c r="BP1048" s="2">
        <v>0</v>
      </c>
      <c r="BQ1048" s="2">
        <v>30</v>
      </c>
      <c r="BR1048" s="2">
        <v>0</v>
      </c>
      <c r="BS1048" s="2">
        <v>1</v>
      </c>
      <c r="BT1048" s="2">
        <v>1</v>
      </c>
      <c r="BU1048" s="2">
        <v>1</v>
      </c>
      <c r="BV1048" s="2">
        <v>1</v>
      </c>
      <c r="BW1048" s="2">
        <v>1</v>
      </c>
      <c r="BX1048" s="2">
        <v>1</v>
      </c>
      <c r="BY1048" s="2" t="s">
        <v>3</v>
      </c>
      <c r="BZ1048" s="2">
        <v>91</v>
      </c>
      <c r="CA1048" s="2">
        <v>70</v>
      </c>
      <c r="CB1048" s="2" t="s">
        <v>3</v>
      </c>
      <c r="CC1048" s="2"/>
      <c r="CD1048" s="2"/>
      <c r="CE1048" s="2">
        <v>30</v>
      </c>
      <c r="CF1048" s="2">
        <v>0</v>
      </c>
      <c r="CG1048" s="2">
        <v>0</v>
      </c>
      <c r="CH1048" s="2"/>
      <c r="CI1048" s="2"/>
      <c r="CJ1048" s="2"/>
      <c r="CK1048" s="2"/>
      <c r="CL1048" s="2"/>
      <c r="CM1048" s="2">
        <v>0</v>
      </c>
      <c r="CN1048" s="2" t="s">
        <v>93</v>
      </c>
      <c r="CO1048" s="2">
        <v>0</v>
      </c>
      <c r="CP1048" s="2">
        <f t="shared" ref="CP1048:CP1061" si="984">(P1048+Q1048+S1048)</f>
        <v>724.68000000000006</v>
      </c>
      <c r="CQ1048" s="2">
        <f t="shared" ref="CQ1048:CQ1061" si="985">ROUND((ROUND((AC1048*AW1048*1),2)*BC1048),2)</f>
        <v>2736.64</v>
      </c>
      <c r="CR1048" s="2">
        <f>(ROUND((ROUND((((ET1048*1.25))*AV1048*1),2)*BB1048),2)+ROUND((ROUND(((AE1048-((EU1048*1.25)))*AV1048*1),2)*BS1048),2))</f>
        <v>255.03</v>
      </c>
      <c r="CS1048" s="2">
        <f t="shared" ref="CS1048:CS1061" si="986">ROUND((ROUND((AE1048*AV1048*1),2)*BS1048),2)</f>
        <v>26.05</v>
      </c>
      <c r="CT1048" s="2">
        <f t="shared" ref="CT1048:CT1061" si="987">ROUND((ROUND((AF1048*AV1048*1),2)*BA1048),2)</f>
        <v>2097.31</v>
      </c>
      <c r="CU1048" s="2">
        <f t="shared" ref="CU1048:CU1061" si="988">AG1048</f>
        <v>0</v>
      </c>
      <c r="CV1048" s="2">
        <f t="shared" ref="CV1048:CV1061" si="989">(AH1048*AV1048)</f>
        <v>178.95150000000001</v>
      </c>
      <c r="CW1048" s="2">
        <f t="shared" ref="CW1048:CW1061" si="990">AI1048</f>
        <v>0</v>
      </c>
      <c r="CX1048" s="2">
        <f t="shared" ref="CX1048:CX1061" si="991">AJ1048</f>
        <v>0</v>
      </c>
      <c r="CY1048" s="2">
        <f>((S1048*BZ1048)/100)</f>
        <v>271.78059999999999</v>
      </c>
      <c r="CZ1048" s="2">
        <f>((S1048*CA1048)/100)</f>
        <v>209.06200000000001</v>
      </c>
      <c r="DA1048" s="2"/>
      <c r="DB1048" s="2"/>
      <c r="DC1048" s="2" t="s">
        <v>3</v>
      </c>
      <c r="DD1048" s="2" t="s">
        <v>3</v>
      </c>
      <c r="DE1048" s="2" t="s">
        <v>94</v>
      </c>
      <c r="DF1048" s="2" t="s">
        <v>94</v>
      </c>
      <c r="DG1048" s="2" t="s">
        <v>95</v>
      </c>
      <c r="DH1048" s="2" t="s">
        <v>3</v>
      </c>
      <c r="DI1048" s="2" t="s">
        <v>95</v>
      </c>
      <c r="DJ1048" s="2" t="s">
        <v>94</v>
      </c>
      <c r="DK1048" s="2" t="s">
        <v>3</v>
      </c>
      <c r="DL1048" s="2" t="s">
        <v>3</v>
      </c>
      <c r="DM1048" s="2" t="s">
        <v>3</v>
      </c>
      <c r="DN1048" s="2">
        <v>0</v>
      </c>
      <c r="DO1048" s="2">
        <v>0</v>
      </c>
      <c r="DP1048" s="2">
        <v>1</v>
      </c>
      <c r="DQ1048" s="2">
        <v>1</v>
      </c>
      <c r="DR1048" s="2"/>
      <c r="DS1048" s="2"/>
      <c r="DT1048" s="2"/>
      <c r="DU1048" s="2">
        <v>1013</v>
      </c>
      <c r="DV1048" s="2" t="s">
        <v>560</v>
      </c>
      <c r="DW1048" s="2" t="s">
        <v>560</v>
      </c>
      <c r="DX1048" s="2">
        <v>1</v>
      </c>
      <c r="DY1048" s="2"/>
      <c r="DZ1048" s="2" t="s">
        <v>3</v>
      </c>
      <c r="EA1048" s="2" t="s">
        <v>3</v>
      </c>
      <c r="EB1048" s="2" t="s">
        <v>3</v>
      </c>
      <c r="EC1048" s="2" t="s">
        <v>3</v>
      </c>
      <c r="ED1048" s="2"/>
      <c r="EE1048" s="2">
        <v>70703600</v>
      </c>
      <c r="EF1048" s="2">
        <v>30</v>
      </c>
      <c r="EG1048" s="2" t="s">
        <v>96</v>
      </c>
      <c r="EH1048" s="2">
        <v>0</v>
      </c>
      <c r="EI1048" s="2" t="s">
        <v>3</v>
      </c>
      <c r="EJ1048" s="2">
        <v>1</v>
      </c>
      <c r="EK1048" s="2">
        <v>1688</v>
      </c>
      <c r="EL1048" s="2" t="s">
        <v>562</v>
      </c>
      <c r="EM1048" s="2" t="s">
        <v>563</v>
      </c>
      <c r="EN1048" s="2"/>
      <c r="EO1048" s="2" t="s">
        <v>99</v>
      </c>
      <c r="EP1048" s="2"/>
      <c r="EQ1048" s="2">
        <v>0</v>
      </c>
      <c r="ER1048" s="2">
        <v>4764.41</v>
      </c>
      <c r="ES1048" s="2">
        <v>2736.64</v>
      </c>
      <c r="ET1048" s="2">
        <v>204.02</v>
      </c>
      <c r="EU1048" s="2">
        <v>20.84</v>
      </c>
      <c r="EV1048" s="2">
        <v>1823.75</v>
      </c>
      <c r="EW1048" s="2">
        <v>155.61000000000001</v>
      </c>
      <c r="EX1048" s="2">
        <v>0</v>
      </c>
      <c r="EY1048" s="2">
        <v>0</v>
      </c>
      <c r="EZ1048" s="2"/>
      <c r="FA1048" s="2"/>
      <c r="FB1048" s="2"/>
      <c r="FC1048" s="2"/>
      <c r="FD1048" s="2"/>
      <c r="FE1048" s="2"/>
      <c r="FF1048" s="2"/>
      <c r="FG1048" s="2"/>
      <c r="FH1048" s="2"/>
      <c r="FI1048" s="2"/>
      <c r="FJ1048" s="2"/>
      <c r="FK1048" s="2"/>
      <c r="FL1048" s="2"/>
      <c r="FM1048" s="2"/>
      <c r="FN1048" s="2"/>
      <c r="FO1048" s="2"/>
      <c r="FP1048" s="2"/>
      <c r="FQ1048" s="2">
        <v>0</v>
      </c>
      <c r="FR1048" s="2">
        <f t="shared" ref="FR1048:FR1061" si="992">ROUND(IF(BI1048=3,GM1048,0),2)</f>
        <v>0</v>
      </c>
      <c r="FS1048" s="2">
        <v>0</v>
      </c>
      <c r="FT1048" s="2"/>
      <c r="FU1048" s="2"/>
      <c r="FV1048" s="2"/>
      <c r="FW1048" s="2"/>
      <c r="FX1048" s="2">
        <v>91</v>
      </c>
      <c r="FY1048" s="2">
        <v>70</v>
      </c>
      <c r="FZ1048" s="2"/>
      <c r="GA1048" s="2" t="s">
        <v>3</v>
      </c>
      <c r="GB1048" s="2"/>
      <c r="GC1048" s="2"/>
      <c r="GD1048" s="2">
        <v>0</v>
      </c>
      <c r="GE1048" s="2"/>
      <c r="GF1048" s="2">
        <v>-1815835505</v>
      </c>
      <c r="GG1048" s="2">
        <v>2</v>
      </c>
      <c r="GH1048" s="2">
        <v>1</v>
      </c>
      <c r="GI1048" s="2">
        <v>-2</v>
      </c>
      <c r="GJ1048" s="2">
        <v>0</v>
      </c>
      <c r="GK1048" s="2">
        <f>ROUND(R1048*(R12)/100,2)</f>
        <v>5.94</v>
      </c>
      <c r="GL1048" s="2">
        <f t="shared" ref="GL1048:GL1061" si="993">ROUND(IF(AND(BH1048=3,BI1048=3,FS1048&lt;&gt;0),P1048,0),2)</f>
        <v>0</v>
      </c>
      <c r="GM1048" s="2">
        <f t="shared" ref="GM1048:GM1061" si="994">ROUND(O1048+X1048+Y1048+GK1048,2)+GX1048</f>
        <v>1211.46</v>
      </c>
      <c r="GN1048" s="2">
        <f t="shared" ref="GN1048:GN1061" si="995">IF(OR(BI1048=0,BI1048=1),GM1048-GX1048,0)</f>
        <v>1211.46</v>
      </c>
      <c r="GO1048" s="2">
        <f t="shared" ref="GO1048:GO1061" si="996">IF(BI1048=2,GM1048-GX1048,0)</f>
        <v>0</v>
      </c>
      <c r="GP1048" s="2">
        <f t="shared" ref="GP1048:GP1061" si="997">IF(BI1048=4,GM1048-GX1048,0)</f>
        <v>0</v>
      </c>
      <c r="GQ1048" s="2"/>
      <c r="GR1048" s="2">
        <v>0</v>
      </c>
      <c r="GS1048" s="2">
        <v>0</v>
      </c>
      <c r="GT1048" s="2">
        <v>0</v>
      </c>
      <c r="GU1048" s="2" t="s">
        <v>3</v>
      </c>
      <c r="GV1048" s="2">
        <f t="shared" ref="GV1048:GV1061" si="998">ROUND((GT1048),6)</f>
        <v>0</v>
      </c>
      <c r="GW1048" s="2">
        <v>1</v>
      </c>
      <c r="GX1048" s="2">
        <f t="shared" ref="GX1048:GX1061" si="999">ROUND(HC1048*I1048,2)</f>
        <v>0</v>
      </c>
      <c r="GY1048" s="2"/>
      <c r="GZ1048" s="2"/>
      <c r="HA1048" s="2">
        <v>0</v>
      </c>
      <c r="HB1048" s="2">
        <v>0</v>
      </c>
      <c r="HC1048" s="2">
        <f t="shared" ref="HC1048:HC1061" si="1000">GV1048*GW1048</f>
        <v>0</v>
      </c>
      <c r="HD1048" s="2"/>
      <c r="HE1048" s="2" t="s">
        <v>3</v>
      </c>
      <c r="HF1048" s="2" t="s">
        <v>3</v>
      </c>
      <c r="HG1048" s="2"/>
      <c r="HH1048" s="2"/>
      <c r="HI1048" s="2"/>
      <c r="HJ1048" s="2"/>
      <c r="HK1048" s="2"/>
      <c r="HL1048" s="2"/>
      <c r="HM1048" s="2" t="s">
        <v>3</v>
      </c>
      <c r="HN1048" s="2" t="s">
        <v>3</v>
      </c>
      <c r="HO1048" s="2" t="s">
        <v>3</v>
      </c>
      <c r="HP1048" s="2" t="s">
        <v>3</v>
      </c>
      <c r="HQ1048" s="2" t="s">
        <v>3</v>
      </c>
      <c r="HR1048" s="2"/>
      <c r="HS1048" s="2"/>
      <c r="HT1048" s="2"/>
      <c r="HU1048" s="2"/>
      <c r="HV1048" s="2"/>
      <c r="HW1048" s="2"/>
      <c r="HX1048" s="2"/>
      <c r="HY1048" s="2"/>
      <c r="HZ1048" s="2"/>
      <c r="IA1048" s="2"/>
      <c r="IB1048" s="2"/>
      <c r="IC1048" s="2"/>
      <c r="ID1048" s="2"/>
      <c r="IE1048" s="2"/>
      <c r="IF1048" s="2"/>
      <c r="IG1048" s="2"/>
      <c r="IH1048" s="2"/>
      <c r="II1048" s="2"/>
      <c r="IJ1048" s="2"/>
      <c r="IK1048" s="2">
        <v>0</v>
      </c>
      <c r="IL1048" s="2"/>
      <c r="IM1048" s="2"/>
      <c r="IN1048" s="2"/>
      <c r="IO1048" s="2"/>
      <c r="IP1048" s="2"/>
      <c r="IQ1048" s="2"/>
      <c r="IR1048" s="2"/>
      <c r="IS1048" s="2"/>
      <c r="IT1048" s="2"/>
      <c r="IU1048" s="2"/>
    </row>
    <row r="1049" spans="1:255" x14ac:dyDescent="0.25">
      <c r="A1049">
        <v>17</v>
      </c>
      <c r="B1049">
        <v>1</v>
      </c>
      <c r="C1049">
        <f>ROW(SmtRes!A1486)</f>
        <v>1486</v>
      </c>
      <c r="D1049">
        <f>ROW(EtalonRes!A1484)</f>
        <v>1484</v>
      </c>
      <c r="E1049" t="s">
        <v>619</v>
      </c>
      <c r="F1049" t="s">
        <v>558</v>
      </c>
      <c r="G1049" t="s">
        <v>559</v>
      </c>
      <c r="H1049" t="s">
        <v>560</v>
      </c>
      <c r="I1049">
        <f>ROUND(14.24/100,9)</f>
        <v>0.1424</v>
      </c>
      <c r="J1049">
        <v>0</v>
      </c>
      <c r="K1049">
        <f>ROUND(14.24/100,9)</f>
        <v>0.1424</v>
      </c>
      <c r="O1049">
        <f t="shared" si="970"/>
        <v>12626.17</v>
      </c>
      <c r="P1049">
        <f t="shared" si="971"/>
        <v>2026.44</v>
      </c>
      <c r="Q1049">
        <f>(ROUND((ROUND((((ET1049*1.25))*AV1049*I1049),2)*BB1049),2)+ROUND((ROUND(((AE1049-((EU1049*1.25)))*AV1049*I1049),2)*BS1049),2))</f>
        <v>418.41</v>
      </c>
      <c r="R1049">
        <f t="shared" si="972"/>
        <v>126.47</v>
      </c>
      <c r="S1049">
        <f t="shared" si="973"/>
        <v>10181.32</v>
      </c>
      <c r="T1049">
        <f t="shared" si="974"/>
        <v>0</v>
      </c>
      <c r="U1049">
        <f t="shared" si="975"/>
        <v>25.482693600000001</v>
      </c>
      <c r="V1049">
        <f t="shared" si="976"/>
        <v>0</v>
      </c>
      <c r="W1049">
        <f t="shared" si="977"/>
        <v>0</v>
      </c>
      <c r="X1049">
        <f t="shared" si="978"/>
        <v>8857.75</v>
      </c>
      <c r="Y1049">
        <f t="shared" si="979"/>
        <v>4174.34</v>
      </c>
      <c r="AA1049">
        <v>75316143</v>
      </c>
      <c r="AB1049">
        <f t="shared" si="980"/>
        <v>5088.9775</v>
      </c>
      <c r="AC1049">
        <f t="shared" si="981"/>
        <v>2736.64</v>
      </c>
      <c r="AD1049">
        <f>ROUND(((((ET1049*1.25))-((EU1049*1.25)))+AE1049),6)</f>
        <v>255.02500000000001</v>
      </c>
      <c r="AE1049">
        <f>ROUND(((EU1049*1.25)),6)</f>
        <v>26.05</v>
      </c>
      <c r="AF1049">
        <f>ROUND(((EV1049*1.15)),6)</f>
        <v>2097.3125</v>
      </c>
      <c r="AG1049">
        <f t="shared" si="982"/>
        <v>0</v>
      </c>
      <c r="AH1049">
        <f>((EW1049*1.15))</f>
        <v>178.95150000000001</v>
      </c>
      <c r="AI1049">
        <f>((EX1049*1.25))</f>
        <v>0</v>
      </c>
      <c r="AJ1049">
        <f t="shared" si="983"/>
        <v>0</v>
      </c>
      <c r="AK1049">
        <v>4764.41</v>
      </c>
      <c r="AL1049">
        <v>2736.64</v>
      </c>
      <c r="AM1049">
        <v>204.02</v>
      </c>
      <c r="AN1049">
        <v>20.84</v>
      </c>
      <c r="AO1049">
        <v>1823.75</v>
      </c>
      <c r="AP1049">
        <v>0</v>
      </c>
      <c r="AQ1049">
        <v>155.61000000000001</v>
      </c>
      <c r="AR1049">
        <v>0</v>
      </c>
      <c r="AS1049">
        <v>0</v>
      </c>
      <c r="AT1049">
        <v>87</v>
      </c>
      <c r="AU1049">
        <v>41</v>
      </c>
      <c r="AV1049">
        <v>1</v>
      </c>
      <c r="AW1049">
        <v>1</v>
      </c>
      <c r="AZ1049">
        <v>1</v>
      </c>
      <c r="BA1049">
        <v>34.090000000000003</v>
      </c>
      <c r="BB1049">
        <v>11.52</v>
      </c>
      <c r="BC1049">
        <v>5.2</v>
      </c>
      <c r="BD1049" t="s">
        <v>3</v>
      </c>
      <c r="BE1049" t="s">
        <v>3</v>
      </c>
      <c r="BF1049" t="s">
        <v>3</v>
      </c>
      <c r="BG1049" t="s">
        <v>3</v>
      </c>
      <c r="BH1049">
        <v>0</v>
      </c>
      <c r="BI1049">
        <v>1</v>
      </c>
      <c r="BJ1049" t="s">
        <v>561</v>
      </c>
      <c r="BM1049">
        <v>1688</v>
      </c>
      <c r="BN1049">
        <v>0</v>
      </c>
      <c r="BO1049" t="s">
        <v>558</v>
      </c>
      <c r="BP1049">
        <v>1</v>
      </c>
      <c r="BQ1049">
        <v>30</v>
      </c>
      <c r="BR1049">
        <v>0</v>
      </c>
      <c r="BS1049">
        <v>34.090000000000003</v>
      </c>
      <c r="BT1049">
        <v>1</v>
      </c>
      <c r="BU1049">
        <v>1</v>
      </c>
      <c r="BV1049">
        <v>1</v>
      </c>
      <c r="BW1049">
        <v>1</v>
      </c>
      <c r="BX1049">
        <v>1</v>
      </c>
      <c r="BY1049" t="s">
        <v>3</v>
      </c>
      <c r="BZ1049">
        <v>87</v>
      </c>
      <c r="CA1049">
        <v>41</v>
      </c>
      <c r="CB1049" t="s">
        <v>3</v>
      </c>
      <c r="CE1049">
        <v>30</v>
      </c>
      <c r="CF1049">
        <v>0</v>
      </c>
      <c r="CG1049">
        <v>0</v>
      </c>
      <c r="CM1049">
        <v>0</v>
      </c>
      <c r="CN1049" t="s">
        <v>93</v>
      </c>
      <c r="CO1049">
        <v>0</v>
      </c>
      <c r="CP1049">
        <f t="shared" si="984"/>
        <v>12626.17</v>
      </c>
      <c r="CQ1049">
        <f t="shared" si="985"/>
        <v>14230.53</v>
      </c>
      <c r="CR1049">
        <f>(ROUND((ROUND((((ET1049*1.25))*AV1049*1),2)*BB1049),2)+ROUND((ROUND(((AE1049-((EU1049*1.25)))*AV1049*1),2)*BS1049),2))</f>
        <v>2937.95</v>
      </c>
      <c r="CS1049">
        <f t="shared" si="986"/>
        <v>888.04</v>
      </c>
      <c r="CT1049">
        <f t="shared" si="987"/>
        <v>71497.3</v>
      </c>
      <c r="CU1049">
        <f t="shared" si="988"/>
        <v>0</v>
      </c>
      <c r="CV1049">
        <f t="shared" si="989"/>
        <v>178.95150000000001</v>
      </c>
      <c r="CW1049">
        <f t="shared" si="990"/>
        <v>0</v>
      </c>
      <c r="CX1049">
        <f t="shared" si="991"/>
        <v>0</v>
      </c>
      <c r="CY1049">
        <f>S1049*(BZ1049/100)</f>
        <v>8857.7484000000004</v>
      </c>
      <c r="CZ1049">
        <f>S1049*(CA1049/100)</f>
        <v>4174.3411999999998</v>
      </c>
      <c r="DC1049" t="s">
        <v>3</v>
      </c>
      <c r="DD1049" t="s">
        <v>3</v>
      </c>
      <c r="DE1049" t="s">
        <v>94</v>
      </c>
      <c r="DF1049" t="s">
        <v>94</v>
      </c>
      <c r="DG1049" t="s">
        <v>95</v>
      </c>
      <c r="DH1049" t="s">
        <v>3</v>
      </c>
      <c r="DI1049" t="s">
        <v>95</v>
      </c>
      <c r="DJ1049" t="s">
        <v>94</v>
      </c>
      <c r="DK1049" t="s">
        <v>3</v>
      </c>
      <c r="DL1049" t="s">
        <v>3</v>
      </c>
      <c r="DM1049" t="s">
        <v>3</v>
      </c>
      <c r="DN1049">
        <v>91</v>
      </c>
      <c r="DO1049">
        <v>70</v>
      </c>
      <c r="DP1049">
        <v>1</v>
      </c>
      <c r="DQ1049">
        <v>1</v>
      </c>
      <c r="DU1049">
        <v>1013</v>
      </c>
      <c r="DV1049" t="s">
        <v>560</v>
      </c>
      <c r="DW1049" t="s">
        <v>560</v>
      </c>
      <c r="DX1049">
        <v>1</v>
      </c>
      <c r="DZ1049" t="s">
        <v>3</v>
      </c>
      <c r="EA1049" t="s">
        <v>3</v>
      </c>
      <c r="EB1049" t="s">
        <v>3</v>
      </c>
      <c r="EC1049" t="s">
        <v>3</v>
      </c>
      <c r="EE1049">
        <v>70703600</v>
      </c>
      <c r="EF1049">
        <v>30</v>
      </c>
      <c r="EG1049" t="s">
        <v>96</v>
      </c>
      <c r="EH1049">
        <v>0</v>
      </c>
      <c r="EI1049" t="s">
        <v>3</v>
      </c>
      <c r="EJ1049">
        <v>1</v>
      </c>
      <c r="EK1049">
        <v>1688</v>
      </c>
      <c r="EL1049" t="s">
        <v>562</v>
      </c>
      <c r="EM1049" t="s">
        <v>563</v>
      </c>
      <c r="EO1049" t="s">
        <v>99</v>
      </c>
      <c r="EQ1049">
        <v>0</v>
      </c>
      <c r="ER1049">
        <v>4764.41</v>
      </c>
      <c r="ES1049">
        <v>2736.64</v>
      </c>
      <c r="ET1049">
        <v>204.02</v>
      </c>
      <c r="EU1049">
        <v>20.84</v>
      </c>
      <c r="EV1049">
        <v>1823.75</v>
      </c>
      <c r="EW1049">
        <v>155.61000000000001</v>
      </c>
      <c r="EX1049">
        <v>0</v>
      </c>
      <c r="EY1049">
        <v>0</v>
      </c>
      <c r="FQ1049">
        <v>0</v>
      </c>
      <c r="FR1049">
        <f t="shared" si="992"/>
        <v>0</v>
      </c>
      <c r="FS1049">
        <v>0</v>
      </c>
      <c r="FX1049">
        <v>91</v>
      </c>
      <c r="FY1049">
        <v>70</v>
      </c>
      <c r="GA1049" t="s">
        <v>3</v>
      </c>
      <c r="GD1049">
        <v>0</v>
      </c>
      <c r="GF1049">
        <v>-1815835505</v>
      </c>
      <c r="GG1049">
        <v>2</v>
      </c>
      <c r="GH1049">
        <v>1</v>
      </c>
      <c r="GI1049">
        <v>2</v>
      </c>
      <c r="GJ1049">
        <v>0</v>
      </c>
      <c r="GK1049">
        <f>ROUND(R1049*(S12)/100,2)</f>
        <v>202.35</v>
      </c>
      <c r="GL1049">
        <f t="shared" si="993"/>
        <v>0</v>
      </c>
      <c r="GM1049">
        <f t="shared" si="994"/>
        <v>25860.61</v>
      </c>
      <c r="GN1049">
        <f t="shared" si="995"/>
        <v>25860.61</v>
      </c>
      <c r="GO1049">
        <f t="shared" si="996"/>
        <v>0</v>
      </c>
      <c r="GP1049">
        <f t="shared" si="997"/>
        <v>0</v>
      </c>
      <c r="GR1049">
        <v>0</v>
      </c>
      <c r="GS1049">
        <v>0</v>
      </c>
      <c r="GT1049">
        <v>0</v>
      </c>
      <c r="GU1049" t="s">
        <v>3</v>
      </c>
      <c r="GV1049">
        <f t="shared" si="998"/>
        <v>0</v>
      </c>
      <c r="GW1049">
        <v>1</v>
      </c>
      <c r="GX1049">
        <f t="shared" si="999"/>
        <v>0</v>
      </c>
      <c r="HA1049">
        <v>0</v>
      </c>
      <c r="HB1049">
        <v>0</v>
      </c>
      <c r="HC1049">
        <f t="shared" si="1000"/>
        <v>0</v>
      </c>
      <c r="HE1049" t="s">
        <v>3</v>
      </c>
      <c r="HF1049" t="s">
        <v>3</v>
      </c>
      <c r="HM1049" t="s">
        <v>3</v>
      </c>
      <c r="HN1049" t="s">
        <v>3</v>
      </c>
      <c r="HO1049" t="s">
        <v>3</v>
      </c>
      <c r="HP1049" t="s">
        <v>3</v>
      </c>
      <c r="HQ1049" t="s">
        <v>3</v>
      </c>
      <c r="IK1049">
        <v>0</v>
      </c>
    </row>
    <row r="1050" spans="1:255" x14ac:dyDescent="0.25">
      <c r="A1050" s="2">
        <v>18</v>
      </c>
      <c r="B1050" s="2">
        <v>1</v>
      </c>
      <c r="C1050" s="2">
        <v>1455</v>
      </c>
      <c r="D1050" s="2"/>
      <c r="E1050" s="2" t="s">
        <v>620</v>
      </c>
      <c r="F1050" s="2" t="s">
        <v>564</v>
      </c>
      <c r="G1050" s="2" t="s">
        <v>565</v>
      </c>
      <c r="H1050" s="2" t="s">
        <v>402</v>
      </c>
      <c r="I1050" s="2">
        <f>I1048*J1050</f>
        <v>15.236800000000001</v>
      </c>
      <c r="J1050" s="2">
        <v>107</v>
      </c>
      <c r="K1050" s="2">
        <v>107</v>
      </c>
      <c r="L1050" s="2"/>
      <c r="M1050" s="2"/>
      <c r="N1050" s="2"/>
      <c r="O1050" s="2">
        <f t="shared" si="970"/>
        <v>20.57</v>
      </c>
      <c r="P1050" s="2">
        <f t="shared" si="971"/>
        <v>20.57</v>
      </c>
      <c r="Q1050" s="2">
        <f t="shared" ref="Q1050:Q1061" si="1001">(ROUND((ROUND(((ET1050)*AV1050*I1050),2)*BB1050),2)+ROUND((ROUND(((AE1050-(EU1050))*AV1050*I1050),2)*BS1050),2))</f>
        <v>0</v>
      </c>
      <c r="R1050" s="2">
        <f t="shared" si="972"/>
        <v>0</v>
      </c>
      <c r="S1050" s="2">
        <f t="shared" si="973"/>
        <v>0</v>
      </c>
      <c r="T1050" s="2">
        <f t="shared" si="974"/>
        <v>0</v>
      </c>
      <c r="U1050" s="2">
        <f t="shared" si="975"/>
        <v>0</v>
      </c>
      <c r="V1050" s="2">
        <f t="shared" si="976"/>
        <v>0</v>
      </c>
      <c r="W1050" s="2">
        <f t="shared" si="977"/>
        <v>0</v>
      </c>
      <c r="X1050" s="2">
        <f t="shared" si="978"/>
        <v>0</v>
      </c>
      <c r="Y1050" s="2">
        <f t="shared" si="979"/>
        <v>0</v>
      </c>
      <c r="Z1050" s="2"/>
      <c r="AA1050" s="2">
        <v>75316141</v>
      </c>
      <c r="AB1050" s="2">
        <f t="shared" si="980"/>
        <v>1.35</v>
      </c>
      <c r="AC1050" s="2">
        <f t="shared" si="981"/>
        <v>1.35</v>
      </c>
      <c r="AD1050" s="2">
        <f t="shared" ref="AD1050:AD1061" si="1002">ROUND((((ET1050)-(EU1050))+AE1050),6)</f>
        <v>0</v>
      </c>
      <c r="AE1050" s="2">
        <f t="shared" ref="AE1050:AE1061" si="1003">ROUND((EU1050),6)</f>
        <v>0</v>
      </c>
      <c r="AF1050" s="2">
        <f t="shared" ref="AF1050:AF1061" si="1004">ROUND((EV1050),6)</f>
        <v>0</v>
      </c>
      <c r="AG1050" s="2">
        <f t="shared" si="982"/>
        <v>0</v>
      </c>
      <c r="AH1050" s="2">
        <f t="shared" ref="AH1050:AH1061" si="1005">(EW1050)</f>
        <v>0</v>
      </c>
      <c r="AI1050" s="2">
        <f t="shared" ref="AI1050:AI1061" si="1006">(EX1050)</f>
        <v>0</v>
      </c>
      <c r="AJ1050" s="2">
        <f t="shared" si="983"/>
        <v>0</v>
      </c>
      <c r="AK1050" s="2">
        <v>1.35</v>
      </c>
      <c r="AL1050" s="2">
        <v>1.35</v>
      </c>
      <c r="AM1050" s="2">
        <v>0</v>
      </c>
      <c r="AN1050" s="2">
        <v>0</v>
      </c>
      <c r="AO1050" s="2">
        <v>0</v>
      </c>
      <c r="AP1050" s="2">
        <v>0</v>
      </c>
      <c r="AQ1050" s="2">
        <v>0</v>
      </c>
      <c r="AR1050" s="2">
        <v>0</v>
      </c>
      <c r="AS1050" s="2">
        <v>0</v>
      </c>
      <c r="AT1050" s="2">
        <v>91</v>
      </c>
      <c r="AU1050" s="2">
        <v>70</v>
      </c>
      <c r="AV1050" s="2">
        <v>1</v>
      </c>
      <c r="AW1050" s="2">
        <v>1</v>
      </c>
      <c r="AX1050" s="2"/>
      <c r="AY1050" s="2"/>
      <c r="AZ1050" s="2">
        <v>1</v>
      </c>
      <c r="BA1050" s="2">
        <v>1</v>
      </c>
      <c r="BB1050" s="2">
        <v>1</v>
      </c>
      <c r="BC1050" s="2">
        <v>1</v>
      </c>
      <c r="BD1050" s="2" t="s">
        <v>3</v>
      </c>
      <c r="BE1050" s="2" t="s">
        <v>3</v>
      </c>
      <c r="BF1050" s="2" t="s">
        <v>3</v>
      </c>
      <c r="BG1050" s="2" t="s">
        <v>3</v>
      </c>
      <c r="BH1050" s="2">
        <v>3</v>
      </c>
      <c r="BI1050" s="2">
        <v>1</v>
      </c>
      <c r="BJ1050" s="2" t="s">
        <v>566</v>
      </c>
      <c r="BK1050" s="2"/>
      <c r="BL1050" s="2"/>
      <c r="BM1050" s="2">
        <v>1688</v>
      </c>
      <c r="BN1050" s="2">
        <v>0</v>
      </c>
      <c r="BO1050" s="2" t="s">
        <v>3</v>
      </c>
      <c r="BP1050" s="2">
        <v>0</v>
      </c>
      <c r="BQ1050" s="2">
        <v>30</v>
      </c>
      <c r="BR1050" s="2">
        <v>0</v>
      </c>
      <c r="BS1050" s="2">
        <v>1</v>
      </c>
      <c r="BT1050" s="2">
        <v>1</v>
      </c>
      <c r="BU1050" s="2">
        <v>1</v>
      </c>
      <c r="BV1050" s="2">
        <v>1</v>
      </c>
      <c r="BW1050" s="2">
        <v>1</v>
      </c>
      <c r="BX1050" s="2">
        <v>1</v>
      </c>
      <c r="BY1050" s="2" t="s">
        <v>3</v>
      </c>
      <c r="BZ1050" s="2">
        <v>91</v>
      </c>
      <c r="CA1050" s="2">
        <v>70</v>
      </c>
      <c r="CB1050" s="2" t="s">
        <v>3</v>
      </c>
      <c r="CC1050" s="2"/>
      <c r="CD1050" s="2"/>
      <c r="CE1050" s="2">
        <v>30</v>
      </c>
      <c r="CF1050" s="2">
        <v>0</v>
      </c>
      <c r="CG1050" s="2">
        <v>0</v>
      </c>
      <c r="CH1050" s="2"/>
      <c r="CI1050" s="2"/>
      <c r="CJ1050" s="2"/>
      <c r="CK1050" s="2"/>
      <c r="CL1050" s="2"/>
      <c r="CM1050" s="2">
        <v>0</v>
      </c>
      <c r="CN1050" s="2" t="s">
        <v>3</v>
      </c>
      <c r="CO1050" s="2">
        <v>0</v>
      </c>
      <c r="CP1050" s="2">
        <f t="shared" si="984"/>
        <v>20.57</v>
      </c>
      <c r="CQ1050" s="2">
        <f t="shared" si="985"/>
        <v>1.35</v>
      </c>
      <c r="CR1050" s="2">
        <f t="shared" ref="CR1050:CR1061" si="1007">(ROUND((ROUND(((ET1050)*AV1050*1),2)*BB1050),2)+ROUND((ROUND(((AE1050-(EU1050))*AV1050*1),2)*BS1050),2))</f>
        <v>0</v>
      </c>
      <c r="CS1050" s="2">
        <f t="shared" si="986"/>
        <v>0</v>
      </c>
      <c r="CT1050" s="2">
        <f t="shared" si="987"/>
        <v>0</v>
      </c>
      <c r="CU1050" s="2">
        <f t="shared" si="988"/>
        <v>0</v>
      </c>
      <c r="CV1050" s="2">
        <f t="shared" si="989"/>
        <v>0</v>
      </c>
      <c r="CW1050" s="2">
        <f t="shared" si="990"/>
        <v>0</v>
      </c>
      <c r="CX1050" s="2">
        <f t="shared" si="991"/>
        <v>0</v>
      </c>
      <c r="CY1050" s="2">
        <f>((S1050*BZ1050)/100)</f>
        <v>0</v>
      </c>
      <c r="CZ1050" s="2">
        <f>((S1050*CA1050)/100)</f>
        <v>0</v>
      </c>
      <c r="DA1050" s="2"/>
      <c r="DB1050" s="2"/>
      <c r="DC1050" s="2" t="s">
        <v>3</v>
      </c>
      <c r="DD1050" s="2" t="s">
        <v>3</v>
      </c>
      <c r="DE1050" s="2" t="s">
        <v>3</v>
      </c>
      <c r="DF1050" s="2" t="s">
        <v>3</v>
      </c>
      <c r="DG1050" s="2" t="s">
        <v>3</v>
      </c>
      <c r="DH1050" s="2" t="s">
        <v>3</v>
      </c>
      <c r="DI1050" s="2" t="s">
        <v>3</v>
      </c>
      <c r="DJ1050" s="2" t="s">
        <v>3</v>
      </c>
      <c r="DK1050" s="2" t="s">
        <v>3</v>
      </c>
      <c r="DL1050" s="2" t="s">
        <v>3</v>
      </c>
      <c r="DM1050" s="2" t="s">
        <v>3</v>
      </c>
      <c r="DN1050" s="2">
        <v>0</v>
      </c>
      <c r="DO1050" s="2">
        <v>0</v>
      </c>
      <c r="DP1050" s="2">
        <v>1</v>
      </c>
      <c r="DQ1050" s="2">
        <v>1</v>
      </c>
      <c r="DR1050" s="2"/>
      <c r="DS1050" s="2"/>
      <c r="DT1050" s="2"/>
      <c r="DU1050" s="2">
        <v>1003</v>
      </c>
      <c r="DV1050" s="2" t="s">
        <v>402</v>
      </c>
      <c r="DW1050" s="2" t="s">
        <v>402</v>
      </c>
      <c r="DX1050" s="2">
        <v>1</v>
      </c>
      <c r="DY1050" s="2"/>
      <c r="DZ1050" s="2" t="s">
        <v>3</v>
      </c>
      <c r="EA1050" s="2" t="s">
        <v>3</v>
      </c>
      <c r="EB1050" s="2" t="s">
        <v>3</v>
      </c>
      <c r="EC1050" s="2" t="s">
        <v>3</v>
      </c>
      <c r="ED1050" s="2"/>
      <c r="EE1050" s="2">
        <v>70703600</v>
      </c>
      <c r="EF1050" s="2">
        <v>30</v>
      </c>
      <c r="EG1050" s="2" t="s">
        <v>96</v>
      </c>
      <c r="EH1050" s="2">
        <v>0</v>
      </c>
      <c r="EI1050" s="2" t="s">
        <v>3</v>
      </c>
      <c r="EJ1050" s="2">
        <v>1</v>
      </c>
      <c r="EK1050" s="2">
        <v>1688</v>
      </c>
      <c r="EL1050" s="2" t="s">
        <v>562</v>
      </c>
      <c r="EM1050" s="2" t="s">
        <v>563</v>
      </c>
      <c r="EN1050" s="2"/>
      <c r="EO1050" s="2" t="s">
        <v>3</v>
      </c>
      <c r="EP1050" s="2"/>
      <c r="EQ1050" s="2">
        <v>0</v>
      </c>
      <c r="ER1050" s="2">
        <v>1.35</v>
      </c>
      <c r="ES1050" s="2">
        <v>1.35</v>
      </c>
      <c r="ET1050" s="2">
        <v>0</v>
      </c>
      <c r="EU1050" s="2">
        <v>0</v>
      </c>
      <c r="EV1050" s="2">
        <v>0</v>
      </c>
      <c r="EW1050" s="2">
        <v>0</v>
      </c>
      <c r="EX1050" s="2">
        <v>0</v>
      </c>
      <c r="EY1050" s="2"/>
      <c r="EZ1050" s="2"/>
      <c r="FA1050" s="2"/>
      <c r="FB1050" s="2"/>
      <c r="FC1050" s="2"/>
      <c r="FD1050" s="2"/>
      <c r="FE1050" s="2"/>
      <c r="FF1050" s="2"/>
      <c r="FG1050" s="2"/>
      <c r="FH1050" s="2"/>
      <c r="FI1050" s="2"/>
      <c r="FJ1050" s="2"/>
      <c r="FK1050" s="2"/>
      <c r="FL1050" s="2"/>
      <c r="FM1050" s="2"/>
      <c r="FN1050" s="2"/>
      <c r="FO1050" s="2"/>
      <c r="FP1050" s="2"/>
      <c r="FQ1050" s="2">
        <v>0</v>
      </c>
      <c r="FR1050" s="2">
        <f t="shared" si="992"/>
        <v>0</v>
      </c>
      <c r="FS1050" s="2">
        <v>0</v>
      </c>
      <c r="FT1050" s="2"/>
      <c r="FU1050" s="2"/>
      <c r="FV1050" s="2"/>
      <c r="FW1050" s="2"/>
      <c r="FX1050" s="2">
        <v>91</v>
      </c>
      <c r="FY1050" s="2">
        <v>70</v>
      </c>
      <c r="FZ1050" s="2"/>
      <c r="GA1050" s="2" t="s">
        <v>3</v>
      </c>
      <c r="GB1050" s="2"/>
      <c r="GC1050" s="2"/>
      <c r="GD1050" s="2">
        <v>0</v>
      </c>
      <c r="GE1050" s="2"/>
      <c r="GF1050" s="2">
        <v>-1756318056</v>
      </c>
      <c r="GG1050" s="2">
        <v>2</v>
      </c>
      <c r="GH1050" s="2">
        <v>1</v>
      </c>
      <c r="GI1050" s="2">
        <v>-2</v>
      </c>
      <c r="GJ1050" s="2">
        <v>0</v>
      </c>
      <c r="GK1050" s="2">
        <f>ROUND(R1050*(R12)/100,2)</f>
        <v>0</v>
      </c>
      <c r="GL1050" s="2">
        <f t="shared" si="993"/>
        <v>0</v>
      </c>
      <c r="GM1050" s="2">
        <f t="shared" si="994"/>
        <v>20.57</v>
      </c>
      <c r="GN1050" s="2">
        <f t="shared" si="995"/>
        <v>20.57</v>
      </c>
      <c r="GO1050" s="2">
        <f t="shared" si="996"/>
        <v>0</v>
      </c>
      <c r="GP1050" s="2">
        <f t="shared" si="997"/>
        <v>0</v>
      </c>
      <c r="GQ1050" s="2"/>
      <c r="GR1050" s="2">
        <v>0</v>
      </c>
      <c r="GS1050" s="2">
        <v>0</v>
      </c>
      <c r="GT1050" s="2">
        <v>0</v>
      </c>
      <c r="GU1050" s="2" t="s">
        <v>3</v>
      </c>
      <c r="GV1050" s="2">
        <f t="shared" si="998"/>
        <v>0</v>
      </c>
      <c r="GW1050" s="2">
        <v>1</v>
      </c>
      <c r="GX1050" s="2">
        <f t="shared" si="999"/>
        <v>0</v>
      </c>
      <c r="GY1050" s="2"/>
      <c r="GZ1050" s="2"/>
      <c r="HA1050" s="2">
        <v>0</v>
      </c>
      <c r="HB1050" s="2">
        <v>0</v>
      </c>
      <c r="HC1050" s="2">
        <f t="shared" si="1000"/>
        <v>0</v>
      </c>
      <c r="HD1050" s="2"/>
      <c r="HE1050" s="2" t="s">
        <v>3</v>
      </c>
      <c r="HF1050" s="2" t="s">
        <v>3</v>
      </c>
      <c r="HG1050" s="2"/>
      <c r="HH1050" s="2"/>
      <c r="HI1050" s="2"/>
      <c r="HJ1050" s="2"/>
      <c r="HK1050" s="2"/>
      <c r="HL1050" s="2"/>
      <c r="HM1050" s="2" t="s">
        <v>3</v>
      </c>
      <c r="HN1050" s="2" t="s">
        <v>3</v>
      </c>
      <c r="HO1050" s="2" t="s">
        <v>3</v>
      </c>
      <c r="HP1050" s="2" t="s">
        <v>3</v>
      </c>
      <c r="HQ1050" s="2" t="s">
        <v>3</v>
      </c>
      <c r="HR1050" s="2"/>
      <c r="HS1050" s="2"/>
      <c r="HT1050" s="2"/>
      <c r="HU1050" s="2"/>
      <c r="HV1050" s="2"/>
      <c r="HW1050" s="2"/>
      <c r="HX1050" s="2"/>
      <c r="HY1050" s="2"/>
      <c r="HZ1050" s="2"/>
      <c r="IA1050" s="2"/>
      <c r="IB1050" s="2"/>
      <c r="IC1050" s="2"/>
      <c r="ID1050" s="2"/>
      <c r="IE1050" s="2"/>
      <c r="IF1050" s="2"/>
      <c r="IG1050" s="2"/>
      <c r="IH1050" s="2"/>
      <c r="II1050" s="2"/>
      <c r="IJ1050" s="2"/>
      <c r="IK1050" s="2">
        <v>0</v>
      </c>
      <c r="IL1050" s="2"/>
      <c r="IM1050" s="2"/>
      <c r="IN1050" s="2"/>
      <c r="IO1050" s="2"/>
      <c r="IP1050" s="2"/>
      <c r="IQ1050" s="2"/>
      <c r="IR1050" s="2"/>
      <c r="IS1050" s="2"/>
      <c r="IT1050" s="2"/>
      <c r="IU1050" s="2"/>
    </row>
    <row r="1051" spans="1:255" x14ac:dyDescent="0.25">
      <c r="A1051">
        <v>18</v>
      </c>
      <c r="B1051">
        <v>1</v>
      </c>
      <c r="C1051">
        <v>1477</v>
      </c>
      <c r="E1051" t="s">
        <v>620</v>
      </c>
      <c r="F1051" t="s">
        <v>564</v>
      </c>
      <c r="G1051" t="s">
        <v>565</v>
      </c>
      <c r="H1051" t="s">
        <v>402</v>
      </c>
      <c r="I1051">
        <f>I1049*J1051</f>
        <v>15.236800000000001</v>
      </c>
      <c r="J1051">
        <v>107</v>
      </c>
      <c r="K1051">
        <v>107</v>
      </c>
      <c r="O1051">
        <f t="shared" si="970"/>
        <v>173.61</v>
      </c>
      <c r="P1051">
        <f t="shared" si="971"/>
        <v>173.61</v>
      </c>
      <c r="Q1051">
        <f t="shared" si="1001"/>
        <v>0</v>
      </c>
      <c r="R1051">
        <f t="shared" si="972"/>
        <v>0</v>
      </c>
      <c r="S1051">
        <f t="shared" si="973"/>
        <v>0</v>
      </c>
      <c r="T1051">
        <f t="shared" si="974"/>
        <v>0</v>
      </c>
      <c r="U1051">
        <f t="shared" si="975"/>
        <v>0</v>
      </c>
      <c r="V1051">
        <f t="shared" si="976"/>
        <v>0</v>
      </c>
      <c r="W1051">
        <f t="shared" si="977"/>
        <v>0</v>
      </c>
      <c r="X1051">
        <f t="shared" si="978"/>
        <v>0</v>
      </c>
      <c r="Y1051">
        <f t="shared" si="979"/>
        <v>0</v>
      </c>
      <c r="AA1051">
        <v>75316143</v>
      </c>
      <c r="AB1051">
        <f t="shared" si="980"/>
        <v>1.35</v>
      </c>
      <c r="AC1051">
        <f t="shared" si="981"/>
        <v>1.35</v>
      </c>
      <c r="AD1051">
        <f t="shared" si="1002"/>
        <v>0</v>
      </c>
      <c r="AE1051">
        <f t="shared" si="1003"/>
        <v>0</v>
      </c>
      <c r="AF1051">
        <f t="shared" si="1004"/>
        <v>0</v>
      </c>
      <c r="AG1051">
        <f t="shared" si="982"/>
        <v>0</v>
      </c>
      <c r="AH1051">
        <f t="shared" si="1005"/>
        <v>0</v>
      </c>
      <c r="AI1051">
        <f t="shared" si="1006"/>
        <v>0</v>
      </c>
      <c r="AJ1051">
        <f t="shared" si="983"/>
        <v>0</v>
      </c>
      <c r="AK1051">
        <v>1.35</v>
      </c>
      <c r="AL1051">
        <v>1.35</v>
      </c>
      <c r="AM1051">
        <v>0</v>
      </c>
      <c r="AN1051">
        <v>0</v>
      </c>
      <c r="AO1051">
        <v>0</v>
      </c>
      <c r="AP1051">
        <v>0</v>
      </c>
      <c r="AQ1051">
        <v>0</v>
      </c>
      <c r="AR1051">
        <v>0</v>
      </c>
      <c r="AS1051">
        <v>0</v>
      </c>
      <c r="AT1051">
        <v>0</v>
      </c>
      <c r="AU1051">
        <v>0</v>
      </c>
      <c r="AV1051">
        <v>1</v>
      </c>
      <c r="AW1051">
        <v>1</v>
      </c>
      <c r="AZ1051">
        <v>1</v>
      </c>
      <c r="BA1051">
        <v>1</v>
      </c>
      <c r="BB1051">
        <v>1</v>
      </c>
      <c r="BC1051">
        <v>8.44</v>
      </c>
      <c r="BD1051" t="s">
        <v>3</v>
      </c>
      <c r="BE1051" t="s">
        <v>3</v>
      </c>
      <c r="BF1051" t="s">
        <v>3</v>
      </c>
      <c r="BG1051" t="s">
        <v>3</v>
      </c>
      <c r="BH1051">
        <v>3</v>
      </c>
      <c r="BI1051">
        <v>1</v>
      </c>
      <c r="BJ1051" t="s">
        <v>566</v>
      </c>
      <c r="BM1051">
        <v>1688</v>
      </c>
      <c r="BN1051">
        <v>0</v>
      </c>
      <c r="BO1051" t="s">
        <v>564</v>
      </c>
      <c r="BP1051">
        <v>1</v>
      </c>
      <c r="BQ1051">
        <v>30</v>
      </c>
      <c r="BR1051">
        <v>0</v>
      </c>
      <c r="BS1051">
        <v>1</v>
      </c>
      <c r="BT1051">
        <v>1</v>
      </c>
      <c r="BU1051">
        <v>1</v>
      </c>
      <c r="BV1051">
        <v>1</v>
      </c>
      <c r="BW1051">
        <v>1</v>
      </c>
      <c r="BX1051">
        <v>1</v>
      </c>
      <c r="BY1051" t="s">
        <v>3</v>
      </c>
      <c r="BZ1051">
        <v>0</v>
      </c>
      <c r="CA1051">
        <v>0</v>
      </c>
      <c r="CB1051" t="s">
        <v>3</v>
      </c>
      <c r="CE1051">
        <v>30</v>
      </c>
      <c r="CF1051">
        <v>0</v>
      </c>
      <c r="CG1051">
        <v>0</v>
      </c>
      <c r="CM1051">
        <v>0</v>
      </c>
      <c r="CN1051" t="s">
        <v>3</v>
      </c>
      <c r="CO1051">
        <v>0</v>
      </c>
      <c r="CP1051">
        <f t="shared" si="984"/>
        <v>173.61</v>
      </c>
      <c r="CQ1051">
        <f t="shared" si="985"/>
        <v>11.39</v>
      </c>
      <c r="CR1051">
        <f t="shared" si="1007"/>
        <v>0</v>
      </c>
      <c r="CS1051">
        <f t="shared" si="986"/>
        <v>0</v>
      </c>
      <c r="CT1051">
        <f t="shared" si="987"/>
        <v>0</v>
      </c>
      <c r="CU1051">
        <f t="shared" si="988"/>
        <v>0</v>
      </c>
      <c r="CV1051">
        <f t="shared" si="989"/>
        <v>0</v>
      </c>
      <c r="CW1051">
        <f t="shared" si="990"/>
        <v>0</v>
      </c>
      <c r="CX1051">
        <f t="shared" si="991"/>
        <v>0</v>
      </c>
      <c r="CY1051">
        <f>S1051*(BZ1051/100)</f>
        <v>0</v>
      </c>
      <c r="CZ1051">
        <f>S1051*(CA1051/100)</f>
        <v>0</v>
      </c>
      <c r="DC1051" t="s">
        <v>3</v>
      </c>
      <c r="DD1051" t="s">
        <v>3</v>
      </c>
      <c r="DE1051" t="s">
        <v>3</v>
      </c>
      <c r="DF1051" t="s">
        <v>3</v>
      </c>
      <c r="DG1051" t="s">
        <v>3</v>
      </c>
      <c r="DH1051" t="s">
        <v>3</v>
      </c>
      <c r="DI1051" t="s">
        <v>3</v>
      </c>
      <c r="DJ1051" t="s">
        <v>3</v>
      </c>
      <c r="DK1051" t="s">
        <v>3</v>
      </c>
      <c r="DL1051" t="s">
        <v>3</v>
      </c>
      <c r="DM1051" t="s">
        <v>3</v>
      </c>
      <c r="DN1051">
        <v>91</v>
      </c>
      <c r="DO1051">
        <v>70</v>
      </c>
      <c r="DP1051">
        <v>1</v>
      </c>
      <c r="DQ1051">
        <v>1</v>
      </c>
      <c r="DU1051">
        <v>1003</v>
      </c>
      <c r="DV1051" t="s">
        <v>402</v>
      </c>
      <c r="DW1051" t="s">
        <v>402</v>
      </c>
      <c r="DX1051">
        <v>1</v>
      </c>
      <c r="DZ1051" t="s">
        <v>3</v>
      </c>
      <c r="EA1051" t="s">
        <v>3</v>
      </c>
      <c r="EB1051" t="s">
        <v>3</v>
      </c>
      <c r="EC1051" t="s">
        <v>3</v>
      </c>
      <c r="EE1051">
        <v>70703600</v>
      </c>
      <c r="EF1051">
        <v>30</v>
      </c>
      <c r="EG1051" t="s">
        <v>96</v>
      </c>
      <c r="EH1051">
        <v>0</v>
      </c>
      <c r="EI1051" t="s">
        <v>3</v>
      </c>
      <c r="EJ1051">
        <v>1</v>
      </c>
      <c r="EK1051">
        <v>1688</v>
      </c>
      <c r="EL1051" t="s">
        <v>562</v>
      </c>
      <c r="EM1051" t="s">
        <v>563</v>
      </c>
      <c r="EO1051" t="s">
        <v>3</v>
      </c>
      <c r="EQ1051">
        <v>0</v>
      </c>
      <c r="ER1051">
        <v>1.35</v>
      </c>
      <c r="ES1051">
        <v>1.35</v>
      </c>
      <c r="ET1051">
        <v>0</v>
      </c>
      <c r="EU1051">
        <v>0</v>
      </c>
      <c r="EV1051">
        <v>0</v>
      </c>
      <c r="EW1051">
        <v>0</v>
      </c>
      <c r="EX1051">
        <v>0</v>
      </c>
      <c r="FQ1051">
        <v>0</v>
      </c>
      <c r="FR1051">
        <f t="shared" si="992"/>
        <v>0</v>
      </c>
      <c r="FS1051">
        <v>0</v>
      </c>
      <c r="FX1051">
        <v>91</v>
      </c>
      <c r="FY1051">
        <v>70</v>
      </c>
      <c r="GA1051" t="s">
        <v>3</v>
      </c>
      <c r="GD1051">
        <v>0</v>
      </c>
      <c r="GF1051">
        <v>-1756318056</v>
      </c>
      <c r="GG1051">
        <v>2</v>
      </c>
      <c r="GH1051">
        <v>1</v>
      </c>
      <c r="GI1051">
        <v>2</v>
      </c>
      <c r="GJ1051">
        <v>0</v>
      </c>
      <c r="GK1051">
        <f>ROUND(R1051*(S12)/100,2)</f>
        <v>0</v>
      </c>
      <c r="GL1051">
        <f t="shared" si="993"/>
        <v>0</v>
      </c>
      <c r="GM1051">
        <f t="shared" si="994"/>
        <v>173.61</v>
      </c>
      <c r="GN1051">
        <f t="shared" si="995"/>
        <v>173.61</v>
      </c>
      <c r="GO1051">
        <f t="shared" si="996"/>
        <v>0</v>
      </c>
      <c r="GP1051">
        <f t="shared" si="997"/>
        <v>0</v>
      </c>
      <c r="GR1051">
        <v>0</v>
      </c>
      <c r="GS1051">
        <v>0</v>
      </c>
      <c r="GT1051">
        <v>0</v>
      </c>
      <c r="GU1051" t="s">
        <v>3</v>
      </c>
      <c r="GV1051">
        <f t="shared" si="998"/>
        <v>0</v>
      </c>
      <c r="GW1051">
        <v>1</v>
      </c>
      <c r="GX1051">
        <f t="shared" si="999"/>
        <v>0</v>
      </c>
      <c r="HA1051">
        <v>0</v>
      </c>
      <c r="HB1051">
        <v>0</v>
      </c>
      <c r="HC1051">
        <f t="shared" si="1000"/>
        <v>0</v>
      </c>
      <c r="HE1051" t="s">
        <v>3</v>
      </c>
      <c r="HF1051" t="s">
        <v>3</v>
      </c>
      <c r="HM1051" t="s">
        <v>3</v>
      </c>
      <c r="HN1051" t="s">
        <v>3</v>
      </c>
      <c r="HO1051" t="s">
        <v>3</v>
      </c>
      <c r="HP1051" t="s">
        <v>3</v>
      </c>
      <c r="HQ1051" t="s">
        <v>3</v>
      </c>
      <c r="IK1051">
        <v>0</v>
      </c>
    </row>
    <row r="1052" spans="1:255" x14ac:dyDescent="0.25">
      <c r="A1052" s="2">
        <v>18</v>
      </c>
      <c r="B1052" s="2">
        <v>1</v>
      </c>
      <c r="C1052" s="2">
        <v>1463</v>
      </c>
      <c r="D1052" s="2"/>
      <c r="E1052" s="2" t="s">
        <v>621</v>
      </c>
      <c r="F1052" s="2" t="s">
        <v>567</v>
      </c>
      <c r="G1052" s="2" t="s">
        <v>568</v>
      </c>
      <c r="H1052" s="2" t="s">
        <v>402</v>
      </c>
      <c r="I1052" s="2">
        <f>I1048*J1052</f>
        <v>37.024000000000001</v>
      </c>
      <c r="J1052" s="2">
        <v>260</v>
      </c>
      <c r="K1052" s="2">
        <v>260</v>
      </c>
      <c r="L1052" s="2"/>
      <c r="M1052" s="2"/>
      <c r="N1052" s="2"/>
      <c r="O1052" s="2">
        <f t="shared" si="970"/>
        <v>950.41</v>
      </c>
      <c r="P1052" s="2">
        <f t="shared" si="971"/>
        <v>950.41</v>
      </c>
      <c r="Q1052" s="2">
        <f t="shared" si="1001"/>
        <v>0</v>
      </c>
      <c r="R1052" s="2">
        <f t="shared" si="972"/>
        <v>0</v>
      </c>
      <c r="S1052" s="2">
        <f t="shared" si="973"/>
        <v>0</v>
      </c>
      <c r="T1052" s="2">
        <f t="shared" si="974"/>
        <v>0</v>
      </c>
      <c r="U1052" s="2">
        <f t="shared" si="975"/>
        <v>0</v>
      </c>
      <c r="V1052" s="2">
        <f t="shared" si="976"/>
        <v>0</v>
      </c>
      <c r="W1052" s="2">
        <f t="shared" si="977"/>
        <v>0</v>
      </c>
      <c r="X1052" s="2">
        <f t="shared" si="978"/>
        <v>0</v>
      </c>
      <c r="Y1052" s="2">
        <f t="shared" si="979"/>
        <v>0</v>
      </c>
      <c r="Z1052" s="2"/>
      <c r="AA1052" s="2">
        <v>75316141</v>
      </c>
      <c r="AB1052" s="2">
        <f t="shared" si="980"/>
        <v>25.67</v>
      </c>
      <c r="AC1052" s="2">
        <f t="shared" si="981"/>
        <v>25.67</v>
      </c>
      <c r="AD1052" s="2">
        <f t="shared" si="1002"/>
        <v>0</v>
      </c>
      <c r="AE1052" s="2">
        <f t="shared" si="1003"/>
        <v>0</v>
      </c>
      <c r="AF1052" s="2">
        <f t="shared" si="1004"/>
        <v>0</v>
      </c>
      <c r="AG1052" s="2">
        <f t="shared" si="982"/>
        <v>0</v>
      </c>
      <c r="AH1052" s="2">
        <f t="shared" si="1005"/>
        <v>0</v>
      </c>
      <c r="AI1052" s="2">
        <f t="shared" si="1006"/>
        <v>0</v>
      </c>
      <c r="AJ1052" s="2">
        <f t="shared" si="983"/>
        <v>0</v>
      </c>
      <c r="AK1052" s="2">
        <v>25.67</v>
      </c>
      <c r="AL1052" s="2">
        <v>25.67</v>
      </c>
      <c r="AM1052" s="2">
        <v>0</v>
      </c>
      <c r="AN1052" s="2">
        <v>0</v>
      </c>
      <c r="AO1052" s="2">
        <v>0</v>
      </c>
      <c r="AP1052" s="2">
        <v>0</v>
      </c>
      <c r="AQ1052" s="2">
        <v>0</v>
      </c>
      <c r="AR1052" s="2">
        <v>0</v>
      </c>
      <c r="AS1052" s="2">
        <v>0</v>
      </c>
      <c r="AT1052" s="2">
        <v>91</v>
      </c>
      <c r="AU1052" s="2">
        <v>70</v>
      </c>
      <c r="AV1052" s="2">
        <v>1</v>
      </c>
      <c r="AW1052" s="2">
        <v>1</v>
      </c>
      <c r="AX1052" s="2"/>
      <c r="AY1052" s="2"/>
      <c r="AZ1052" s="2">
        <v>1</v>
      </c>
      <c r="BA1052" s="2">
        <v>1</v>
      </c>
      <c r="BB1052" s="2">
        <v>1</v>
      </c>
      <c r="BC1052" s="2">
        <v>1</v>
      </c>
      <c r="BD1052" s="2" t="s">
        <v>3</v>
      </c>
      <c r="BE1052" s="2" t="s">
        <v>3</v>
      </c>
      <c r="BF1052" s="2" t="s">
        <v>3</v>
      </c>
      <c r="BG1052" s="2" t="s">
        <v>3</v>
      </c>
      <c r="BH1052" s="2">
        <v>3</v>
      </c>
      <c r="BI1052" s="2">
        <v>1</v>
      </c>
      <c r="BJ1052" s="2" t="s">
        <v>569</v>
      </c>
      <c r="BK1052" s="2"/>
      <c r="BL1052" s="2"/>
      <c r="BM1052" s="2">
        <v>1688</v>
      </c>
      <c r="BN1052" s="2">
        <v>0</v>
      </c>
      <c r="BO1052" s="2" t="s">
        <v>3</v>
      </c>
      <c r="BP1052" s="2">
        <v>0</v>
      </c>
      <c r="BQ1052" s="2">
        <v>30</v>
      </c>
      <c r="BR1052" s="2">
        <v>0</v>
      </c>
      <c r="BS1052" s="2">
        <v>1</v>
      </c>
      <c r="BT1052" s="2">
        <v>1</v>
      </c>
      <c r="BU1052" s="2">
        <v>1</v>
      </c>
      <c r="BV1052" s="2">
        <v>1</v>
      </c>
      <c r="BW1052" s="2">
        <v>1</v>
      </c>
      <c r="BX1052" s="2">
        <v>1</v>
      </c>
      <c r="BY1052" s="2" t="s">
        <v>3</v>
      </c>
      <c r="BZ1052" s="2">
        <v>91</v>
      </c>
      <c r="CA1052" s="2">
        <v>70</v>
      </c>
      <c r="CB1052" s="2" t="s">
        <v>3</v>
      </c>
      <c r="CC1052" s="2"/>
      <c r="CD1052" s="2"/>
      <c r="CE1052" s="2">
        <v>30</v>
      </c>
      <c r="CF1052" s="2">
        <v>0</v>
      </c>
      <c r="CG1052" s="2">
        <v>0</v>
      </c>
      <c r="CH1052" s="2"/>
      <c r="CI1052" s="2"/>
      <c r="CJ1052" s="2"/>
      <c r="CK1052" s="2"/>
      <c r="CL1052" s="2"/>
      <c r="CM1052" s="2">
        <v>0</v>
      </c>
      <c r="CN1052" s="2" t="s">
        <v>3</v>
      </c>
      <c r="CO1052" s="2">
        <v>0</v>
      </c>
      <c r="CP1052" s="2">
        <f t="shared" si="984"/>
        <v>950.41</v>
      </c>
      <c r="CQ1052" s="2">
        <f t="shared" si="985"/>
        <v>25.67</v>
      </c>
      <c r="CR1052" s="2">
        <f t="shared" si="1007"/>
        <v>0</v>
      </c>
      <c r="CS1052" s="2">
        <f t="shared" si="986"/>
        <v>0</v>
      </c>
      <c r="CT1052" s="2">
        <f t="shared" si="987"/>
        <v>0</v>
      </c>
      <c r="CU1052" s="2">
        <f t="shared" si="988"/>
        <v>0</v>
      </c>
      <c r="CV1052" s="2">
        <f t="shared" si="989"/>
        <v>0</v>
      </c>
      <c r="CW1052" s="2">
        <f t="shared" si="990"/>
        <v>0</v>
      </c>
      <c r="CX1052" s="2">
        <f t="shared" si="991"/>
        <v>0</v>
      </c>
      <c r="CY1052" s="2">
        <f>((S1052*BZ1052)/100)</f>
        <v>0</v>
      </c>
      <c r="CZ1052" s="2">
        <f>((S1052*CA1052)/100)</f>
        <v>0</v>
      </c>
      <c r="DA1052" s="2"/>
      <c r="DB1052" s="2"/>
      <c r="DC1052" s="2" t="s">
        <v>3</v>
      </c>
      <c r="DD1052" s="2" t="s">
        <v>3</v>
      </c>
      <c r="DE1052" s="2" t="s">
        <v>3</v>
      </c>
      <c r="DF1052" s="2" t="s">
        <v>3</v>
      </c>
      <c r="DG1052" s="2" t="s">
        <v>3</v>
      </c>
      <c r="DH1052" s="2" t="s">
        <v>3</v>
      </c>
      <c r="DI1052" s="2" t="s">
        <v>3</v>
      </c>
      <c r="DJ1052" s="2" t="s">
        <v>3</v>
      </c>
      <c r="DK1052" s="2" t="s">
        <v>3</v>
      </c>
      <c r="DL1052" s="2" t="s">
        <v>3</v>
      </c>
      <c r="DM1052" s="2" t="s">
        <v>3</v>
      </c>
      <c r="DN1052" s="2">
        <v>0</v>
      </c>
      <c r="DO1052" s="2">
        <v>0</v>
      </c>
      <c r="DP1052" s="2">
        <v>1</v>
      </c>
      <c r="DQ1052" s="2">
        <v>1</v>
      </c>
      <c r="DR1052" s="2"/>
      <c r="DS1052" s="2"/>
      <c r="DT1052" s="2"/>
      <c r="DU1052" s="2">
        <v>1003</v>
      </c>
      <c r="DV1052" s="2" t="s">
        <v>402</v>
      </c>
      <c r="DW1052" s="2" t="s">
        <v>402</v>
      </c>
      <c r="DX1052" s="2">
        <v>1</v>
      </c>
      <c r="DY1052" s="2"/>
      <c r="DZ1052" s="2" t="s">
        <v>3</v>
      </c>
      <c r="EA1052" s="2" t="s">
        <v>3</v>
      </c>
      <c r="EB1052" s="2" t="s">
        <v>3</v>
      </c>
      <c r="EC1052" s="2" t="s">
        <v>3</v>
      </c>
      <c r="ED1052" s="2"/>
      <c r="EE1052" s="2">
        <v>70703600</v>
      </c>
      <c r="EF1052" s="2">
        <v>30</v>
      </c>
      <c r="EG1052" s="2" t="s">
        <v>96</v>
      </c>
      <c r="EH1052" s="2">
        <v>0</v>
      </c>
      <c r="EI1052" s="2" t="s">
        <v>3</v>
      </c>
      <c r="EJ1052" s="2">
        <v>1</v>
      </c>
      <c r="EK1052" s="2">
        <v>1688</v>
      </c>
      <c r="EL1052" s="2" t="s">
        <v>562</v>
      </c>
      <c r="EM1052" s="2" t="s">
        <v>563</v>
      </c>
      <c r="EN1052" s="2"/>
      <c r="EO1052" s="2" t="s">
        <v>3</v>
      </c>
      <c r="EP1052" s="2"/>
      <c r="EQ1052" s="2">
        <v>0</v>
      </c>
      <c r="ER1052" s="2">
        <v>25.67</v>
      </c>
      <c r="ES1052" s="2">
        <v>25.67</v>
      </c>
      <c r="ET1052" s="2">
        <v>0</v>
      </c>
      <c r="EU1052" s="2">
        <v>0</v>
      </c>
      <c r="EV1052" s="2">
        <v>0</v>
      </c>
      <c r="EW1052" s="2">
        <v>0</v>
      </c>
      <c r="EX1052" s="2">
        <v>0</v>
      </c>
      <c r="EY1052" s="2"/>
      <c r="EZ1052" s="2"/>
      <c r="FA1052" s="2"/>
      <c r="FB1052" s="2"/>
      <c r="FC1052" s="2"/>
      <c r="FD1052" s="2"/>
      <c r="FE1052" s="2"/>
      <c r="FF1052" s="2"/>
      <c r="FG1052" s="2"/>
      <c r="FH1052" s="2"/>
      <c r="FI1052" s="2"/>
      <c r="FJ1052" s="2"/>
      <c r="FK1052" s="2"/>
      <c r="FL1052" s="2"/>
      <c r="FM1052" s="2"/>
      <c r="FN1052" s="2"/>
      <c r="FO1052" s="2"/>
      <c r="FP1052" s="2"/>
      <c r="FQ1052" s="2">
        <v>0</v>
      </c>
      <c r="FR1052" s="2">
        <f t="shared" si="992"/>
        <v>0</v>
      </c>
      <c r="FS1052" s="2">
        <v>0</v>
      </c>
      <c r="FT1052" s="2"/>
      <c r="FU1052" s="2"/>
      <c r="FV1052" s="2"/>
      <c r="FW1052" s="2"/>
      <c r="FX1052" s="2">
        <v>91</v>
      </c>
      <c r="FY1052" s="2">
        <v>70</v>
      </c>
      <c r="FZ1052" s="2"/>
      <c r="GA1052" s="2" t="s">
        <v>3</v>
      </c>
      <c r="GB1052" s="2"/>
      <c r="GC1052" s="2"/>
      <c r="GD1052" s="2">
        <v>0</v>
      </c>
      <c r="GE1052" s="2"/>
      <c r="GF1052" s="2">
        <v>41186190</v>
      </c>
      <c r="GG1052" s="2">
        <v>2</v>
      </c>
      <c r="GH1052" s="2">
        <v>1</v>
      </c>
      <c r="GI1052" s="2">
        <v>-2</v>
      </c>
      <c r="GJ1052" s="2">
        <v>0</v>
      </c>
      <c r="GK1052" s="2">
        <f>ROUND(R1052*(R12)/100,2)</f>
        <v>0</v>
      </c>
      <c r="GL1052" s="2">
        <f t="shared" si="993"/>
        <v>0</v>
      </c>
      <c r="GM1052" s="2">
        <f t="shared" si="994"/>
        <v>950.41</v>
      </c>
      <c r="GN1052" s="2">
        <f t="shared" si="995"/>
        <v>950.41</v>
      </c>
      <c r="GO1052" s="2">
        <f t="shared" si="996"/>
        <v>0</v>
      </c>
      <c r="GP1052" s="2">
        <f t="shared" si="997"/>
        <v>0</v>
      </c>
      <c r="GQ1052" s="2"/>
      <c r="GR1052" s="2">
        <v>0</v>
      </c>
      <c r="GS1052" s="2">
        <v>0</v>
      </c>
      <c r="GT1052" s="2">
        <v>0</v>
      </c>
      <c r="GU1052" s="2" t="s">
        <v>3</v>
      </c>
      <c r="GV1052" s="2">
        <f t="shared" si="998"/>
        <v>0</v>
      </c>
      <c r="GW1052" s="2">
        <v>1</v>
      </c>
      <c r="GX1052" s="2">
        <f t="shared" si="999"/>
        <v>0</v>
      </c>
      <c r="GY1052" s="2"/>
      <c r="GZ1052" s="2"/>
      <c r="HA1052" s="2">
        <v>0</v>
      </c>
      <c r="HB1052" s="2">
        <v>0</v>
      </c>
      <c r="HC1052" s="2">
        <f t="shared" si="1000"/>
        <v>0</v>
      </c>
      <c r="HD1052" s="2"/>
      <c r="HE1052" s="2" t="s">
        <v>3</v>
      </c>
      <c r="HF1052" s="2" t="s">
        <v>3</v>
      </c>
      <c r="HG1052" s="2"/>
      <c r="HH1052" s="2"/>
      <c r="HI1052" s="2"/>
      <c r="HJ1052" s="2"/>
      <c r="HK1052" s="2"/>
      <c r="HL1052" s="2"/>
      <c r="HM1052" s="2" t="s">
        <v>3</v>
      </c>
      <c r="HN1052" s="2" t="s">
        <v>3</v>
      </c>
      <c r="HO1052" s="2" t="s">
        <v>3</v>
      </c>
      <c r="HP1052" s="2" t="s">
        <v>3</v>
      </c>
      <c r="HQ1052" s="2" t="s">
        <v>3</v>
      </c>
      <c r="HR1052" s="2"/>
      <c r="HS1052" s="2"/>
      <c r="HT1052" s="2"/>
      <c r="HU1052" s="2"/>
      <c r="HV1052" s="2"/>
      <c r="HW1052" s="2"/>
      <c r="HX1052" s="2"/>
      <c r="HY1052" s="2"/>
      <c r="HZ1052" s="2"/>
      <c r="IA1052" s="2"/>
      <c r="IB1052" s="2"/>
      <c r="IC1052" s="2"/>
      <c r="ID1052" s="2"/>
      <c r="IE1052" s="2"/>
      <c r="IF1052" s="2"/>
      <c r="IG1052" s="2"/>
      <c r="IH1052" s="2"/>
      <c r="II1052" s="2"/>
      <c r="IJ1052" s="2"/>
      <c r="IK1052" s="2">
        <v>0</v>
      </c>
      <c r="IL1052" s="2"/>
      <c r="IM1052" s="2"/>
      <c r="IN1052" s="2"/>
      <c r="IO1052" s="2"/>
      <c r="IP1052" s="2"/>
      <c r="IQ1052" s="2"/>
      <c r="IR1052" s="2"/>
      <c r="IS1052" s="2"/>
      <c r="IT1052" s="2"/>
      <c r="IU1052" s="2"/>
    </row>
    <row r="1053" spans="1:255" x14ac:dyDescent="0.25">
      <c r="A1053">
        <v>18</v>
      </c>
      <c r="B1053">
        <v>1</v>
      </c>
      <c r="C1053">
        <v>1485</v>
      </c>
      <c r="E1053" t="s">
        <v>621</v>
      </c>
      <c r="F1053" t="s">
        <v>567</v>
      </c>
      <c r="G1053" t="s">
        <v>568</v>
      </c>
      <c r="H1053" t="s">
        <v>402</v>
      </c>
      <c r="I1053">
        <f>I1049*J1053</f>
        <v>37.024000000000001</v>
      </c>
      <c r="J1053">
        <v>260</v>
      </c>
      <c r="K1053">
        <v>260</v>
      </c>
      <c r="O1053">
        <f t="shared" si="970"/>
        <v>5474.36</v>
      </c>
      <c r="P1053">
        <f t="shared" si="971"/>
        <v>5474.36</v>
      </c>
      <c r="Q1053">
        <f t="shared" si="1001"/>
        <v>0</v>
      </c>
      <c r="R1053">
        <f t="shared" si="972"/>
        <v>0</v>
      </c>
      <c r="S1053">
        <f t="shared" si="973"/>
        <v>0</v>
      </c>
      <c r="T1053">
        <f t="shared" si="974"/>
        <v>0</v>
      </c>
      <c r="U1053">
        <f t="shared" si="975"/>
        <v>0</v>
      </c>
      <c r="V1053">
        <f t="shared" si="976"/>
        <v>0</v>
      </c>
      <c r="W1053">
        <f t="shared" si="977"/>
        <v>0</v>
      </c>
      <c r="X1053">
        <f t="shared" si="978"/>
        <v>0</v>
      </c>
      <c r="Y1053">
        <f t="shared" si="979"/>
        <v>0</v>
      </c>
      <c r="AA1053">
        <v>75316143</v>
      </c>
      <c r="AB1053">
        <f t="shared" si="980"/>
        <v>25.67</v>
      </c>
      <c r="AC1053">
        <f t="shared" si="981"/>
        <v>25.67</v>
      </c>
      <c r="AD1053">
        <f t="shared" si="1002"/>
        <v>0</v>
      </c>
      <c r="AE1053">
        <f t="shared" si="1003"/>
        <v>0</v>
      </c>
      <c r="AF1053">
        <f t="shared" si="1004"/>
        <v>0</v>
      </c>
      <c r="AG1053">
        <f t="shared" si="982"/>
        <v>0</v>
      </c>
      <c r="AH1053">
        <f t="shared" si="1005"/>
        <v>0</v>
      </c>
      <c r="AI1053">
        <f t="shared" si="1006"/>
        <v>0</v>
      </c>
      <c r="AJ1053">
        <f t="shared" si="983"/>
        <v>0</v>
      </c>
      <c r="AK1053">
        <v>25.67</v>
      </c>
      <c r="AL1053">
        <v>25.67</v>
      </c>
      <c r="AM1053">
        <v>0</v>
      </c>
      <c r="AN1053">
        <v>0</v>
      </c>
      <c r="AO1053">
        <v>0</v>
      </c>
      <c r="AP1053">
        <v>0</v>
      </c>
      <c r="AQ1053">
        <v>0</v>
      </c>
      <c r="AR1053">
        <v>0</v>
      </c>
      <c r="AS1053">
        <v>0</v>
      </c>
      <c r="AT1053">
        <v>0</v>
      </c>
      <c r="AU1053">
        <v>0</v>
      </c>
      <c r="AV1053">
        <v>1</v>
      </c>
      <c r="AW1053">
        <v>1</v>
      </c>
      <c r="AZ1053">
        <v>1</v>
      </c>
      <c r="BA1053">
        <v>1</v>
      </c>
      <c r="BB1053">
        <v>1</v>
      </c>
      <c r="BC1053">
        <v>5.76</v>
      </c>
      <c r="BD1053" t="s">
        <v>3</v>
      </c>
      <c r="BE1053" t="s">
        <v>3</v>
      </c>
      <c r="BF1053" t="s">
        <v>3</v>
      </c>
      <c r="BG1053" t="s">
        <v>3</v>
      </c>
      <c r="BH1053">
        <v>3</v>
      </c>
      <c r="BI1053">
        <v>1</v>
      </c>
      <c r="BJ1053" t="s">
        <v>569</v>
      </c>
      <c r="BM1053">
        <v>1688</v>
      </c>
      <c r="BN1053">
        <v>0</v>
      </c>
      <c r="BO1053" t="s">
        <v>567</v>
      </c>
      <c r="BP1053">
        <v>1</v>
      </c>
      <c r="BQ1053">
        <v>30</v>
      </c>
      <c r="BR1053">
        <v>0</v>
      </c>
      <c r="BS1053">
        <v>1</v>
      </c>
      <c r="BT1053">
        <v>1</v>
      </c>
      <c r="BU1053">
        <v>1</v>
      </c>
      <c r="BV1053">
        <v>1</v>
      </c>
      <c r="BW1053">
        <v>1</v>
      </c>
      <c r="BX1053">
        <v>1</v>
      </c>
      <c r="BY1053" t="s">
        <v>3</v>
      </c>
      <c r="BZ1053">
        <v>0</v>
      </c>
      <c r="CA1053">
        <v>0</v>
      </c>
      <c r="CB1053" t="s">
        <v>3</v>
      </c>
      <c r="CE1053">
        <v>30</v>
      </c>
      <c r="CF1053">
        <v>0</v>
      </c>
      <c r="CG1053">
        <v>0</v>
      </c>
      <c r="CM1053">
        <v>0</v>
      </c>
      <c r="CN1053" t="s">
        <v>3</v>
      </c>
      <c r="CO1053">
        <v>0</v>
      </c>
      <c r="CP1053">
        <f t="shared" si="984"/>
        <v>5474.36</v>
      </c>
      <c r="CQ1053">
        <f t="shared" si="985"/>
        <v>147.86000000000001</v>
      </c>
      <c r="CR1053">
        <f t="shared" si="1007"/>
        <v>0</v>
      </c>
      <c r="CS1053">
        <f t="shared" si="986"/>
        <v>0</v>
      </c>
      <c r="CT1053">
        <f t="shared" si="987"/>
        <v>0</v>
      </c>
      <c r="CU1053">
        <f t="shared" si="988"/>
        <v>0</v>
      </c>
      <c r="CV1053">
        <f t="shared" si="989"/>
        <v>0</v>
      </c>
      <c r="CW1053">
        <f t="shared" si="990"/>
        <v>0</v>
      </c>
      <c r="CX1053">
        <f t="shared" si="991"/>
        <v>0</v>
      </c>
      <c r="CY1053">
        <f>S1053*(BZ1053/100)</f>
        <v>0</v>
      </c>
      <c r="CZ1053">
        <f>S1053*(CA1053/100)</f>
        <v>0</v>
      </c>
      <c r="DC1053" t="s">
        <v>3</v>
      </c>
      <c r="DD1053" t="s">
        <v>3</v>
      </c>
      <c r="DE1053" t="s">
        <v>3</v>
      </c>
      <c r="DF1053" t="s">
        <v>3</v>
      </c>
      <c r="DG1053" t="s">
        <v>3</v>
      </c>
      <c r="DH1053" t="s">
        <v>3</v>
      </c>
      <c r="DI1053" t="s">
        <v>3</v>
      </c>
      <c r="DJ1053" t="s">
        <v>3</v>
      </c>
      <c r="DK1053" t="s">
        <v>3</v>
      </c>
      <c r="DL1053" t="s">
        <v>3</v>
      </c>
      <c r="DM1053" t="s">
        <v>3</v>
      </c>
      <c r="DN1053">
        <v>91</v>
      </c>
      <c r="DO1053">
        <v>70</v>
      </c>
      <c r="DP1053">
        <v>1</v>
      </c>
      <c r="DQ1053">
        <v>1</v>
      </c>
      <c r="DU1053">
        <v>1003</v>
      </c>
      <c r="DV1053" t="s">
        <v>402</v>
      </c>
      <c r="DW1053" t="s">
        <v>402</v>
      </c>
      <c r="DX1053">
        <v>1</v>
      </c>
      <c r="DZ1053" t="s">
        <v>3</v>
      </c>
      <c r="EA1053" t="s">
        <v>3</v>
      </c>
      <c r="EB1053" t="s">
        <v>3</v>
      </c>
      <c r="EC1053" t="s">
        <v>3</v>
      </c>
      <c r="EE1053">
        <v>70703600</v>
      </c>
      <c r="EF1053">
        <v>30</v>
      </c>
      <c r="EG1053" t="s">
        <v>96</v>
      </c>
      <c r="EH1053">
        <v>0</v>
      </c>
      <c r="EI1053" t="s">
        <v>3</v>
      </c>
      <c r="EJ1053">
        <v>1</v>
      </c>
      <c r="EK1053">
        <v>1688</v>
      </c>
      <c r="EL1053" t="s">
        <v>562</v>
      </c>
      <c r="EM1053" t="s">
        <v>563</v>
      </c>
      <c r="EO1053" t="s">
        <v>3</v>
      </c>
      <c r="EQ1053">
        <v>0</v>
      </c>
      <c r="ER1053">
        <v>25.67</v>
      </c>
      <c r="ES1053">
        <v>25.67</v>
      </c>
      <c r="ET1053">
        <v>0</v>
      </c>
      <c r="EU1053">
        <v>0</v>
      </c>
      <c r="EV1053">
        <v>0</v>
      </c>
      <c r="EW1053">
        <v>0</v>
      </c>
      <c r="EX1053">
        <v>0</v>
      </c>
      <c r="FQ1053">
        <v>0</v>
      </c>
      <c r="FR1053">
        <f t="shared" si="992"/>
        <v>0</v>
      </c>
      <c r="FS1053">
        <v>0</v>
      </c>
      <c r="FX1053">
        <v>91</v>
      </c>
      <c r="FY1053">
        <v>70</v>
      </c>
      <c r="GA1053" t="s">
        <v>3</v>
      </c>
      <c r="GD1053">
        <v>0</v>
      </c>
      <c r="GF1053">
        <v>41186190</v>
      </c>
      <c r="GG1053">
        <v>2</v>
      </c>
      <c r="GH1053">
        <v>1</v>
      </c>
      <c r="GI1053">
        <v>2</v>
      </c>
      <c r="GJ1053">
        <v>0</v>
      </c>
      <c r="GK1053">
        <f>ROUND(R1053*(S12)/100,2)</f>
        <v>0</v>
      </c>
      <c r="GL1053">
        <f t="shared" si="993"/>
        <v>0</v>
      </c>
      <c r="GM1053">
        <f t="shared" si="994"/>
        <v>5474.36</v>
      </c>
      <c r="GN1053">
        <f t="shared" si="995"/>
        <v>5474.36</v>
      </c>
      <c r="GO1053">
        <f t="shared" si="996"/>
        <v>0</v>
      </c>
      <c r="GP1053">
        <f t="shared" si="997"/>
        <v>0</v>
      </c>
      <c r="GR1053">
        <v>0</v>
      </c>
      <c r="GS1053">
        <v>0</v>
      </c>
      <c r="GT1053">
        <v>0</v>
      </c>
      <c r="GU1053" t="s">
        <v>3</v>
      </c>
      <c r="GV1053">
        <f t="shared" si="998"/>
        <v>0</v>
      </c>
      <c r="GW1053">
        <v>1</v>
      </c>
      <c r="GX1053">
        <f t="shared" si="999"/>
        <v>0</v>
      </c>
      <c r="HA1053">
        <v>0</v>
      </c>
      <c r="HB1053">
        <v>0</v>
      </c>
      <c r="HC1053">
        <f t="shared" si="1000"/>
        <v>0</v>
      </c>
      <c r="HE1053" t="s">
        <v>3</v>
      </c>
      <c r="HF1053" t="s">
        <v>3</v>
      </c>
      <c r="HM1053" t="s">
        <v>3</v>
      </c>
      <c r="HN1053" t="s">
        <v>3</v>
      </c>
      <c r="HO1053" t="s">
        <v>3</v>
      </c>
      <c r="HP1053" t="s">
        <v>3</v>
      </c>
      <c r="HQ1053" t="s">
        <v>3</v>
      </c>
      <c r="IK1053">
        <v>0</v>
      </c>
    </row>
    <row r="1054" spans="1:255" x14ac:dyDescent="0.25">
      <c r="A1054" s="2">
        <v>18</v>
      </c>
      <c r="B1054" s="2">
        <v>1</v>
      </c>
      <c r="C1054" s="2">
        <v>1462</v>
      </c>
      <c r="D1054" s="2"/>
      <c r="E1054" s="2" t="s">
        <v>622</v>
      </c>
      <c r="F1054" s="2" t="s">
        <v>570</v>
      </c>
      <c r="G1054" s="2" t="s">
        <v>571</v>
      </c>
      <c r="H1054" s="2" t="s">
        <v>402</v>
      </c>
      <c r="I1054" s="2">
        <f>I1048*J1054</f>
        <v>12.6736</v>
      </c>
      <c r="J1054" s="2">
        <v>89</v>
      </c>
      <c r="K1054" s="2">
        <v>89</v>
      </c>
      <c r="L1054" s="2"/>
      <c r="M1054" s="2"/>
      <c r="N1054" s="2"/>
      <c r="O1054" s="2">
        <f t="shared" si="970"/>
        <v>298.83999999999997</v>
      </c>
      <c r="P1054" s="2">
        <f t="shared" si="971"/>
        <v>298.83999999999997</v>
      </c>
      <c r="Q1054" s="2">
        <f t="shared" si="1001"/>
        <v>0</v>
      </c>
      <c r="R1054" s="2">
        <f t="shared" si="972"/>
        <v>0</v>
      </c>
      <c r="S1054" s="2">
        <f t="shared" si="973"/>
        <v>0</v>
      </c>
      <c r="T1054" s="2">
        <f t="shared" si="974"/>
        <v>0</v>
      </c>
      <c r="U1054" s="2">
        <f t="shared" si="975"/>
        <v>0</v>
      </c>
      <c r="V1054" s="2">
        <f t="shared" si="976"/>
        <v>0</v>
      </c>
      <c r="W1054" s="2">
        <f t="shared" si="977"/>
        <v>0</v>
      </c>
      <c r="X1054" s="2">
        <f t="shared" si="978"/>
        <v>0</v>
      </c>
      <c r="Y1054" s="2">
        <f t="shared" si="979"/>
        <v>0</v>
      </c>
      <c r="Z1054" s="2"/>
      <c r="AA1054" s="2">
        <v>75316141</v>
      </c>
      <c r="AB1054" s="2">
        <f t="shared" si="980"/>
        <v>23.58</v>
      </c>
      <c r="AC1054" s="2">
        <f t="shared" si="981"/>
        <v>23.58</v>
      </c>
      <c r="AD1054" s="2">
        <f t="shared" si="1002"/>
        <v>0</v>
      </c>
      <c r="AE1054" s="2">
        <f t="shared" si="1003"/>
        <v>0</v>
      </c>
      <c r="AF1054" s="2">
        <f t="shared" si="1004"/>
        <v>0</v>
      </c>
      <c r="AG1054" s="2">
        <f t="shared" si="982"/>
        <v>0</v>
      </c>
      <c r="AH1054" s="2">
        <f t="shared" si="1005"/>
        <v>0</v>
      </c>
      <c r="AI1054" s="2">
        <f t="shared" si="1006"/>
        <v>0</v>
      </c>
      <c r="AJ1054" s="2">
        <f t="shared" si="983"/>
        <v>0</v>
      </c>
      <c r="AK1054" s="2">
        <v>23.58</v>
      </c>
      <c r="AL1054" s="2">
        <v>23.58</v>
      </c>
      <c r="AM1054" s="2">
        <v>0</v>
      </c>
      <c r="AN1054" s="2">
        <v>0</v>
      </c>
      <c r="AO1054" s="2">
        <v>0</v>
      </c>
      <c r="AP1054" s="2">
        <v>0</v>
      </c>
      <c r="AQ1054" s="2">
        <v>0</v>
      </c>
      <c r="AR1054" s="2">
        <v>0</v>
      </c>
      <c r="AS1054" s="2">
        <v>0</v>
      </c>
      <c r="AT1054" s="2">
        <v>91</v>
      </c>
      <c r="AU1054" s="2">
        <v>70</v>
      </c>
      <c r="AV1054" s="2">
        <v>1</v>
      </c>
      <c r="AW1054" s="2">
        <v>1</v>
      </c>
      <c r="AX1054" s="2"/>
      <c r="AY1054" s="2"/>
      <c r="AZ1054" s="2">
        <v>1</v>
      </c>
      <c r="BA1054" s="2">
        <v>1</v>
      </c>
      <c r="BB1054" s="2">
        <v>1</v>
      </c>
      <c r="BC1054" s="2">
        <v>1</v>
      </c>
      <c r="BD1054" s="2" t="s">
        <v>3</v>
      </c>
      <c r="BE1054" s="2" t="s">
        <v>3</v>
      </c>
      <c r="BF1054" s="2" t="s">
        <v>3</v>
      </c>
      <c r="BG1054" s="2" t="s">
        <v>3</v>
      </c>
      <c r="BH1054" s="2">
        <v>3</v>
      </c>
      <c r="BI1054" s="2">
        <v>1</v>
      </c>
      <c r="BJ1054" s="2" t="s">
        <v>572</v>
      </c>
      <c r="BK1054" s="2"/>
      <c r="BL1054" s="2"/>
      <c r="BM1054" s="2">
        <v>1688</v>
      </c>
      <c r="BN1054" s="2">
        <v>0</v>
      </c>
      <c r="BO1054" s="2" t="s">
        <v>3</v>
      </c>
      <c r="BP1054" s="2">
        <v>0</v>
      </c>
      <c r="BQ1054" s="2">
        <v>30</v>
      </c>
      <c r="BR1054" s="2">
        <v>0</v>
      </c>
      <c r="BS1054" s="2">
        <v>1</v>
      </c>
      <c r="BT1054" s="2">
        <v>1</v>
      </c>
      <c r="BU1054" s="2">
        <v>1</v>
      </c>
      <c r="BV1054" s="2">
        <v>1</v>
      </c>
      <c r="BW1054" s="2">
        <v>1</v>
      </c>
      <c r="BX1054" s="2">
        <v>1</v>
      </c>
      <c r="BY1054" s="2" t="s">
        <v>3</v>
      </c>
      <c r="BZ1054" s="2">
        <v>91</v>
      </c>
      <c r="CA1054" s="2">
        <v>70</v>
      </c>
      <c r="CB1054" s="2" t="s">
        <v>3</v>
      </c>
      <c r="CC1054" s="2"/>
      <c r="CD1054" s="2"/>
      <c r="CE1054" s="2">
        <v>30</v>
      </c>
      <c r="CF1054" s="2">
        <v>0</v>
      </c>
      <c r="CG1054" s="2">
        <v>0</v>
      </c>
      <c r="CH1054" s="2"/>
      <c r="CI1054" s="2"/>
      <c r="CJ1054" s="2"/>
      <c r="CK1054" s="2"/>
      <c r="CL1054" s="2"/>
      <c r="CM1054" s="2">
        <v>0</v>
      </c>
      <c r="CN1054" s="2" t="s">
        <v>3</v>
      </c>
      <c r="CO1054" s="2">
        <v>0</v>
      </c>
      <c r="CP1054" s="2">
        <f t="shared" si="984"/>
        <v>298.83999999999997</v>
      </c>
      <c r="CQ1054" s="2">
        <f t="shared" si="985"/>
        <v>23.58</v>
      </c>
      <c r="CR1054" s="2">
        <f t="shared" si="1007"/>
        <v>0</v>
      </c>
      <c r="CS1054" s="2">
        <f t="shared" si="986"/>
        <v>0</v>
      </c>
      <c r="CT1054" s="2">
        <f t="shared" si="987"/>
        <v>0</v>
      </c>
      <c r="CU1054" s="2">
        <f t="shared" si="988"/>
        <v>0</v>
      </c>
      <c r="CV1054" s="2">
        <f t="shared" si="989"/>
        <v>0</v>
      </c>
      <c r="CW1054" s="2">
        <f t="shared" si="990"/>
        <v>0</v>
      </c>
      <c r="CX1054" s="2">
        <f t="shared" si="991"/>
        <v>0</v>
      </c>
      <c r="CY1054" s="2">
        <f>((S1054*BZ1054)/100)</f>
        <v>0</v>
      </c>
      <c r="CZ1054" s="2">
        <f>((S1054*CA1054)/100)</f>
        <v>0</v>
      </c>
      <c r="DA1054" s="2"/>
      <c r="DB1054" s="2"/>
      <c r="DC1054" s="2" t="s">
        <v>3</v>
      </c>
      <c r="DD1054" s="2" t="s">
        <v>3</v>
      </c>
      <c r="DE1054" s="2" t="s">
        <v>3</v>
      </c>
      <c r="DF1054" s="2" t="s">
        <v>3</v>
      </c>
      <c r="DG1054" s="2" t="s">
        <v>3</v>
      </c>
      <c r="DH1054" s="2" t="s">
        <v>3</v>
      </c>
      <c r="DI1054" s="2" t="s">
        <v>3</v>
      </c>
      <c r="DJ1054" s="2" t="s">
        <v>3</v>
      </c>
      <c r="DK1054" s="2" t="s">
        <v>3</v>
      </c>
      <c r="DL1054" s="2" t="s">
        <v>3</v>
      </c>
      <c r="DM1054" s="2" t="s">
        <v>3</v>
      </c>
      <c r="DN1054" s="2">
        <v>0</v>
      </c>
      <c r="DO1054" s="2">
        <v>0</v>
      </c>
      <c r="DP1054" s="2">
        <v>1</v>
      </c>
      <c r="DQ1054" s="2">
        <v>1</v>
      </c>
      <c r="DR1054" s="2"/>
      <c r="DS1054" s="2"/>
      <c r="DT1054" s="2"/>
      <c r="DU1054" s="2">
        <v>1003</v>
      </c>
      <c r="DV1054" s="2" t="s">
        <v>402</v>
      </c>
      <c r="DW1054" s="2" t="s">
        <v>402</v>
      </c>
      <c r="DX1054" s="2">
        <v>1</v>
      </c>
      <c r="DY1054" s="2"/>
      <c r="DZ1054" s="2" t="s">
        <v>3</v>
      </c>
      <c r="EA1054" s="2" t="s">
        <v>3</v>
      </c>
      <c r="EB1054" s="2" t="s">
        <v>3</v>
      </c>
      <c r="EC1054" s="2" t="s">
        <v>3</v>
      </c>
      <c r="ED1054" s="2"/>
      <c r="EE1054" s="2">
        <v>70703600</v>
      </c>
      <c r="EF1054" s="2">
        <v>30</v>
      </c>
      <c r="EG1054" s="2" t="s">
        <v>96</v>
      </c>
      <c r="EH1054" s="2">
        <v>0</v>
      </c>
      <c r="EI1054" s="2" t="s">
        <v>3</v>
      </c>
      <c r="EJ1054" s="2">
        <v>1</v>
      </c>
      <c r="EK1054" s="2">
        <v>1688</v>
      </c>
      <c r="EL1054" s="2" t="s">
        <v>562</v>
      </c>
      <c r="EM1054" s="2" t="s">
        <v>563</v>
      </c>
      <c r="EN1054" s="2"/>
      <c r="EO1054" s="2" t="s">
        <v>3</v>
      </c>
      <c r="EP1054" s="2"/>
      <c r="EQ1054" s="2">
        <v>0</v>
      </c>
      <c r="ER1054" s="2">
        <v>23.58</v>
      </c>
      <c r="ES1054" s="2">
        <v>23.58</v>
      </c>
      <c r="ET1054" s="2">
        <v>0</v>
      </c>
      <c r="EU1054" s="2">
        <v>0</v>
      </c>
      <c r="EV1054" s="2">
        <v>0</v>
      </c>
      <c r="EW1054" s="2">
        <v>0</v>
      </c>
      <c r="EX1054" s="2">
        <v>0</v>
      </c>
      <c r="EY1054" s="2"/>
      <c r="EZ1054" s="2"/>
      <c r="FA1054" s="2"/>
      <c r="FB1054" s="2"/>
      <c r="FC1054" s="2"/>
      <c r="FD1054" s="2"/>
      <c r="FE1054" s="2"/>
      <c r="FF1054" s="2"/>
      <c r="FG1054" s="2"/>
      <c r="FH1054" s="2"/>
      <c r="FI1054" s="2"/>
      <c r="FJ1054" s="2"/>
      <c r="FK1054" s="2"/>
      <c r="FL1054" s="2"/>
      <c r="FM1054" s="2"/>
      <c r="FN1054" s="2"/>
      <c r="FO1054" s="2"/>
      <c r="FP1054" s="2"/>
      <c r="FQ1054" s="2">
        <v>0</v>
      </c>
      <c r="FR1054" s="2">
        <f t="shared" si="992"/>
        <v>0</v>
      </c>
      <c r="FS1054" s="2">
        <v>0</v>
      </c>
      <c r="FT1054" s="2"/>
      <c r="FU1054" s="2"/>
      <c r="FV1054" s="2"/>
      <c r="FW1054" s="2"/>
      <c r="FX1054" s="2">
        <v>91</v>
      </c>
      <c r="FY1054" s="2">
        <v>70</v>
      </c>
      <c r="FZ1054" s="2"/>
      <c r="GA1054" s="2" t="s">
        <v>3</v>
      </c>
      <c r="GB1054" s="2"/>
      <c r="GC1054" s="2"/>
      <c r="GD1054" s="2">
        <v>0</v>
      </c>
      <c r="GE1054" s="2"/>
      <c r="GF1054" s="2">
        <v>-1849483608</v>
      </c>
      <c r="GG1054" s="2">
        <v>2</v>
      </c>
      <c r="GH1054" s="2">
        <v>1</v>
      </c>
      <c r="GI1054" s="2">
        <v>-2</v>
      </c>
      <c r="GJ1054" s="2">
        <v>0</v>
      </c>
      <c r="GK1054" s="2">
        <f>ROUND(R1054*(R12)/100,2)</f>
        <v>0</v>
      </c>
      <c r="GL1054" s="2">
        <f t="shared" si="993"/>
        <v>0</v>
      </c>
      <c r="GM1054" s="2">
        <f t="shared" si="994"/>
        <v>298.83999999999997</v>
      </c>
      <c r="GN1054" s="2">
        <f t="shared" si="995"/>
        <v>298.83999999999997</v>
      </c>
      <c r="GO1054" s="2">
        <f t="shared" si="996"/>
        <v>0</v>
      </c>
      <c r="GP1054" s="2">
        <f t="shared" si="997"/>
        <v>0</v>
      </c>
      <c r="GQ1054" s="2"/>
      <c r="GR1054" s="2">
        <v>0</v>
      </c>
      <c r="GS1054" s="2">
        <v>0</v>
      </c>
      <c r="GT1054" s="2">
        <v>0</v>
      </c>
      <c r="GU1054" s="2" t="s">
        <v>3</v>
      </c>
      <c r="GV1054" s="2">
        <f t="shared" si="998"/>
        <v>0</v>
      </c>
      <c r="GW1054" s="2">
        <v>1</v>
      </c>
      <c r="GX1054" s="2">
        <f t="shared" si="999"/>
        <v>0</v>
      </c>
      <c r="GY1054" s="2"/>
      <c r="GZ1054" s="2"/>
      <c r="HA1054" s="2">
        <v>0</v>
      </c>
      <c r="HB1054" s="2">
        <v>0</v>
      </c>
      <c r="HC1054" s="2">
        <f t="shared" si="1000"/>
        <v>0</v>
      </c>
      <c r="HD1054" s="2"/>
      <c r="HE1054" s="2" t="s">
        <v>3</v>
      </c>
      <c r="HF1054" s="2" t="s">
        <v>3</v>
      </c>
      <c r="HG1054" s="2"/>
      <c r="HH1054" s="2"/>
      <c r="HI1054" s="2"/>
      <c r="HJ1054" s="2"/>
      <c r="HK1054" s="2"/>
      <c r="HL1054" s="2"/>
      <c r="HM1054" s="2" t="s">
        <v>3</v>
      </c>
      <c r="HN1054" s="2" t="s">
        <v>3</v>
      </c>
      <c r="HO1054" s="2" t="s">
        <v>3</v>
      </c>
      <c r="HP1054" s="2" t="s">
        <v>3</v>
      </c>
      <c r="HQ1054" s="2" t="s">
        <v>3</v>
      </c>
      <c r="HR1054" s="2"/>
      <c r="HS1054" s="2"/>
      <c r="HT1054" s="2"/>
      <c r="HU1054" s="2"/>
      <c r="HV1054" s="2"/>
      <c r="HW1054" s="2"/>
      <c r="HX1054" s="2"/>
      <c r="HY1054" s="2"/>
      <c r="HZ1054" s="2"/>
      <c r="IA1054" s="2"/>
      <c r="IB1054" s="2"/>
      <c r="IC1054" s="2"/>
      <c r="ID1054" s="2"/>
      <c r="IE1054" s="2"/>
      <c r="IF1054" s="2"/>
      <c r="IG1054" s="2"/>
      <c r="IH1054" s="2"/>
      <c r="II1054" s="2"/>
      <c r="IJ1054" s="2"/>
      <c r="IK1054" s="2">
        <v>0</v>
      </c>
      <c r="IL1054" s="2"/>
      <c r="IM1054" s="2"/>
      <c r="IN1054" s="2"/>
      <c r="IO1054" s="2"/>
      <c r="IP1054" s="2"/>
      <c r="IQ1054" s="2"/>
      <c r="IR1054" s="2"/>
      <c r="IS1054" s="2"/>
      <c r="IT1054" s="2"/>
      <c r="IU1054" s="2"/>
    </row>
    <row r="1055" spans="1:255" x14ac:dyDescent="0.25">
      <c r="A1055">
        <v>18</v>
      </c>
      <c r="B1055">
        <v>1</v>
      </c>
      <c r="C1055">
        <v>1484</v>
      </c>
      <c r="E1055" t="s">
        <v>622</v>
      </c>
      <c r="F1055" t="s">
        <v>570</v>
      </c>
      <c r="G1055" t="s">
        <v>571</v>
      </c>
      <c r="H1055" t="s">
        <v>402</v>
      </c>
      <c r="I1055">
        <f>I1049*J1055</f>
        <v>12.6736</v>
      </c>
      <c r="J1055">
        <v>89</v>
      </c>
      <c r="K1055">
        <v>89</v>
      </c>
      <c r="O1055">
        <f t="shared" si="970"/>
        <v>1156.51</v>
      </c>
      <c r="P1055">
        <f t="shared" si="971"/>
        <v>1156.51</v>
      </c>
      <c r="Q1055">
        <f t="shared" si="1001"/>
        <v>0</v>
      </c>
      <c r="R1055">
        <f t="shared" si="972"/>
        <v>0</v>
      </c>
      <c r="S1055">
        <f t="shared" si="973"/>
        <v>0</v>
      </c>
      <c r="T1055">
        <f t="shared" si="974"/>
        <v>0</v>
      </c>
      <c r="U1055">
        <f t="shared" si="975"/>
        <v>0</v>
      </c>
      <c r="V1055">
        <f t="shared" si="976"/>
        <v>0</v>
      </c>
      <c r="W1055">
        <f t="shared" si="977"/>
        <v>0</v>
      </c>
      <c r="X1055">
        <f t="shared" si="978"/>
        <v>0</v>
      </c>
      <c r="Y1055">
        <f t="shared" si="979"/>
        <v>0</v>
      </c>
      <c r="AA1055">
        <v>75316143</v>
      </c>
      <c r="AB1055">
        <f t="shared" si="980"/>
        <v>23.58</v>
      </c>
      <c r="AC1055">
        <f t="shared" si="981"/>
        <v>23.58</v>
      </c>
      <c r="AD1055">
        <f t="shared" si="1002"/>
        <v>0</v>
      </c>
      <c r="AE1055">
        <f t="shared" si="1003"/>
        <v>0</v>
      </c>
      <c r="AF1055">
        <f t="shared" si="1004"/>
        <v>0</v>
      </c>
      <c r="AG1055">
        <f t="shared" si="982"/>
        <v>0</v>
      </c>
      <c r="AH1055">
        <f t="shared" si="1005"/>
        <v>0</v>
      </c>
      <c r="AI1055">
        <f t="shared" si="1006"/>
        <v>0</v>
      </c>
      <c r="AJ1055">
        <f t="shared" si="983"/>
        <v>0</v>
      </c>
      <c r="AK1055">
        <v>23.58</v>
      </c>
      <c r="AL1055">
        <v>23.58</v>
      </c>
      <c r="AM1055">
        <v>0</v>
      </c>
      <c r="AN1055">
        <v>0</v>
      </c>
      <c r="AO1055">
        <v>0</v>
      </c>
      <c r="AP1055">
        <v>0</v>
      </c>
      <c r="AQ1055">
        <v>0</v>
      </c>
      <c r="AR1055">
        <v>0</v>
      </c>
      <c r="AS1055">
        <v>0</v>
      </c>
      <c r="AT1055">
        <v>0</v>
      </c>
      <c r="AU1055">
        <v>0</v>
      </c>
      <c r="AV1055">
        <v>1</v>
      </c>
      <c r="AW1055">
        <v>1</v>
      </c>
      <c r="AZ1055">
        <v>1</v>
      </c>
      <c r="BA1055">
        <v>1</v>
      </c>
      <c r="BB1055">
        <v>1</v>
      </c>
      <c r="BC1055">
        <v>3.87</v>
      </c>
      <c r="BD1055" t="s">
        <v>3</v>
      </c>
      <c r="BE1055" t="s">
        <v>3</v>
      </c>
      <c r="BF1055" t="s">
        <v>3</v>
      </c>
      <c r="BG1055" t="s">
        <v>3</v>
      </c>
      <c r="BH1055">
        <v>3</v>
      </c>
      <c r="BI1055">
        <v>1</v>
      </c>
      <c r="BJ1055" t="s">
        <v>572</v>
      </c>
      <c r="BM1055">
        <v>1688</v>
      </c>
      <c r="BN1055">
        <v>0</v>
      </c>
      <c r="BO1055" t="s">
        <v>570</v>
      </c>
      <c r="BP1055">
        <v>1</v>
      </c>
      <c r="BQ1055">
        <v>30</v>
      </c>
      <c r="BR1055">
        <v>0</v>
      </c>
      <c r="BS1055">
        <v>1</v>
      </c>
      <c r="BT1055">
        <v>1</v>
      </c>
      <c r="BU1055">
        <v>1</v>
      </c>
      <c r="BV1055">
        <v>1</v>
      </c>
      <c r="BW1055">
        <v>1</v>
      </c>
      <c r="BX1055">
        <v>1</v>
      </c>
      <c r="BY1055" t="s">
        <v>3</v>
      </c>
      <c r="BZ1055">
        <v>0</v>
      </c>
      <c r="CA1055">
        <v>0</v>
      </c>
      <c r="CB1055" t="s">
        <v>3</v>
      </c>
      <c r="CE1055">
        <v>30</v>
      </c>
      <c r="CF1055">
        <v>0</v>
      </c>
      <c r="CG1055">
        <v>0</v>
      </c>
      <c r="CM1055">
        <v>0</v>
      </c>
      <c r="CN1055" t="s">
        <v>3</v>
      </c>
      <c r="CO1055">
        <v>0</v>
      </c>
      <c r="CP1055">
        <f t="shared" si="984"/>
        <v>1156.51</v>
      </c>
      <c r="CQ1055">
        <f t="shared" si="985"/>
        <v>91.25</v>
      </c>
      <c r="CR1055">
        <f t="shared" si="1007"/>
        <v>0</v>
      </c>
      <c r="CS1055">
        <f t="shared" si="986"/>
        <v>0</v>
      </c>
      <c r="CT1055">
        <f t="shared" si="987"/>
        <v>0</v>
      </c>
      <c r="CU1055">
        <f t="shared" si="988"/>
        <v>0</v>
      </c>
      <c r="CV1055">
        <f t="shared" si="989"/>
        <v>0</v>
      </c>
      <c r="CW1055">
        <f t="shared" si="990"/>
        <v>0</v>
      </c>
      <c r="CX1055">
        <f t="shared" si="991"/>
        <v>0</v>
      </c>
      <c r="CY1055">
        <f>S1055*(BZ1055/100)</f>
        <v>0</v>
      </c>
      <c r="CZ1055">
        <f>S1055*(CA1055/100)</f>
        <v>0</v>
      </c>
      <c r="DC1055" t="s">
        <v>3</v>
      </c>
      <c r="DD1055" t="s">
        <v>3</v>
      </c>
      <c r="DE1055" t="s">
        <v>3</v>
      </c>
      <c r="DF1055" t="s">
        <v>3</v>
      </c>
      <c r="DG1055" t="s">
        <v>3</v>
      </c>
      <c r="DH1055" t="s">
        <v>3</v>
      </c>
      <c r="DI1055" t="s">
        <v>3</v>
      </c>
      <c r="DJ1055" t="s">
        <v>3</v>
      </c>
      <c r="DK1055" t="s">
        <v>3</v>
      </c>
      <c r="DL1055" t="s">
        <v>3</v>
      </c>
      <c r="DM1055" t="s">
        <v>3</v>
      </c>
      <c r="DN1055">
        <v>91</v>
      </c>
      <c r="DO1055">
        <v>70</v>
      </c>
      <c r="DP1055">
        <v>1</v>
      </c>
      <c r="DQ1055">
        <v>1</v>
      </c>
      <c r="DU1055">
        <v>1003</v>
      </c>
      <c r="DV1055" t="s">
        <v>402</v>
      </c>
      <c r="DW1055" t="s">
        <v>402</v>
      </c>
      <c r="DX1055">
        <v>1</v>
      </c>
      <c r="DZ1055" t="s">
        <v>3</v>
      </c>
      <c r="EA1055" t="s">
        <v>3</v>
      </c>
      <c r="EB1055" t="s">
        <v>3</v>
      </c>
      <c r="EC1055" t="s">
        <v>3</v>
      </c>
      <c r="EE1055">
        <v>70703600</v>
      </c>
      <c r="EF1055">
        <v>30</v>
      </c>
      <c r="EG1055" t="s">
        <v>96</v>
      </c>
      <c r="EH1055">
        <v>0</v>
      </c>
      <c r="EI1055" t="s">
        <v>3</v>
      </c>
      <c r="EJ1055">
        <v>1</v>
      </c>
      <c r="EK1055">
        <v>1688</v>
      </c>
      <c r="EL1055" t="s">
        <v>562</v>
      </c>
      <c r="EM1055" t="s">
        <v>563</v>
      </c>
      <c r="EO1055" t="s">
        <v>3</v>
      </c>
      <c r="EQ1055">
        <v>0</v>
      </c>
      <c r="ER1055">
        <v>23.58</v>
      </c>
      <c r="ES1055">
        <v>23.58</v>
      </c>
      <c r="ET1055">
        <v>0</v>
      </c>
      <c r="EU1055">
        <v>0</v>
      </c>
      <c r="EV1055">
        <v>0</v>
      </c>
      <c r="EW1055">
        <v>0</v>
      </c>
      <c r="EX1055">
        <v>0</v>
      </c>
      <c r="FQ1055">
        <v>0</v>
      </c>
      <c r="FR1055">
        <f t="shared" si="992"/>
        <v>0</v>
      </c>
      <c r="FS1055">
        <v>0</v>
      </c>
      <c r="FX1055">
        <v>91</v>
      </c>
      <c r="FY1055">
        <v>70</v>
      </c>
      <c r="GA1055" t="s">
        <v>3</v>
      </c>
      <c r="GD1055">
        <v>0</v>
      </c>
      <c r="GF1055">
        <v>-1849483608</v>
      </c>
      <c r="GG1055">
        <v>2</v>
      </c>
      <c r="GH1055">
        <v>1</v>
      </c>
      <c r="GI1055">
        <v>2</v>
      </c>
      <c r="GJ1055">
        <v>0</v>
      </c>
      <c r="GK1055">
        <f>ROUND(R1055*(S12)/100,2)</f>
        <v>0</v>
      </c>
      <c r="GL1055">
        <f t="shared" si="993"/>
        <v>0</v>
      </c>
      <c r="GM1055">
        <f t="shared" si="994"/>
        <v>1156.51</v>
      </c>
      <c r="GN1055">
        <f t="shared" si="995"/>
        <v>1156.51</v>
      </c>
      <c r="GO1055">
        <f t="shared" si="996"/>
        <v>0</v>
      </c>
      <c r="GP1055">
        <f t="shared" si="997"/>
        <v>0</v>
      </c>
      <c r="GR1055">
        <v>0</v>
      </c>
      <c r="GS1055">
        <v>0</v>
      </c>
      <c r="GT1055">
        <v>0</v>
      </c>
      <c r="GU1055" t="s">
        <v>3</v>
      </c>
      <c r="GV1055">
        <f t="shared" si="998"/>
        <v>0</v>
      </c>
      <c r="GW1055">
        <v>1</v>
      </c>
      <c r="GX1055">
        <f t="shared" si="999"/>
        <v>0</v>
      </c>
      <c r="HA1055">
        <v>0</v>
      </c>
      <c r="HB1055">
        <v>0</v>
      </c>
      <c r="HC1055">
        <f t="shared" si="1000"/>
        <v>0</v>
      </c>
      <c r="HE1055" t="s">
        <v>3</v>
      </c>
      <c r="HF1055" t="s">
        <v>3</v>
      </c>
      <c r="HM1055" t="s">
        <v>3</v>
      </c>
      <c r="HN1055" t="s">
        <v>3</v>
      </c>
      <c r="HO1055" t="s">
        <v>3</v>
      </c>
      <c r="HP1055" t="s">
        <v>3</v>
      </c>
      <c r="HQ1055" t="s">
        <v>3</v>
      </c>
      <c r="IK1055">
        <v>0</v>
      </c>
    </row>
    <row r="1056" spans="1:255" x14ac:dyDescent="0.25">
      <c r="A1056" s="2">
        <v>18</v>
      </c>
      <c r="B1056" s="2">
        <v>1</v>
      </c>
      <c r="C1056" s="2">
        <v>1464</v>
      </c>
      <c r="D1056" s="2"/>
      <c r="E1056" s="2" t="s">
        <v>623</v>
      </c>
      <c r="F1056" s="2" t="s">
        <v>573</v>
      </c>
      <c r="G1056" s="2" t="s">
        <v>574</v>
      </c>
      <c r="H1056" s="2" t="s">
        <v>575</v>
      </c>
      <c r="I1056" s="2">
        <f>I1048*J1056</f>
        <v>5.6959999999999997</v>
      </c>
      <c r="J1056" s="2">
        <v>40</v>
      </c>
      <c r="K1056" s="2">
        <v>40</v>
      </c>
      <c r="L1056" s="2"/>
      <c r="M1056" s="2"/>
      <c r="N1056" s="2"/>
      <c r="O1056" s="2">
        <f t="shared" si="970"/>
        <v>50.58</v>
      </c>
      <c r="P1056" s="2">
        <f t="shared" si="971"/>
        <v>50.58</v>
      </c>
      <c r="Q1056" s="2">
        <f t="shared" si="1001"/>
        <v>0</v>
      </c>
      <c r="R1056" s="2">
        <f t="shared" si="972"/>
        <v>0</v>
      </c>
      <c r="S1056" s="2">
        <f t="shared" si="973"/>
        <v>0</v>
      </c>
      <c r="T1056" s="2">
        <f t="shared" si="974"/>
        <v>0</v>
      </c>
      <c r="U1056" s="2">
        <f t="shared" si="975"/>
        <v>0</v>
      </c>
      <c r="V1056" s="2">
        <f t="shared" si="976"/>
        <v>0</v>
      </c>
      <c r="W1056" s="2">
        <f t="shared" si="977"/>
        <v>0</v>
      </c>
      <c r="X1056" s="2">
        <f t="shared" si="978"/>
        <v>0</v>
      </c>
      <c r="Y1056" s="2">
        <f t="shared" si="979"/>
        <v>0</v>
      </c>
      <c r="Z1056" s="2"/>
      <c r="AA1056" s="2">
        <v>75316141</v>
      </c>
      <c r="AB1056" s="2">
        <f t="shared" si="980"/>
        <v>8.8800000000000008</v>
      </c>
      <c r="AC1056" s="2">
        <f t="shared" si="981"/>
        <v>8.8800000000000008</v>
      </c>
      <c r="AD1056" s="2">
        <f t="shared" si="1002"/>
        <v>0</v>
      </c>
      <c r="AE1056" s="2">
        <f t="shared" si="1003"/>
        <v>0</v>
      </c>
      <c r="AF1056" s="2">
        <f t="shared" si="1004"/>
        <v>0</v>
      </c>
      <c r="AG1056" s="2">
        <f t="shared" si="982"/>
        <v>0</v>
      </c>
      <c r="AH1056" s="2">
        <f t="shared" si="1005"/>
        <v>0</v>
      </c>
      <c r="AI1056" s="2">
        <f t="shared" si="1006"/>
        <v>0</v>
      </c>
      <c r="AJ1056" s="2">
        <f t="shared" si="983"/>
        <v>0</v>
      </c>
      <c r="AK1056" s="2">
        <v>8.8800000000000008</v>
      </c>
      <c r="AL1056" s="2">
        <v>8.8800000000000008</v>
      </c>
      <c r="AM1056" s="2">
        <v>0</v>
      </c>
      <c r="AN1056" s="2">
        <v>0</v>
      </c>
      <c r="AO1056" s="2">
        <v>0</v>
      </c>
      <c r="AP1056" s="2">
        <v>0</v>
      </c>
      <c r="AQ1056" s="2">
        <v>0</v>
      </c>
      <c r="AR1056" s="2">
        <v>0</v>
      </c>
      <c r="AS1056" s="2">
        <v>0</v>
      </c>
      <c r="AT1056" s="2">
        <v>91</v>
      </c>
      <c r="AU1056" s="2">
        <v>70</v>
      </c>
      <c r="AV1056" s="2">
        <v>1</v>
      </c>
      <c r="AW1056" s="2">
        <v>1</v>
      </c>
      <c r="AX1056" s="2"/>
      <c r="AY1056" s="2"/>
      <c r="AZ1056" s="2">
        <v>1</v>
      </c>
      <c r="BA1056" s="2">
        <v>1</v>
      </c>
      <c r="BB1056" s="2">
        <v>1</v>
      </c>
      <c r="BC1056" s="2">
        <v>1</v>
      </c>
      <c r="BD1056" s="2" t="s">
        <v>3</v>
      </c>
      <c r="BE1056" s="2" t="s">
        <v>3</v>
      </c>
      <c r="BF1056" s="2" t="s">
        <v>3</v>
      </c>
      <c r="BG1056" s="2" t="s">
        <v>3</v>
      </c>
      <c r="BH1056" s="2">
        <v>3</v>
      </c>
      <c r="BI1056" s="2">
        <v>1</v>
      </c>
      <c r="BJ1056" s="2" t="s">
        <v>576</v>
      </c>
      <c r="BK1056" s="2"/>
      <c r="BL1056" s="2"/>
      <c r="BM1056" s="2">
        <v>1688</v>
      </c>
      <c r="BN1056" s="2">
        <v>0</v>
      </c>
      <c r="BO1056" s="2" t="s">
        <v>3</v>
      </c>
      <c r="BP1056" s="2">
        <v>0</v>
      </c>
      <c r="BQ1056" s="2">
        <v>30</v>
      </c>
      <c r="BR1056" s="2">
        <v>0</v>
      </c>
      <c r="BS1056" s="2">
        <v>1</v>
      </c>
      <c r="BT1056" s="2">
        <v>1</v>
      </c>
      <c r="BU1056" s="2">
        <v>1</v>
      </c>
      <c r="BV1056" s="2">
        <v>1</v>
      </c>
      <c r="BW1056" s="2">
        <v>1</v>
      </c>
      <c r="BX1056" s="2">
        <v>1</v>
      </c>
      <c r="BY1056" s="2" t="s">
        <v>3</v>
      </c>
      <c r="BZ1056" s="2">
        <v>91</v>
      </c>
      <c r="CA1056" s="2">
        <v>70</v>
      </c>
      <c r="CB1056" s="2" t="s">
        <v>3</v>
      </c>
      <c r="CC1056" s="2"/>
      <c r="CD1056" s="2"/>
      <c r="CE1056" s="2">
        <v>30</v>
      </c>
      <c r="CF1056" s="2">
        <v>0</v>
      </c>
      <c r="CG1056" s="2">
        <v>0</v>
      </c>
      <c r="CH1056" s="2"/>
      <c r="CI1056" s="2"/>
      <c r="CJ1056" s="2"/>
      <c r="CK1056" s="2"/>
      <c r="CL1056" s="2"/>
      <c r="CM1056" s="2">
        <v>0</v>
      </c>
      <c r="CN1056" s="2" t="s">
        <v>3</v>
      </c>
      <c r="CO1056" s="2">
        <v>0</v>
      </c>
      <c r="CP1056" s="2">
        <f t="shared" si="984"/>
        <v>50.58</v>
      </c>
      <c r="CQ1056" s="2">
        <f t="shared" si="985"/>
        <v>8.8800000000000008</v>
      </c>
      <c r="CR1056" s="2">
        <f t="shared" si="1007"/>
        <v>0</v>
      </c>
      <c r="CS1056" s="2">
        <f t="shared" si="986"/>
        <v>0</v>
      </c>
      <c r="CT1056" s="2">
        <f t="shared" si="987"/>
        <v>0</v>
      </c>
      <c r="CU1056" s="2">
        <f t="shared" si="988"/>
        <v>0</v>
      </c>
      <c r="CV1056" s="2">
        <f t="shared" si="989"/>
        <v>0</v>
      </c>
      <c r="CW1056" s="2">
        <f t="shared" si="990"/>
        <v>0</v>
      </c>
      <c r="CX1056" s="2">
        <f t="shared" si="991"/>
        <v>0</v>
      </c>
      <c r="CY1056" s="2">
        <f>((S1056*BZ1056)/100)</f>
        <v>0</v>
      </c>
      <c r="CZ1056" s="2">
        <f>((S1056*CA1056)/100)</f>
        <v>0</v>
      </c>
      <c r="DA1056" s="2"/>
      <c r="DB1056" s="2"/>
      <c r="DC1056" s="2" t="s">
        <v>3</v>
      </c>
      <c r="DD1056" s="2" t="s">
        <v>3</v>
      </c>
      <c r="DE1056" s="2" t="s">
        <v>3</v>
      </c>
      <c r="DF1056" s="2" t="s">
        <v>3</v>
      </c>
      <c r="DG1056" s="2" t="s">
        <v>3</v>
      </c>
      <c r="DH1056" s="2" t="s">
        <v>3</v>
      </c>
      <c r="DI1056" s="2" t="s">
        <v>3</v>
      </c>
      <c r="DJ1056" s="2" t="s">
        <v>3</v>
      </c>
      <c r="DK1056" s="2" t="s">
        <v>3</v>
      </c>
      <c r="DL1056" s="2" t="s">
        <v>3</v>
      </c>
      <c r="DM1056" s="2" t="s">
        <v>3</v>
      </c>
      <c r="DN1056" s="2">
        <v>0</v>
      </c>
      <c r="DO1056" s="2">
        <v>0</v>
      </c>
      <c r="DP1056" s="2">
        <v>1</v>
      </c>
      <c r="DQ1056" s="2">
        <v>1</v>
      </c>
      <c r="DR1056" s="2"/>
      <c r="DS1056" s="2"/>
      <c r="DT1056" s="2"/>
      <c r="DU1056" s="2">
        <v>1010</v>
      </c>
      <c r="DV1056" s="2" t="s">
        <v>575</v>
      </c>
      <c r="DW1056" s="2" t="s">
        <v>575</v>
      </c>
      <c r="DX1056" s="2">
        <v>1</v>
      </c>
      <c r="DY1056" s="2"/>
      <c r="DZ1056" s="2" t="s">
        <v>3</v>
      </c>
      <c r="EA1056" s="2" t="s">
        <v>3</v>
      </c>
      <c r="EB1056" s="2" t="s">
        <v>3</v>
      </c>
      <c r="EC1056" s="2" t="s">
        <v>3</v>
      </c>
      <c r="ED1056" s="2"/>
      <c r="EE1056" s="2">
        <v>70703600</v>
      </c>
      <c r="EF1056" s="2">
        <v>30</v>
      </c>
      <c r="EG1056" s="2" t="s">
        <v>96</v>
      </c>
      <c r="EH1056" s="2">
        <v>0</v>
      </c>
      <c r="EI1056" s="2" t="s">
        <v>3</v>
      </c>
      <c r="EJ1056" s="2">
        <v>1</v>
      </c>
      <c r="EK1056" s="2">
        <v>1688</v>
      </c>
      <c r="EL1056" s="2" t="s">
        <v>562</v>
      </c>
      <c r="EM1056" s="2" t="s">
        <v>563</v>
      </c>
      <c r="EN1056" s="2"/>
      <c r="EO1056" s="2" t="s">
        <v>3</v>
      </c>
      <c r="EP1056" s="2"/>
      <c r="EQ1056" s="2">
        <v>0</v>
      </c>
      <c r="ER1056" s="2">
        <v>8.8800000000000008</v>
      </c>
      <c r="ES1056" s="2">
        <v>8.8800000000000008</v>
      </c>
      <c r="ET1056" s="2">
        <v>0</v>
      </c>
      <c r="EU1056" s="2">
        <v>0</v>
      </c>
      <c r="EV1056" s="2">
        <v>0</v>
      </c>
      <c r="EW1056" s="2">
        <v>0</v>
      </c>
      <c r="EX1056" s="2">
        <v>0</v>
      </c>
      <c r="EY1056" s="2"/>
      <c r="EZ1056" s="2"/>
      <c r="FA1056" s="2"/>
      <c r="FB1056" s="2"/>
      <c r="FC1056" s="2"/>
      <c r="FD1056" s="2"/>
      <c r="FE1056" s="2"/>
      <c r="FF1056" s="2"/>
      <c r="FG1056" s="2"/>
      <c r="FH1056" s="2"/>
      <c r="FI1056" s="2"/>
      <c r="FJ1056" s="2"/>
      <c r="FK1056" s="2"/>
      <c r="FL1056" s="2"/>
      <c r="FM1056" s="2"/>
      <c r="FN1056" s="2"/>
      <c r="FO1056" s="2"/>
      <c r="FP1056" s="2"/>
      <c r="FQ1056" s="2">
        <v>0</v>
      </c>
      <c r="FR1056" s="2">
        <f t="shared" si="992"/>
        <v>0</v>
      </c>
      <c r="FS1056" s="2">
        <v>0</v>
      </c>
      <c r="FT1056" s="2"/>
      <c r="FU1056" s="2"/>
      <c r="FV1056" s="2"/>
      <c r="FW1056" s="2"/>
      <c r="FX1056" s="2">
        <v>91</v>
      </c>
      <c r="FY1056" s="2">
        <v>70</v>
      </c>
      <c r="FZ1056" s="2"/>
      <c r="GA1056" s="2" t="s">
        <v>3</v>
      </c>
      <c r="GB1056" s="2"/>
      <c r="GC1056" s="2"/>
      <c r="GD1056" s="2">
        <v>0</v>
      </c>
      <c r="GE1056" s="2"/>
      <c r="GF1056" s="2">
        <v>-863410960</v>
      </c>
      <c r="GG1056" s="2">
        <v>2</v>
      </c>
      <c r="GH1056" s="2">
        <v>1</v>
      </c>
      <c r="GI1056" s="2">
        <v>-2</v>
      </c>
      <c r="GJ1056" s="2">
        <v>0</v>
      </c>
      <c r="GK1056" s="2">
        <f>ROUND(R1056*(R12)/100,2)</f>
        <v>0</v>
      </c>
      <c r="GL1056" s="2">
        <f t="shared" si="993"/>
        <v>0</v>
      </c>
      <c r="GM1056" s="2">
        <f t="shared" si="994"/>
        <v>50.58</v>
      </c>
      <c r="GN1056" s="2">
        <f t="shared" si="995"/>
        <v>50.58</v>
      </c>
      <c r="GO1056" s="2">
        <f t="shared" si="996"/>
        <v>0</v>
      </c>
      <c r="GP1056" s="2">
        <f t="shared" si="997"/>
        <v>0</v>
      </c>
      <c r="GQ1056" s="2"/>
      <c r="GR1056" s="2">
        <v>0</v>
      </c>
      <c r="GS1056" s="2">
        <v>0</v>
      </c>
      <c r="GT1056" s="2">
        <v>0</v>
      </c>
      <c r="GU1056" s="2" t="s">
        <v>3</v>
      </c>
      <c r="GV1056" s="2">
        <f t="shared" si="998"/>
        <v>0</v>
      </c>
      <c r="GW1056" s="2">
        <v>1</v>
      </c>
      <c r="GX1056" s="2">
        <f t="shared" si="999"/>
        <v>0</v>
      </c>
      <c r="GY1056" s="2"/>
      <c r="GZ1056" s="2"/>
      <c r="HA1056" s="2">
        <v>0</v>
      </c>
      <c r="HB1056" s="2">
        <v>0</v>
      </c>
      <c r="HC1056" s="2">
        <f t="shared" si="1000"/>
        <v>0</v>
      </c>
      <c r="HD1056" s="2"/>
      <c r="HE1056" s="2" t="s">
        <v>3</v>
      </c>
      <c r="HF1056" s="2" t="s">
        <v>3</v>
      </c>
      <c r="HG1056" s="2"/>
      <c r="HH1056" s="2"/>
      <c r="HI1056" s="2"/>
      <c r="HJ1056" s="2"/>
      <c r="HK1056" s="2"/>
      <c r="HL1056" s="2"/>
      <c r="HM1056" s="2" t="s">
        <v>3</v>
      </c>
      <c r="HN1056" s="2" t="s">
        <v>3</v>
      </c>
      <c r="HO1056" s="2" t="s">
        <v>3</v>
      </c>
      <c r="HP1056" s="2" t="s">
        <v>3</v>
      </c>
      <c r="HQ1056" s="2" t="s">
        <v>3</v>
      </c>
      <c r="HR1056" s="2"/>
      <c r="HS1056" s="2"/>
      <c r="HT1056" s="2"/>
      <c r="HU1056" s="2"/>
      <c r="HV1056" s="2"/>
      <c r="HW1056" s="2"/>
      <c r="HX1056" s="2"/>
      <c r="HY1056" s="2"/>
      <c r="HZ1056" s="2"/>
      <c r="IA1056" s="2"/>
      <c r="IB1056" s="2"/>
      <c r="IC1056" s="2"/>
      <c r="ID1056" s="2"/>
      <c r="IE1056" s="2"/>
      <c r="IF1056" s="2"/>
      <c r="IG1056" s="2"/>
      <c r="IH1056" s="2"/>
      <c r="II1056" s="2"/>
      <c r="IJ1056" s="2"/>
      <c r="IK1056" s="2">
        <v>0</v>
      </c>
      <c r="IL1056" s="2"/>
      <c r="IM1056" s="2"/>
      <c r="IN1056" s="2"/>
      <c r="IO1056" s="2"/>
      <c r="IP1056" s="2"/>
      <c r="IQ1056" s="2"/>
      <c r="IR1056" s="2"/>
      <c r="IS1056" s="2"/>
      <c r="IT1056" s="2"/>
      <c r="IU1056" s="2"/>
    </row>
    <row r="1057" spans="1:255" x14ac:dyDescent="0.25">
      <c r="A1057">
        <v>18</v>
      </c>
      <c r="B1057">
        <v>1</v>
      </c>
      <c r="C1057">
        <v>1486</v>
      </c>
      <c r="E1057" t="s">
        <v>623</v>
      </c>
      <c r="F1057" t="s">
        <v>573</v>
      </c>
      <c r="G1057" t="s">
        <v>574</v>
      </c>
      <c r="H1057" t="s">
        <v>575</v>
      </c>
      <c r="I1057">
        <f>I1049*J1057</f>
        <v>5.6959999999999997</v>
      </c>
      <c r="J1057">
        <v>40</v>
      </c>
      <c r="K1057">
        <v>40</v>
      </c>
      <c r="O1057">
        <f t="shared" si="970"/>
        <v>364.68</v>
      </c>
      <c r="P1057">
        <f t="shared" si="971"/>
        <v>364.68</v>
      </c>
      <c r="Q1057">
        <f t="shared" si="1001"/>
        <v>0</v>
      </c>
      <c r="R1057">
        <f t="shared" si="972"/>
        <v>0</v>
      </c>
      <c r="S1057">
        <f t="shared" si="973"/>
        <v>0</v>
      </c>
      <c r="T1057">
        <f t="shared" si="974"/>
        <v>0</v>
      </c>
      <c r="U1057">
        <f t="shared" si="975"/>
        <v>0</v>
      </c>
      <c r="V1057">
        <f t="shared" si="976"/>
        <v>0</v>
      </c>
      <c r="W1057">
        <f t="shared" si="977"/>
        <v>0</v>
      </c>
      <c r="X1057">
        <f t="shared" si="978"/>
        <v>0</v>
      </c>
      <c r="Y1057">
        <f t="shared" si="979"/>
        <v>0</v>
      </c>
      <c r="AA1057">
        <v>75316143</v>
      </c>
      <c r="AB1057">
        <f t="shared" si="980"/>
        <v>8.8800000000000008</v>
      </c>
      <c r="AC1057">
        <f t="shared" si="981"/>
        <v>8.8800000000000008</v>
      </c>
      <c r="AD1057">
        <f t="shared" si="1002"/>
        <v>0</v>
      </c>
      <c r="AE1057">
        <f t="shared" si="1003"/>
        <v>0</v>
      </c>
      <c r="AF1057">
        <f t="shared" si="1004"/>
        <v>0</v>
      </c>
      <c r="AG1057">
        <f t="shared" si="982"/>
        <v>0</v>
      </c>
      <c r="AH1057">
        <f t="shared" si="1005"/>
        <v>0</v>
      </c>
      <c r="AI1057">
        <f t="shared" si="1006"/>
        <v>0</v>
      </c>
      <c r="AJ1057">
        <f t="shared" si="983"/>
        <v>0</v>
      </c>
      <c r="AK1057">
        <v>8.8800000000000008</v>
      </c>
      <c r="AL1057">
        <v>8.8800000000000008</v>
      </c>
      <c r="AM1057">
        <v>0</v>
      </c>
      <c r="AN1057">
        <v>0</v>
      </c>
      <c r="AO1057">
        <v>0</v>
      </c>
      <c r="AP1057">
        <v>0</v>
      </c>
      <c r="AQ1057">
        <v>0</v>
      </c>
      <c r="AR1057">
        <v>0</v>
      </c>
      <c r="AS1057">
        <v>0</v>
      </c>
      <c r="AT1057">
        <v>0</v>
      </c>
      <c r="AU1057">
        <v>0</v>
      </c>
      <c r="AV1057">
        <v>1</v>
      </c>
      <c r="AW1057">
        <v>1</v>
      </c>
      <c r="AZ1057">
        <v>1</v>
      </c>
      <c r="BA1057">
        <v>1</v>
      </c>
      <c r="BB1057">
        <v>1</v>
      </c>
      <c r="BC1057">
        <v>7.21</v>
      </c>
      <c r="BD1057" t="s">
        <v>3</v>
      </c>
      <c r="BE1057" t="s">
        <v>3</v>
      </c>
      <c r="BF1057" t="s">
        <v>3</v>
      </c>
      <c r="BG1057" t="s">
        <v>3</v>
      </c>
      <c r="BH1057">
        <v>3</v>
      </c>
      <c r="BI1057">
        <v>1</v>
      </c>
      <c r="BJ1057" t="s">
        <v>576</v>
      </c>
      <c r="BM1057">
        <v>1688</v>
      </c>
      <c r="BN1057">
        <v>0</v>
      </c>
      <c r="BO1057" t="s">
        <v>573</v>
      </c>
      <c r="BP1057">
        <v>1</v>
      </c>
      <c r="BQ1057">
        <v>30</v>
      </c>
      <c r="BR1057">
        <v>0</v>
      </c>
      <c r="BS1057">
        <v>1</v>
      </c>
      <c r="BT1057">
        <v>1</v>
      </c>
      <c r="BU1057">
        <v>1</v>
      </c>
      <c r="BV1057">
        <v>1</v>
      </c>
      <c r="BW1057">
        <v>1</v>
      </c>
      <c r="BX1057">
        <v>1</v>
      </c>
      <c r="BY1057" t="s">
        <v>3</v>
      </c>
      <c r="BZ1057">
        <v>0</v>
      </c>
      <c r="CA1057">
        <v>0</v>
      </c>
      <c r="CB1057" t="s">
        <v>3</v>
      </c>
      <c r="CE1057">
        <v>30</v>
      </c>
      <c r="CF1057">
        <v>0</v>
      </c>
      <c r="CG1057">
        <v>0</v>
      </c>
      <c r="CM1057">
        <v>0</v>
      </c>
      <c r="CN1057" t="s">
        <v>3</v>
      </c>
      <c r="CO1057">
        <v>0</v>
      </c>
      <c r="CP1057">
        <f t="shared" si="984"/>
        <v>364.68</v>
      </c>
      <c r="CQ1057">
        <f t="shared" si="985"/>
        <v>64.02</v>
      </c>
      <c r="CR1057">
        <f t="shared" si="1007"/>
        <v>0</v>
      </c>
      <c r="CS1057">
        <f t="shared" si="986"/>
        <v>0</v>
      </c>
      <c r="CT1057">
        <f t="shared" si="987"/>
        <v>0</v>
      </c>
      <c r="CU1057">
        <f t="shared" si="988"/>
        <v>0</v>
      </c>
      <c r="CV1057">
        <f t="shared" si="989"/>
        <v>0</v>
      </c>
      <c r="CW1057">
        <f t="shared" si="990"/>
        <v>0</v>
      </c>
      <c r="CX1057">
        <f t="shared" si="991"/>
        <v>0</v>
      </c>
      <c r="CY1057">
        <f>S1057*(BZ1057/100)</f>
        <v>0</v>
      </c>
      <c r="CZ1057">
        <f>S1057*(CA1057/100)</f>
        <v>0</v>
      </c>
      <c r="DC1057" t="s">
        <v>3</v>
      </c>
      <c r="DD1057" t="s">
        <v>3</v>
      </c>
      <c r="DE1057" t="s">
        <v>3</v>
      </c>
      <c r="DF1057" t="s">
        <v>3</v>
      </c>
      <c r="DG1057" t="s">
        <v>3</v>
      </c>
      <c r="DH1057" t="s">
        <v>3</v>
      </c>
      <c r="DI1057" t="s">
        <v>3</v>
      </c>
      <c r="DJ1057" t="s">
        <v>3</v>
      </c>
      <c r="DK1057" t="s">
        <v>3</v>
      </c>
      <c r="DL1057" t="s">
        <v>3</v>
      </c>
      <c r="DM1057" t="s">
        <v>3</v>
      </c>
      <c r="DN1057">
        <v>91</v>
      </c>
      <c r="DO1057">
        <v>70</v>
      </c>
      <c r="DP1057">
        <v>1</v>
      </c>
      <c r="DQ1057">
        <v>1</v>
      </c>
      <c r="DU1057">
        <v>1010</v>
      </c>
      <c r="DV1057" t="s">
        <v>575</v>
      </c>
      <c r="DW1057" t="s">
        <v>575</v>
      </c>
      <c r="DX1057">
        <v>1</v>
      </c>
      <c r="DZ1057" t="s">
        <v>3</v>
      </c>
      <c r="EA1057" t="s">
        <v>3</v>
      </c>
      <c r="EB1057" t="s">
        <v>3</v>
      </c>
      <c r="EC1057" t="s">
        <v>3</v>
      </c>
      <c r="EE1057">
        <v>70703600</v>
      </c>
      <c r="EF1057">
        <v>30</v>
      </c>
      <c r="EG1057" t="s">
        <v>96</v>
      </c>
      <c r="EH1057">
        <v>0</v>
      </c>
      <c r="EI1057" t="s">
        <v>3</v>
      </c>
      <c r="EJ1057">
        <v>1</v>
      </c>
      <c r="EK1057">
        <v>1688</v>
      </c>
      <c r="EL1057" t="s">
        <v>562</v>
      </c>
      <c r="EM1057" t="s">
        <v>563</v>
      </c>
      <c r="EO1057" t="s">
        <v>3</v>
      </c>
      <c r="EQ1057">
        <v>0</v>
      </c>
      <c r="ER1057">
        <v>8.8800000000000008</v>
      </c>
      <c r="ES1057">
        <v>8.8800000000000008</v>
      </c>
      <c r="ET1057">
        <v>0</v>
      </c>
      <c r="EU1057">
        <v>0</v>
      </c>
      <c r="EV1057">
        <v>0</v>
      </c>
      <c r="EW1057">
        <v>0</v>
      </c>
      <c r="EX1057">
        <v>0</v>
      </c>
      <c r="FQ1057">
        <v>0</v>
      </c>
      <c r="FR1057">
        <f t="shared" si="992"/>
        <v>0</v>
      </c>
      <c r="FS1057">
        <v>0</v>
      </c>
      <c r="FX1057">
        <v>91</v>
      </c>
      <c r="FY1057">
        <v>70</v>
      </c>
      <c r="GA1057" t="s">
        <v>3</v>
      </c>
      <c r="GD1057">
        <v>0</v>
      </c>
      <c r="GF1057">
        <v>-863410960</v>
      </c>
      <c r="GG1057">
        <v>2</v>
      </c>
      <c r="GH1057">
        <v>1</v>
      </c>
      <c r="GI1057">
        <v>2</v>
      </c>
      <c r="GJ1057">
        <v>0</v>
      </c>
      <c r="GK1057">
        <f>ROUND(R1057*(S12)/100,2)</f>
        <v>0</v>
      </c>
      <c r="GL1057">
        <f t="shared" si="993"/>
        <v>0</v>
      </c>
      <c r="GM1057">
        <f t="shared" si="994"/>
        <v>364.68</v>
      </c>
      <c r="GN1057">
        <f t="shared" si="995"/>
        <v>364.68</v>
      </c>
      <c r="GO1057">
        <f t="shared" si="996"/>
        <v>0</v>
      </c>
      <c r="GP1057">
        <f t="shared" si="997"/>
        <v>0</v>
      </c>
      <c r="GR1057">
        <v>0</v>
      </c>
      <c r="GS1057">
        <v>0</v>
      </c>
      <c r="GT1057">
        <v>0</v>
      </c>
      <c r="GU1057" t="s">
        <v>3</v>
      </c>
      <c r="GV1057">
        <f t="shared" si="998"/>
        <v>0</v>
      </c>
      <c r="GW1057">
        <v>1</v>
      </c>
      <c r="GX1057">
        <f t="shared" si="999"/>
        <v>0</v>
      </c>
      <c r="HA1057">
        <v>0</v>
      </c>
      <c r="HB1057">
        <v>0</v>
      </c>
      <c r="HC1057">
        <f t="shared" si="1000"/>
        <v>0</v>
      </c>
      <c r="HE1057" t="s">
        <v>3</v>
      </c>
      <c r="HF1057" t="s">
        <v>3</v>
      </c>
      <c r="HM1057" t="s">
        <v>3</v>
      </c>
      <c r="HN1057" t="s">
        <v>3</v>
      </c>
      <c r="HO1057" t="s">
        <v>3</v>
      </c>
      <c r="HP1057" t="s">
        <v>3</v>
      </c>
      <c r="HQ1057" t="s">
        <v>3</v>
      </c>
      <c r="IK1057">
        <v>0</v>
      </c>
    </row>
    <row r="1058" spans="1:255" x14ac:dyDescent="0.25">
      <c r="A1058" s="2">
        <v>18</v>
      </c>
      <c r="B1058" s="2">
        <v>1</v>
      </c>
      <c r="C1058" s="2">
        <v>1450</v>
      </c>
      <c r="D1058" s="2"/>
      <c r="E1058" s="2" t="s">
        <v>624</v>
      </c>
      <c r="F1058" s="2" t="s">
        <v>577</v>
      </c>
      <c r="G1058" s="2" t="s">
        <v>994</v>
      </c>
      <c r="H1058" s="2" t="s">
        <v>30</v>
      </c>
      <c r="I1058" s="2">
        <f>I1048*J1058</f>
        <v>1.46672</v>
      </c>
      <c r="J1058" s="2">
        <v>10.3</v>
      </c>
      <c r="K1058" s="2">
        <v>10.3</v>
      </c>
      <c r="L1058" s="2"/>
      <c r="M1058" s="2"/>
      <c r="N1058" s="2"/>
      <c r="O1058" s="2">
        <f t="shared" si="970"/>
        <v>704.14</v>
      </c>
      <c r="P1058" s="2">
        <f t="shared" si="971"/>
        <v>704.14</v>
      </c>
      <c r="Q1058" s="2">
        <f t="shared" si="1001"/>
        <v>0</v>
      </c>
      <c r="R1058" s="2">
        <f t="shared" si="972"/>
        <v>0</v>
      </c>
      <c r="S1058" s="2">
        <f t="shared" si="973"/>
        <v>0</v>
      </c>
      <c r="T1058" s="2">
        <f t="shared" si="974"/>
        <v>0</v>
      </c>
      <c r="U1058" s="2">
        <f t="shared" si="975"/>
        <v>0</v>
      </c>
      <c r="V1058" s="2">
        <f t="shared" si="976"/>
        <v>0</v>
      </c>
      <c r="W1058" s="2">
        <f t="shared" si="977"/>
        <v>0</v>
      </c>
      <c r="X1058" s="2">
        <f t="shared" si="978"/>
        <v>0</v>
      </c>
      <c r="Y1058" s="2">
        <f t="shared" si="979"/>
        <v>0</v>
      </c>
      <c r="Z1058" s="2"/>
      <c r="AA1058" s="2">
        <v>75316141</v>
      </c>
      <c r="AB1058" s="2">
        <f t="shared" si="980"/>
        <v>480.08</v>
      </c>
      <c r="AC1058" s="2">
        <f t="shared" si="981"/>
        <v>480.08</v>
      </c>
      <c r="AD1058" s="2">
        <f t="shared" si="1002"/>
        <v>0</v>
      </c>
      <c r="AE1058" s="2">
        <f t="shared" si="1003"/>
        <v>0</v>
      </c>
      <c r="AF1058" s="2">
        <f t="shared" si="1004"/>
        <v>0</v>
      </c>
      <c r="AG1058" s="2">
        <f t="shared" si="982"/>
        <v>0</v>
      </c>
      <c r="AH1058" s="2">
        <f t="shared" si="1005"/>
        <v>0</v>
      </c>
      <c r="AI1058" s="2">
        <f t="shared" si="1006"/>
        <v>0</v>
      </c>
      <c r="AJ1058" s="2">
        <f t="shared" si="983"/>
        <v>0</v>
      </c>
      <c r="AK1058" s="2">
        <v>480.08</v>
      </c>
      <c r="AL1058" s="2">
        <v>480.08</v>
      </c>
      <c r="AM1058" s="2">
        <v>0</v>
      </c>
      <c r="AN1058" s="2">
        <v>0</v>
      </c>
      <c r="AO1058" s="2">
        <v>0</v>
      </c>
      <c r="AP1058" s="2">
        <v>0</v>
      </c>
      <c r="AQ1058" s="2">
        <v>0</v>
      </c>
      <c r="AR1058" s="2">
        <v>0</v>
      </c>
      <c r="AS1058" s="2">
        <v>0</v>
      </c>
      <c r="AT1058" s="2">
        <v>91</v>
      </c>
      <c r="AU1058" s="2">
        <v>70</v>
      </c>
      <c r="AV1058" s="2">
        <v>1</v>
      </c>
      <c r="AW1058" s="2">
        <v>1</v>
      </c>
      <c r="AX1058" s="2"/>
      <c r="AY1058" s="2"/>
      <c r="AZ1058" s="2">
        <v>1</v>
      </c>
      <c r="BA1058" s="2">
        <v>1</v>
      </c>
      <c r="BB1058" s="2">
        <v>1</v>
      </c>
      <c r="BC1058" s="2">
        <v>1</v>
      </c>
      <c r="BD1058" s="2" t="s">
        <v>3</v>
      </c>
      <c r="BE1058" s="2" t="s">
        <v>3</v>
      </c>
      <c r="BF1058" s="2" t="s">
        <v>3</v>
      </c>
      <c r="BG1058" s="2" t="s">
        <v>3</v>
      </c>
      <c r="BH1058" s="2">
        <v>3</v>
      </c>
      <c r="BI1058" s="2">
        <v>1</v>
      </c>
      <c r="BJ1058" s="2" t="s">
        <v>578</v>
      </c>
      <c r="BK1058" s="2"/>
      <c r="BL1058" s="2"/>
      <c r="BM1058" s="2">
        <v>1688</v>
      </c>
      <c r="BN1058" s="2">
        <v>0</v>
      </c>
      <c r="BO1058" s="2" t="s">
        <v>3</v>
      </c>
      <c r="BP1058" s="2">
        <v>0</v>
      </c>
      <c r="BQ1058" s="2">
        <v>30</v>
      </c>
      <c r="BR1058" s="2">
        <v>0</v>
      </c>
      <c r="BS1058" s="2">
        <v>1</v>
      </c>
      <c r="BT1058" s="2">
        <v>1</v>
      </c>
      <c r="BU1058" s="2">
        <v>1</v>
      </c>
      <c r="BV1058" s="2">
        <v>1</v>
      </c>
      <c r="BW1058" s="2">
        <v>1</v>
      </c>
      <c r="BX1058" s="2">
        <v>1</v>
      </c>
      <c r="BY1058" s="2" t="s">
        <v>3</v>
      </c>
      <c r="BZ1058" s="2">
        <v>91</v>
      </c>
      <c r="CA1058" s="2">
        <v>70</v>
      </c>
      <c r="CB1058" s="2" t="s">
        <v>3</v>
      </c>
      <c r="CC1058" s="2"/>
      <c r="CD1058" s="2"/>
      <c r="CE1058" s="2">
        <v>30</v>
      </c>
      <c r="CF1058" s="2">
        <v>0</v>
      </c>
      <c r="CG1058" s="2">
        <v>0</v>
      </c>
      <c r="CH1058" s="2"/>
      <c r="CI1058" s="2"/>
      <c r="CJ1058" s="2"/>
      <c r="CK1058" s="2"/>
      <c r="CL1058" s="2"/>
      <c r="CM1058" s="2">
        <v>0</v>
      </c>
      <c r="CN1058" s="2" t="s">
        <v>3</v>
      </c>
      <c r="CO1058" s="2">
        <v>0</v>
      </c>
      <c r="CP1058" s="2">
        <f t="shared" si="984"/>
        <v>704.14</v>
      </c>
      <c r="CQ1058" s="2">
        <f t="shared" si="985"/>
        <v>480.08</v>
      </c>
      <c r="CR1058" s="2">
        <f t="shared" si="1007"/>
        <v>0</v>
      </c>
      <c r="CS1058" s="2">
        <f t="shared" si="986"/>
        <v>0</v>
      </c>
      <c r="CT1058" s="2">
        <f t="shared" si="987"/>
        <v>0</v>
      </c>
      <c r="CU1058" s="2">
        <f t="shared" si="988"/>
        <v>0</v>
      </c>
      <c r="CV1058" s="2">
        <f t="shared" si="989"/>
        <v>0</v>
      </c>
      <c r="CW1058" s="2">
        <f t="shared" si="990"/>
        <v>0</v>
      </c>
      <c r="CX1058" s="2">
        <f t="shared" si="991"/>
        <v>0</v>
      </c>
      <c r="CY1058" s="2">
        <f>((S1058*BZ1058)/100)</f>
        <v>0</v>
      </c>
      <c r="CZ1058" s="2">
        <f>((S1058*CA1058)/100)</f>
        <v>0</v>
      </c>
      <c r="DA1058" s="2"/>
      <c r="DB1058" s="2"/>
      <c r="DC1058" s="2" t="s">
        <v>3</v>
      </c>
      <c r="DD1058" s="2" t="s">
        <v>3</v>
      </c>
      <c r="DE1058" s="2" t="s">
        <v>3</v>
      </c>
      <c r="DF1058" s="2" t="s">
        <v>3</v>
      </c>
      <c r="DG1058" s="2" t="s">
        <v>3</v>
      </c>
      <c r="DH1058" s="2" t="s">
        <v>3</v>
      </c>
      <c r="DI1058" s="2" t="s">
        <v>3</v>
      </c>
      <c r="DJ1058" s="2" t="s">
        <v>3</v>
      </c>
      <c r="DK1058" s="2" t="s">
        <v>3</v>
      </c>
      <c r="DL1058" s="2" t="s">
        <v>3</v>
      </c>
      <c r="DM1058" s="2" t="s">
        <v>3</v>
      </c>
      <c r="DN1058" s="2">
        <v>0</v>
      </c>
      <c r="DO1058" s="2">
        <v>0</v>
      </c>
      <c r="DP1058" s="2">
        <v>1</v>
      </c>
      <c r="DQ1058" s="2">
        <v>1</v>
      </c>
      <c r="DR1058" s="2"/>
      <c r="DS1058" s="2"/>
      <c r="DT1058" s="2"/>
      <c r="DU1058" s="2">
        <v>1007</v>
      </c>
      <c r="DV1058" s="2" t="s">
        <v>30</v>
      </c>
      <c r="DW1058" s="2" t="s">
        <v>30</v>
      </c>
      <c r="DX1058" s="2">
        <v>1</v>
      </c>
      <c r="DY1058" s="2"/>
      <c r="DZ1058" s="2" t="s">
        <v>3</v>
      </c>
      <c r="EA1058" s="2" t="s">
        <v>3</v>
      </c>
      <c r="EB1058" s="2" t="s">
        <v>3</v>
      </c>
      <c r="EC1058" s="2" t="s">
        <v>3</v>
      </c>
      <c r="ED1058" s="2"/>
      <c r="EE1058" s="2">
        <v>70703600</v>
      </c>
      <c r="EF1058" s="2">
        <v>30</v>
      </c>
      <c r="EG1058" s="2" t="s">
        <v>96</v>
      </c>
      <c r="EH1058" s="2">
        <v>0</v>
      </c>
      <c r="EI1058" s="2" t="s">
        <v>3</v>
      </c>
      <c r="EJ1058" s="2">
        <v>1</v>
      </c>
      <c r="EK1058" s="2">
        <v>1688</v>
      </c>
      <c r="EL1058" s="2" t="s">
        <v>562</v>
      </c>
      <c r="EM1058" s="2" t="s">
        <v>563</v>
      </c>
      <c r="EN1058" s="2"/>
      <c r="EO1058" s="2" t="s">
        <v>3</v>
      </c>
      <c r="EP1058" s="2"/>
      <c r="EQ1058" s="2">
        <v>0</v>
      </c>
      <c r="ER1058" s="2">
        <v>480.08</v>
      </c>
      <c r="ES1058" s="2">
        <v>480.08</v>
      </c>
      <c r="ET1058" s="2">
        <v>0</v>
      </c>
      <c r="EU1058" s="2">
        <v>0</v>
      </c>
      <c r="EV1058" s="2">
        <v>0</v>
      </c>
      <c r="EW1058" s="2">
        <v>0</v>
      </c>
      <c r="EX1058" s="2">
        <v>0</v>
      </c>
      <c r="EY1058" s="2"/>
      <c r="EZ1058" s="2"/>
      <c r="FA1058" s="2"/>
      <c r="FB1058" s="2"/>
      <c r="FC1058" s="2"/>
      <c r="FD1058" s="2"/>
      <c r="FE1058" s="2"/>
      <c r="FF1058" s="2"/>
      <c r="FG1058" s="2"/>
      <c r="FH1058" s="2"/>
      <c r="FI1058" s="2"/>
      <c r="FJ1058" s="2"/>
      <c r="FK1058" s="2"/>
      <c r="FL1058" s="2"/>
      <c r="FM1058" s="2"/>
      <c r="FN1058" s="2"/>
      <c r="FO1058" s="2"/>
      <c r="FP1058" s="2"/>
      <c r="FQ1058" s="2">
        <v>0</v>
      </c>
      <c r="FR1058" s="2">
        <f t="shared" si="992"/>
        <v>0</v>
      </c>
      <c r="FS1058" s="2">
        <v>0</v>
      </c>
      <c r="FT1058" s="2"/>
      <c r="FU1058" s="2"/>
      <c r="FV1058" s="2"/>
      <c r="FW1058" s="2"/>
      <c r="FX1058" s="2">
        <v>91</v>
      </c>
      <c r="FY1058" s="2">
        <v>70</v>
      </c>
      <c r="FZ1058" s="2"/>
      <c r="GA1058" s="2" t="s">
        <v>3</v>
      </c>
      <c r="GB1058" s="2"/>
      <c r="GC1058" s="2"/>
      <c r="GD1058" s="2">
        <v>0</v>
      </c>
      <c r="GE1058" s="2"/>
      <c r="GF1058" s="2">
        <v>970385885</v>
      </c>
      <c r="GG1058" s="2">
        <v>2</v>
      </c>
      <c r="GH1058" s="2">
        <v>1</v>
      </c>
      <c r="GI1058" s="2">
        <v>-2</v>
      </c>
      <c r="GJ1058" s="2">
        <v>0</v>
      </c>
      <c r="GK1058" s="2">
        <f>ROUND(R1058*(R12)/100,2)</f>
        <v>0</v>
      </c>
      <c r="GL1058" s="2">
        <f t="shared" si="993"/>
        <v>0</v>
      </c>
      <c r="GM1058" s="2">
        <f t="shared" si="994"/>
        <v>704.14</v>
      </c>
      <c r="GN1058" s="2">
        <f t="shared" si="995"/>
        <v>704.14</v>
      </c>
      <c r="GO1058" s="2">
        <f t="shared" si="996"/>
        <v>0</v>
      </c>
      <c r="GP1058" s="2">
        <f t="shared" si="997"/>
        <v>0</v>
      </c>
      <c r="GQ1058" s="2"/>
      <c r="GR1058" s="2">
        <v>0</v>
      </c>
      <c r="GS1058" s="2">
        <v>0</v>
      </c>
      <c r="GT1058" s="2">
        <v>0</v>
      </c>
      <c r="GU1058" s="2" t="s">
        <v>3</v>
      </c>
      <c r="GV1058" s="2">
        <f t="shared" si="998"/>
        <v>0</v>
      </c>
      <c r="GW1058" s="2">
        <v>1</v>
      </c>
      <c r="GX1058" s="2">
        <f t="shared" si="999"/>
        <v>0</v>
      </c>
      <c r="GY1058" s="2"/>
      <c r="GZ1058" s="2"/>
      <c r="HA1058" s="2">
        <v>0</v>
      </c>
      <c r="HB1058" s="2">
        <v>0</v>
      </c>
      <c r="HC1058" s="2">
        <f t="shared" si="1000"/>
        <v>0</v>
      </c>
      <c r="HD1058" s="2"/>
      <c r="HE1058" s="2" t="s">
        <v>3</v>
      </c>
      <c r="HF1058" s="2" t="s">
        <v>3</v>
      </c>
      <c r="HG1058" s="2"/>
      <c r="HH1058" s="2"/>
      <c r="HI1058" s="2"/>
      <c r="HJ1058" s="2"/>
      <c r="HK1058" s="2"/>
      <c r="HL1058" s="2"/>
      <c r="HM1058" s="2" t="s">
        <v>3</v>
      </c>
      <c r="HN1058" s="2" t="s">
        <v>3</v>
      </c>
      <c r="HO1058" s="2" t="s">
        <v>3</v>
      </c>
      <c r="HP1058" s="2" t="s">
        <v>3</v>
      </c>
      <c r="HQ1058" s="2" t="s">
        <v>3</v>
      </c>
      <c r="HR1058" s="2"/>
      <c r="HS1058" s="2"/>
      <c r="HT1058" s="2"/>
      <c r="HU1058" s="2"/>
      <c r="HV1058" s="2"/>
      <c r="HW1058" s="2"/>
      <c r="HX1058" s="2"/>
      <c r="HY1058" s="2"/>
      <c r="HZ1058" s="2"/>
      <c r="IA1058" s="2"/>
      <c r="IB1058" s="2"/>
      <c r="IC1058" s="2"/>
      <c r="ID1058" s="2"/>
      <c r="IE1058" s="2"/>
      <c r="IF1058" s="2"/>
      <c r="IG1058" s="2"/>
      <c r="IH1058" s="2"/>
      <c r="II1058" s="2"/>
      <c r="IJ1058" s="2"/>
      <c r="IK1058" s="2">
        <v>0</v>
      </c>
      <c r="IL1058" s="2"/>
      <c r="IM1058" s="2"/>
      <c r="IN1058" s="2"/>
      <c r="IO1058" s="2"/>
      <c r="IP1058" s="2"/>
      <c r="IQ1058" s="2"/>
      <c r="IR1058" s="2"/>
      <c r="IS1058" s="2"/>
      <c r="IT1058" s="2"/>
      <c r="IU1058" s="2"/>
    </row>
    <row r="1059" spans="1:255" x14ac:dyDescent="0.25">
      <c r="A1059">
        <v>18</v>
      </c>
      <c r="B1059">
        <v>1</v>
      </c>
      <c r="C1059">
        <v>1472</v>
      </c>
      <c r="E1059" t="s">
        <v>624</v>
      </c>
      <c r="F1059" t="s">
        <v>577</v>
      </c>
      <c r="G1059" t="s">
        <v>994</v>
      </c>
      <c r="H1059" t="s">
        <v>30</v>
      </c>
      <c r="I1059">
        <f>I1049*J1059</f>
        <v>1.46672</v>
      </c>
      <c r="J1059">
        <v>10.3</v>
      </c>
      <c r="K1059">
        <v>10.3</v>
      </c>
      <c r="O1059">
        <f t="shared" si="970"/>
        <v>6794.95</v>
      </c>
      <c r="P1059">
        <f t="shared" si="971"/>
        <v>6794.95</v>
      </c>
      <c r="Q1059">
        <f t="shared" si="1001"/>
        <v>0</v>
      </c>
      <c r="R1059">
        <f t="shared" si="972"/>
        <v>0</v>
      </c>
      <c r="S1059">
        <f t="shared" si="973"/>
        <v>0</v>
      </c>
      <c r="T1059">
        <f t="shared" si="974"/>
        <v>0</v>
      </c>
      <c r="U1059">
        <f t="shared" si="975"/>
        <v>0</v>
      </c>
      <c r="V1059">
        <f t="shared" si="976"/>
        <v>0</v>
      </c>
      <c r="W1059">
        <f t="shared" si="977"/>
        <v>0</v>
      </c>
      <c r="X1059">
        <f t="shared" si="978"/>
        <v>0</v>
      </c>
      <c r="Y1059">
        <f t="shared" si="979"/>
        <v>0</v>
      </c>
      <c r="AA1059">
        <v>75316143</v>
      </c>
      <c r="AB1059">
        <f t="shared" si="980"/>
        <v>480.08</v>
      </c>
      <c r="AC1059">
        <f t="shared" si="981"/>
        <v>480.08</v>
      </c>
      <c r="AD1059">
        <f t="shared" si="1002"/>
        <v>0</v>
      </c>
      <c r="AE1059">
        <f t="shared" si="1003"/>
        <v>0</v>
      </c>
      <c r="AF1059">
        <f t="shared" si="1004"/>
        <v>0</v>
      </c>
      <c r="AG1059">
        <f t="shared" si="982"/>
        <v>0</v>
      </c>
      <c r="AH1059">
        <f t="shared" si="1005"/>
        <v>0</v>
      </c>
      <c r="AI1059">
        <f t="shared" si="1006"/>
        <v>0</v>
      </c>
      <c r="AJ1059">
        <f t="shared" si="983"/>
        <v>0</v>
      </c>
      <c r="AK1059">
        <v>480.08</v>
      </c>
      <c r="AL1059">
        <v>480.08</v>
      </c>
      <c r="AM1059">
        <v>0</v>
      </c>
      <c r="AN1059">
        <v>0</v>
      </c>
      <c r="AO1059">
        <v>0</v>
      </c>
      <c r="AP1059">
        <v>0</v>
      </c>
      <c r="AQ1059">
        <v>0</v>
      </c>
      <c r="AR1059">
        <v>0</v>
      </c>
      <c r="AS1059">
        <v>0</v>
      </c>
      <c r="AT1059">
        <v>0</v>
      </c>
      <c r="AU1059">
        <v>0</v>
      </c>
      <c r="AV1059">
        <v>1</v>
      </c>
      <c r="AW1059">
        <v>1</v>
      </c>
      <c r="AZ1059">
        <v>1</v>
      </c>
      <c r="BA1059">
        <v>1</v>
      </c>
      <c r="BB1059">
        <v>1</v>
      </c>
      <c r="BC1059">
        <v>9.65</v>
      </c>
      <c r="BD1059" t="s">
        <v>3</v>
      </c>
      <c r="BE1059" t="s">
        <v>3</v>
      </c>
      <c r="BF1059" t="s">
        <v>3</v>
      </c>
      <c r="BG1059" t="s">
        <v>3</v>
      </c>
      <c r="BH1059">
        <v>3</v>
      </c>
      <c r="BI1059">
        <v>1</v>
      </c>
      <c r="BJ1059" t="s">
        <v>578</v>
      </c>
      <c r="BM1059">
        <v>1688</v>
      </c>
      <c r="BN1059">
        <v>0</v>
      </c>
      <c r="BO1059" t="s">
        <v>577</v>
      </c>
      <c r="BP1059">
        <v>1</v>
      </c>
      <c r="BQ1059">
        <v>30</v>
      </c>
      <c r="BR1059">
        <v>0</v>
      </c>
      <c r="BS1059">
        <v>1</v>
      </c>
      <c r="BT1059">
        <v>1</v>
      </c>
      <c r="BU1059">
        <v>1</v>
      </c>
      <c r="BV1059">
        <v>1</v>
      </c>
      <c r="BW1059">
        <v>1</v>
      </c>
      <c r="BX1059">
        <v>1</v>
      </c>
      <c r="BY1059" t="s">
        <v>3</v>
      </c>
      <c r="BZ1059">
        <v>0</v>
      </c>
      <c r="CA1059">
        <v>0</v>
      </c>
      <c r="CB1059" t="s">
        <v>3</v>
      </c>
      <c r="CE1059">
        <v>30</v>
      </c>
      <c r="CF1059">
        <v>0</v>
      </c>
      <c r="CG1059">
        <v>0</v>
      </c>
      <c r="CM1059">
        <v>0</v>
      </c>
      <c r="CN1059" t="s">
        <v>3</v>
      </c>
      <c r="CO1059">
        <v>0</v>
      </c>
      <c r="CP1059">
        <f t="shared" si="984"/>
        <v>6794.95</v>
      </c>
      <c r="CQ1059">
        <f t="shared" si="985"/>
        <v>4632.7700000000004</v>
      </c>
      <c r="CR1059">
        <f t="shared" si="1007"/>
        <v>0</v>
      </c>
      <c r="CS1059">
        <f t="shared" si="986"/>
        <v>0</v>
      </c>
      <c r="CT1059">
        <f t="shared" si="987"/>
        <v>0</v>
      </c>
      <c r="CU1059">
        <f t="shared" si="988"/>
        <v>0</v>
      </c>
      <c r="CV1059">
        <f t="shared" si="989"/>
        <v>0</v>
      </c>
      <c r="CW1059">
        <f t="shared" si="990"/>
        <v>0</v>
      </c>
      <c r="CX1059">
        <f t="shared" si="991"/>
        <v>0</v>
      </c>
      <c r="CY1059">
        <f>S1059*(BZ1059/100)</f>
        <v>0</v>
      </c>
      <c r="CZ1059">
        <f>S1059*(CA1059/100)</f>
        <v>0</v>
      </c>
      <c r="DC1059" t="s">
        <v>3</v>
      </c>
      <c r="DD1059" t="s">
        <v>3</v>
      </c>
      <c r="DE1059" t="s">
        <v>3</v>
      </c>
      <c r="DF1059" t="s">
        <v>3</v>
      </c>
      <c r="DG1059" t="s">
        <v>3</v>
      </c>
      <c r="DH1059" t="s">
        <v>3</v>
      </c>
      <c r="DI1059" t="s">
        <v>3</v>
      </c>
      <c r="DJ1059" t="s">
        <v>3</v>
      </c>
      <c r="DK1059" t="s">
        <v>3</v>
      </c>
      <c r="DL1059" t="s">
        <v>3</v>
      </c>
      <c r="DM1059" t="s">
        <v>3</v>
      </c>
      <c r="DN1059">
        <v>91</v>
      </c>
      <c r="DO1059">
        <v>70</v>
      </c>
      <c r="DP1059">
        <v>1</v>
      </c>
      <c r="DQ1059">
        <v>1</v>
      </c>
      <c r="DU1059">
        <v>1007</v>
      </c>
      <c r="DV1059" t="s">
        <v>30</v>
      </c>
      <c r="DW1059" t="s">
        <v>30</v>
      </c>
      <c r="DX1059">
        <v>1</v>
      </c>
      <c r="DZ1059" t="s">
        <v>3</v>
      </c>
      <c r="EA1059" t="s">
        <v>3</v>
      </c>
      <c r="EB1059" t="s">
        <v>3</v>
      </c>
      <c r="EC1059" t="s">
        <v>3</v>
      </c>
      <c r="EE1059">
        <v>70703600</v>
      </c>
      <c r="EF1059">
        <v>30</v>
      </c>
      <c r="EG1059" t="s">
        <v>96</v>
      </c>
      <c r="EH1059">
        <v>0</v>
      </c>
      <c r="EI1059" t="s">
        <v>3</v>
      </c>
      <c r="EJ1059">
        <v>1</v>
      </c>
      <c r="EK1059">
        <v>1688</v>
      </c>
      <c r="EL1059" t="s">
        <v>562</v>
      </c>
      <c r="EM1059" t="s">
        <v>563</v>
      </c>
      <c r="EO1059" t="s">
        <v>3</v>
      </c>
      <c r="EQ1059">
        <v>0</v>
      </c>
      <c r="ER1059">
        <v>480.08</v>
      </c>
      <c r="ES1059">
        <v>480.08</v>
      </c>
      <c r="ET1059">
        <v>0</v>
      </c>
      <c r="EU1059">
        <v>0</v>
      </c>
      <c r="EV1059">
        <v>0</v>
      </c>
      <c r="EW1059">
        <v>0</v>
      </c>
      <c r="EX1059">
        <v>0</v>
      </c>
      <c r="FQ1059">
        <v>0</v>
      </c>
      <c r="FR1059">
        <f t="shared" si="992"/>
        <v>0</v>
      </c>
      <c r="FS1059">
        <v>0</v>
      </c>
      <c r="FX1059">
        <v>91</v>
      </c>
      <c r="FY1059">
        <v>70</v>
      </c>
      <c r="GA1059" t="s">
        <v>3</v>
      </c>
      <c r="GD1059">
        <v>0</v>
      </c>
      <c r="GF1059">
        <v>970385885</v>
      </c>
      <c r="GG1059">
        <v>2</v>
      </c>
      <c r="GH1059">
        <v>1</v>
      </c>
      <c r="GI1059">
        <v>2</v>
      </c>
      <c r="GJ1059">
        <v>0</v>
      </c>
      <c r="GK1059">
        <f>ROUND(R1059*(S12)/100,2)</f>
        <v>0</v>
      </c>
      <c r="GL1059">
        <f t="shared" si="993"/>
        <v>0</v>
      </c>
      <c r="GM1059">
        <f t="shared" si="994"/>
        <v>6794.95</v>
      </c>
      <c r="GN1059">
        <f t="shared" si="995"/>
        <v>6794.95</v>
      </c>
      <c r="GO1059">
        <f t="shared" si="996"/>
        <v>0</v>
      </c>
      <c r="GP1059">
        <f t="shared" si="997"/>
        <v>0</v>
      </c>
      <c r="GR1059">
        <v>0</v>
      </c>
      <c r="GS1059">
        <v>0</v>
      </c>
      <c r="GT1059">
        <v>0</v>
      </c>
      <c r="GU1059" t="s">
        <v>3</v>
      </c>
      <c r="GV1059">
        <f t="shared" si="998"/>
        <v>0</v>
      </c>
      <c r="GW1059">
        <v>1</v>
      </c>
      <c r="GX1059">
        <f t="shared" si="999"/>
        <v>0</v>
      </c>
      <c r="HA1059">
        <v>0</v>
      </c>
      <c r="HB1059">
        <v>0</v>
      </c>
      <c r="HC1059">
        <f t="shared" si="1000"/>
        <v>0</v>
      </c>
      <c r="HE1059" t="s">
        <v>3</v>
      </c>
      <c r="HF1059" t="s">
        <v>3</v>
      </c>
      <c r="HM1059" t="s">
        <v>3</v>
      </c>
      <c r="HN1059" t="s">
        <v>3</v>
      </c>
      <c r="HO1059" t="s">
        <v>3</v>
      </c>
      <c r="HP1059" t="s">
        <v>3</v>
      </c>
      <c r="HQ1059" t="s">
        <v>3</v>
      </c>
      <c r="IK1059">
        <v>0</v>
      </c>
    </row>
    <row r="1060" spans="1:255" x14ac:dyDescent="0.25">
      <c r="A1060" s="2">
        <v>17</v>
      </c>
      <c r="B1060" s="2">
        <v>1</v>
      </c>
      <c r="C1060" s="2"/>
      <c r="D1060" s="2"/>
      <c r="E1060" s="2" t="s">
        <v>625</v>
      </c>
      <c r="F1060" s="2" t="s">
        <v>602</v>
      </c>
      <c r="G1060" s="2" t="s">
        <v>603</v>
      </c>
      <c r="H1060" s="2" t="s">
        <v>103</v>
      </c>
      <c r="I1060" s="2">
        <f>ROUND(14.24*4.67,9)</f>
        <v>66.500799999999998</v>
      </c>
      <c r="J1060" s="2">
        <v>0</v>
      </c>
      <c r="K1060" s="2">
        <f>ROUND(14.24*4.67,9)</f>
        <v>66.500799999999998</v>
      </c>
      <c r="L1060" s="2"/>
      <c r="M1060" s="2"/>
      <c r="N1060" s="2"/>
      <c r="O1060" s="2">
        <f t="shared" si="970"/>
        <v>2743.82</v>
      </c>
      <c r="P1060" s="2">
        <f t="shared" si="971"/>
        <v>2743.82</v>
      </c>
      <c r="Q1060" s="2">
        <f t="shared" si="1001"/>
        <v>0</v>
      </c>
      <c r="R1060" s="2">
        <f t="shared" si="972"/>
        <v>0</v>
      </c>
      <c r="S1060" s="2">
        <f t="shared" si="973"/>
        <v>0</v>
      </c>
      <c r="T1060" s="2">
        <f t="shared" si="974"/>
        <v>0</v>
      </c>
      <c r="U1060" s="2">
        <f t="shared" si="975"/>
        <v>0</v>
      </c>
      <c r="V1060" s="2">
        <f t="shared" si="976"/>
        <v>0</v>
      </c>
      <c r="W1060" s="2">
        <f t="shared" si="977"/>
        <v>0</v>
      </c>
      <c r="X1060" s="2">
        <f t="shared" si="978"/>
        <v>0</v>
      </c>
      <c r="Y1060" s="2">
        <f t="shared" si="979"/>
        <v>0</v>
      </c>
      <c r="Z1060" s="2"/>
      <c r="AA1060" s="2">
        <v>75316141</v>
      </c>
      <c r="AB1060" s="2">
        <f t="shared" si="980"/>
        <v>41.26</v>
      </c>
      <c r="AC1060" s="2">
        <f t="shared" si="981"/>
        <v>41.26</v>
      </c>
      <c r="AD1060" s="2">
        <f t="shared" si="1002"/>
        <v>0</v>
      </c>
      <c r="AE1060" s="2">
        <f t="shared" si="1003"/>
        <v>0</v>
      </c>
      <c r="AF1060" s="2">
        <f t="shared" si="1004"/>
        <v>0</v>
      </c>
      <c r="AG1060" s="2">
        <f t="shared" si="982"/>
        <v>0</v>
      </c>
      <c r="AH1060" s="2">
        <f t="shared" si="1005"/>
        <v>0</v>
      </c>
      <c r="AI1060" s="2">
        <f t="shared" si="1006"/>
        <v>0</v>
      </c>
      <c r="AJ1060" s="2">
        <f t="shared" si="983"/>
        <v>0</v>
      </c>
      <c r="AK1060" s="2">
        <v>41.26</v>
      </c>
      <c r="AL1060" s="2">
        <v>41.26</v>
      </c>
      <c r="AM1060" s="2">
        <v>0</v>
      </c>
      <c r="AN1060" s="2">
        <v>0</v>
      </c>
      <c r="AO1060" s="2">
        <v>0</v>
      </c>
      <c r="AP1060" s="2">
        <v>0</v>
      </c>
      <c r="AQ1060" s="2">
        <v>0</v>
      </c>
      <c r="AR1060" s="2">
        <v>0</v>
      </c>
      <c r="AS1060" s="2">
        <v>0</v>
      </c>
      <c r="AT1060" s="2">
        <v>91</v>
      </c>
      <c r="AU1060" s="2">
        <v>70</v>
      </c>
      <c r="AV1060" s="2">
        <v>1</v>
      </c>
      <c r="AW1060" s="2">
        <v>1</v>
      </c>
      <c r="AX1060" s="2"/>
      <c r="AY1060" s="2"/>
      <c r="AZ1060" s="2">
        <v>1</v>
      </c>
      <c r="BA1060" s="2">
        <v>1</v>
      </c>
      <c r="BB1060" s="2">
        <v>1</v>
      </c>
      <c r="BC1060" s="2">
        <v>1</v>
      </c>
      <c r="BD1060" s="2" t="s">
        <v>3</v>
      </c>
      <c r="BE1060" s="2" t="s">
        <v>3</v>
      </c>
      <c r="BF1060" s="2" t="s">
        <v>3</v>
      </c>
      <c r="BG1060" s="2" t="s">
        <v>3</v>
      </c>
      <c r="BH1060" s="2">
        <v>3</v>
      </c>
      <c r="BI1060" s="2">
        <v>1</v>
      </c>
      <c r="BJ1060" s="2" t="s">
        <v>604</v>
      </c>
      <c r="BK1060" s="2"/>
      <c r="BL1060" s="2"/>
      <c r="BM1060" s="2">
        <v>1688</v>
      </c>
      <c r="BN1060" s="2">
        <v>0</v>
      </c>
      <c r="BO1060" s="2" t="s">
        <v>3</v>
      </c>
      <c r="BP1060" s="2">
        <v>0</v>
      </c>
      <c r="BQ1060" s="2">
        <v>30</v>
      </c>
      <c r="BR1060" s="2">
        <v>0</v>
      </c>
      <c r="BS1060" s="2">
        <v>1</v>
      </c>
      <c r="BT1060" s="2">
        <v>1</v>
      </c>
      <c r="BU1060" s="2">
        <v>1</v>
      </c>
      <c r="BV1060" s="2">
        <v>1</v>
      </c>
      <c r="BW1060" s="2">
        <v>1</v>
      </c>
      <c r="BX1060" s="2">
        <v>1</v>
      </c>
      <c r="BY1060" s="2" t="s">
        <v>3</v>
      </c>
      <c r="BZ1060" s="2">
        <v>91</v>
      </c>
      <c r="CA1060" s="2">
        <v>70</v>
      </c>
      <c r="CB1060" s="2" t="s">
        <v>3</v>
      </c>
      <c r="CC1060" s="2"/>
      <c r="CD1060" s="2"/>
      <c r="CE1060" s="2">
        <v>30</v>
      </c>
      <c r="CF1060" s="2">
        <v>0</v>
      </c>
      <c r="CG1060" s="2">
        <v>0</v>
      </c>
      <c r="CH1060" s="2"/>
      <c r="CI1060" s="2"/>
      <c r="CJ1060" s="2"/>
      <c r="CK1060" s="2"/>
      <c r="CL1060" s="2"/>
      <c r="CM1060" s="2">
        <v>0</v>
      </c>
      <c r="CN1060" s="2" t="s">
        <v>3</v>
      </c>
      <c r="CO1060" s="2">
        <v>0</v>
      </c>
      <c r="CP1060" s="2">
        <f t="shared" si="984"/>
        <v>2743.82</v>
      </c>
      <c r="CQ1060" s="2">
        <f t="shared" si="985"/>
        <v>41.26</v>
      </c>
      <c r="CR1060" s="2">
        <f t="shared" si="1007"/>
        <v>0</v>
      </c>
      <c r="CS1060" s="2">
        <f t="shared" si="986"/>
        <v>0</v>
      </c>
      <c r="CT1060" s="2">
        <f t="shared" si="987"/>
        <v>0</v>
      </c>
      <c r="CU1060" s="2">
        <f t="shared" si="988"/>
        <v>0</v>
      </c>
      <c r="CV1060" s="2">
        <f t="shared" si="989"/>
        <v>0</v>
      </c>
      <c r="CW1060" s="2">
        <f t="shared" si="990"/>
        <v>0</v>
      </c>
      <c r="CX1060" s="2">
        <f t="shared" si="991"/>
        <v>0</v>
      </c>
      <c r="CY1060" s="2">
        <f>((S1060*BZ1060)/100)</f>
        <v>0</v>
      </c>
      <c r="CZ1060" s="2">
        <f>((S1060*CA1060)/100)</f>
        <v>0</v>
      </c>
      <c r="DA1060" s="2"/>
      <c r="DB1060" s="2"/>
      <c r="DC1060" s="2" t="s">
        <v>3</v>
      </c>
      <c r="DD1060" s="2" t="s">
        <v>3</v>
      </c>
      <c r="DE1060" s="2" t="s">
        <v>3</v>
      </c>
      <c r="DF1060" s="2" t="s">
        <v>3</v>
      </c>
      <c r="DG1060" s="2" t="s">
        <v>3</v>
      </c>
      <c r="DH1060" s="2" t="s">
        <v>3</v>
      </c>
      <c r="DI1060" s="2" t="s">
        <v>3</v>
      </c>
      <c r="DJ1060" s="2" t="s">
        <v>3</v>
      </c>
      <c r="DK1060" s="2" t="s">
        <v>3</v>
      </c>
      <c r="DL1060" s="2" t="s">
        <v>3</v>
      </c>
      <c r="DM1060" s="2" t="s">
        <v>3</v>
      </c>
      <c r="DN1060" s="2">
        <v>0</v>
      </c>
      <c r="DO1060" s="2">
        <v>0</v>
      </c>
      <c r="DP1060" s="2">
        <v>1</v>
      </c>
      <c r="DQ1060" s="2">
        <v>1</v>
      </c>
      <c r="DR1060" s="2"/>
      <c r="DS1060" s="2"/>
      <c r="DT1060" s="2"/>
      <c r="DU1060" s="2">
        <v>1005</v>
      </c>
      <c r="DV1060" s="2" t="s">
        <v>103</v>
      </c>
      <c r="DW1060" s="2" t="s">
        <v>103</v>
      </c>
      <c r="DX1060" s="2">
        <v>1</v>
      </c>
      <c r="DY1060" s="2"/>
      <c r="DZ1060" s="2" t="s">
        <v>3</v>
      </c>
      <c r="EA1060" s="2" t="s">
        <v>3</v>
      </c>
      <c r="EB1060" s="2" t="s">
        <v>3</v>
      </c>
      <c r="EC1060" s="2" t="s">
        <v>3</v>
      </c>
      <c r="ED1060" s="2"/>
      <c r="EE1060" s="2">
        <v>70703600</v>
      </c>
      <c r="EF1060" s="2">
        <v>30</v>
      </c>
      <c r="EG1060" s="2" t="s">
        <v>96</v>
      </c>
      <c r="EH1060" s="2">
        <v>0</v>
      </c>
      <c r="EI1060" s="2" t="s">
        <v>3</v>
      </c>
      <c r="EJ1060" s="2">
        <v>1</v>
      </c>
      <c r="EK1060" s="2">
        <v>1688</v>
      </c>
      <c r="EL1060" s="2" t="s">
        <v>562</v>
      </c>
      <c r="EM1060" s="2" t="s">
        <v>563</v>
      </c>
      <c r="EN1060" s="2"/>
      <c r="EO1060" s="2" t="s">
        <v>3</v>
      </c>
      <c r="EP1060" s="2"/>
      <c r="EQ1060" s="2">
        <v>0</v>
      </c>
      <c r="ER1060" s="2">
        <v>41.26</v>
      </c>
      <c r="ES1060" s="2">
        <v>41.26</v>
      </c>
      <c r="ET1060" s="2">
        <v>0</v>
      </c>
      <c r="EU1060" s="2">
        <v>0</v>
      </c>
      <c r="EV1060" s="2">
        <v>0</v>
      </c>
      <c r="EW1060" s="2">
        <v>0</v>
      </c>
      <c r="EX1060" s="2">
        <v>0</v>
      </c>
      <c r="EY1060" s="2">
        <v>0</v>
      </c>
      <c r="EZ1060" s="2"/>
      <c r="FA1060" s="2"/>
      <c r="FB1060" s="2"/>
      <c r="FC1060" s="2"/>
      <c r="FD1060" s="2"/>
      <c r="FE1060" s="2"/>
      <c r="FF1060" s="2"/>
      <c r="FG1060" s="2"/>
      <c r="FH1060" s="2"/>
      <c r="FI1060" s="2"/>
      <c r="FJ1060" s="2"/>
      <c r="FK1060" s="2"/>
      <c r="FL1060" s="2"/>
      <c r="FM1060" s="2"/>
      <c r="FN1060" s="2"/>
      <c r="FO1060" s="2"/>
      <c r="FP1060" s="2"/>
      <c r="FQ1060" s="2">
        <v>0</v>
      </c>
      <c r="FR1060" s="2">
        <f t="shared" si="992"/>
        <v>0</v>
      </c>
      <c r="FS1060" s="2">
        <v>0</v>
      </c>
      <c r="FT1060" s="2"/>
      <c r="FU1060" s="2"/>
      <c r="FV1060" s="2"/>
      <c r="FW1060" s="2"/>
      <c r="FX1060" s="2">
        <v>91</v>
      </c>
      <c r="FY1060" s="2">
        <v>70</v>
      </c>
      <c r="FZ1060" s="2"/>
      <c r="GA1060" s="2" t="s">
        <v>3</v>
      </c>
      <c r="GB1060" s="2"/>
      <c r="GC1060" s="2"/>
      <c r="GD1060" s="2">
        <v>0</v>
      </c>
      <c r="GE1060" s="2"/>
      <c r="GF1060" s="2">
        <v>367371076</v>
      </c>
      <c r="GG1060" s="2">
        <v>2</v>
      </c>
      <c r="GH1060" s="2">
        <v>1</v>
      </c>
      <c r="GI1060" s="2">
        <v>-2</v>
      </c>
      <c r="GJ1060" s="2">
        <v>0</v>
      </c>
      <c r="GK1060" s="2">
        <f>ROUND(R1060*(R12)/100,2)</f>
        <v>0</v>
      </c>
      <c r="GL1060" s="2">
        <f t="shared" si="993"/>
        <v>0</v>
      </c>
      <c r="GM1060" s="2">
        <f t="shared" si="994"/>
        <v>2743.82</v>
      </c>
      <c r="GN1060" s="2">
        <f t="shared" si="995"/>
        <v>2743.82</v>
      </c>
      <c r="GO1060" s="2">
        <f t="shared" si="996"/>
        <v>0</v>
      </c>
      <c r="GP1060" s="2">
        <f t="shared" si="997"/>
        <v>0</v>
      </c>
      <c r="GQ1060" s="2"/>
      <c r="GR1060" s="2">
        <v>0</v>
      </c>
      <c r="GS1060" s="2">
        <v>0</v>
      </c>
      <c r="GT1060" s="2">
        <v>0</v>
      </c>
      <c r="GU1060" s="2" t="s">
        <v>3</v>
      </c>
      <c r="GV1060" s="2">
        <f t="shared" si="998"/>
        <v>0</v>
      </c>
      <c r="GW1060" s="2">
        <v>1</v>
      </c>
      <c r="GX1060" s="2">
        <f t="shared" si="999"/>
        <v>0</v>
      </c>
      <c r="GY1060" s="2"/>
      <c r="GZ1060" s="2"/>
      <c r="HA1060" s="2">
        <v>0</v>
      </c>
      <c r="HB1060" s="2">
        <v>0</v>
      </c>
      <c r="HC1060" s="2">
        <f t="shared" si="1000"/>
        <v>0</v>
      </c>
      <c r="HD1060" s="2"/>
      <c r="HE1060" s="2" t="s">
        <v>3</v>
      </c>
      <c r="HF1060" s="2" t="s">
        <v>3</v>
      </c>
      <c r="HG1060" s="2"/>
      <c r="HH1060" s="2"/>
      <c r="HI1060" s="2"/>
      <c r="HJ1060" s="2"/>
      <c r="HK1060" s="2"/>
      <c r="HL1060" s="2"/>
      <c r="HM1060" s="2" t="s">
        <v>3</v>
      </c>
      <c r="HN1060" s="2" t="s">
        <v>3</v>
      </c>
      <c r="HO1060" s="2" t="s">
        <v>3</v>
      </c>
      <c r="HP1060" s="2" t="s">
        <v>3</v>
      </c>
      <c r="HQ1060" s="2" t="s">
        <v>3</v>
      </c>
      <c r="HR1060" s="2"/>
      <c r="HS1060" s="2"/>
      <c r="HT1060" s="2"/>
      <c r="HU1060" s="2"/>
      <c r="HV1060" s="2"/>
      <c r="HW1060" s="2"/>
      <c r="HX1060" s="2"/>
      <c r="HY1060" s="2"/>
      <c r="HZ1060" s="2"/>
      <c r="IA1060" s="2"/>
      <c r="IB1060" s="2"/>
      <c r="IC1060" s="2"/>
      <c r="ID1060" s="2"/>
      <c r="IE1060" s="2"/>
      <c r="IF1060" s="2"/>
      <c r="IG1060" s="2"/>
      <c r="IH1060" s="2"/>
      <c r="II1060" s="2"/>
      <c r="IJ1060" s="2"/>
      <c r="IK1060" s="2">
        <v>0</v>
      </c>
      <c r="IL1060" s="2"/>
      <c r="IM1060" s="2"/>
      <c r="IN1060" s="2"/>
      <c r="IO1060" s="2"/>
      <c r="IP1060" s="2"/>
      <c r="IQ1060" s="2"/>
      <c r="IR1060" s="2"/>
      <c r="IS1060" s="2"/>
      <c r="IT1060" s="2"/>
      <c r="IU1060" s="2"/>
    </row>
    <row r="1061" spans="1:255" x14ac:dyDescent="0.25">
      <c r="A1061">
        <v>17</v>
      </c>
      <c r="B1061">
        <v>1</v>
      </c>
      <c r="E1061" t="s">
        <v>625</v>
      </c>
      <c r="F1061" t="s">
        <v>602</v>
      </c>
      <c r="G1061" t="s">
        <v>603</v>
      </c>
      <c r="H1061" t="s">
        <v>103</v>
      </c>
      <c r="I1061">
        <f>ROUND(14.24*4.67,9)</f>
        <v>66.500799999999998</v>
      </c>
      <c r="J1061">
        <v>0</v>
      </c>
      <c r="K1061">
        <f>ROUND(14.24*4.67,9)</f>
        <v>66.500799999999998</v>
      </c>
      <c r="O1061">
        <f t="shared" si="970"/>
        <v>13033.15</v>
      </c>
      <c r="P1061">
        <f t="shared" si="971"/>
        <v>13033.15</v>
      </c>
      <c r="Q1061">
        <f t="shared" si="1001"/>
        <v>0</v>
      </c>
      <c r="R1061">
        <f t="shared" si="972"/>
        <v>0</v>
      </c>
      <c r="S1061">
        <f t="shared" si="973"/>
        <v>0</v>
      </c>
      <c r="T1061">
        <f t="shared" si="974"/>
        <v>0</v>
      </c>
      <c r="U1061">
        <f t="shared" si="975"/>
        <v>0</v>
      </c>
      <c r="V1061">
        <f t="shared" si="976"/>
        <v>0</v>
      </c>
      <c r="W1061">
        <f t="shared" si="977"/>
        <v>0</v>
      </c>
      <c r="X1061">
        <f t="shared" si="978"/>
        <v>0</v>
      </c>
      <c r="Y1061">
        <f t="shared" si="979"/>
        <v>0</v>
      </c>
      <c r="AA1061">
        <v>75316143</v>
      </c>
      <c r="AB1061">
        <f t="shared" si="980"/>
        <v>41.26</v>
      </c>
      <c r="AC1061">
        <f t="shared" si="981"/>
        <v>41.26</v>
      </c>
      <c r="AD1061">
        <f t="shared" si="1002"/>
        <v>0</v>
      </c>
      <c r="AE1061">
        <f t="shared" si="1003"/>
        <v>0</v>
      </c>
      <c r="AF1061">
        <f t="shared" si="1004"/>
        <v>0</v>
      </c>
      <c r="AG1061">
        <f t="shared" si="982"/>
        <v>0</v>
      </c>
      <c r="AH1061">
        <f t="shared" si="1005"/>
        <v>0</v>
      </c>
      <c r="AI1061">
        <f t="shared" si="1006"/>
        <v>0</v>
      </c>
      <c r="AJ1061">
        <f t="shared" si="983"/>
        <v>0</v>
      </c>
      <c r="AK1061">
        <v>41.26</v>
      </c>
      <c r="AL1061">
        <v>41.26</v>
      </c>
      <c r="AM1061">
        <v>0</v>
      </c>
      <c r="AN1061">
        <v>0</v>
      </c>
      <c r="AO1061">
        <v>0</v>
      </c>
      <c r="AP1061">
        <v>0</v>
      </c>
      <c r="AQ1061">
        <v>0</v>
      </c>
      <c r="AR1061">
        <v>0</v>
      </c>
      <c r="AS1061">
        <v>0</v>
      </c>
      <c r="AT1061">
        <v>0</v>
      </c>
      <c r="AU1061">
        <v>0</v>
      </c>
      <c r="AV1061">
        <v>1</v>
      </c>
      <c r="AW1061">
        <v>1</v>
      </c>
      <c r="AZ1061">
        <v>1</v>
      </c>
      <c r="BA1061">
        <v>1</v>
      </c>
      <c r="BB1061">
        <v>1</v>
      </c>
      <c r="BC1061">
        <v>4.75</v>
      </c>
      <c r="BD1061" t="s">
        <v>3</v>
      </c>
      <c r="BE1061" t="s">
        <v>3</v>
      </c>
      <c r="BF1061" t="s">
        <v>3</v>
      </c>
      <c r="BG1061" t="s">
        <v>3</v>
      </c>
      <c r="BH1061">
        <v>3</v>
      </c>
      <c r="BI1061">
        <v>1</v>
      </c>
      <c r="BJ1061" t="s">
        <v>604</v>
      </c>
      <c r="BM1061">
        <v>1688</v>
      </c>
      <c r="BN1061">
        <v>0</v>
      </c>
      <c r="BO1061" t="s">
        <v>602</v>
      </c>
      <c r="BP1061">
        <v>1</v>
      </c>
      <c r="BQ1061">
        <v>30</v>
      </c>
      <c r="BR1061">
        <v>0</v>
      </c>
      <c r="BS1061">
        <v>1</v>
      </c>
      <c r="BT1061">
        <v>1</v>
      </c>
      <c r="BU1061">
        <v>1</v>
      </c>
      <c r="BV1061">
        <v>1</v>
      </c>
      <c r="BW1061">
        <v>1</v>
      </c>
      <c r="BX1061">
        <v>1</v>
      </c>
      <c r="BY1061" t="s">
        <v>3</v>
      </c>
      <c r="BZ1061">
        <v>0</v>
      </c>
      <c r="CA1061">
        <v>0</v>
      </c>
      <c r="CB1061" t="s">
        <v>3</v>
      </c>
      <c r="CE1061">
        <v>30</v>
      </c>
      <c r="CF1061">
        <v>0</v>
      </c>
      <c r="CG1061">
        <v>0</v>
      </c>
      <c r="CM1061">
        <v>0</v>
      </c>
      <c r="CN1061" t="s">
        <v>3</v>
      </c>
      <c r="CO1061">
        <v>0</v>
      </c>
      <c r="CP1061">
        <f t="shared" si="984"/>
        <v>13033.15</v>
      </c>
      <c r="CQ1061">
        <f t="shared" si="985"/>
        <v>195.99</v>
      </c>
      <c r="CR1061">
        <f t="shared" si="1007"/>
        <v>0</v>
      </c>
      <c r="CS1061">
        <f t="shared" si="986"/>
        <v>0</v>
      </c>
      <c r="CT1061">
        <f t="shared" si="987"/>
        <v>0</v>
      </c>
      <c r="CU1061">
        <f t="shared" si="988"/>
        <v>0</v>
      </c>
      <c r="CV1061">
        <f t="shared" si="989"/>
        <v>0</v>
      </c>
      <c r="CW1061">
        <f t="shared" si="990"/>
        <v>0</v>
      </c>
      <c r="CX1061">
        <f t="shared" si="991"/>
        <v>0</v>
      </c>
      <c r="CY1061">
        <f>S1061*(BZ1061/100)</f>
        <v>0</v>
      </c>
      <c r="CZ1061">
        <f>S1061*(CA1061/100)</f>
        <v>0</v>
      </c>
      <c r="DC1061" t="s">
        <v>3</v>
      </c>
      <c r="DD1061" t="s">
        <v>3</v>
      </c>
      <c r="DE1061" t="s">
        <v>3</v>
      </c>
      <c r="DF1061" t="s">
        <v>3</v>
      </c>
      <c r="DG1061" t="s">
        <v>3</v>
      </c>
      <c r="DH1061" t="s">
        <v>3</v>
      </c>
      <c r="DI1061" t="s">
        <v>3</v>
      </c>
      <c r="DJ1061" t="s">
        <v>3</v>
      </c>
      <c r="DK1061" t="s">
        <v>3</v>
      </c>
      <c r="DL1061" t="s">
        <v>3</v>
      </c>
      <c r="DM1061" t="s">
        <v>3</v>
      </c>
      <c r="DN1061">
        <v>91</v>
      </c>
      <c r="DO1061">
        <v>70</v>
      </c>
      <c r="DP1061">
        <v>1</v>
      </c>
      <c r="DQ1061">
        <v>1</v>
      </c>
      <c r="DU1061">
        <v>1005</v>
      </c>
      <c r="DV1061" t="s">
        <v>103</v>
      </c>
      <c r="DW1061" t="s">
        <v>103</v>
      </c>
      <c r="DX1061">
        <v>1</v>
      </c>
      <c r="DZ1061" t="s">
        <v>3</v>
      </c>
      <c r="EA1061" t="s">
        <v>3</v>
      </c>
      <c r="EB1061" t="s">
        <v>3</v>
      </c>
      <c r="EC1061" t="s">
        <v>3</v>
      </c>
      <c r="EE1061">
        <v>70703600</v>
      </c>
      <c r="EF1061">
        <v>30</v>
      </c>
      <c r="EG1061" t="s">
        <v>96</v>
      </c>
      <c r="EH1061">
        <v>0</v>
      </c>
      <c r="EI1061" t="s">
        <v>3</v>
      </c>
      <c r="EJ1061">
        <v>1</v>
      </c>
      <c r="EK1061">
        <v>1688</v>
      </c>
      <c r="EL1061" t="s">
        <v>562</v>
      </c>
      <c r="EM1061" t="s">
        <v>563</v>
      </c>
      <c r="EO1061" t="s">
        <v>3</v>
      </c>
      <c r="EQ1061">
        <v>0</v>
      </c>
      <c r="ER1061">
        <v>41.26</v>
      </c>
      <c r="ES1061">
        <v>41.26</v>
      </c>
      <c r="ET1061">
        <v>0</v>
      </c>
      <c r="EU1061">
        <v>0</v>
      </c>
      <c r="EV1061">
        <v>0</v>
      </c>
      <c r="EW1061">
        <v>0</v>
      </c>
      <c r="EX1061">
        <v>0</v>
      </c>
      <c r="EY1061">
        <v>0</v>
      </c>
      <c r="FQ1061">
        <v>0</v>
      </c>
      <c r="FR1061">
        <f t="shared" si="992"/>
        <v>0</v>
      </c>
      <c r="FS1061">
        <v>0</v>
      </c>
      <c r="FX1061">
        <v>91</v>
      </c>
      <c r="FY1061">
        <v>70</v>
      </c>
      <c r="GA1061" t="s">
        <v>3</v>
      </c>
      <c r="GD1061">
        <v>0</v>
      </c>
      <c r="GF1061">
        <v>367371076</v>
      </c>
      <c r="GG1061">
        <v>2</v>
      </c>
      <c r="GH1061">
        <v>1</v>
      </c>
      <c r="GI1061">
        <v>2</v>
      </c>
      <c r="GJ1061">
        <v>0</v>
      </c>
      <c r="GK1061">
        <f>ROUND(R1061*(S12)/100,2)</f>
        <v>0</v>
      </c>
      <c r="GL1061">
        <f t="shared" si="993"/>
        <v>0</v>
      </c>
      <c r="GM1061">
        <f t="shared" si="994"/>
        <v>13033.15</v>
      </c>
      <c r="GN1061">
        <f t="shared" si="995"/>
        <v>13033.15</v>
      </c>
      <c r="GO1061">
        <f t="shared" si="996"/>
        <v>0</v>
      </c>
      <c r="GP1061">
        <f t="shared" si="997"/>
        <v>0</v>
      </c>
      <c r="GR1061">
        <v>0</v>
      </c>
      <c r="GS1061">
        <v>0</v>
      </c>
      <c r="GT1061">
        <v>0</v>
      </c>
      <c r="GU1061" t="s">
        <v>3</v>
      </c>
      <c r="GV1061">
        <f t="shared" si="998"/>
        <v>0</v>
      </c>
      <c r="GW1061">
        <v>1</v>
      </c>
      <c r="GX1061">
        <f t="shared" si="999"/>
        <v>0</v>
      </c>
      <c r="HA1061">
        <v>0</v>
      </c>
      <c r="HB1061">
        <v>0</v>
      </c>
      <c r="HC1061">
        <f t="shared" si="1000"/>
        <v>0</v>
      </c>
      <c r="HE1061" t="s">
        <v>3</v>
      </c>
      <c r="HF1061" t="s">
        <v>3</v>
      </c>
      <c r="HM1061" t="s">
        <v>3</v>
      </c>
      <c r="HN1061" t="s">
        <v>3</v>
      </c>
      <c r="HO1061" t="s">
        <v>3</v>
      </c>
      <c r="HP1061" t="s">
        <v>3</v>
      </c>
      <c r="HQ1061" t="s">
        <v>3</v>
      </c>
      <c r="IK1061">
        <v>0</v>
      </c>
    </row>
    <row r="1062" spans="1:255" x14ac:dyDescent="0.25">
      <c r="A1062" s="2">
        <v>19</v>
      </c>
      <c r="B1062" s="2">
        <v>1</v>
      </c>
      <c r="C1062" s="2"/>
      <c r="D1062" s="2"/>
      <c r="E1062" s="2"/>
      <c r="F1062" s="2" t="s">
        <v>3</v>
      </c>
      <c r="G1062" s="2" t="s">
        <v>626</v>
      </c>
      <c r="H1062" s="2" t="s">
        <v>3</v>
      </c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>
        <v>1</v>
      </c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  <c r="FE1062" s="2"/>
      <c r="FF1062" s="2"/>
      <c r="FG1062" s="2"/>
      <c r="FH1062" s="2"/>
      <c r="FI1062" s="2"/>
      <c r="FJ1062" s="2"/>
      <c r="FK1062" s="2"/>
      <c r="FL1062" s="2"/>
      <c r="FM1062" s="2"/>
      <c r="FN1062" s="2"/>
      <c r="FO1062" s="2"/>
      <c r="FP1062" s="2"/>
      <c r="FQ1062" s="2"/>
      <c r="FR1062" s="2"/>
      <c r="FS1062" s="2"/>
      <c r="FT1062" s="2"/>
      <c r="FU1062" s="2"/>
      <c r="FV1062" s="2"/>
      <c r="FW1062" s="2"/>
      <c r="FX1062" s="2"/>
      <c r="FY1062" s="2"/>
      <c r="FZ1062" s="2"/>
      <c r="GA1062" s="2"/>
      <c r="GB1062" s="2"/>
      <c r="GC1062" s="2"/>
      <c r="GD1062" s="2"/>
      <c r="GE1062" s="2"/>
      <c r="GF1062" s="2"/>
      <c r="GG1062" s="2"/>
      <c r="GH1062" s="2"/>
      <c r="GI1062" s="2"/>
      <c r="GJ1062" s="2"/>
      <c r="GK1062" s="2"/>
      <c r="GL1062" s="2"/>
      <c r="GM1062" s="2"/>
      <c r="GN1062" s="2"/>
      <c r="GO1062" s="2"/>
      <c r="GP1062" s="2"/>
      <c r="GQ1062" s="2"/>
      <c r="GR1062" s="2"/>
      <c r="GS1062" s="2"/>
      <c r="GT1062" s="2"/>
      <c r="GU1062" s="2"/>
      <c r="GV1062" s="2"/>
      <c r="GW1062" s="2"/>
      <c r="GX1062" s="2"/>
      <c r="GY1062" s="2"/>
      <c r="GZ1062" s="2"/>
      <c r="HA1062" s="2"/>
      <c r="HB1062" s="2"/>
      <c r="HC1062" s="2"/>
      <c r="HD1062" s="2"/>
      <c r="HE1062" s="2"/>
      <c r="HF1062" s="2"/>
      <c r="HG1062" s="2"/>
      <c r="HH1062" s="2"/>
      <c r="HI1062" s="2"/>
      <c r="HJ1062" s="2"/>
      <c r="HK1062" s="2"/>
      <c r="HL1062" s="2"/>
      <c r="HM1062" s="2"/>
      <c r="HN1062" s="2"/>
      <c r="HO1062" s="2"/>
      <c r="HP1062" s="2"/>
      <c r="HQ1062" s="2"/>
      <c r="HR1062" s="2"/>
      <c r="HS1062" s="2"/>
      <c r="HT1062" s="2"/>
      <c r="HU1062" s="2"/>
      <c r="HV1062" s="2"/>
      <c r="HW1062" s="2"/>
      <c r="HX1062" s="2"/>
      <c r="HY1062" s="2"/>
      <c r="HZ1062" s="2"/>
      <c r="IA1062" s="2"/>
      <c r="IB1062" s="2"/>
      <c r="IC1062" s="2"/>
      <c r="ID1062" s="2"/>
      <c r="IE1062" s="2"/>
      <c r="IF1062" s="2"/>
      <c r="IG1062" s="2"/>
      <c r="IH1062" s="2"/>
      <c r="II1062" s="2"/>
      <c r="IJ1062" s="2"/>
      <c r="IK1062" s="2">
        <v>0</v>
      </c>
      <c r="IL1062" s="2"/>
      <c r="IM1062" s="2"/>
      <c r="IN1062" s="2"/>
      <c r="IO1062" s="2"/>
      <c r="IP1062" s="2"/>
      <c r="IQ1062" s="2"/>
      <c r="IR1062" s="2"/>
      <c r="IS1062" s="2"/>
      <c r="IT1062" s="2"/>
      <c r="IU1062" s="2"/>
    </row>
    <row r="1063" spans="1:255" x14ac:dyDescent="0.25">
      <c r="A1063" s="2">
        <v>17</v>
      </c>
      <c r="B1063" s="2">
        <v>1</v>
      </c>
      <c r="C1063" s="2">
        <f>ROW(SmtRes!A1507)</f>
        <v>1507</v>
      </c>
      <c r="D1063" s="2">
        <f>ROW(EtalonRes!A1505)</f>
        <v>1505</v>
      </c>
      <c r="E1063" s="2" t="s">
        <v>627</v>
      </c>
      <c r="F1063" s="2" t="s">
        <v>628</v>
      </c>
      <c r="G1063" s="2" t="s">
        <v>629</v>
      </c>
      <c r="H1063" s="2" t="s">
        <v>91</v>
      </c>
      <c r="I1063" s="2">
        <f>ROUND(187.86/100,9)</f>
        <v>1.8786</v>
      </c>
      <c r="J1063" s="2">
        <v>0</v>
      </c>
      <c r="K1063" s="2">
        <f>ROUND(187.86/100,9)</f>
        <v>1.8786</v>
      </c>
      <c r="L1063" s="2"/>
      <c r="M1063" s="2"/>
      <c r="N1063" s="2"/>
      <c r="O1063" s="2">
        <f t="shared" ref="O1063:O1072" si="1008">ROUND(CP1063,2)</f>
        <v>5388.14</v>
      </c>
      <c r="P1063" s="2">
        <f t="shared" ref="P1063:P1072" si="1009">ROUND((ROUND((AC1063*AW1063*I1063),2)*BC1063),2)</f>
        <v>3438.78</v>
      </c>
      <c r="Q1063" s="2">
        <f>(ROUND((ROUND((((ET1063*1.25))*AV1063*I1063),2)*BB1063),2)+ROUND((ROUND(((AE1063-((EU1063*1.25)))*AV1063*I1063),2)*BS1063),2))</f>
        <v>127.11</v>
      </c>
      <c r="R1063" s="2">
        <f t="shared" ref="R1063:R1072" si="1010">ROUND((ROUND((AE1063*AV1063*I1063),2)*BS1063),2)</f>
        <v>13.88</v>
      </c>
      <c r="S1063" s="2">
        <f t="shared" ref="S1063:S1072" si="1011">ROUND((ROUND((AF1063*AV1063*I1063),2)*BA1063),2)</f>
        <v>1822.25</v>
      </c>
      <c r="T1063" s="2">
        <f t="shared" ref="T1063:T1072" si="1012">ROUND(CU1063*I1063,2)</f>
        <v>0</v>
      </c>
      <c r="U1063" s="2">
        <f t="shared" ref="U1063:U1072" si="1013">CV1063*I1063</f>
        <v>153.38768999999999</v>
      </c>
      <c r="V1063" s="2">
        <f t="shared" ref="V1063:V1072" si="1014">CW1063*I1063</f>
        <v>0</v>
      </c>
      <c r="W1063" s="2">
        <f t="shared" ref="W1063:W1072" si="1015">ROUND(CX1063*I1063,2)</f>
        <v>0</v>
      </c>
      <c r="X1063" s="2">
        <f t="shared" ref="X1063:X1072" si="1016">ROUND(CY1063,2)</f>
        <v>1658.25</v>
      </c>
      <c r="Y1063" s="2">
        <f t="shared" ref="Y1063:Y1072" si="1017">ROUND(CZ1063,2)</f>
        <v>1275.58</v>
      </c>
      <c r="Z1063" s="2"/>
      <c r="AA1063" s="2">
        <v>75316141</v>
      </c>
      <c r="AB1063" s="2">
        <f t="shared" ref="AB1063:AB1072" si="1018">ROUND((AC1063+AD1063+AF1063),6)</f>
        <v>2868.1644999999999</v>
      </c>
      <c r="AC1063" s="2">
        <f t="shared" ref="AC1063:AC1072" si="1019">ROUND((ES1063),6)</f>
        <v>1830.5</v>
      </c>
      <c r="AD1063" s="2">
        <f>ROUND(((((ET1063*1.25))-((EU1063*1.25)))+AE1063),6)</f>
        <v>67.662499999999994</v>
      </c>
      <c r="AE1063" s="2">
        <f>ROUND(((EU1063*1.25)),6)</f>
        <v>7.3875000000000002</v>
      </c>
      <c r="AF1063" s="2">
        <f>ROUND(((EV1063*1.15)),6)</f>
        <v>970.00199999999995</v>
      </c>
      <c r="AG1063" s="2">
        <f t="shared" ref="AG1063:AG1072" si="1020">ROUND((AP1063),6)</f>
        <v>0</v>
      </c>
      <c r="AH1063" s="2">
        <f>((EW1063*1.15))</f>
        <v>81.649999999999991</v>
      </c>
      <c r="AI1063" s="2">
        <f>((EX1063*1.25))</f>
        <v>0</v>
      </c>
      <c r="AJ1063" s="2">
        <f t="shared" ref="AJ1063:AJ1072" si="1021">(AS1063)</f>
        <v>0</v>
      </c>
      <c r="AK1063" s="2">
        <v>2728.11</v>
      </c>
      <c r="AL1063" s="2">
        <v>1830.5</v>
      </c>
      <c r="AM1063" s="2">
        <v>54.13</v>
      </c>
      <c r="AN1063" s="2">
        <v>5.91</v>
      </c>
      <c r="AO1063" s="2">
        <v>843.48</v>
      </c>
      <c r="AP1063" s="2">
        <v>0</v>
      </c>
      <c r="AQ1063" s="2">
        <v>71</v>
      </c>
      <c r="AR1063" s="2">
        <v>0</v>
      </c>
      <c r="AS1063" s="2">
        <v>0</v>
      </c>
      <c r="AT1063" s="2">
        <v>91</v>
      </c>
      <c r="AU1063" s="2">
        <v>70</v>
      </c>
      <c r="AV1063" s="2">
        <v>1</v>
      </c>
      <c r="AW1063" s="2">
        <v>1</v>
      </c>
      <c r="AX1063" s="2"/>
      <c r="AY1063" s="2"/>
      <c r="AZ1063" s="2">
        <v>1</v>
      </c>
      <c r="BA1063" s="2">
        <v>1</v>
      </c>
      <c r="BB1063" s="2">
        <v>1</v>
      </c>
      <c r="BC1063" s="2">
        <v>1</v>
      </c>
      <c r="BD1063" s="2" t="s">
        <v>3</v>
      </c>
      <c r="BE1063" s="2" t="s">
        <v>3</v>
      </c>
      <c r="BF1063" s="2" t="s">
        <v>3</v>
      </c>
      <c r="BG1063" s="2" t="s">
        <v>3</v>
      </c>
      <c r="BH1063" s="2">
        <v>0</v>
      </c>
      <c r="BI1063" s="2">
        <v>1</v>
      </c>
      <c r="BJ1063" s="2" t="s">
        <v>630</v>
      </c>
      <c r="BK1063" s="2"/>
      <c r="BL1063" s="2"/>
      <c r="BM1063" s="2">
        <v>1659</v>
      </c>
      <c r="BN1063" s="2">
        <v>0</v>
      </c>
      <c r="BO1063" s="2" t="s">
        <v>3</v>
      </c>
      <c r="BP1063" s="2">
        <v>0</v>
      </c>
      <c r="BQ1063" s="2">
        <v>30</v>
      </c>
      <c r="BR1063" s="2">
        <v>0</v>
      </c>
      <c r="BS1063" s="2">
        <v>1</v>
      </c>
      <c r="BT1063" s="2">
        <v>1</v>
      </c>
      <c r="BU1063" s="2">
        <v>1</v>
      </c>
      <c r="BV1063" s="2">
        <v>1</v>
      </c>
      <c r="BW1063" s="2">
        <v>1</v>
      </c>
      <c r="BX1063" s="2">
        <v>1</v>
      </c>
      <c r="BY1063" s="2" t="s">
        <v>3</v>
      </c>
      <c r="BZ1063" s="2">
        <v>91</v>
      </c>
      <c r="CA1063" s="2">
        <v>70</v>
      </c>
      <c r="CB1063" s="2" t="s">
        <v>3</v>
      </c>
      <c r="CC1063" s="2"/>
      <c r="CD1063" s="2"/>
      <c r="CE1063" s="2">
        <v>30</v>
      </c>
      <c r="CF1063" s="2">
        <v>0</v>
      </c>
      <c r="CG1063" s="2">
        <v>0</v>
      </c>
      <c r="CH1063" s="2"/>
      <c r="CI1063" s="2"/>
      <c r="CJ1063" s="2"/>
      <c r="CK1063" s="2"/>
      <c r="CL1063" s="2"/>
      <c r="CM1063" s="2">
        <v>0</v>
      </c>
      <c r="CN1063" s="2" t="s">
        <v>93</v>
      </c>
      <c r="CO1063" s="2">
        <v>0</v>
      </c>
      <c r="CP1063" s="2">
        <f t="shared" ref="CP1063:CP1072" si="1022">(P1063+Q1063+S1063)</f>
        <v>5388.14</v>
      </c>
      <c r="CQ1063" s="2">
        <f t="shared" ref="CQ1063:CQ1072" si="1023">ROUND((ROUND((AC1063*AW1063*1),2)*BC1063),2)</f>
        <v>1830.5</v>
      </c>
      <c r="CR1063" s="2">
        <f>(ROUND((ROUND((((ET1063*1.25))*AV1063*1),2)*BB1063),2)+ROUND((ROUND(((AE1063-((EU1063*1.25)))*AV1063*1),2)*BS1063),2))</f>
        <v>67.66</v>
      </c>
      <c r="CS1063" s="2">
        <f t="shared" ref="CS1063:CS1072" si="1024">ROUND((ROUND((AE1063*AV1063*1),2)*BS1063),2)</f>
        <v>7.39</v>
      </c>
      <c r="CT1063" s="2">
        <f t="shared" ref="CT1063:CT1072" si="1025">ROUND((ROUND((AF1063*AV1063*1),2)*BA1063),2)</f>
        <v>970</v>
      </c>
      <c r="CU1063" s="2">
        <f t="shared" ref="CU1063:CU1072" si="1026">AG1063</f>
        <v>0</v>
      </c>
      <c r="CV1063" s="2">
        <f t="shared" ref="CV1063:CV1072" si="1027">(AH1063*AV1063)</f>
        <v>81.649999999999991</v>
      </c>
      <c r="CW1063" s="2">
        <f t="shared" ref="CW1063:CW1072" si="1028">AI1063</f>
        <v>0</v>
      </c>
      <c r="CX1063" s="2">
        <f t="shared" ref="CX1063:CX1072" si="1029">AJ1063</f>
        <v>0</v>
      </c>
      <c r="CY1063" s="2">
        <f>((S1063*BZ1063)/100)</f>
        <v>1658.2474999999999</v>
      </c>
      <c r="CZ1063" s="2">
        <f>((S1063*CA1063)/100)</f>
        <v>1275.575</v>
      </c>
      <c r="DA1063" s="2"/>
      <c r="DB1063" s="2"/>
      <c r="DC1063" s="2" t="s">
        <v>3</v>
      </c>
      <c r="DD1063" s="2" t="s">
        <v>3</v>
      </c>
      <c r="DE1063" s="2" t="s">
        <v>94</v>
      </c>
      <c r="DF1063" s="2" t="s">
        <v>94</v>
      </c>
      <c r="DG1063" s="2" t="s">
        <v>95</v>
      </c>
      <c r="DH1063" s="2" t="s">
        <v>3</v>
      </c>
      <c r="DI1063" s="2" t="s">
        <v>95</v>
      </c>
      <c r="DJ1063" s="2" t="s">
        <v>94</v>
      </c>
      <c r="DK1063" s="2" t="s">
        <v>3</v>
      </c>
      <c r="DL1063" s="2" t="s">
        <v>3</v>
      </c>
      <c r="DM1063" s="2" t="s">
        <v>3</v>
      </c>
      <c r="DN1063" s="2">
        <v>0</v>
      </c>
      <c r="DO1063" s="2">
        <v>0</v>
      </c>
      <c r="DP1063" s="2">
        <v>1</v>
      </c>
      <c r="DQ1063" s="2">
        <v>1</v>
      </c>
      <c r="DR1063" s="2"/>
      <c r="DS1063" s="2"/>
      <c r="DT1063" s="2"/>
      <c r="DU1063" s="2">
        <v>1005</v>
      </c>
      <c r="DV1063" s="2" t="s">
        <v>91</v>
      </c>
      <c r="DW1063" s="2" t="s">
        <v>91</v>
      </c>
      <c r="DX1063" s="2">
        <v>100</v>
      </c>
      <c r="DY1063" s="2"/>
      <c r="DZ1063" s="2" t="s">
        <v>3</v>
      </c>
      <c r="EA1063" s="2" t="s">
        <v>3</v>
      </c>
      <c r="EB1063" s="2" t="s">
        <v>3</v>
      </c>
      <c r="EC1063" s="2" t="s">
        <v>3</v>
      </c>
      <c r="ED1063" s="2"/>
      <c r="EE1063" s="2">
        <v>70703571</v>
      </c>
      <c r="EF1063" s="2">
        <v>30</v>
      </c>
      <c r="EG1063" s="2" t="s">
        <v>96</v>
      </c>
      <c r="EH1063" s="2">
        <v>0</v>
      </c>
      <c r="EI1063" s="2" t="s">
        <v>3</v>
      </c>
      <c r="EJ1063" s="2">
        <v>1</v>
      </c>
      <c r="EK1063" s="2">
        <v>1659</v>
      </c>
      <c r="EL1063" s="2" t="s">
        <v>631</v>
      </c>
      <c r="EM1063" s="2" t="s">
        <v>632</v>
      </c>
      <c r="EN1063" s="2"/>
      <c r="EO1063" s="2" t="s">
        <v>99</v>
      </c>
      <c r="EP1063" s="2"/>
      <c r="EQ1063" s="2">
        <v>0</v>
      </c>
      <c r="ER1063" s="2">
        <v>2728.11</v>
      </c>
      <c r="ES1063" s="2">
        <v>1830.5</v>
      </c>
      <c r="ET1063" s="2">
        <v>54.13</v>
      </c>
      <c r="EU1063" s="2">
        <v>5.91</v>
      </c>
      <c r="EV1063" s="2">
        <v>843.48</v>
      </c>
      <c r="EW1063" s="2">
        <v>71</v>
      </c>
      <c r="EX1063" s="2">
        <v>0</v>
      </c>
      <c r="EY1063" s="2">
        <v>0</v>
      </c>
      <c r="EZ1063" s="2"/>
      <c r="FA1063" s="2"/>
      <c r="FB1063" s="2"/>
      <c r="FC1063" s="2"/>
      <c r="FD1063" s="2"/>
      <c r="FE1063" s="2"/>
      <c r="FF1063" s="2"/>
      <c r="FG1063" s="2"/>
      <c r="FH1063" s="2"/>
      <c r="FI1063" s="2"/>
      <c r="FJ1063" s="2"/>
      <c r="FK1063" s="2"/>
      <c r="FL1063" s="2"/>
      <c r="FM1063" s="2"/>
      <c r="FN1063" s="2"/>
      <c r="FO1063" s="2"/>
      <c r="FP1063" s="2"/>
      <c r="FQ1063" s="2">
        <v>0</v>
      </c>
      <c r="FR1063" s="2">
        <f t="shared" ref="FR1063:FR1072" si="1030">ROUND(IF(BI1063=3,GM1063,0),2)</f>
        <v>0</v>
      </c>
      <c r="FS1063" s="2">
        <v>0</v>
      </c>
      <c r="FT1063" s="2"/>
      <c r="FU1063" s="2"/>
      <c r="FV1063" s="2"/>
      <c r="FW1063" s="2"/>
      <c r="FX1063" s="2">
        <v>91</v>
      </c>
      <c r="FY1063" s="2">
        <v>70</v>
      </c>
      <c r="FZ1063" s="2"/>
      <c r="GA1063" s="2" t="s">
        <v>3</v>
      </c>
      <c r="GB1063" s="2"/>
      <c r="GC1063" s="2"/>
      <c r="GD1063" s="2">
        <v>0</v>
      </c>
      <c r="GE1063" s="2"/>
      <c r="GF1063" s="2">
        <v>-1066319320</v>
      </c>
      <c r="GG1063" s="2">
        <v>2</v>
      </c>
      <c r="GH1063" s="2">
        <v>1</v>
      </c>
      <c r="GI1063" s="2">
        <v>-2</v>
      </c>
      <c r="GJ1063" s="2">
        <v>0</v>
      </c>
      <c r="GK1063" s="2">
        <f>ROUND(R1063*(R12)/100,2)</f>
        <v>22.21</v>
      </c>
      <c r="GL1063" s="2">
        <f t="shared" ref="GL1063:GL1072" si="1031">ROUND(IF(AND(BH1063=3,BI1063=3,FS1063&lt;&gt;0),P1063,0),2)</f>
        <v>0</v>
      </c>
      <c r="GM1063" s="2">
        <f t="shared" ref="GM1063:GM1072" si="1032">ROUND(O1063+X1063+Y1063+GK1063,2)+GX1063</f>
        <v>8344.18</v>
      </c>
      <c r="GN1063" s="2">
        <f t="shared" ref="GN1063:GN1072" si="1033">IF(OR(BI1063=0,BI1063=1),GM1063-GX1063,0)</f>
        <v>8344.18</v>
      </c>
      <c r="GO1063" s="2">
        <f t="shared" ref="GO1063:GO1072" si="1034">IF(BI1063=2,GM1063-GX1063,0)</f>
        <v>0</v>
      </c>
      <c r="GP1063" s="2">
        <f t="shared" ref="GP1063:GP1072" si="1035">IF(BI1063=4,GM1063-GX1063,0)</f>
        <v>0</v>
      </c>
      <c r="GQ1063" s="2"/>
      <c r="GR1063" s="2">
        <v>0</v>
      </c>
      <c r="GS1063" s="2">
        <v>3</v>
      </c>
      <c r="GT1063" s="2">
        <v>0</v>
      </c>
      <c r="GU1063" s="2" t="s">
        <v>3</v>
      </c>
      <c r="GV1063" s="2">
        <f t="shared" ref="GV1063:GV1072" si="1036">ROUND((GT1063),6)</f>
        <v>0</v>
      </c>
      <c r="GW1063" s="2">
        <v>1</v>
      </c>
      <c r="GX1063" s="2">
        <f t="shared" ref="GX1063:GX1072" si="1037">ROUND(HC1063*I1063,2)</f>
        <v>0</v>
      </c>
      <c r="GY1063" s="2"/>
      <c r="GZ1063" s="2"/>
      <c r="HA1063" s="2">
        <v>0</v>
      </c>
      <c r="HB1063" s="2">
        <v>0</v>
      </c>
      <c r="HC1063" s="2">
        <f t="shared" ref="HC1063:HC1072" si="1038">GV1063*GW1063</f>
        <v>0</v>
      </c>
      <c r="HD1063" s="2"/>
      <c r="HE1063" s="2" t="s">
        <v>3</v>
      </c>
      <c r="HF1063" s="2" t="s">
        <v>3</v>
      </c>
      <c r="HG1063" s="2"/>
      <c r="HH1063" s="2"/>
      <c r="HI1063" s="2"/>
      <c r="HJ1063" s="2"/>
      <c r="HK1063" s="2"/>
      <c r="HL1063" s="2"/>
      <c r="HM1063" s="2" t="s">
        <v>3</v>
      </c>
      <c r="HN1063" s="2" t="s">
        <v>3</v>
      </c>
      <c r="HO1063" s="2" t="s">
        <v>3</v>
      </c>
      <c r="HP1063" s="2" t="s">
        <v>3</v>
      </c>
      <c r="HQ1063" s="2" t="s">
        <v>3</v>
      </c>
      <c r="HR1063" s="2"/>
      <c r="HS1063" s="2"/>
      <c r="HT1063" s="2"/>
      <c r="HU1063" s="2"/>
      <c r="HV1063" s="2"/>
      <c r="HW1063" s="2"/>
      <c r="HX1063" s="2"/>
      <c r="HY1063" s="2"/>
      <c r="HZ1063" s="2"/>
      <c r="IA1063" s="2"/>
      <c r="IB1063" s="2"/>
      <c r="IC1063" s="2"/>
      <c r="ID1063" s="2"/>
      <c r="IE1063" s="2"/>
      <c r="IF1063" s="2"/>
      <c r="IG1063" s="2"/>
      <c r="IH1063" s="2"/>
      <c r="II1063" s="2"/>
      <c r="IJ1063" s="2"/>
      <c r="IK1063" s="2">
        <v>0</v>
      </c>
      <c r="IL1063" s="2"/>
      <c r="IM1063" s="2"/>
      <c r="IN1063" s="2"/>
      <c r="IO1063" s="2"/>
      <c r="IP1063" s="2"/>
      <c r="IQ1063" s="2"/>
      <c r="IR1063" s="2"/>
      <c r="IS1063" s="2"/>
      <c r="IT1063" s="2"/>
      <c r="IU1063" s="2"/>
    </row>
    <row r="1064" spans="1:255" x14ac:dyDescent="0.25">
      <c r="A1064">
        <v>17</v>
      </c>
      <c r="B1064">
        <v>1</v>
      </c>
      <c r="C1064">
        <f>ROW(SmtRes!A1528)</f>
        <v>1528</v>
      </c>
      <c r="D1064">
        <f>ROW(EtalonRes!A1526)</f>
        <v>1526</v>
      </c>
      <c r="E1064" t="s">
        <v>627</v>
      </c>
      <c r="F1064" t="s">
        <v>628</v>
      </c>
      <c r="G1064" t="s">
        <v>629</v>
      </c>
      <c r="H1064" t="s">
        <v>91</v>
      </c>
      <c r="I1064">
        <f>ROUND(187.86/100,9)</f>
        <v>1.8786</v>
      </c>
      <c r="J1064">
        <v>0</v>
      </c>
      <c r="K1064">
        <f>ROUND(187.86/100,9)</f>
        <v>1.8786</v>
      </c>
      <c r="O1064">
        <f t="shared" si="1008"/>
        <v>77463.42</v>
      </c>
      <c r="P1064">
        <f t="shared" si="1009"/>
        <v>13858.28</v>
      </c>
      <c r="Q1064">
        <f>(ROUND((ROUND((((ET1064*1.25))*AV1064*I1064),2)*BB1064),2)+ROUND((ROUND(((AE1064-((EU1064*1.25)))*AV1064*I1064),2)*BS1064),2))</f>
        <v>1484.64</v>
      </c>
      <c r="R1064">
        <f t="shared" si="1010"/>
        <v>473.17</v>
      </c>
      <c r="S1064">
        <f t="shared" si="1011"/>
        <v>62120.5</v>
      </c>
      <c r="T1064">
        <f t="shared" si="1012"/>
        <v>0</v>
      </c>
      <c r="U1064">
        <f t="shared" si="1013"/>
        <v>153.38768999999999</v>
      </c>
      <c r="V1064">
        <f t="shared" si="1014"/>
        <v>0</v>
      </c>
      <c r="W1064">
        <f t="shared" si="1015"/>
        <v>0</v>
      </c>
      <c r="X1064">
        <f t="shared" si="1016"/>
        <v>54044.84</v>
      </c>
      <c r="Y1064">
        <f t="shared" si="1017"/>
        <v>25469.41</v>
      </c>
      <c r="AA1064">
        <v>75316143</v>
      </c>
      <c r="AB1064">
        <f t="shared" si="1018"/>
        <v>2868.1644999999999</v>
      </c>
      <c r="AC1064">
        <f t="shared" si="1019"/>
        <v>1830.5</v>
      </c>
      <c r="AD1064">
        <f>ROUND(((((ET1064*1.25))-((EU1064*1.25)))+AE1064),6)</f>
        <v>67.662499999999994</v>
      </c>
      <c r="AE1064">
        <f>ROUND(((EU1064*1.25)),6)</f>
        <v>7.3875000000000002</v>
      </c>
      <c r="AF1064">
        <f>ROUND(((EV1064*1.15)),6)</f>
        <v>970.00199999999995</v>
      </c>
      <c r="AG1064">
        <f t="shared" si="1020"/>
        <v>0</v>
      </c>
      <c r="AH1064">
        <f>((EW1064*1.15))</f>
        <v>81.649999999999991</v>
      </c>
      <c r="AI1064">
        <f>((EX1064*1.25))</f>
        <v>0</v>
      </c>
      <c r="AJ1064">
        <f t="shared" si="1021"/>
        <v>0</v>
      </c>
      <c r="AK1064">
        <v>2728.11</v>
      </c>
      <c r="AL1064">
        <v>1830.5</v>
      </c>
      <c r="AM1064">
        <v>54.13</v>
      </c>
      <c r="AN1064">
        <v>5.91</v>
      </c>
      <c r="AO1064">
        <v>843.48</v>
      </c>
      <c r="AP1064">
        <v>0</v>
      </c>
      <c r="AQ1064">
        <v>71</v>
      </c>
      <c r="AR1064">
        <v>0</v>
      </c>
      <c r="AS1064">
        <v>0</v>
      </c>
      <c r="AT1064">
        <v>87</v>
      </c>
      <c r="AU1064">
        <v>41</v>
      </c>
      <c r="AV1064">
        <v>1</v>
      </c>
      <c r="AW1064">
        <v>1</v>
      </c>
      <c r="AZ1064">
        <v>1</v>
      </c>
      <c r="BA1064">
        <v>34.090000000000003</v>
      </c>
      <c r="BB1064">
        <v>11.68</v>
      </c>
      <c r="BC1064">
        <v>4.03</v>
      </c>
      <c r="BD1064" t="s">
        <v>3</v>
      </c>
      <c r="BE1064" t="s">
        <v>3</v>
      </c>
      <c r="BF1064" t="s">
        <v>3</v>
      </c>
      <c r="BG1064" t="s">
        <v>3</v>
      </c>
      <c r="BH1064">
        <v>0</v>
      </c>
      <c r="BI1064">
        <v>1</v>
      </c>
      <c r="BJ1064" t="s">
        <v>630</v>
      </c>
      <c r="BM1064">
        <v>1659</v>
      </c>
      <c r="BN1064">
        <v>0</v>
      </c>
      <c r="BO1064" t="s">
        <v>628</v>
      </c>
      <c r="BP1064">
        <v>1</v>
      </c>
      <c r="BQ1064">
        <v>30</v>
      </c>
      <c r="BR1064">
        <v>0</v>
      </c>
      <c r="BS1064">
        <v>34.090000000000003</v>
      </c>
      <c r="BT1064">
        <v>1</v>
      </c>
      <c r="BU1064">
        <v>1</v>
      </c>
      <c r="BV1064">
        <v>1</v>
      </c>
      <c r="BW1064">
        <v>1</v>
      </c>
      <c r="BX1064">
        <v>1</v>
      </c>
      <c r="BY1064" t="s">
        <v>3</v>
      </c>
      <c r="BZ1064">
        <v>87</v>
      </c>
      <c r="CA1064">
        <v>41</v>
      </c>
      <c r="CB1064" t="s">
        <v>3</v>
      </c>
      <c r="CE1064">
        <v>30</v>
      </c>
      <c r="CF1064">
        <v>0</v>
      </c>
      <c r="CG1064">
        <v>0</v>
      </c>
      <c r="CM1064">
        <v>0</v>
      </c>
      <c r="CN1064" t="s">
        <v>93</v>
      </c>
      <c r="CO1064">
        <v>0</v>
      </c>
      <c r="CP1064">
        <f t="shared" si="1022"/>
        <v>77463.42</v>
      </c>
      <c r="CQ1064">
        <f t="shared" si="1023"/>
        <v>7376.92</v>
      </c>
      <c r="CR1064">
        <f>(ROUND((ROUND((((ET1064*1.25))*AV1064*1),2)*BB1064),2)+ROUND((ROUND(((AE1064-((EU1064*1.25)))*AV1064*1),2)*BS1064),2))</f>
        <v>790.27</v>
      </c>
      <c r="CS1064">
        <f t="shared" si="1024"/>
        <v>251.93</v>
      </c>
      <c r="CT1064">
        <f t="shared" si="1025"/>
        <v>33067.300000000003</v>
      </c>
      <c r="CU1064">
        <f t="shared" si="1026"/>
        <v>0</v>
      </c>
      <c r="CV1064">
        <f t="shared" si="1027"/>
        <v>81.649999999999991</v>
      </c>
      <c r="CW1064">
        <f t="shared" si="1028"/>
        <v>0</v>
      </c>
      <c r="CX1064">
        <f t="shared" si="1029"/>
        <v>0</v>
      </c>
      <c r="CY1064">
        <f>S1064*(BZ1064/100)</f>
        <v>54044.834999999999</v>
      </c>
      <c r="CZ1064">
        <f>S1064*(CA1064/100)</f>
        <v>25469.404999999999</v>
      </c>
      <c r="DC1064" t="s">
        <v>3</v>
      </c>
      <c r="DD1064" t="s">
        <v>3</v>
      </c>
      <c r="DE1064" t="s">
        <v>94</v>
      </c>
      <c r="DF1064" t="s">
        <v>94</v>
      </c>
      <c r="DG1064" t="s">
        <v>95</v>
      </c>
      <c r="DH1064" t="s">
        <v>3</v>
      </c>
      <c r="DI1064" t="s">
        <v>95</v>
      </c>
      <c r="DJ1064" t="s">
        <v>94</v>
      </c>
      <c r="DK1064" t="s">
        <v>3</v>
      </c>
      <c r="DL1064" t="s">
        <v>3</v>
      </c>
      <c r="DM1064" t="s">
        <v>3</v>
      </c>
      <c r="DN1064">
        <v>91</v>
      </c>
      <c r="DO1064">
        <v>70</v>
      </c>
      <c r="DP1064">
        <v>1</v>
      </c>
      <c r="DQ1064">
        <v>1</v>
      </c>
      <c r="DU1064">
        <v>1005</v>
      </c>
      <c r="DV1064" t="s">
        <v>91</v>
      </c>
      <c r="DW1064" t="s">
        <v>91</v>
      </c>
      <c r="DX1064">
        <v>100</v>
      </c>
      <c r="DZ1064" t="s">
        <v>3</v>
      </c>
      <c r="EA1064" t="s">
        <v>3</v>
      </c>
      <c r="EB1064" t="s">
        <v>3</v>
      </c>
      <c r="EC1064" t="s">
        <v>3</v>
      </c>
      <c r="EE1064">
        <v>70703571</v>
      </c>
      <c r="EF1064">
        <v>30</v>
      </c>
      <c r="EG1064" t="s">
        <v>96</v>
      </c>
      <c r="EH1064">
        <v>0</v>
      </c>
      <c r="EI1064" t="s">
        <v>3</v>
      </c>
      <c r="EJ1064">
        <v>1</v>
      </c>
      <c r="EK1064">
        <v>1659</v>
      </c>
      <c r="EL1064" t="s">
        <v>631</v>
      </c>
      <c r="EM1064" t="s">
        <v>632</v>
      </c>
      <c r="EO1064" t="s">
        <v>99</v>
      </c>
      <c r="EQ1064">
        <v>0</v>
      </c>
      <c r="ER1064">
        <v>2728.11</v>
      </c>
      <c r="ES1064">
        <v>1830.5</v>
      </c>
      <c r="ET1064">
        <v>54.13</v>
      </c>
      <c r="EU1064">
        <v>5.91</v>
      </c>
      <c r="EV1064">
        <v>843.48</v>
      </c>
      <c r="EW1064">
        <v>71</v>
      </c>
      <c r="EX1064">
        <v>0</v>
      </c>
      <c r="EY1064">
        <v>0</v>
      </c>
      <c r="FQ1064">
        <v>0</v>
      </c>
      <c r="FR1064">
        <f t="shared" si="1030"/>
        <v>0</v>
      </c>
      <c r="FS1064">
        <v>0</v>
      </c>
      <c r="FX1064">
        <v>91</v>
      </c>
      <c r="FY1064">
        <v>70</v>
      </c>
      <c r="GA1064" t="s">
        <v>3</v>
      </c>
      <c r="GD1064">
        <v>0</v>
      </c>
      <c r="GF1064">
        <v>-1066319320</v>
      </c>
      <c r="GG1064">
        <v>2</v>
      </c>
      <c r="GH1064">
        <v>0</v>
      </c>
      <c r="GI1064">
        <v>2</v>
      </c>
      <c r="GJ1064">
        <v>0</v>
      </c>
      <c r="GK1064">
        <f>ROUND(R1064*(S12)/100,2)</f>
        <v>757.07</v>
      </c>
      <c r="GL1064">
        <f t="shared" si="1031"/>
        <v>0</v>
      </c>
      <c r="GM1064">
        <f t="shared" si="1032"/>
        <v>157734.74</v>
      </c>
      <c r="GN1064">
        <f t="shared" si="1033"/>
        <v>157734.74</v>
      </c>
      <c r="GO1064">
        <f t="shared" si="1034"/>
        <v>0</v>
      </c>
      <c r="GP1064">
        <f t="shared" si="1035"/>
        <v>0</v>
      </c>
      <c r="GR1064">
        <v>0</v>
      </c>
      <c r="GS1064">
        <v>7</v>
      </c>
      <c r="GT1064">
        <v>0</v>
      </c>
      <c r="GU1064" t="s">
        <v>3</v>
      </c>
      <c r="GV1064">
        <f t="shared" si="1036"/>
        <v>0</v>
      </c>
      <c r="GW1064">
        <v>1</v>
      </c>
      <c r="GX1064">
        <f t="shared" si="1037"/>
        <v>0</v>
      </c>
      <c r="HA1064">
        <v>0</v>
      </c>
      <c r="HB1064">
        <v>0</v>
      </c>
      <c r="HC1064">
        <f t="shared" si="1038"/>
        <v>0</v>
      </c>
      <c r="HE1064" t="s">
        <v>3</v>
      </c>
      <c r="HF1064" t="s">
        <v>3</v>
      </c>
      <c r="HM1064" t="s">
        <v>3</v>
      </c>
      <c r="HN1064" t="s">
        <v>3</v>
      </c>
      <c r="HO1064" t="s">
        <v>3</v>
      </c>
      <c r="HP1064" t="s">
        <v>3</v>
      </c>
      <c r="HQ1064" t="s">
        <v>3</v>
      </c>
      <c r="IK1064">
        <v>0</v>
      </c>
    </row>
    <row r="1065" spans="1:255" x14ac:dyDescent="0.25">
      <c r="A1065" s="2">
        <v>18</v>
      </c>
      <c r="B1065" s="2">
        <v>1</v>
      </c>
      <c r="C1065" s="2">
        <v>1498</v>
      </c>
      <c r="D1065" s="2"/>
      <c r="E1065" s="2" t="s">
        <v>633</v>
      </c>
      <c r="F1065" s="2" t="s">
        <v>634</v>
      </c>
      <c r="G1065" s="2" t="s">
        <v>635</v>
      </c>
      <c r="H1065" s="2" t="s">
        <v>402</v>
      </c>
      <c r="I1065" s="2">
        <f>I1063*J1065</f>
        <v>217.91759999999999</v>
      </c>
      <c r="J1065" s="2">
        <v>116</v>
      </c>
      <c r="K1065" s="2">
        <v>116</v>
      </c>
      <c r="L1065" s="2"/>
      <c r="M1065" s="2"/>
      <c r="N1065" s="2"/>
      <c r="O1065" s="2">
        <f t="shared" si="1008"/>
        <v>154.72</v>
      </c>
      <c r="P1065" s="2">
        <f t="shared" si="1009"/>
        <v>154.72</v>
      </c>
      <c r="Q1065" s="2">
        <f t="shared" ref="Q1065:Q1072" si="1039">(ROUND((ROUND(((ET1065)*AV1065*I1065),2)*BB1065),2)+ROUND((ROUND(((AE1065-(EU1065))*AV1065*I1065),2)*BS1065),2))</f>
        <v>0</v>
      </c>
      <c r="R1065" s="2">
        <f t="shared" si="1010"/>
        <v>0</v>
      </c>
      <c r="S1065" s="2">
        <f t="shared" si="1011"/>
        <v>0</v>
      </c>
      <c r="T1065" s="2">
        <f t="shared" si="1012"/>
        <v>0</v>
      </c>
      <c r="U1065" s="2">
        <f t="shared" si="1013"/>
        <v>0</v>
      </c>
      <c r="V1065" s="2">
        <f t="shared" si="1014"/>
        <v>0</v>
      </c>
      <c r="W1065" s="2">
        <f t="shared" si="1015"/>
        <v>0</v>
      </c>
      <c r="X1065" s="2">
        <f t="shared" si="1016"/>
        <v>0</v>
      </c>
      <c r="Y1065" s="2">
        <f t="shared" si="1017"/>
        <v>0</v>
      </c>
      <c r="Z1065" s="2"/>
      <c r="AA1065" s="2">
        <v>75316141</v>
      </c>
      <c r="AB1065" s="2">
        <f t="shared" si="1018"/>
        <v>0.71</v>
      </c>
      <c r="AC1065" s="2">
        <f t="shared" si="1019"/>
        <v>0.71</v>
      </c>
      <c r="AD1065" s="2">
        <f t="shared" ref="AD1065:AD1072" si="1040">ROUND((((ET1065)-(EU1065))+AE1065),6)</f>
        <v>0</v>
      </c>
      <c r="AE1065" s="2">
        <f t="shared" ref="AE1065:AF1072" si="1041">ROUND((EU1065),6)</f>
        <v>0</v>
      </c>
      <c r="AF1065" s="2">
        <f t="shared" si="1041"/>
        <v>0</v>
      </c>
      <c r="AG1065" s="2">
        <f t="shared" si="1020"/>
        <v>0</v>
      </c>
      <c r="AH1065" s="2">
        <f t="shared" ref="AH1065:AI1072" si="1042">(EW1065)</f>
        <v>0</v>
      </c>
      <c r="AI1065" s="2">
        <f t="shared" si="1042"/>
        <v>0</v>
      </c>
      <c r="AJ1065" s="2">
        <f t="shared" si="1021"/>
        <v>0</v>
      </c>
      <c r="AK1065" s="2">
        <v>0.71</v>
      </c>
      <c r="AL1065" s="2">
        <v>0.71</v>
      </c>
      <c r="AM1065" s="2">
        <v>0</v>
      </c>
      <c r="AN1065" s="2">
        <v>0</v>
      </c>
      <c r="AO1065" s="2">
        <v>0</v>
      </c>
      <c r="AP1065" s="2">
        <v>0</v>
      </c>
      <c r="AQ1065" s="2">
        <v>0</v>
      </c>
      <c r="AR1065" s="2">
        <v>0</v>
      </c>
      <c r="AS1065" s="2">
        <v>0</v>
      </c>
      <c r="AT1065" s="2">
        <v>91</v>
      </c>
      <c r="AU1065" s="2">
        <v>70</v>
      </c>
      <c r="AV1065" s="2">
        <v>1</v>
      </c>
      <c r="AW1065" s="2">
        <v>1</v>
      </c>
      <c r="AX1065" s="2"/>
      <c r="AY1065" s="2"/>
      <c r="AZ1065" s="2">
        <v>1</v>
      </c>
      <c r="BA1065" s="2">
        <v>1</v>
      </c>
      <c r="BB1065" s="2">
        <v>1</v>
      </c>
      <c r="BC1065" s="2">
        <v>1</v>
      </c>
      <c r="BD1065" s="2" t="s">
        <v>3</v>
      </c>
      <c r="BE1065" s="2" t="s">
        <v>3</v>
      </c>
      <c r="BF1065" s="2" t="s">
        <v>3</v>
      </c>
      <c r="BG1065" s="2" t="s">
        <v>3</v>
      </c>
      <c r="BH1065" s="2">
        <v>3</v>
      </c>
      <c r="BI1065" s="2">
        <v>1</v>
      </c>
      <c r="BJ1065" s="2" t="s">
        <v>636</v>
      </c>
      <c r="BK1065" s="2"/>
      <c r="BL1065" s="2"/>
      <c r="BM1065" s="2">
        <v>1659</v>
      </c>
      <c r="BN1065" s="2">
        <v>0</v>
      </c>
      <c r="BO1065" s="2" t="s">
        <v>3</v>
      </c>
      <c r="BP1065" s="2">
        <v>0</v>
      </c>
      <c r="BQ1065" s="2">
        <v>30</v>
      </c>
      <c r="BR1065" s="2">
        <v>0</v>
      </c>
      <c r="BS1065" s="2">
        <v>1</v>
      </c>
      <c r="BT1065" s="2">
        <v>1</v>
      </c>
      <c r="BU1065" s="2">
        <v>1</v>
      </c>
      <c r="BV1065" s="2">
        <v>1</v>
      </c>
      <c r="BW1065" s="2">
        <v>1</v>
      </c>
      <c r="BX1065" s="2">
        <v>1</v>
      </c>
      <c r="BY1065" s="2" t="s">
        <v>3</v>
      </c>
      <c r="BZ1065" s="2">
        <v>91</v>
      </c>
      <c r="CA1065" s="2">
        <v>70</v>
      </c>
      <c r="CB1065" s="2" t="s">
        <v>3</v>
      </c>
      <c r="CC1065" s="2"/>
      <c r="CD1065" s="2"/>
      <c r="CE1065" s="2">
        <v>30</v>
      </c>
      <c r="CF1065" s="2">
        <v>0</v>
      </c>
      <c r="CG1065" s="2">
        <v>0</v>
      </c>
      <c r="CH1065" s="2"/>
      <c r="CI1065" s="2"/>
      <c r="CJ1065" s="2"/>
      <c r="CK1065" s="2"/>
      <c r="CL1065" s="2"/>
      <c r="CM1065" s="2">
        <v>0</v>
      </c>
      <c r="CN1065" s="2" t="s">
        <v>3</v>
      </c>
      <c r="CO1065" s="2">
        <v>0</v>
      </c>
      <c r="CP1065" s="2">
        <f t="shared" si="1022"/>
        <v>154.72</v>
      </c>
      <c r="CQ1065" s="2">
        <f t="shared" si="1023"/>
        <v>0.71</v>
      </c>
      <c r="CR1065" s="2">
        <f t="shared" ref="CR1065:CR1072" si="1043">(ROUND((ROUND(((ET1065)*AV1065*1),2)*BB1065),2)+ROUND((ROUND(((AE1065-(EU1065))*AV1065*1),2)*BS1065),2))</f>
        <v>0</v>
      </c>
      <c r="CS1065" s="2">
        <f t="shared" si="1024"/>
        <v>0</v>
      </c>
      <c r="CT1065" s="2">
        <f t="shared" si="1025"/>
        <v>0</v>
      </c>
      <c r="CU1065" s="2">
        <f t="shared" si="1026"/>
        <v>0</v>
      </c>
      <c r="CV1065" s="2">
        <f t="shared" si="1027"/>
        <v>0</v>
      </c>
      <c r="CW1065" s="2">
        <f t="shared" si="1028"/>
        <v>0</v>
      </c>
      <c r="CX1065" s="2">
        <f t="shared" si="1029"/>
        <v>0</v>
      </c>
      <c r="CY1065" s="2">
        <f>((S1065*BZ1065)/100)</f>
        <v>0</v>
      </c>
      <c r="CZ1065" s="2">
        <f>((S1065*CA1065)/100)</f>
        <v>0</v>
      </c>
      <c r="DA1065" s="2"/>
      <c r="DB1065" s="2"/>
      <c r="DC1065" s="2" t="s">
        <v>3</v>
      </c>
      <c r="DD1065" s="2" t="s">
        <v>3</v>
      </c>
      <c r="DE1065" s="2" t="s">
        <v>3</v>
      </c>
      <c r="DF1065" s="2" t="s">
        <v>3</v>
      </c>
      <c r="DG1065" s="2" t="s">
        <v>3</v>
      </c>
      <c r="DH1065" s="2" t="s">
        <v>3</v>
      </c>
      <c r="DI1065" s="2" t="s">
        <v>3</v>
      </c>
      <c r="DJ1065" s="2" t="s">
        <v>3</v>
      </c>
      <c r="DK1065" s="2" t="s">
        <v>3</v>
      </c>
      <c r="DL1065" s="2" t="s">
        <v>3</v>
      </c>
      <c r="DM1065" s="2" t="s">
        <v>3</v>
      </c>
      <c r="DN1065" s="2">
        <v>0</v>
      </c>
      <c r="DO1065" s="2">
        <v>0</v>
      </c>
      <c r="DP1065" s="2">
        <v>1</v>
      </c>
      <c r="DQ1065" s="2">
        <v>1</v>
      </c>
      <c r="DR1065" s="2"/>
      <c r="DS1065" s="2"/>
      <c r="DT1065" s="2"/>
      <c r="DU1065" s="2">
        <v>1003</v>
      </c>
      <c r="DV1065" s="2" t="s">
        <v>402</v>
      </c>
      <c r="DW1065" s="2" t="s">
        <v>402</v>
      </c>
      <c r="DX1065" s="2">
        <v>1</v>
      </c>
      <c r="DY1065" s="2"/>
      <c r="DZ1065" s="2" t="s">
        <v>3</v>
      </c>
      <c r="EA1065" s="2" t="s">
        <v>3</v>
      </c>
      <c r="EB1065" s="2" t="s">
        <v>3</v>
      </c>
      <c r="EC1065" s="2" t="s">
        <v>3</v>
      </c>
      <c r="ED1065" s="2"/>
      <c r="EE1065" s="2">
        <v>70703571</v>
      </c>
      <c r="EF1065" s="2">
        <v>30</v>
      </c>
      <c r="EG1065" s="2" t="s">
        <v>96</v>
      </c>
      <c r="EH1065" s="2">
        <v>0</v>
      </c>
      <c r="EI1065" s="2" t="s">
        <v>3</v>
      </c>
      <c r="EJ1065" s="2">
        <v>1</v>
      </c>
      <c r="EK1065" s="2">
        <v>1659</v>
      </c>
      <c r="EL1065" s="2" t="s">
        <v>631</v>
      </c>
      <c r="EM1065" s="2" t="s">
        <v>632</v>
      </c>
      <c r="EN1065" s="2"/>
      <c r="EO1065" s="2" t="s">
        <v>3</v>
      </c>
      <c r="EP1065" s="2"/>
      <c r="EQ1065" s="2">
        <v>0</v>
      </c>
      <c r="ER1065" s="2">
        <v>0.71</v>
      </c>
      <c r="ES1065" s="2">
        <v>0.71</v>
      </c>
      <c r="ET1065" s="2">
        <v>0</v>
      </c>
      <c r="EU1065" s="2">
        <v>0</v>
      </c>
      <c r="EV1065" s="2">
        <v>0</v>
      </c>
      <c r="EW1065" s="2">
        <v>0</v>
      </c>
      <c r="EX1065" s="2">
        <v>0</v>
      </c>
      <c r="EY1065" s="2"/>
      <c r="EZ1065" s="2"/>
      <c r="FA1065" s="2"/>
      <c r="FB1065" s="2"/>
      <c r="FC1065" s="2"/>
      <c r="FD1065" s="2"/>
      <c r="FE1065" s="2"/>
      <c r="FF1065" s="2"/>
      <c r="FG1065" s="2"/>
      <c r="FH1065" s="2"/>
      <c r="FI1065" s="2"/>
      <c r="FJ1065" s="2"/>
      <c r="FK1065" s="2"/>
      <c r="FL1065" s="2"/>
      <c r="FM1065" s="2"/>
      <c r="FN1065" s="2"/>
      <c r="FO1065" s="2"/>
      <c r="FP1065" s="2"/>
      <c r="FQ1065" s="2">
        <v>0</v>
      </c>
      <c r="FR1065" s="2">
        <f t="shared" si="1030"/>
        <v>0</v>
      </c>
      <c r="FS1065" s="2">
        <v>0</v>
      </c>
      <c r="FT1065" s="2"/>
      <c r="FU1065" s="2"/>
      <c r="FV1065" s="2"/>
      <c r="FW1065" s="2"/>
      <c r="FX1065" s="2">
        <v>91</v>
      </c>
      <c r="FY1065" s="2">
        <v>70</v>
      </c>
      <c r="FZ1065" s="2"/>
      <c r="GA1065" s="2" t="s">
        <v>3</v>
      </c>
      <c r="GB1065" s="2"/>
      <c r="GC1065" s="2"/>
      <c r="GD1065" s="2">
        <v>0</v>
      </c>
      <c r="GE1065" s="2"/>
      <c r="GF1065" s="2">
        <v>-693162305</v>
      </c>
      <c r="GG1065" s="2">
        <v>2</v>
      </c>
      <c r="GH1065" s="2">
        <v>1</v>
      </c>
      <c r="GI1065" s="2">
        <v>-2</v>
      </c>
      <c r="GJ1065" s="2">
        <v>0</v>
      </c>
      <c r="GK1065" s="2">
        <f>ROUND(R1065*(R12)/100,2)</f>
        <v>0</v>
      </c>
      <c r="GL1065" s="2">
        <f t="shared" si="1031"/>
        <v>0</v>
      </c>
      <c r="GM1065" s="2">
        <f t="shared" si="1032"/>
        <v>154.72</v>
      </c>
      <c r="GN1065" s="2">
        <f t="shared" si="1033"/>
        <v>154.72</v>
      </c>
      <c r="GO1065" s="2">
        <f t="shared" si="1034"/>
        <v>0</v>
      </c>
      <c r="GP1065" s="2">
        <f t="shared" si="1035"/>
        <v>0</v>
      </c>
      <c r="GQ1065" s="2"/>
      <c r="GR1065" s="2">
        <v>0</v>
      </c>
      <c r="GS1065" s="2">
        <v>3</v>
      </c>
      <c r="GT1065" s="2">
        <v>0</v>
      </c>
      <c r="GU1065" s="2" t="s">
        <v>3</v>
      </c>
      <c r="GV1065" s="2">
        <f t="shared" si="1036"/>
        <v>0</v>
      </c>
      <c r="GW1065" s="2">
        <v>1</v>
      </c>
      <c r="GX1065" s="2">
        <f t="shared" si="1037"/>
        <v>0</v>
      </c>
      <c r="GY1065" s="2"/>
      <c r="GZ1065" s="2"/>
      <c r="HA1065" s="2">
        <v>0</v>
      </c>
      <c r="HB1065" s="2">
        <v>0</v>
      </c>
      <c r="HC1065" s="2">
        <f t="shared" si="1038"/>
        <v>0</v>
      </c>
      <c r="HD1065" s="2"/>
      <c r="HE1065" s="2" t="s">
        <v>3</v>
      </c>
      <c r="HF1065" s="2" t="s">
        <v>3</v>
      </c>
      <c r="HG1065" s="2"/>
      <c r="HH1065" s="2"/>
      <c r="HI1065" s="2"/>
      <c r="HJ1065" s="2"/>
      <c r="HK1065" s="2"/>
      <c r="HL1065" s="2"/>
      <c r="HM1065" s="2" t="s">
        <v>3</v>
      </c>
      <c r="HN1065" s="2" t="s">
        <v>3</v>
      </c>
      <c r="HO1065" s="2" t="s">
        <v>3</v>
      </c>
      <c r="HP1065" s="2" t="s">
        <v>3</v>
      </c>
      <c r="HQ1065" s="2" t="s">
        <v>3</v>
      </c>
      <c r="HR1065" s="2"/>
      <c r="HS1065" s="2"/>
      <c r="HT1065" s="2"/>
      <c r="HU1065" s="2"/>
      <c r="HV1065" s="2"/>
      <c r="HW1065" s="2"/>
      <c r="HX1065" s="2"/>
      <c r="HY1065" s="2"/>
      <c r="HZ1065" s="2"/>
      <c r="IA1065" s="2"/>
      <c r="IB1065" s="2"/>
      <c r="IC1065" s="2"/>
      <c r="ID1065" s="2"/>
      <c r="IE1065" s="2"/>
      <c r="IF1065" s="2"/>
      <c r="IG1065" s="2"/>
      <c r="IH1065" s="2"/>
      <c r="II1065" s="2"/>
      <c r="IJ1065" s="2"/>
      <c r="IK1065" s="2">
        <v>0</v>
      </c>
      <c r="IL1065" s="2"/>
      <c r="IM1065" s="2"/>
      <c r="IN1065" s="2"/>
      <c r="IO1065" s="2"/>
      <c r="IP1065" s="2"/>
      <c r="IQ1065" s="2"/>
      <c r="IR1065" s="2"/>
      <c r="IS1065" s="2"/>
      <c r="IT1065" s="2"/>
      <c r="IU1065" s="2"/>
    </row>
    <row r="1066" spans="1:255" x14ac:dyDescent="0.25">
      <c r="A1066">
        <v>18</v>
      </c>
      <c r="B1066">
        <v>1</v>
      </c>
      <c r="C1066">
        <v>1519</v>
      </c>
      <c r="E1066" t="s">
        <v>633</v>
      </c>
      <c r="F1066" t="s">
        <v>634</v>
      </c>
      <c r="G1066" t="s">
        <v>635</v>
      </c>
      <c r="H1066" t="s">
        <v>402</v>
      </c>
      <c r="I1066">
        <f>I1064*J1066</f>
        <v>217.91759999999999</v>
      </c>
      <c r="J1066">
        <v>116</v>
      </c>
      <c r="K1066">
        <v>116</v>
      </c>
      <c r="O1066">
        <f t="shared" si="1008"/>
        <v>1431.16</v>
      </c>
      <c r="P1066">
        <f t="shared" si="1009"/>
        <v>1431.16</v>
      </c>
      <c r="Q1066">
        <f t="shared" si="1039"/>
        <v>0</v>
      </c>
      <c r="R1066">
        <f t="shared" si="1010"/>
        <v>0</v>
      </c>
      <c r="S1066">
        <f t="shared" si="1011"/>
        <v>0</v>
      </c>
      <c r="T1066">
        <f t="shared" si="1012"/>
        <v>0</v>
      </c>
      <c r="U1066">
        <f t="shared" si="1013"/>
        <v>0</v>
      </c>
      <c r="V1066">
        <f t="shared" si="1014"/>
        <v>0</v>
      </c>
      <c r="W1066">
        <f t="shared" si="1015"/>
        <v>0</v>
      </c>
      <c r="X1066">
        <f t="shared" si="1016"/>
        <v>0</v>
      </c>
      <c r="Y1066">
        <f t="shared" si="1017"/>
        <v>0</v>
      </c>
      <c r="AA1066">
        <v>75316143</v>
      </c>
      <c r="AB1066">
        <f t="shared" si="1018"/>
        <v>0.71</v>
      </c>
      <c r="AC1066">
        <f t="shared" si="1019"/>
        <v>0.71</v>
      </c>
      <c r="AD1066">
        <f t="shared" si="1040"/>
        <v>0</v>
      </c>
      <c r="AE1066">
        <f t="shared" si="1041"/>
        <v>0</v>
      </c>
      <c r="AF1066">
        <f t="shared" si="1041"/>
        <v>0</v>
      </c>
      <c r="AG1066">
        <f t="shared" si="1020"/>
        <v>0</v>
      </c>
      <c r="AH1066">
        <f t="shared" si="1042"/>
        <v>0</v>
      </c>
      <c r="AI1066">
        <f t="shared" si="1042"/>
        <v>0</v>
      </c>
      <c r="AJ1066">
        <f t="shared" si="1021"/>
        <v>0</v>
      </c>
      <c r="AK1066">
        <v>0.71</v>
      </c>
      <c r="AL1066">
        <v>0.71</v>
      </c>
      <c r="AM1066">
        <v>0</v>
      </c>
      <c r="AN1066">
        <v>0</v>
      </c>
      <c r="AO1066">
        <v>0</v>
      </c>
      <c r="AP1066">
        <v>0</v>
      </c>
      <c r="AQ1066">
        <v>0</v>
      </c>
      <c r="AR1066">
        <v>0</v>
      </c>
      <c r="AS1066">
        <v>0</v>
      </c>
      <c r="AT1066">
        <v>0</v>
      </c>
      <c r="AU1066">
        <v>0</v>
      </c>
      <c r="AV1066">
        <v>1</v>
      </c>
      <c r="AW1066">
        <v>1</v>
      </c>
      <c r="AZ1066">
        <v>1</v>
      </c>
      <c r="BA1066">
        <v>1</v>
      </c>
      <c r="BB1066">
        <v>1</v>
      </c>
      <c r="BC1066">
        <v>9.25</v>
      </c>
      <c r="BD1066" t="s">
        <v>3</v>
      </c>
      <c r="BE1066" t="s">
        <v>3</v>
      </c>
      <c r="BF1066" t="s">
        <v>3</v>
      </c>
      <c r="BG1066" t="s">
        <v>3</v>
      </c>
      <c r="BH1066">
        <v>3</v>
      </c>
      <c r="BI1066">
        <v>1</v>
      </c>
      <c r="BJ1066" t="s">
        <v>636</v>
      </c>
      <c r="BM1066">
        <v>1659</v>
      </c>
      <c r="BN1066">
        <v>0</v>
      </c>
      <c r="BO1066" t="s">
        <v>634</v>
      </c>
      <c r="BP1066">
        <v>1</v>
      </c>
      <c r="BQ1066">
        <v>30</v>
      </c>
      <c r="BR1066">
        <v>0</v>
      </c>
      <c r="BS1066">
        <v>1</v>
      </c>
      <c r="BT1066">
        <v>1</v>
      </c>
      <c r="BU1066">
        <v>1</v>
      </c>
      <c r="BV1066">
        <v>1</v>
      </c>
      <c r="BW1066">
        <v>1</v>
      </c>
      <c r="BX1066">
        <v>1</v>
      </c>
      <c r="BY1066" t="s">
        <v>3</v>
      </c>
      <c r="BZ1066">
        <v>0</v>
      </c>
      <c r="CA1066">
        <v>0</v>
      </c>
      <c r="CB1066" t="s">
        <v>3</v>
      </c>
      <c r="CE1066">
        <v>30</v>
      </c>
      <c r="CF1066">
        <v>0</v>
      </c>
      <c r="CG1066">
        <v>0</v>
      </c>
      <c r="CM1066">
        <v>0</v>
      </c>
      <c r="CN1066" t="s">
        <v>3</v>
      </c>
      <c r="CO1066">
        <v>0</v>
      </c>
      <c r="CP1066">
        <f t="shared" si="1022"/>
        <v>1431.16</v>
      </c>
      <c r="CQ1066">
        <f t="shared" si="1023"/>
        <v>6.57</v>
      </c>
      <c r="CR1066">
        <f t="shared" si="1043"/>
        <v>0</v>
      </c>
      <c r="CS1066">
        <f t="shared" si="1024"/>
        <v>0</v>
      </c>
      <c r="CT1066">
        <f t="shared" si="1025"/>
        <v>0</v>
      </c>
      <c r="CU1066">
        <f t="shared" si="1026"/>
        <v>0</v>
      </c>
      <c r="CV1066">
        <f t="shared" si="1027"/>
        <v>0</v>
      </c>
      <c r="CW1066">
        <f t="shared" si="1028"/>
        <v>0</v>
      </c>
      <c r="CX1066">
        <f t="shared" si="1029"/>
        <v>0</v>
      </c>
      <c r="CY1066">
        <f>S1066*(BZ1066/100)</f>
        <v>0</v>
      </c>
      <c r="CZ1066">
        <f>S1066*(CA1066/100)</f>
        <v>0</v>
      </c>
      <c r="DC1066" t="s">
        <v>3</v>
      </c>
      <c r="DD1066" t="s">
        <v>3</v>
      </c>
      <c r="DE1066" t="s">
        <v>3</v>
      </c>
      <c r="DF1066" t="s">
        <v>3</v>
      </c>
      <c r="DG1066" t="s">
        <v>3</v>
      </c>
      <c r="DH1066" t="s">
        <v>3</v>
      </c>
      <c r="DI1066" t="s">
        <v>3</v>
      </c>
      <c r="DJ1066" t="s">
        <v>3</v>
      </c>
      <c r="DK1066" t="s">
        <v>3</v>
      </c>
      <c r="DL1066" t="s">
        <v>3</v>
      </c>
      <c r="DM1066" t="s">
        <v>3</v>
      </c>
      <c r="DN1066">
        <v>91</v>
      </c>
      <c r="DO1066">
        <v>70</v>
      </c>
      <c r="DP1066">
        <v>1</v>
      </c>
      <c r="DQ1066">
        <v>1</v>
      </c>
      <c r="DU1066">
        <v>1003</v>
      </c>
      <c r="DV1066" t="s">
        <v>402</v>
      </c>
      <c r="DW1066" t="s">
        <v>402</v>
      </c>
      <c r="DX1066">
        <v>1</v>
      </c>
      <c r="DZ1066" t="s">
        <v>3</v>
      </c>
      <c r="EA1066" t="s">
        <v>3</v>
      </c>
      <c r="EB1066" t="s">
        <v>3</v>
      </c>
      <c r="EC1066" t="s">
        <v>3</v>
      </c>
      <c r="EE1066">
        <v>70703571</v>
      </c>
      <c r="EF1066">
        <v>30</v>
      </c>
      <c r="EG1066" t="s">
        <v>96</v>
      </c>
      <c r="EH1066">
        <v>0</v>
      </c>
      <c r="EI1066" t="s">
        <v>3</v>
      </c>
      <c r="EJ1066">
        <v>1</v>
      </c>
      <c r="EK1066">
        <v>1659</v>
      </c>
      <c r="EL1066" t="s">
        <v>631</v>
      </c>
      <c r="EM1066" t="s">
        <v>632</v>
      </c>
      <c r="EO1066" t="s">
        <v>3</v>
      </c>
      <c r="EQ1066">
        <v>0</v>
      </c>
      <c r="ER1066">
        <v>0.71</v>
      </c>
      <c r="ES1066">
        <v>0.71</v>
      </c>
      <c r="ET1066">
        <v>0</v>
      </c>
      <c r="EU1066">
        <v>0</v>
      </c>
      <c r="EV1066">
        <v>0</v>
      </c>
      <c r="EW1066">
        <v>0</v>
      </c>
      <c r="EX1066">
        <v>0</v>
      </c>
      <c r="FQ1066">
        <v>0</v>
      </c>
      <c r="FR1066">
        <f t="shared" si="1030"/>
        <v>0</v>
      </c>
      <c r="FS1066">
        <v>0</v>
      </c>
      <c r="FX1066">
        <v>91</v>
      </c>
      <c r="FY1066">
        <v>70</v>
      </c>
      <c r="GA1066" t="s">
        <v>3</v>
      </c>
      <c r="GD1066">
        <v>0</v>
      </c>
      <c r="GF1066">
        <v>-693162305</v>
      </c>
      <c r="GG1066">
        <v>2</v>
      </c>
      <c r="GH1066">
        <v>1</v>
      </c>
      <c r="GI1066">
        <v>2</v>
      </c>
      <c r="GJ1066">
        <v>0</v>
      </c>
      <c r="GK1066">
        <f>ROUND(R1066*(S12)/100,2)</f>
        <v>0</v>
      </c>
      <c r="GL1066">
        <f t="shared" si="1031"/>
        <v>0</v>
      </c>
      <c r="GM1066">
        <f t="shared" si="1032"/>
        <v>1431.16</v>
      </c>
      <c r="GN1066">
        <f t="shared" si="1033"/>
        <v>1431.16</v>
      </c>
      <c r="GO1066">
        <f t="shared" si="1034"/>
        <v>0</v>
      </c>
      <c r="GP1066">
        <f t="shared" si="1035"/>
        <v>0</v>
      </c>
      <c r="GR1066">
        <v>0</v>
      </c>
      <c r="GS1066">
        <v>0</v>
      </c>
      <c r="GT1066">
        <v>0</v>
      </c>
      <c r="GU1066" t="s">
        <v>3</v>
      </c>
      <c r="GV1066">
        <f t="shared" si="1036"/>
        <v>0</v>
      </c>
      <c r="GW1066">
        <v>1</v>
      </c>
      <c r="GX1066">
        <f t="shared" si="1037"/>
        <v>0</v>
      </c>
      <c r="HA1066">
        <v>0</v>
      </c>
      <c r="HB1066">
        <v>0</v>
      </c>
      <c r="HC1066">
        <f t="shared" si="1038"/>
        <v>0</v>
      </c>
      <c r="HE1066" t="s">
        <v>3</v>
      </c>
      <c r="HF1066" t="s">
        <v>3</v>
      </c>
      <c r="HM1066" t="s">
        <v>3</v>
      </c>
      <c r="HN1066" t="s">
        <v>3</v>
      </c>
      <c r="HO1066" t="s">
        <v>3</v>
      </c>
      <c r="HP1066" t="s">
        <v>3</v>
      </c>
      <c r="HQ1066" t="s">
        <v>3</v>
      </c>
      <c r="IK1066">
        <v>0</v>
      </c>
    </row>
    <row r="1067" spans="1:255" x14ac:dyDescent="0.25">
      <c r="A1067" s="2">
        <v>18</v>
      </c>
      <c r="B1067" s="2">
        <v>1</v>
      </c>
      <c r="C1067" s="2">
        <v>1506</v>
      </c>
      <c r="D1067" s="2"/>
      <c r="E1067" s="2" t="s">
        <v>637</v>
      </c>
      <c r="F1067" s="2" t="s">
        <v>570</v>
      </c>
      <c r="G1067" s="2" t="s">
        <v>571</v>
      </c>
      <c r="H1067" s="2" t="s">
        <v>402</v>
      </c>
      <c r="I1067" s="2">
        <f>I1063*J1067</f>
        <v>227.31059999999999</v>
      </c>
      <c r="J1067" s="2">
        <v>121</v>
      </c>
      <c r="K1067" s="2">
        <v>121</v>
      </c>
      <c r="L1067" s="2"/>
      <c r="M1067" s="2"/>
      <c r="N1067" s="2"/>
      <c r="O1067" s="2">
        <f t="shared" si="1008"/>
        <v>5359.98</v>
      </c>
      <c r="P1067" s="2">
        <f t="shared" si="1009"/>
        <v>5359.98</v>
      </c>
      <c r="Q1067" s="2">
        <f t="shared" si="1039"/>
        <v>0</v>
      </c>
      <c r="R1067" s="2">
        <f t="shared" si="1010"/>
        <v>0</v>
      </c>
      <c r="S1067" s="2">
        <f t="shared" si="1011"/>
        <v>0</v>
      </c>
      <c r="T1067" s="2">
        <f t="shared" si="1012"/>
        <v>0</v>
      </c>
      <c r="U1067" s="2">
        <f t="shared" si="1013"/>
        <v>0</v>
      </c>
      <c r="V1067" s="2">
        <f t="shared" si="1014"/>
        <v>0</v>
      </c>
      <c r="W1067" s="2">
        <f t="shared" si="1015"/>
        <v>0</v>
      </c>
      <c r="X1067" s="2">
        <f t="shared" si="1016"/>
        <v>0</v>
      </c>
      <c r="Y1067" s="2">
        <f t="shared" si="1017"/>
        <v>0</v>
      </c>
      <c r="Z1067" s="2"/>
      <c r="AA1067" s="2">
        <v>75316141</v>
      </c>
      <c r="AB1067" s="2">
        <f t="shared" si="1018"/>
        <v>23.58</v>
      </c>
      <c r="AC1067" s="2">
        <f t="shared" si="1019"/>
        <v>23.58</v>
      </c>
      <c r="AD1067" s="2">
        <f t="shared" si="1040"/>
        <v>0</v>
      </c>
      <c r="AE1067" s="2">
        <f t="shared" si="1041"/>
        <v>0</v>
      </c>
      <c r="AF1067" s="2">
        <f t="shared" si="1041"/>
        <v>0</v>
      </c>
      <c r="AG1067" s="2">
        <f t="shared" si="1020"/>
        <v>0</v>
      </c>
      <c r="AH1067" s="2">
        <f t="shared" si="1042"/>
        <v>0</v>
      </c>
      <c r="AI1067" s="2">
        <f t="shared" si="1042"/>
        <v>0</v>
      </c>
      <c r="AJ1067" s="2">
        <f t="shared" si="1021"/>
        <v>0</v>
      </c>
      <c r="AK1067" s="2">
        <v>23.58</v>
      </c>
      <c r="AL1067" s="2">
        <v>23.58</v>
      </c>
      <c r="AM1067" s="2">
        <v>0</v>
      </c>
      <c r="AN1067" s="2">
        <v>0</v>
      </c>
      <c r="AO1067" s="2">
        <v>0</v>
      </c>
      <c r="AP1067" s="2">
        <v>0</v>
      </c>
      <c r="AQ1067" s="2">
        <v>0</v>
      </c>
      <c r="AR1067" s="2">
        <v>0</v>
      </c>
      <c r="AS1067" s="2">
        <v>0</v>
      </c>
      <c r="AT1067" s="2">
        <v>91</v>
      </c>
      <c r="AU1067" s="2">
        <v>70</v>
      </c>
      <c r="AV1067" s="2">
        <v>1</v>
      </c>
      <c r="AW1067" s="2">
        <v>1</v>
      </c>
      <c r="AX1067" s="2"/>
      <c r="AY1067" s="2"/>
      <c r="AZ1067" s="2">
        <v>1</v>
      </c>
      <c r="BA1067" s="2">
        <v>1</v>
      </c>
      <c r="BB1067" s="2">
        <v>1</v>
      </c>
      <c r="BC1067" s="2">
        <v>1</v>
      </c>
      <c r="BD1067" s="2" t="s">
        <v>3</v>
      </c>
      <c r="BE1067" s="2" t="s">
        <v>3</v>
      </c>
      <c r="BF1067" s="2" t="s">
        <v>3</v>
      </c>
      <c r="BG1067" s="2" t="s">
        <v>3</v>
      </c>
      <c r="BH1067" s="2">
        <v>3</v>
      </c>
      <c r="BI1067" s="2">
        <v>1</v>
      </c>
      <c r="BJ1067" s="2" t="s">
        <v>572</v>
      </c>
      <c r="BK1067" s="2"/>
      <c r="BL1067" s="2"/>
      <c r="BM1067" s="2">
        <v>1659</v>
      </c>
      <c r="BN1067" s="2">
        <v>0</v>
      </c>
      <c r="BO1067" s="2" t="s">
        <v>3</v>
      </c>
      <c r="BP1067" s="2">
        <v>0</v>
      </c>
      <c r="BQ1067" s="2">
        <v>30</v>
      </c>
      <c r="BR1067" s="2">
        <v>0</v>
      </c>
      <c r="BS1067" s="2">
        <v>1</v>
      </c>
      <c r="BT1067" s="2">
        <v>1</v>
      </c>
      <c r="BU1067" s="2">
        <v>1</v>
      </c>
      <c r="BV1067" s="2">
        <v>1</v>
      </c>
      <c r="BW1067" s="2">
        <v>1</v>
      </c>
      <c r="BX1067" s="2">
        <v>1</v>
      </c>
      <c r="BY1067" s="2" t="s">
        <v>3</v>
      </c>
      <c r="BZ1067" s="2">
        <v>91</v>
      </c>
      <c r="CA1067" s="2">
        <v>70</v>
      </c>
      <c r="CB1067" s="2" t="s">
        <v>3</v>
      </c>
      <c r="CC1067" s="2"/>
      <c r="CD1067" s="2"/>
      <c r="CE1067" s="2">
        <v>30</v>
      </c>
      <c r="CF1067" s="2">
        <v>0</v>
      </c>
      <c r="CG1067" s="2">
        <v>0</v>
      </c>
      <c r="CH1067" s="2"/>
      <c r="CI1067" s="2"/>
      <c r="CJ1067" s="2"/>
      <c r="CK1067" s="2"/>
      <c r="CL1067" s="2"/>
      <c r="CM1067" s="2">
        <v>0</v>
      </c>
      <c r="CN1067" s="2" t="s">
        <v>3</v>
      </c>
      <c r="CO1067" s="2">
        <v>0</v>
      </c>
      <c r="CP1067" s="2">
        <f t="shared" si="1022"/>
        <v>5359.98</v>
      </c>
      <c r="CQ1067" s="2">
        <f t="shared" si="1023"/>
        <v>23.58</v>
      </c>
      <c r="CR1067" s="2">
        <f t="shared" si="1043"/>
        <v>0</v>
      </c>
      <c r="CS1067" s="2">
        <f t="shared" si="1024"/>
        <v>0</v>
      </c>
      <c r="CT1067" s="2">
        <f t="shared" si="1025"/>
        <v>0</v>
      </c>
      <c r="CU1067" s="2">
        <f t="shared" si="1026"/>
        <v>0</v>
      </c>
      <c r="CV1067" s="2">
        <f t="shared" si="1027"/>
        <v>0</v>
      </c>
      <c r="CW1067" s="2">
        <f t="shared" si="1028"/>
        <v>0</v>
      </c>
      <c r="CX1067" s="2">
        <f t="shared" si="1029"/>
        <v>0</v>
      </c>
      <c r="CY1067" s="2">
        <f>((S1067*BZ1067)/100)</f>
        <v>0</v>
      </c>
      <c r="CZ1067" s="2">
        <f>((S1067*CA1067)/100)</f>
        <v>0</v>
      </c>
      <c r="DA1067" s="2"/>
      <c r="DB1067" s="2"/>
      <c r="DC1067" s="2" t="s">
        <v>3</v>
      </c>
      <c r="DD1067" s="2" t="s">
        <v>3</v>
      </c>
      <c r="DE1067" s="2" t="s">
        <v>3</v>
      </c>
      <c r="DF1067" s="2" t="s">
        <v>3</v>
      </c>
      <c r="DG1067" s="2" t="s">
        <v>3</v>
      </c>
      <c r="DH1067" s="2" t="s">
        <v>3</v>
      </c>
      <c r="DI1067" s="2" t="s">
        <v>3</v>
      </c>
      <c r="DJ1067" s="2" t="s">
        <v>3</v>
      </c>
      <c r="DK1067" s="2" t="s">
        <v>3</v>
      </c>
      <c r="DL1067" s="2" t="s">
        <v>3</v>
      </c>
      <c r="DM1067" s="2" t="s">
        <v>3</v>
      </c>
      <c r="DN1067" s="2">
        <v>0</v>
      </c>
      <c r="DO1067" s="2">
        <v>0</v>
      </c>
      <c r="DP1067" s="2">
        <v>1</v>
      </c>
      <c r="DQ1067" s="2">
        <v>1</v>
      </c>
      <c r="DR1067" s="2"/>
      <c r="DS1067" s="2"/>
      <c r="DT1067" s="2"/>
      <c r="DU1067" s="2">
        <v>1003</v>
      </c>
      <c r="DV1067" s="2" t="s">
        <v>402</v>
      </c>
      <c r="DW1067" s="2" t="s">
        <v>402</v>
      </c>
      <c r="DX1067" s="2">
        <v>1</v>
      </c>
      <c r="DY1067" s="2"/>
      <c r="DZ1067" s="2" t="s">
        <v>3</v>
      </c>
      <c r="EA1067" s="2" t="s">
        <v>3</v>
      </c>
      <c r="EB1067" s="2" t="s">
        <v>3</v>
      </c>
      <c r="EC1067" s="2" t="s">
        <v>3</v>
      </c>
      <c r="ED1067" s="2"/>
      <c r="EE1067" s="2">
        <v>70703571</v>
      </c>
      <c r="EF1067" s="2">
        <v>30</v>
      </c>
      <c r="EG1067" s="2" t="s">
        <v>96</v>
      </c>
      <c r="EH1067" s="2">
        <v>0</v>
      </c>
      <c r="EI1067" s="2" t="s">
        <v>3</v>
      </c>
      <c r="EJ1067" s="2">
        <v>1</v>
      </c>
      <c r="EK1067" s="2">
        <v>1659</v>
      </c>
      <c r="EL1067" s="2" t="s">
        <v>631</v>
      </c>
      <c r="EM1067" s="2" t="s">
        <v>632</v>
      </c>
      <c r="EN1067" s="2"/>
      <c r="EO1067" s="2" t="s">
        <v>3</v>
      </c>
      <c r="EP1067" s="2"/>
      <c r="EQ1067" s="2">
        <v>0</v>
      </c>
      <c r="ER1067" s="2">
        <v>23.58</v>
      </c>
      <c r="ES1067" s="2">
        <v>23.58</v>
      </c>
      <c r="ET1067" s="2">
        <v>0</v>
      </c>
      <c r="EU1067" s="2">
        <v>0</v>
      </c>
      <c r="EV1067" s="2">
        <v>0</v>
      </c>
      <c r="EW1067" s="2">
        <v>0</v>
      </c>
      <c r="EX1067" s="2">
        <v>0</v>
      </c>
      <c r="EY1067" s="2"/>
      <c r="EZ1067" s="2"/>
      <c r="FA1067" s="2"/>
      <c r="FB1067" s="2"/>
      <c r="FC1067" s="2"/>
      <c r="FD1067" s="2"/>
      <c r="FE1067" s="2"/>
      <c r="FF1067" s="2"/>
      <c r="FG1067" s="2"/>
      <c r="FH1067" s="2"/>
      <c r="FI1067" s="2"/>
      <c r="FJ1067" s="2"/>
      <c r="FK1067" s="2"/>
      <c r="FL1067" s="2"/>
      <c r="FM1067" s="2"/>
      <c r="FN1067" s="2"/>
      <c r="FO1067" s="2"/>
      <c r="FP1067" s="2"/>
      <c r="FQ1067" s="2">
        <v>0</v>
      </c>
      <c r="FR1067" s="2">
        <f t="shared" si="1030"/>
        <v>0</v>
      </c>
      <c r="FS1067" s="2">
        <v>0</v>
      </c>
      <c r="FT1067" s="2"/>
      <c r="FU1067" s="2"/>
      <c r="FV1067" s="2"/>
      <c r="FW1067" s="2"/>
      <c r="FX1067" s="2">
        <v>91</v>
      </c>
      <c r="FY1067" s="2">
        <v>70</v>
      </c>
      <c r="FZ1067" s="2"/>
      <c r="GA1067" s="2" t="s">
        <v>3</v>
      </c>
      <c r="GB1067" s="2"/>
      <c r="GC1067" s="2"/>
      <c r="GD1067" s="2">
        <v>0</v>
      </c>
      <c r="GE1067" s="2"/>
      <c r="GF1067" s="2">
        <v>-1849483608</v>
      </c>
      <c r="GG1067" s="2">
        <v>2</v>
      </c>
      <c r="GH1067" s="2">
        <v>1</v>
      </c>
      <c r="GI1067" s="2">
        <v>-2</v>
      </c>
      <c r="GJ1067" s="2">
        <v>0</v>
      </c>
      <c r="GK1067" s="2">
        <f>ROUND(R1067*(R12)/100,2)</f>
        <v>0</v>
      </c>
      <c r="GL1067" s="2">
        <f t="shared" si="1031"/>
        <v>0</v>
      </c>
      <c r="GM1067" s="2">
        <f t="shared" si="1032"/>
        <v>5359.98</v>
      </c>
      <c r="GN1067" s="2">
        <f t="shared" si="1033"/>
        <v>5359.98</v>
      </c>
      <c r="GO1067" s="2">
        <f t="shared" si="1034"/>
        <v>0</v>
      </c>
      <c r="GP1067" s="2">
        <f t="shared" si="1035"/>
        <v>0</v>
      </c>
      <c r="GQ1067" s="2"/>
      <c r="GR1067" s="2">
        <v>0</v>
      </c>
      <c r="GS1067" s="2">
        <v>3</v>
      </c>
      <c r="GT1067" s="2">
        <v>0</v>
      </c>
      <c r="GU1067" s="2" t="s">
        <v>3</v>
      </c>
      <c r="GV1067" s="2">
        <f t="shared" si="1036"/>
        <v>0</v>
      </c>
      <c r="GW1067" s="2">
        <v>1</v>
      </c>
      <c r="GX1067" s="2">
        <f t="shared" si="1037"/>
        <v>0</v>
      </c>
      <c r="GY1067" s="2"/>
      <c r="GZ1067" s="2"/>
      <c r="HA1067" s="2">
        <v>0</v>
      </c>
      <c r="HB1067" s="2">
        <v>0</v>
      </c>
      <c r="HC1067" s="2">
        <f t="shared" si="1038"/>
        <v>0</v>
      </c>
      <c r="HD1067" s="2"/>
      <c r="HE1067" s="2" t="s">
        <v>3</v>
      </c>
      <c r="HF1067" s="2" t="s">
        <v>3</v>
      </c>
      <c r="HG1067" s="2"/>
      <c r="HH1067" s="2"/>
      <c r="HI1067" s="2"/>
      <c r="HJ1067" s="2"/>
      <c r="HK1067" s="2"/>
      <c r="HL1067" s="2"/>
      <c r="HM1067" s="2" t="s">
        <v>3</v>
      </c>
      <c r="HN1067" s="2" t="s">
        <v>3</v>
      </c>
      <c r="HO1067" s="2" t="s">
        <v>3</v>
      </c>
      <c r="HP1067" s="2" t="s">
        <v>3</v>
      </c>
      <c r="HQ1067" s="2" t="s">
        <v>3</v>
      </c>
      <c r="HR1067" s="2"/>
      <c r="HS1067" s="2"/>
      <c r="HT1067" s="2"/>
      <c r="HU1067" s="2"/>
      <c r="HV1067" s="2"/>
      <c r="HW1067" s="2"/>
      <c r="HX1067" s="2"/>
      <c r="HY1067" s="2"/>
      <c r="HZ1067" s="2"/>
      <c r="IA1067" s="2"/>
      <c r="IB1067" s="2"/>
      <c r="IC1067" s="2"/>
      <c r="ID1067" s="2"/>
      <c r="IE1067" s="2"/>
      <c r="IF1067" s="2"/>
      <c r="IG1067" s="2"/>
      <c r="IH1067" s="2"/>
      <c r="II1067" s="2"/>
      <c r="IJ1067" s="2"/>
      <c r="IK1067" s="2">
        <v>0</v>
      </c>
      <c r="IL1067" s="2"/>
      <c r="IM1067" s="2"/>
      <c r="IN1067" s="2"/>
      <c r="IO1067" s="2"/>
      <c r="IP1067" s="2"/>
      <c r="IQ1067" s="2"/>
      <c r="IR1067" s="2"/>
      <c r="IS1067" s="2"/>
      <c r="IT1067" s="2"/>
      <c r="IU1067" s="2"/>
    </row>
    <row r="1068" spans="1:255" x14ac:dyDescent="0.25">
      <c r="A1068">
        <v>18</v>
      </c>
      <c r="B1068">
        <v>1</v>
      </c>
      <c r="C1068">
        <v>1527</v>
      </c>
      <c r="E1068" t="s">
        <v>637</v>
      </c>
      <c r="F1068" t="s">
        <v>570</v>
      </c>
      <c r="G1068" t="s">
        <v>571</v>
      </c>
      <c r="H1068" t="s">
        <v>402</v>
      </c>
      <c r="I1068">
        <f>I1064*J1068</f>
        <v>227.31059999999999</v>
      </c>
      <c r="J1068">
        <v>121</v>
      </c>
      <c r="K1068">
        <v>121</v>
      </c>
      <c r="O1068">
        <f t="shared" si="1008"/>
        <v>20743.12</v>
      </c>
      <c r="P1068">
        <f t="shared" si="1009"/>
        <v>20743.12</v>
      </c>
      <c r="Q1068">
        <f t="shared" si="1039"/>
        <v>0</v>
      </c>
      <c r="R1068">
        <f t="shared" si="1010"/>
        <v>0</v>
      </c>
      <c r="S1068">
        <f t="shared" si="1011"/>
        <v>0</v>
      </c>
      <c r="T1068">
        <f t="shared" si="1012"/>
        <v>0</v>
      </c>
      <c r="U1068">
        <f t="shared" si="1013"/>
        <v>0</v>
      </c>
      <c r="V1068">
        <f t="shared" si="1014"/>
        <v>0</v>
      </c>
      <c r="W1068">
        <f t="shared" si="1015"/>
        <v>0</v>
      </c>
      <c r="X1068">
        <f t="shared" si="1016"/>
        <v>0</v>
      </c>
      <c r="Y1068">
        <f t="shared" si="1017"/>
        <v>0</v>
      </c>
      <c r="AA1068">
        <v>75316143</v>
      </c>
      <c r="AB1068">
        <f t="shared" si="1018"/>
        <v>23.58</v>
      </c>
      <c r="AC1068">
        <f t="shared" si="1019"/>
        <v>23.58</v>
      </c>
      <c r="AD1068">
        <f t="shared" si="1040"/>
        <v>0</v>
      </c>
      <c r="AE1068">
        <f t="shared" si="1041"/>
        <v>0</v>
      </c>
      <c r="AF1068">
        <f t="shared" si="1041"/>
        <v>0</v>
      </c>
      <c r="AG1068">
        <f t="shared" si="1020"/>
        <v>0</v>
      </c>
      <c r="AH1068">
        <f t="shared" si="1042"/>
        <v>0</v>
      </c>
      <c r="AI1068">
        <f t="shared" si="1042"/>
        <v>0</v>
      </c>
      <c r="AJ1068">
        <f t="shared" si="1021"/>
        <v>0</v>
      </c>
      <c r="AK1068">
        <v>23.58</v>
      </c>
      <c r="AL1068">
        <v>23.58</v>
      </c>
      <c r="AM1068">
        <v>0</v>
      </c>
      <c r="AN1068">
        <v>0</v>
      </c>
      <c r="AO1068">
        <v>0</v>
      </c>
      <c r="AP1068">
        <v>0</v>
      </c>
      <c r="AQ1068">
        <v>0</v>
      </c>
      <c r="AR1068">
        <v>0</v>
      </c>
      <c r="AS1068">
        <v>0</v>
      </c>
      <c r="AT1068">
        <v>0</v>
      </c>
      <c r="AU1068">
        <v>0</v>
      </c>
      <c r="AV1068">
        <v>1</v>
      </c>
      <c r="AW1068">
        <v>1</v>
      </c>
      <c r="AZ1068">
        <v>1</v>
      </c>
      <c r="BA1068">
        <v>1</v>
      </c>
      <c r="BB1068">
        <v>1</v>
      </c>
      <c r="BC1068">
        <v>3.87</v>
      </c>
      <c r="BD1068" t="s">
        <v>3</v>
      </c>
      <c r="BE1068" t="s">
        <v>3</v>
      </c>
      <c r="BF1068" t="s">
        <v>3</v>
      </c>
      <c r="BG1068" t="s">
        <v>3</v>
      </c>
      <c r="BH1068">
        <v>3</v>
      </c>
      <c r="BI1068">
        <v>1</v>
      </c>
      <c r="BJ1068" t="s">
        <v>572</v>
      </c>
      <c r="BM1068">
        <v>1659</v>
      </c>
      <c r="BN1068">
        <v>0</v>
      </c>
      <c r="BO1068" t="s">
        <v>570</v>
      </c>
      <c r="BP1068">
        <v>1</v>
      </c>
      <c r="BQ1068">
        <v>30</v>
      </c>
      <c r="BR1068">
        <v>0</v>
      </c>
      <c r="BS1068">
        <v>1</v>
      </c>
      <c r="BT1068">
        <v>1</v>
      </c>
      <c r="BU1068">
        <v>1</v>
      </c>
      <c r="BV1068">
        <v>1</v>
      </c>
      <c r="BW1068">
        <v>1</v>
      </c>
      <c r="BX1068">
        <v>1</v>
      </c>
      <c r="BY1068" t="s">
        <v>3</v>
      </c>
      <c r="BZ1068">
        <v>0</v>
      </c>
      <c r="CA1068">
        <v>0</v>
      </c>
      <c r="CB1068" t="s">
        <v>3</v>
      </c>
      <c r="CE1068">
        <v>30</v>
      </c>
      <c r="CF1068">
        <v>0</v>
      </c>
      <c r="CG1068">
        <v>0</v>
      </c>
      <c r="CM1068">
        <v>0</v>
      </c>
      <c r="CN1068" t="s">
        <v>3</v>
      </c>
      <c r="CO1068">
        <v>0</v>
      </c>
      <c r="CP1068">
        <f t="shared" si="1022"/>
        <v>20743.12</v>
      </c>
      <c r="CQ1068">
        <f t="shared" si="1023"/>
        <v>91.25</v>
      </c>
      <c r="CR1068">
        <f t="shared" si="1043"/>
        <v>0</v>
      </c>
      <c r="CS1068">
        <f t="shared" si="1024"/>
        <v>0</v>
      </c>
      <c r="CT1068">
        <f t="shared" si="1025"/>
        <v>0</v>
      </c>
      <c r="CU1068">
        <f t="shared" si="1026"/>
        <v>0</v>
      </c>
      <c r="CV1068">
        <f t="shared" si="1027"/>
        <v>0</v>
      </c>
      <c r="CW1068">
        <f t="shared" si="1028"/>
        <v>0</v>
      </c>
      <c r="CX1068">
        <f t="shared" si="1029"/>
        <v>0</v>
      </c>
      <c r="CY1068">
        <f>S1068*(BZ1068/100)</f>
        <v>0</v>
      </c>
      <c r="CZ1068">
        <f>S1068*(CA1068/100)</f>
        <v>0</v>
      </c>
      <c r="DC1068" t="s">
        <v>3</v>
      </c>
      <c r="DD1068" t="s">
        <v>3</v>
      </c>
      <c r="DE1068" t="s">
        <v>3</v>
      </c>
      <c r="DF1068" t="s">
        <v>3</v>
      </c>
      <c r="DG1068" t="s">
        <v>3</v>
      </c>
      <c r="DH1068" t="s">
        <v>3</v>
      </c>
      <c r="DI1068" t="s">
        <v>3</v>
      </c>
      <c r="DJ1068" t="s">
        <v>3</v>
      </c>
      <c r="DK1068" t="s">
        <v>3</v>
      </c>
      <c r="DL1068" t="s">
        <v>3</v>
      </c>
      <c r="DM1068" t="s">
        <v>3</v>
      </c>
      <c r="DN1068">
        <v>91</v>
      </c>
      <c r="DO1068">
        <v>70</v>
      </c>
      <c r="DP1068">
        <v>1</v>
      </c>
      <c r="DQ1068">
        <v>1</v>
      </c>
      <c r="DU1068">
        <v>1003</v>
      </c>
      <c r="DV1068" t="s">
        <v>402</v>
      </c>
      <c r="DW1068" t="s">
        <v>402</v>
      </c>
      <c r="DX1068">
        <v>1</v>
      </c>
      <c r="DZ1068" t="s">
        <v>3</v>
      </c>
      <c r="EA1068" t="s">
        <v>3</v>
      </c>
      <c r="EB1068" t="s">
        <v>3</v>
      </c>
      <c r="EC1068" t="s">
        <v>3</v>
      </c>
      <c r="EE1068">
        <v>70703571</v>
      </c>
      <c r="EF1068">
        <v>30</v>
      </c>
      <c r="EG1068" t="s">
        <v>96</v>
      </c>
      <c r="EH1068">
        <v>0</v>
      </c>
      <c r="EI1068" t="s">
        <v>3</v>
      </c>
      <c r="EJ1068">
        <v>1</v>
      </c>
      <c r="EK1068">
        <v>1659</v>
      </c>
      <c r="EL1068" t="s">
        <v>631</v>
      </c>
      <c r="EM1068" t="s">
        <v>632</v>
      </c>
      <c r="EO1068" t="s">
        <v>3</v>
      </c>
      <c r="EQ1068">
        <v>0</v>
      </c>
      <c r="ER1068">
        <v>23.58</v>
      </c>
      <c r="ES1068">
        <v>23.58</v>
      </c>
      <c r="ET1068">
        <v>0</v>
      </c>
      <c r="EU1068">
        <v>0</v>
      </c>
      <c r="EV1068">
        <v>0</v>
      </c>
      <c r="EW1068">
        <v>0</v>
      </c>
      <c r="EX1068">
        <v>0</v>
      </c>
      <c r="FQ1068">
        <v>0</v>
      </c>
      <c r="FR1068">
        <f t="shared" si="1030"/>
        <v>0</v>
      </c>
      <c r="FS1068">
        <v>0</v>
      </c>
      <c r="FX1068">
        <v>91</v>
      </c>
      <c r="FY1068">
        <v>70</v>
      </c>
      <c r="GA1068" t="s">
        <v>3</v>
      </c>
      <c r="GD1068">
        <v>0</v>
      </c>
      <c r="GF1068">
        <v>-1849483608</v>
      </c>
      <c r="GG1068">
        <v>2</v>
      </c>
      <c r="GH1068">
        <v>1</v>
      </c>
      <c r="GI1068">
        <v>2</v>
      </c>
      <c r="GJ1068">
        <v>0</v>
      </c>
      <c r="GK1068">
        <f>ROUND(R1068*(S12)/100,2)</f>
        <v>0</v>
      </c>
      <c r="GL1068">
        <f t="shared" si="1031"/>
        <v>0</v>
      </c>
      <c r="GM1068">
        <f t="shared" si="1032"/>
        <v>20743.12</v>
      </c>
      <c r="GN1068">
        <f t="shared" si="1033"/>
        <v>20743.12</v>
      </c>
      <c r="GO1068">
        <f t="shared" si="1034"/>
        <v>0</v>
      </c>
      <c r="GP1068">
        <f t="shared" si="1035"/>
        <v>0</v>
      </c>
      <c r="GR1068">
        <v>0</v>
      </c>
      <c r="GS1068">
        <v>0</v>
      </c>
      <c r="GT1068">
        <v>0</v>
      </c>
      <c r="GU1068" t="s">
        <v>3</v>
      </c>
      <c r="GV1068">
        <f t="shared" si="1036"/>
        <v>0</v>
      </c>
      <c r="GW1068">
        <v>1</v>
      </c>
      <c r="GX1068">
        <f t="shared" si="1037"/>
        <v>0</v>
      </c>
      <c r="HA1068">
        <v>0</v>
      </c>
      <c r="HB1068">
        <v>0</v>
      </c>
      <c r="HC1068">
        <f t="shared" si="1038"/>
        <v>0</v>
      </c>
      <c r="HE1068" t="s">
        <v>3</v>
      </c>
      <c r="HF1068" t="s">
        <v>3</v>
      </c>
      <c r="HM1068" t="s">
        <v>3</v>
      </c>
      <c r="HN1068" t="s">
        <v>3</v>
      </c>
      <c r="HO1068" t="s">
        <v>3</v>
      </c>
      <c r="HP1068" t="s">
        <v>3</v>
      </c>
      <c r="HQ1068" t="s">
        <v>3</v>
      </c>
      <c r="IK1068">
        <v>0</v>
      </c>
    </row>
    <row r="1069" spans="1:255" x14ac:dyDescent="0.25">
      <c r="A1069" s="2">
        <v>18</v>
      </c>
      <c r="B1069" s="2">
        <v>1</v>
      </c>
      <c r="C1069" s="2">
        <v>1507</v>
      </c>
      <c r="D1069" s="2"/>
      <c r="E1069" s="2" t="s">
        <v>638</v>
      </c>
      <c r="F1069" s="2" t="s">
        <v>639</v>
      </c>
      <c r="G1069" s="2" t="s">
        <v>640</v>
      </c>
      <c r="H1069" s="2" t="s">
        <v>402</v>
      </c>
      <c r="I1069" s="2">
        <f>I1063*J1069</f>
        <v>422.685</v>
      </c>
      <c r="J1069" s="2">
        <v>225</v>
      </c>
      <c r="K1069" s="2">
        <v>225</v>
      </c>
      <c r="L1069" s="2"/>
      <c r="M1069" s="2"/>
      <c r="N1069" s="2"/>
      <c r="O1069" s="2">
        <f t="shared" si="1008"/>
        <v>8217</v>
      </c>
      <c r="P1069" s="2">
        <f t="shared" si="1009"/>
        <v>8217</v>
      </c>
      <c r="Q1069" s="2">
        <f t="shared" si="1039"/>
        <v>0</v>
      </c>
      <c r="R1069" s="2">
        <f t="shared" si="1010"/>
        <v>0</v>
      </c>
      <c r="S1069" s="2">
        <f t="shared" si="1011"/>
        <v>0</v>
      </c>
      <c r="T1069" s="2">
        <f t="shared" si="1012"/>
        <v>0</v>
      </c>
      <c r="U1069" s="2">
        <f t="shared" si="1013"/>
        <v>0</v>
      </c>
      <c r="V1069" s="2">
        <f t="shared" si="1014"/>
        <v>0</v>
      </c>
      <c r="W1069" s="2">
        <f t="shared" si="1015"/>
        <v>0</v>
      </c>
      <c r="X1069" s="2">
        <f t="shared" si="1016"/>
        <v>0</v>
      </c>
      <c r="Y1069" s="2">
        <f t="shared" si="1017"/>
        <v>0</v>
      </c>
      <c r="Z1069" s="2"/>
      <c r="AA1069" s="2">
        <v>75316141</v>
      </c>
      <c r="AB1069" s="2">
        <f t="shared" si="1018"/>
        <v>19.440000000000001</v>
      </c>
      <c r="AC1069" s="2">
        <f t="shared" si="1019"/>
        <v>19.440000000000001</v>
      </c>
      <c r="AD1069" s="2">
        <f t="shared" si="1040"/>
        <v>0</v>
      </c>
      <c r="AE1069" s="2">
        <f t="shared" si="1041"/>
        <v>0</v>
      </c>
      <c r="AF1069" s="2">
        <f t="shared" si="1041"/>
        <v>0</v>
      </c>
      <c r="AG1069" s="2">
        <f t="shared" si="1020"/>
        <v>0</v>
      </c>
      <c r="AH1069" s="2">
        <f t="shared" si="1042"/>
        <v>0</v>
      </c>
      <c r="AI1069" s="2">
        <f t="shared" si="1042"/>
        <v>0</v>
      </c>
      <c r="AJ1069" s="2">
        <f t="shared" si="1021"/>
        <v>0</v>
      </c>
      <c r="AK1069" s="2">
        <v>19.440000000000001</v>
      </c>
      <c r="AL1069" s="2">
        <v>19.440000000000001</v>
      </c>
      <c r="AM1069" s="2">
        <v>0</v>
      </c>
      <c r="AN1069" s="2">
        <v>0</v>
      </c>
      <c r="AO1069" s="2">
        <v>0</v>
      </c>
      <c r="AP1069" s="2">
        <v>0</v>
      </c>
      <c r="AQ1069" s="2">
        <v>0</v>
      </c>
      <c r="AR1069" s="2">
        <v>0</v>
      </c>
      <c r="AS1069" s="2">
        <v>0</v>
      </c>
      <c r="AT1069" s="2">
        <v>91</v>
      </c>
      <c r="AU1069" s="2">
        <v>70</v>
      </c>
      <c r="AV1069" s="2">
        <v>1</v>
      </c>
      <c r="AW1069" s="2">
        <v>1</v>
      </c>
      <c r="AX1069" s="2"/>
      <c r="AY1069" s="2"/>
      <c r="AZ1069" s="2">
        <v>1</v>
      </c>
      <c r="BA1069" s="2">
        <v>1</v>
      </c>
      <c r="BB1069" s="2">
        <v>1</v>
      </c>
      <c r="BC1069" s="2">
        <v>1</v>
      </c>
      <c r="BD1069" s="2" t="s">
        <v>3</v>
      </c>
      <c r="BE1069" s="2" t="s">
        <v>3</v>
      </c>
      <c r="BF1069" s="2" t="s">
        <v>3</v>
      </c>
      <c r="BG1069" s="2" t="s">
        <v>3</v>
      </c>
      <c r="BH1069" s="2">
        <v>3</v>
      </c>
      <c r="BI1069" s="2">
        <v>1</v>
      </c>
      <c r="BJ1069" s="2" t="s">
        <v>641</v>
      </c>
      <c r="BK1069" s="2"/>
      <c r="BL1069" s="2"/>
      <c r="BM1069" s="2">
        <v>1659</v>
      </c>
      <c r="BN1069" s="2">
        <v>0</v>
      </c>
      <c r="BO1069" s="2" t="s">
        <v>3</v>
      </c>
      <c r="BP1069" s="2">
        <v>0</v>
      </c>
      <c r="BQ1069" s="2">
        <v>30</v>
      </c>
      <c r="BR1069" s="2">
        <v>0</v>
      </c>
      <c r="BS1069" s="2">
        <v>1</v>
      </c>
      <c r="BT1069" s="2">
        <v>1</v>
      </c>
      <c r="BU1069" s="2">
        <v>1</v>
      </c>
      <c r="BV1069" s="2">
        <v>1</v>
      </c>
      <c r="BW1069" s="2">
        <v>1</v>
      </c>
      <c r="BX1069" s="2">
        <v>1</v>
      </c>
      <c r="BY1069" s="2" t="s">
        <v>3</v>
      </c>
      <c r="BZ1069" s="2">
        <v>91</v>
      </c>
      <c r="CA1069" s="2">
        <v>70</v>
      </c>
      <c r="CB1069" s="2" t="s">
        <v>3</v>
      </c>
      <c r="CC1069" s="2"/>
      <c r="CD1069" s="2"/>
      <c r="CE1069" s="2">
        <v>30</v>
      </c>
      <c r="CF1069" s="2">
        <v>0</v>
      </c>
      <c r="CG1069" s="2">
        <v>0</v>
      </c>
      <c r="CH1069" s="2"/>
      <c r="CI1069" s="2"/>
      <c r="CJ1069" s="2"/>
      <c r="CK1069" s="2"/>
      <c r="CL1069" s="2"/>
      <c r="CM1069" s="2">
        <v>0</v>
      </c>
      <c r="CN1069" s="2" t="s">
        <v>3</v>
      </c>
      <c r="CO1069" s="2">
        <v>0</v>
      </c>
      <c r="CP1069" s="2">
        <f t="shared" si="1022"/>
        <v>8217</v>
      </c>
      <c r="CQ1069" s="2">
        <f t="shared" si="1023"/>
        <v>19.440000000000001</v>
      </c>
      <c r="CR1069" s="2">
        <f t="shared" si="1043"/>
        <v>0</v>
      </c>
      <c r="CS1069" s="2">
        <f t="shared" si="1024"/>
        <v>0</v>
      </c>
      <c r="CT1069" s="2">
        <f t="shared" si="1025"/>
        <v>0</v>
      </c>
      <c r="CU1069" s="2">
        <f t="shared" si="1026"/>
        <v>0</v>
      </c>
      <c r="CV1069" s="2">
        <f t="shared" si="1027"/>
        <v>0</v>
      </c>
      <c r="CW1069" s="2">
        <f t="shared" si="1028"/>
        <v>0</v>
      </c>
      <c r="CX1069" s="2">
        <f t="shared" si="1029"/>
        <v>0</v>
      </c>
      <c r="CY1069" s="2">
        <f>((S1069*BZ1069)/100)</f>
        <v>0</v>
      </c>
      <c r="CZ1069" s="2">
        <f>((S1069*CA1069)/100)</f>
        <v>0</v>
      </c>
      <c r="DA1069" s="2"/>
      <c r="DB1069" s="2"/>
      <c r="DC1069" s="2" t="s">
        <v>3</v>
      </c>
      <c r="DD1069" s="2" t="s">
        <v>3</v>
      </c>
      <c r="DE1069" s="2" t="s">
        <v>3</v>
      </c>
      <c r="DF1069" s="2" t="s">
        <v>3</v>
      </c>
      <c r="DG1069" s="2" t="s">
        <v>3</v>
      </c>
      <c r="DH1069" s="2" t="s">
        <v>3</v>
      </c>
      <c r="DI1069" s="2" t="s">
        <v>3</v>
      </c>
      <c r="DJ1069" s="2" t="s">
        <v>3</v>
      </c>
      <c r="DK1069" s="2" t="s">
        <v>3</v>
      </c>
      <c r="DL1069" s="2" t="s">
        <v>3</v>
      </c>
      <c r="DM1069" s="2" t="s">
        <v>3</v>
      </c>
      <c r="DN1069" s="2">
        <v>0</v>
      </c>
      <c r="DO1069" s="2">
        <v>0</v>
      </c>
      <c r="DP1069" s="2">
        <v>1</v>
      </c>
      <c r="DQ1069" s="2">
        <v>1</v>
      </c>
      <c r="DR1069" s="2"/>
      <c r="DS1069" s="2"/>
      <c r="DT1069" s="2"/>
      <c r="DU1069" s="2">
        <v>1003</v>
      </c>
      <c r="DV1069" s="2" t="s">
        <v>402</v>
      </c>
      <c r="DW1069" s="2" t="s">
        <v>402</v>
      </c>
      <c r="DX1069" s="2">
        <v>1</v>
      </c>
      <c r="DY1069" s="2"/>
      <c r="DZ1069" s="2" t="s">
        <v>3</v>
      </c>
      <c r="EA1069" s="2" t="s">
        <v>3</v>
      </c>
      <c r="EB1069" s="2" t="s">
        <v>3</v>
      </c>
      <c r="EC1069" s="2" t="s">
        <v>3</v>
      </c>
      <c r="ED1069" s="2"/>
      <c r="EE1069" s="2">
        <v>70703571</v>
      </c>
      <c r="EF1069" s="2">
        <v>30</v>
      </c>
      <c r="EG1069" s="2" t="s">
        <v>96</v>
      </c>
      <c r="EH1069" s="2">
        <v>0</v>
      </c>
      <c r="EI1069" s="2" t="s">
        <v>3</v>
      </c>
      <c r="EJ1069" s="2">
        <v>1</v>
      </c>
      <c r="EK1069" s="2">
        <v>1659</v>
      </c>
      <c r="EL1069" s="2" t="s">
        <v>631</v>
      </c>
      <c r="EM1069" s="2" t="s">
        <v>632</v>
      </c>
      <c r="EN1069" s="2"/>
      <c r="EO1069" s="2" t="s">
        <v>3</v>
      </c>
      <c r="EP1069" s="2"/>
      <c r="EQ1069" s="2">
        <v>0</v>
      </c>
      <c r="ER1069" s="2">
        <v>19.440000000000001</v>
      </c>
      <c r="ES1069" s="2">
        <v>19.440000000000001</v>
      </c>
      <c r="ET1069" s="2">
        <v>0</v>
      </c>
      <c r="EU1069" s="2">
        <v>0</v>
      </c>
      <c r="EV1069" s="2">
        <v>0</v>
      </c>
      <c r="EW1069" s="2">
        <v>0</v>
      </c>
      <c r="EX1069" s="2">
        <v>0</v>
      </c>
      <c r="EY1069" s="2"/>
      <c r="EZ1069" s="2"/>
      <c r="FA1069" s="2"/>
      <c r="FB1069" s="2"/>
      <c r="FC1069" s="2"/>
      <c r="FD1069" s="2"/>
      <c r="FE1069" s="2"/>
      <c r="FF1069" s="2"/>
      <c r="FG1069" s="2"/>
      <c r="FH1069" s="2"/>
      <c r="FI1069" s="2"/>
      <c r="FJ1069" s="2"/>
      <c r="FK1069" s="2"/>
      <c r="FL1069" s="2"/>
      <c r="FM1069" s="2"/>
      <c r="FN1069" s="2"/>
      <c r="FO1069" s="2"/>
      <c r="FP1069" s="2"/>
      <c r="FQ1069" s="2">
        <v>0</v>
      </c>
      <c r="FR1069" s="2">
        <f t="shared" si="1030"/>
        <v>0</v>
      </c>
      <c r="FS1069" s="2">
        <v>0</v>
      </c>
      <c r="FT1069" s="2"/>
      <c r="FU1069" s="2"/>
      <c r="FV1069" s="2"/>
      <c r="FW1069" s="2"/>
      <c r="FX1069" s="2">
        <v>91</v>
      </c>
      <c r="FY1069" s="2">
        <v>70</v>
      </c>
      <c r="FZ1069" s="2"/>
      <c r="GA1069" s="2" t="s">
        <v>3</v>
      </c>
      <c r="GB1069" s="2"/>
      <c r="GC1069" s="2"/>
      <c r="GD1069" s="2">
        <v>0</v>
      </c>
      <c r="GE1069" s="2"/>
      <c r="GF1069" s="2">
        <v>-1502187546</v>
      </c>
      <c r="GG1069" s="2">
        <v>2</v>
      </c>
      <c r="GH1069" s="2">
        <v>1</v>
      </c>
      <c r="GI1069" s="2">
        <v>-2</v>
      </c>
      <c r="GJ1069" s="2">
        <v>0</v>
      </c>
      <c r="GK1069" s="2">
        <f>ROUND(R1069*(R12)/100,2)</f>
        <v>0</v>
      </c>
      <c r="GL1069" s="2">
        <f t="shared" si="1031"/>
        <v>0</v>
      </c>
      <c r="GM1069" s="2">
        <f t="shared" si="1032"/>
        <v>8217</v>
      </c>
      <c r="GN1069" s="2">
        <f t="shared" si="1033"/>
        <v>8217</v>
      </c>
      <c r="GO1069" s="2">
        <f t="shared" si="1034"/>
        <v>0</v>
      </c>
      <c r="GP1069" s="2">
        <f t="shared" si="1035"/>
        <v>0</v>
      </c>
      <c r="GQ1069" s="2"/>
      <c r="GR1069" s="2">
        <v>0</v>
      </c>
      <c r="GS1069" s="2">
        <v>3</v>
      </c>
      <c r="GT1069" s="2">
        <v>0</v>
      </c>
      <c r="GU1069" s="2" t="s">
        <v>3</v>
      </c>
      <c r="GV1069" s="2">
        <f t="shared" si="1036"/>
        <v>0</v>
      </c>
      <c r="GW1069" s="2">
        <v>1</v>
      </c>
      <c r="GX1069" s="2">
        <f t="shared" si="1037"/>
        <v>0</v>
      </c>
      <c r="GY1069" s="2"/>
      <c r="GZ1069" s="2"/>
      <c r="HA1069" s="2">
        <v>0</v>
      </c>
      <c r="HB1069" s="2">
        <v>0</v>
      </c>
      <c r="HC1069" s="2">
        <f t="shared" si="1038"/>
        <v>0</v>
      </c>
      <c r="HD1069" s="2"/>
      <c r="HE1069" s="2" t="s">
        <v>3</v>
      </c>
      <c r="HF1069" s="2" t="s">
        <v>3</v>
      </c>
      <c r="HG1069" s="2"/>
      <c r="HH1069" s="2"/>
      <c r="HI1069" s="2"/>
      <c r="HJ1069" s="2"/>
      <c r="HK1069" s="2"/>
      <c r="HL1069" s="2"/>
      <c r="HM1069" s="2" t="s">
        <v>3</v>
      </c>
      <c r="HN1069" s="2" t="s">
        <v>3</v>
      </c>
      <c r="HO1069" s="2" t="s">
        <v>3</v>
      </c>
      <c r="HP1069" s="2" t="s">
        <v>3</v>
      </c>
      <c r="HQ1069" s="2" t="s">
        <v>3</v>
      </c>
      <c r="HR1069" s="2"/>
      <c r="HS1069" s="2"/>
      <c r="HT1069" s="2"/>
      <c r="HU1069" s="2"/>
      <c r="HV1069" s="2"/>
      <c r="HW1069" s="2"/>
      <c r="HX1069" s="2"/>
      <c r="HY1069" s="2"/>
      <c r="HZ1069" s="2"/>
      <c r="IA1069" s="2"/>
      <c r="IB1069" s="2"/>
      <c r="IC1069" s="2"/>
      <c r="ID1069" s="2"/>
      <c r="IE1069" s="2"/>
      <c r="IF1069" s="2"/>
      <c r="IG1069" s="2"/>
      <c r="IH1069" s="2"/>
      <c r="II1069" s="2"/>
      <c r="IJ1069" s="2"/>
      <c r="IK1069" s="2">
        <v>0</v>
      </c>
      <c r="IL1069" s="2"/>
      <c r="IM1069" s="2"/>
      <c r="IN1069" s="2"/>
      <c r="IO1069" s="2"/>
      <c r="IP1069" s="2"/>
      <c r="IQ1069" s="2"/>
      <c r="IR1069" s="2"/>
      <c r="IS1069" s="2"/>
      <c r="IT1069" s="2"/>
      <c r="IU1069" s="2"/>
    </row>
    <row r="1070" spans="1:255" x14ac:dyDescent="0.25">
      <c r="A1070">
        <v>18</v>
      </c>
      <c r="B1070">
        <v>1</v>
      </c>
      <c r="C1070">
        <v>1528</v>
      </c>
      <c r="E1070" t="s">
        <v>638</v>
      </c>
      <c r="F1070" t="s">
        <v>639</v>
      </c>
      <c r="G1070" t="s">
        <v>640</v>
      </c>
      <c r="H1070" t="s">
        <v>402</v>
      </c>
      <c r="I1070">
        <f>I1064*J1070</f>
        <v>422.685</v>
      </c>
      <c r="J1070">
        <v>225</v>
      </c>
      <c r="K1070">
        <v>225</v>
      </c>
      <c r="O1070">
        <f t="shared" si="1008"/>
        <v>41742.36</v>
      </c>
      <c r="P1070">
        <f t="shared" si="1009"/>
        <v>41742.36</v>
      </c>
      <c r="Q1070">
        <f t="shared" si="1039"/>
        <v>0</v>
      </c>
      <c r="R1070">
        <f t="shared" si="1010"/>
        <v>0</v>
      </c>
      <c r="S1070">
        <f t="shared" si="1011"/>
        <v>0</v>
      </c>
      <c r="T1070">
        <f t="shared" si="1012"/>
        <v>0</v>
      </c>
      <c r="U1070">
        <f t="shared" si="1013"/>
        <v>0</v>
      </c>
      <c r="V1070">
        <f t="shared" si="1014"/>
        <v>0</v>
      </c>
      <c r="W1070">
        <f t="shared" si="1015"/>
        <v>0</v>
      </c>
      <c r="X1070">
        <f t="shared" si="1016"/>
        <v>0</v>
      </c>
      <c r="Y1070">
        <f t="shared" si="1017"/>
        <v>0</v>
      </c>
      <c r="AA1070">
        <v>75316143</v>
      </c>
      <c r="AB1070">
        <f t="shared" si="1018"/>
        <v>19.440000000000001</v>
      </c>
      <c r="AC1070">
        <f t="shared" si="1019"/>
        <v>19.440000000000001</v>
      </c>
      <c r="AD1070">
        <f t="shared" si="1040"/>
        <v>0</v>
      </c>
      <c r="AE1070">
        <f t="shared" si="1041"/>
        <v>0</v>
      </c>
      <c r="AF1070">
        <f t="shared" si="1041"/>
        <v>0</v>
      </c>
      <c r="AG1070">
        <f t="shared" si="1020"/>
        <v>0</v>
      </c>
      <c r="AH1070">
        <f t="shared" si="1042"/>
        <v>0</v>
      </c>
      <c r="AI1070">
        <f t="shared" si="1042"/>
        <v>0</v>
      </c>
      <c r="AJ1070">
        <f t="shared" si="1021"/>
        <v>0</v>
      </c>
      <c r="AK1070">
        <v>19.440000000000001</v>
      </c>
      <c r="AL1070">
        <v>19.440000000000001</v>
      </c>
      <c r="AM1070">
        <v>0</v>
      </c>
      <c r="AN1070">
        <v>0</v>
      </c>
      <c r="AO1070">
        <v>0</v>
      </c>
      <c r="AP1070">
        <v>0</v>
      </c>
      <c r="AQ1070">
        <v>0</v>
      </c>
      <c r="AR1070">
        <v>0</v>
      </c>
      <c r="AS1070">
        <v>0</v>
      </c>
      <c r="AT1070">
        <v>0</v>
      </c>
      <c r="AU1070">
        <v>0</v>
      </c>
      <c r="AV1070">
        <v>1</v>
      </c>
      <c r="AW1070">
        <v>1</v>
      </c>
      <c r="AZ1070">
        <v>1</v>
      </c>
      <c r="BA1070">
        <v>1</v>
      </c>
      <c r="BB1070">
        <v>1</v>
      </c>
      <c r="BC1070">
        <v>5.08</v>
      </c>
      <c r="BD1070" t="s">
        <v>3</v>
      </c>
      <c r="BE1070" t="s">
        <v>3</v>
      </c>
      <c r="BF1070" t="s">
        <v>3</v>
      </c>
      <c r="BG1070" t="s">
        <v>3</v>
      </c>
      <c r="BH1070">
        <v>3</v>
      </c>
      <c r="BI1070">
        <v>1</v>
      </c>
      <c r="BJ1070" t="s">
        <v>641</v>
      </c>
      <c r="BM1070">
        <v>1659</v>
      </c>
      <c r="BN1070">
        <v>0</v>
      </c>
      <c r="BO1070" t="s">
        <v>639</v>
      </c>
      <c r="BP1070">
        <v>1</v>
      </c>
      <c r="BQ1070">
        <v>30</v>
      </c>
      <c r="BR1070">
        <v>0</v>
      </c>
      <c r="BS1070">
        <v>1</v>
      </c>
      <c r="BT1070">
        <v>1</v>
      </c>
      <c r="BU1070">
        <v>1</v>
      </c>
      <c r="BV1070">
        <v>1</v>
      </c>
      <c r="BW1070">
        <v>1</v>
      </c>
      <c r="BX1070">
        <v>1</v>
      </c>
      <c r="BY1070" t="s">
        <v>3</v>
      </c>
      <c r="BZ1070">
        <v>0</v>
      </c>
      <c r="CA1070">
        <v>0</v>
      </c>
      <c r="CB1070" t="s">
        <v>3</v>
      </c>
      <c r="CE1070">
        <v>30</v>
      </c>
      <c r="CF1070">
        <v>0</v>
      </c>
      <c r="CG1070">
        <v>0</v>
      </c>
      <c r="CM1070">
        <v>0</v>
      </c>
      <c r="CN1070" t="s">
        <v>3</v>
      </c>
      <c r="CO1070">
        <v>0</v>
      </c>
      <c r="CP1070">
        <f t="shared" si="1022"/>
        <v>41742.36</v>
      </c>
      <c r="CQ1070">
        <f t="shared" si="1023"/>
        <v>98.76</v>
      </c>
      <c r="CR1070">
        <f t="shared" si="1043"/>
        <v>0</v>
      </c>
      <c r="CS1070">
        <f t="shared" si="1024"/>
        <v>0</v>
      </c>
      <c r="CT1070">
        <f t="shared" si="1025"/>
        <v>0</v>
      </c>
      <c r="CU1070">
        <f t="shared" si="1026"/>
        <v>0</v>
      </c>
      <c r="CV1070">
        <f t="shared" si="1027"/>
        <v>0</v>
      </c>
      <c r="CW1070">
        <f t="shared" si="1028"/>
        <v>0</v>
      </c>
      <c r="CX1070">
        <f t="shared" si="1029"/>
        <v>0</v>
      </c>
      <c r="CY1070">
        <f>S1070*(BZ1070/100)</f>
        <v>0</v>
      </c>
      <c r="CZ1070">
        <f>S1070*(CA1070/100)</f>
        <v>0</v>
      </c>
      <c r="DC1070" t="s">
        <v>3</v>
      </c>
      <c r="DD1070" t="s">
        <v>3</v>
      </c>
      <c r="DE1070" t="s">
        <v>3</v>
      </c>
      <c r="DF1070" t="s">
        <v>3</v>
      </c>
      <c r="DG1070" t="s">
        <v>3</v>
      </c>
      <c r="DH1070" t="s">
        <v>3</v>
      </c>
      <c r="DI1070" t="s">
        <v>3</v>
      </c>
      <c r="DJ1070" t="s">
        <v>3</v>
      </c>
      <c r="DK1070" t="s">
        <v>3</v>
      </c>
      <c r="DL1070" t="s">
        <v>3</v>
      </c>
      <c r="DM1070" t="s">
        <v>3</v>
      </c>
      <c r="DN1070">
        <v>91</v>
      </c>
      <c r="DO1070">
        <v>70</v>
      </c>
      <c r="DP1070">
        <v>1</v>
      </c>
      <c r="DQ1070">
        <v>1</v>
      </c>
      <c r="DU1070">
        <v>1003</v>
      </c>
      <c r="DV1070" t="s">
        <v>402</v>
      </c>
      <c r="DW1070" t="s">
        <v>402</v>
      </c>
      <c r="DX1070">
        <v>1</v>
      </c>
      <c r="DZ1070" t="s">
        <v>3</v>
      </c>
      <c r="EA1070" t="s">
        <v>3</v>
      </c>
      <c r="EB1070" t="s">
        <v>3</v>
      </c>
      <c r="EC1070" t="s">
        <v>3</v>
      </c>
      <c r="EE1070">
        <v>70703571</v>
      </c>
      <c r="EF1070">
        <v>30</v>
      </c>
      <c r="EG1070" t="s">
        <v>96</v>
      </c>
      <c r="EH1070">
        <v>0</v>
      </c>
      <c r="EI1070" t="s">
        <v>3</v>
      </c>
      <c r="EJ1070">
        <v>1</v>
      </c>
      <c r="EK1070">
        <v>1659</v>
      </c>
      <c r="EL1070" t="s">
        <v>631</v>
      </c>
      <c r="EM1070" t="s">
        <v>632</v>
      </c>
      <c r="EO1070" t="s">
        <v>3</v>
      </c>
      <c r="EQ1070">
        <v>0</v>
      </c>
      <c r="ER1070">
        <v>19.440000000000001</v>
      </c>
      <c r="ES1070">
        <v>19.440000000000001</v>
      </c>
      <c r="ET1070">
        <v>0</v>
      </c>
      <c r="EU1070">
        <v>0</v>
      </c>
      <c r="EV1070">
        <v>0</v>
      </c>
      <c r="EW1070">
        <v>0</v>
      </c>
      <c r="EX1070">
        <v>0</v>
      </c>
      <c r="FQ1070">
        <v>0</v>
      </c>
      <c r="FR1070">
        <f t="shared" si="1030"/>
        <v>0</v>
      </c>
      <c r="FS1070">
        <v>0</v>
      </c>
      <c r="FX1070">
        <v>91</v>
      </c>
      <c r="FY1070">
        <v>70</v>
      </c>
      <c r="GA1070" t="s">
        <v>3</v>
      </c>
      <c r="GD1070">
        <v>0</v>
      </c>
      <c r="GF1070">
        <v>-1502187546</v>
      </c>
      <c r="GG1070">
        <v>2</v>
      </c>
      <c r="GH1070">
        <v>1</v>
      </c>
      <c r="GI1070">
        <v>2</v>
      </c>
      <c r="GJ1070">
        <v>0</v>
      </c>
      <c r="GK1070">
        <f>ROUND(R1070*(S12)/100,2)</f>
        <v>0</v>
      </c>
      <c r="GL1070">
        <f t="shared" si="1031"/>
        <v>0</v>
      </c>
      <c r="GM1070">
        <f t="shared" si="1032"/>
        <v>41742.36</v>
      </c>
      <c r="GN1070">
        <f t="shared" si="1033"/>
        <v>41742.36</v>
      </c>
      <c r="GO1070">
        <f t="shared" si="1034"/>
        <v>0</v>
      </c>
      <c r="GP1070">
        <f t="shared" si="1035"/>
        <v>0</v>
      </c>
      <c r="GR1070">
        <v>0</v>
      </c>
      <c r="GS1070">
        <v>0</v>
      </c>
      <c r="GT1070">
        <v>0</v>
      </c>
      <c r="GU1070" t="s">
        <v>3</v>
      </c>
      <c r="GV1070">
        <f t="shared" si="1036"/>
        <v>0</v>
      </c>
      <c r="GW1070">
        <v>1</v>
      </c>
      <c r="GX1070">
        <f t="shared" si="1037"/>
        <v>0</v>
      </c>
      <c r="HA1070">
        <v>0</v>
      </c>
      <c r="HB1070">
        <v>0</v>
      </c>
      <c r="HC1070">
        <f t="shared" si="1038"/>
        <v>0</v>
      </c>
      <c r="HE1070" t="s">
        <v>3</v>
      </c>
      <c r="HF1070" t="s">
        <v>3</v>
      </c>
      <c r="HM1070" t="s">
        <v>3</v>
      </c>
      <c r="HN1070" t="s">
        <v>3</v>
      </c>
      <c r="HO1070" t="s">
        <v>3</v>
      </c>
      <c r="HP1070" t="s">
        <v>3</v>
      </c>
      <c r="HQ1070" t="s">
        <v>3</v>
      </c>
      <c r="IK1070">
        <v>0</v>
      </c>
    </row>
    <row r="1071" spans="1:255" x14ac:dyDescent="0.25">
      <c r="A1071" s="2">
        <v>18</v>
      </c>
      <c r="B1071" s="2">
        <v>1</v>
      </c>
      <c r="C1071" s="2">
        <v>1501</v>
      </c>
      <c r="D1071" s="2"/>
      <c r="E1071" s="2" t="s">
        <v>642</v>
      </c>
      <c r="F1071" s="2" t="s">
        <v>591</v>
      </c>
      <c r="G1071" s="2" t="s">
        <v>592</v>
      </c>
      <c r="H1071" s="2" t="s">
        <v>103</v>
      </c>
      <c r="I1071" s="2">
        <f>I1063*J1071</f>
        <v>201.0102</v>
      </c>
      <c r="J1071" s="2">
        <v>107</v>
      </c>
      <c r="K1071" s="2">
        <v>107</v>
      </c>
      <c r="L1071" s="2"/>
      <c r="M1071" s="2"/>
      <c r="N1071" s="2"/>
      <c r="O1071" s="2">
        <f t="shared" si="1008"/>
        <v>6971.03</v>
      </c>
      <c r="P1071" s="2">
        <f t="shared" si="1009"/>
        <v>6971.03</v>
      </c>
      <c r="Q1071" s="2">
        <f t="shared" si="1039"/>
        <v>0</v>
      </c>
      <c r="R1071" s="2">
        <f t="shared" si="1010"/>
        <v>0</v>
      </c>
      <c r="S1071" s="2">
        <f t="shared" si="1011"/>
        <v>0</v>
      </c>
      <c r="T1071" s="2">
        <f t="shared" si="1012"/>
        <v>0</v>
      </c>
      <c r="U1071" s="2">
        <f t="shared" si="1013"/>
        <v>0</v>
      </c>
      <c r="V1071" s="2">
        <f t="shared" si="1014"/>
        <v>0</v>
      </c>
      <c r="W1071" s="2">
        <f t="shared" si="1015"/>
        <v>0</v>
      </c>
      <c r="X1071" s="2">
        <f t="shared" si="1016"/>
        <v>0</v>
      </c>
      <c r="Y1071" s="2">
        <f t="shared" si="1017"/>
        <v>0</v>
      </c>
      <c r="Z1071" s="2"/>
      <c r="AA1071" s="2">
        <v>75316141</v>
      </c>
      <c r="AB1071" s="2">
        <f t="shared" si="1018"/>
        <v>34.68</v>
      </c>
      <c r="AC1071" s="2">
        <f t="shared" si="1019"/>
        <v>34.68</v>
      </c>
      <c r="AD1071" s="2">
        <f t="shared" si="1040"/>
        <v>0</v>
      </c>
      <c r="AE1071" s="2">
        <f t="shared" si="1041"/>
        <v>0</v>
      </c>
      <c r="AF1071" s="2">
        <f t="shared" si="1041"/>
        <v>0</v>
      </c>
      <c r="AG1071" s="2">
        <f t="shared" si="1020"/>
        <v>0</v>
      </c>
      <c r="AH1071" s="2">
        <f t="shared" si="1042"/>
        <v>0</v>
      </c>
      <c r="AI1071" s="2">
        <f t="shared" si="1042"/>
        <v>0</v>
      </c>
      <c r="AJ1071" s="2">
        <f t="shared" si="1021"/>
        <v>0</v>
      </c>
      <c r="AK1071" s="2">
        <v>34.68</v>
      </c>
      <c r="AL1071" s="2">
        <v>34.68</v>
      </c>
      <c r="AM1071" s="2">
        <v>0</v>
      </c>
      <c r="AN1071" s="2">
        <v>0</v>
      </c>
      <c r="AO1071" s="2">
        <v>0</v>
      </c>
      <c r="AP1071" s="2">
        <v>0</v>
      </c>
      <c r="AQ1071" s="2">
        <v>0</v>
      </c>
      <c r="AR1071" s="2">
        <v>0</v>
      </c>
      <c r="AS1071" s="2">
        <v>0</v>
      </c>
      <c r="AT1071" s="2">
        <v>91</v>
      </c>
      <c r="AU1071" s="2">
        <v>70</v>
      </c>
      <c r="AV1071" s="2">
        <v>1</v>
      </c>
      <c r="AW1071" s="2">
        <v>1</v>
      </c>
      <c r="AX1071" s="2"/>
      <c r="AY1071" s="2"/>
      <c r="AZ1071" s="2">
        <v>1</v>
      </c>
      <c r="BA1071" s="2">
        <v>1</v>
      </c>
      <c r="BB1071" s="2">
        <v>1</v>
      </c>
      <c r="BC1071" s="2">
        <v>1</v>
      </c>
      <c r="BD1071" s="2" t="s">
        <v>3</v>
      </c>
      <c r="BE1071" s="2" t="s">
        <v>3</v>
      </c>
      <c r="BF1071" s="2" t="s">
        <v>3</v>
      </c>
      <c r="BG1071" s="2" t="s">
        <v>3</v>
      </c>
      <c r="BH1071" s="2">
        <v>3</v>
      </c>
      <c r="BI1071" s="2">
        <v>1</v>
      </c>
      <c r="BJ1071" s="2" t="s">
        <v>593</v>
      </c>
      <c r="BK1071" s="2"/>
      <c r="BL1071" s="2"/>
      <c r="BM1071" s="2">
        <v>1659</v>
      </c>
      <c r="BN1071" s="2">
        <v>0</v>
      </c>
      <c r="BO1071" s="2" t="s">
        <v>3</v>
      </c>
      <c r="BP1071" s="2">
        <v>0</v>
      </c>
      <c r="BQ1071" s="2">
        <v>30</v>
      </c>
      <c r="BR1071" s="2">
        <v>0</v>
      </c>
      <c r="BS1071" s="2">
        <v>1</v>
      </c>
      <c r="BT1071" s="2">
        <v>1</v>
      </c>
      <c r="BU1071" s="2">
        <v>1</v>
      </c>
      <c r="BV1071" s="2">
        <v>1</v>
      </c>
      <c r="BW1071" s="2">
        <v>1</v>
      </c>
      <c r="BX1071" s="2">
        <v>1</v>
      </c>
      <c r="BY1071" s="2" t="s">
        <v>3</v>
      </c>
      <c r="BZ1071" s="2">
        <v>91</v>
      </c>
      <c r="CA1071" s="2">
        <v>70</v>
      </c>
      <c r="CB1071" s="2" t="s">
        <v>3</v>
      </c>
      <c r="CC1071" s="2"/>
      <c r="CD1071" s="2"/>
      <c r="CE1071" s="2">
        <v>30</v>
      </c>
      <c r="CF1071" s="2">
        <v>0</v>
      </c>
      <c r="CG1071" s="2">
        <v>0</v>
      </c>
      <c r="CH1071" s="2"/>
      <c r="CI1071" s="2"/>
      <c r="CJ1071" s="2"/>
      <c r="CK1071" s="2"/>
      <c r="CL1071" s="2"/>
      <c r="CM1071" s="2">
        <v>0</v>
      </c>
      <c r="CN1071" s="2" t="s">
        <v>3</v>
      </c>
      <c r="CO1071" s="2">
        <v>0</v>
      </c>
      <c r="CP1071" s="2">
        <f t="shared" si="1022"/>
        <v>6971.03</v>
      </c>
      <c r="CQ1071" s="2">
        <f t="shared" si="1023"/>
        <v>34.68</v>
      </c>
      <c r="CR1071" s="2">
        <f t="shared" si="1043"/>
        <v>0</v>
      </c>
      <c r="CS1071" s="2">
        <f t="shared" si="1024"/>
        <v>0</v>
      </c>
      <c r="CT1071" s="2">
        <f t="shared" si="1025"/>
        <v>0</v>
      </c>
      <c r="CU1071" s="2">
        <f t="shared" si="1026"/>
        <v>0</v>
      </c>
      <c r="CV1071" s="2">
        <f t="shared" si="1027"/>
        <v>0</v>
      </c>
      <c r="CW1071" s="2">
        <f t="shared" si="1028"/>
        <v>0</v>
      </c>
      <c r="CX1071" s="2">
        <f t="shared" si="1029"/>
        <v>0</v>
      </c>
      <c r="CY1071" s="2">
        <f>((S1071*BZ1071)/100)</f>
        <v>0</v>
      </c>
      <c r="CZ1071" s="2">
        <f>((S1071*CA1071)/100)</f>
        <v>0</v>
      </c>
      <c r="DA1071" s="2"/>
      <c r="DB1071" s="2"/>
      <c r="DC1071" s="2" t="s">
        <v>3</v>
      </c>
      <c r="DD1071" s="2" t="s">
        <v>3</v>
      </c>
      <c r="DE1071" s="2" t="s">
        <v>3</v>
      </c>
      <c r="DF1071" s="2" t="s">
        <v>3</v>
      </c>
      <c r="DG1071" s="2" t="s">
        <v>3</v>
      </c>
      <c r="DH1071" s="2" t="s">
        <v>3</v>
      </c>
      <c r="DI1071" s="2" t="s">
        <v>3</v>
      </c>
      <c r="DJ1071" s="2" t="s">
        <v>3</v>
      </c>
      <c r="DK1071" s="2" t="s">
        <v>3</v>
      </c>
      <c r="DL1071" s="2" t="s">
        <v>3</v>
      </c>
      <c r="DM1071" s="2" t="s">
        <v>3</v>
      </c>
      <c r="DN1071" s="2">
        <v>0</v>
      </c>
      <c r="DO1071" s="2">
        <v>0</v>
      </c>
      <c r="DP1071" s="2">
        <v>1</v>
      </c>
      <c r="DQ1071" s="2">
        <v>1</v>
      </c>
      <c r="DR1071" s="2"/>
      <c r="DS1071" s="2"/>
      <c r="DT1071" s="2"/>
      <c r="DU1071" s="2">
        <v>1005</v>
      </c>
      <c r="DV1071" s="2" t="s">
        <v>103</v>
      </c>
      <c r="DW1071" s="2" t="s">
        <v>103</v>
      </c>
      <c r="DX1071" s="2">
        <v>1</v>
      </c>
      <c r="DY1071" s="2"/>
      <c r="DZ1071" s="2" t="s">
        <v>3</v>
      </c>
      <c r="EA1071" s="2" t="s">
        <v>3</v>
      </c>
      <c r="EB1071" s="2" t="s">
        <v>3</v>
      </c>
      <c r="EC1071" s="2" t="s">
        <v>3</v>
      </c>
      <c r="ED1071" s="2"/>
      <c r="EE1071" s="2">
        <v>70703571</v>
      </c>
      <c r="EF1071" s="2">
        <v>30</v>
      </c>
      <c r="EG1071" s="2" t="s">
        <v>96</v>
      </c>
      <c r="EH1071" s="2">
        <v>0</v>
      </c>
      <c r="EI1071" s="2" t="s">
        <v>3</v>
      </c>
      <c r="EJ1071" s="2">
        <v>1</v>
      </c>
      <c r="EK1071" s="2">
        <v>1659</v>
      </c>
      <c r="EL1071" s="2" t="s">
        <v>631</v>
      </c>
      <c r="EM1071" s="2" t="s">
        <v>632</v>
      </c>
      <c r="EN1071" s="2"/>
      <c r="EO1071" s="2" t="s">
        <v>3</v>
      </c>
      <c r="EP1071" s="2"/>
      <c r="EQ1071" s="2">
        <v>0</v>
      </c>
      <c r="ER1071" s="2">
        <v>34.68</v>
      </c>
      <c r="ES1071" s="2">
        <v>34.68</v>
      </c>
      <c r="ET1071" s="2">
        <v>0</v>
      </c>
      <c r="EU1071" s="2">
        <v>0</v>
      </c>
      <c r="EV1071" s="2">
        <v>0</v>
      </c>
      <c r="EW1071" s="2">
        <v>0</v>
      </c>
      <c r="EX1071" s="2">
        <v>0</v>
      </c>
      <c r="EY1071" s="2"/>
      <c r="EZ1071" s="2"/>
      <c r="FA1071" s="2"/>
      <c r="FB1071" s="2"/>
      <c r="FC1071" s="2"/>
      <c r="FD1071" s="2"/>
      <c r="FE1071" s="2"/>
      <c r="FF1071" s="2"/>
      <c r="FG1071" s="2"/>
      <c r="FH1071" s="2"/>
      <c r="FI1071" s="2"/>
      <c r="FJ1071" s="2"/>
      <c r="FK1071" s="2"/>
      <c r="FL1071" s="2"/>
      <c r="FM1071" s="2"/>
      <c r="FN1071" s="2"/>
      <c r="FO1071" s="2"/>
      <c r="FP1071" s="2"/>
      <c r="FQ1071" s="2">
        <v>0</v>
      </c>
      <c r="FR1071" s="2">
        <f t="shared" si="1030"/>
        <v>0</v>
      </c>
      <c r="FS1071" s="2">
        <v>0</v>
      </c>
      <c r="FT1071" s="2"/>
      <c r="FU1071" s="2"/>
      <c r="FV1071" s="2"/>
      <c r="FW1071" s="2"/>
      <c r="FX1071" s="2">
        <v>91</v>
      </c>
      <c r="FY1071" s="2">
        <v>70</v>
      </c>
      <c r="FZ1071" s="2"/>
      <c r="GA1071" s="2" t="s">
        <v>3</v>
      </c>
      <c r="GB1071" s="2"/>
      <c r="GC1071" s="2"/>
      <c r="GD1071" s="2">
        <v>0</v>
      </c>
      <c r="GE1071" s="2"/>
      <c r="GF1071" s="2">
        <v>-592860152</v>
      </c>
      <c r="GG1071" s="2">
        <v>2</v>
      </c>
      <c r="GH1071" s="2">
        <v>1</v>
      </c>
      <c r="GI1071" s="2">
        <v>-2</v>
      </c>
      <c r="GJ1071" s="2">
        <v>0</v>
      </c>
      <c r="GK1071" s="2">
        <f>ROUND(R1071*(R12)/100,2)</f>
        <v>0</v>
      </c>
      <c r="GL1071" s="2">
        <f t="shared" si="1031"/>
        <v>0</v>
      </c>
      <c r="GM1071" s="2">
        <f t="shared" si="1032"/>
        <v>6971.03</v>
      </c>
      <c r="GN1071" s="2">
        <f t="shared" si="1033"/>
        <v>6971.03</v>
      </c>
      <c r="GO1071" s="2">
        <f t="shared" si="1034"/>
        <v>0</v>
      </c>
      <c r="GP1071" s="2">
        <f t="shared" si="1035"/>
        <v>0</v>
      </c>
      <c r="GQ1071" s="2"/>
      <c r="GR1071" s="2">
        <v>0</v>
      </c>
      <c r="GS1071" s="2">
        <v>3</v>
      </c>
      <c r="GT1071" s="2">
        <v>0</v>
      </c>
      <c r="GU1071" s="2" t="s">
        <v>3</v>
      </c>
      <c r="GV1071" s="2">
        <f t="shared" si="1036"/>
        <v>0</v>
      </c>
      <c r="GW1071" s="2">
        <v>1</v>
      </c>
      <c r="GX1071" s="2">
        <f t="shared" si="1037"/>
        <v>0</v>
      </c>
      <c r="GY1071" s="2"/>
      <c r="GZ1071" s="2"/>
      <c r="HA1071" s="2">
        <v>0</v>
      </c>
      <c r="HB1071" s="2">
        <v>0</v>
      </c>
      <c r="HC1071" s="2">
        <f t="shared" si="1038"/>
        <v>0</v>
      </c>
      <c r="HD1071" s="2"/>
      <c r="HE1071" s="2" t="s">
        <v>3</v>
      </c>
      <c r="HF1071" s="2" t="s">
        <v>3</v>
      </c>
      <c r="HG1071" s="2"/>
      <c r="HH1071" s="2"/>
      <c r="HI1071" s="2"/>
      <c r="HJ1071" s="2"/>
      <c r="HK1071" s="2"/>
      <c r="HL1071" s="2"/>
      <c r="HM1071" s="2" t="s">
        <v>3</v>
      </c>
      <c r="HN1071" s="2" t="s">
        <v>3</v>
      </c>
      <c r="HO1071" s="2" t="s">
        <v>3</v>
      </c>
      <c r="HP1071" s="2" t="s">
        <v>3</v>
      </c>
      <c r="HQ1071" s="2" t="s">
        <v>3</v>
      </c>
      <c r="HR1071" s="2"/>
      <c r="HS1071" s="2"/>
      <c r="HT1071" s="2"/>
      <c r="HU1071" s="2"/>
      <c r="HV1071" s="2"/>
      <c r="HW1071" s="2"/>
      <c r="HX1071" s="2"/>
      <c r="HY1071" s="2"/>
      <c r="HZ1071" s="2"/>
      <c r="IA1071" s="2"/>
      <c r="IB1071" s="2"/>
      <c r="IC1071" s="2"/>
      <c r="ID1071" s="2"/>
      <c r="IE1071" s="2"/>
      <c r="IF1071" s="2"/>
      <c r="IG1071" s="2"/>
      <c r="IH1071" s="2"/>
      <c r="II1071" s="2"/>
      <c r="IJ1071" s="2"/>
      <c r="IK1071" s="2">
        <v>0</v>
      </c>
      <c r="IL1071" s="2"/>
      <c r="IM1071" s="2"/>
      <c r="IN1071" s="2"/>
      <c r="IO1071" s="2"/>
      <c r="IP1071" s="2"/>
      <c r="IQ1071" s="2"/>
      <c r="IR1071" s="2"/>
      <c r="IS1071" s="2"/>
      <c r="IT1071" s="2"/>
      <c r="IU1071" s="2"/>
    </row>
    <row r="1072" spans="1:255" x14ac:dyDescent="0.25">
      <c r="A1072">
        <v>18</v>
      </c>
      <c r="B1072">
        <v>1</v>
      </c>
      <c r="C1072">
        <v>1522</v>
      </c>
      <c r="E1072" t="s">
        <v>642</v>
      </c>
      <c r="F1072" t="s">
        <v>591</v>
      </c>
      <c r="G1072" t="s">
        <v>592</v>
      </c>
      <c r="H1072" t="s">
        <v>103</v>
      </c>
      <c r="I1072">
        <f>I1064*J1072</f>
        <v>201.0102</v>
      </c>
      <c r="J1072">
        <v>107</v>
      </c>
      <c r="K1072">
        <v>107</v>
      </c>
      <c r="O1072">
        <f t="shared" si="1008"/>
        <v>32206.16</v>
      </c>
      <c r="P1072">
        <f t="shared" si="1009"/>
        <v>32206.16</v>
      </c>
      <c r="Q1072">
        <f t="shared" si="1039"/>
        <v>0</v>
      </c>
      <c r="R1072">
        <f t="shared" si="1010"/>
        <v>0</v>
      </c>
      <c r="S1072">
        <f t="shared" si="1011"/>
        <v>0</v>
      </c>
      <c r="T1072">
        <f t="shared" si="1012"/>
        <v>0</v>
      </c>
      <c r="U1072">
        <f t="shared" si="1013"/>
        <v>0</v>
      </c>
      <c r="V1072">
        <f t="shared" si="1014"/>
        <v>0</v>
      </c>
      <c r="W1072">
        <f t="shared" si="1015"/>
        <v>0</v>
      </c>
      <c r="X1072">
        <f t="shared" si="1016"/>
        <v>0</v>
      </c>
      <c r="Y1072">
        <f t="shared" si="1017"/>
        <v>0</v>
      </c>
      <c r="AA1072">
        <v>75316143</v>
      </c>
      <c r="AB1072">
        <f t="shared" si="1018"/>
        <v>34.68</v>
      </c>
      <c r="AC1072">
        <f t="shared" si="1019"/>
        <v>34.68</v>
      </c>
      <c r="AD1072">
        <f t="shared" si="1040"/>
        <v>0</v>
      </c>
      <c r="AE1072">
        <f t="shared" si="1041"/>
        <v>0</v>
      </c>
      <c r="AF1072">
        <f t="shared" si="1041"/>
        <v>0</v>
      </c>
      <c r="AG1072">
        <f t="shared" si="1020"/>
        <v>0</v>
      </c>
      <c r="AH1072">
        <f t="shared" si="1042"/>
        <v>0</v>
      </c>
      <c r="AI1072">
        <f t="shared" si="1042"/>
        <v>0</v>
      </c>
      <c r="AJ1072">
        <f t="shared" si="1021"/>
        <v>0</v>
      </c>
      <c r="AK1072">
        <v>34.68</v>
      </c>
      <c r="AL1072">
        <v>34.68</v>
      </c>
      <c r="AM1072">
        <v>0</v>
      </c>
      <c r="AN1072">
        <v>0</v>
      </c>
      <c r="AO1072">
        <v>0</v>
      </c>
      <c r="AP1072">
        <v>0</v>
      </c>
      <c r="AQ1072">
        <v>0</v>
      </c>
      <c r="AR1072">
        <v>0</v>
      </c>
      <c r="AS1072">
        <v>0</v>
      </c>
      <c r="AT1072">
        <v>0</v>
      </c>
      <c r="AU1072">
        <v>0</v>
      </c>
      <c r="AV1072">
        <v>1</v>
      </c>
      <c r="AW1072">
        <v>1</v>
      </c>
      <c r="AZ1072">
        <v>1</v>
      </c>
      <c r="BA1072">
        <v>1</v>
      </c>
      <c r="BB1072">
        <v>1</v>
      </c>
      <c r="BC1072">
        <v>4.62</v>
      </c>
      <c r="BD1072" t="s">
        <v>3</v>
      </c>
      <c r="BE1072" t="s">
        <v>3</v>
      </c>
      <c r="BF1072" t="s">
        <v>3</v>
      </c>
      <c r="BG1072" t="s">
        <v>3</v>
      </c>
      <c r="BH1072">
        <v>3</v>
      </c>
      <c r="BI1072">
        <v>1</v>
      </c>
      <c r="BJ1072" t="s">
        <v>593</v>
      </c>
      <c r="BM1072">
        <v>1659</v>
      </c>
      <c r="BN1072">
        <v>0</v>
      </c>
      <c r="BO1072" t="s">
        <v>591</v>
      </c>
      <c r="BP1072">
        <v>1</v>
      </c>
      <c r="BQ1072">
        <v>30</v>
      </c>
      <c r="BR1072">
        <v>0</v>
      </c>
      <c r="BS1072">
        <v>1</v>
      </c>
      <c r="BT1072">
        <v>1</v>
      </c>
      <c r="BU1072">
        <v>1</v>
      </c>
      <c r="BV1072">
        <v>1</v>
      </c>
      <c r="BW1072">
        <v>1</v>
      </c>
      <c r="BX1072">
        <v>1</v>
      </c>
      <c r="BY1072" t="s">
        <v>3</v>
      </c>
      <c r="BZ1072">
        <v>0</v>
      </c>
      <c r="CA1072">
        <v>0</v>
      </c>
      <c r="CB1072" t="s">
        <v>3</v>
      </c>
      <c r="CE1072">
        <v>30</v>
      </c>
      <c r="CF1072">
        <v>0</v>
      </c>
      <c r="CG1072">
        <v>0</v>
      </c>
      <c r="CM1072">
        <v>0</v>
      </c>
      <c r="CN1072" t="s">
        <v>3</v>
      </c>
      <c r="CO1072">
        <v>0</v>
      </c>
      <c r="CP1072">
        <f t="shared" si="1022"/>
        <v>32206.16</v>
      </c>
      <c r="CQ1072">
        <f t="shared" si="1023"/>
        <v>160.22</v>
      </c>
      <c r="CR1072">
        <f t="shared" si="1043"/>
        <v>0</v>
      </c>
      <c r="CS1072">
        <f t="shared" si="1024"/>
        <v>0</v>
      </c>
      <c r="CT1072">
        <f t="shared" si="1025"/>
        <v>0</v>
      </c>
      <c r="CU1072">
        <f t="shared" si="1026"/>
        <v>0</v>
      </c>
      <c r="CV1072">
        <f t="shared" si="1027"/>
        <v>0</v>
      </c>
      <c r="CW1072">
        <f t="shared" si="1028"/>
        <v>0</v>
      </c>
      <c r="CX1072">
        <f t="shared" si="1029"/>
        <v>0</v>
      </c>
      <c r="CY1072">
        <f>S1072*(BZ1072/100)</f>
        <v>0</v>
      </c>
      <c r="CZ1072">
        <f>S1072*(CA1072/100)</f>
        <v>0</v>
      </c>
      <c r="DC1072" t="s">
        <v>3</v>
      </c>
      <c r="DD1072" t="s">
        <v>3</v>
      </c>
      <c r="DE1072" t="s">
        <v>3</v>
      </c>
      <c r="DF1072" t="s">
        <v>3</v>
      </c>
      <c r="DG1072" t="s">
        <v>3</v>
      </c>
      <c r="DH1072" t="s">
        <v>3</v>
      </c>
      <c r="DI1072" t="s">
        <v>3</v>
      </c>
      <c r="DJ1072" t="s">
        <v>3</v>
      </c>
      <c r="DK1072" t="s">
        <v>3</v>
      </c>
      <c r="DL1072" t="s">
        <v>3</v>
      </c>
      <c r="DM1072" t="s">
        <v>3</v>
      </c>
      <c r="DN1072">
        <v>91</v>
      </c>
      <c r="DO1072">
        <v>70</v>
      </c>
      <c r="DP1072">
        <v>1</v>
      </c>
      <c r="DQ1072">
        <v>1</v>
      </c>
      <c r="DU1072">
        <v>1005</v>
      </c>
      <c r="DV1072" t="s">
        <v>103</v>
      </c>
      <c r="DW1072" t="s">
        <v>103</v>
      </c>
      <c r="DX1072">
        <v>1</v>
      </c>
      <c r="DZ1072" t="s">
        <v>3</v>
      </c>
      <c r="EA1072" t="s">
        <v>3</v>
      </c>
      <c r="EB1072" t="s">
        <v>3</v>
      </c>
      <c r="EC1072" t="s">
        <v>3</v>
      </c>
      <c r="EE1072">
        <v>70703571</v>
      </c>
      <c r="EF1072">
        <v>30</v>
      </c>
      <c r="EG1072" t="s">
        <v>96</v>
      </c>
      <c r="EH1072">
        <v>0</v>
      </c>
      <c r="EI1072" t="s">
        <v>3</v>
      </c>
      <c r="EJ1072">
        <v>1</v>
      </c>
      <c r="EK1072">
        <v>1659</v>
      </c>
      <c r="EL1072" t="s">
        <v>631</v>
      </c>
      <c r="EM1072" t="s">
        <v>632</v>
      </c>
      <c r="EO1072" t="s">
        <v>3</v>
      </c>
      <c r="EQ1072">
        <v>0</v>
      </c>
      <c r="ER1072">
        <v>34.68</v>
      </c>
      <c r="ES1072">
        <v>34.68</v>
      </c>
      <c r="ET1072">
        <v>0</v>
      </c>
      <c r="EU1072">
        <v>0</v>
      </c>
      <c r="EV1072">
        <v>0</v>
      </c>
      <c r="EW1072">
        <v>0</v>
      </c>
      <c r="EX1072">
        <v>0</v>
      </c>
      <c r="FQ1072">
        <v>0</v>
      </c>
      <c r="FR1072">
        <f t="shared" si="1030"/>
        <v>0</v>
      </c>
      <c r="FS1072">
        <v>0</v>
      </c>
      <c r="FX1072">
        <v>91</v>
      </c>
      <c r="FY1072">
        <v>70</v>
      </c>
      <c r="GA1072" t="s">
        <v>3</v>
      </c>
      <c r="GD1072">
        <v>0</v>
      </c>
      <c r="GF1072">
        <v>-592860152</v>
      </c>
      <c r="GG1072">
        <v>2</v>
      </c>
      <c r="GH1072">
        <v>1</v>
      </c>
      <c r="GI1072">
        <v>2</v>
      </c>
      <c r="GJ1072">
        <v>0</v>
      </c>
      <c r="GK1072">
        <f>ROUND(R1072*(S12)/100,2)</f>
        <v>0</v>
      </c>
      <c r="GL1072">
        <f t="shared" si="1031"/>
        <v>0</v>
      </c>
      <c r="GM1072">
        <f t="shared" si="1032"/>
        <v>32206.16</v>
      </c>
      <c r="GN1072">
        <f t="shared" si="1033"/>
        <v>32206.16</v>
      </c>
      <c r="GO1072">
        <f t="shared" si="1034"/>
        <v>0</v>
      </c>
      <c r="GP1072">
        <f t="shared" si="1035"/>
        <v>0</v>
      </c>
      <c r="GR1072">
        <v>0</v>
      </c>
      <c r="GS1072">
        <v>0</v>
      </c>
      <c r="GT1072">
        <v>0</v>
      </c>
      <c r="GU1072" t="s">
        <v>3</v>
      </c>
      <c r="GV1072">
        <f t="shared" si="1036"/>
        <v>0</v>
      </c>
      <c r="GW1072">
        <v>1</v>
      </c>
      <c r="GX1072">
        <f t="shared" si="1037"/>
        <v>0</v>
      </c>
      <c r="HA1072">
        <v>0</v>
      </c>
      <c r="HB1072">
        <v>0</v>
      </c>
      <c r="HC1072">
        <f t="shared" si="1038"/>
        <v>0</v>
      </c>
      <c r="HE1072" t="s">
        <v>3</v>
      </c>
      <c r="HF1072" t="s">
        <v>3</v>
      </c>
      <c r="HM1072" t="s">
        <v>3</v>
      </c>
      <c r="HN1072" t="s">
        <v>3</v>
      </c>
      <c r="HO1072" t="s">
        <v>3</v>
      </c>
      <c r="HP1072" t="s">
        <v>3</v>
      </c>
      <c r="HQ1072" t="s">
        <v>3</v>
      </c>
      <c r="IK1072">
        <v>0</v>
      </c>
    </row>
    <row r="1073" spans="1:255" x14ac:dyDescent="0.25">
      <c r="A1073" s="2">
        <v>19</v>
      </c>
      <c r="B1073" s="2">
        <v>1</v>
      </c>
      <c r="C1073" s="2"/>
      <c r="D1073" s="2"/>
      <c r="E1073" s="2"/>
      <c r="F1073" s="2" t="s">
        <v>3</v>
      </c>
      <c r="G1073" s="2" t="s">
        <v>643</v>
      </c>
      <c r="H1073" s="2" t="s">
        <v>3</v>
      </c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>
        <v>1</v>
      </c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  <c r="FE1073" s="2"/>
      <c r="FF1073" s="2"/>
      <c r="FG1073" s="2"/>
      <c r="FH1073" s="2"/>
      <c r="FI1073" s="2"/>
      <c r="FJ1073" s="2"/>
      <c r="FK1073" s="2"/>
      <c r="FL1073" s="2"/>
      <c r="FM1073" s="2"/>
      <c r="FN1073" s="2"/>
      <c r="FO1073" s="2"/>
      <c r="FP1073" s="2"/>
      <c r="FQ1073" s="2"/>
      <c r="FR1073" s="2"/>
      <c r="FS1073" s="2"/>
      <c r="FT1073" s="2"/>
      <c r="FU1073" s="2"/>
      <c r="FV1073" s="2"/>
      <c r="FW1073" s="2"/>
      <c r="FX1073" s="2"/>
      <c r="FY1073" s="2"/>
      <c r="FZ1073" s="2"/>
      <c r="GA1073" s="2"/>
      <c r="GB1073" s="2"/>
      <c r="GC1073" s="2"/>
      <c r="GD1073" s="2"/>
      <c r="GE1073" s="2"/>
      <c r="GF1073" s="2"/>
      <c r="GG1073" s="2"/>
      <c r="GH1073" s="2"/>
      <c r="GI1073" s="2"/>
      <c r="GJ1073" s="2"/>
      <c r="GK1073" s="2"/>
      <c r="GL1073" s="2"/>
      <c r="GM1073" s="2"/>
      <c r="GN1073" s="2"/>
      <c r="GO1073" s="2"/>
      <c r="GP1073" s="2"/>
      <c r="GQ1073" s="2"/>
      <c r="GR1073" s="2"/>
      <c r="GS1073" s="2"/>
      <c r="GT1073" s="2"/>
      <c r="GU1073" s="2"/>
      <c r="GV1073" s="2"/>
      <c r="GW1073" s="2"/>
      <c r="GX1073" s="2"/>
      <c r="GY1073" s="2"/>
      <c r="GZ1073" s="2"/>
      <c r="HA1073" s="2"/>
      <c r="HB1073" s="2"/>
      <c r="HC1073" s="2"/>
      <c r="HD1073" s="2"/>
      <c r="HE1073" s="2"/>
      <c r="HF1073" s="2"/>
      <c r="HG1073" s="2"/>
      <c r="HH1073" s="2"/>
      <c r="HI1073" s="2"/>
      <c r="HJ1073" s="2"/>
      <c r="HK1073" s="2"/>
      <c r="HL1073" s="2"/>
      <c r="HM1073" s="2"/>
      <c r="HN1073" s="2"/>
      <c r="HO1073" s="2"/>
      <c r="HP1073" s="2"/>
      <c r="HQ1073" s="2"/>
      <c r="HR1073" s="2"/>
      <c r="HS1073" s="2"/>
      <c r="HT1073" s="2"/>
      <c r="HU1073" s="2"/>
      <c r="HV1073" s="2"/>
      <c r="HW1073" s="2"/>
      <c r="HX1073" s="2"/>
      <c r="HY1073" s="2"/>
      <c r="HZ1073" s="2"/>
      <c r="IA1073" s="2"/>
      <c r="IB1073" s="2"/>
      <c r="IC1073" s="2"/>
      <c r="ID1073" s="2"/>
      <c r="IE1073" s="2"/>
      <c r="IF1073" s="2"/>
      <c r="IG1073" s="2"/>
      <c r="IH1073" s="2"/>
      <c r="II1073" s="2"/>
      <c r="IJ1073" s="2"/>
      <c r="IK1073" s="2">
        <v>0</v>
      </c>
      <c r="IL1073" s="2"/>
      <c r="IM1073" s="2"/>
      <c r="IN1073" s="2"/>
      <c r="IO1073" s="2"/>
      <c r="IP1073" s="2"/>
      <c r="IQ1073" s="2"/>
      <c r="IR1073" s="2"/>
      <c r="IS1073" s="2"/>
      <c r="IT1073" s="2"/>
      <c r="IU1073" s="2"/>
    </row>
    <row r="1074" spans="1:255" x14ac:dyDescent="0.25">
      <c r="A1074" s="2">
        <v>17</v>
      </c>
      <c r="B1074" s="2">
        <v>1</v>
      </c>
      <c r="C1074" s="2">
        <f>ROW(SmtRes!A1549)</f>
        <v>1549</v>
      </c>
      <c r="D1074" s="2">
        <f>ROW(EtalonRes!A1547)</f>
        <v>1547</v>
      </c>
      <c r="E1074" s="2" t="s">
        <v>644</v>
      </c>
      <c r="F1074" s="2" t="s">
        <v>645</v>
      </c>
      <c r="G1074" s="2" t="s">
        <v>646</v>
      </c>
      <c r="H1074" s="2" t="s">
        <v>91</v>
      </c>
      <c r="I1074" s="2">
        <f>ROUND(10.43/100,9)</f>
        <v>0.1043</v>
      </c>
      <c r="J1074" s="2">
        <v>0</v>
      </c>
      <c r="K1074" s="2">
        <f>ROUND(10.43/100,9)</f>
        <v>0.1043</v>
      </c>
      <c r="L1074" s="2"/>
      <c r="M1074" s="2"/>
      <c r="N1074" s="2"/>
      <c r="O1074" s="2">
        <f t="shared" ref="O1074:O1083" si="1044">ROUND(CP1074,2)</f>
        <v>402.3</v>
      </c>
      <c r="P1074" s="2">
        <f t="shared" ref="P1074:P1083" si="1045">ROUND((ROUND((AC1074*AW1074*I1074),2)*BC1074),2)</f>
        <v>261.89999999999998</v>
      </c>
      <c r="Q1074" s="2">
        <f>(ROUND((ROUND((((ET1074*1.25))*AV1074*I1074),2)*BB1074),2)+ROUND((ROUND(((AE1074-((EU1074*1.25)))*AV1074*I1074),2)*BS1074),2))</f>
        <v>11.16</v>
      </c>
      <c r="R1074" s="2">
        <f t="shared" ref="R1074:R1083" si="1046">ROUND((ROUND((AE1074*AV1074*I1074),2)*BS1074),2)</f>
        <v>1.24</v>
      </c>
      <c r="S1074" s="2">
        <f t="shared" ref="S1074:S1083" si="1047">ROUND((ROUND((AF1074*AV1074*I1074),2)*BA1074),2)</f>
        <v>129.24</v>
      </c>
      <c r="T1074" s="2">
        <f t="shared" ref="T1074:T1083" si="1048">ROUND(CU1074*I1074,2)</f>
        <v>0</v>
      </c>
      <c r="U1074" s="2">
        <f t="shared" ref="U1074:U1083" si="1049">CV1074*I1074</f>
        <v>10.926989499999999</v>
      </c>
      <c r="V1074" s="2">
        <f t="shared" ref="V1074:V1083" si="1050">CW1074*I1074</f>
        <v>0</v>
      </c>
      <c r="W1074" s="2">
        <f t="shared" ref="W1074:W1083" si="1051">ROUND(CX1074*I1074,2)</f>
        <v>0</v>
      </c>
      <c r="X1074" s="2">
        <f t="shared" ref="X1074:X1083" si="1052">ROUND(CY1074,2)</f>
        <v>117.61</v>
      </c>
      <c r="Y1074" s="2">
        <f t="shared" ref="Y1074:Y1083" si="1053">ROUND(CZ1074,2)</f>
        <v>90.47</v>
      </c>
      <c r="Z1074" s="2"/>
      <c r="AA1074" s="2">
        <v>75316141</v>
      </c>
      <c r="AB1074" s="2">
        <f t="shared" ref="AB1074:AB1083" si="1054">ROUND((AC1074+AD1074+AF1074),6)</f>
        <v>3857.1435000000001</v>
      </c>
      <c r="AC1074" s="2">
        <f t="shared" ref="AC1074:AC1083" si="1055">ROUND((ES1074),6)</f>
        <v>2511.0300000000002</v>
      </c>
      <c r="AD1074" s="2">
        <f>ROUND(((((ET1074*1.25))-((EU1074*1.25)))+AE1074),6)</f>
        <v>107</v>
      </c>
      <c r="AE1074" s="2">
        <f>ROUND(((EU1074*1.25)),6)</f>
        <v>11.85</v>
      </c>
      <c r="AF1074" s="2">
        <f>ROUND(((EV1074*1.15)),6)</f>
        <v>1239.1134999999999</v>
      </c>
      <c r="AG1074" s="2">
        <f t="shared" ref="AG1074:AG1083" si="1056">ROUND((AP1074),6)</f>
        <v>0</v>
      </c>
      <c r="AH1074" s="2">
        <f>((EW1074*1.15))</f>
        <v>104.76499999999999</v>
      </c>
      <c r="AI1074" s="2">
        <f>((EX1074*1.25))</f>
        <v>0</v>
      </c>
      <c r="AJ1074" s="2">
        <f t="shared" ref="AJ1074:AJ1083" si="1057">(AS1074)</f>
        <v>0</v>
      </c>
      <c r="AK1074" s="2">
        <v>3674.12</v>
      </c>
      <c r="AL1074" s="2">
        <v>2511.0300000000002</v>
      </c>
      <c r="AM1074" s="2">
        <v>85.6</v>
      </c>
      <c r="AN1074" s="2">
        <v>9.48</v>
      </c>
      <c r="AO1074" s="2">
        <v>1077.49</v>
      </c>
      <c r="AP1074" s="2">
        <v>0</v>
      </c>
      <c r="AQ1074" s="2">
        <v>91.1</v>
      </c>
      <c r="AR1074" s="2">
        <v>0</v>
      </c>
      <c r="AS1074" s="2">
        <v>0</v>
      </c>
      <c r="AT1074" s="2">
        <v>91</v>
      </c>
      <c r="AU1074" s="2">
        <v>70</v>
      </c>
      <c r="AV1074" s="2">
        <v>1</v>
      </c>
      <c r="AW1074" s="2">
        <v>1</v>
      </c>
      <c r="AX1074" s="2"/>
      <c r="AY1074" s="2"/>
      <c r="AZ1074" s="2">
        <v>1</v>
      </c>
      <c r="BA1074" s="2">
        <v>1</v>
      </c>
      <c r="BB1074" s="2">
        <v>1</v>
      </c>
      <c r="BC1074" s="2">
        <v>1</v>
      </c>
      <c r="BD1074" s="2" t="s">
        <v>3</v>
      </c>
      <c r="BE1074" s="2" t="s">
        <v>3</v>
      </c>
      <c r="BF1074" s="2" t="s">
        <v>3</v>
      </c>
      <c r="BG1074" s="2" t="s">
        <v>3</v>
      </c>
      <c r="BH1074" s="2">
        <v>0</v>
      </c>
      <c r="BI1074" s="2">
        <v>1</v>
      </c>
      <c r="BJ1074" s="2" t="s">
        <v>647</v>
      </c>
      <c r="BK1074" s="2"/>
      <c r="BL1074" s="2"/>
      <c r="BM1074" s="2">
        <v>1659</v>
      </c>
      <c r="BN1074" s="2">
        <v>0</v>
      </c>
      <c r="BO1074" s="2" t="s">
        <v>3</v>
      </c>
      <c r="BP1074" s="2">
        <v>0</v>
      </c>
      <c r="BQ1074" s="2">
        <v>30</v>
      </c>
      <c r="BR1074" s="2">
        <v>0</v>
      </c>
      <c r="BS1074" s="2">
        <v>1</v>
      </c>
      <c r="BT1074" s="2">
        <v>1</v>
      </c>
      <c r="BU1074" s="2">
        <v>1</v>
      </c>
      <c r="BV1074" s="2">
        <v>1</v>
      </c>
      <c r="BW1074" s="2">
        <v>1</v>
      </c>
      <c r="BX1074" s="2">
        <v>1</v>
      </c>
      <c r="BY1074" s="2" t="s">
        <v>3</v>
      </c>
      <c r="BZ1074" s="2">
        <v>91</v>
      </c>
      <c r="CA1074" s="2">
        <v>70</v>
      </c>
      <c r="CB1074" s="2" t="s">
        <v>3</v>
      </c>
      <c r="CC1074" s="2"/>
      <c r="CD1074" s="2"/>
      <c r="CE1074" s="2">
        <v>30</v>
      </c>
      <c r="CF1074" s="2">
        <v>0</v>
      </c>
      <c r="CG1074" s="2">
        <v>0</v>
      </c>
      <c r="CH1074" s="2"/>
      <c r="CI1074" s="2"/>
      <c r="CJ1074" s="2"/>
      <c r="CK1074" s="2"/>
      <c r="CL1074" s="2"/>
      <c r="CM1074" s="2">
        <v>0</v>
      </c>
      <c r="CN1074" s="2" t="s">
        <v>93</v>
      </c>
      <c r="CO1074" s="2">
        <v>0</v>
      </c>
      <c r="CP1074" s="2">
        <f t="shared" ref="CP1074:CP1083" si="1058">(P1074+Q1074+S1074)</f>
        <v>402.3</v>
      </c>
      <c r="CQ1074" s="2">
        <f t="shared" ref="CQ1074:CQ1083" si="1059">ROUND((ROUND((AC1074*AW1074*1),2)*BC1074),2)</f>
        <v>2511.0300000000002</v>
      </c>
      <c r="CR1074" s="2">
        <f>(ROUND((ROUND((((ET1074*1.25))*AV1074*1),2)*BB1074),2)+ROUND((ROUND(((AE1074-((EU1074*1.25)))*AV1074*1),2)*BS1074),2))</f>
        <v>107</v>
      </c>
      <c r="CS1074" s="2">
        <f t="shared" ref="CS1074:CS1083" si="1060">ROUND((ROUND((AE1074*AV1074*1),2)*BS1074),2)</f>
        <v>11.85</v>
      </c>
      <c r="CT1074" s="2">
        <f t="shared" ref="CT1074:CT1083" si="1061">ROUND((ROUND((AF1074*AV1074*1),2)*BA1074),2)</f>
        <v>1239.1099999999999</v>
      </c>
      <c r="CU1074" s="2">
        <f t="shared" ref="CU1074:CU1083" si="1062">AG1074</f>
        <v>0</v>
      </c>
      <c r="CV1074" s="2">
        <f t="shared" ref="CV1074:CV1083" si="1063">(AH1074*AV1074)</f>
        <v>104.76499999999999</v>
      </c>
      <c r="CW1074" s="2">
        <f t="shared" ref="CW1074:CW1083" si="1064">AI1074</f>
        <v>0</v>
      </c>
      <c r="CX1074" s="2">
        <f t="shared" ref="CX1074:CX1083" si="1065">AJ1074</f>
        <v>0</v>
      </c>
      <c r="CY1074" s="2">
        <f>((S1074*BZ1074)/100)</f>
        <v>117.6084</v>
      </c>
      <c r="CZ1074" s="2">
        <f>((S1074*CA1074)/100)</f>
        <v>90.468000000000018</v>
      </c>
      <c r="DA1074" s="2"/>
      <c r="DB1074" s="2"/>
      <c r="DC1074" s="2" t="s">
        <v>3</v>
      </c>
      <c r="DD1074" s="2" t="s">
        <v>3</v>
      </c>
      <c r="DE1074" s="2" t="s">
        <v>94</v>
      </c>
      <c r="DF1074" s="2" t="s">
        <v>94</v>
      </c>
      <c r="DG1074" s="2" t="s">
        <v>95</v>
      </c>
      <c r="DH1074" s="2" t="s">
        <v>3</v>
      </c>
      <c r="DI1074" s="2" t="s">
        <v>95</v>
      </c>
      <c r="DJ1074" s="2" t="s">
        <v>94</v>
      </c>
      <c r="DK1074" s="2" t="s">
        <v>3</v>
      </c>
      <c r="DL1074" s="2" t="s">
        <v>3</v>
      </c>
      <c r="DM1074" s="2" t="s">
        <v>3</v>
      </c>
      <c r="DN1074" s="2">
        <v>0</v>
      </c>
      <c r="DO1074" s="2">
        <v>0</v>
      </c>
      <c r="DP1074" s="2">
        <v>1</v>
      </c>
      <c r="DQ1074" s="2">
        <v>1</v>
      </c>
      <c r="DR1074" s="2"/>
      <c r="DS1074" s="2"/>
      <c r="DT1074" s="2"/>
      <c r="DU1074" s="2">
        <v>1005</v>
      </c>
      <c r="DV1074" s="2" t="s">
        <v>91</v>
      </c>
      <c r="DW1074" s="2" t="s">
        <v>91</v>
      </c>
      <c r="DX1074" s="2">
        <v>100</v>
      </c>
      <c r="DY1074" s="2"/>
      <c r="DZ1074" s="2" t="s">
        <v>3</v>
      </c>
      <c r="EA1074" s="2" t="s">
        <v>3</v>
      </c>
      <c r="EB1074" s="2" t="s">
        <v>3</v>
      </c>
      <c r="EC1074" s="2" t="s">
        <v>3</v>
      </c>
      <c r="ED1074" s="2"/>
      <c r="EE1074" s="2">
        <v>70703571</v>
      </c>
      <c r="EF1074" s="2">
        <v>30</v>
      </c>
      <c r="EG1074" s="2" t="s">
        <v>96</v>
      </c>
      <c r="EH1074" s="2">
        <v>0</v>
      </c>
      <c r="EI1074" s="2" t="s">
        <v>3</v>
      </c>
      <c r="EJ1074" s="2">
        <v>1</v>
      </c>
      <c r="EK1074" s="2">
        <v>1659</v>
      </c>
      <c r="EL1074" s="2" t="s">
        <v>631</v>
      </c>
      <c r="EM1074" s="2" t="s">
        <v>632</v>
      </c>
      <c r="EN1074" s="2"/>
      <c r="EO1074" s="2" t="s">
        <v>99</v>
      </c>
      <c r="EP1074" s="2"/>
      <c r="EQ1074" s="2">
        <v>0</v>
      </c>
      <c r="ER1074" s="2">
        <v>3674.12</v>
      </c>
      <c r="ES1074" s="2">
        <v>2511.0300000000002</v>
      </c>
      <c r="ET1074" s="2">
        <v>85.6</v>
      </c>
      <c r="EU1074" s="2">
        <v>9.48</v>
      </c>
      <c r="EV1074" s="2">
        <v>1077.49</v>
      </c>
      <c r="EW1074" s="2">
        <v>91.1</v>
      </c>
      <c r="EX1074" s="2">
        <v>0</v>
      </c>
      <c r="EY1074" s="2">
        <v>0</v>
      </c>
      <c r="EZ1074" s="2"/>
      <c r="FA1074" s="2"/>
      <c r="FB1074" s="2"/>
      <c r="FC1074" s="2"/>
      <c r="FD1074" s="2"/>
      <c r="FE1074" s="2"/>
      <c r="FF1074" s="2"/>
      <c r="FG1074" s="2"/>
      <c r="FH1074" s="2"/>
      <c r="FI1074" s="2"/>
      <c r="FJ1074" s="2"/>
      <c r="FK1074" s="2"/>
      <c r="FL1074" s="2"/>
      <c r="FM1074" s="2"/>
      <c r="FN1074" s="2"/>
      <c r="FO1074" s="2"/>
      <c r="FP1074" s="2"/>
      <c r="FQ1074" s="2">
        <v>0</v>
      </c>
      <c r="FR1074" s="2">
        <f t="shared" ref="FR1074:FR1083" si="1066">ROUND(IF(BI1074=3,GM1074,0),2)</f>
        <v>0</v>
      </c>
      <c r="FS1074" s="2">
        <v>0</v>
      </c>
      <c r="FT1074" s="2"/>
      <c r="FU1074" s="2"/>
      <c r="FV1074" s="2"/>
      <c r="FW1074" s="2"/>
      <c r="FX1074" s="2">
        <v>91</v>
      </c>
      <c r="FY1074" s="2">
        <v>70</v>
      </c>
      <c r="FZ1074" s="2"/>
      <c r="GA1074" s="2" t="s">
        <v>3</v>
      </c>
      <c r="GB1074" s="2"/>
      <c r="GC1074" s="2"/>
      <c r="GD1074" s="2">
        <v>0</v>
      </c>
      <c r="GE1074" s="2"/>
      <c r="GF1074" s="2">
        <v>1068965908</v>
      </c>
      <c r="GG1074" s="2">
        <v>2</v>
      </c>
      <c r="GH1074" s="2">
        <v>1</v>
      </c>
      <c r="GI1074" s="2">
        <v>-2</v>
      </c>
      <c r="GJ1074" s="2">
        <v>0</v>
      </c>
      <c r="GK1074" s="2">
        <f>ROUND(R1074*(R12)/100,2)</f>
        <v>1.98</v>
      </c>
      <c r="GL1074" s="2">
        <f t="shared" ref="GL1074:GL1083" si="1067">ROUND(IF(AND(BH1074=3,BI1074=3,FS1074&lt;&gt;0),P1074,0),2)</f>
        <v>0</v>
      </c>
      <c r="GM1074" s="2">
        <f t="shared" ref="GM1074:GM1083" si="1068">ROUND(O1074+X1074+Y1074+GK1074,2)+GX1074</f>
        <v>612.36</v>
      </c>
      <c r="GN1074" s="2">
        <f t="shared" ref="GN1074:GN1083" si="1069">IF(OR(BI1074=0,BI1074=1),GM1074-GX1074,0)</f>
        <v>612.36</v>
      </c>
      <c r="GO1074" s="2">
        <f t="shared" ref="GO1074:GO1083" si="1070">IF(BI1074=2,GM1074-GX1074,0)</f>
        <v>0</v>
      </c>
      <c r="GP1074" s="2">
        <f t="shared" ref="GP1074:GP1083" si="1071">IF(BI1074=4,GM1074-GX1074,0)</f>
        <v>0</v>
      </c>
      <c r="GQ1074" s="2"/>
      <c r="GR1074" s="2">
        <v>0</v>
      </c>
      <c r="GS1074" s="2">
        <v>3</v>
      </c>
      <c r="GT1074" s="2">
        <v>0</v>
      </c>
      <c r="GU1074" s="2" t="s">
        <v>3</v>
      </c>
      <c r="GV1074" s="2">
        <f t="shared" ref="GV1074:GV1083" si="1072">ROUND((GT1074),6)</f>
        <v>0</v>
      </c>
      <c r="GW1074" s="2">
        <v>1</v>
      </c>
      <c r="GX1074" s="2">
        <f t="shared" ref="GX1074:GX1083" si="1073">ROUND(HC1074*I1074,2)</f>
        <v>0</v>
      </c>
      <c r="GY1074" s="2"/>
      <c r="GZ1074" s="2"/>
      <c r="HA1074" s="2">
        <v>0</v>
      </c>
      <c r="HB1074" s="2">
        <v>0</v>
      </c>
      <c r="HC1074" s="2">
        <f t="shared" ref="HC1074:HC1083" si="1074">GV1074*GW1074</f>
        <v>0</v>
      </c>
      <c r="HD1074" s="2"/>
      <c r="HE1074" s="2" t="s">
        <v>3</v>
      </c>
      <c r="HF1074" s="2" t="s">
        <v>3</v>
      </c>
      <c r="HG1074" s="2"/>
      <c r="HH1074" s="2"/>
      <c r="HI1074" s="2"/>
      <c r="HJ1074" s="2"/>
      <c r="HK1074" s="2"/>
      <c r="HL1074" s="2"/>
      <c r="HM1074" s="2" t="s">
        <v>3</v>
      </c>
      <c r="HN1074" s="2" t="s">
        <v>3</v>
      </c>
      <c r="HO1074" s="2" t="s">
        <v>3</v>
      </c>
      <c r="HP1074" s="2" t="s">
        <v>3</v>
      </c>
      <c r="HQ1074" s="2" t="s">
        <v>3</v>
      </c>
      <c r="HR1074" s="2"/>
      <c r="HS1074" s="2"/>
      <c r="HT1074" s="2"/>
      <c r="HU1074" s="2"/>
      <c r="HV1074" s="2"/>
      <c r="HW1074" s="2"/>
      <c r="HX1074" s="2"/>
      <c r="HY1074" s="2"/>
      <c r="HZ1074" s="2"/>
      <c r="IA1074" s="2"/>
      <c r="IB1074" s="2"/>
      <c r="IC1074" s="2"/>
      <c r="ID1074" s="2"/>
      <c r="IE1074" s="2"/>
      <c r="IF1074" s="2"/>
      <c r="IG1074" s="2"/>
      <c r="IH1074" s="2"/>
      <c r="II1074" s="2"/>
      <c r="IJ1074" s="2"/>
      <c r="IK1074" s="2">
        <v>0</v>
      </c>
      <c r="IL1074" s="2"/>
      <c r="IM1074" s="2"/>
      <c r="IN1074" s="2"/>
      <c r="IO1074" s="2"/>
      <c r="IP1074" s="2"/>
      <c r="IQ1074" s="2"/>
      <c r="IR1074" s="2"/>
      <c r="IS1074" s="2"/>
      <c r="IT1074" s="2"/>
      <c r="IU1074" s="2"/>
    </row>
    <row r="1075" spans="1:255" x14ac:dyDescent="0.25">
      <c r="A1075">
        <v>17</v>
      </c>
      <c r="B1075">
        <v>1</v>
      </c>
      <c r="C1075">
        <f>ROW(SmtRes!A1570)</f>
        <v>1570</v>
      </c>
      <c r="D1075">
        <f>ROW(EtalonRes!A1568)</f>
        <v>1568</v>
      </c>
      <c r="E1075" t="s">
        <v>644</v>
      </c>
      <c r="F1075" t="s">
        <v>645</v>
      </c>
      <c r="G1075" t="s">
        <v>646</v>
      </c>
      <c r="H1075" t="s">
        <v>91</v>
      </c>
      <c r="I1075">
        <f>ROUND(10.43/100,9)</f>
        <v>0.1043</v>
      </c>
      <c r="J1075">
        <v>0</v>
      </c>
      <c r="K1075">
        <f>ROUND(10.43/100,9)</f>
        <v>0.1043</v>
      </c>
      <c r="O1075">
        <f t="shared" si="1044"/>
        <v>5599.9</v>
      </c>
      <c r="P1075">
        <f t="shared" si="1045"/>
        <v>1063.31</v>
      </c>
      <c r="Q1075">
        <f>(ROUND((ROUND((((ET1075*1.25))*AV1075*I1075),2)*BB1075),2)+ROUND((ROUND(((AE1075-((EU1075*1.25)))*AV1075*I1075),2)*BS1075),2))</f>
        <v>130.80000000000001</v>
      </c>
      <c r="R1075">
        <f t="shared" si="1046"/>
        <v>42.27</v>
      </c>
      <c r="S1075">
        <f t="shared" si="1047"/>
        <v>4405.79</v>
      </c>
      <c r="T1075">
        <f t="shared" si="1048"/>
        <v>0</v>
      </c>
      <c r="U1075">
        <f t="shared" si="1049"/>
        <v>10.926989499999999</v>
      </c>
      <c r="V1075">
        <f t="shared" si="1050"/>
        <v>0</v>
      </c>
      <c r="W1075">
        <f t="shared" si="1051"/>
        <v>0</v>
      </c>
      <c r="X1075">
        <f t="shared" si="1052"/>
        <v>3833.04</v>
      </c>
      <c r="Y1075">
        <f t="shared" si="1053"/>
        <v>1806.37</v>
      </c>
      <c r="AA1075">
        <v>75316143</v>
      </c>
      <c r="AB1075">
        <f t="shared" si="1054"/>
        <v>3857.1435000000001</v>
      </c>
      <c r="AC1075">
        <f t="shared" si="1055"/>
        <v>2511.0300000000002</v>
      </c>
      <c r="AD1075">
        <f>ROUND(((((ET1075*1.25))-((EU1075*1.25)))+AE1075),6)</f>
        <v>107</v>
      </c>
      <c r="AE1075">
        <f>ROUND(((EU1075*1.25)),6)</f>
        <v>11.85</v>
      </c>
      <c r="AF1075">
        <f>ROUND(((EV1075*1.15)),6)</f>
        <v>1239.1134999999999</v>
      </c>
      <c r="AG1075">
        <f t="shared" si="1056"/>
        <v>0</v>
      </c>
      <c r="AH1075">
        <f>((EW1075*1.15))</f>
        <v>104.76499999999999</v>
      </c>
      <c r="AI1075">
        <f>((EX1075*1.25))</f>
        <v>0</v>
      </c>
      <c r="AJ1075">
        <f t="shared" si="1057"/>
        <v>0</v>
      </c>
      <c r="AK1075">
        <v>3674.12</v>
      </c>
      <c r="AL1075">
        <v>2511.0300000000002</v>
      </c>
      <c r="AM1075">
        <v>85.6</v>
      </c>
      <c r="AN1075">
        <v>9.48</v>
      </c>
      <c r="AO1075">
        <v>1077.49</v>
      </c>
      <c r="AP1075">
        <v>0</v>
      </c>
      <c r="AQ1075">
        <v>91.1</v>
      </c>
      <c r="AR1075">
        <v>0</v>
      </c>
      <c r="AS1075">
        <v>0</v>
      </c>
      <c r="AT1075">
        <v>87</v>
      </c>
      <c r="AU1075">
        <v>41</v>
      </c>
      <c r="AV1075">
        <v>1</v>
      </c>
      <c r="AW1075">
        <v>1</v>
      </c>
      <c r="AZ1075">
        <v>1</v>
      </c>
      <c r="BA1075">
        <v>34.090000000000003</v>
      </c>
      <c r="BB1075">
        <v>11.72</v>
      </c>
      <c r="BC1075">
        <v>4.0599999999999996</v>
      </c>
      <c r="BD1075" t="s">
        <v>3</v>
      </c>
      <c r="BE1075" t="s">
        <v>3</v>
      </c>
      <c r="BF1075" t="s">
        <v>3</v>
      </c>
      <c r="BG1075" t="s">
        <v>3</v>
      </c>
      <c r="BH1075">
        <v>0</v>
      </c>
      <c r="BI1075">
        <v>1</v>
      </c>
      <c r="BJ1075" t="s">
        <v>647</v>
      </c>
      <c r="BM1075">
        <v>1659</v>
      </c>
      <c r="BN1075">
        <v>0</v>
      </c>
      <c r="BO1075" t="s">
        <v>645</v>
      </c>
      <c r="BP1075">
        <v>1</v>
      </c>
      <c r="BQ1075">
        <v>30</v>
      </c>
      <c r="BR1075">
        <v>0</v>
      </c>
      <c r="BS1075">
        <v>34.090000000000003</v>
      </c>
      <c r="BT1075">
        <v>1</v>
      </c>
      <c r="BU1075">
        <v>1</v>
      </c>
      <c r="BV1075">
        <v>1</v>
      </c>
      <c r="BW1075">
        <v>1</v>
      </c>
      <c r="BX1075">
        <v>1</v>
      </c>
      <c r="BY1075" t="s">
        <v>3</v>
      </c>
      <c r="BZ1075">
        <v>87</v>
      </c>
      <c r="CA1075">
        <v>41</v>
      </c>
      <c r="CB1075" t="s">
        <v>3</v>
      </c>
      <c r="CE1075">
        <v>30</v>
      </c>
      <c r="CF1075">
        <v>0</v>
      </c>
      <c r="CG1075">
        <v>0</v>
      </c>
      <c r="CM1075">
        <v>0</v>
      </c>
      <c r="CN1075" t="s">
        <v>93</v>
      </c>
      <c r="CO1075">
        <v>0</v>
      </c>
      <c r="CP1075">
        <f t="shared" si="1058"/>
        <v>5599.9</v>
      </c>
      <c r="CQ1075">
        <f t="shared" si="1059"/>
        <v>10194.780000000001</v>
      </c>
      <c r="CR1075">
        <f>(ROUND((ROUND((((ET1075*1.25))*AV1075*1),2)*BB1075),2)+ROUND((ROUND(((AE1075-((EU1075*1.25)))*AV1075*1),2)*BS1075),2))</f>
        <v>1254.04</v>
      </c>
      <c r="CS1075">
        <f t="shared" si="1060"/>
        <v>403.97</v>
      </c>
      <c r="CT1075">
        <f t="shared" si="1061"/>
        <v>42241.26</v>
      </c>
      <c r="CU1075">
        <f t="shared" si="1062"/>
        <v>0</v>
      </c>
      <c r="CV1075">
        <f t="shared" si="1063"/>
        <v>104.76499999999999</v>
      </c>
      <c r="CW1075">
        <f t="shared" si="1064"/>
        <v>0</v>
      </c>
      <c r="CX1075">
        <f t="shared" si="1065"/>
        <v>0</v>
      </c>
      <c r="CY1075">
        <f>S1075*(BZ1075/100)</f>
        <v>3833.0373</v>
      </c>
      <c r="CZ1075">
        <f>S1075*(CA1075/100)</f>
        <v>1806.3738999999998</v>
      </c>
      <c r="DC1075" t="s">
        <v>3</v>
      </c>
      <c r="DD1075" t="s">
        <v>3</v>
      </c>
      <c r="DE1075" t="s">
        <v>94</v>
      </c>
      <c r="DF1075" t="s">
        <v>94</v>
      </c>
      <c r="DG1075" t="s">
        <v>95</v>
      </c>
      <c r="DH1075" t="s">
        <v>3</v>
      </c>
      <c r="DI1075" t="s">
        <v>95</v>
      </c>
      <c r="DJ1075" t="s">
        <v>94</v>
      </c>
      <c r="DK1075" t="s">
        <v>3</v>
      </c>
      <c r="DL1075" t="s">
        <v>3</v>
      </c>
      <c r="DM1075" t="s">
        <v>3</v>
      </c>
      <c r="DN1075">
        <v>91</v>
      </c>
      <c r="DO1075">
        <v>70</v>
      </c>
      <c r="DP1075">
        <v>1</v>
      </c>
      <c r="DQ1075">
        <v>1</v>
      </c>
      <c r="DU1075">
        <v>1005</v>
      </c>
      <c r="DV1075" t="s">
        <v>91</v>
      </c>
      <c r="DW1075" t="s">
        <v>91</v>
      </c>
      <c r="DX1075">
        <v>100</v>
      </c>
      <c r="DZ1075" t="s">
        <v>3</v>
      </c>
      <c r="EA1075" t="s">
        <v>3</v>
      </c>
      <c r="EB1075" t="s">
        <v>3</v>
      </c>
      <c r="EC1075" t="s">
        <v>3</v>
      </c>
      <c r="EE1075">
        <v>70703571</v>
      </c>
      <c r="EF1075">
        <v>30</v>
      </c>
      <c r="EG1075" t="s">
        <v>96</v>
      </c>
      <c r="EH1075">
        <v>0</v>
      </c>
      <c r="EI1075" t="s">
        <v>3</v>
      </c>
      <c r="EJ1075">
        <v>1</v>
      </c>
      <c r="EK1075">
        <v>1659</v>
      </c>
      <c r="EL1075" t="s">
        <v>631</v>
      </c>
      <c r="EM1075" t="s">
        <v>632</v>
      </c>
      <c r="EO1075" t="s">
        <v>99</v>
      </c>
      <c r="EQ1075">
        <v>0</v>
      </c>
      <c r="ER1075">
        <v>3674.12</v>
      </c>
      <c r="ES1075">
        <v>2511.0300000000002</v>
      </c>
      <c r="ET1075">
        <v>85.6</v>
      </c>
      <c r="EU1075">
        <v>9.48</v>
      </c>
      <c r="EV1075">
        <v>1077.49</v>
      </c>
      <c r="EW1075">
        <v>91.1</v>
      </c>
      <c r="EX1075">
        <v>0</v>
      </c>
      <c r="EY1075">
        <v>0</v>
      </c>
      <c r="FQ1075">
        <v>0</v>
      </c>
      <c r="FR1075">
        <f t="shared" si="1066"/>
        <v>0</v>
      </c>
      <c r="FS1075">
        <v>0</v>
      </c>
      <c r="FX1075">
        <v>91</v>
      </c>
      <c r="FY1075">
        <v>70</v>
      </c>
      <c r="GA1075" t="s">
        <v>3</v>
      </c>
      <c r="GD1075">
        <v>0</v>
      </c>
      <c r="GF1075">
        <v>1068965908</v>
      </c>
      <c r="GG1075">
        <v>2</v>
      </c>
      <c r="GH1075">
        <v>1</v>
      </c>
      <c r="GI1075">
        <v>2</v>
      </c>
      <c r="GJ1075">
        <v>0</v>
      </c>
      <c r="GK1075">
        <f>ROUND(R1075*(S12)/100,2)</f>
        <v>67.63</v>
      </c>
      <c r="GL1075">
        <f t="shared" si="1067"/>
        <v>0</v>
      </c>
      <c r="GM1075">
        <f t="shared" si="1068"/>
        <v>11306.94</v>
      </c>
      <c r="GN1075">
        <f t="shared" si="1069"/>
        <v>11306.94</v>
      </c>
      <c r="GO1075">
        <f t="shared" si="1070"/>
        <v>0</v>
      </c>
      <c r="GP1075">
        <f t="shared" si="1071"/>
        <v>0</v>
      </c>
      <c r="GR1075">
        <v>0</v>
      </c>
      <c r="GS1075">
        <v>0</v>
      </c>
      <c r="GT1075">
        <v>0</v>
      </c>
      <c r="GU1075" t="s">
        <v>3</v>
      </c>
      <c r="GV1075">
        <f t="shared" si="1072"/>
        <v>0</v>
      </c>
      <c r="GW1075">
        <v>1</v>
      </c>
      <c r="GX1075">
        <f t="shared" si="1073"/>
        <v>0</v>
      </c>
      <c r="HA1075">
        <v>0</v>
      </c>
      <c r="HB1075">
        <v>0</v>
      </c>
      <c r="HC1075">
        <f t="shared" si="1074"/>
        <v>0</v>
      </c>
      <c r="HE1075" t="s">
        <v>3</v>
      </c>
      <c r="HF1075" t="s">
        <v>3</v>
      </c>
      <c r="HM1075" t="s">
        <v>3</v>
      </c>
      <c r="HN1075" t="s">
        <v>3</v>
      </c>
      <c r="HO1075" t="s">
        <v>3</v>
      </c>
      <c r="HP1075" t="s">
        <v>3</v>
      </c>
      <c r="HQ1075" t="s">
        <v>3</v>
      </c>
      <c r="IK1075">
        <v>0</v>
      </c>
    </row>
    <row r="1076" spans="1:255" x14ac:dyDescent="0.25">
      <c r="A1076" s="2">
        <v>18</v>
      </c>
      <c r="B1076" s="2">
        <v>1</v>
      </c>
      <c r="C1076" s="2">
        <v>1539</v>
      </c>
      <c r="D1076" s="2"/>
      <c r="E1076" s="2" t="s">
        <v>648</v>
      </c>
      <c r="F1076" s="2" t="s">
        <v>634</v>
      </c>
      <c r="G1076" s="2" t="s">
        <v>635</v>
      </c>
      <c r="H1076" s="2" t="s">
        <v>402</v>
      </c>
      <c r="I1076" s="2">
        <f>I1074*J1076</f>
        <v>12.098800000000001</v>
      </c>
      <c r="J1076" s="2">
        <v>116</v>
      </c>
      <c r="K1076" s="2">
        <v>116</v>
      </c>
      <c r="L1076" s="2"/>
      <c r="M1076" s="2"/>
      <c r="N1076" s="2"/>
      <c r="O1076" s="2">
        <f t="shared" si="1044"/>
        <v>8.59</v>
      </c>
      <c r="P1076" s="2">
        <f t="shared" si="1045"/>
        <v>8.59</v>
      </c>
      <c r="Q1076" s="2">
        <f t="shared" ref="Q1076:Q1083" si="1075">(ROUND((ROUND(((ET1076)*AV1076*I1076),2)*BB1076),2)+ROUND((ROUND(((AE1076-(EU1076))*AV1076*I1076),2)*BS1076),2))</f>
        <v>0</v>
      </c>
      <c r="R1076" s="2">
        <f t="shared" si="1046"/>
        <v>0</v>
      </c>
      <c r="S1076" s="2">
        <f t="shared" si="1047"/>
        <v>0</v>
      </c>
      <c r="T1076" s="2">
        <f t="shared" si="1048"/>
        <v>0</v>
      </c>
      <c r="U1076" s="2">
        <f t="shared" si="1049"/>
        <v>0</v>
      </c>
      <c r="V1076" s="2">
        <f t="shared" si="1050"/>
        <v>0</v>
      </c>
      <c r="W1076" s="2">
        <f t="shared" si="1051"/>
        <v>0</v>
      </c>
      <c r="X1076" s="2">
        <f t="shared" si="1052"/>
        <v>0</v>
      </c>
      <c r="Y1076" s="2">
        <f t="shared" si="1053"/>
        <v>0</v>
      </c>
      <c r="Z1076" s="2"/>
      <c r="AA1076" s="2">
        <v>75316141</v>
      </c>
      <c r="AB1076" s="2">
        <f t="shared" si="1054"/>
        <v>0.71</v>
      </c>
      <c r="AC1076" s="2">
        <f t="shared" si="1055"/>
        <v>0.71</v>
      </c>
      <c r="AD1076" s="2">
        <f t="shared" ref="AD1076:AD1083" si="1076">ROUND((((ET1076)-(EU1076))+AE1076),6)</f>
        <v>0</v>
      </c>
      <c r="AE1076" s="2">
        <f t="shared" ref="AE1076:AF1083" si="1077">ROUND((EU1076),6)</f>
        <v>0</v>
      </c>
      <c r="AF1076" s="2">
        <f t="shared" si="1077"/>
        <v>0</v>
      </c>
      <c r="AG1076" s="2">
        <f t="shared" si="1056"/>
        <v>0</v>
      </c>
      <c r="AH1076" s="2">
        <f t="shared" ref="AH1076:AI1083" si="1078">(EW1076)</f>
        <v>0</v>
      </c>
      <c r="AI1076" s="2">
        <f t="shared" si="1078"/>
        <v>0</v>
      </c>
      <c r="AJ1076" s="2">
        <f t="shared" si="1057"/>
        <v>0</v>
      </c>
      <c r="AK1076" s="2">
        <v>0.71</v>
      </c>
      <c r="AL1076" s="2">
        <v>0.71</v>
      </c>
      <c r="AM1076" s="2">
        <v>0</v>
      </c>
      <c r="AN1076" s="2">
        <v>0</v>
      </c>
      <c r="AO1076" s="2">
        <v>0</v>
      </c>
      <c r="AP1076" s="2">
        <v>0</v>
      </c>
      <c r="AQ1076" s="2">
        <v>0</v>
      </c>
      <c r="AR1076" s="2">
        <v>0</v>
      </c>
      <c r="AS1076" s="2">
        <v>0</v>
      </c>
      <c r="AT1076" s="2">
        <v>91</v>
      </c>
      <c r="AU1076" s="2">
        <v>70</v>
      </c>
      <c r="AV1076" s="2">
        <v>1</v>
      </c>
      <c r="AW1076" s="2">
        <v>1</v>
      </c>
      <c r="AX1076" s="2"/>
      <c r="AY1076" s="2"/>
      <c r="AZ1076" s="2">
        <v>1</v>
      </c>
      <c r="BA1076" s="2">
        <v>1</v>
      </c>
      <c r="BB1076" s="2">
        <v>1</v>
      </c>
      <c r="BC1076" s="2">
        <v>1</v>
      </c>
      <c r="BD1076" s="2" t="s">
        <v>3</v>
      </c>
      <c r="BE1076" s="2" t="s">
        <v>3</v>
      </c>
      <c r="BF1076" s="2" t="s">
        <v>3</v>
      </c>
      <c r="BG1076" s="2" t="s">
        <v>3</v>
      </c>
      <c r="BH1076" s="2">
        <v>3</v>
      </c>
      <c r="BI1076" s="2">
        <v>1</v>
      </c>
      <c r="BJ1076" s="2" t="s">
        <v>636</v>
      </c>
      <c r="BK1076" s="2"/>
      <c r="BL1076" s="2"/>
      <c r="BM1076" s="2">
        <v>1659</v>
      </c>
      <c r="BN1076" s="2">
        <v>0</v>
      </c>
      <c r="BO1076" s="2" t="s">
        <v>3</v>
      </c>
      <c r="BP1076" s="2">
        <v>0</v>
      </c>
      <c r="BQ1076" s="2">
        <v>30</v>
      </c>
      <c r="BR1076" s="2">
        <v>0</v>
      </c>
      <c r="BS1076" s="2">
        <v>1</v>
      </c>
      <c r="BT1076" s="2">
        <v>1</v>
      </c>
      <c r="BU1076" s="2">
        <v>1</v>
      </c>
      <c r="BV1076" s="2">
        <v>1</v>
      </c>
      <c r="BW1076" s="2">
        <v>1</v>
      </c>
      <c r="BX1076" s="2">
        <v>1</v>
      </c>
      <c r="BY1076" s="2" t="s">
        <v>3</v>
      </c>
      <c r="BZ1076" s="2">
        <v>91</v>
      </c>
      <c r="CA1076" s="2">
        <v>70</v>
      </c>
      <c r="CB1076" s="2" t="s">
        <v>3</v>
      </c>
      <c r="CC1076" s="2"/>
      <c r="CD1076" s="2"/>
      <c r="CE1076" s="2">
        <v>30</v>
      </c>
      <c r="CF1076" s="2">
        <v>0</v>
      </c>
      <c r="CG1076" s="2">
        <v>0</v>
      </c>
      <c r="CH1076" s="2"/>
      <c r="CI1076" s="2"/>
      <c r="CJ1076" s="2"/>
      <c r="CK1076" s="2"/>
      <c r="CL1076" s="2"/>
      <c r="CM1076" s="2">
        <v>0</v>
      </c>
      <c r="CN1076" s="2" t="s">
        <v>3</v>
      </c>
      <c r="CO1076" s="2">
        <v>0</v>
      </c>
      <c r="CP1076" s="2">
        <f t="shared" si="1058"/>
        <v>8.59</v>
      </c>
      <c r="CQ1076" s="2">
        <f t="shared" si="1059"/>
        <v>0.71</v>
      </c>
      <c r="CR1076" s="2">
        <f t="shared" ref="CR1076:CR1083" si="1079">(ROUND((ROUND(((ET1076)*AV1076*1),2)*BB1076),2)+ROUND((ROUND(((AE1076-(EU1076))*AV1076*1),2)*BS1076),2))</f>
        <v>0</v>
      </c>
      <c r="CS1076" s="2">
        <f t="shared" si="1060"/>
        <v>0</v>
      </c>
      <c r="CT1076" s="2">
        <f t="shared" si="1061"/>
        <v>0</v>
      </c>
      <c r="CU1076" s="2">
        <f t="shared" si="1062"/>
        <v>0</v>
      </c>
      <c r="CV1076" s="2">
        <f t="shared" si="1063"/>
        <v>0</v>
      </c>
      <c r="CW1076" s="2">
        <f t="shared" si="1064"/>
        <v>0</v>
      </c>
      <c r="CX1076" s="2">
        <f t="shared" si="1065"/>
        <v>0</v>
      </c>
      <c r="CY1076" s="2">
        <f>((S1076*BZ1076)/100)</f>
        <v>0</v>
      </c>
      <c r="CZ1076" s="2">
        <f>((S1076*CA1076)/100)</f>
        <v>0</v>
      </c>
      <c r="DA1076" s="2"/>
      <c r="DB1076" s="2"/>
      <c r="DC1076" s="2" t="s">
        <v>3</v>
      </c>
      <c r="DD1076" s="2" t="s">
        <v>3</v>
      </c>
      <c r="DE1076" s="2" t="s">
        <v>3</v>
      </c>
      <c r="DF1076" s="2" t="s">
        <v>3</v>
      </c>
      <c r="DG1076" s="2" t="s">
        <v>3</v>
      </c>
      <c r="DH1076" s="2" t="s">
        <v>3</v>
      </c>
      <c r="DI1076" s="2" t="s">
        <v>3</v>
      </c>
      <c r="DJ1076" s="2" t="s">
        <v>3</v>
      </c>
      <c r="DK1076" s="2" t="s">
        <v>3</v>
      </c>
      <c r="DL1076" s="2" t="s">
        <v>3</v>
      </c>
      <c r="DM1076" s="2" t="s">
        <v>3</v>
      </c>
      <c r="DN1076" s="2">
        <v>0</v>
      </c>
      <c r="DO1076" s="2">
        <v>0</v>
      </c>
      <c r="DP1076" s="2">
        <v>1</v>
      </c>
      <c r="DQ1076" s="2">
        <v>1</v>
      </c>
      <c r="DR1076" s="2"/>
      <c r="DS1076" s="2"/>
      <c r="DT1076" s="2"/>
      <c r="DU1076" s="2">
        <v>1003</v>
      </c>
      <c r="DV1076" s="2" t="s">
        <v>402</v>
      </c>
      <c r="DW1076" s="2" t="s">
        <v>402</v>
      </c>
      <c r="DX1076" s="2">
        <v>1</v>
      </c>
      <c r="DY1076" s="2"/>
      <c r="DZ1076" s="2" t="s">
        <v>3</v>
      </c>
      <c r="EA1076" s="2" t="s">
        <v>3</v>
      </c>
      <c r="EB1076" s="2" t="s">
        <v>3</v>
      </c>
      <c r="EC1076" s="2" t="s">
        <v>3</v>
      </c>
      <c r="ED1076" s="2"/>
      <c r="EE1076" s="2">
        <v>70703571</v>
      </c>
      <c r="EF1076" s="2">
        <v>30</v>
      </c>
      <c r="EG1076" s="2" t="s">
        <v>96</v>
      </c>
      <c r="EH1076" s="2">
        <v>0</v>
      </c>
      <c r="EI1076" s="2" t="s">
        <v>3</v>
      </c>
      <c r="EJ1076" s="2">
        <v>1</v>
      </c>
      <c r="EK1076" s="2">
        <v>1659</v>
      </c>
      <c r="EL1076" s="2" t="s">
        <v>631</v>
      </c>
      <c r="EM1076" s="2" t="s">
        <v>632</v>
      </c>
      <c r="EN1076" s="2"/>
      <c r="EO1076" s="2" t="s">
        <v>3</v>
      </c>
      <c r="EP1076" s="2"/>
      <c r="EQ1076" s="2">
        <v>0</v>
      </c>
      <c r="ER1076" s="2">
        <v>0.71</v>
      </c>
      <c r="ES1076" s="2">
        <v>0.71</v>
      </c>
      <c r="ET1076" s="2">
        <v>0</v>
      </c>
      <c r="EU1076" s="2">
        <v>0</v>
      </c>
      <c r="EV1076" s="2">
        <v>0</v>
      </c>
      <c r="EW1076" s="2">
        <v>0</v>
      </c>
      <c r="EX1076" s="2">
        <v>0</v>
      </c>
      <c r="EY1076" s="2"/>
      <c r="EZ1076" s="2"/>
      <c r="FA1076" s="2"/>
      <c r="FB1076" s="2"/>
      <c r="FC1076" s="2"/>
      <c r="FD1076" s="2"/>
      <c r="FE1076" s="2"/>
      <c r="FF1076" s="2"/>
      <c r="FG1076" s="2"/>
      <c r="FH1076" s="2"/>
      <c r="FI1076" s="2"/>
      <c r="FJ1076" s="2"/>
      <c r="FK1076" s="2"/>
      <c r="FL1076" s="2"/>
      <c r="FM1076" s="2"/>
      <c r="FN1076" s="2"/>
      <c r="FO1076" s="2"/>
      <c r="FP1076" s="2"/>
      <c r="FQ1076" s="2">
        <v>0</v>
      </c>
      <c r="FR1076" s="2">
        <f t="shared" si="1066"/>
        <v>0</v>
      </c>
      <c r="FS1076" s="2">
        <v>0</v>
      </c>
      <c r="FT1076" s="2"/>
      <c r="FU1076" s="2"/>
      <c r="FV1076" s="2"/>
      <c r="FW1076" s="2"/>
      <c r="FX1076" s="2">
        <v>91</v>
      </c>
      <c r="FY1076" s="2">
        <v>70</v>
      </c>
      <c r="FZ1076" s="2"/>
      <c r="GA1076" s="2" t="s">
        <v>3</v>
      </c>
      <c r="GB1076" s="2"/>
      <c r="GC1076" s="2"/>
      <c r="GD1076" s="2">
        <v>0</v>
      </c>
      <c r="GE1076" s="2"/>
      <c r="GF1076" s="2">
        <v>-693162305</v>
      </c>
      <c r="GG1076" s="2">
        <v>2</v>
      </c>
      <c r="GH1076" s="2">
        <v>1</v>
      </c>
      <c r="GI1076" s="2">
        <v>-2</v>
      </c>
      <c r="GJ1076" s="2">
        <v>0</v>
      </c>
      <c r="GK1076" s="2">
        <f>ROUND(R1076*(R12)/100,2)</f>
        <v>0</v>
      </c>
      <c r="GL1076" s="2">
        <f t="shared" si="1067"/>
        <v>0</v>
      </c>
      <c r="GM1076" s="2">
        <f t="shared" si="1068"/>
        <v>8.59</v>
      </c>
      <c r="GN1076" s="2">
        <f t="shared" si="1069"/>
        <v>8.59</v>
      </c>
      <c r="GO1076" s="2">
        <f t="shared" si="1070"/>
        <v>0</v>
      </c>
      <c r="GP1076" s="2">
        <f t="shared" si="1071"/>
        <v>0</v>
      </c>
      <c r="GQ1076" s="2"/>
      <c r="GR1076" s="2">
        <v>0</v>
      </c>
      <c r="GS1076" s="2">
        <v>3</v>
      </c>
      <c r="GT1076" s="2">
        <v>0</v>
      </c>
      <c r="GU1076" s="2" t="s">
        <v>3</v>
      </c>
      <c r="GV1076" s="2">
        <f t="shared" si="1072"/>
        <v>0</v>
      </c>
      <c r="GW1076" s="2">
        <v>1</v>
      </c>
      <c r="GX1076" s="2">
        <f t="shared" si="1073"/>
        <v>0</v>
      </c>
      <c r="GY1076" s="2"/>
      <c r="GZ1076" s="2"/>
      <c r="HA1076" s="2">
        <v>0</v>
      </c>
      <c r="HB1076" s="2">
        <v>0</v>
      </c>
      <c r="HC1076" s="2">
        <f t="shared" si="1074"/>
        <v>0</v>
      </c>
      <c r="HD1076" s="2"/>
      <c r="HE1076" s="2" t="s">
        <v>3</v>
      </c>
      <c r="HF1076" s="2" t="s">
        <v>3</v>
      </c>
      <c r="HG1076" s="2"/>
      <c r="HH1076" s="2"/>
      <c r="HI1076" s="2"/>
      <c r="HJ1076" s="2"/>
      <c r="HK1076" s="2"/>
      <c r="HL1076" s="2"/>
      <c r="HM1076" s="2" t="s">
        <v>3</v>
      </c>
      <c r="HN1076" s="2" t="s">
        <v>3</v>
      </c>
      <c r="HO1076" s="2" t="s">
        <v>3</v>
      </c>
      <c r="HP1076" s="2" t="s">
        <v>3</v>
      </c>
      <c r="HQ1076" s="2" t="s">
        <v>3</v>
      </c>
      <c r="HR1076" s="2"/>
      <c r="HS1076" s="2"/>
      <c r="HT1076" s="2"/>
      <c r="HU1076" s="2"/>
      <c r="HV1076" s="2"/>
      <c r="HW1076" s="2"/>
      <c r="HX1076" s="2"/>
      <c r="HY1076" s="2"/>
      <c r="HZ1076" s="2"/>
      <c r="IA1076" s="2"/>
      <c r="IB1076" s="2"/>
      <c r="IC1076" s="2"/>
      <c r="ID1076" s="2"/>
      <c r="IE1076" s="2"/>
      <c r="IF1076" s="2"/>
      <c r="IG1076" s="2"/>
      <c r="IH1076" s="2"/>
      <c r="II1076" s="2"/>
      <c r="IJ1076" s="2"/>
      <c r="IK1076" s="2">
        <v>0</v>
      </c>
      <c r="IL1076" s="2"/>
      <c r="IM1076" s="2"/>
      <c r="IN1076" s="2"/>
      <c r="IO1076" s="2"/>
      <c r="IP1076" s="2"/>
      <c r="IQ1076" s="2"/>
      <c r="IR1076" s="2"/>
      <c r="IS1076" s="2"/>
      <c r="IT1076" s="2"/>
      <c r="IU1076" s="2"/>
    </row>
    <row r="1077" spans="1:255" x14ac:dyDescent="0.25">
      <c r="A1077">
        <v>18</v>
      </c>
      <c r="B1077">
        <v>1</v>
      </c>
      <c r="C1077">
        <v>1560</v>
      </c>
      <c r="E1077" t="s">
        <v>648</v>
      </c>
      <c r="F1077" t="s">
        <v>634</v>
      </c>
      <c r="G1077" t="s">
        <v>635</v>
      </c>
      <c r="H1077" t="s">
        <v>402</v>
      </c>
      <c r="I1077">
        <f>I1075*J1077</f>
        <v>12.098800000000001</v>
      </c>
      <c r="J1077">
        <v>116</v>
      </c>
      <c r="K1077">
        <v>116</v>
      </c>
      <c r="O1077">
        <f t="shared" si="1044"/>
        <v>79.459999999999994</v>
      </c>
      <c r="P1077">
        <f t="shared" si="1045"/>
        <v>79.459999999999994</v>
      </c>
      <c r="Q1077">
        <f t="shared" si="1075"/>
        <v>0</v>
      </c>
      <c r="R1077">
        <f t="shared" si="1046"/>
        <v>0</v>
      </c>
      <c r="S1077">
        <f t="shared" si="1047"/>
        <v>0</v>
      </c>
      <c r="T1077">
        <f t="shared" si="1048"/>
        <v>0</v>
      </c>
      <c r="U1077">
        <f t="shared" si="1049"/>
        <v>0</v>
      </c>
      <c r="V1077">
        <f t="shared" si="1050"/>
        <v>0</v>
      </c>
      <c r="W1077">
        <f t="shared" si="1051"/>
        <v>0</v>
      </c>
      <c r="X1077">
        <f t="shared" si="1052"/>
        <v>0</v>
      </c>
      <c r="Y1077">
        <f t="shared" si="1053"/>
        <v>0</v>
      </c>
      <c r="AA1077">
        <v>75316143</v>
      </c>
      <c r="AB1077">
        <f t="shared" si="1054"/>
        <v>0.71</v>
      </c>
      <c r="AC1077">
        <f t="shared" si="1055"/>
        <v>0.71</v>
      </c>
      <c r="AD1077">
        <f t="shared" si="1076"/>
        <v>0</v>
      </c>
      <c r="AE1077">
        <f t="shared" si="1077"/>
        <v>0</v>
      </c>
      <c r="AF1077">
        <f t="shared" si="1077"/>
        <v>0</v>
      </c>
      <c r="AG1077">
        <f t="shared" si="1056"/>
        <v>0</v>
      </c>
      <c r="AH1077">
        <f t="shared" si="1078"/>
        <v>0</v>
      </c>
      <c r="AI1077">
        <f t="shared" si="1078"/>
        <v>0</v>
      </c>
      <c r="AJ1077">
        <f t="shared" si="1057"/>
        <v>0</v>
      </c>
      <c r="AK1077">
        <v>0.71</v>
      </c>
      <c r="AL1077">
        <v>0.71</v>
      </c>
      <c r="AM1077">
        <v>0</v>
      </c>
      <c r="AN1077">
        <v>0</v>
      </c>
      <c r="AO1077">
        <v>0</v>
      </c>
      <c r="AP1077">
        <v>0</v>
      </c>
      <c r="AQ1077">
        <v>0</v>
      </c>
      <c r="AR1077">
        <v>0</v>
      </c>
      <c r="AS1077">
        <v>0</v>
      </c>
      <c r="AT1077">
        <v>0</v>
      </c>
      <c r="AU1077">
        <v>0</v>
      </c>
      <c r="AV1077">
        <v>1</v>
      </c>
      <c r="AW1077">
        <v>1</v>
      </c>
      <c r="AZ1077">
        <v>1</v>
      </c>
      <c r="BA1077">
        <v>1</v>
      </c>
      <c r="BB1077">
        <v>1</v>
      </c>
      <c r="BC1077">
        <v>9.25</v>
      </c>
      <c r="BD1077" t="s">
        <v>3</v>
      </c>
      <c r="BE1077" t="s">
        <v>3</v>
      </c>
      <c r="BF1077" t="s">
        <v>3</v>
      </c>
      <c r="BG1077" t="s">
        <v>3</v>
      </c>
      <c r="BH1077">
        <v>3</v>
      </c>
      <c r="BI1077">
        <v>1</v>
      </c>
      <c r="BJ1077" t="s">
        <v>636</v>
      </c>
      <c r="BM1077">
        <v>1659</v>
      </c>
      <c r="BN1077">
        <v>0</v>
      </c>
      <c r="BO1077" t="s">
        <v>634</v>
      </c>
      <c r="BP1077">
        <v>1</v>
      </c>
      <c r="BQ1077">
        <v>30</v>
      </c>
      <c r="BR1077">
        <v>0</v>
      </c>
      <c r="BS1077">
        <v>1</v>
      </c>
      <c r="BT1077">
        <v>1</v>
      </c>
      <c r="BU1077">
        <v>1</v>
      </c>
      <c r="BV1077">
        <v>1</v>
      </c>
      <c r="BW1077">
        <v>1</v>
      </c>
      <c r="BX1077">
        <v>1</v>
      </c>
      <c r="BY1077" t="s">
        <v>3</v>
      </c>
      <c r="BZ1077">
        <v>0</v>
      </c>
      <c r="CA1077">
        <v>0</v>
      </c>
      <c r="CB1077" t="s">
        <v>3</v>
      </c>
      <c r="CE1077">
        <v>30</v>
      </c>
      <c r="CF1077">
        <v>0</v>
      </c>
      <c r="CG1077">
        <v>0</v>
      </c>
      <c r="CM1077">
        <v>0</v>
      </c>
      <c r="CN1077" t="s">
        <v>3</v>
      </c>
      <c r="CO1077">
        <v>0</v>
      </c>
      <c r="CP1077">
        <f t="shared" si="1058"/>
        <v>79.459999999999994</v>
      </c>
      <c r="CQ1077">
        <f t="shared" si="1059"/>
        <v>6.57</v>
      </c>
      <c r="CR1077">
        <f t="shared" si="1079"/>
        <v>0</v>
      </c>
      <c r="CS1077">
        <f t="shared" si="1060"/>
        <v>0</v>
      </c>
      <c r="CT1077">
        <f t="shared" si="1061"/>
        <v>0</v>
      </c>
      <c r="CU1077">
        <f t="shared" si="1062"/>
        <v>0</v>
      </c>
      <c r="CV1077">
        <f t="shared" si="1063"/>
        <v>0</v>
      </c>
      <c r="CW1077">
        <f t="shared" si="1064"/>
        <v>0</v>
      </c>
      <c r="CX1077">
        <f t="shared" si="1065"/>
        <v>0</v>
      </c>
      <c r="CY1077">
        <f>S1077*(BZ1077/100)</f>
        <v>0</v>
      </c>
      <c r="CZ1077">
        <f>S1077*(CA1077/100)</f>
        <v>0</v>
      </c>
      <c r="DC1077" t="s">
        <v>3</v>
      </c>
      <c r="DD1077" t="s">
        <v>3</v>
      </c>
      <c r="DE1077" t="s">
        <v>3</v>
      </c>
      <c r="DF1077" t="s">
        <v>3</v>
      </c>
      <c r="DG1077" t="s">
        <v>3</v>
      </c>
      <c r="DH1077" t="s">
        <v>3</v>
      </c>
      <c r="DI1077" t="s">
        <v>3</v>
      </c>
      <c r="DJ1077" t="s">
        <v>3</v>
      </c>
      <c r="DK1077" t="s">
        <v>3</v>
      </c>
      <c r="DL1077" t="s">
        <v>3</v>
      </c>
      <c r="DM1077" t="s">
        <v>3</v>
      </c>
      <c r="DN1077">
        <v>91</v>
      </c>
      <c r="DO1077">
        <v>70</v>
      </c>
      <c r="DP1077">
        <v>1</v>
      </c>
      <c r="DQ1077">
        <v>1</v>
      </c>
      <c r="DU1077">
        <v>1003</v>
      </c>
      <c r="DV1077" t="s">
        <v>402</v>
      </c>
      <c r="DW1077" t="s">
        <v>402</v>
      </c>
      <c r="DX1077">
        <v>1</v>
      </c>
      <c r="DZ1077" t="s">
        <v>3</v>
      </c>
      <c r="EA1077" t="s">
        <v>3</v>
      </c>
      <c r="EB1077" t="s">
        <v>3</v>
      </c>
      <c r="EC1077" t="s">
        <v>3</v>
      </c>
      <c r="EE1077">
        <v>70703571</v>
      </c>
      <c r="EF1077">
        <v>30</v>
      </c>
      <c r="EG1077" t="s">
        <v>96</v>
      </c>
      <c r="EH1077">
        <v>0</v>
      </c>
      <c r="EI1077" t="s">
        <v>3</v>
      </c>
      <c r="EJ1077">
        <v>1</v>
      </c>
      <c r="EK1077">
        <v>1659</v>
      </c>
      <c r="EL1077" t="s">
        <v>631</v>
      </c>
      <c r="EM1077" t="s">
        <v>632</v>
      </c>
      <c r="EO1077" t="s">
        <v>3</v>
      </c>
      <c r="EQ1077">
        <v>0</v>
      </c>
      <c r="ER1077">
        <v>0.71</v>
      </c>
      <c r="ES1077">
        <v>0.71</v>
      </c>
      <c r="ET1077">
        <v>0</v>
      </c>
      <c r="EU1077">
        <v>0</v>
      </c>
      <c r="EV1077">
        <v>0</v>
      </c>
      <c r="EW1077">
        <v>0</v>
      </c>
      <c r="EX1077">
        <v>0</v>
      </c>
      <c r="FQ1077">
        <v>0</v>
      </c>
      <c r="FR1077">
        <f t="shared" si="1066"/>
        <v>0</v>
      </c>
      <c r="FS1077">
        <v>0</v>
      </c>
      <c r="FX1077">
        <v>91</v>
      </c>
      <c r="FY1077">
        <v>70</v>
      </c>
      <c r="GA1077" t="s">
        <v>3</v>
      </c>
      <c r="GD1077">
        <v>0</v>
      </c>
      <c r="GF1077">
        <v>-693162305</v>
      </c>
      <c r="GG1077">
        <v>2</v>
      </c>
      <c r="GH1077">
        <v>1</v>
      </c>
      <c r="GI1077">
        <v>2</v>
      </c>
      <c r="GJ1077">
        <v>0</v>
      </c>
      <c r="GK1077">
        <f>ROUND(R1077*(S12)/100,2)</f>
        <v>0</v>
      </c>
      <c r="GL1077">
        <f t="shared" si="1067"/>
        <v>0</v>
      </c>
      <c r="GM1077">
        <f t="shared" si="1068"/>
        <v>79.459999999999994</v>
      </c>
      <c r="GN1077">
        <f t="shared" si="1069"/>
        <v>79.459999999999994</v>
      </c>
      <c r="GO1077">
        <f t="shared" si="1070"/>
        <v>0</v>
      </c>
      <c r="GP1077">
        <f t="shared" si="1071"/>
        <v>0</v>
      </c>
      <c r="GR1077">
        <v>0</v>
      </c>
      <c r="GS1077">
        <v>0</v>
      </c>
      <c r="GT1077">
        <v>0</v>
      </c>
      <c r="GU1077" t="s">
        <v>3</v>
      </c>
      <c r="GV1077">
        <f t="shared" si="1072"/>
        <v>0</v>
      </c>
      <c r="GW1077">
        <v>1</v>
      </c>
      <c r="GX1077">
        <f t="shared" si="1073"/>
        <v>0</v>
      </c>
      <c r="HA1077">
        <v>0</v>
      </c>
      <c r="HB1077">
        <v>0</v>
      </c>
      <c r="HC1077">
        <f t="shared" si="1074"/>
        <v>0</v>
      </c>
      <c r="HE1077" t="s">
        <v>3</v>
      </c>
      <c r="HF1077" t="s">
        <v>3</v>
      </c>
      <c r="HM1077" t="s">
        <v>3</v>
      </c>
      <c r="HN1077" t="s">
        <v>3</v>
      </c>
      <c r="HO1077" t="s">
        <v>3</v>
      </c>
      <c r="HP1077" t="s">
        <v>3</v>
      </c>
      <c r="HQ1077" t="s">
        <v>3</v>
      </c>
      <c r="IK1077">
        <v>0</v>
      </c>
    </row>
    <row r="1078" spans="1:255" x14ac:dyDescent="0.25">
      <c r="A1078" s="2">
        <v>18</v>
      </c>
      <c r="B1078" s="2">
        <v>1</v>
      </c>
      <c r="C1078" s="2">
        <v>1548</v>
      </c>
      <c r="D1078" s="2"/>
      <c r="E1078" s="2" t="s">
        <v>649</v>
      </c>
      <c r="F1078" s="2" t="s">
        <v>570</v>
      </c>
      <c r="G1078" s="2" t="s">
        <v>571</v>
      </c>
      <c r="H1078" s="2" t="s">
        <v>402</v>
      </c>
      <c r="I1078" s="2">
        <f>I1074*J1078</f>
        <v>9.1783999999999999</v>
      </c>
      <c r="J1078" s="2">
        <v>88</v>
      </c>
      <c r="K1078" s="2">
        <v>88</v>
      </c>
      <c r="L1078" s="2"/>
      <c r="M1078" s="2"/>
      <c r="N1078" s="2"/>
      <c r="O1078" s="2">
        <f t="shared" si="1044"/>
        <v>216.43</v>
      </c>
      <c r="P1078" s="2">
        <f t="shared" si="1045"/>
        <v>216.43</v>
      </c>
      <c r="Q1078" s="2">
        <f t="shared" si="1075"/>
        <v>0</v>
      </c>
      <c r="R1078" s="2">
        <f t="shared" si="1046"/>
        <v>0</v>
      </c>
      <c r="S1078" s="2">
        <f t="shared" si="1047"/>
        <v>0</v>
      </c>
      <c r="T1078" s="2">
        <f t="shared" si="1048"/>
        <v>0</v>
      </c>
      <c r="U1078" s="2">
        <f t="shared" si="1049"/>
        <v>0</v>
      </c>
      <c r="V1078" s="2">
        <f t="shared" si="1050"/>
        <v>0</v>
      </c>
      <c r="W1078" s="2">
        <f t="shared" si="1051"/>
        <v>0</v>
      </c>
      <c r="X1078" s="2">
        <f t="shared" si="1052"/>
        <v>0</v>
      </c>
      <c r="Y1078" s="2">
        <f t="shared" si="1053"/>
        <v>0</v>
      </c>
      <c r="Z1078" s="2"/>
      <c r="AA1078" s="2">
        <v>75316141</v>
      </c>
      <c r="AB1078" s="2">
        <f t="shared" si="1054"/>
        <v>23.58</v>
      </c>
      <c r="AC1078" s="2">
        <f t="shared" si="1055"/>
        <v>23.58</v>
      </c>
      <c r="AD1078" s="2">
        <f t="shared" si="1076"/>
        <v>0</v>
      </c>
      <c r="AE1078" s="2">
        <f t="shared" si="1077"/>
        <v>0</v>
      </c>
      <c r="AF1078" s="2">
        <f t="shared" si="1077"/>
        <v>0</v>
      </c>
      <c r="AG1078" s="2">
        <f t="shared" si="1056"/>
        <v>0</v>
      </c>
      <c r="AH1078" s="2">
        <f t="shared" si="1078"/>
        <v>0</v>
      </c>
      <c r="AI1078" s="2">
        <f t="shared" si="1078"/>
        <v>0</v>
      </c>
      <c r="AJ1078" s="2">
        <f t="shared" si="1057"/>
        <v>0</v>
      </c>
      <c r="AK1078" s="2">
        <v>23.58</v>
      </c>
      <c r="AL1078" s="2">
        <v>23.58</v>
      </c>
      <c r="AM1078" s="2">
        <v>0</v>
      </c>
      <c r="AN1078" s="2">
        <v>0</v>
      </c>
      <c r="AO1078" s="2">
        <v>0</v>
      </c>
      <c r="AP1078" s="2">
        <v>0</v>
      </c>
      <c r="AQ1078" s="2">
        <v>0</v>
      </c>
      <c r="AR1078" s="2">
        <v>0</v>
      </c>
      <c r="AS1078" s="2">
        <v>0</v>
      </c>
      <c r="AT1078" s="2">
        <v>91</v>
      </c>
      <c r="AU1078" s="2">
        <v>70</v>
      </c>
      <c r="AV1078" s="2">
        <v>1</v>
      </c>
      <c r="AW1078" s="2">
        <v>1</v>
      </c>
      <c r="AX1078" s="2"/>
      <c r="AY1078" s="2"/>
      <c r="AZ1078" s="2">
        <v>1</v>
      </c>
      <c r="BA1078" s="2">
        <v>1</v>
      </c>
      <c r="BB1078" s="2">
        <v>1</v>
      </c>
      <c r="BC1078" s="2">
        <v>1</v>
      </c>
      <c r="BD1078" s="2" t="s">
        <v>3</v>
      </c>
      <c r="BE1078" s="2" t="s">
        <v>3</v>
      </c>
      <c r="BF1078" s="2" t="s">
        <v>3</v>
      </c>
      <c r="BG1078" s="2" t="s">
        <v>3</v>
      </c>
      <c r="BH1078" s="2">
        <v>3</v>
      </c>
      <c r="BI1078" s="2">
        <v>1</v>
      </c>
      <c r="BJ1078" s="2" t="s">
        <v>572</v>
      </c>
      <c r="BK1078" s="2"/>
      <c r="BL1078" s="2"/>
      <c r="BM1078" s="2">
        <v>1659</v>
      </c>
      <c r="BN1078" s="2">
        <v>0</v>
      </c>
      <c r="BO1078" s="2" t="s">
        <v>3</v>
      </c>
      <c r="BP1078" s="2">
        <v>0</v>
      </c>
      <c r="BQ1078" s="2">
        <v>30</v>
      </c>
      <c r="BR1078" s="2">
        <v>0</v>
      </c>
      <c r="BS1078" s="2">
        <v>1</v>
      </c>
      <c r="BT1078" s="2">
        <v>1</v>
      </c>
      <c r="BU1078" s="2">
        <v>1</v>
      </c>
      <c r="BV1078" s="2">
        <v>1</v>
      </c>
      <c r="BW1078" s="2">
        <v>1</v>
      </c>
      <c r="BX1078" s="2">
        <v>1</v>
      </c>
      <c r="BY1078" s="2" t="s">
        <v>3</v>
      </c>
      <c r="BZ1078" s="2">
        <v>91</v>
      </c>
      <c r="CA1078" s="2">
        <v>70</v>
      </c>
      <c r="CB1078" s="2" t="s">
        <v>3</v>
      </c>
      <c r="CC1078" s="2"/>
      <c r="CD1078" s="2"/>
      <c r="CE1078" s="2">
        <v>30</v>
      </c>
      <c r="CF1078" s="2">
        <v>0</v>
      </c>
      <c r="CG1078" s="2">
        <v>0</v>
      </c>
      <c r="CH1078" s="2"/>
      <c r="CI1078" s="2"/>
      <c r="CJ1078" s="2"/>
      <c r="CK1078" s="2"/>
      <c r="CL1078" s="2"/>
      <c r="CM1078" s="2">
        <v>0</v>
      </c>
      <c r="CN1078" s="2" t="s">
        <v>3</v>
      </c>
      <c r="CO1078" s="2">
        <v>0</v>
      </c>
      <c r="CP1078" s="2">
        <f t="shared" si="1058"/>
        <v>216.43</v>
      </c>
      <c r="CQ1078" s="2">
        <f t="shared" si="1059"/>
        <v>23.58</v>
      </c>
      <c r="CR1078" s="2">
        <f t="shared" si="1079"/>
        <v>0</v>
      </c>
      <c r="CS1078" s="2">
        <f t="shared" si="1060"/>
        <v>0</v>
      </c>
      <c r="CT1078" s="2">
        <f t="shared" si="1061"/>
        <v>0</v>
      </c>
      <c r="CU1078" s="2">
        <f t="shared" si="1062"/>
        <v>0</v>
      </c>
      <c r="CV1078" s="2">
        <f t="shared" si="1063"/>
        <v>0</v>
      </c>
      <c r="CW1078" s="2">
        <f t="shared" si="1064"/>
        <v>0</v>
      </c>
      <c r="CX1078" s="2">
        <f t="shared" si="1065"/>
        <v>0</v>
      </c>
      <c r="CY1078" s="2">
        <f>((S1078*BZ1078)/100)</f>
        <v>0</v>
      </c>
      <c r="CZ1078" s="2">
        <f>((S1078*CA1078)/100)</f>
        <v>0</v>
      </c>
      <c r="DA1078" s="2"/>
      <c r="DB1078" s="2"/>
      <c r="DC1078" s="2" t="s">
        <v>3</v>
      </c>
      <c r="DD1078" s="2" t="s">
        <v>3</v>
      </c>
      <c r="DE1078" s="2" t="s">
        <v>3</v>
      </c>
      <c r="DF1078" s="2" t="s">
        <v>3</v>
      </c>
      <c r="DG1078" s="2" t="s">
        <v>3</v>
      </c>
      <c r="DH1078" s="2" t="s">
        <v>3</v>
      </c>
      <c r="DI1078" s="2" t="s">
        <v>3</v>
      </c>
      <c r="DJ1078" s="2" t="s">
        <v>3</v>
      </c>
      <c r="DK1078" s="2" t="s">
        <v>3</v>
      </c>
      <c r="DL1078" s="2" t="s">
        <v>3</v>
      </c>
      <c r="DM1078" s="2" t="s">
        <v>3</v>
      </c>
      <c r="DN1078" s="2">
        <v>0</v>
      </c>
      <c r="DO1078" s="2">
        <v>0</v>
      </c>
      <c r="DP1078" s="2">
        <v>1</v>
      </c>
      <c r="DQ1078" s="2">
        <v>1</v>
      </c>
      <c r="DR1078" s="2"/>
      <c r="DS1078" s="2"/>
      <c r="DT1078" s="2"/>
      <c r="DU1078" s="2">
        <v>1003</v>
      </c>
      <c r="DV1078" s="2" t="s">
        <v>402</v>
      </c>
      <c r="DW1078" s="2" t="s">
        <v>402</v>
      </c>
      <c r="DX1078" s="2">
        <v>1</v>
      </c>
      <c r="DY1078" s="2"/>
      <c r="DZ1078" s="2" t="s">
        <v>3</v>
      </c>
      <c r="EA1078" s="2" t="s">
        <v>3</v>
      </c>
      <c r="EB1078" s="2" t="s">
        <v>3</v>
      </c>
      <c r="EC1078" s="2" t="s">
        <v>3</v>
      </c>
      <c r="ED1078" s="2"/>
      <c r="EE1078" s="2">
        <v>70703571</v>
      </c>
      <c r="EF1078" s="2">
        <v>30</v>
      </c>
      <c r="EG1078" s="2" t="s">
        <v>96</v>
      </c>
      <c r="EH1078" s="2">
        <v>0</v>
      </c>
      <c r="EI1078" s="2" t="s">
        <v>3</v>
      </c>
      <c r="EJ1078" s="2">
        <v>1</v>
      </c>
      <c r="EK1078" s="2">
        <v>1659</v>
      </c>
      <c r="EL1078" s="2" t="s">
        <v>631</v>
      </c>
      <c r="EM1078" s="2" t="s">
        <v>632</v>
      </c>
      <c r="EN1078" s="2"/>
      <c r="EO1078" s="2" t="s">
        <v>3</v>
      </c>
      <c r="EP1078" s="2"/>
      <c r="EQ1078" s="2">
        <v>0</v>
      </c>
      <c r="ER1078" s="2">
        <v>23.58</v>
      </c>
      <c r="ES1078" s="2">
        <v>23.58</v>
      </c>
      <c r="ET1078" s="2">
        <v>0</v>
      </c>
      <c r="EU1078" s="2">
        <v>0</v>
      </c>
      <c r="EV1078" s="2">
        <v>0</v>
      </c>
      <c r="EW1078" s="2">
        <v>0</v>
      </c>
      <c r="EX1078" s="2">
        <v>0</v>
      </c>
      <c r="EY1078" s="2"/>
      <c r="EZ1078" s="2"/>
      <c r="FA1078" s="2"/>
      <c r="FB1078" s="2"/>
      <c r="FC1078" s="2"/>
      <c r="FD1078" s="2"/>
      <c r="FE1078" s="2"/>
      <c r="FF1078" s="2"/>
      <c r="FG1078" s="2"/>
      <c r="FH1078" s="2"/>
      <c r="FI1078" s="2"/>
      <c r="FJ1078" s="2"/>
      <c r="FK1078" s="2"/>
      <c r="FL1078" s="2"/>
      <c r="FM1078" s="2"/>
      <c r="FN1078" s="2"/>
      <c r="FO1078" s="2"/>
      <c r="FP1078" s="2"/>
      <c r="FQ1078" s="2">
        <v>0</v>
      </c>
      <c r="FR1078" s="2">
        <f t="shared" si="1066"/>
        <v>0</v>
      </c>
      <c r="FS1078" s="2">
        <v>0</v>
      </c>
      <c r="FT1078" s="2"/>
      <c r="FU1078" s="2"/>
      <c r="FV1078" s="2"/>
      <c r="FW1078" s="2"/>
      <c r="FX1078" s="2">
        <v>91</v>
      </c>
      <c r="FY1078" s="2">
        <v>70</v>
      </c>
      <c r="FZ1078" s="2"/>
      <c r="GA1078" s="2" t="s">
        <v>3</v>
      </c>
      <c r="GB1078" s="2"/>
      <c r="GC1078" s="2"/>
      <c r="GD1078" s="2">
        <v>0</v>
      </c>
      <c r="GE1078" s="2"/>
      <c r="GF1078" s="2">
        <v>-1849483608</v>
      </c>
      <c r="GG1078" s="2">
        <v>2</v>
      </c>
      <c r="GH1078" s="2">
        <v>1</v>
      </c>
      <c r="GI1078" s="2">
        <v>-2</v>
      </c>
      <c r="GJ1078" s="2">
        <v>0</v>
      </c>
      <c r="GK1078" s="2">
        <f>ROUND(R1078*(R12)/100,2)</f>
        <v>0</v>
      </c>
      <c r="GL1078" s="2">
        <f t="shared" si="1067"/>
        <v>0</v>
      </c>
      <c r="GM1078" s="2">
        <f t="shared" si="1068"/>
        <v>216.43</v>
      </c>
      <c r="GN1078" s="2">
        <f t="shared" si="1069"/>
        <v>216.43</v>
      </c>
      <c r="GO1078" s="2">
        <f t="shared" si="1070"/>
        <v>0</v>
      </c>
      <c r="GP1078" s="2">
        <f t="shared" si="1071"/>
        <v>0</v>
      </c>
      <c r="GQ1078" s="2"/>
      <c r="GR1078" s="2">
        <v>0</v>
      </c>
      <c r="GS1078" s="2">
        <v>3</v>
      </c>
      <c r="GT1078" s="2">
        <v>0</v>
      </c>
      <c r="GU1078" s="2" t="s">
        <v>3</v>
      </c>
      <c r="GV1078" s="2">
        <f t="shared" si="1072"/>
        <v>0</v>
      </c>
      <c r="GW1078" s="2">
        <v>1</v>
      </c>
      <c r="GX1078" s="2">
        <f t="shared" si="1073"/>
        <v>0</v>
      </c>
      <c r="GY1078" s="2"/>
      <c r="GZ1078" s="2"/>
      <c r="HA1078" s="2">
        <v>0</v>
      </c>
      <c r="HB1078" s="2">
        <v>0</v>
      </c>
      <c r="HC1078" s="2">
        <f t="shared" si="1074"/>
        <v>0</v>
      </c>
      <c r="HD1078" s="2"/>
      <c r="HE1078" s="2" t="s">
        <v>3</v>
      </c>
      <c r="HF1078" s="2" t="s">
        <v>3</v>
      </c>
      <c r="HG1078" s="2"/>
      <c r="HH1078" s="2"/>
      <c r="HI1078" s="2"/>
      <c r="HJ1078" s="2"/>
      <c r="HK1078" s="2"/>
      <c r="HL1078" s="2"/>
      <c r="HM1078" s="2" t="s">
        <v>3</v>
      </c>
      <c r="HN1078" s="2" t="s">
        <v>3</v>
      </c>
      <c r="HO1078" s="2" t="s">
        <v>3</v>
      </c>
      <c r="HP1078" s="2" t="s">
        <v>3</v>
      </c>
      <c r="HQ1078" s="2" t="s">
        <v>3</v>
      </c>
      <c r="HR1078" s="2"/>
      <c r="HS1078" s="2"/>
      <c r="HT1078" s="2"/>
      <c r="HU1078" s="2"/>
      <c r="HV1078" s="2"/>
      <c r="HW1078" s="2"/>
      <c r="HX1078" s="2"/>
      <c r="HY1078" s="2"/>
      <c r="HZ1078" s="2"/>
      <c r="IA1078" s="2"/>
      <c r="IB1078" s="2"/>
      <c r="IC1078" s="2"/>
      <c r="ID1078" s="2"/>
      <c r="IE1078" s="2"/>
      <c r="IF1078" s="2"/>
      <c r="IG1078" s="2"/>
      <c r="IH1078" s="2"/>
      <c r="II1078" s="2"/>
      <c r="IJ1078" s="2"/>
      <c r="IK1078" s="2">
        <v>0</v>
      </c>
      <c r="IL1078" s="2"/>
      <c r="IM1078" s="2"/>
      <c r="IN1078" s="2"/>
      <c r="IO1078" s="2"/>
      <c r="IP1078" s="2"/>
      <c r="IQ1078" s="2"/>
      <c r="IR1078" s="2"/>
      <c r="IS1078" s="2"/>
      <c r="IT1078" s="2"/>
      <c r="IU1078" s="2"/>
    </row>
    <row r="1079" spans="1:255" x14ac:dyDescent="0.25">
      <c r="A1079">
        <v>18</v>
      </c>
      <c r="B1079">
        <v>1</v>
      </c>
      <c r="C1079">
        <v>1569</v>
      </c>
      <c r="E1079" t="s">
        <v>649</v>
      </c>
      <c r="F1079" t="s">
        <v>570</v>
      </c>
      <c r="G1079" t="s">
        <v>571</v>
      </c>
      <c r="H1079" t="s">
        <v>402</v>
      </c>
      <c r="I1079">
        <f>I1075*J1079</f>
        <v>9.1783999999999999</v>
      </c>
      <c r="J1079">
        <v>88</v>
      </c>
      <c r="K1079">
        <v>88</v>
      </c>
      <c r="O1079">
        <f t="shared" si="1044"/>
        <v>837.58</v>
      </c>
      <c r="P1079">
        <f t="shared" si="1045"/>
        <v>837.58</v>
      </c>
      <c r="Q1079">
        <f t="shared" si="1075"/>
        <v>0</v>
      </c>
      <c r="R1079">
        <f t="shared" si="1046"/>
        <v>0</v>
      </c>
      <c r="S1079">
        <f t="shared" si="1047"/>
        <v>0</v>
      </c>
      <c r="T1079">
        <f t="shared" si="1048"/>
        <v>0</v>
      </c>
      <c r="U1079">
        <f t="shared" si="1049"/>
        <v>0</v>
      </c>
      <c r="V1079">
        <f t="shared" si="1050"/>
        <v>0</v>
      </c>
      <c r="W1079">
        <f t="shared" si="1051"/>
        <v>0</v>
      </c>
      <c r="X1079">
        <f t="shared" si="1052"/>
        <v>0</v>
      </c>
      <c r="Y1079">
        <f t="shared" si="1053"/>
        <v>0</v>
      </c>
      <c r="AA1079">
        <v>75316143</v>
      </c>
      <c r="AB1079">
        <f t="shared" si="1054"/>
        <v>23.58</v>
      </c>
      <c r="AC1079">
        <f t="shared" si="1055"/>
        <v>23.58</v>
      </c>
      <c r="AD1079">
        <f t="shared" si="1076"/>
        <v>0</v>
      </c>
      <c r="AE1079">
        <f t="shared" si="1077"/>
        <v>0</v>
      </c>
      <c r="AF1079">
        <f t="shared" si="1077"/>
        <v>0</v>
      </c>
      <c r="AG1079">
        <f t="shared" si="1056"/>
        <v>0</v>
      </c>
      <c r="AH1079">
        <f t="shared" si="1078"/>
        <v>0</v>
      </c>
      <c r="AI1079">
        <f t="shared" si="1078"/>
        <v>0</v>
      </c>
      <c r="AJ1079">
        <f t="shared" si="1057"/>
        <v>0</v>
      </c>
      <c r="AK1079">
        <v>23.58</v>
      </c>
      <c r="AL1079">
        <v>23.58</v>
      </c>
      <c r="AM1079">
        <v>0</v>
      </c>
      <c r="AN1079">
        <v>0</v>
      </c>
      <c r="AO1079">
        <v>0</v>
      </c>
      <c r="AP1079">
        <v>0</v>
      </c>
      <c r="AQ1079">
        <v>0</v>
      </c>
      <c r="AR1079">
        <v>0</v>
      </c>
      <c r="AS1079">
        <v>0</v>
      </c>
      <c r="AT1079">
        <v>0</v>
      </c>
      <c r="AU1079">
        <v>0</v>
      </c>
      <c r="AV1079">
        <v>1</v>
      </c>
      <c r="AW1079">
        <v>1</v>
      </c>
      <c r="AZ1079">
        <v>1</v>
      </c>
      <c r="BA1079">
        <v>1</v>
      </c>
      <c r="BB1079">
        <v>1</v>
      </c>
      <c r="BC1079">
        <v>3.87</v>
      </c>
      <c r="BD1079" t="s">
        <v>3</v>
      </c>
      <c r="BE1079" t="s">
        <v>3</v>
      </c>
      <c r="BF1079" t="s">
        <v>3</v>
      </c>
      <c r="BG1079" t="s">
        <v>3</v>
      </c>
      <c r="BH1079">
        <v>3</v>
      </c>
      <c r="BI1079">
        <v>1</v>
      </c>
      <c r="BJ1079" t="s">
        <v>572</v>
      </c>
      <c r="BM1079">
        <v>1659</v>
      </c>
      <c r="BN1079">
        <v>0</v>
      </c>
      <c r="BO1079" t="s">
        <v>570</v>
      </c>
      <c r="BP1079">
        <v>1</v>
      </c>
      <c r="BQ1079">
        <v>30</v>
      </c>
      <c r="BR1079">
        <v>0</v>
      </c>
      <c r="BS1079">
        <v>1</v>
      </c>
      <c r="BT1079">
        <v>1</v>
      </c>
      <c r="BU1079">
        <v>1</v>
      </c>
      <c r="BV1079">
        <v>1</v>
      </c>
      <c r="BW1079">
        <v>1</v>
      </c>
      <c r="BX1079">
        <v>1</v>
      </c>
      <c r="BY1079" t="s">
        <v>3</v>
      </c>
      <c r="BZ1079">
        <v>0</v>
      </c>
      <c r="CA1079">
        <v>0</v>
      </c>
      <c r="CB1079" t="s">
        <v>3</v>
      </c>
      <c r="CE1079">
        <v>30</v>
      </c>
      <c r="CF1079">
        <v>0</v>
      </c>
      <c r="CG1079">
        <v>0</v>
      </c>
      <c r="CM1079">
        <v>0</v>
      </c>
      <c r="CN1079" t="s">
        <v>3</v>
      </c>
      <c r="CO1079">
        <v>0</v>
      </c>
      <c r="CP1079">
        <f t="shared" si="1058"/>
        <v>837.58</v>
      </c>
      <c r="CQ1079">
        <f t="shared" si="1059"/>
        <v>91.25</v>
      </c>
      <c r="CR1079">
        <f t="shared" si="1079"/>
        <v>0</v>
      </c>
      <c r="CS1079">
        <f t="shared" si="1060"/>
        <v>0</v>
      </c>
      <c r="CT1079">
        <f t="shared" si="1061"/>
        <v>0</v>
      </c>
      <c r="CU1079">
        <f t="shared" si="1062"/>
        <v>0</v>
      </c>
      <c r="CV1079">
        <f t="shared" si="1063"/>
        <v>0</v>
      </c>
      <c r="CW1079">
        <f t="shared" si="1064"/>
        <v>0</v>
      </c>
      <c r="CX1079">
        <f t="shared" si="1065"/>
        <v>0</v>
      </c>
      <c r="CY1079">
        <f>S1079*(BZ1079/100)</f>
        <v>0</v>
      </c>
      <c r="CZ1079">
        <f>S1079*(CA1079/100)</f>
        <v>0</v>
      </c>
      <c r="DC1079" t="s">
        <v>3</v>
      </c>
      <c r="DD1079" t="s">
        <v>3</v>
      </c>
      <c r="DE1079" t="s">
        <v>3</v>
      </c>
      <c r="DF1079" t="s">
        <v>3</v>
      </c>
      <c r="DG1079" t="s">
        <v>3</v>
      </c>
      <c r="DH1079" t="s">
        <v>3</v>
      </c>
      <c r="DI1079" t="s">
        <v>3</v>
      </c>
      <c r="DJ1079" t="s">
        <v>3</v>
      </c>
      <c r="DK1079" t="s">
        <v>3</v>
      </c>
      <c r="DL1079" t="s">
        <v>3</v>
      </c>
      <c r="DM1079" t="s">
        <v>3</v>
      </c>
      <c r="DN1079">
        <v>91</v>
      </c>
      <c r="DO1079">
        <v>70</v>
      </c>
      <c r="DP1079">
        <v>1</v>
      </c>
      <c r="DQ1079">
        <v>1</v>
      </c>
      <c r="DU1079">
        <v>1003</v>
      </c>
      <c r="DV1079" t="s">
        <v>402</v>
      </c>
      <c r="DW1079" t="s">
        <v>402</v>
      </c>
      <c r="DX1079">
        <v>1</v>
      </c>
      <c r="DZ1079" t="s">
        <v>3</v>
      </c>
      <c r="EA1079" t="s">
        <v>3</v>
      </c>
      <c r="EB1079" t="s">
        <v>3</v>
      </c>
      <c r="EC1079" t="s">
        <v>3</v>
      </c>
      <c r="EE1079">
        <v>70703571</v>
      </c>
      <c r="EF1079">
        <v>30</v>
      </c>
      <c r="EG1079" t="s">
        <v>96</v>
      </c>
      <c r="EH1079">
        <v>0</v>
      </c>
      <c r="EI1079" t="s">
        <v>3</v>
      </c>
      <c r="EJ1079">
        <v>1</v>
      </c>
      <c r="EK1079">
        <v>1659</v>
      </c>
      <c r="EL1079" t="s">
        <v>631</v>
      </c>
      <c r="EM1079" t="s">
        <v>632</v>
      </c>
      <c r="EO1079" t="s">
        <v>3</v>
      </c>
      <c r="EQ1079">
        <v>0</v>
      </c>
      <c r="ER1079">
        <v>23.58</v>
      </c>
      <c r="ES1079">
        <v>23.58</v>
      </c>
      <c r="ET1079">
        <v>0</v>
      </c>
      <c r="EU1079">
        <v>0</v>
      </c>
      <c r="EV1079">
        <v>0</v>
      </c>
      <c r="EW1079">
        <v>0</v>
      </c>
      <c r="EX1079">
        <v>0</v>
      </c>
      <c r="FQ1079">
        <v>0</v>
      </c>
      <c r="FR1079">
        <f t="shared" si="1066"/>
        <v>0</v>
      </c>
      <c r="FS1079">
        <v>0</v>
      </c>
      <c r="FX1079">
        <v>91</v>
      </c>
      <c r="FY1079">
        <v>70</v>
      </c>
      <c r="GA1079" t="s">
        <v>3</v>
      </c>
      <c r="GD1079">
        <v>0</v>
      </c>
      <c r="GF1079">
        <v>-1849483608</v>
      </c>
      <c r="GG1079">
        <v>2</v>
      </c>
      <c r="GH1079">
        <v>1</v>
      </c>
      <c r="GI1079">
        <v>2</v>
      </c>
      <c r="GJ1079">
        <v>0</v>
      </c>
      <c r="GK1079">
        <f>ROUND(R1079*(S12)/100,2)</f>
        <v>0</v>
      </c>
      <c r="GL1079">
        <f t="shared" si="1067"/>
        <v>0</v>
      </c>
      <c r="GM1079">
        <f t="shared" si="1068"/>
        <v>837.58</v>
      </c>
      <c r="GN1079">
        <f t="shared" si="1069"/>
        <v>837.58</v>
      </c>
      <c r="GO1079">
        <f t="shared" si="1070"/>
        <v>0</v>
      </c>
      <c r="GP1079">
        <f t="shared" si="1071"/>
        <v>0</v>
      </c>
      <c r="GR1079">
        <v>0</v>
      </c>
      <c r="GS1079">
        <v>0</v>
      </c>
      <c r="GT1079">
        <v>0</v>
      </c>
      <c r="GU1079" t="s">
        <v>3</v>
      </c>
      <c r="GV1079">
        <f t="shared" si="1072"/>
        <v>0</v>
      </c>
      <c r="GW1079">
        <v>1</v>
      </c>
      <c r="GX1079">
        <f t="shared" si="1073"/>
        <v>0</v>
      </c>
      <c r="HA1079">
        <v>0</v>
      </c>
      <c r="HB1079">
        <v>0</v>
      </c>
      <c r="HC1079">
        <f t="shared" si="1074"/>
        <v>0</v>
      </c>
      <c r="HE1079" t="s">
        <v>3</v>
      </c>
      <c r="HF1079" t="s">
        <v>3</v>
      </c>
      <c r="HM1079" t="s">
        <v>3</v>
      </c>
      <c r="HN1079" t="s">
        <v>3</v>
      </c>
      <c r="HO1079" t="s">
        <v>3</v>
      </c>
      <c r="HP1079" t="s">
        <v>3</v>
      </c>
      <c r="HQ1079" t="s">
        <v>3</v>
      </c>
      <c r="IK1079">
        <v>0</v>
      </c>
    </row>
    <row r="1080" spans="1:255" x14ac:dyDescent="0.25">
      <c r="A1080" s="2">
        <v>18</v>
      </c>
      <c r="B1080" s="2">
        <v>1</v>
      </c>
      <c r="C1080" s="2">
        <v>1549</v>
      </c>
      <c r="D1080" s="2"/>
      <c r="E1080" s="2" t="s">
        <v>650</v>
      </c>
      <c r="F1080" s="2" t="s">
        <v>639</v>
      </c>
      <c r="G1080" s="2" t="s">
        <v>640</v>
      </c>
      <c r="H1080" s="2" t="s">
        <v>402</v>
      </c>
      <c r="I1080" s="2">
        <f>I1074*J1080</f>
        <v>23.467500000000001</v>
      </c>
      <c r="J1080" s="2">
        <v>225</v>
      </c>
      <c r="K1080" s="2">
        <v>225</v>
      </c>
      <c r="L1080" s="2"/>
      <c r="M1080" s="2"/>
      <c r="N1080" s="2"/>
      <c r="O1080" s="2">
        <f t="shared" si="1044"/>
        <v>456.21</v>
      </c>
      <c r="P1080" s="2">
        <f t="shared" si="1045"/>
        <v>456.21</v>
      </c>
      <c r="Q1080" s="2">
        <f t="shared" si="1075"/>
        <v>0</v>
      </c>
      <c r="R1080" s="2">
        <f t="shared" si="1046"/>
        <v>0</v>
      </c>
      <c r="S1080" s="2">
        <f t="shared" si="1047"/>
        <v>0</v>
      </c>
      <c r="T1080" s="2">
        <f t="shared" si="1048"/>
        <v>0</v>
      </c>
      <c r="U1080" s="2">
        <f t="shared" si="1049"/>
        <v>0</v>
      </c>
      <c r="V1080" s="2">
        <f t="shared" si="1050"/>
        <v>0</v>
      </c>
      <c r="W1080" s="2">
        <f t="shared" si="1051"/>
        <v>0</v>
      </c>
      <c r="X1080" s="2">
        <f t="shared" si="1052"/>
        <v>0</v>
      </c>
      <c r="Y1080" s="2">
        <f t="shared" si="1053"/>
        <v>0</v>
      </c>
      <c r="Z1080" s="2"/>
      <c r="AA1080" s="2">
        <v>75316141</v>
      </c>
      <c r="AB1080" s="2">
        <f t="shared" si="1054"/>
        <v>19.440000000000001</v>
      </c>
      <c r="AC1080" s="2">
        <f t="shared" si="1055"/>
        <v>19.440000000000001</v>
      </c>
      <c r="AD1080" s="2">
        <f t="shared" si="1076"/>
        <v>0</v>
      </c>
      <c r="AE1080" s="2">
        <f t="shared" si="1077"/>
        <v>0</v>
      </c>
      <c r="AF1080" s="2">
        <f t="shared" si="1077"/>
        <v>0</v>
      </c>
      <c r="AG1080" s="2">
        <f t="shared" si="1056"/>
        <v>0</v>
      </c>
      <c r="AH1080" s="2">
        <f t="shared" si="1078"/>
        <v>0</v>
      </c>
      <c r="AI1080" s="2">
        <f t="shared" si="1078"/>
        <v>0</v>
      </c>
      <c r="AJ1080" s="2">
        <f t="shared" si="1057"/>
        <v>0</v>
      </c>
      <c r="AK1080" s="2">
        <v>19.440000000000001</v>
      </c>
      <c r="AL1080" s="2">
        <v>19.440000000000001</v>
      </c>
      <c r="AM1080" s="2">
        <v>0</v>
      </c>
      <c r="AN1080" s="2">
        <v>0</v>
      </c>
      <c r="AO1080" s="2">
        <v>0</v>
      </c>
      <c r="AP1080" s="2">
        <v>0</v>
      </c>
      <c r="AQ1080" s="2">
        <v>0</v>
      </c>
      <c r="AR1080" s="2">
        <v>0</v>
      </c>
      <c r="AS1080" s="2">
        <v>0</v>
      </c>
      <c r="AT1080" s="2">
        <v>91</v>
      </c>
      <c r="AU1080" s="2">
        <v>70</v>
      </c>
      <c r="AV1080" s="2">
        <v>1</v>
      </c>
      <c r="AW1080" s="2">
        <v>1</v>
      </c>
      <c r="AX1080" s="2"/>
      <c r="AY1080" s="2"/>
      <c r="AZ1080" s="2">
        <v>1</v>
      </c>
      <c r="BA1080" s="2">
        <v>1</v>
      </c>
      <c r="BB1080" s="2">
        <v>1</v>
      </c>
      <c r="BC1080" s="2">
        <v>1</v>
      </c>
      <c r="BD1080" s="2" t="s">
        <v>3</v>
      </c>
      <c r="BE1080" s="2" t="s">
        <v>3</v>
      </c>
      <c r="BF1080" s="2" t="s">
        <v>3</v>
      </c>
      <c r="BG1080" s="2" t="s">
        <v>3</v>
      </c>
      <c r="BH1080" s="2">
        <v>3</v>
      </c>
      <c r="BI1080" s="2">
        <v>1</v>
      </c>
      <c r="BJ1080" s="2" t="s">
        <v>641</v>
      </c>
      <c r="BK1080" s="2"/>
      <c r="BL1080" s="2"/>
      <c r="BM1080" s="2">
        <v>1659</v>
      </c>
      <c r="BN1080" s="2">
        <v>0</v>
      </c>
      <c r="BO1080" s="2" t="s">
        <v>3</v>
      </c>
      <c r="BP1080" s="2">
        <v>0</v>
      </c>
      <c r="BQ1080" s="2">
        <v>30</v>
      </c>
      <c r="BR1080" s="2">
        <v>0</v>
      </c>
      <c r="BS1080" s="2">
        <v>1</v>
      </c>
      <c r="BT1080" s="2">
        <v>1</v>
      </c>
      <c r="BU1080" s="2">
        <v>1</v>
      </c>
      <c r="BV1080" s="2">
        <v>1</v>
      </c>
      <c r="BW1080" s="2">
        <v>1</v>
      </c>
      <c r="BX1080" s="2">
        <v>1</v>
      </c>
      <c r="BY1080" s="2" t="s">
        <v>3</v>
      </c>
      <c r="BZ1080" s="2">
        <v>91</v>
      </c>
      <c r="CA1080" s="2">
        <v>70</v>
      </c>
      <c r="CB1080" s="2" t="s">
        <v>3</v>
      </c>
      <c r="CC1080" s="2"/>
      <c r="CD1080" s="2"/>
      <c r="CE1080" s="2">
        <v>30</v>
      </c>
      <c r="CF1080" s="2">
        <v>0</v>
      </c>
      <c r="CG1080" s="2">
        <v>0</v>
      </c>
      <c r="CH1080" s="2"/>
      <c r="CI1080" s="2"/>
      <c r="CJ1080" s="2"/>
      <c r="CK1080" s="2"/>
      <c r="CL1080" s="2"/>
      <c r="CM1080" s="2">
        <v>0</v>
      </c>
      <c r="CN1080" s="2" t="s">
        <v>3</v>
      </c>
      <c r="CO1080" s="2">
        <v>0</v>
      </c>
      <c r="CP1080" s="2">
        <f t="shared" si="1058"/>
        <v>456.21</v>
      </c>
      <c r="CQ1080" s="2">
        <f t="shared" si="1059"/>
        <v>19.440000000000001</v>
      </c>
      <c r="CR1080" s="2">
        <f t="shared" si="1079"/>
        <v>0</v>
      </c>
      <c r="CS1080" s="2">
        <f t="shared" si="1060"/>
        <v>0</v>
      </c>
      <c r="CT1080" s="2">
        <f t="shared" si="1061"/>
        <v>0</v>
      </c>
      <c r="CU1080" s="2">
        <f t="shared" si="1062"/>
        <v>0</v>
      </c>
      <c r="CV1080" s="2">
        <f t="shared" si="1063"/>
        <v>0</v>
      </c>
      <c r="CW1080" s="2">
        <f t="shared" si="1064"/>
        <v>0</v>
      </c>
      <c r="CX1080" s="2">
        <f t="shared" si="1065"/>
        <v>0</v>
      </c>
      <c r="CY1080" s="2">
        <f>((S1080*BZ1080)/100)</f>
        <v>0</v>
      </c>
      <c r="CZ1080" s="2">
        <f>((S1080*CA1080)/100)</f>
        <v>0</v>
      </c>
      <c r="DA1080" s="2"/>
      <c r="DB1080" s="2"/>
      <c r="DC1080" s="2" t="s">
        <v>3</v>
      </c>
      <c r="DD1080" s="2" t="s">
        <v>3</v>
      </c>
      <c r="DE1080" s="2" t="s">
        <v>3</v>
      </c>
      <c r="DF1080" s="2" t="s">
        <v>3</v>
      </c>
      <c r="DG1080" s="2" t="s">
        <v>3</v>
      </c>
      <c r="DH1080" s="2" t="s">
        <v>3</v>
      </c>
      <c r="DI1080" s="2" t="s">
        <v>3</v>
      </c>
      <c r="DJ1080" s="2" t="s">
        <v>3</v>
      </c>
      <c r="DK1080" s="2" t="s">
        <v>3</v>
      </c>
      <c r="DL1080" s="2" t="s">
        <v>3</v>
      </c>
      <c r="DM1080" s="2" t="s">
        <v>3</v>
      </c>
      <c r="DN1080" s="2">
        <v>0</v>
      </c>
      <c r="DO1080" s="2">
        <v>0</v>
      </c>
      <c r="DP1080" s="2">
        <v>1</v>
      </c>
      <c r="DQ1080" s="2">
        <v>1</v>
      </c>
      <c r="DR1080" s="2"/>
      <c r="DS1080" s="2"/>
      <c r="DT1080" s="2"/>
      <c r="DU1080" s="2">
        <v>1003</v>
      </c>
      <c r="DV1080" s="2" t="s">
        <v>402</v>
      </c>
      <c r="DW1080" s="2" t="s">
        <v>402</v>
      </c>
      <c r="DX1080" s="2">
        <v>1</v>
      </c>
      <c r="DY1080" s="2"/>
      <c r="DZ1080" s="2" t="s">
        <v>3</v>
      </c>
      <c r="EA1080" s="2" t="s">
        <v>3</v>
      </c>
      <c r="EB1080" s="2" t="s">
        <v>3</v>
      </c>
      <c r="EC1080" s="2" t="s">
        <v>3</v>
      </c>
      <c r="ED1080" s="2"/>
      <c r="EE1080" s="2">
        <v>70703571</v>
      </c>
      <c r="EF1080" s="2">
        <v>30</v>
      </c>
      <c r="EG1080" s="2" t="s">
        <v>96</v>
      </c>
      <c r="EH1080" s="2">
        <v>0</v>
      </c>
      <c r="EI1080" s="2" t="s">
        <v>3</v>
      </c>
      <c r="EJ1080" s="2">
        <v>1</v>
      </c>
      <c r="EK1080" s="2">
        <v>1659</v>
      </c>
      <c r="EL1080" s="2" t="s">
        <v>631</v>
      </c>
      <c r="EM1080" s="2" t="s">
        <v>632</v>
      </c>
      <c r="EN1080" s="2"/>
      <c r="EO1080" s="2" t="s">
        <v>3</v>
      </c>
      <c r="EP1080" s="2"/>
      <c r="EQ1080" s="2">
        <v>0</v>
      </c>
      <c r="ER1080" s="2">
        <v>19.440000000000001</v>
      </c>
      <c r="ES1080" s="2">
        <v>19.440000000000001</v>
      </c>
      <c r="ET1080" s="2">
        <v>0</v>
      </c>
      <c r="EU1080" s="2">
        <v>0</v>
      </c>
      <c r="EV1080" s="2">
        <v>0</v>
      </c>
      <c r="EW1080" s="2">
        <v>0</v>
      </c>
      <c r="EX1080" s="2">
        <v>0</v>
      </c>
      <c r="EY1080" s="2"/>
      <c r="EZ1080" s="2"/>
      <c r="FA1080" s="2"/>
      <c r="FB1080" s="2"/>
      <c r="FC1080" s="2"/>
      <c r="FD1080" s="2"/>
      <c r="FE1080" s="2"/>
      <c r="FF1080" s="2"/>
      <c r="FG1080" s="2"/>
      <c r="FH1080" s="2"/>
      <c r="FI1080" s="2"/>
      <c r="FJ1080" s="2"/>
      <c r="FK1080" s="2"/>
      <c r="FL1080" s="2"/>
      <c r="FM1080" s="2"/>
      <c r="FN1080" s="2"/>
      <c r="FO1080" s="2"/>
      <c r="FP1080" s="2"/>
      <c r="FQ1080" s="2">
        <v>0</v>
      </c>
      <c r="FR1080" s="2">
        <f t="shared" si="1066"/>
        <v>0</v>
      </c>
      <c r="FS1080" s="2">
        <v>0</v>
      </c>
      <c r="FT1080" s="2"/>
      <c r="FU1080" s="2"/>
      <c r="FV1080" s="2"/>
      <c r="FW1080" s="2"/>
      <c r="FX1080" s="2">
        <v>91</v>
      </c>
      <c r="FY1080" s="2">
        <v>70</v>
      </c>
      <c r="FZ1080" s="2"/>
      <c r="GA1080" s="2" t="s">
        <v>3</v>
      </c>
      <c r="GB1080" s="2"/>
      <c r="GC1080" s="2"/>
      <c r="GD1080" s="2">
        <v>0</v>
      </c>
      <c r="GE1080" s="2"/>
      <c r="GF1080" s="2">
        <v>-1502187546</v>
      </c>
      <c r="GG1080" s="2">
        <v>2</v>
      </c>
      <c r="GH1080" s="2">
        <v>1</v>
      </c>
      <c r="GI1080" s="2">
        <v>-2</v>
      </c>
      <c r="GJ1080" s="2">
        <v>0</v>
      </c>
      <c r="GK1080" s="2">
        <f>ROUND(R1080*(R12)/100,2)</f>
        <v>0</v>
      </c>
      <c r="GL1080" s="2">
        <f t="shared" si="1067"/>
        <v>0</v>
      </c>
      <c r="GM1080" s="2">
        <f t="shared" si="1068"/>
        <v>456.21</v>
      </c>
      <c r="GN1080" s="2">
        <f t="shared" si="1069"/>
        <v>456.21</v>
      </c>
      <c r="GO1080" s="2">
        <f t="shared" si="1070"/>
        <v>0</v>
      </c>
      <c r="GP1080" s="2">
        <f t="shared" si="1071"/>
        <v>0</v>
      </c>
      <c r="GQ1080" s="2"/>
      <c r="GR1080" s="2">
        <v>0</v>
      </c>
      <c r="GS1080" s="2">
        <v>3</v>
      </c>
      <c r="GT1080" s="2">
        <v>0</v>
      </c>
      <c r="GU1080" s="2" t="s">
        <v>3</v>
      </c>
      <c r="GV1080" s="2">
        <f t="shared" si="1072"/>
        <v>0</v>
      </c>
      <c r="GW1080" s="2">
        <v>1</v>
      </c>
      <c r="GX1080" s="2">
        <f t="shared" si="1073"/>
        <v>0</v>
      </c>
      <c r="GY1080" s="2"/>
      <c r="GZ1080" s="2"/>
      <c r="HA1080" s="2">
        <v>0</v>
      </c>
      <c r="HB1080" s="2">
        <v>0</v>
      </c>
      <c r="HC1080" s="2">
        <f t="shared" si="1074"/>
        <v>0</v>
      </c>
      <c r="HD1080" s="2"/>
      <c r="HE1080" s="2" t="s">
        <v>3</v>
      </c>
      <c r="HF1080" s="2" t="s">
        <v>3</v>
      </c>
      <c r="HG1080" s="2"/>
      <c r="HH1080" s="2"/>
      <c r="HI1080" s="2"/>
      <c r="HJ1080" s="2"/>
      <c r="HK1080" s="2"/>
      <c r="HL1080" s="2"/>
      <c r="HM1080" s="2" t="s">
        <v>3</v>
      </c>
      <c r="HN1080" s="2" t="s">
        <v>3</v>
      </c>
      <c r="HO1080" s="2" t="s">
        <v>3</v>
      </c>
      <c r="HP1080" s="2" t="s">
        <v>3</v>
      </c>
      <c r="HQ1080" s="2" t="s">
        <v>3</v>
      </c>
      <c r="HR1080" s="2"/>
      <c r="HS1080" s="2"/>
      <c r="HT1080" s="2"/>
      <c r="HU1080" s="2"/>
      <c r="HV1080" s="2"/>
      <c r="HW1080" s="2"/>
      <c r="HX1080" s="2"/>
      <c r="HY1080" s="2"/>
      <c r="HZ1080" s="2"/>
      <c r="IA1080" s="2"/>
      <c r="IB1080" s="2"/>
      <c r="IC1080" s="2"/>
      <c r="ID1080" s="2"/>
      <c r="IE1080" s="2"/>
      <c r="IF1080" s="2"/>
      <c r="IG1080" s="2"/>
      <c r="IH1080" s="2"/>
      <c r="II1080" s="2"/>
      <c r="IJ1080" s="2"/>
      <c r="IK1080" s="2">
        <v>0</v>
      </c>
      <c r="IL1080" s="2"/>
      <c r="IM1080" s="2"/>
      <c r="IN1080" s="2"/>
      <c r="IO1080" s="2"/>
      <c r="IP1080" s="2"/>
      <c r="IQ1080" s="2"/>
      <c r="IR1080" s="2"/>
      <c r="IS1080" s="2"/>
      <c r="IT1080" s="2"/>
      <c r="IU1080" s="2"/>
    </row>
    <row r="1081" spans="1:255" x14ac:dyDescent="0.25">
      <c r="A1081">
        <v>18</v>
      </c>
      <c r="B1081">
        <v>1</v>
      </c>
      <c r="C1081">
        <v>1570</v>
      </c>
      <c r="E1081" t="s">
        <v>650</v>
      </c>
      <c r="F1081" t="s">
        <v>639</v>
      </c>
      <c r="G1081" t="s">
        <v>640</v>
      </c>
      <c r="H1081" t="s">
        <v>402</v>
      </c>
      <c r="I1081">
        <f>I1075*J1081</f>
        <v>23.467500000000001</v>
      </c>
      <c r="J1081">
        <v>225</v>
      </c>
      <c r="K1081">
        <v>225</v>
      </c>
      <c r="O1081">
        <f t="shared" si="1044"/>
        <v>2317.5500000000002</v>
      </c>
      <c r="P1081">
        <f t="shared" si="1045"/>
        <v>2317.5500000000002</v>
      </c>
      <c r="Q1081">
        <f t="shared" si="1075"/>
        <v>0</v>
      </c>
      <c r="R1081">
        <f t="shared" si="1046"/>
        <v>0</v>
      </c>
      <c r="S1081">
        <f t="shared" si="1047"/>
        <v>0</v>
      </c>
      <c r="T1081">
        <f t="shared" si="1048"/>
        <v>0</v>
      </c>
      <c r="U1081">
        <f t="shared" si="1049"/>
        <v>0</v>
      </c>
      <c r="V1081">
        <f t="shared" si="1050"/>
        <v>0</v>
      </c>
      <c r="W1081">
        <f t="shared" si="1051"/>
        <v>0</v>
      </c>
      <c r="X1081">
        <f t="shared" si="1052"/>
        <v>0</v>
      </c>
      <c r="Y1081">
        <f t="shared" si="1053"/>
        <v>0</v>
      </c>
      <c r="AA1081">
        <v>75316143</v>
      </c>
      <c r="AB1081">
        <f t="shared" si="1054"/>
        <v>19.440000000000001</v>
      </c>
      <c r="AC1081">
        <f t="shared" si="1055"/>
        <v>19.440000000000001</v>
      </c>
      <c r="AD1081">
        <f t="shared" si="1076"/>
        <v>0</v>
      </c>
      <c r="AE1081">
        <f t="shared" si="1077"/>
        <v>0</v>
      </c>
      <c r="AF1081">
        <f t="shared" si="1077"/>
        <v>0</v>
      </c>
      <c r="AG1081">
        <f t="shared" si="1056"/>
        <v>0</v>
      </c>
      <c r="AH1081">
        <f t="shared" si="1078"/>
        <v>0</v>
      </c>
      <c r="AI1081">
        <f t="shared" si="1078"/>
        <v>0</v>
      </c>
      <c r="AJ1081">
        <f t="shared" si="1057"/>
        <v>0</v>
      </c>
      <c r="AK1081">
        <v>19.440000000000001</v>
      </c>
      <c r="AL1081">
        <v>19.440000000000001</v>
      </c>
      <c r="AM1081">
        <v>0</v>
      </c>
      <c r="AN1081">
        <v>0</v>
      </c>
      <c r="AO1081">
        <v>0</v>
      </c>
      <c r="AP1081">
        <v>0</v>
      </c>
      <c r="AQ1081">
        <v>0</v>
      </c>
      <c r="AR1081">
        <v>0</v>
      </c>
      <c r="AS1081">
        <v>0</v>
      </c>
      <c r="AT1081">
        <v>0</v>
      </c>
      <c r="AU1081">
        <v>0</v>
      </c>
      <c r="AV1081">
        <v>1</v>
      </c>
      <c r="AW1081">
        <v>1</v>
      </c>
      <c r="AZ1081">
        <v>1</v>
      </c>
      <c r="BA1081">
        <v>1</v>
      </c>
      <c r="BB1081">
        <v>1</v>
      </c>
      <c r="BC1081">
        <v>5.08</v>
      </c>
      <c r="BD1081" t="s">
        <v>3</v>
      </c>
      <c r="BE1081" t="s">
        <v>3</v>
      </c>
      <c r="BF1081" t="s">
        <v>3</v>
      </c>
      <c r="BG1081" t="s">
        <v>3</v>
      </c>
      <c r="BH1081">
        <v>3</v>
      </c>
      <c r="BI1081">
        <v>1</v>
      </c>
      <c r="BJ1081" t="s">
        <v>641</v>
      </c>
      <c r="BM1081">
        <v>1659</v>
      </c>
      <c r="BN1081">
        <v>0</v>
      </c>
      <c r="BO1081" t="s">
        <v>639</v>
      </c>
      <c r="BP1081">
        <v>1</v>
      </c>
      <c r="BQ1081">
        <v>30</v>
      </c>
      <c r="BR1081">
        <v>0</v>
      </c>
      <c r="BS1081">
        <v>1</v>
      </c>
      <c r="BT1081">
        <v>1</v>
      </c>
      <c r="BU1081">
        <v>1</v>
      </c>
      <c r="BV1081">
        <v>1</v>
      </c>
      <c r="BW1081">
        <v>1</v>
      </c>
      <c r="BX1081">
        <v>1</v>
      </c>
      <c r="BY1081" t="s">
        <v>3</v>
      </c>
      <c r="BZ1081">
        <v>0</v>
      </c>
      <c r="CA1081">
        <v>0</v>
      </c>
      <c r="CB1081" t="s">
        <v>3</v>
      </c>
      <c r="CE1081">
        <v>30</v>
      </c>
      <c r="CF1081">
        <v>0</v>
      </c>
      <c r="CG1081">
        <v>0</v>
      </c>
      <c r="CM1081">
        <v>0</v>
      </c>
      <c r="CN1081" t="s">
        <v>3</v>
      </c>
      <c r="CO1081">
        <v>0</v>
      </c>
      <c r="CP1081">
        <f t="shared" si="1058"/>
        <v>2317.5500000000002</v>
      </c>
      <c r="CQ1081">
        <f t="shared" si="1059"/>
        <v>98.76</v>
      </c>
      <c r="CR1081">
        <f t="shared" si="1079"/>
        <v>0</v>
      </c>
      <c r="CS1081">
        <f t="shared" si="1060"/>
        <v>0</v>
      </c>
      <c r="CT1081">
        <f t="shared" si="1061"/>
        <v>0</v>
      </c>
      <c r="CU1081">
        <f t="shared" si="1062"/>
        <v>0</v>
      </c>
      <c r="CV1081">
        <f t="shared" si="1063"/>
        <v>0</v>
      </c>
      <c r="CW1081">
        <f t="shared" si="1064"/>
        <v>0</v>
      </c>
      <c r="CX1081">
        <f t="shared" si="1065"/>
        <v>0</v>
      </c>
      <c r="CY1081">
        <f>S1081*(BZ1081/100)</f>
        <v>0</v>
      </c>
      <c r="CZ1081">
        <f>S1081*(CA1081/100)</f>
        <v>0</v>
      </c>
      <c r="DC1081" t="s">
        <v>3</v>
      </c>
      <c r="DD1081" t="s">
        <v>3</v>
      </c>
      <c r="DE1081" t="s">
        <v>3</v>
      </c>
      <c r="DF1081" t="s">
        <v>3</v>
      </c>
      <c r="DG1081" t="s">
        <v>3</v>
      </c>
      <c r="DH1081" t="s">
        <v>3</v>
      </c>
      <c r="DI1081" t="s">
        <v>3</v>
      </c>
      <c r="DJ1081" t="s">
        <v>3</v>
      </c>
      <c r="DK1081" t="s">
        <v>3</v>
      </c>
      <c r="DL1081" t="s">
        <v>3</v>
      </c>
      <c r="DM1081" t="s">
        <v>3</v>
      </c>
      <c r="DN1081">
        <v>91</v>
      </c>
      <c r="DO1081">
        <v>70</v>
      </c>
      <c r="DP1081">
        <v>1</v>
      </c>
      <c r="DQ1081">
        <v>1</v>
      </c>
      <c r="DU1081">
        <v>1003</v>
      </c>
      <c r="DV1081" t="s">
        <v>402</v>
      </c>
      <c r="DW1081" t="s">
        <v>402</v>
      </c>
      <c r="DX1081">
        <v>1</v>
      </c>
      <c r="DZ1081" t="s">
        <v>3</v>
      </c>
      <c r="EA1081" t="s">
        <v>3</v>
      </c>
      <c r="EB1081" t="s">
        <v>3</v>
      </c>
      <c r="EC1081" t="s">
        <v>3</v>
      </c>
      <c r="EE1081">
        <v>70703571</v>
      </c>
      <c r="EF1081">
        <v>30</v>
      </c>
      <c r="EG1081" t="s">
        <v>96</v>
      </c>
      <c r="EH1081">
        <v>0</v>
      </c>
      <c r="EI1081" t="s">
        <v>3</v>
      </c>
      <c r="EJ1081">
        <v>1</v>
      </c>
      <c r="EK1081">
        <v>1659</v>
      </c>
      <c r="EL1081" t="s">
        <v>631</v>
      </c>
      <c r="EM1081" t="s">
        <v>632</v>
      </c>
      <c r="EO1081" t="s">
        <v>3</v>
      </c>
      <c r="EQ1081">
        <v>0</v>
      </c>
      <c r="ER1081">
        <v>19.440000000000001</v>
      </c>
      <c r="ES1081">
        <v>19.440000000000001</v>
      </c>
      <c r="ET1081">
        <v>0</v>
      </c>
      <c r="EU1081">
        <v>0</v>
      </c>
      <c r="EV1081">
        <v>0</v>
      </c>
      <c r="EW1081">
        <v>0</v>
      </c>
      <c r="EX1081">
        <v>0</v>
      </c>
      <c r="FQ1081">
        <v>0</v>
      </c>
      <c r="FR1081">
        <f t="shared" si="1066"/>
        <v>0</v>
      </c>
      <c r="FS1081">
        <v>0</v>
      </c>
      <c r="FX1081">
        <v>91</v>
      </c>
      <c r="FY1081">
        <v>70</v>
      </c>
      <c r="GA1081" t="s">
        <v>3</v>
      </c>
      <c r="GD1081">
        <v>0</v>
      </c>
      <c r="GF1081">
        <v>-1502187546</v>
      </c>
      <c r="GG1081">
        <v>2</v>
      </c>
      <c r="GH1081">
        <v>1</v>
      </c>
      <c r="GI1081">
        <v>2</v>
      </c>
      <c r="GJ1081">
        <v>0</v>
      </c>
      <c r="GK1081">
        <f>ROUND(R1081*(S12)/100,2)</f>
        <v>0</v>
      </c>
      <c r="GL1081">
        <f t="shared" si="1067"/>
        <v>0</v>
      </c>
      <c r="GM1081">
        <f t="shared" si="1068"/>
        <v>2317.5500000000002</v>
      </c>
      <c r="GN1081">
        <f t="shared" si="1069"/>
        <v>2317.5500000000002</v>
      </c>
      <c r="GO1081">
        <f t="shared" si="1070"/>
        <v>0</v>
      </c>
      <c r="GP1081">
        <f t="shared" si="1071"/>
        <v>0</v>
      </c>
      <c r="GR1081">
        <v>0</v>
      </c>
      <c r="GS1081">
        <v>0</v>
      </c>
      <c r="GT1081">
        <v>0</v>
      </c>
      <c r="GU1081" t="s">
        <v>3</v>
      </c>
      <c r="GV1081">
        <f t="shared" si="1072"/>
        <v>0</v>
      </c>
      <c r="GW1081">
        <v>1</v>
      </c>
      <c r="GX1081">
        <f t="shared" si="1073"/>
        <v>0</v>
      </c>
      <c r="HA1081">
        <v>0</v>
      </c>
      <c r="HB1081">
        <v>0</v>
      </c>
      <c r="HC1081">
        <f t="shared" si="1074"/>
        <v>0</v>
      </c>
      <c r="HE1081" t="s">
        <v>3</v>
      </c>
      <c r="HF1081" t="s">
        <v>3</v>
      </c>
      <c r="HM1081" t="s">
        <v>3</v>
      </c>
      <c r="HN1081" t="s">
        <v>3</v>
      </c>
      <c r="HO1081" t="s">
        <v>3</v>
      </c>
      <c r="HP1081" t="s">
        <v>3</v>
      </c>
      <c r="HQ1081" t="s">
        <v>3</v>
      </c>
      <c r="IK1081">
        <v>0</v>
      </c>
    </row>
    <row r="1082" spans="1:255" x14ac:dyDescent="0.25">
      <c r="A1082" s="2">
        <v>18</v>
      </c>
      <c r="B1082" s="2">
        <v>1</v>
      </c>
      <c r="C1082" s="2">
        <v>1543</v>
      </c>
      <c r="D1082" s="2"/>
      <c r="E1082" s="2" t="s">
        <v>651</v>
      </c>
      <c r="F1082" s="2" t="s">
        <v>602</v>
      </c>
      <c r="G1082" s="2" t="s">
        <v>603</v>
      </c>
      <c r="H1082" s="2" t="s">
        <v>103</v>
      </c>
      <c r="I1082" s="2">
        <f>I1074*J1082</f>
        <v>22.111599999999999</v>
      </c>
      <c r="J1082" s="2">
        <v>211.99999999999997</v>
      </c>
      <c r="K1082" s="2">
        <v>212</v>
      </c>
      <c r="L1082" s="2"/>
      <c r="M1082" s="2"/>
      <c r="N1082" s="2"/>
      <c r="O1082" s="2">
        <f t="shared" si="1044"/>
        <v>912.32</v>
      </c>
      <c r="P1082" s="2">
        <f t="shared" si="1045"/>
        <v>912.32</v>
      </c>
      <c r="Q1082" s="2">
        <f t="shared" si="1075"/>
        <v>0</v>
      </c>
      <c r="R1082" s="2">
        <f t="shared" si="1046"/>
        <v>0</v>
      </c>
      <c r="S1082" s="2">
        <f t="shared" si="1047"/>
        <v>0</v>
      </c>
      <c r="T1082" s="2">
        <f t="shared" si="1048"/>
        <v>0</v>
      </c>
      <c r="U1082" s="2">
        <f t="shared" si="1049"/>
        <v>0</v>
      </c>
      <c r="V1082" s="2">
        <f t="shared" si="1050"/>
        <v>0</v>
      </c>
      <c r="W1082" s="2">
        <f t="shared" si="1051"/>
        <v>0</v>
      </c>
      <c r="X1082" s="2">
        <f t="shared" si="1052"/>
        <v>0</v>
      </c>
      <c r="Y1082" s="2">
        <f t="shared" si="1053"/>
        <v>0</v>
      </c>
      <c r="Z1082" s="2"/>
      <c r="AA1082" s="2">
        <v>75316141</v>
      </c>
      <c r="AB1082" s="2">
        <f t="shared" si="1054"/>
        <v>41.26</v>
      </c>
      <c r="AC1082" s="2">
        <f t="shared" si="1055"/>
        <v>41.26</v>
      </c>
      <c r="AD1082" s="2">
        <f t="shared" si="1076"/>
        <v>0</v>
      </c>
      <c r="AE1082" s="2">
        <f t="shared" si="1077"/>
        <v>0</v>
      </c>
      <c r="AF1082" s="2">
        <f t="shared" si="1077"/>
        <v>0</v>
      </c>
      <c r="AG1082" s="2">
        <f t="shared" si="1056"/>
        <v>0</v>
      </c>
      <c r="AH1082" s="2">
        <f t="shared" si="1078"/>
        <v>0</v>
      </c>
      <c r="AI1082" s="2">
        <f t="shared" si="1078"/>
        <v>0</v>
      </c>
      <c r="AJ1082" s="2">
        <f t="shared" si="1057"/>
        <v>0</v>
      </c>
      <c r="AK1082" s="2">
        <v>41.26</v>
      </c>
      <c r="AL1082" s="2">
        <v>41.26</v>
      </c>
      <c r="AM1082" s="2">
        <v>0</v>
      </c>
      <c r="AN1082" s="2">
        <v>0</v>
      </c>
      <c r="AO1082" s="2">
        <v>0</v>
      </c>
      <c r="AP1082" s="2">
        <v>0</v>
      </c>
      <c r="AQ1082" s="2">
        <v>0</v>
      </c>
      <c r="AR1082" s="2">
        <v>0</v>
      </c>
      <c r="AS1082" s="2">
        <v>0</v>
      </c>
      <c r="AT1082" s="2">
        <v>91</v>
      </c>
      <c r="AU1082" s="2">
        <v>70</v>
      </c>
      <c r="AV1082" s="2">
        <v>1</v>
      </c>
      <c r="AW1082" s="2">
        <v>1</v>
      </c>
      <c r="AX1082" s="2"/>
      <c r="AY1082" s="2"/>
      <c r="AZ1082" s="2">
        <v>1</v>
      </c>
      <c r="BA1082" s="2">
        <v>1</v>
      </c>
      <c r="BB1082" s="2">
        <v>1</v>
      </c>
      <c r="BC1082" s="2">
        <v>1</v>
      </c>
      <c r="BD1082" s="2" t="s">
        <v>3</v>
      </c>
      <c r="BE1082" s="2" t="s">
        <v>3</v>
      </c>
      <c r="BF1082" s="2" t="s">
        <v>3</v>
      </c>
      <c r="BG1082" s="2" t="s">
        <v>3</v>
      </c>
      <c r="BH1082" s="2">
        <v>3</v>
      </c>
      <c r="BI1082" s="2">
        <v>1</v>
      </c>
      <c r="BJ1082" s="2" t="s">
        <v>604</v>
      </c>
      <c r="BK1082" s="2"/>
      <c r="BL1082" s="2"/>
      <c r="BM1082" s="2">
        <v>1659</v>
      </c>
      <c r="BN1082" s="2">
        <v>0</v>
      </c>
      <c r="BO1082" s="2" t="s">
        <v>3</v>
      </c>
      <c r="BP1082" s="2">
        <v>0</v>
      </c>
      <c r="BQ1082" s="2">
        <v>30</v>
      </c>
      <c r="BR1082" s="2">
        <v>0</v>
      </c>
      <c r="BS1082" s="2">
        <v>1</v>
      </c>
      <c r="BT1082" s="2">
        <v>1</v>
      </c>
      <c r="BU1082" s="2">
        <v>1</v>
      </c>
      <c r="BV1082" s="2">
        <v>1</v>
      </c>
      <c r="BW1082" s="2">
        <v>1</v>
      </c>
      <c r="BX1082" s="2">
        <v>1</v>
      </c>
      <c r="BY1082" s="2" t="s">
        <v>3</v>
      </c>
      <c r="BZ1082" s="2">
        <v>91</v>
      </c>
      <c r="CA1082" s="2">
        <v>70</v>
      </c>
      <c r="CB1082" s="2" t="s">
        <v>3</v>
      </c>
      <c r="CC1082" s="2"/>
      <c r="CD1082" s="2"/>
      <c r="CE1082" s="2">
        <v>30</v>
      </c>
      <c r="CF1082" s="2">
        <v>0</v>
      </c>
      <c r="CG1082" s="2">
        <v>0</v>
      </c>
      <c r="CH1082" s="2"/>
      <c r="CI1082" s="2"/>
      <c r="CJ1082" s="2"/>
      <c r="CK1082" s="2"/>
      <c r="CL1082" s="2"/>
      <c r="CM1082" s="2">
        <v>0</v>
      </c>
      <c r="CN1082" s="2" t="s">
        <v>3</v>
      </c>
      <c r="CO1082" s="2">
        <v>0</v>
      </c>
      <c r="CP1082" s="2">
        <f t="shared" si="1058"/>
        <v>912.32</v>
      </c>
      <c r="CQ1082" s="2">
        <f t="shared" si="1059"/>
        <v>41.26</v>
      </c>
      <c r="CR1082" s="2">
        <f t="shared" si="1079"/>
        <v>0</v>
      </c>
      <c r="CS1082" s="2">
        <f t="shared" si="1060"/>
        <v>0</v>
      </c>
      <c r="CT1082" s="2">
        <f t="shared" si="1061"/>
        <v>0</v>
      </c>
      <c r="CU1082" s="2">
        <f t="shared" si="1062"/>
        <v>0</v>
      </c>
      <c r="CV1082" s="2">
        <f t="shared" si="1063"/>
        <v>0</v>
      </c>
      <c r="CW1082" s="2">
        <f t="shared" si="1064"/>
        <v>0</v>
      </c>
      <c r="CX1082" s="2">
        <f t="shared" si="1065"/>
        <v>0</v>
      </c>
      <c r="CY1082" s="2">
        <f>((S1082*BZ1082)/100)</f>
        <v>0</v>
      </c>
      <c r="CZ1082" s="2">
        <f>((S1082*CA1082)/100)</f>
        <v>0</v>
      </c>
      <c r="DA1082" s="2"/>
      <c r="DB1082" s="2"/>
      <c r="DC1082" s="2" t="s">
        <v>3</v>
      </c>
      <c r="DD1082" s="2" t="s">
        <v>3</v>
      </c>
      <c r="DE1082" s="2" t="s">
        <v>3</v>
      </c>
      <c r="DF1082" s="2" t="s">
        <v>3</v>
      </c>
      <c r="DG1082" s="2" t="s">
        <v>3</v>
      </c>
      <c r="DH1082" s="2" t="s">
        <v>3</v>
      </c>
      <c r="DI1082" s="2" t="s">
        <v>3</v>
      </c>
      <c r="DJ1082" s="2" t="s">
        <v>3</v>
      </c>
      <c r="DK1082" s="2" t="s">
        <v>3</v>
      </c>
      <c r="DL1082" s="2" t="s">
        <v>3</v>
      </c>
      <c r="DM1082" s="2" t="s">
        <v>3</v>
      </c>
      <c r="DN1082" s="2">
        <v>0</v>
      </c>
      <c r="DO1082" s="2">
        <v>0</v>
      </c>
      <c r="DP1082" s="2">
        <v>1</v>
      </c>
      <c r="DQ1082" s="2">
        <v>1</v>
      </c>
      <c r="DR1082" s="2"/>
      <c r="DS1082" s="2"/>
      <c r="DT1082" s="2"/>
      <c r="DU1082" s="2">
        <v>1005</v>
      </c>
      <c r="DV1082" s="2" t="s">
        <v>103</v>
      </c>
      <c r="DW1082" s="2" t="s">
        <v>103</v>
      </c>
      <c r="DX1082" s="2">
        <v>1</v>
      </c>
      <c r="DY1082" s="2"/>
      <c r="DZ1082" s="2" t="s">
        <v>3</v>
      </c>
      <c r="EA1082" s="2" t="s">
        <v>3</v>
      </c>
      <c r="EB1082" s="2" t="s">
        <v>3</v>
      </c>
      <c r="EC1082" s="2" t="s">
        <v>3</v>
      </c>
      <c r="ED1082" s="2"/>
      <c r="EE1082" s="2">
        <v>70703571</v>
      </c>
      <c r="EF1082" s="2">
        <v>30</v>
      </c>
      <c r="EG1082" s="2" t="s">
        <v>96</v>
      </c>
      <c r="EH1082" s="2">
        <v>0</v>
      </c>
      <c r="EI1082" s="2" t="s">
        <v>3</v>
      </c>
      <c r="EJ1082" s="2">
        <v>1</v>
      </c>
      <c r="EK1082" s="2">
        <v>1659</v>
      </c>
      <c r="EL1082" s="2" t="s">
        <v>631</v>
      </c>
      <c r="EM1082" s="2" t="s">
        <v>632</v>
      </c>
      <c r="EN1082" s="2"/>
      <c r="EO1082" s="2" t="s">
        <v>3</v>
      </c>
      <c r="EP1082" s="2"/>
      <c r="EQ1082" s="2">
        <v>0</v>
      </c>
      <c r="ER1082" s="2">
        <v>41.26</v>
      </c>
      <c r="ES1082" s="2">
        <v>41.26</v>
      </c>
      <c r="ET1082" s="2">
        <v>0</v>
      </c>
      <c r="EU1082" s="2">
        <v>0</v>
      </c>
      <c r="EV1082" s="2">
        <v>0</v>
      </c>
      <c r="EW1082" s="2">
        <v>0</v>
      </c>
      <c r="EX1082" s="2">
        <v>0</v>
      </c>
      <c r="EY1082" s="2"/>
      <c r="EZ1082" s="2"/>
      <c r="FA1082" s="2"/>
      <c r="FB1082" s="2"/>
      <c r="FC1082" s="2"/>
      <c r="FD1082" s="2"/>
      <c r="FE1082" s="2"/>
      <c r="FF1082" s="2"/>
      <c r="FG1082" s="2"/>
      <c r="FH1082" s="2"/>
      <c r="FI1082" s="2"/>
      <c r="FJ1082" s="2"/>
      <c r="FK1082" s="2"/>
      <c r="FL1082" s="2"/>
      <c r="FM1082" s="2"/>
      <c r="FN1082" s="2"/>
      <c r="FO1082" s="2"/>
      <c r="FP1082" s="2"/>
      <c r="FQ1082" s="2">
        <v>0</v>
      </c>
      <c r="FR1082" s="2">
        <f t="shared" si="1066"/>
        <v>0</v>
      </c>
      <c r="FS1082" s="2">
        <v>0</v>
      </c>
      <c r="FT1082" s="2"/>
      <c r="FU1082" s="2"/>
      <c r="FV1082" s="2"/>
      <c r="FW1082" s="2"/>
      <c r="FX1082" s="2">
        <v>91</v>
      </c>
      <c r="FY1082" s="2">
        <v>70</v>
      </c>
      <c r="FZ1082" s="2"/>
      <c r="GA1082" s="2" t="s">
        <v>3</v>
      </c>
      <c r="GB1082" s="2"/>
      <c r="GC1082" s="2"/>
      <c r="GD1082" s="2">
        <v>0</v>
      </c>
      <c r="GE1082" s="2"/>
      <c r="GF1082" s="2">
        <v>367371076</v>
      </c>
      <c r="GG1082" s="2">
        <v>2</v>
      </c>
      <c r="GH1082" s="2">
        <v>1</v>
      </c>
      <c r="GI1082" s="2">
        <v>-2</v>
      </c>
      <c r="GJ1082" s="2">
        <v>0</v>
      </c>
      <c r="GK1082" s="2">
        <f>ROUND(R1082*(R12)/100,2)</f>
        <v>0</v>
      </c>
      <c r="GL1082" s="2">
        <f t="shared" si="1067"/>
        <v>0</v>
      </c>
      <c r="GM1082" s="2">
        <f t="shared" si="1068"/>
        <v>912.32</v>
      </c>
      <c r="GN1082" s="2">
        <f t="shared" si="1069"/>
        <v>912.32</v>
      </c>
      <c r="GO1082" s="2">
        <f t="shared" si="1070"/>
        <v>0</v>
      </c>
      <c r="GP1082" s="2">
        <f t="shared" si="1071"/>
        <v>0</v>
      </c>
      <c r="GQ1082" s="2"/>
      <c r="GR1082" s="2">
        <v>0</v>
      </c>
      <c r="GS1082" s="2">
        <v>3</v>
      </c>
      <c r="GT1082" s="2">
        <v>0</v>
      </c>
      <c r="GU1082" s="2" t="s">
        <v>3</v>
      </c>
      <c r="GV1082" s="2">
        <f t="shared" si="1072"/>
        <v>0</v>
      </c>
      <c r="GW1082" s="2">
        <v>1</v>
      </c>
      <c r="GX1082" s="2">
        <f t="shared" si="1073"/>
        <v>0</v>
      </c>
      <c r="GY1082" s="2"/>
      <c r="GZ1082" s="2"/>
      <c r="HA1082" s="2">
        <v>0</v>
      </c>
      <c r="HB1082" s="2">
        <v>0</v>
      </c>
      <c r="HC1082" s="2">
        <f t="shared" si="1074"/>
        <v>0</v>
      </c>
      <c r="HD1082" s="2"/>
      <c r="HE1082" s="2" t="s">
        <v>3</v>
      </c>
      <c r="HF1082" s="2" t="s">
        <v>3</v>
      </c>
      <c r="HG1082" s="2"/>
      <c r="HH1082" s="2"/>
      <c r="HI1082" s="2"/>
      <c r="HJ1082" s="2"/>
      <c r="HK1082" s="2"/>
      <c r="HL1082" s="2"/>
      <c r="HM1082" s="2" t="s">
        <v>3</v>
      </c>
      <c r="HN1082" s="2" t="s">
        <v>3</v>
      </c>
      <c r="HO1082" s="2" t="s">
        <v>3</v>
      </c>
      <c r="HP1082" s="2" t="s">
        <v>3</v>
      </c>
      <c r="HQ1082" s="2" t="s">
        <v>3</v>
      </c>
      <c r="HR1082" s="2"/>
      <c r="HS1082" s="2"/>
      <c r="HT1082" s="2"/>
      <c r="HU1082" s="2"/>
      <c r="HV1082" s="2"/>
      <c r="HW1082" s="2"/>
      <c r="HX1082" s="2"/>
      <c r="HY1082" s="2"/>
      <c r="HZ1082" s="2"/>
      <c r="IA1082" s="2"/>
      <c r="IB1082" s="2"/>
      <c r="IC1082" s="2"/>
      <c r="ID1082" s="2"/>
      <c r="IE1082" s="2"/>
      <c r="IF1082" s="2"/>
      <c r="IG1082" s="2"/>
      <c r="IH1082" s="2"/>
      <c r="II1082" s="2"/>
      <c r="IJ1082" s="2"/>
      <c r="IK1082" s="2">
        <v>0</v>
      </c>
      <c r="IL1082" s="2"/>
      <c r="IM1082" s="2"/>
      <c r="IN1082" s="2"/>
      <c r="IO1082" s="2"/>
      <c r="IP1082" s="2"/>
      <c r="IQ1082" s="2"/>
      <c r="IR1082" s="2"/>
      <c r="IS1082" s="2"/>
      <c r="IT1082" s="2"/>
      <c r="IU1082" s="2"/>
    </row>
    <row r="1083" spans="1:255" x14ac:dyDescent="0.25">
      <c r="A1083">
        <v>18</v>
      </c>
      <c r="B1083">
        <v>1</v>
      </c>
      <c r="C1083">
        <v>1564</v>
      </c>
      <c r="E1083" t="s">
        <v>651</v>
      </c>
      <c r="F1083" t="s">
        <v>602</v>
      </c>
      <c r="G1083" t="s">
        <v>603</v>
      </c>
      <c r="H1083" t="s">
        <v>103</v>
      </c>
      <c r="I1083">
        <f>I1075*J1083</f>
        <v>22.111599999999999</v>
      </c>
      <c r="J1083">
        <v>211.99999999999997</v>
      </c>
      <c r="K1083">
        <v>212</v>
      </c>
      <c r="O1083">
        <f t="shared" si="1044"/>
        <v>4333.5200000000004</v>
      </c>
      <c r="P1083">
        <f t="shared" si="1045"/>
        <v>4333.5200000000004</v>
      </c>
      <c r="Q1083">
        <f t="shared" si="1075"/>
        <v>0</v>
      </c>
      <c r="R1083">
        <f t="shared" si="1046"/>
        <v>0</v>
      </c>
      <c r="S1083">
        <f t="shared" si="1047"/>
        <v>0</v>
      </c>
      <c r="T1083">
        <f t="shared" si="1048"/>
        <v>0</v>
      </c>
      <c r="U1083">
        <f t="shared" si="1049"/>
        <v>0</v>
      </c>
      <c r="V1083">
        <f t="shared" si="1050"/>
        <v>0</v>
      </c>
      <c r="W1083">
        <f t="shared" si="1051"/>
        <v>0</v>
      </c>
      <c r="X1083">
        <f t="shared" si="1052"/>
        <v>0</v>
      </c>
      <c r="Y1083">
        <f t="shared" si="1053"/>
        <v>0</v>
      </c>
      <c r="AA1083">
        <v>75316143</v>
      </c>
      <c r="AB1083">
        <f t="shared" si="1054"/>
        <v>41.26</v>
      </c>
      <c r="AC1083">
        <f t="shared" si="1055"/>
        <v>41.26</v>
      </c>
      <c r="AD1083">
        <f t="shared" si="1076"/>
        <v>0</v>
      </c>
      <c r="AE1083">
        <f t="shared" si="1077"/>
        <v>0</v>
      </c>
      <c r="AF1083">
        <f t="shared" si="1077"/>
        <v>0</v>
      </c>
      <c r="AG1083">
        <f t="shared" si="1056"/>
        <v>0</v>
      </c>
      <c r="AH1083">
        <f t="shared" si="1078"/>
        <v>0</v>
      </c>
      <c r="AI1083">
        <f t="shared" si="1078"/>
        <v>0</v>
      </c>
      <c r="AJ1083">
        <f t="shared" si="1057"/>
        <v>0</v>
      </c>
      <c r="AK1083">
        <v>41.26</v>
      </c>
      <c r="AL1083">
        <v>41.26</v>
      </c>
      <c r="AM1083">
        <v>0</v>
      </c>
      <c r="AN1083">
        <v>0</v>
      </c>
      <c r="AO1083">
        <v>0</v>
      </c>
      <c r="AP1083">
        <v>0</v>
      </c>
      <c r="AQ1083">
        <v>0</v>
      </c>
      <c r="AR1083">
        <v>0</v>
      </c>
      <c r="AS1083">
        <v>0</v>
      </c>
      <c r="AT1083">
        <v>0</v>
      </c>
      <c r="AU1083">
        <v>0</v>
      </c>
      <c r="AV1083">
        <v>1</v>
      </c>
      <c r="AW1083">
        <v>1</v>
      </c>
      <c r="AZ1083">
        <v>1</v>
      </c>
      <c r="BA1083">
        <v>1</v>
      </c>
      <c r="BB1083">
        <v>1</v>
      </c>
      <c r="BC1083">
        <v>4.75</v>
      </c>
      <c r="BD1083" t="s">
        <v>3</v>
      </c>
      <c r="BE1083" t="s">
        <v>3</v>
      </c>
      <c r="BF1083" t="s">
        <v>3</v>
      </c>
      <c r="BG1083" t="s">
        <v>3</v>
      </c>
      <c r="BH1083">
        <v>3</v>
      </c>
      <c r="BI1083">
        <v>1</v>
      </c>
      <c r="BJ1083" t="s">
        <v>604</v>
      </c>
      <c r="BM1083">
        <v>1659</v>
      </c>
      <c r="BN1083">
        <v>0</v>
      </c>
      <c r="BO1083" t="s">
        <v>602</v>
      </c>
      <c r="BP1083">
        <v>1</v>
      </c>
      <c r="BQ1083">
        <v>30</v>
      </c>
      <c r="BR1083">
        <v>0</v>
      </c>
      <c r="BS1083">
        <v>1</v>
      </c>
      <c r="BT1083">
        <v>1</v>
      </c>
      <c r="BU1083">
        <v>1</v>
      </c>
      <c r="BV1083">
        <v>1</v>
      </c>
      <c r="BW1083">
        <v>1</v>
      </c>
      <c r="BX1083">
        <v>1</v>
      </c>
      <c r="BY1083" t="s">
        <v>3</v>
      </c>
      <c r="BZ1083">
        <v>0</v>
      </c>
      <c r="CA1083">
        <v>0</v>
      </c>
      <c r="CB1083" t="s">
        <v>3</v>
      </c>
      <c r="CE1083">
        <v>30</v>
      </c>
      <c r="CF1083">
        <v>0</v>
      </c>
      <c r="CG1083">
        <v>0</v>
      </c>
      <c r="CM1083">
        <v>0</v>
      </c>
      <c r="CN1083" t="s">
        <v>3</v>
      </c>
      <c r="CO1083">
        <v>0</v>
      </c>
      <c r="CP1083">
        <f t="shared" si="1058"/>
        <v>4333.5200000000004</v>
      </c>
      <c r="CQ1083">
        <f t="shared" si="1059"/>
        <v>195.99</v>
      </c>
      <c r="CR1083">
        <f t="shared" si="1079"/>
        <v>0</v>
      </c>
      <c r="CS1083">
        <f t="shared" si="1060"/>
        <v>0</v>
      </c>
      <c r="CT1083">
        <f t="shared" si="1061"/>
        <v>0</v>
      </c>
      <c r="CU1083">
        <f t="shared" si="1062"/>
        <v>0</v>
      </c>
      <c r="CV1083">
        <f t="shared" si="1063"/>
        <v>0</v>
      </c>
      <c r="CW1083">
        <f t="shared" si="1064"/>
        <v>0</v>
      </c>
      <c r="CX1083">
        <f t="shared" si="1065"/>
        <v>0</v>
      </c>
      <c r="CY1083">
        <f>S1083*(BZ1083/100)</f>
        <v>0</v>
      </c>
      <c r="CZ1083">
        <f>S1083*(CA1083/100)</f>
        <v>0</v>
      </c>
      <c r="DC1083" t="s">
        <v>3</v>
      </c>
      <c r="DD1083" t="s">
        <v>3</v>
      </c>
      <c r="DE1083" t="s">
        <v>3</v>
      </c>
      <c r="DF1083" t="s">
        <v>3</v>
      </c>
      <c r="DG1083" t="s">
        <v>3</v>
      </c>
      <c r="DH1083" t="s">
        <v>3</v>
      </c>
      <c r="DI1083" t="s">
        <v>3</v>
      </c>
      <c r="DJ1083" t="s">
        <v>3</v>
      </c>
      <c r="DK1083" t="s">
        <v>3</v>
      </c>
      <c r="DL1083" t="s">
        <v>3</v>
      </c>
      <c r="DM1083" t="s">
        <v>3</v>
      </c>
      <c r="DN1083">
        <v>91</v>
      </c>
      <c r="DO1083">
        <v>70</v>
      </c>
      <c r="DP1083">
        <v>1</v>
      </c>
      <c r="DQ1083">
        <v>1</v>
      </c>
      <c r="DU1083">
        <v>1005</v>
      </c>
      <c r="DV1083" t="s">
        <v>103</v>
      </c>
      <c r="DW1083" t="s">
        <v>103</v>
      </c>
      <c r="DX1083">
        <v>1</v>
      </c>
      <c r="DZ1083" t="s">
        <v>3</v>
      </c>
      <c r="EA1083" t="s">
        <v>3</v>
      </c>
      <c r="EB1083" t="s">
        <v>3</v>
      </c>
      <c r="EC1083" t="s">
        <v>3</v>
      </c>
      <c r="EE1083">
        <v>70703571</v>
      </c>
      <c r="EF1083">
        <v>30</v>
      </c>
      <c r="EG1083" t="s">
        <v>96</v>
      </c>
      <c r="EH1083">
        <v>0</v>
      </c>
      <c r="EI1083" t="s">
        <v>3</v>
      </c>
      <c r="EJ1083">
        <v>1</v>
      </c>
      <c r="EK1083">
        <v>1659</v>
      </c>
      <c r="EL1083" t="s">
        <v>631</v>
      </c>
      <c r="EM1083" t="s">
        <v>632</v>
      </c>
      <c r="EO1083" t="s">
        <v>3</v>
      </c>
      <c r="EQ1083">
        <v>0</v>
      </c>
      <c r="ER1083">
        <v>41.26</v>
      </c>
      <c r="ES1083">
        <v>41.26</v>
      </c>
      <c r="ET1083">
        <v>0</v>
      </c>
      <c r="EU1083">
        <v>0</v>
      </c>
      <c r="EV1083">
        <v>0</v>
      </c>
      <c r="EW1083">
        <v>0</v>
      </c>
      <c r="EX1083">
        <v>0</v>
      </c>
      <c r="FQ1083">
        <v>0</v>
      </c>
      <c r="FR1083">
        <f t="shared" si="1066"/>
        <v>0</v>
      </c>
      <c r="FS1083">
        <v>0</v>
      </c>
      <c r="FX1083">
        <v>91</v>
      </c>
      <c r="FY1083">
        <v>70</v>
      </c>
      <c r="GA1083" t="s">
        <v>3</v>
      </c>
      <c r="GD1083">
        <v>0</v>
      </c>
      <c r="GF1083">
        <v>367371076</v>
      </c>
      <c r="GG1083">
        <v>2</v>
      </c>
      <c r="GH1083">
        <v>1</v>
      </c>
      <c r="GI1083">
        <v>2</v>
      </c>
      <c r="GJ1083">
        <v>0</v>
      </c>
      <c r="GK1083">
        <f>ROUND(R1083*(S12)/100,2)</f>
        <v>0</v>
      </c>
      <c r="GL1083">
        <f t="shared" si="1067"/>
        <v>0</v>
      </c>
      <c r="GM1083">
        <f t="shared" si="1068"/>
        <v>4333.5200000000004</v>
      </c>
      <c r="GN1083">
        <f t="shared" si="1069"/>
        <v>4333.5200000000004</v>
      </c>
      <c r="GO1083">
        <f t="shared" si="1070"/>
        <v>0</v>
      </c>
      <c r="GP1083">
        <f t="shared" si="1071"/>
        <v>0</v>
      </c>
      <c r="GR1083">
        <v>0</v>
      </c>
      <c r="GS1083">
        <v>0</v>
      </c>
      <c r="GT1083">
        <v>0</v>
      </c>
      <c r="GU1083" t="s">
        <v>3</v>
      </c>
      <c r="GV1083">
        <f t="shared" si="1072"/>
        <v>0</v>
      </c>
      <c r="GW1083">
        <v>1</v>
      </c>
      <c r="GX1083">
        <f t="shared" si="1073"/>
        <v>0</v>
      </c>
      <c r="HA1083">
        <v>0</v>
      </c>
      <c r="HB1083">
        <v>0</v>
      </c>
      <c r="HC1083">
        <f t="shared" si="1074"/>
        <v>0</v>
      </c>
      <c r="HE1083" t="s">
        <v>3</v>
      </c>
      <c r="HF1083" t="s">
        <v>3</v>
      </c>
      <c r="HM1083" t="s">
        <v>3</v>
      </c>
      <c r="HN1083" t="s">
        <v>3</v>
      </c>
      <c r="HO1083" t="s">
        <v>3</v>
      </c>
      <c r="HP1083" t="s">
        <v>3</v>
      </c>
      <c r="HQ1083" t="s">
        <v>3</v>
      </c>
      <c r="IK1083">
        <v>0</v>
      </c>
    </row>
    <row r="1084" spans="1:255" x14ac:dyDescent="0.25">
      <c r="A1084" s="2">
        <v>19</v>
      </c>
      <c r="B1084" s="2">
        <v>1</v>
      </c>
      <c r="C1084" s="2"/>
      <c r="D1084" s="2"/>
      <c r="E1084" s="2"/>
      <c r="F1084" s="2" t="s">
        <v>3</v>
      </c>
      <c r="G1084" s="2" t="s">
        <v>652</v>
      </c>
      <c r="H1084" s="2" t="s">
        <v>3</v>
      </c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>
        <v>1</v>
      </c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  <c r="FE1084" s="2"/>
      <c r="FF1084" s="2"/>
      <c r="FG1084" s="2"/>
      <c r="FH1084" s="2"/>
      <c r="FI1084" s="2"/>
      <c r="FJ1084" s="2"/>
      <c r="FK1084" s="2"/>
      <c r="FL1084" s="2"/>
      <c r="FM1084" s="2"/>
      <c r="FN1084" s="2"/>
      <c r="FO1084" s="2"/>
      <c r="FP1084" s="2"/>
      <c r="FQ1084" s="2"/>
      <c r="FR1084" s="2"/>
      <c r="FS1084" s="2"/>
      <c r="FT1084" s="2"/>
      <c r="FU1084" s="2"/>
      <c r="FV1084" s="2"/>
      <c r="FW1084" s="2"/>
      <c r="FX1084" s="2"/>
      <c r="FY1084" s="2"/>
      <c r="FZ1084" s="2"/>
      <c r="GA1084" s="2"/>
      <c r="GB1084" s="2"/>
      <c r="GC1084" s="2"/>
      <c r="GD1084" s="2"/>
      <c r="GE1084" s="2"/>
      <c r="GF1084" s="2"/>
      <c r="GG1084" s="2"/>
      <c r="GH1084" s="2"/>
      <c r="GI1084" s="2"/>
      <c r="GJ1084" s="2"/>
      <c r="GK1084" s="2"/>
      <c r="GL1084" s="2"/>
      <c r="GM1084" s="2"/>
      <c r="GN1084" s="2"/>
      <c r="GO1084" s="2"/>
      <c r="GP1084" s="2"/>
      <c r="GQ1084" s="2"/>
      <c r="GR1084" s="2"/>
      <c r="GS1084" s="2"/>
      <c r="GT1084" s="2"/>
      <c r="GU1084" s="2"/>
      <c r="GV1084" s="2"/>
      <c r="GW1084" s="2"/>
      <c r="GX1084" s="2"/>
      <c r="GY1084" s="2"/>
      <c r="GZ1084" s="2"/>
      <c r="HA1084" s="2"/>
      <c r="HB1084" s="2"/>
      <c r="HC1084" s="2"/>
      <c r="HD1084" s="2"/>
      <c r="HE1084" s="2"/>
      <c r="HF1084" s="2"/>
      <c r="HG1084" s="2"/>
      <c r="HH1084" s="2"/>
      <c r="HI1084" s="2"/>
      <c r="HJ1084" s="2"/>
      <c r="HK1084" s="2"/>
      <c r="HL1084" s="2"/>
      <c r="HM1084" s="2"/>
      <c r="HN1084" s="2"/>
      <c r="HO1084" s="2"/>
      <c r="HP1084" s="2"/>
      <c r="HQ1084" s="2"/>
      <c r="HR1084" s="2"/>
      <c r="HS1084" s="2"/>
      <c r="HT1084" s="2"/>
      <c r="HU1084" s="2"/>
      <c r="HV1084" s="2"/>
      <c r="HW1084" s="2"/>
      <c r="HX1084" s="2"/>
      <c r="HY1084" s="2"/>
      <c r="HZ1084" s="2"/>
      <c r="IA1084" s="2"/>
      <c r="IB1084" s="2"/>
      <c r="IC1084" s="2"/>
      <c r="ID1084" s="2"/>
      <c r="IE1084" s="2"/>
      <c r="IF1084" s="2"/>
      <c r="IG1084" s="2"/>
      <c r="IH1084" s="2"/>
      <c r="II1084" s="2"/>
      <c r="IJ1084" s="2"/>
      <c r="IK1084" s="2">
        <v>0</v>
      </c>
      <c r="IL1084" s="2"/>
      <c r="IM1084" s="2"/>
      <c r="IN1084" s="2"/>
      <c r="IO1084" s="2"/>
      <c r="IP1084" s="2"/>
      <c r="IQ1084" s="2"/>
      <c r="IR1084" s="2"/>
      <c r="IS1084" s="2"/>
      <c r="IT1084" s="2"/>
      <c r="IU1084" s="2"/>
    </row>
    <row r="1085" spans="1:255" x14ac:dyDescent="0.25">
      <c r="A1085" s="2">
        <v>17</v>
      </c>
      <c r="B1085" s="2">
        <v>1</v>
      </c>
      <c r="C1085" s="2">
        <f>ROW(SmtRes!A1590)</f>
        <v>1590</v>
      </c>
      <c r="D1085" s="2">
        <f>ROW(EtalonRes!A1588)</f>
        <v>1588</v>
      </c>
      <c r="E1085" s="2" t="s">
        <v>653</v>
      </c>
      <c r="F1085" s="2" t="s">
        <v>654</v>
      </c>
      <c r="G1085" s="2" t="s">
        <v>655</v>
      </c>
      <c r="H1085" s="2" t="s">
        <v>91</v>
      </c>
      <c r="I1085" s="2">
        <f>ROUND((70.34-25.703)/100,9)</f>
        <v>0.44636999999999999</v>
      </c>
      <c r="J1085" s="2">
        <v>0</v>
      </c>
      <c r="K1085" s="2">
        <f>ROUND((70.34-25.703)/100,9)</f>
        <v>0.44636999999999999</v>
      </c>
      <c r="L1085" s="2"/>
      <c r="M1085" s="2"/>
      <c r="N1085" s="2"/>
      <c r="O1085" s="2">
        <f t="shared" ref="O1085:O1094" si="1080">ROUND(CP1085,2)</f>
        <v>1141.1099999999999</v>
      </c>
      <c r="P1085" s="2">
        <f t="shared" ref="P1085:P1094" si="1081">ROUND((ROUND((AC1085*AW1085*I1085),2)*BC1085),2)</f>
        <v>667.89</v>
      </c>
      <c r="Q1085" s="2">
        <f>(ROUND((ROUND((((ET1085*1.25))*AV1085*I1085),2)*BB1085),2)+ROUND((ROUND(((AE1085-((EU1085*1.25)))*AV1085*I1085),2)*BS1085),2))</f>
        <v>30.2</v>
      </c>
      <c r="R1085" s="2">
        <f t="shared" ref="R1085:R1094" si="1082">ROUND((ROUND((AE1085*AV1085*I1085),2)*BS1085),2)</f>
        <v>3.3</v>
      </c>
      <c r="S1085" s="2">
        <f t="shared" ref="S1085:S1094" si="1083">ROUND((ROUND((AF1085*AV1085*I1085),2)*BA1085),2)</f>
        <v>443.02</v>
      </c>
      <c r="T1085" s="2">
        <f t="shared" ref="T1085:T1094" si="1084">ROUND(CU1085*I1085,2)</f>
        <v>0</v>
      </c>
      <c r="U1085" s="2">
        <f t="shared" ref="U1085:U1094" si="1085">CV1085*I1085</f>
        <v>37.072367610000001</v>
      </c>
      <c r="V1085" s="2">
        <f t="shared" ref="V1085:V1094" si="1086">CW1085*I1085</f>
        <v>0</v>
      </c>
      <c r="W1085" s="2">
        <f t="shared" ref="W1085:W1094" si="1087">ROUND(CX1085*I1085,2)</f>
        <v>0</v>
      </c>
      <c r="X1085" s="2">
        <f t="shared" ref="X1085:X1094" si="1088">ROUND(CY1085,2)</f>
        <v>403.15</v>
      </c>
      <c r="Y1085" s="2">
        <f t="shared" ref="Y1085:Y1094" si="1089">ROUND(CZ1085,2)</f>
        <v>310.11</v>
      </c>
      <c r="Z1085" s="2"/>
      <c r="AA1085" s="2">
        <v>75316141</v>
      </c>
      <c r="AB1085" s="2">
        <f t="shared" ref="AB1085:AB1094" si="1090">ROUND((AC1085+AD1085+AF1085),6)</f>
        <v>2556.4070000000002</v>
      </c>
      <c r="AC1085" s="2">
        <f t="shared" ref="AC1085:AC1094" si="1091">ROUND((ES1085),6)</f>
        <v>1496.26</v>
      </c>
      <c r="AD1085" s="2">
        <f>ROUND(((((ET1085*1.25))-((EU1085*1.25)))+AE1085),6)</f>
        <v>67.662499999999994</v>
      </c>
      <c r="AE1085" s="2">
        <f>ROUND(((EU1085*1.25)),6)</f>
        <v>7.3875000000000002</v>
      </c>
      <c r="AF1085" s="2">
        <f>ROUND(((EV1085*1.15)),6)</f>
        <v>992.48450000000003</v>
      </c>
      <c r="AG1085" s="2">
        <f t="shared" ref="AG1085:AG1094" si="1092">ROUND((AP1085),6)</f>
        <v>0</v>
      </c>
      <c r="AH1085" s="2">
        <f>((EW1085*1.15))</f>
        <v>83.052999999999997</v>
      </c>
      <c r="AI1085" s="2">
        <f>((EX1085*1.25))</f>
        <v>0</v>
      </c>
      <c r="AJ1085" s="2">
        <f t="shared" ref="AJ1085:AJ1094" si="1093">(AS1085)</f>
        <v>0</v>
      </c>
      <c r="AK1085" s="2">
        <v>2413.42</v>
      </c>
      <c r="AL1085" s="2">
        <v>1496.26</v>
      </c>
      <c r="AM1085" s="2">
        <v>54.13</v>
      </c>
      <c r="AN1085" s="2">
        <v>5.91</v>
      </c>
      <c r="AO1085" s="2">
        <v>863.03</v>
      </c>
      <c r="AP1085" s="2">
        <v>0</v>
      </c>
      <c r="AQ1085" s="2">
        <v>72.22</v>
      </c>
      <c r="AR1085" s="2">
        <v>0</v>
      </c>
      <c r="AS1085" s="2">
        <v>0</v>
      </c>
      <c r="AT1085" s="2">
        <v>91</v>
      </c>
      <c r="AU1085" s="2">
        <v>70</v>
      </c>
      <c r="AV1085" s="2">
        <v>1</v>
      </c>
      <c r="AW1085" s="2">
        <v>1</v>
      </c>
      <c r="AX1085" s="2"/>
      <c r="AY1085" s="2"/>
      <c r="AZ1085" s="2">
        <v>1</v>
      </c>
      <c r="BA1085" s="2">
        <v>1</v>
      </c>
      <c r="BB1085" s="2">
        <v>1</v>
      </c>
      <c r="BC1085" s="2">
        <v>1</v>
      </c>
      <c r="BD1085" s="2" t="s">
        <v>3</v>
      </c>
      <c r="BE1085" s="2" t="s">
        <v>3</v>
      </c>
      <c r="BF1085" s="2" t="s">
        <v>3</v>
      </c>
      <c r="BG1085" s="2" t="s">
        <v>3</v>
      </c>
      <c r="BH1085" s="2">
        <v>0</v>
      </c>
      <c r="BI1085" s="2">
        <v>1</v>
      </c>
      <c r="BJ1085" s="2" t="s">
        <v>656</v>
      </c>
      <c r="BK1085" s="2"/>
      <c r="BL1085" s="2"/>
      <c r="BM1085" s="2">
        <v>1659</v>
      </c>
      <c r="BN1085" s="2">
        <v>0</v>
      </c>
      <c r="BO1085" s="2" t="s">
        <v>3</v>
      </c>
      <c r="BP1085" s="2">
        <v>0</v>
      </c>
      <c r="BQ1085" s="2">
        <v>30</v>
      </c>
      <c r="BR1085" s="2">
        <v>0</v>
      </c>
      <c r="BS1085" s="2">
        <v>1</v>
      </c>
      <c r="BT1085" s="2">
        <v>1</v>
      </c>
      <c r="BU1085" s="2">
        <v>1</v>
      </c>
      <c r="BV1085" s="2">
        <v>1</v>
      </c>
      <c r="BW1085" s="2">
        <v>1</v>
      </c>
      <c r="BX1085" s="2">
        <v>1</v>
      </c>
      <c r="BY1085" s="2" t="s">
        <v>3</v>
      </c>
      <c r="BZ1085" s="2">
        <v>91</v>
      </c>
      <c r="CA1085" s="2">
        <v>70</v>
      </c>
      <c r="CB1085" s="2" t="s">
        <v>3</v>
      </c>
      <c r="CC1085" s="2"/>
      <c r="CD1085" s="2"/>
      <c r="CE1085" s="2">
        <v>30</v>
      </c>
      <c r="CF1085" s="2">
        <v>0</v>
      </c>
      <c r="CG1085" s="2">
        <v>0</v>
      </c>
      <c r="CH1085" s="2"/>
      <c r="CI1085" s="2"/>
      <c r="CJ1085" s="2"/>
      <c r="CK1085" s="2"/>
      <c r="CL1085" s="2"/>
      <c r="CM1085" s="2">
        <v>0</v>
      </c>
      <c r="CN1085" s="2" t="s">
        <v>93</v>
      </c>
      <c r="CO1085" s="2">
        <v>0</v>
      </c>
      <c r="CP1085" s="2">
        <f t="shared" ref="CP1085:CP1094" si="1094">(P1085+Q1085+S1085)</f>
        <v>1141.1100000000001</v>
      </c>
      <c r="CQ1085" s="2">
        <f t="shared" ref="CQ1085:CQ1094" si="1095">ROUND((ROUND((AC1085*AW1085*1),2)*BC1085),2)</f>
        <v>1496.26</v>
      </c>
      <c r="CR1085" s="2">
        <f>(ROUND((ROUND((((ET1085*1.25))*AV1085*1),2)*BB1085),2)+ROUND((ROUND(((AE1085-((EU1085*1.25)))*AV1085*1),2)*BS1085),2))</f>
        <v>67.66</v>
      </c>
      <c r="CS1085" s="2">
        <f t="shared" ref="CS1085:CS1094" si="1096">ROUND((ROUND((AE1085*AV1085*1),2)*BS1085),2)</f>
        <v>7.39</v>
      </c>
      <c r="CT1085" s="2">
        <f t="shared" ref="CT1085:CT1094" si="1097">ROUND((ROUND((AF1085*AV1085*1),2)*BA1085),2)</f>
        <v>992.48</v>
      </c>
      <c r="CU1085" s="2">
        <f t="shared" ref="CU1085:CU1094" si="1098">AG1085</f>
        <v>0</v>
      </c>
      <c r="CV1085" s="2">
        <f t="shared" ref="CV1085:CV1094" si="1099">(AH1085*AV1085)</f>
        <v>83.052999999999997</v>
      </c>
      <c r="CW1085" s="2">
        <f t="shared" ref="CW1085:CW1094" si="1100">AI1085</f>
        <v>0</v>
      </c>
      <c r="CX1085" s="2">
        <f t="shared" ref="CX1085:CX1094" si="1101">AJ1085</f>
        <v>0</v>
      </c>
      <c r="CY1085" s="2">
        <f>((S1085*BZ1085)/100)</f>
        <v>403.14819999999997</v>
      </c>
      <c r="CZ1085" s="2">
        <f>((S1085*CA1085)/100)</f>
        <v>310.11399999999998</v>
      </c>
      <c r="DA1085" s="2"/>
      <c r="DB1085" s="2"/>
      <c r="DC1085" s="2" t="s">
        <v>3</v>
      </c>
      <c r="DD1085" s="2" t="s">
        <v>3</v>
      </c>
      <c r="DE1085" s="2" t="s">
        <v>94</v>
      </c>
      <c r="DF1085" s="2" t="s">
        <v>94</v>
      </c>
      <c r="DG1085" s="2" t="s">
        <v>95</v>
      </c>
      <c r="DH1085" s="2" t="s">
        <v>3</v>
      </c>
      <c r="DI1085" s="2" t="s">
        <v>95</v>
      </c>
      <c r="DJ1085" s="2" t="s">
        <v>94</v>
      </c>
      <c r="DK1085" s="2" t="s">
        <v>3</v>
      </c>
      <c r="DL1085" s="2" t="s">
        <v>3</v>
      </c>
      <c r="DM1085" s="2" t="s">
        <v>3</v>
      </c>
      <c r="DN1085" s="2">
        <v>0</v>
      </c>
      <c r="DO1085" s="2">
        <v>0</v>
      </c>
      <c r="DP1085" s="2">
        <v>1</v>
      </c>
      <c r="DQ1085" s="2">
        <v>1</v>
      </c>
      <c r="DR1085" s="2"/>
      <c r="DS1085" s="2"/>
      <c r="DT1085" s="2"/>
      <c r="DU1085" s="2">
        <v>1005</v>
      </c>
      <c r="DV1085" s="2" t="s">
        <v>91</v>
      </c>
      <c r="DW1085" s="2" t="s">
        <v>91</v>
      </c>
      <c r="DX1085" s="2">
        <v>100</v>
      </c>
      <c r="DY1085" s="2"/>
      <c r="DZ1085" s="2" t="s">
        <v>3</v>
      </c>
      <c r="EA1085" s="2" t="s">
        <v>3</v>
      </c>
      <c r="EB1085" s="2" t="s">
        <v>3</v>
      </c>
      <c r="EC1085" s="2" t="s">
        <v>3</v>
      </c>
      <c r="ED1085" s="2"/>
      <c r="EE1085" s="2">
        <v>70703571</v>
      </c>
      <c r="EF1085" s="2">
        <v>30</v>
      </c>
      <c r="EG1085" s="2" t="s">
        <v>96</v>
      </c>
      <c r="EH1085" s="2">
        <v>0</v>
      </c>
      <c r="EI1085" s="2" t="s">
        <v>3</v>
      </c>
      <c r="EJ1085" s="2">
        <v>1</v>
      </c>
      <c r="EK1085" s="2">
        <v>1659</v>
      </c>
      <c r="EL1085" s="2" t="s">
        <v>631</v>
      </c>
      <c r="EM1085" s="2" t="s">
        <v>632</v>
      </c>
      <c r="EN1085" s="2"/>
      <c r="EO1085" s="2" t="s">
        <v>99</v>
      </c>
      <c r="EP1085" s="2"/>
      <c r="EQ1085" s="2">
        <v>0</v>
      </c>
      <c r="ER1085" s="2">
        <v>2413.42</v>
      </c>
      <c r="ES1085" s="2">
        <v>1496.26</v>
      </c>
      <c r="ET1085" s="2">
        <v>54.13</v>
      </c>
      <c r="EU1085" s="2">
        <v>5.91</v>
      </c>
      <c r="EV1085" s="2">
        <v>863.03</v>
      </c>
      <c r="EW1085" s="2">
        <v>72.22</v>
      </c>
      <c r="EX1085" s="2">
        <v>0</v>
      </c>
      <c r="EY1085" s="2">
        <v>0</v>
      </c>
      <c r="EZ1085" s="2"/>
      <c r="FA1085" s="2"/>
      <c r="FB1085" s="2"/>
      <c r="FC1085" s="2"/>
      <c r="FD1085" s="2"/>
      <c r="FE1085" s="2"/>
      <c r="FF1085" s="2"/>
      <c r="FG1085" s="2"/>
      <c r="FH1085" s="2"/>
      <c r="FI1085" s="2"/>
      <c r="FJ1085" s="2"/>
      <c r="FK1085" s="2"/>
      <c r="FL1085" s="2"/>
      <c r="FM1085" s="2"/>
      <c r="FN1085" s="2"/>
      <c r="FO1085" s="2"/>
      <c r="FP1085" s="2"/>
      <c r="FQ1085" s="2">
        <v>0</v>
      </c>
      <c r="FR1085" s="2">
        <f t="shared" ref="FR1085:FR1094" si="1102">ROUND(IF(BI1085=3,GM1085,0),2)</f>
        <v>0</v>
      </c>
      <c r="FS1085" s="2">
        <v>0</v>
      </c>
      <c r="FT1085" s="2"/>
      <c r="FU1085" s="2"/>
      <c r="FV1085" s="2"/>
      <c r="FW1085" s="2"/>
      <c r="FX1085" s="2">
        <v>91</v>
      </c>
      <c r="FY1085" s="2">
        <v>70</v>
      </c>
      <c r="FZ1085" s="2"/>
      <c r="GA1085" s="2" t="s">
        <v>3</v>
      </c>
      <c r="GB1085" s="2"/>
      <c r="GC1085" s="2"/>
      <c r="GD1085" s="2">
        <v>0</v>
      </c>
      <c r="GE1085" s="2"/>
      <c r="GF1085" s="2">
        <v>-1295820263</v>
      </c>
      <c r="GG1085" s="2">
        <v>2</v>
      </c>
      <c r="GH1085" s="2">
        <v>1</v>
      </c>
      <c r="GI1085" s="2">
        <v>-2</v>
      </c>
      <c r="GJ1085" s="2">
        <v>0</v>
      </c>
      <c r="GK1085" s="2">
        <f>ROUND(R1085*(R12)/100,2)</f>
        <v>5.28</v>
      </c>
      <c r="GL1085" s="2">
        <f t="shared" ref="GL1085:GL1094" si="1103">ROUND(IF(AND(BH1085=3,BI1085=3,FS1085&lt;&gt;0),P1085,0),2)</f>
        <v>0</v>
      </c>
      <c r="GM1085" s="2">
        <f t="shared" ref="GM1085:GM1094" si="1104">ROUND(O1085+X1085+Y1085+GK1085,2)+GX1085</f>
        <v>1859.65</v>
      </c>
      <c r="GN1085" s="2">
        <f t="shared" ref="GN1085:GN1094" si="1105">IF(OR(BI1085=0,BI1085=1),GM1085-GX1085,0)</f>
        <v>1859.65</v>
      </c>
      <c r="GO1085" s="2">
        <f t="shared" ref="GO1085:GO1094" si="1106">IF(BI1085=2,GM1085-GX1085,0)</f>
        <v>0</v>
      </c>
      <c r="GP1085" s="2">
        <f t="shared" ref="GP1085:GP1094" si="1107">IF(BI1085=4,GM1085-GX1085,0)</f>
        <v>0</v>
      </c>
      <c r="GQ1085" s="2"/>
      <c r="GR1085" s="2">
        <v>0</v>
      </c>
      <c r="GS1085" s="2">
        <v>3</v>
      </c>
      <c r="GT1085" s="2">
        <v>0</v>
      </c>
      <c r="GU1085" s="2" t="s">
        <v>3</v>
      </c>
      <c r="GV1085" s="2">
        <f t="shared" ref="GV1085:GV1094" si="1108">ROUND((GT1085),6)</f>
        <v>0</v>
      </c>
      <c r="GW1085" s="2">
        <v>1</v>
      </c>
      <c r="GX1085" s="2">
        <f t="shared" ref="GX1085:GX1094" si="1109">ROUND(HC1085*I1085,2)</f>
        <v>0</v>
      </c>
      <c r="GY1085" s="2"/>
      <c r="GZ1085" s="2"/>
      <c r="HA1085" s="2">
        <v>0</v>
      </c>
      <c r="HB1085" s="2">
        <v>0</v>
      </c>
      <c r="HC1085" s="2">
        <f t="shared" ref="HC1085:HC1094" si="1110">GV1085*GW1085</f>
        <v>0</v>
      </c>
      <c r="HD1085" s="2"/>
      <c r="HE1085" s="2" t="s">
        <v>3</v>
      </c>
      <c r="HF1085" s="2" t="s">
        <v>3</v>
      </c>
      <c r="HG1085" s="2"/>
      <c r="HH1085" s="2"/>
      <c r="HI1085" s="2"/>
      <c r="HJ1085" s="2"/>
      <c r="HK1085" s="2"/>
      <c r="HL1085" s="2"/>
      <c r="HM1085" s="2" t="s">
        <v>3</v>
      </c>
      <c r="HN1085" s="2" t="s">
        <v>3</v>
      </c>
      <c r="HO1085" s="2" t="s">
        <v>3</v>
      </c>
      <c r="HP1085" s="2" t="s">
        <v>3</v>
      </c>
      <c r="HQ1085" s="2" t="s">
        <v>3</v>
      </c>
      <c r="HR1085" s="2"/>
      <c r="HS1085" s="2"/>
      <c r="HT1085" s="2"/>
      <c r="HU1085" s="2"/>
      <c r="HV1085" s="2"/>
      <c r="HW1085" s="2"/>
      <c r="HX1085" s="2"/>
      <c r="HY1085" s="2"/>
      <c r="HZ1085" s="2"/>
      <c r="IA1085" s="2"/>
      <c r="IB1085" s="2"/>
      <c r="IC1085" s="2"/>
      <c r="ID1085" s="2"/>
      <c r="IE1085" s="2"/>
      <c r="IF1085" s="2"/>
      <c r="IG1085" s="2"/>
      <c r="IH1085" s="2"/>
      <c r="II1085" s="2"/>
      <c r="IJ1085" s="2"/>
      <c r="IK1085" s="2">
        <v>0</v>
      </c>
      <c r="IL1085" s="2"/>
      <c r="IM1085" s="2"/>
      <c r="IN1085" s="2"/>
      <c r="IO1085" s="2"/>
      <c r="IP1085" s="2"/>
      <c r="IQ1085" s="2"/>
      <c r="IR1085" s="2"/>
      <c r="IS1085" s="2"/>
      <c r="IT1085" s="2"/>
      <c r="IU1085" s="2"/>
    </row>
    <row r="1086" spans="1:255" x14ac:dyDescent="0.25">
      <c r="A1086">
        <v>17</v>
      </c>
      <c r="B1086">
        <v>1</v>
      </c>
      <c r="C1086">
        <f>ROW(SmtRes!A1610)</f>
        <v>1610</v>
      </c>
      <c r="D1086">
        <f>ROW(EtalonRes!A1608)</f>
        <v>1608</v>
      </c>
      <c r="E1086" t="s">
        <v>653</v>
      </c>
      <c r="F1086" t="s">
        <v>654</v>
      </c>
      <c r="G1086" t="s">
        <v>655</v>
      </c>
      <c r="H1086" t="s">
        <v>91</v>
      </c>
      <c r="I1086">
        <f>ROUND((70.34-25.703)/100,9)</f>
        <v>0.44636999999999999</v>
      </c>
      <c r="J1086">
        <v>0</v>
      </c>
      <c r="K1086">
        <f>ROUND((70.34-25.703)/100,9)</f>
        <v>0.44636999999999999</v>
      </c>
      <c r="O1086">
        <f t="shared" si="1080"/>
        <v>18641.13</v>
      </c>
      <c r="P1086">
        <f t="shared" si="1081"/>
        <v>3185.84</v>
      </c>
      <c r="Q1086">
        <f>(ROUND((ROUND((((ET1086*1.25))*AV1086*I1086),2)*BB1086),2)+ROUND((ROUND(((AE1086-((EU1086*1.25)))*AV1086*I1086),2)*BS1086),2))</f>
        <v>352.74</v>
      </c>
      <c r="R1086">
        <f t="shared" si="1082"/>
        <v>112.5</v>
      </c>
      <c r="S1086">
        <f t="shared" si="1083"/>
        <v>15102.55</v>
      </c>
      <c r="T1086">
        <f t="shared" si="1084"/>
        <v>0</v>
      </c>
      <c r="U1086">
        <f t="shared" si="1085"/>
        <v>37.072367610000001</v>
      </c>
      <c r="V1086">
        <f t="shared" si="1086"/>
        <v>0</v>
      </c>
      <c r="W1086">
        <f t="shared" si="1087"/>
        <v>0</v>
      </c>
      <c r="X1086">
        <f t="shared" si="1088"/>
        <v>13139.22</v>
      </c>
      <c r="Y1086">
        <f t="shared" si="1089"/>
        <v>6192.05</v>
      </c>
      <c r="AA1086">
        <v>75316143</v>
      </c>
      <c r="AB1086">
        <f t="shared" si="1090"/>
        <v>2556.4070000000002</v>
      </c>
      <c r="AC1086">
        <f t="shared" si="1091"/>
        <v>1496.26</v>
      </c>
      <c r="AD1086">
        <f>ROUND(((((ET1086*1.25))-((EU1086*1.25)))+AE1086),6)</f>
        <v>67.662499999999994</v>
      </c>
      <c r="AE1086">
        <f>ROUND(((EU1086*1.25)),6)</f>
        <v>7.3875000000000002</v>
      </c>
      <c r="AF1086">
        <f>ROUND(((EV1086*1.15)),6)</f>
        <v>992.48450000000003</v>
      </c>
      <c r="AG1086">
        <f t="shared" si="1092"/>
        <v>0</v>
      </c>
      <c r="AH1086">
        <f>((EW1086*1.15))</f>
        <v>83.052999999999997</v>
      </c>
      <c r="AI1086">
        <f>((EX1086*1.25))</f>
        <v>0</v>
      </c>
      <c r="AJ1086">
        <f t="shared" si="1093"/>
        <v>0</v>
      </c>
      <c r="AK1086">
        <v>2413.42</v>
      </c>
      <c r="AL1086">
        <v>1496.26</v>
      </c>
      <c r="AM1086">
        <v>54.13</v>
      </c>
      <c r="AN1086">
        <v>5.91</v>
      </c>
      <c r="AO1086">
        <v>863.03</v>
      </c>
      <c r="AP1086">
        <v>0</v>
      </c>
      <c r="AQ1086">
        <v>72.22</v>
      </c>
      <c r="AR1086">
        <v>0</v>
      </c>
      <c r="AS1086">
        <v>0</v>
      </c>
      <c r="AT1086">
        <v>87</v>
      </c>
      <c r="AU1086">
        <v>41</v>
      </c>
      <c r="AV1086">
        <v>1</v>
      </c>
      <c r="AW1086">
        <v>1</v>
      </c>
      <c r="AZ1086">
        <v>1</v>
      </c>
      <c r="BA1086">
        <v>34.090000000000003</v>
      </c>
      <c r="BB1086">
        <v>11.68</v>
      </c>
      <c r="BC1086">
        <v>4.7699999999999996</v>
      </c>
      <c r="BD1086" t="s">
        <v>3</v>
      </c>
      <c r="BE1086" t="s">
        <v>3</v>
      </c>
      <c r="BF1086" t="s">
        <v>3</v>
      </c>
      <c r="BG1086" t="s">
        <v>3</v>
      </c>
      <c r="BH1086">
        <v>0</v>
      </c>
      <c r="BI1086">
        <v>1</v>
      </c>
      <c r="BJ1086" t="s">
        <v>656</v>
      </c>
      <c r="BM1086">
        <v>1659</v>
      </c>
      <c r="BN1086">
        <v>0</v>
      </c>
      <c r="BO1086" t="s">
        <v>654</v>
      </c>
      <c r="BP1086">
        <v>1</v>
      </c>
      <c r="BQ1086">
        <v>30</v>
      </c>
      <c r="BR1086">
        <v>0</v>
      </c>
      <c r="BS1086">
        <v>34.090000000000003</v>
      </c>
      <c r="BT1086">
        <v>1</v>
      </c>
      <c r="BU1086">
        <v>1</v>
      </c>
      <c r="BV1086">
        <v>1</v>
      </c>
      <c r="BW1086">
        <v>1</v>
      </c>
      <c r="BX1086">
        <v>1</v>
      </c>
      <c r="BY1086" t="s">
        <v>3</v>
      </c>
      <c r="BZ1086">
        <v>87</v>
      </c>
      <c r="CA1086">
        <v>41</v>
      </c>
      <c r="CB1086" t="s">
        <v>3</v>
      </c>
      <c r="CE1086">
        <v>30</v>
      </c>
      <c r="CF1086">
        <v>0</v>
      </c>
      <c r="CG1086">
        <v>0</v>
      </c>
      <c r="CM1086">
        <v>0</v>
      </c>
      <c r="CN1086" t="s">
        <v>93</v>
      </c>
      <c r="CO1086">
        <v>0</v>
      </c>
      <c r="CP1086">
        <f t="shared" si="1094"/>
        <v>18641.129999999997</v>
      </c>
      <c r="CQ1086">
        <f t="shared" si="1095"/>
        <v>7137.16</v>
      </c>
      <c r="CR1086">
        <f>(ROUND((ROUND((((ET1086*1.25))*AV1086*1),2)*BB1086),2)+ROUND((ROUND(((AE1086-((EU1086*1.25)))*AV1086*1),2)*BS1086),2))</f>
        <v>790.27</v>
      </c>
      <c r="CS1086">
        <f t="shared" si="1096"/>
        <v>251.93</v>
      </c>
      <c r="CT1086">
        <f t="shared" si="1097"/>
        <v>33833.64</v>
      </c>
      <c r="CU1086">
        <f t="shared" si="1098"/>
        <v>0</v>
      </c>
      <c r="CV1086">
        <f t="shared" si="1099"/>
        <v>83.052999999999997</v>
      </c>
      <c r="CW1086">
        <f t="shared" si="1100"/>
        <v>0</v>
      </c>
      <c r="CX1086">
        <f t="shared" si="1101"/>
        <v>0</v>
      </c>
      <c r="CY1086">
        <f>S1086*(BZ1086/100)</f>
        <v>13139.218499999999</v>
      </c>
      <c r="CZ1086">
        <f>S1086*(CA1086/100)</f>
        <v>6192.0454999999993</v>
      </c>
      <c r="DC1086" t="s">
        <v>3</v>
      </c>
      <c r="DD1086" t="s">
        <v>3</v>
      </c>
      <c r="DE1086" t="s">
        <v>94</v>
      </c>
      <c r="DF1086" t="s">
        <v>94</v>
      </c>
      <c r="DG1086" t="s">
        <v>95</v>
      </c>
      <c r="DH1086" t="s">
        <v>3</v>
      </c>
      <c r="DI1086" t="s">
        <v>95</v>
      </c>
      <c r="DJ1086" t="s">
        <v>94</v>
      </c>
      <c r="DK1086" t="s">
        <v>3</v>
      </c>
      <c r="DL1086" t="s">
        <v>3</v>
      </c>
      <c r="DM1086" t="s">
        <v>3</v>
      </c>
      <c r="DN1086">
        <v>91</v>
      </c>
      <c r="DO1086">
        <v>70</v>
      </c>
      <c r="DP1086">
        <v>1</v>
      </c>
      <c r="DQ1086">
        <v>1</v>
      </c>
      <c r="DU1086">
        <v>1005</v>
      </c>
      <c r="DV1086" t="s">
        <v>91</v>
      </c>
      <c r="DW1086" t="s">
        <v>91</v>
      </c>
      <c r="DX1086">
        <v>100</v>
      </c>
      <c r="DZ1086" t="s">
        <v>3</v>
      </c>
      <c r="EA1086" t="s">
        <v>3</v>
      </c>
      <c r="EB1086" t="s">
        <v>3</v>
      </c>
      <c r="EC1086" t="s">
        <v>3</v>
      </c>
      <c r="EE1086">
        <v>70703571</v>
      </c>
      <c r="EF1086">
        <v>30</v>
      </c>
      <c r="EG1086" t="s">
        <v>96</v>
      </c>
      <c r="EH1086">
        <v>0</v>
      </c>
      <c r="EI1086" t="s">
        <v>3</v>
      </c>
      <c r="EJ1086">
        <v>1</v>
      </c>
      <c r="EK1086">
        <v>1659</v>
      </c>
      <c r="EL1086" t="s">
        <v>631</v>
      </c>
      <c r="EM1086" t="s">
        <v>632</v>
      </c>
      <c r="EO1086" t="s">
        <v>99</v>
      </c>
      <c r="EQ1086">
        <v>0</v>
      </c>
      <c r="ER1086">
        <v>2413.42</v>
      </c>
      <c r="ES1086">
        <v>1496.26</v>
      </c>
      <c r="ET1086">
        <v>54.13</v>
      </c>
      <c r="EU1086">
        <v>5.91</v>
      </c>
      <c r="EV1086">
        <v>863.03</v>
      </c>
      <c r="EW1086">
        <v>72.22</v>
      </c>
      <c r="EX1086">
        <v>0</v>
      </c>
      <c r="EY1086">
        <v>0</v>
      </c>
      <c r="FQ1086">
        <v>0</v>
      </c>
      <c r="FR1086">
        <f t="shared" si="1102"/>
        <v>0</v>
      </c>
      <c r="FS1086">
        <v>0</v>
      </c>
      <c r="FX1086">
        <v>91</v>
      </c>
      <c r="FY1086">
        <v>70</v>
      </c>
      <c r="GA1086" t="s">
        <v>3</v>
      </c>
      <c r="GD1086">
        <v>0</v>
      </c>
      <c r="GF1086">
        <v>-1295820263</v>
      </c>
      <c r="GG1086">
        <v>2</v>
      </c>
      <c r="GH1086">
        <v>1</v>
      </c>
      <c r="GI1086">
        <v>2</v>
      </c>
      <c r="GJ1086">
        <v>0</v>
      </c>
      <c r="GK1086">
        <f>ROUND(R1086*(S12)/100,2)</f>
        <v>180</v>
      </c>
      <c r="GL1086">
        <f t="shared" si="1103"/>
        <v>0</v>
      </c>
      <c r="GM1086">
        <f t="shared" si="1104"/>
        <v>38152.400000000001</v>
      </c>
      <c r="GN1086">
        <f t="shared" si="1105"/>
        <v>38152.400000000001</v>
      </c>
      <c r="GO1086">
        <f t="shared" si="1106"/>
        <v>0</v>
      </c>
      <c r="GP1086">
        <f t="shared" si="1107"/>
        <v>0</v>
      </c>
      <c r="GR1086">
        <v>0</v>
      </c>
      <c r="GS1086">
        <v>0</v>
      </c>
      <c r="GT1086">
        <v>0</v>
      </c>
      <c r="GU1086" t="s">
        <v>3</v>
      </c>
      <c r="GV1086">
        <f t="shared" si="1108"/>
        <v>0</v>
      </c>
      <c r="GW1086">
        <v>1</v>
      </c>
      <c r="GX1086">
        <f t="shared" si="1109"/>
        <v>0</v>
      </c>
      <c r="HA1086">
        <v>0</v>
      </c>
      <c r="HB1086">
        <v>0</v>
      </c>
      <c r="HC1086">
        <f t="shared" si="1110"/>
        <v>0</v>
      </c>
      <c r="HE1086" t="s">
        <v>3</v>
      </c>
      <c r="HF1086" t="s">
        <v>3</v>
      </c>
      <c r="HM1086" t="s">
        <v>3</v>
      </c>
      <c r="HN1086" t="s">
        <v>3</v>
      </c>
      <c r="HO1086" t="s">
        <v>3</v>
      </c>
      <c r="HP1086" t="s">
        <v>3</v>
      </c>
      <c r="HQ1086" t="s">
        <v>3</v>
      </c>
      <c r="IK1086">
        <v>0</v>
      </c>
    </row>
    <row r="1087" spans="1:255" x14ac:dyDescent="0.25">
      <c r="A1087" s="2">
        <v>18</v>
      </c>
      <c r="B1087" s="2">
        <v>1</v>
      </c>
      <c r="C1087" s="2">
        <v>1581</v>
      </c>
      <c r="D1087" s="2"/>
      <c r="E1087" s="2" t="s">
        <v>657</v>
      </c>
      <c r="F1087" s="2" t="s">
        <v>634</v>
      </c>
      <c r="G1087" s="2" t="s">
        <v>635</v>
      </c>
      <c r="H1087" s="2" t="s">
        <v>402</v>
      </c>
      <c r="I1087" s="2">
        <f>I1085*J1087</f>
        <v>51.778919999999999</v>
      </c>
      <c r="J1087" s="2">
        <v>116</v>
      </c>
      <c r="K1087" s="2">
        <v>116</v>
      </c>
      <c r="L1087" s="2"/>
      <c r="M1087" s="2"/>
      <c r="N1087" s="2"/>
      <c r="O1087" s="2">
        <f t="shared" si="1080"/>
        <v>36.76</v>
      </c>
      <c r="P1087" s="2">
        <f t="shared" si="1081"/>
        <v>36.76</v>
      </c>
      <c r="Q1087" s="2">
        <f t="shared" ref="Q1087:Q1094" si="1111">(ROUND((ROUND(((ET1087)*AV1087*I1087),2)*BB1087),2)+ROUND((ROUND(((AE1087-(EU1087))*AV1087*I1087),2)*BS1087),2))</f>
        <v>0</v>
      </c>
      <c r="R1087" s="2">
        <f t="shared" si="1082"/>
        <v>0</v>
      </c>
      <c r="S1087" s="2">
        <f t="shared" si="1083"/>
        <v>0</v>
      </c>
      <c r="T1087" s="2">
        <f t="shared" si="1084"/>
        <v>0</v>
      </c>
      <c r="U1087" s="2">
        <f t="shared" si="1085"/>
        <v>0</v>
      </c>
      <c r="V1087" s="2">
        <f t="shared" si="1086"/>
        <v>0</v>
      </c>
      <c r="W1087" s="2">
        <f t="shared" si="1087"/>
        <v>0</v>
      </c>
      <c r="X1087" s="2">
        <f t="shared" si="1088"/>
        <v>0</v>
      </c>
      <c r="Y1087" s="2">
        <f t="shared" si="1089"/>
        <v>0</v>
      </c>
      <c r="Z1087" s="2"/>
      <c r="AA1087" s="2">
        <v>75316141</v>
      </c>
      <c r="AB1087" s="2">
        <f t="shared" si="1090"/>
        <v>0.71</v>
      </c>
      <c r="AC1087" s="2">
        <f t="shared" si="1091"/>
        <v>0.71</v>
      </c>
      <c r="AD1087" s="2">
        <f t="shared" ref="AD1087:AD1094" si="1112">ROUND((((ET1087)-(EU1087))+AE1087),6)</f>
        <v>0</v>
      </c>
      <c r="AE1087" s="2">
        <f t="shared" ref="AE1087:AF1094" si="1113">ROUND((EU1087),6)</f>
        <v>0</v>
      </c>
      <c r="AF1087" s="2">
        <f t="shared" si="1113"/>
        <v>0</v>
      </c>
      <c r="AG1087" s="2">
        <f t="shared" si="1092"/>
        <v>0</v>
      </c>
      <c r="AH1087" s="2">
        <f t="shared" ref="AH1087:AI1094" si="1114">(EW1087)</f>
        <v>0</v>
      </c>
      <c r="AI1087" s="2">
        <f t="shared" si="1114"/>
        <v>0</v>
      </c>
      <c r="AJ1087" s="2">
        <f t="shared" si="1093"/>
        <v>0</v>
      </c>
      <c r="AK1087" s="2">
        <v>0.71</v>
      </c>
      <c r="AL1087" s="2">
        <v>0.71</v>
      </c>
      <c r="AM1087" s="2">
        <v>0</v>
      </c>
      <c r="AN1087" s="2">
        <v>0</v>
      </c>
      <c r="AO1087" s="2">
        <v>0</v>
      </c>
      <c r="AP1087" s="2">
        <v>0</v>
      </c>
      <c r="AQ1087" s="2">
        <v>0</v>
      </c>
      <c r="AR1087" s="2">
        <v>0</v>
      </c>
      <c r="AS1087" s="2">
        <v>0</v>
      </c>
      <c r="AT1087" s="2">
        <v>91</v>
      </c>
      <c r="AU1087" s="2">
        <v>70</v>
      </c>
      <c r="AV1087" s="2">
        <v>1</v>
      </c>
      <c r="AW1087" s="2">
        <v>1</v>
      </c>
      <c r="AX1087" s="2"/>
      <c r="AY1087" s="2"/>
      <c r="AZ1087" s="2">
        <v>1</v>
      </c>
      <c r="BA1087" s="2">
        <v>1</v>
      </c>
      <c r="BB1087" s="2">
        <v>1</v>
      </c>
      <c r="BC1087" s="2">
        <v>1</v>
      </c>
      <c r="BD1087" s="2" t="s">
        <v>3</v>
      </c>
      <c r="BE1087" s="2" t="s">
        <v>3</v>
      </c>
      <c r="BF1087" s="2" t="s">
        <v>3</v>
      </c>
      <c r="BG1087" s="2" t="s">
        <v>3</v>
      </c>
      <c r="BH1087" s="2">
        <v>3</v>
      </c>
      <c r="BI1087" s="2">
        <v>1</v>
      </c>
      <c r="BJ1087" s="2" t="s">
        <v>636</v>
      </c>
      <c r="BK1087" s="2"/>
      <c r="BL1087" s="2"/>
      <c r="BM1087" s="2">
        <v>1659</v>
      </c>
      <c r="BN1087" s="2">
        <v>0</v>
      </c>
      <c r="BO1087" s="2" t="s">
        <v>3</v>
      </c>
      <c r="BP1087" s="2">
        <v>0</v>
      </c>
      <c r="BQ1087" s="2">
        <v>30</v>
      </c>
      <c r="BR1087" s="2">
        <v>0</v>
      </c>
      <c r="BS1087" s="2">
        <v>1</v>
      </c>
      <c r="BT1087" s="2">
        <v>1</v>
      </c>
      <c r="BU1087" s="2">
        <v>1</v>
      </c>
      <c r="BV1087" s="2">
        <v>1</v>
      </c>
      <c r="BW1087" s="2">
        <v>1</v>
      </c>
      <c r="BX1087" s="2">
        <v>1</v>
      </c>
      <c r="BY1087" s="2" t="s">
        <v>3</v>
      </c>
      <c r="BZ1087" s="2">
        <v>91</v>
      </c>
      <c r="CA1087" s="2">
        <v>70</v>
      </c>
      <c r="CB1087" s="2" t="s">
        <v>3</v>
      </c>
      <c r="CC1087" s="2"/>
      <c r="CD1087" s="2"/>
      <c r="CE1087" s="2">
        <v>30</v>
      </c>
      <c r="CF1087" s="2">
        <v>0</v>
      </c>
      <c r="CG1087" s="2">
        <v>0</v>
      </c>
      <c r="CH1087" s="2"/>
      <c r="CI1087" s="2"/>
      <c r="CJ1087" s="2"/>
      <c r="CK1087" s="2"/>
      <c r="CL1087" s="2"/>
      <c r="CM1087" s="2">
        <v>0</v>
      </c>
      <c r="CN1087" s="2" t="s">
        <v>3</v>
      </c>
      <c r="CO1087" s="2">
        <v>0</v>
      </c>
      <c r="CP1087" s="2">
        <f t="shared" si="1094"/>
        <v>36.76</v>
      </c>
      <c r="CQ1087" s="2">
        <f t="shared" si="1095"/>
        <v>0.71</v>
      </c>
      <c r="CR1087" s="2">
        <f t="shared" ref="CR1087:CR1094" si="1115">(ROUND((ROUND(((ET1087)*AV1087*1),2)*BB1087),2)+ROUND((ROUND(((AE1087-(EU1087))*AV1087*1),2)*BS1087),2))</f>
        <v>0</v>
      </c>
      <c r="CS1087" s="2">
        <f t="shared" si="1096"/>
        <v>0</v>
      </c>
      <c r="CT1087" s="2">
        <f t="shared" si="1097"/>
        <v>0</v>
      </c>
      <c r="CU1087" s="2">
        <f t="shared" si="1098"/>
        <v>0</v>
      </c>
      <c r="CV1087" s="2">
        <f t="shared" si="1099"/>
        <v>0</v>
      </c>
      <c r="CW1087" s="2">
        <f t="shared" si="1100"/>
        <v>0</v>
      </c>
      <c r="CX1087" s="2">
        <f t="shared" si="1101"/>
        <v>0</v>
      </c>
      <c r="CY1087" s="2">
        <f>((S1087*BZ1087)/100)</f>
        <v>0</v>
      </c>
      <c r="CZ1087" s="2">
        <f>((S1087*CA1087)/100)</f>
        <v>0</v>
      </c>
      <c r="DA1087" s="2"/>
      <c r="DB1087" s="2"/>
      <c r="DC1087" s="2" t="s">
        <v>3</v>
      </c>
      <c r="DD1087" s="2" t="s">
        <v>3</v>
      </c>
      <c r="DE1087" s="2" t="s">
        <v>3</v>
      </c>
      <c r="DF1087" s="2" t="s">
        <v>3</v>
      </c>
      <c r="DG1087" s="2" t="s">
        <v>3</v>
      </c>
      <c r="DH1087" s="2" t="s">
        <v>3</v>
      </c>
      <c r="DI1087" s="2" t="s">
        <v>3</v>
      </c>
      <c r="DJ1087" s="2" t="s">
        <v>3</v>
      </c>
      <c r="DK1087" s="2" t="s">
        <v>3</v>
      </c>
      <c r="DL1087" s="2" t="s">
        <v>3</v>
      </c>
      <c r="DM1087" s="2" t="s">
        <v>3</v>
      </c>
      <c r="DN1087" s="2">
        <v>0</v>
      </c>
      <c r="DO1087" s="2">
        <v>0</v>
      </c>
      <c r="DP1087" s="2">
        <v>1</v>
      </c>
      <c r="DQ1087" s="2">
        <v>1</v>
      </c>
      <c r="DR1087" s="2"/>
      <c r="DS1087" s="2"/>
      <c r="DT1087" s="2"/>
      <c r="DU1087" s="2">
        <v>1003</v>
      </c>
      <c r="DV1087" s="2" t="s">
        <v>402</v>
      </c>
      <c r="DW1087" s="2" t="s">
        <v>402</v>
      </c>
      <c r="DX1087" s="2">
        <v>1</v>
      </c>
      <c r="DY1087" s="2"/>
      <c r="DZ1087" s="2" t="s">
        <v>3</v>
      </c>
      <c r="EA1087" s="2" t="s">
        <v>3</v>
      </c>
      <c r="EB1087" s="2" t="s">
        <v>3</v>
      </c>
      <c r="EC1087" s="2" t="s">
        <v>3</v>
      </c>
      <c r="ED1087" s="2"/>
      <c r="EE1087" s="2">
        <v>70703571</v>
      </c>
      <c r="EF1087" s="2">
        <v>30</v>
      </c>
      <c r="EG1087" s="2" t="s">
        <v>96</v>
      </c>
      <c r="EH1087" s="2">
        <v>0</v>
      </c>
      <c r="EI1087" s="2" t="s">
        <v>3</v>
      </c>
      <c r="EJ1087" s="2">
        <v>1</v>
      </c>
      <c r="EK1087" s="2">
        <v>1659</v>
      </c>
      <c r="EL1087" s="2" t="s">
        <v>631</v>
      </c>
      <c r="EM1087" s="2" t="s">
        <v>632</v>
      </c>
      <c r="EN1087" s="2"/>
      <c r="EO1087" s="2" t="s">
        <v>3</v>
      </c>
      <c r="EP1087" s="2"/>
      <c r="EQ1087" s="2">
        <v>0</v>
      </c>
      <c r="ER1087" s="2">
        <v>0.71</v>
      </c>
      <c r="ES1087" s="2">
        <v>0.71</v>
      </c>
      <c r="ET1087" s="2">
        <v>0</v>
      </c>
      <c r="EU1087" s="2">
        <v>0</v>
      </c>
      <c r="EV1087" s="2">
        <v>0</v>
      </c>
      <c r="EW1087" s="2">
        <v>0</v>
      </c>
      <c r="EX1087" s="2">
        <v>0</v>
      </c>
      <c r="EY1087" s="2"/>
      <c r="EZ1087" s="2"/>
      <c r="FA1087" s="2"/>
      <c r="FB1087" s="2"/>
      <c r="FC1087" s="2"/>
      <c r="FD1087" s="2"/>
      <c r="FE1087" s="2"/>
      <c r="FF1087" s="2"/>
      <c r="FG1087" s="2"/>
      <c r="FH1087" s="2"/>
      <c r="FI1087" s="2"/>
      <c r="FJ1087" s="2"/>
      <c r="FK1087" s="2"/>
      <c r="FL1087" s="2"/>
      <c r="FM1087" s="2"/>
      <c r="FN1087" s="2"/>
      <c r="FO1087" s="2"/>
      <c r="FP1087" s="2"/>
      <c r="FQ1087" s="2">
        <v>0</v>
      </c>
      <c r="FR1087" s="2">
        <f t="shared" si="1102"/>
        <v>0</v>
      </c>
      <c r="FS1087" s="2">
        <v>0</v>
      </c>
      <c r="FT1087" s="2"/>
      <c r="FU1087" s="2"/>
      <c r="FV1087" s="2"/>
      <c r="FW1087" s="2"/>
      <c r="FX1087" s="2">
        <v>91</v>
      </c>
      <c r="FY1087" s="2">
        <v>70</v>
      </c>
      <c r="FZ1087" s="2"/>
      <c r="GA1087" s="2" t="s">
        <v>3</v>
      </c>
      <c r="GB1087" s="2"/>
      <c r="GC1087" s="2"/>
      <c r="GD1087" s="2">
        <v>0</v>
      </c>
      <c r="GE1087" s="2"/>
      <c r="GF1087" s="2">
        <v>-693162305</v>
      </c>
      <c r="GG1087" s="2">
        <v>2</v>
      </c>
      <c r="GH1087" s="2">
        <v>1</v>
      </c>
      <c r="GI1087" s="2">
        <v>-2</v>
      </c>
      <c r="GJ1087" s="2">
        <v>0</v>
      </c>
      <c r="GK1087" s="2">
        <f>ROUND(R1087*(R12)/100,2)</f>
        <v>0</v>
      </c>
      <c r="GL1087" s="2">
        <f t="shared" si="1103"/>
        <v>0</v>
      </c>
      <c r="GM1087" s="2">
        <f t="shared" si="1104"/>
        <v>36.76</v>
      </c>
      <c r="GN1087" s="2">
        <f t="shared" si="1105"/>
        <v>36.76</v>
      </c>
      <c r="GO1087" s="2">
        <f t="shared" si="1106"/>
        <v>0</v>
      </c>
      <c r="GP1087" s="2">
        <f t="shared" si="1107"/>
        <v>0</v>
      </c>
      <c r="GQ1087" s="2"/>
      <c r="GR1087" s="2">
        <v>0</v>
      </c>
      <c r="GS1087" s="2">
        <v>3</v>
      </c>
      <c r="GT1087" s="2">
        <v>0</v>
      </c>
      <c r="GU1087" s="2" t="s">
        <v>3</v>
      </c>
      <c r="GV1087" s="2">
        <f t="shared" si="1108"/>
        <v>0</v>
      </c>
      <c r="GW1087" s="2">
        <v>1</v>
      </c>
      <c r="GX1087" s="2">
        <f t="shared" si="1109"/>
        <v>0</v>
      </c>
      <c r="GY1087" s="2"/>
      <c r="GZ1087" s="2"/>
      <c r="HA1087" s="2">
        <v>0</v>
      </c>
      <c r="HB1087" s="2">
        <v>0</v>
      </c>
      <c r="HC1087" s="2">
        <f t="shared" si="1110"/>
        <v>0</v>
      </c>
      <c r="HD1087" s="2"/>
      <c r="HE1087" s="2" t="s">
        <v>3</v>
      </c>
      <c r="HF1087" s="2" t="s">
        <v>3</v>
      </c>
      <c r="HG1087" s="2"/>
      <c r="HH1087" s="2"/>
      <c r="HI1087" s="2"/>
      <c r="HJ1087" s="2"/>
      <c r="HK1087" s="2"/>
      <c r="HL1087" s="2"/>
      <c r="HM1087" s="2" t="s">
        <v>3</v>
      </c>
      <c r="HN1087" s="2" t="s">
        <v>3</v>
      </c>
      <c r="HO1087" s="2" t="s">
        <v>3</v>
      </c>
      <c r="HP1087" s="2" t="s">
        <v>3</v>
      </c>
      <c r="HQ1087" s="2" t="s">
        <v>3</v>
      </c>
      <c r="HR1087" s="2"/>
      <c r="HS1087" s="2"/>
      <c r="HT1087" s="2"/>
      <c r="HU1087" s="2"/>
      <c r="HV1087" s="2"/>
      <c r="HW1087" s="2"/>
      <c r="HX1087" s="2"/>
      <c r="HY1087" s="2"/>
      <c r="HZ1087" s="2"/>
      <c r="IA1087" s="2"/>
      <c r="IB1087" s="2"/>
      <c r="IC1087" s="2"/>
      <c r="ID1087" s="2"/>
      <c r="IE1087" s="2"/>
      <c r="IF1087" s="2"/>
      <c r="IG1087" s="2"/>
      <c r="IH1087" s="2"/>
      <c r="II1087" s="2"/>
      <c r="IJ1087" s="2"/>
      <c r="IK1087" s="2">
        <v>0</v>
      </c>
      <c r="IL1087" s="2"/>
      <c r="IM1087" s="2"/>
      <c r="IN1087" s="2"/>
      <c r="IO1087" s="2"/>
      <c r="IP1087" s="2"/>
      <c r="IQ1087" s="2"/>
      <c r="IR1087" s="2"/>
      <c r="IS1087" s="2"/>
      <c r="IT1087" s="2"/>
      <c r="IU1087" s="2"/>
    </row>
    <row r="1088" spans="1:255" x14ac:dyDescent="0.25">
      <c r="A1088">
        <v>18</v>
      </c>
      <c r="B1088">
        <v>1</v>
      </c>
      <c r="C1088">
        <v>1601</v>
      </c>
      <c r="E1088" t="s">
        <v>657</v>
      </c>
      <c r="F1088" t="s">
        <v>634</v>
      </c>
      <c r="G1088" t="s">
        <v>635</v>
      </c>
      <c r="H1088" t="s">
        <v>402</v>
      </c>
      <c r="I1088">
        <f>I1086*J1088</f>
        <v>51.778919999999999</v>
      </c>
      <c r="J1088">
        <v>116</v>
      </c>
      <c r="K1088">
        <v>116</v>
      </c>
      <c r="O1088">
        <f t="shared" si="1080"/>
        <v>340.03</v>
      </c>
      <c r="P1088">
        <f t="shared" si="1081"/>
        <v>340.03</v>
      </c>
      <c r="Q1088">
        <f t="shared" si="1111"/>
        <v>0</v>
      </c>
      <c r="R1088">
        <f t="shared" si="1082"/>
        <v>0</v>
      </c>
      <c r="S1088">
        <f t="shared" si="1083"/>
        <v>0</v>
      </c>
      <c r="T1088">
        <f t="shared" si="1084"/>
        <v>0</v>
      </c>
      <c r="U1088">
        <f t="shared" si="1085"/>
        <v>0</v>
      </c>
      <c r="V1088">
        <f t="shared" si="1086"/>
        <v>0</v>
      </c>
      <c r="W1088">
        <f t="shared" si="1087"/>
        <v>0</v>
      </c>
      <c r="X1088">
        <f t="shared" si="1088"/>
        <v>0</v>
      </c>
      <c r="Y1088">
        <f t="shared" si="1089"/>
        <v>0</v>
      </c>
      <c r="AA1088">
        <v>75316143</v>
      </c>
      <c r="AB1088">
        <f t="shared" si="1090"/>
        <v>0.71</v>
      </c>
      <c r="AC1088">
        <f t="shared" si="1091"/>
        <v>0.71</v>
      </c>
      <c r="AD1088">
        <f t="shared" si="1112"/>
        <v>0</v>
      </c>
      <c r="AE1088">
        <f t="shared" si="1113"/>
        <v>0</v>
      </c>
      <c r="AF1088">
        <f t="shared" si="1113"/>
        <v>0</v>
      </c>
      <c r="AG1088">
        <f t="shared" si="1092"/>
        <v>0</v>
      </c>
      <c r="AH1088">
        <f t="shared" si="1114"/>
        <v>0</v>
      </c>
      <c r="AI1088">
        <f t="shared" si="1114"/>
        <v>0</v>
      </c>
      <c r="AJ1088">
        <f t="shared" si="1093"/>
        <v>0</v>
      </c>
      <c r="AK1088">
        <v>0.71</v>
      </c>
      <c r="AL1088">
        <v>0.71</v>
      </c>
      <c r="AM1088">
        <v>0</v>
      </c>
      <c r="AN1088">
        <v>0</v>
      </c>
      <c r="AO1088">
        <v>0</v>
      </c>
      <c r="AP1088">
        <v>0</v>
      </c>
      <c r="AQ1088">
        <v>0</v>
      </c>
      <c r="AR1088">
        <v>0</v>
      </c>
      <c r="AS1088">
        <v>0</v>
      </c>
      <c r="AT1088">
        <v>0</v>
      </c>
      <c r="AU1088">
        <v>0</v>
      </c>
      <c r="AV1088">
        <v>1</v>
      </c>
      <c r="AW1088">
        <v>1</v>
      </c>
      <c r="AZ1088">
        <v>1</v>
      </c>
      <c r="BA1088">
        <v>1</v>
      </c>
      <c r="BB1088">
        <v>1</v>
      </c>
      <c r="BC1088">
        <v>9.25</v>
      </c>
      <c r="BD1088" t="s">
        <v>3</v>
      </c>
      <c r="BE1088" t="s">
        <v>3</v>
      </c>
      <c r="BF1088" t="s">
        <v>3</v>
      </c>
      <c r="BG1088" t="s">
        <v>3</v>
      </c>
      <c r="BH1088">
        <v>3</v>
      </c>
      <c r="BI1088">
        <v>1</v>
      </c>
      <c r="BJ1088" t="s">
        <v>636</v>
      </c>
      <c r="BM1088">
        <v>1659</v>
      </c>
      <c r="BN1088">
        <v>0</v>
      </c>
      <c r="BO1088" t="s">
        <v>634</v>
      </c>
      <c r="BP1088">
        <v>1</v>
      </c>
      <c r="BQ1088">
        <v>30</v>
      </c>
      <c r="BR1088">
        <v>0</v>
      </c>
      <c r="BS1088">
        <v>1</v>
      </c>
      <c r="BT1088">
        <v>1</v>
      </c>
      <c r="BU1088">
        <v>1</v>
      </c>
      <c r="BV1088">
        <v>1</v>
      </c>
      <c r="BW1088">
        <v>1</v>
      </c>
      <c r="BX1088">
        <v>1</v>
      </c>
      <c r="BY1088" t="s">
        <v>3</v>
      </c>
      <c r="BZ1088">
        <v>0</v>
      </c>
      <c r="CA1088">
        <v>0</v>
      </c>
      <c r="CB1088" t="s">
        <v>3</v>
      </c>
      <c r="CE1088">
        <v>30</v>
      </c>
      <c r="CF1088">
        <v>0</v>
      </c>
      <c r="CG1088">
        <v>0</v>
      </c>
      <c r="CM1088">
        <v>0</v>
      </c>
      <c r="CN1088" t="s">
        <v>3</v>
      </c>
      <c r="CO1088">
        <v>0</v>
      </c>
      <c r="CP1088">
        <f t="shared" si="1094"/>
        <v>340.03</v>
      </c>
      <c r="CQ1088">
        <f t="shared" si="1095"/>
        <v>6.57</v>
      </c>
      <c r="CR1088">
        <f t="shared" si="1115"/>
        <v>0</v>
      </c>
      <c r="CS1088">
        <f t="shared" si="1096"/>
        <v>0</v>
      </c>
      <c r="CT1088">
        <f t="shared" si="1097"/>
        <v>0</v>
      </c>
      <c r="CU1088">
        <f t="shared" si="1098"/>
        <v>0</v>
      </c>
      <c r="CV1088">
        <f t="shared" si="1099"/>
        <v>0</v>
      </c>
      <c r="CW1088">
        <f t="shared" si="1100"/>
        <v>0</v>
      </c>
      <c r="CX1088">
        <f t="shared" si="1101"/>
        <v>0</v>
      </c>
      <c r="CY1088">
        <f>S1088*(BZ1088/100)</f>
        <v>0</v>
      </c>
      <c r="CZ1088">
        <f>S1088*(CA1088/100)</f>
        <v>0</v>
      </c>
      <c r="DC1088" t="s">
        <v>3</v>
      </c>
      <c r="DD1088" t="s">
        <v>3</v>
      </c>
      <c r="DE1088" t="s">
        <v>3</v>
      </c>
      <c r="DF1088" t="s">
        <v>3</v>
      </c>
      <c r="DG1088" t="s">
        <v>3</v>
      </c>
      <c r="DH1088" t="s">
        <v>3</v>
      </c>
      <c r="DI1088" t="s">
        <v>3</v>
      </c>
      <c r="DJ1088" t="s">
        <v>3</v>
      </c>
      <c r="DK1088" t="s">
        <v>3</v>
      </c>
      <c r="DL1088" t="s">
        <v>3</v>
      </c>
      <c r="DM1088" t="s">
        <v>3</v>
      </c>
      <c r="DN1088">
        <v>91</v>
      </c>
      <c r="DO1088">
        <v>70</v>
      </c>
      <c r="DP1088">
        <v>1</v>
      </c>
      <c r="DQ1088">
        <v>1</v>
      </c>
      <c r="DU1088">
        <v>1003</v>
      </c>
      <c r="DV1088" t="s">
        <v>402</v>
      </c>
      <c r="DW1088" t="s">
        <v>402</v>
      </c>
      <c r="DX1088">
        <v>1</v>
      </c>
      <c r="DZ1088" t="s">
        <v>3</v>
      </c>
      <c r="EA1088" t="s">
        <v>3</v>
      </c>
      <c r="EB1088" t="s">
        <v>3</v>
      </c>
      <c r="EC1088" t="s">
        <v>3</v>
      </c>
      <c r="EE1088">
        <v>70703571</v>
      </c>
      <c r="EF1088">
        <v>30</v>
      </c>
      <c r="EG1088" t="s">
        <v>96</v>
      </c>
      <c r="EH1088">
        <v>0</v>
      </c>
      <c r="EI1088" t="s">
        <v>3</v>
      </c>
      <c r="EJ1088">
        <v>1</v>
      </c>
      <c r="EK1088">
        <v>1659</v>
      </c>
      <c r="EL1088" t="s">
        <v>631</v>
      </c>
      <c r="EM1088" t="s">
        <v>632</v>
      </c>
      <c r="EO1088" t="s">
        <v>3</v>
      </c>
      <c r="EQ1088">
        <v>0</v>
      </c>
      <c r="ER1088">
        <v>0.71</v>
      </c>
      <c r="ES1088">
        <v>0.71</v>
      </c>
      <c r="ET1088">
        <v>0</v>
      </c>
      <c r="EU1088">
        <v>0</v>
      </c>
      <c r="EV1088">
        <v>0</v>
      </c>
      <c r="EW1088">
        <v>0</v>
      </c>
      <c r="EX1088">
        <v>0</v>
      </c>
      <c r="FQ1088">
        <v>0</v>
      </c>
      <c r="FR1088">
        <f t="shared" si="1102"/>
        <v>0</v>
      </c>
      <c r="FS1088">
        <v>0</v>
      </c>
      <c r="FX1088">
        <v>91</v>
      </c>
      <c r="FY1088">
        <v>70</v>
      </c>
      <c r="GA1088" t="s">
        <v>3</v>
      </c>
      <c r="GD1088">
        <v>0</v>
      </c>
      <c r="GF1088">
        <v>-693162305</v>
      </c>
      <c r="GG1088">
        <v>2</v>
      </c>
      <c r="GH1088">
        <v>1</v>
      </c>
      <c r="GI1088">
        <v>2</v>
      </c>
      <c r="GJ1088">
        <v>0</v>
      </c>
      <c r="GK1088">
        <f>ROUND(R1088*(S12)/100,2)</f>
        <v>0</v>
      </c>
      <c r="GL1088">
        <f t="shared" si="1103"/>
        <v>0</v>
      </c>
      <c r="GM1088">
        <f t="shared" si="1104"/>
        <v>340.03</v>
      </c>
      <c r="GN1088">
        <f t="shared" si="1105"/>
        <v>340.03</v>
      </c>
      <c r="GO1088">
        <f t="shared" si="1106"/>
        <v>0</v>
      </c>
      <c r="GP1088">
        <f t="shared" si="1107"/>
        <v>0</v>
      </c>
      <c r="GR1088">
        <v>0</v>
      </c>
      <c r="GS1088">
        <v>0</v>
      </c>
      <c r="GT1088">
        <v>0</v>
      </c>
      <c r="GU1088" t="s">
        <v>3</v>
      </c>
      <c r="GV1088">
        <f t="shared" si="1108"/>
        <v>0</v>
      </c>
      <c r="GW1088">
        <v>1</v>
      </c>
      <c r="GX1088">
        <f t="shared" si="1109"/>
        <v>0</v>
      </c>
      <c r="HA1088">
        <v>0</v>
      </c>
      <c r="HB1088">
        <v>0</v>
      </c>
      <c r="HC1088">
        <f t="shared" si="1110"/>
        <v>0</v>
      </c>
      <c r="HE1088" t="s">
        <v>3</v>
      </c>
      <c r="HF1088" t="s">
        <v>3</v>
      </c>
      <c r="HM1088" t="s">
        <v>3</v>
      </c>
      <c r="HN1088" t="s">
        <v>3</v>
      </c>
      <c r="HO1088" t="s">
        <v>3</v>
      </c>
      <c r="HP1088" t="s">
        <v>3</v>
      </c>
      <c r="HQ1088" t="s">
        <v>3</v>
      </c>
      <c r="IK1088">
        <v>0</v>
      </c>
    </row>
    <row r="1089" spans="1:255" x14ac:dyDescent="0.25">
      <c r="A1089" s="2">
        <v>18</v>
      </c>
      <c r="B1089" s="2">
        <v>1</v>
      </c>
      <c r="C1089" s="2">
        <v>1588</v>
      </c>
      <c r="D1089" s="2"/>
      <c r="E1089" s="2" t="s">
        <v>658</v>
      </c>
      <c r="F1089" s="2" t="s">
        <v>570</v>
      </c>
      <c r="G1089" s="2" t="s">
        <v>571</v>
      </c>
      <c r="H1089" s="2" t="s">
        <v>402</v>
      </c>
      <c r="I1089" s="2">
        <f>I1085*J1089</f>
        <v>54.457140000000003</v>
      </c>
      <c r="J1089" s="2">
        <v>122.00000000000001</v>
      </c>
      <c r="K1089" s="2">
        <v>122</v>
      </c>
      <c r="L1089" s="2"/>
      <c r="M1089" s="2"/>
      <c r="N1089" s="2"/>
      <c r="O1089" s="2">
        <f t="shared" si="1080"/>
        <v>1284.0999999999999</v>
      </c>
      <c r="P1089" s="2">
        <f t="shared" si="1081"/>
        <v>1284.0999999999999</v>
      </c>
      <c r="Q1089" s="2">
        <f t="shared" si="1111"/>
        <v>0</v>
      </c>
      <c r="R1089" s="2">
        <f t="shared" si="1082"/>
        <v>0</v>
      </c>
      <c r="S1089" s="2">
        <f t="shared" si="1083"/>
        <v>0</v>
      </c>
      <c r="T1089" s="2">
        <f t="shared" si="1084"/>
        <v>0</v>
      </c>
      <c r="U1089" s="2">
        <f t="shared" si="1085"/>
        <v>0</v>
      </c>
      <c r="V1089" s="2">
        <f t="shared" si="1086"/>
        <v>0</v>
      </c>
      <c r="W1089" s="2">
        <f t="shared" si="1087"/>
        <v>0</v>
      </c>
      <c r="X1089" s="2">
        <f t="shared" si="1088"/>
        <v>0</v>
      </c>
      <c r="Y1089" s="2">
        <f t="shared" si="1089"/>
        <v>0</v>
      </c>
      <c r="Z1089" s="2"/>
      <c r="AA1089" s="2">
        <v>75316141</v>
      </c>
      <c r="AB1089" s="2">
        <f t="shared" si="1090"/>
        <v>23.58</v>
      </c>
      <c r="AC1089" s="2">
        <f t="shared" si="1091"/>
        <v>23.58</v>
      </c>
      <c r="AD1089" s="2">
        <f t="shared" si="1112"/>
        <v>0</v>
      </c>
      <c r="AE1089" s="2">
        <f t="shared" si="1113"/>
        <v>0</v>
      </c>
      <c r="AF1089" s="2">
        <f t="shared" si="1113"/>
        <v>0</v>
      </c>
      <c r="AG1089" s="2">
        <f t="shared" si="1092"/>
        <v>0</v>
      </c>
      <c r="AH1089" s="2">
        <f t="shared" si="1114"/>
        <v>0</v>
      </c>
      <c r="AI1089" s="2">
        <f t="shared" si="1114"/>
        <v>0</v>
      </c>
      <c r="AJ1089" s="2">
        <f t="shared" si="1093"/>
        <v>0</v>
      </c>
      <c r="AK1089" s="2">
        <v>23.58</v>
      </c>
      <c r="AL1089" s="2">
        <v>23.58</v>
      </c>
      <c r="AM1089" s="2">
        <v>0</v>
      </c>
      <c r="AN1089" s="2">
        <v>0</v>
      </c>
      <c r="AO1089" s="2">
        <v>0</v>
      </c>
      <c r="AP1089" s="2">
        <v>0</v>
      </c>
      <c r="AQ1089" s="2">
        <v>0</v>
      </c>
      <c r="AR1089" s="2">
        <v>0</v>
      </c>
      <c r="AS1089" s="2">
        <v>0</v>
      </c>
      <c r="AT1089" s="2">
        <v>91</v>
      </c>
      <c r="AU1089" s="2">
        <v>70</v>
      </c>
      <c r="AV1089" s="2">
        <v>1</v>
      </c>
      <c r="AW1089" s="2">
        <v>1</v>
      </c>
      <c r="AX1089" s="2"/>
      <c r="AY1089" s="2"/>
      <c r="AZ1089" s="2">
        <v>1</v>
      </c>
      <c r="BA1089" s="2">
        <v>1</v>
      </c>
      <c r="BB1089" s="2">
        <v>1</v>
      </c>
      <c r="BC1089" s="2">
        <v>1</v>
      </c>
      <c r="BD1089" s="2" t="s">
        <v>3</v>
      </c>
      <c r="BE1089" s="2" t="s">
        <v>3</v>
      </c>
      <c r="BF1089" s="2" t="s">
        <v>3</v>
      </c>
      <c r="BG1089" s="2" t="s">
        <v>3</v>
      </c>
      <c r="BH1089" s="2">
        <v>3</v>
      </c>
      <c r="BI1089" s="2">
        <v>1</v>
      </c>
      <c r="BJ1089" s="2" t="s">
        <v>572</v>
      </c>
      <c r="BK1089" s="2"/>
      <c r="BL1089" s="2"/>
      <c r="BM1089" s="2">
        <v>1659</v>
      </c>
      <c r="BN1089" s="2">
        <v>0</v>
      </c>
      <c r="BO1089" s="2" t="s">
        <v>3</v>
      </c>
      <c r="BP1089" s="2">
        <v>0</v>
      </c>
      <c r="BQ1089" s="2">
        <v>30</v>
      </c>
      <c r="BR1089" s="2">
        <v>0</v>
      </c>
      <c r="BS1089" s="2">
        <v>1</v>
      </c>
      <c r="BT1089" s="2">
        <v>1</v>
      </c>
      <c r="BU1089" s="2">
        <v>1</v>
      </c>
      <c r="BV1089" s="2">
        <v>1</v>
      </c>
      <c r="BW1089" s="2">
        <v>1</v>
      </c>
      <c r="BX1089" s="2">
        <v>1</v>
      </c>
      <c r="BY1089" s="2" t="s">
        <v>3</v>
      </c>
      <c r="BZ1089" s="2">
        <v>91</v>
      </c>
      <c r="CA1089" s="2">
        <v>70</v>
      </c>
      <c r="CB1089" s="2" t="s">
        <v>3</v>
      </c>
      <c r="CC1089" s="2"/>
      <c r="CD1089" s="2"/>
      <c r="CE1089" s="2">
        <v>30</v>
      </c>
      <c r="CF1089" s="2">
        <v>0</v>
      </c>
      <c r="CG1089" s="2">
        <v>0</v>
      </c>
      <c r="CH1089" s="2"/>
      <c r="CI1089" s="2"/>
      <c r="CJ1089" s="2"/>
      <c r="CK1089" s="2"/>
      <c r="CL1089" s="2"/>
      <c r="CM1089" s="2">
        <v>0</v>
      </c>
      <c r="CN1089" s="2" t="s">
        <v>3</v>
      </c>
      <c r="CO1089" s="2">
        <v>0</v>
      </c>
      <c r="CP1089" s="2">
        <f t="shared" si="1094"/>
        <v>1284.0999999999999</v>
      </c>
      <c r="CQ1089" s="2">
        <f t="shared" si="1095"/>
        <v>23.58</v>
      </c>
      <c r="CR1089" s="2">
        <f t="shared" si="1115"/>
        <v>0</v>
      </c>
      <c r="CS1089" s="2">
        <f t="shared" si="1096"/>
        <v>0</v>
      </c>
      <c r="CT1089" s="2">
        <f t="shared" si="1097"/>
        <v>0</v>
      </c>
      <c r="CU1089" s="2">
        <f t="shared" si="1098"/>
        <v>0</v>
      </c>
      <c r="CV1089" s="2">
        <f t="shared" si="1099"/>
        <v>0</v>
      </c>
      <c r="CW1089" s="2">
        <f t="shared" si="1100"/>
        <v>0</v>
      </c>
      <c r="CX1089" s="2">
        <f t="shared" si="1101"/>
        <v>0</v>
      </c>
      <c r="CY1089" s="2">
        <f>((S1089*BZ1089)/100)</f>
        <v>0</v>
      </c>
      <c r="CZ1089" s="2">
        <f>((S1089*CA1089)/100)</f>
        <v>0</v>
      </c>
      <c r="DA1089" s="2"/>
      <c r="DB1089" s="2"/>
      <c r="DC1089" s="2" t="s">
        <v>3</v>
      </c>
      <c r="DD1089" s="2" t="s">
        <v>3</v>
      </c>
      <c r="DE1089" s="2" t="s">
        <v>3</v>
      </c>
      <c r="DF1089" s="2" t="s">
        <v>3</v>
      </c>
      <c r="DG1089" s="2" t="s">
        <v>3</v>
      </c>
      <c r="DH1089" s="2" t="s">
        <v>3</v>
      </c>
      <c r="DI1089" s="2" t="s">
        <v>3</v>
      </c>
      <c r="DJ1089" s="2" t="s">
        <v>3</v>
      </c>
      <c r="DK1089" s="2" t="s">
        <v>3</v>
      </c>
      <c r="DL1089" s="2" t="s">
        <v>3</v>
      </c>
      <c r="DM1089" s="2" t="s">
        <v>3</v>
      </c>
      <c r="DN1089" s="2">
        <v>0</v>
      </c>
      <c r="DO1089" s="2">
        <v>0</v>
      </c>
      <c r="DP1089" s="2">
        <v>1</v>
      </c>
      <c r="DQ1089" s="2">
        <v>1</v>
      </c>
      <c r="DR1089" s="2"/>
      <c r="DS1089" s="2"/>
      <c r="DT1089" s="2"/>
      <c r="DU1089" s="2">
        <v>1003</v>
      </c>
      <c r="DV1089" s="2" t="s">
        <v>402</v>
      </c>
      <c r="DW1089" s="2" t="s">
        <v>402</v>
      </c>
      <c r="DX1089" s="2">
        <v>1</v>
      </c>
      <c r="DY1089" s="2"/>
      <c r="DZ1089" s="2" t="s">
        <v>3</v>
      </c>
      <c r="EA1089" s="2" t="s">
        <v>3</v>
      </c>
      <c r="EB1089" s="2" t="s">
        <v>3</v>
      </c>
      <c r="EC1089" s="2" t="s">
        <v>3</v>
      </c>
      <c r="ED1089" s="2"/>
      <c r="EE1089" s="2">
        <v>70703571</v>
      </c>
      <c r="EF1089" s="2">
        <v>30</v>
      </c>
      <c r="EG1089" s="2" t="s">
        <v>96</v>
      </c>
      <c r="EH1089" s="2">
        <v>0</v>
      </c>
      <c r="EI1089" s="2" t="s">
        <v>3</v>
      </c>
      <c r="EJ1089" s="2">
        <v>1</v>
      </c>
      <c r="EK1089" s="2">
        <v>1659</v>
      </c>
      <c r="EL1089" s="2" t="s">
        <v>631</v>
      </c>
      <c r="EM1089" s="2" t="s">
        <v>632</v>
      </c>
      <c r="EN1089" s="2"/>
      <c r="EO1089" s="2" t="s">
        <v>3</v>
      </c>
      <c r="EP1089" s="2"/>
      <c r="EQ1089" s="2">
        <v>0</v>
      </c>
      <c r="ER1089" s="2">
        <v>23.58</v>
      </c>
      <c r="ES1089" s="2">
        <v>23.58</v>
      </c>
      <c r="ET1089" s="2">
        <v>0</v>
      </c>
      <c r="EU1089" s="2">
        <v>0</v>
      </c>
      <c r="EV1089" s="2">
        <v>0</v>
      </c>
      <c r="EW1089" s="2">
        <v>0</v>
      </c>
      <c r="EX1089" s="2">
        <v>0</v>
      </c>
      <c r="EY1089" s="2"/>
      <c r="EZ1089" s="2"/>
      <c r="FA1089" s="2"/>
      <c r="FB1089" s="2"/>
      <c r="FC1089" s="2"/>
      <c r="FD1089" s="2"/>
      <c r="FE1089" s="2"/>
      <c r="FF1089" s="2"/>
      <c r="FG1089" s="2"/>
      <c r="FH1089" s="2"/>
      <c r="FI1089" s="2"/>
      <c r="FJ1089" s="2"/>
      <c r="FK1089" s="2"/>
      <c r="FL1089" s="2"/>
      <c r="FM1089" s="2"/>
      <c r="FN1089" s="2"/>
      <c r="FO1089" s="2"/>
      <c r="FP1089" s="2"/>
      <c r="FQ1089" s="2">
        <v>0</v>
      </c>
      <c r="FR1089" s="2">
        <f t="shared" si="1102"/>
        <v>0</v>
      </c>
      <c r="FS1089" s="2">
        <v>0</v>
      </c>
      <c r="FT1089" s="2"/>
      <c r="FU1089" s="2"/>
      <c r="FV1089" s="2"/>
      <c r="FW1089" s="2"/>
      <c r="FX1089" s="2">
        <v>91</v>
      </c>
      <c r="FY1089" s="2">
        <v>70</v>
      </c>
      <c r="FZ1089" s="2"/>
      <c r="GA1089" s="2" t="s">
        <v>3</v>
      </c>
      <c r="GB1089" s="2"/>
      <c r="GC1089" s="2"/>
      <c r="GD1089" s="2">
        <v>0</v>
      </c>
      <c r="GE1089" s="2"/>
      <c r="GF1089" s="2">
        <v>-1849483608</v>
      </c>
      <c r="GG1089" s="2">
        <v>2</v>
      </c>
      <c r="GH1089" s="2">
        <v>1</v>
      </c>
      <c r="GI1089" s="2">
        <v>-2</v>
      </c>
      <c r="GJ1089" s="2">
        <v>0</v>
      </c>
      <c r="GK1089" s="2">
        <f>ROUND(R1089*(R12)/100,2)</f>
        <v>0</v>
      </c>
      <c r="GL1089" s="2">
        <f t="shared" si="1103"/>
        <v>0</v>
      </c>
      <c r="GM1089" s="2">
        <f t="shared" si="1104"/>
        <v>1284.0999999999999</v>
      </c>
      <c r="GN1089" s="2">
        <f t="shared" si="1105"/>
        <v>1284.0999999999999</v>
      </c>
      <c r="GO1089" s="2">
        <f t="shared" si="1106"/>
        <v>0</v>
      </c>
      <c r="GP1089" s="2">
        <f t="shared" si="1107"/>
        <v>0</v>
      </c>
      <c r="GQ1089" s="2"/>
      <c r="GR1089" s="2">
        <v>0</v>
      </c>
      <c r="GS1089" s="2">
        <v>3</v>
      </c>
      <c r="GT1089" s="2">
        <v>0</v>
      </c>
      <c r="GU1089" s="2" t="s">
        <v>3</v>
      </c>
      <c r="GV1089" s="2">
        <f t="shared" si="1108"/>
        <v>0</v>
      </c>
      <c r="GW1089" s="2">
        <v>1</v>
      </c>
      <c r="GX1089" s="2">
        <f t="shared" si="1109"/>
        <v>0</v>
      </c>
      <c r="GY1089" s="2"/>
      <c r="GZ1089" s="2"/>
      <c r="HA1089" s="2">
        <v>0</v>
      </c>
      <c r="HB1089" s="2">
        <v>0</v>
      </c>
      <c r="HC1089" s="2">
        <f t="shared" si="1110"/>
        <v>0</v>
      </c>
      <c r="HD1089" s="2"/>
      <c r="HE1089" s="2" t="s">
        <v>3</v>
      </c>
      <c r="HF1089" s="2" t="s">
        <v>3</v>
      </c>
      <c r="HG1089" s="2"/>
      <c r="HH1089" s="2"/>
      <c r="HI1089" s="2"/>
      <c r="HJ1089" s="2"/>
      <c r="HK1089" s="2"/>
      <c r="HL1089" s="2"/>
      <c r="HM1089" s="2" t="s">
        <v>3</v>
      </c>
      <c r="HN1089" s="2" t="s">
        <v>3</v>
      </c>
      <c r="HO1089" s="2" t="s">
        <v>3</v>
      </c>
      <c r="HP1089" s="2" t="s">
        <v>3</v>
      </c>
      <c r="HQ1089" s="2" t="s">
        <v>3</v>
      </c>
      <c r="HR1089" s="2"/>
      <c r="HS1089" s="2"/>
      <c r="HT1089" s="2"/>
      <c r="HU1089" s="2"/>
      <c r="HV1089" s="2"/>
      <c r="HW1089" s="2"/>
      <c r="HX1089" s="2"/>
      <c r="HY1089" s="2"/>
      <c r="HZ1089" s="2"/>
      <c r="IA1089" s="2"/>
      <c r="IB1089" s="2"/>
      <c r="IC1089" s="2"/>
      <c r="ID1089" s="2"/>
      <c r="IE1089" s="2"/>
      <c r="IF1089" s="2"/>
      <c r="IG1089" s="2"/>
      <c r="IH1089" s="2"/>
      <c r="II1089" s="2"/>
      <c r="IJ1089" s="2"/>
      <c r="IK1089" s="2">
        <v>0</v>
      </c>
      <c r="IL1089" s="2"/>
      <c r="IM1089" s="2"/>
      <c r="IN1089" s="2"/>
      <c r="IO1089" s="2"/>
      <c r="IP1089" s="2"/>
      <c r="IQ1089" s="2"/>
      <c r="IR1089" s="2"/>
      <c r="IS1089" s="2"/>
      <c r="IT1089" s="2"/>
      <c r="IU1089" s="2"/>
    </row>
    <row r="1090" spans="1:255" x14ac:dyDescent="0.25">
      <c r="A1090">
        <v>18</v>
      </c>
      <c r="B1090">
        <v>1</v>
      </c>
      <c r="C1090">
        <v>1608</v>
      </c>
      <c r="E1090" t="s">
        <v>658</v>
      </c>
      <c r="F1090" t="s">
        <v>570</v>
      </c>
      <c r="G1090" t="s">
        <v>571</v>
      </c>
      <c r="H1090" t="s">
        <v>402</v>
      </c>
      <c r="I1090">
        <f>I1086*J1090</f>
        <v>54.457140000000003</v>
      </c>
      <c r="J1090">
        <v>122.00000000000001</v>
      </c>
      <c r="K1090">
        <v>122</v>
      </c>
      <c r="O1090">
        <f t="shared" si="1080"/>
        <v>4969.47</v>
      </c>
      <c r="P1090">
        <f t="shared" si="1081"/>
        <v>4969.47</v>
      </c>
      <c r="Q1090">
        <f t="shared" si="1111"/>
        <v>0</v>
      </c>
      <c r="R1090">
        <f t="shared" si="1082"/>
        <v>0</v>
      </c>
      <c r="S1090">
        <f t="shared" si="1083"/>
        <v>0</v>
      </c>
      <c r="T1090">
        <f t="shared" si="1084"/>
        <v>0</v>
      </c>
      <c r="U1090">
        <f t="shared" si="1085"/>
        <v>0</v>
      </c>
      <c r="V1090">
        <f t="shared" si="1086"/>
        <v>0</v>
      </c>
      <c r="W1090">
        <f t="shared" si="1087"/>
        <v>0</v>
      </c>
      <c r="X1090">
        <f t="shared" si="1088"/>
        <v>0</v>
      </c>
      <c r="Y1090">
        <f t="shared" si="1089"/>
        <v>0</v>
      </c>
      <c r="AA1090">
        <v>75316143</v>
      </c>
      <c r="AB1090">
        <f t="shared" si="1090"/>
        <v>23.58</v>
      </c>
      <c r="AC1090">
        <f t="shared" si="1091"/>
        <v>23.58</v>
      </c>
      <c r="AD1090">
        <f t="shared" si="1112"/>
        <v>0</v>
      </c>
      <c r="AE1090">
        <f t="shared" si="1113"/>
        <v>0</v>
      </c>
      <c r="AF1090">
        <f t="shared" si="1113"/>
        <v>0</v>
      </c>
      <c r="AG1090">
        <f t="shared" si="1092"/>
        <v>0</v>
      </c>
      <c r="AH1090">
        <f t="shared" si="1114"/>
        <v>0</v>
      </c>
      <c r="AI1090">
        <f t="shared" si="1114"/>
        <v>0</v>
      </c>
      <c r="AJ1090">
        <f t="shared" si="1093"/>
        <v>0</v>
      </c>
      <c r="AK1090">
        <v>23.58</v>
      </c>
      <c r="AL1090">
        <v>23.58</v>
      </c>
      <c r="AM1090">
        <v>0</v>
      </c>
      <c r="AN1090">
        <v>0</v>
      </c>
      <c r="AO1090">
        <v>0</v>
      </c>
      <c r="AP1090">
        <v>0</v>
      </c>
      <c r="AQ1090">
        <v>0</v>
      </c>
      <c r="AR1090">
        <v>0</v>
      </c>
      <c r="AS1090">
        <v>0</v>
      </c>
      <c r="AT1090">
        <v>0</v>
      </c>
      <c r="AU1090">
        <v>0</v>
      </c>
      <c r="AV1090">
        <v>1</v>
      </c>
      <c r="AW1090">
        <v>1</v>
      </c>
      <c r="AZ1090">
        <v>1</v>
      </c>
      <c r="BA1090">
        <v>1</v>
      </c>
      <c r="BB1090">
        <v>1</v>
      </c>
      <c r="BC1090">
        <v>3.87</v>
      </c>
      <c r="BD1090" t="s">
        <v>3</v>
      </c>
      <c r="BE1090" t="s">
        <v>3</v>
      </c>
      <c r="BF1090" t="s">
        <v>3</v>
      </c>
      <c r="BG1090" t="s">
        <v>3</v>
      </c>
      <c r="BH1090">
        <v>3</v>
      </c>
      <c r="BI1090">
        <v>1</v>
      </c>
      <c r="BJ1090" t="s">
        <v>572</v>
      </c>
      <c r="BM1090">
        <v>1659</v>
      </c>
      <c r="BN1090">
        <v>0</v>
      </c>
      <c r="BO1090" t="s">
        <v>570</v>
      </c>
      <c r="BP1090">
        <v>1</v>
      </c>
      <c r="BQ1090">
        <v>30</v>
      </c>
      <c r="BR1090">
        <v>0</v>
      </c>
      <c r="BS1090">
        <v>1</v>
      </c>
      <c r="BT1090">
        <v>1</v>
      </c>
      <c r="BU1090">
        <v>1</v>
      </c>
      <c r="BV1090">
        <v>1</v>
      </c>
      <c r="BW1090">
        <v>1</v>
      </c>
      <c r="BX1090">
        <v>1</v>
      </c>
      <c r="BY1090" t="s">
        <v>3</v>
      </c>
      <c r="BZ1090">
        <v>0</v>
      </c>
      <c r="CA1090">
        <v>0</v>
      </c>
      <c r="CB1090" t="s">
        <v>3</v>
      </c>
      <c r="CE1090">
        <v>30</v>
      </c>
      <c r="CF1090">
        <v>0</v>
      </c>
      <c r="CG1090">
        <v>0</v>
      </c>
      <c r="CM1090">
        <v>0</v>
      </c>
      <c r="CN1090" t="s">
        <v>3</v>
      </c>
      <c r="CO1090">
        <v>0</v>
      </c>
      <c r="CP1090">
        <f t="shared" si="1094"/>
        <v>4969.47</v>
      </c>
      <c r="CQ1090">
        <f t="shared" si="1095"/>
        <v>91.25</v>
      </c>
      <c r="CR1090">
        <f t="shared" si="1115"/>
        <v>0</v>
      </c>
      <c r="CS1090">
        <f t="shared" si="1096"/>
        <v>0</v>
      </c>
      <c r="CT1090">
        <f t="shared" si="1097"/>
        <v>0</v>
      </c>
      <c r="CU1090">
        <f t="shared" si="1098"/>
        <v>0</v>
      </c>
      <c r="CV1090">
        <f t="shared" si="1099"/>
        <v>0</v>
      </c>
      <c r="CW1090">
        <f t="shared" si="1100"/>
        <v>0</v>
      </c>
      <c r="CX1090">
        <f t="shared" si="1101"/>
        <v>0</v>
      </c>
      <c r="CY1090">
        <f>S1090*(BZ1090/100)</f>
        <v>0</v>
      </c>
      <c r="CZ1090">
        <f>S1090*(CA1090/100)</f>
        <v>0</v>
      </c>
      <c r="DC1090" t="s">
        <v>3</v>
      </c>
      <c r="DD1090" t="s">
        <v>3</v>
      </c>
      <c r="DE1090" t="s">
        <v>3</v>
      </c>
      <c r="DF1090" t="s">
        <v>3</v>
      </c>
      <c r="DG1090" t="s">
        <v>3</v>
      </c>
      <c r="DH1090" t="s">
        <v>3</v>
      </c>
      <c r="DI1090" t="s">
        <v>3</v>
      </c>
      <c r="DJ1090" t="s">
        <v>3</v>
      </c>
      <c r="DK1090" t="s">
        <v>3</v>
      </c>
      <c r="DL1090" t="s">
        <v>3</v>
      </c>
      <c r="DM1090" t="s">
        <v>3</v>
      </c>
      <c r="DN1090">
        <v>91</v>
      </c>
      <c r="DO1090">
        <v>70</v>
      </c>
      <c r="DP1090">
        <v>1</v>
      </c>
      <c r="DQ1090">
        <v>1</v>
      </c>
      <c r="DU1090">
        <v>1003</v>
      </c>
      <c r="DV1090" t="s">
        <v>402</v>
      </c>
      <c r="DW1090" t="s">
        <v>402</v>
      </c>
      <c r="DX1090">
        <v>1</v>
      </c>
      <c r="DZ1090" t="s">
        <v>3</v>
      </c>
      <c r="EA1090" t="s">
        <v>3</v>
      </c>
      <c r="EB1090" t="s">
        <v>3</v>
      </c>
      <c r="EC1090" t="s">
        <v>3</v>
      </c>
      <c r="EE1090">
        <v>70703571</v>
      </c>
      <c r="EF1090">
        <v>30</v>
      </c>
      <c r="EG1090" t="s">
        <v>96</v>
      </c>
      <c r="EH1090">
        <v>0</v>
      </c>
      <c r="EI1090" t="s">
        <v>3</v>
      </c>
      <c r="EJ1090">
        <v>1</v>
      </c>
      <c r="EK1090">
        <v>1659</v>
      </c>
      <c r="EL1090" t="s">
        <v>631</v>
      </c>
      <c r="EM1090" t="s">
        <v>632</v>
      </c>
      <c r="EO1090" t="s">
        <v>3</v>
      </c>
      <c r="EQ1090">
        <v>0</v>
      </c>
      <c r="ER1090">
        <v>23.58</v>
      </c>
      <c r="ES1090">
        <v>23.58</v>
      </c>
      <c r="ET1090">
        <v>0</v>
      </c>
      <c r="EU1090">
        <v>0</v>
      </c>
      <c r="EV1090">
        <v>0</v>
      </c>
      <c r="EW1090">
        <v>0</v>
      </c>
      <c r="EX1090">
        <v>0</v>
      </c>
      <c r="FQ1090">
        <v>0</v>
      </c>
      <c r="FR1090">
        <f t="shared" si="1102"/>
        <v>0</v>
      </c>
      <c r="FS1090">
        <v>0</v>
      </c>
      <c r="FX1090">
        <v>91</v>
      </c>
      <c r="FY1090">
        <v>70</v>
      </c>
      <c r="GA1090" t="s">
        <v>3</v>
      </c>
      <c r="GD1090">
        <v>0</v>
      </c>
      <c r="GF1090">
        <v>-1849483608</v>
      </c>
      <c r="GG1090">
        <v>2</v>
      </c>
      <c r="GH1090">
        <v>1</v>
      </c>
      <c r="GI1090">
        <v>2</v>
      </c>
      <c r="GJ1090">
        <v>0</v>
      </c>
      <c r="GK1090">
        <f>ROUND(R1090*(S12)/100,2)</f>
        <v>0</v>
      </c>
      <c r="GL1090">
        <f t="shared" si="1103"/>
        <v>0</v>
      </c>
      <c r="GM1090">
        <f t="shared" si="1104"/>
        <v>4969.47</v>
      </c>
      <c r="GN1090">
        <f t="shared" si="1105"/>
        <v>4969.47</v>
      </c>
      <c r="GO1090">
        <f t="shared" si="1106"/>
        <v>0</v>
      </c>
      <c r="GP1090">
        <f t="shared" si="1107"/>
        <v>0</v>
      </c>
      <c r="GR1090">
        <v>0</v>
      </c>
      <c r="GS1090">
        <v>0</v>
      </c>
      <c r="GT1090">
        <v>0</v>
      </c>
      <c r="GU1090" t="s">
        <v>3</v>
      </c>
      <c r="GV1090">
        <f t="shared" si="1108"/>
        <v>0</v>
      </c>
      <c r="GW1090">
        <v>1</v>
      </c>
      <c r="GX1090">
        <f t="shared" si="1109"/>
        <v>0</v>
      </c>
      <c r="HA1090">
        <v>0</v>
      </c>
      <c r="HB1090">
        <v>0</v>
      </c>
      <c r="HC1090">
        <f t="shared" si="1110"/>
        <v>0</v>
      </c>
      <c r="HE1090" t="s">
        <v>3</v>
      </c>
      <c r="HF1090" t="s">
        <v>3</v>
      </c>
      <c r="HM1090" t="s">
        <v>3</v>
      </c>
      <c r="HN1090" t="s">
        <v>3</v>
      </c>
      <c r="HO1090" t="s">
        <v>3</v>
      </c>
      <c r="HP1090" t="s">
        <v>3</v>
      </c>
      <c r="HQ1090" t="s">
        <v>3</v>
      </c>
      <c r="IK1090">
        <v>0</v>
      </c>
    </row>
    <row r="1091" spans="1:255" x14ac:dyDescent="0.25">
      <c r="A1091" s="2">
        <v>18</v>
      </c>
      <c r="B1091" s="2">
        <v>1</v>
      </c>
      <c r="C1091" s="2">
        <v>1589</v>
      </c>
      <c r="D1091" s="2"/>
      <c r="E1091" s="2" t="s">
        <v>659</v>
      </c>
      <c r="F1091" s="2" t="s">
        <v>639</v>
      </c>
      <c r="G1091" s="2" t="s">
        <v>640</v>
      </c>
      <c r="H1091" s="2" t="s">
        <v>402</v>
      </c>
      <c r="I1091" s="2">
        <f>I1085*J1091</f>
        <v>104.45058</v>
      </c>
      <c r="J1091" s="2">
        <v>234</v>
      </c>
      <c r="K1091" s="2">
        <v>234</v>
      </c>
      <c r="L1091" s="2"/>
      <c r="M1091" s="2"/>
      <c r="N1091" s="2"/>
      <c r="O1091" s="2">
        <f t="shared" si="1080"/>
        <v>2030.52</v>
      </c>
      <c r="P1091" s="2">
        <f t="shared" si="1081"/>
        <v>2030.52</v>
      </c>
      <c r="Q1091" s="2">
        <f t="shared" si="1111"/>
        <v>0</v>
      </c>
      <c r="R1091" s="2">
        <f t="shared" si="1082"/>
        <v>0</v>
      </c>
      <c r="S1091" s="2">
        <f t="shared" si="1083"/>
        <v>0</v>
      </c>
      <c r="T1091" s="2">
        <f t="shared" si="1084"/>
        <v>0</v>
      </c>
      <c r="U1091" s="2">
        <f t="shared" si="1085"/>
        <v>0</v>
      </c>
      <c r="V1091" s="2">
        <f t="shared" si="1086"/>
        <v>0</v>
      </c>
      <c r="W1091" s="2">
        <f t="shared" si="1087"/>
        <v>0</v>
      </c>
      <c r="X1091" s="2">
        <f t="shared" si="1088"/>
        <v>0</v>
      </c>
      <c r="Y1091" s="2">
        <f t="shared" si="1089"/>
        <v>0</v>
      </c>
      <c r="Z1091" s="2"/>
      <c r="AA1091" s="2">
        <v>75316141</v>
      </c>
      <c r="AB1091" s="2">
        <f t="shared" si="1090"/>
        <v>19.440000000000001</v>
      </c>
      <c r="AC1091" s="2">
        <f t="shared" si="1091"/>
        <v>19.440000000000001</v>
      </c>
      <c r="AD1091" s="2">
        <f t="shared" si="1112"/>
        <v>0</v>
      </c>
      <c r="AE1091" s="2">
        <f t="shared" si="1113"/>
        <v>0</v>
      </c>
      <c r="AF1091" s="2">
        <f t="shared" si="1113"/>
        <v>0</v>
      </c>
      <c r="AG1091" s="2">
        <f t="shared" si="1092"/>
        <v>0</v>
      </c>
      <c r="AH1091" s="2">
        <f t="shared" si="1114"/>
        <v>0</v>
      </c>
      <c r="AI1091" s="2">
        <f t="shared" si="1114"/>
        <v>0</v>
      </c>
      <c r="AJ1091" s="2">
        <f t="shared" si="1093"/>
        <v>0</v>
      </c>
      <c r="AK1091" s="2">
        <v>19.440000000000001</v>
      </c>
      <c r="AL1091" s="2">
        <v>19.440000000000001</v>
      </c>
      <c r="AM1091" s="2">
        <v>0</v>
      </c>
      <c r="AN1091" s="2">
        <v>0</v>
      </c>
      <c r="AO1091" s="2">
        <v>0</v>
      </c>
      <c r="AP1091" s="2">
        <v>0</v>
      </c>
      <c r="AQ1091" s="2">
        <v>0</v>
      </c>
      <c r="AR1091" s="2">
        <v>0</v>
      </c>
      <c r="AS1091" s="2">
        <v>0</v>
      </c>
      <c r="AT1091" s="2">
        <v>91</v>
      </c>
      <c r="AU1091" s="2">
        <v>70</v>
      </c>
      <c r="AV1091" s="2">
        <v>1</v>
      </c>
      <c r="AW1091" s="2">
        <v>1</v>
      </c>
      <c r="AX1091" s="2"/>
      <c r="AY1091" s="2"/>
      <c r="AZ1091" s="2">
        <v>1</v>
      </c>
      <c r="BA1091" s="2">
        <v>1</v>
      </c>
      <c r="BB1091" s="2">
        <v>1</v>
      </c>
      <c r="BC1091" s="2">
        <v>1</v>
      </c>
      <c r="BD1091" s="2" t="s">
        <v>3</v>
      </c>
      <c r="BE1091" s="2" t="s">
        <v>3</v>
      </c>
      <c r="BF1091" s="2" t="s">
        <v>3</v>
      </c>
      <c r="BG1091" s="2" t="s">
        <v>3</v>
      </c>
      <c r="BH1091" s="2">
        <v>3</v>
      </c>
      <c r="BI1091" s="2">
        <v>1</v>
      </c>
      <c r="BJ1091" s="2" t="s">
        <v>641</v>
      </c>
      <c r="BK1091" s="2"/>
      <c r="BL1091" s="2"/>
      <c r="BM1091" s="2">
        <v>1659</v>
      </c>
      <c r="BN1091" s="2">
        <v>0</v>
      </c>
      <c r="BO1091" s="2" t="s">
        <v>3</v>
      </c>
      <c r="BP1091" s="2">
        <v>0</v>
      </c>
      <c r="BQ1091" s="2">
        <v>30</v>
      </c>
      <c r="BR1091" s="2">
        <v>0</v>
      </c>
      <c r="BS1091" s="2">
        <v>1</v>
      </c>
      <c r="BT1091" s="2">
        <v>1</v>
      </c>
      <c r="BU1091" s="2">
        <v>1</v>
      </c>
      <c r="BV1091" s="2">
        <v>1</v>
      </c>
      <c r="BW1091" s="2">
        <v>1</v>
      </c>
      <c r="BX1091" s="2">
        <v>1</v>
      </c>
      <c r="BY1091" s="2" t="s">
        <v>3</v>
      </c>
      <c r="BZ1091" s="2">
        <v>91</v>
      </c>
      <c r="CA1091" s="2">
        <v>70</v>
      </c>
      <c r="CB1091" s="2" t="s">
        <v>3</v>
      </c>
      <c r="CC1091" s="2"/>
      <c r="CD1091" s="2"/>
      <c r="CE1091" s="2">
        <v>30</v>
      </c>
      <c r="CF1091" s="2">
        <v>0</v>
      </c>
      <c r="CG1091" s="2">
        <v>0</v>
      </c>
      <c r="CH1091" s="2"/>
      <c r="CI1091" s="2"/>
      <c r="CJ1091" s="2"/>
      <c r="CK1091" s="2"/>
      <c r="CL1091" s="2"/>
      <c r="CM1091" s="2">
        <v>0</v>
      </c>
      <c r="CN1091" s="2" t="s">
        <v>3</v>
      </c>
      <c r="CO1091" s="2">
        <v>0</v>
      </c>
      <c r="CP1091" s="2">
        <f t="shared" si="1094"/>
        <v>2030.52</v>
      </c>
      <c r="CQ1091" s="2">
        <f t="shared" si="1095"/>
        <v>19.440000000000001</v>
      </c>
      <c r="CR1091" s="2">
        <f t="shared" si="1115"/>
        <v>0</v>
      </c>
      <c r="CS1091" s="2">
        <f t="shared" si="1096"/>
        <v>0</v>
      </c>
      <c r="CT1091" s="2">
        <f t="shared" si="1097"/>
        <v>0</v>
      </c>
      <c r="CU1091" s="2">
        <f t="shared" si="1098"/>
        <v>0</v>
      </c>
      <c r="CV1091" s="2">
        <f t="shared" si="1099"/>
        <v>0</v>
      </c>
      <c r="CW1091" s="2">
        <f t="shared" si="1100"/>
        <v>0</v>
      </c>
      <c r="CX1091" s="2">
        <f t="shared" si="1101"/>
        <v>0</v>
      </c>
      <c r="CY1091" s="2">
        <f>((S1091*BZ1091)/100)</f>
        <v>0</v>
      </c>
      <c r="CZ1091" s="2">
        <f>((S1091*CA1091)/100)</f>
        <v>0</v>
      </c>
      <c r="DA1091" s="2"/>
      <c r="DB1091" s="2"/>
      <c r="DC1091" s="2" t="s">
        <v>3</v>
      </c>
      <c r="DD1091" s="2" t="s">
        <v>3</v>
      </c>
      <c r="DE1091" s="2" t="s">
        <v>3</v>
      </c>
      <c r="DF1091" s="2" t="s">
        <v>3</v>
      </c>
      <c r="DG1091" s="2" t="s">
        <v>3</v>
      </c>
      <c r="DH1091" s="2" t="s">
        <v>3</v>
      </c>
      <c r="DI1091" s="2" t="s">
        <v>3</v>
      </c>
      <c r="DJ1091" s="2" t="s">
        <v>3</v>
      </c>
      <c r="DK1091" s="2" t="s">
        <v>3</v>
      </c>
      <c r="DL1091" s="2" t="s">
        <v>3</v>
      </c>
      <c r="DM1091" s="2" t="s">
        <v>3</v>
      </c>
      <c r="DN1091" s="2">
        <v>0</v>
      </c>
      <c r="DO1091" s="2">
        <v>0</v>
      </c>
      <c r="DP1091" s="2">
        <v>1</v>
      </c>
      <c r="DQ1091" s="2">
        <v>1</v>
      </c>
      <c r="DR1091" s="2"/>
      <c r="DS1091" s="2"/>
      <c r="DT1091" s="2"/>
      <c r="DU1091" s="2">
        <v>1003</v>
      </c>
      <c r="DV1091" s="2" t="s">
        <v>402</v>
      </c>
      <c r="DW1091" s="2" t="s">
        <v>402</v>
      </c>
      <c r="DX1091" s="2">
        <v>1</v>
      </c>
      <c r="DY1091" s="2"/>
      <c r="DZ1091" s="2" t="s">
        <v>3</v>
      </c>
      <c r="EA1091" s="2" t="s">
        <v>3</v>
      </c>
      <c r="EB1091" s="2" t="s">
        <v>3</v>
      </c>
      <c r="EC1091" s="2" t="s">
        <v>3</v>
      </c>
      <c r="ED1091" s="2"/>
      <c r="EE1091" s="2">
        <v>70703571</v>
      </c>
      <c r="EF1091" s="2">
        <v>30</v>
      </c>
      <c r="EG1091" s="2" t="s">
        <v>96</v>
      </c>
      <c r="EH1091" s="2">
        <v>0</v>
      </c>
      <c r="EI1091" s="2" t="s">
        <v>3</v>
      </c>
      <c r="EJ1091" s="2">
        <v>1</v>
      </c>
      <c r="EK1091" s="2">
        <v>1659</v>
      </c>
      <c r="EL1091" s="2" t="s">
        <v>631</v>
      </c>
      <c r="EM1091" s="2" t="s">
        <v>632</v>
      </c>
      <c r="EN1091" s="2"/>
      <c r="EO1091" s="2" t="s">
        <v>3</v>
      </c>
      <c r="EP1091" s="2"/>
      <c r="EQ1091" s="2">
        <v>0</v>
      </c>
      <c r="ER1091" s="2">
        <v>19.440000000000001</v>
      </c>
      <c r="ES1091" s="2">
        <v>19.440000000000001</v>
      </c>
      <c r="ET1091" s="2">
        <v>0</v>
      </c>
      <c r="EU1091" s="2">
        <v>0</v>
      </c>
      <c r="EV1091" s="2">
        <v>0</v>
      </c>
      <c r="EW1091" s="2">
        <v>0</v>
      </c>
      <c r="EX1091" s="2">
        <v>0</v>
      </c>
      <c r="EY1091" s="2"/>
      <c r="EZ1091" s="2"/>
      <c r="FA1091" s="2"/>
      <c r="FB1091" s="2"/>
      <c r="FC1091" s="2"/>
      <c r="FD1091" s="2"/>
      <c r="FE1091" s="2"/>
      <c r="FF1091" s="2"/>
      <c r="FG1091" s="2"/>
      <c r="FH1091" s="2"/>
      <c r="FI1091" s="2"/>
      <c r="FJ1091" s="2"/>
      <c r="FK1091" s="2"/>
      <c r="FL1091" s="2"/>
      <c r="FM1091" s="2"/>
      <c r="FN1091" s="2"/>
      <c r="FO1091" s="2"/>
      <c r="FP1091" s="2"/>
      <c r="FQ1091" s="2">
        <v>0</v>
      </c>
      <c r="FR1091" s="2">
        <f t="shared" si="1102"/>
        <v>0</v>
      </c>
      <c r="FS1091" s="2">
        <v>0</v>
      </c>
      <c r="FT1091" s="2"/>
      <c r="FU1091" s="2"/>
      <c r="FV1091" s="2"/>
      <c r="FW1091" s="2"/>
      <c r="FX1091" s="2">
        <v>91</v>
      </c>
      <c r="FY1091" s="2">
        <v>70</v>
      </c>
      <c r="FZ1091" s="2"/>
      <c r="GA1091" s="2" t="s">
        <v>3</v>
      </c>
      <c r="GB1091" s="2"/>
      <c r="GC1091" s="2"/>
      <c r="GD1091" s="2">
        <v>0</v>
      </c>
      <c r="GE1091" s="2"/>
      <c r="GF1091" s="2">
        <v>-1502187546</v>
      </c>
      <c r="GG1091" s="2">
        <v>2</v>
      </c>
      <c r="GH1091" s="2">
        <v>1</v>
      </c>
      <c r="GI1091" s="2">
        <v>-2</v>
      </c>
      <c r="GJ1091" s="2">
        <v>0</v>
      </c>
      <c r="GK1091" s="2">
        <f>ROUND(R1091*(R12)/100,2)</f>
        <v>0</v>
      </c>
      <c r="GL1091" s="2">
        <f t="shared" si="1103"/>
        <v>0</v>
      </c>
      <c r="GM1091" s="2">
        <f t="shared" si="1104"/>
        <v>2030.52</v>
      </c>
      <c r="GN1091" s="2">
        <f t="shared" si="1105"/>
        <v>2030.52</v>
      </c>
      <c r="GO1091" s="2">
        <f t="shared" si="1106"/>
        <v>0</v>
      </c>
      <c r="GP1091" s="2">
        <f t="shared" si="1107"/>
        <v>0</v>
      </c>
      <c r="GQ1091" s="2"/>
      <c r="GR1091" s="2">
        <v>0</v>
      </c>
      <c r="GS1091" s="2">
        <v>3</v>
      </c>
      <c r="GT1091" s="2">
        <v>0</v>
      </c>
      <c r="GU1091" s="2" t="s">
        <v>3</v>
      </c>
      <c r="GV1091" s="2">
        <f t="shared" si="1108"/>
        <v>0</v>
      </c>
      <c r="GW1091" s="2">
        <v>1</v>
      </c>
      <c r="GX1091" s="2">
        <f t="shared" si="1109"/>
        <v>0</v>
      </c>
      <c r="GY1091" s="2"/>
      <c r="GZ1091" s="2"/>
      <c r="HA1091" s="2">
        <v>0</v>
      </c>
      <c r="HB1091" s="2">
        <v>0</v>
      </c>
      <c r="HC1091" s="2">
        <f t="shared" si="1110"/>
        <v>0</v>
      </c>
      <c r="HD1091" s="2"/>
      <c r="HE1091" s="2" t="s">
        <v>3</v>
      </c>
      <c r="HF1091" s="2" t="s">
        <v>3</v>
      </c>
      <c r="HG1091" s="2"/>
      <c r="HH1091" s="2"/>
      <c r="HI1091" s="2"/>
      <c r="HJ1091" s="2"/>
      <c r="HK1091" s="2"/>
      <c r="HL1091" s="2"/>
      <c r="HM1091" s="2" t="s">
        <v>3</v>
      </c>
      <c r="HN1091" s="2" t="s">
        <v>3</v>
      </c>
      <c r="HO1091" s="2" t="s">
        <v>3</v>
      </c>
      <c r="HP1091" s="2" t="s">
        <v>3</v>
      </c>
      <c r="HQ1091" s="2" t="s">
        <v>3</v>
      </c>
      <c r="HR1091" s="2"/>
      <c r="HS1091" s="2"/>
      <c r="HT1091" s="2"/>
      <c r="HU1091" s="2"/>
      <c r="HV1091" s="2"/>
      <c r="HW1091" s="2"/>
      <c r="HX1091" s="2"/>
      <c r="HY1091" s="2"/>
      <c r="HZ1091" s="2"/>
      <c r="IA1091" s="2"/>
      <c r="IB1091" s="2"/>
      <c r="IC1091" s="2"/>
      <c r="ID1091" s="2"/>
      <c r="IE1091" s="2"/>
      <c r="IF1091" s="2"/>
      <c r="IG1091" s="2"/>
      <c r="IH1091" s="2"/>
      <c r="II1091" s="2"/>
      <c r="IJ1091" s="2"/>
      <c r="IK1091" s="2">
        <v>0</v>
      </c>
      <c r="IL1091" s="2"/>
      <c r="IM1091" s="2"/>
      <c r="IN1091" s="2"/>
      <c r="IO1091" s="2"/>
      <c r="IP1091" s="2"/>
      <c r="IQ1091" s="2"/>
      <c r="IR1091" s="2"/>
      <c r="IS1091" s="2"/>
      <c r="IT1091" s="2"/>
      <c r="IU1091" s="2"/>
    </row>
    <row r="1092" spans="1:255" x14ac:dyDescent="0.25">
      <c r="A1092">
        <v>18</v>
      </c>
      <c r="B1092">
        <v>1</v>
      </c>
      <c r="C1092">
        <v>1609</v>
      </c>
      <c r="E1092" t="s">
        <v>659</v>
      </c>
      <c r="F1092" t="s">
        <v>639</v>
      </c>
      <c r="G1092" t="s">
        <v>640</v>
      </c>
      <c r="H1092" t="s">
        <v>402</v>
      </c>
      <c r="I1092">
        <f>I1086*J1092</f>
        <v>104.45058</v>
      </c>
      <c r="J1092">
        <v>234</v>
      </c>
      <c r="K1092">
        <v>234</v>
      </c>
      <c r="O1092">
        <f t="shared" si="1080"/>
        <v>10315.040000000001</v>
      </c>
      <c r="P1092">
        <f t="shared" si="1081"/>
        <v>10315.040000000001</v>
      </c>
      <c r="Q1092">
        <f t="shared" si="1111"/>
        <v>0</v>
      </c>
      <c r="R1092">
        <f t="shared" si="1082"/>
        <v>0</v>
      </c>
      <c r="S1092">
        <f t="shared" si="1083"/>
        <v>0</v>
      </c>
      <c r="T1092">
        <f t="shared" si="1084"/>
        <v>0</v>
      </c>
      <c r="U1092">
        <f t="shared" si="1085"/>
        <v>0</v>
      </c>
      <c r="V1092">
        <f t="shared" si="1086"/>
        <v>0</v>
      </c>
      <c r="W1092">
        <f t="shared" si="1087"/>
        <v>0</v>
      </c>
      <c r="X1092">
        <f t="shared" si="1088"/>
        <v>0</v>
      </c>
      <c r="Y1092">
        <f t="shared" si="1089"/>
        <v>0</v>
      </c>
      <c r="AA1092">
        <v>75316143</v>
      </c>
      <c r="AB1092">
        <f t="shared" si="1090"/>
        <v>19.440000000000001</v>
      </c>
      <c r="AC1092">
        <f t="shared" si="1091"/>
        <v>19.440000000000001</v>
      </c>
      <c r="AD1092">
        <f t="shared" si="1112"/>
        <v>0</v>
      </c>
      <c r="AE1092">
        <f t="shared" si="1113"/>
        <v>0</v>
      </c>
      <c r="AF1092">
        <f t="shared" si="1113"/>
        <v>0</v>
      </c>
      <c r="AG1092">
        <f t="shared" si="1092"/>
        <v>0</v>
      </c>
      <c r="AH1092">
        <f t="shared" si="1114"/>
        <v>0</v>
      </c>
      <c r="AI1092">
        <f t="shared" si="1114"/>
        <v>0</v>
      </c>
      <c r="AJ1092">
        <f t="shared" si="1093"/>
        <v>0</v>
      </c>
      <c r="AK1092">
        <v>19.440000000000001</v>
      </c>
      <c r="AL1092">
        <v>19.440000000000001</v>
      </c>
      <c r="AM1092">
        <v>0</v>
      </c>
      <c r="AN1092">
        <v>0</v>
      </c>
      <c r="AO1092">
        <v>0</v>
      </c>
      <c r="AP1092">
        <v>0</v>
      </c>
      <c r="AQ1092">
        <v>0</v>
      </c>
      <c r="AR1092">
        <v>0</v>
      </c>
      <c r="AS1092">
        <v>0</v>
      </c>
      <c r="AT1092">
        <v>0</v>
      </c>
      <c r="AU1092">
        <v>0</v>
      </c>
      <c r="AV1092">
        <v>1</v>
      </c>
      <c r="AW1092">
        <v>1</v>
      </c>
      <c r="AZ1092">
        <v>1</v>
      </c>
      <c r="BA1092">
        <v>1</v>
      </c>
      <c r="BB1092">
        <v>1</v>
      </c>
      <c r="BC1092">
        <v>5.08</v>
      </c>
      <c r="BD1092" t="s">
        <v>3</v>
      </c>
      <c r="BE1092" t="s">
        <v>3</v>
      </c>
      <c r="BF1092" t="s">
        <v>3</v>
      </c>
      <c r="BG1092" t="s">
        <v>3</v>
      </c>
      <c r="BH1092">
        <v>3</v>
      </c>
      <c r="BI1092">
        <v>1</v>
      </c>
      <c r="BJ1092" t="s">
        <v>641</v>
      </c>
      <c r="BM1092">
        <v>1659</v>
      </c>
      <c r="BN1092">
        <v>0</v>
      </c>
      <c r="BO1092" t="s">
        <v>639</v>
      </c>
      <c r="BP1092">
        <v>1</v>
      </c>
      <c r="BQ1092">
        <v>30</v>
      </c>
      <c r="BR1092">
        <v>0</v>
      </c>
      <c r="BS1092">
        <v>1</v>
      </c>
      <c r="BT1092">
        <v>1</v>
      </c>
      <c r="BU1092">
        <v>1</v>
      </c>
      <c r="BV1092">
        <v>1</v>
      </c>
      <c r="BW1092">
        <v>1</v>
      </c>
      <c r="BX1092">
        <v>1</v>
      </c>
      <c r="BY1092" t="s">
        <v>3</v>
      </c>
      <c r="BZ1092">
        <v>0</v>
      </c>
      <c r="CA1092">
        <v>0</v>
      </c>
      <c r="CB1092" t="s">
        <v>3</v>
      </c>
      <c r="CE1092">
        <v>30</v>
      </c>
      <c r="CF1092">
        <v>0</v>
      </c>
      <c r="CG1092">
        <v>0</v>
      </c>
      <c r="CM1092">
        <v>0</v>
      </c>
      <c r="CN1092" t="s">
        <v>3</v>
      </c>
      <c r="CO1092">
        <v>0</v>
      </c>
      <c r="CP1092">
        <f t="shared" si="1094"/>
        <v>10315.040000000001</v>
      </c>
      <c r="CQ1092">
        <f t="shared" si="1095"/>
        <v>98.76</v>
      </c>
      <c r="CR1092">
        <f t="shared" si="1115"/>
        <v>0</v>
      </c>
      <c r="CS1092">
        <f t="shared" si="1096"/>
        <v>0</v>
      </c>
      <c r="CT1092">
        <f t="shared" si="1097"/>
        <v>0</v>
      </c>
      <c r="CU1092">
        <f t="shared" si="1098"/>
        <v>0</v>
      </c>
      <c r="CV1092">
        <f t="shared" si="1099"/>
        <v>0</v>
      </c>
      <c r="CW1092">
        <f t="shared" si="1100"/>
        <v>0</v>
      </c>
      <c r="CX1092">
        <f t="shared" si="1101"/>
        <v>0</v>
      </c>
      <c r="CY1092">
        <f>S1092*(BZ1092/100)</f>
        <v>0</v>
      </c>
      <c r="CZ1092">
        <f>S1092*(CA1092/100)</f>
        <v>0</v>
      </c>
      <c r="DC1092" t="s">
        <v>3</v>
      </c>
      <c r="DD1092" t="s">
        <v>3</v>
      </c>
      <c r="DE1092" t="s">
        <v>3</v>
      </c>
      <c r="DF1092" t="s">
        <v>3</v>
      </c>
      <c r="DG1092" t="s">
        <v>3</v>
      </c>
      <c r="DH1092" t="s">
        <v>3</v>
      </c>
      <c r="DI1092" t="s">
        <v>3</v>
      </c>
      <c r="DJ1092" t="s">
        <v>3</v>
      </c>
      <c r="DK1092" t="s">
        <v>3</v>
      </c>
      <c r="DL1092" t="s">
        <v>3</v>
      </c>
      <c r="DM1092" t="s">
        <v>3</v>
      </c>
      <c r="DN1092">
        <v>91</v>
      </c>
      <c r="DO1092">
        <v>70</v>
      </c>
      <c r="DP1092">
        <v>1</v>
      </c>
      <c r="DQ1092">
        <v>1</v>
      </c>
      <c r="DU1092">
        <v>1003</v>
      </c>
      <c r="DV1092" t="s">
        <v>402</v>
      </c>
      <c r="DW1092" t="s">
        <v>402</v>
      </c>
      <c r="DX1092">
        <v>1</v>
      </c>
      <c r="DZ1092" t="s">
        <v>3</v>
      </c>
      <c r="EA1092" t="s">
        <v>3</v>
      </c>
      <c r="EB1092" t="s">
        <v>3</v>
      </c>
      <c r="EC1092" t="s">
        <v>3</v>
      </c>
      <c r="EE1092">
        <v>70703571</v>
      </c>
      <c r="EF1092">
        <v>30</v>
      </c>
      <c r="EG1092" t="s">
        <v>96</v>
      </c>
      <c r="EH1092">
        <v>0</v>
      </c>
      <c r="EI1092" t="s">
        <v>3</v>
      </c>
      <c r="EJ1092">
        <v>1</v>
      </c>
      <c r="EK1092">
        <v>1659</v>
      </c>
      <c r="EL1092" t="s">
        <v>631</v>
      </c>
      <c r="EM1092" t="s">
        <v>632</v>
      </c>
      <c r="EO1092" t="s">
        <v>3</v>
      </c>
      <c r="EQ1092">
        <v>0</v>
      </c>
      <c r="ER1092">
        <v>19.440000000000001</v>
      </c>
      <c r="ES1092">
        <v>19.440000000000001</v>
      </c>
      <c r="ET1092">
        <v>0</v>
      </c>
      <c r="EU1092">
        <v>0</v>
      </c>
      <c r="EV1092">
        <v>0</v>
      </c>
      <c r="EW1092">
        <v>0</v>
      </c>
      <c r="EX1092">
        <v>0</v>
      </c>
      <c r="FQ1092">
        <v>0</v>
      </c>
      <c r="FR1092">
        <f t="shared" si="1102"/>
        <v>0</v>
      </c>
      <c r="FS1092">
        <v>0</v>
      </c>
      <c r="FX1092">
        <v>91</v>
      </c>
      <c r="FY1092">
        <v>70</v>
      </c>
      <c r="GA1092" t="s">
        <v>3</v>
      </c>
      <c r="GD1092">
        <v>0</v>
      </c>
      <c r="GF1092">
        <v>-1502187546</v>
      </c>
      <c r="GG1092">
        <v>2</v>
      </c>
      <c r="GH1092">
        <v>1</v>
      </c>
      <c r="GI1092">
        <v>2</v>
      </c>
      <c r="GJ1092">
        <v>0</v>
      </c>
      <c r="GK1092">
        <f>ROUND(R1092*(S12)/100,2)</f>
        <v>0</v>
      </c>
      <c r="GL1092">
        <f t="shared" si="1103"/>
        <v>0</v>
      </c>
      <c r="GM1092">
        <f t="shared" si="1104"/>
        <v>10315.040000000001</v>
      </c>
      <c r="GN1092">
        <f t="shared" si="1105"/>
        <v>10315.040000000001</v>
      </c>
      <c r="GO1092">
        <f t="shared" si="1106"/>
        <v>0</v>
      </c>
      <c r="GP1092">
        <f t="shared" si="1107"/>
        <v>0</v>
      </c>
      <c r="GR1092">
        <v>0</v>
      </c>
      <c r="GS1092">
        <v>0</v>
      </c>
      <c r="GT1092">
        <v>0</v>
      </c>
      <c r="GU1092" t="s">
        <v>3</v>
      </c>
      <c r="GV1092">
        <f t="shared" si="1108"/>
        <v>0</v>
      </c>
      <c r="GW1092">
        <v>1</v>
      </c>
      <c r="GX1092">
        <f t="shared" si="1109"/>
        <v>0</v>
      </c>
      <c r="HA1092">
        <v>0</v>
      </c>
      <c r="HB1092">
        <v>0</v>
      </c>
      <c r="HC1092">
        <f t="shared" si="1110"/>
        <v>0</v>
      </c>
      <c r="HE1092" t="s">
        <v>3</v>
      </c>
      <c r="HF1092" t="s">
        <v>3</v>
      </c>
      <c r="HM1092" t="s">
        <v>3</v>
      </c>
      <c r="HN1092" t="s">
        <v>3</v>
      </c>
      <c r="HO1092" t="s">
        <v>3</v>
      </c>
      <c r="HP1092" t="s">
        <v>3</v>
      </c>
      <c r="HQ1092" t="s">
        <v>3</v>
      </c>
      <c r="IK1092">
        <v>0</v>
      </c>
    </row>
    <row r="1093" spans="1:255" x14ac:dyDescent="0.25">
      <c r="A1093" s="2">
        <v>18</v>
      </c>
      <c r="B1093" s="2">
        <v>1</v>
      </c>
      <c r="C1093" s="2">
        <v>1577</v>
      </c>
      <c r="D1093" s="2"/>
      <c r="E1093" s="2" t="s">
        <v>660</v>
      </c>
      <c r="F1093" s="2" t="s">
        <v>3</v>
      </c>
      <c r="G1093" s="2" t="s">
        <v>661</v>
      </c>
      <c r="H1093" s="2" t="s">
        <v>103</v>
      </c>
      <c r="I1093" s="2">
        <f>I1085*J1093</f>
        <v>49.993510000000001</v>
      </c>
      <c r="J1093" s="2">
        <v>112.00015682057486</v>
      </c>
      <c r="K1093" s="2">
        <v>112.000157</v>
      </c>
      <c r="L1093" s="2"/>
      <c r="M1093" s="2"/>
      <c r="N1093" s="2"/>
      <c r="O1093" s="2">
        <f t="shared" si="1080"/>
        <v>13829.2</v>
      </c>
      <c r="P1093" s="2">
        <f t="shared" si="1081"/>
        <v>13829.2</v>
      </c>
      <c r="Q1093" s="2">
        <f t="shared" si="1111"/>
        <v>0</v>
      </c>
      <c r="R1093" s="2">
        <f t="shared" si="1082"/>
        <v>0</v>
      </c>
      <c r="S1093" s="2">
        <f t="shared" si="1083"/>
        <v>0</v>
      </c>
      <c r="T1093" s="2">
        <f t="shared" si="1084"/>
        <v>0</v>
      </c>
      <c r="U1093" s="2">
        <f t="shared" si="1085"/>
        <v>0</v>
      </c>
      <c r="V1093" s="2">
        <f t="shared" si="1086"/>
        <v>0</v>
      </c>
      <c r="W1093" s="2">
        <f t="shared" si="1087"/>
        <v>0</v>
      </c>
      <c r="X1093" s="2">
        <f t="shared" si="1088"/>
        <v>0</v>
      </c>
      <c r="Y1093" s="2">
        <f t="shared" si="1089"/>
        <v>0</v>
      </c>
      <c r="Z1093" s="2"/>
      <c r="AA1093" s="2">
        <v>75316141</v>
      </c>
      <c r="AB1093" s="2">
        <f t="shared" si="1090"/>
        <v>276.62</v>
      </c>
      <c r="AC1093" s="2">
        <f t="shared" si="1091"/>
        <v>276.62</v>
      </c>
      <c r="AD1093" s="2">
        <f t="shared" si="1112"/>
        <v>0</v>
      </c>
      <c r="AE1093" s="2">
        <f t="shared" si="1113"/>
        <v>0</v>
      </c>
      <c r="AF1093" s="2">
        <f t="shared" si="1113"/>
        <v>0</v>
      </c>
      <c r="AG1093" s="2">
        <f t="shared" si="1092"/>
        <v>0</v>
      </c>
      <c r="AH1093" s="2">
        <f t="shared" si="1114"/>
        <v>0</v>
      </c>
      <c r="AI1093" s="2">
        <f t="shared" si="1114"/>
        <v>0</v>
      </c>
      <c r="AJ1093" s="2">
        <f t="shared" si="1093"/>
        <v>0</v>
      </c>
      <c r="AK1093" s="2">
        <v>276.62</v>
      </c>
      <c r="AL1093" s="2">
        <v>276.62</v>
      </c>
      <c r="AM1093" s="2">
        <v>0</v>
      </c>
      <c r="AN1093" s="2">
        <v>0</v>
      </c>
      <c r="AO1093" s="2">
        <v>0</v>
      </c>
      <c r="AP1093" s="2">
        <v>0</v>
      </c>
      <c r="AQ1093" s="2">
        <v>0</v>
      </c>
      <c r="AR1093" s="2">
        <v>0</v>
      </c>
      <c r="AS1093" s="2">
        <v>0</v>
      </c>
      <c r="AT1093" s="2">
        <v>0</v>
      </c>
      <c r="AU1093" s="2">
        <v>0</v>
      </c>
      <c r="AV1093" s="2">
        <v>1</v>
      </c>
      <c r="AW1093" s="2">
        <v>1</v>
      </c>
      <c r="AX1093" s="2"/>
      <c r="AY1093" s="2"/>
      <c r="AZ1093" s="2">
        <v>1</v>
      </c>
      <c r="BA1093" s="2">
        <v>1</v>
      </c>
      <c r="BB1093" s="2">
        <v>1</v>
      </c>
      <c r="BC1093" s="2">
        <v>1</v>
      </c>
      <c r="BD1093" s="2" t="s">
        <v>3</v>
      </c>
      <c r="BE1093" s="2" t="s">
        <v>3</v>
      </c>
      <c r="BF1093" s="2" t="s">
        <v>3</v>
      </c>
      <c r="BG1093" s="2" t="s">
        <v>3</v>
      </c>
      <c r="BH1093" s="2">
        <v>3</v>
      </c>
      <c r="BI1093" s="2">
        <v>1</v>
      </c>
      <c r="BJ1093" s="2" t="s">
        <v>3</v>
      </c>
      <c r="BK1093" s="2"/>
      <c r="BL1093" s="2"/>
      <c r="BM1093" s="2">
        <v>400002</v>
      </c>
      <c r="BN1093" s="2">
        <v>0</v>
      </c>
      <c r="BO1093" s="2" t="s">
        <v>3</v>
      </c>
      <c r="BP1093" s="2">
        <v>0</v>
      </c>
      <c r="BQ1093" s="2">
        <v>202</v>
      </c>
      <c r="BR1093" s="2">
        <v>0</v>
      </c>
      <c r="BS1093" s="2">
        <v>1</v>
      </c>
      <c r="BT1093" s="2">
        <v>1</v>
      </c>
      <c r="BU1093" s="2">
        <v>1</v>
      </c>
      <c r="BV1093" s="2">
        <v>1</v>
      </c>
      <c r="BW1093" s="2">
        <v>1</v>
      </c>
      <c r="BX1093" s="2">
        <v>1</v>
      </c>
      <c r="BY1093" s="2" t="s">
        <v>3</v>
      </c>
      <c r="BZ1093" s="2">
        <v>0</v>
      </c>
      <c r="CA1093" s="2">
        <v>0</v>
      </c>
      <c r="CB1093" s="2" t="s">
        <v>3</v>
      </c>
      <c r="CC1093" s="2"/>
      <c r="CD1093" s="2"/>
      <c r="CE1093" s="2">
        <v>30</v>
      </c>
      <c r="CF1093" s="2">
        <v>0</v>
      </c>
      <c r="CG1093" s="2">
        <v>0</v>
      </c>
      <c r="CH1093" s="2"/>
      <c r="CI1093" s="2"/>
      <c r="CJ1093" s="2"/>
      <c r="CK1093" s="2"/>
      <c r="CL1093" s="2"/>
      <c r="CM1093" s="2">
        <v>0</v>
      </c>
      <c r="CN1093" s="2" t="s">
        <v>3</v>
      </c>
      <c r="CO1093" s="2">
        <v>0</v>
      </c>
      <c r="CP1093" s="2">
        <f t="shared" si="1094"/>
        <v>13829.2</v>
      </c>
      <c r="CQ1093" s="2">
        <f t="shared" si="1095"/>
        <v>276.62</v>
      </c>
      <c r="CR1093" s="2">
        <f t="shared" si="1115"/>
        <v>0</v>
      </c>
      <c r="CS1093" s="2">
        <f t="shared" si="1096"/>
        <v>0</v>
      </c>
      <c r="CT1093" s="2">
        <f t="shared" si="1097"/>
        <v>0</v>
      </c>
      <c r="CU1093" s="2">
        <f t="shared" si="1098"/>
        <v>0</v>
      </c>
      <c r="CV1093" s="2">
        <f t="shared" si="1099"/>
        <v>0</v>
      </c>
      <c r="CW1093" s="2">
        <f t="shared" si="1100"/>
        <v>0</v>
      </c>
      <c r="CX1093" s="2">
        <f t="shared" si="1101"/>
        <v>0</v>
      </c>
      <c r="CY1093" s="2">
        <f>((S1093*BZ1093)/100)</f>
        <v>0</v>
      </c>
      <c r="CZ1093" s="2">
        <f>((S1093*CA1093)/100)</f>
        <v>0</v>
      </c>
      <c r="DA1093" s="2"/>
      <c r="DB1093" s="2"/>
      <c r="DC1093" s="2" t="s">
        <v>3</v>
      </c>
      <c r="DD1093" s="2" t="s">
        <v>3</v>
      </c>
      <c r="DE1093" s="2" t="s">
        <v>3</v>
      </c>
      <c r="DF1093" s="2" t="s">
        <v>3</v>
      </c>
      <c r="DG1093" s="2" t="s">
        <v>3</v>
      </c>
      <c r="DH1093" s="2" t="s">
        <v>3</v>
      </c>
      <c r="DI1093" s="2" t="s">
        <v>3</v>
      </c>
      <c r="DJ1093" s="2" t="s">
        <v>3</v>
      </c>
      <c r="DK1093" s="2" t="s">
        <v>3</v>
      </c>
      <c r="DL1093" s="2" t="s">
        <v>3</v>
      </c>
      <c r="DM1093" s="2" t="s">
        <v>3</v>
      </c>
      <c r="DN1093" s="2">
        <v>0</v>
      </c>
      <c r="DO1093" s="2">
        <v>0</v>
      </c>
      <c r="DP1093" s="2">
        <v>1</v>
      </c>
      <c r="DQ1093" s="2">
        <v>1</v>
      </c>
      <c r="DR1093" s="2"/>
      <c r="DS1093" s="2"/>
      <c r="DT1093" s="2"/>
      <c r="DU1093" s="2">
        <v>1005</v>
      </c>
      <c r="DV1093" s="2" t="s">
        <v>103</v>
      </c>
      <c r="DW1093" s="2" t="s">
        <v>103</v>
      </c>
      <c r="DX1093" s="2">
        <v>1</v>
      </c>
      <c r="DY1093" s="2"/>
      <c r="DZ1093" s="2" t="s">
        <v>3</v>
      </c>
      <c r="EA1093" s="2" t="s">
        <v>3</v>
      </c>
      <c r="EB1093" s="2" t="s">
        <v>3</v>
      </c>
      <c r="EC1093" s="2" t="s">
        <v>3</v>
      </c>
      <c r="ED1093" s="2"/>
      <c r="EE1093" s="2">
        <v>70703983</v>
      </c>
      <c r="EF1093" s="2">
        <v>202</v>
      </c>
      <c r="EG1093" s="2" t="s">
        <v>414</v>
      </c>
      <c r="EH1093" s="2">
        <v>0</v>
      </c>
      <c r="EI1093" s="2" t="s">
        <v>3</v>
      </c>
      <c r="EJ1093" s="2">
        <v>1</v>
      </c>
      <c r="EK1093" s="2">
        <v>400002</v>
      </c>
      <c r="EL1093" s="2" t="s">
        <v>415</v>
      </c>
      <c r="EM1093" s="2" t="s">
        <v>414</v>
      </c>
      <c r="EN1093" s="2"/>
      <c r="EO1093" s="2" t="s">
        <v>3</v>
      </c>
      <c r="EP1093" s="2"/>
      <c r="EQ1093" s="2">
        <v>0</v>
      </c>
      <c r="ER1093" s="2">
        <v>28.689999999999998</v>
      </c>
      <c r="ES1093" s="2">
        <v>276.62</v>
      </c>
      <c r="ET1093" s="2">
        <v>0</v>
      </c>
      <c r="EU1093" s="2">
        <v>0</v>
      </c>
      <c r="EV1093" s="2">
        <v>0</v>
      </c>
      <c r="EW1093" s="2">
        <v>0</v>
      </c>
      <c r="EX1093" s="2">
        <v>0</v>
      </c>
      <c r="EY1093" s="2"/>
      <c r="EZ1093" s="2">
        <v>5</v>
      </c>
      <c r="FA1093" s="2"/>
      <c r="FB1093" s="2"/>
      <c r="FC1093" s="2">
        <v>1</v>
      </c>
      <c r="FD1093" s="2">
        <v>18</v>
      </c>
      <c r="FE1093" s="2"/>
      <c r="FF1093" s="2">
        <v>325.44</v>
      </c>
      <c r="FG1093" s="2"/>
      <c r="FH1093" s="2"/>
      <c r="FI1093" s="2"/>
      <c r="FJ1093" s="2"/>
      <c r="FK1093" s="2"/>
      <c r="FL1093" s="2"/>
      <c r="FM1093" s="2"/>
      <c r="FN1093" s="2"/>
      <c r="FO1093" s="2"/>
      <c r="FP1093" s="2"/>
      <c r="FQ1093" s="2">
        <v>0</v>
      </c>
      <c r="FR1093" s="2">
        <f t="shared" si="1102"/>
        <v>0</v>
      </c>
      <c r="FS1093" s="2">
        <v>0</v>
      </c>
      <c r="FT1093" s="2"/>
      <c r="FU1093" s="2"/>
      <c r="FV1093" s="2"/>
      <c r="FW1093" s="2"/>
      <c r="FX1093" s="2">
        <v>0</v>
      </c>
      <c r="FY1093" s="2">
        <v>0</v>
      </c>
      <c r="FZ1093" s="2"/>
      <c r="GA1093" s="2" t="s">
        <v>662</v>
      </c>
      <c r="GB1093" s="2"/>
      <c r="GC1093" s="2"/>
      <c r="GD1093" s="2">
        <v>0</v>
      </c>
      <c r="GE1093" s="2"/>
      <c r="GF1093" s="2">
        <v>-1349401569</v>
      </c>
      <c r="GG1093" s="2">
        <v>2</v>
      </c>
      <c r="GH1093" s="2">
        <v>3</v>
      </c>
      <c r="GI1093" s="2">
        <v>-2</v>
      </c>
      <c r="GJ1093" s="2">
        <v>0</v>
      </c>
      <c r="GK1093" s="2">
        <f>ROUND(R1093*(R12)/100,2)</f>
        <v>0</v>
      </c>
      <c r="GL1093" s="2">
        <f t="shared" si="1103"/>
        <v>0</v>
      </c>
      <c r="GM1093" s="2">
        <f t="shared" si="1104"/>
        <v>13829.2</v>
      </c>
      <c r="GN1093" s="2">
        <f t="shared" si="1105"/>
        <v>13829.2</v>
      </c>
      <c r="GO1093" s="2">
        <f t="shared" si="1106"/>
        <v>0</v>
      </c>
      <c r="GP1093" s="2">
        <f t="shared" si="1107"/>
        <v>0</v>
      </c>
      <c r="GQ1093" s="2"/>
      <c r="GR1093" s="2">
        <v>1</v>
      </c>
      <c r="GS1093" s="2">
        <v>1</v>
      </c>
      <c r="GT1093" s="2">
        <v>0</v>
      </c>
      <c r="GU1093" s="2" t="s">
        <v>3</v>
      </c>
      <c r="GV1093" s="2">
        <f t="shared" si="1108"/>
        <v>0</v>
      </c>
      <c r="GW1093" s="2">
        <v>1</v>
      </c>
      <c r="GX1093" s="2">
        <f t="shared" si="1109"/>
        <v>0</v>
      </c>
      <c r="GY1093" s="2"/>
      <c r="GZ1093" s="2"/>
      <c r="HA1093" s="2">
        <v>0</v>
      </c>
      <c r="HB1093" s="2">
        <v>0</v>
      </c>
      <c r="HC1093" s="2">
        <f t="shared" si="1110"/>
        <v>0</v>
      </c>
      <c r="HD1093" s="2"/>
      <c r="HE1093" s="2" t="s">
        <v>417</v>
      </c>
      <c r="HF1093" s="2" t="s">
        <v>88</v>
      </c>
      <c r="HG1093" s="2"/>
      <c r="HH1093" s="2"/>
      <c r="HI1093" s="2"/>
      <c r="HJ1093" s="2"/>
      <c r="HK1093" s="2"/>
      <c r="HL1093" s="2"/>
      <c r="HM1093" s="2" t="s">
        <v>3</v>
      </c>
      <c r="HN1093" s="2" t="s">
        <v>3</v>
      </c>
      <c r="HO1093" s="2" t="s">
        <v>3</v>
      </c>
      <c r="HP1093" s="2" t="s">
        <v>3</v>
      </c>
      <c r="HQ1093" s="2" t="s">
        <v>3</v>
      </c>
      <c r="HR1093" s="2"/>
      <c r="HS1093" s="2"/>
      <c r="HT1093" s="2"/>
      <c r="HU1093" s="2"/>
      <c r="HV1093" s="2"/>
      <c r="HW1093" s="2"/>
      <c r="HX1093" s="2"/>
      <c r="HY1093" s="2"/>
      <c r="HZ1093" s="2"/>
      <c r="IA1093" s="2"/>
      <c r="IB1093" s="2"/>
      <c r="IC1093" s="2"/>
      <c r="ID1093" s="2"/>
      <c r="IE1093" s="2"/>
      <c r="IF1093" s="2"/>
      <c r="IG1093" s="2"/>
      <c r="IH1093" s="2"/>
      <c r="II1093" s="2"/>
      <c r="IJ1093" s="2"/>
      <c r="IK1093" s="2">
        <v>0</v>
      </c>
      <c r="IL1093" s="2"/>
      <c r="IM1093" s="2"/>
      <c r="IN1093" s="2"/>
      <c r="IO1093" s="2"/>
      <c r="IP1093" s="2"/>
      <c r="IQ1093" s="2"/>
      <c r="IR1093" s="2"/>
      <c r="IS1093" s="2"/>
      <c r="IT1093" s="2"/>
      <c r="IU1093" s="2"/>
    </row>
    <row r="1094" spans="1:255" x14ac:dyDescent="0.25">
      <c r="A1094">
        <v>18</v>
      </c>
      <c r="B1094">
        <v>1</v>
      </c>
      <c r="C1094">
        <v>1597</v>
      </c>
      <c r="E1094" t="s">
        <v>660</v>
      </c>
      <c r="F1094" t="s">
        <v>3</v>
      </c>
      <c r="G1094" t="s">
        <v>661</v>
      </c>
      <c r="H1094" t="s">
        <v>103</v>
      </c>
      <c r="I1094">
        <f>I1086*J1094</f>
        <v>49.993510000000001</v>
      </c>
      <c r="J1094">
        <v>112.00015682057486</v>
      </c>
      <c r="K1094">
        <v>112.000157</v>
      </c>
      <c r="O1094">
        <f t="shared" si="1080"/>
        <v>13826.75</v>
      </c>
      <c r="P1094">
        <f t="shared" si="1081"/>
        <v>13826.75</v>
      </c>
      <c r="Q1094">
        <f t="shared" si="1111"/>
        <v>0</v>
      </c>
      <c r="R1094">
        <f t="shared" si="1082"/>
        <v>0</v>
      </c>
      <c r="S1094">
        <f t="shared" si="1083"/>
        <v>0</v>
      </c>
      <c r="T1094">
        <f t="shared" si="1084"/>
        <v>0</v>
      </c>
      <c r="U1094">
        <f t="shared" si="1085"/>
        <v>0</v>
      </c>
      <c r="V1094">
        <f t="shared" si="1086"/>
        <v>0</v>
      </c>
      <c r="W1094">
        <f t="shared" si="1087"/>
        <v>0</v>
      </c>
      <c r="X1094">
        <f t="shared" si="1088"/>
        <v>0</v>
      </c>
      <c r="Y1094">
        <f t="shared" si="1089"/>
        <v>0</v>
      </c>
      <c r="AA1094">
        <v>75316143</v>
      </c>
      <c r="AB1094">
        <f t="shared" si="1090"/>
        <v>28.69</v>
      </c>
      <c r="AC1094">
        <f t="shared" si="1091"/>
        <v>28.69</v>
      </c>
      <c r="AD1094">
        <f t="shared" si="1112"/>
        <v>0</v>
      </c>
      <c r="AE1094">
        <f t="shared" si="1113"/>
        <v>0</v>
      </c>
      <c r="AF1094">
        <f t="shared" si="1113"/>
        <v>0</v>
      </c>
      <c r="AG1094">
        <f t="shared" si="1092"/>
        <v>0</v>
      </c>
      <c r="AH1094">
        <f t="shared" si="1114"/>
        <v>0</v>
      </c>
      <c r="AI1094">
        <f t="shared" si="1114"/>
        <v>0</v>
      </c>
      <c r="AJ1094">
        <f t="shared" si="1093"/>
        <v>0</v>
      </c>
      <c r="AK1094">
        <v>28.689999999999998</v>
      </c>
      <c r="AL1094">
        <v>28.689999999999998</v>
      </c>
      <c r="AM1094">
        <v>0</v>
      </c>
      <c r="AN1094">
        <v>0</v>
      </c>
      <c r="AO1094">
        <v>0</v>
      </c>
      <c r="AP1094">
        <v>0</v>
      </c>
      <c r="AQ1094">
        <v>0</v>
      </c>
      <c r="AR1094">
        <v>0</v>
      </c>
      <c r="AS1094">
        <v>0</v>
      </c>
      <c r="AT1094">
        <v>0</v>
      </c>
      <c r="AU1094">
        <v>0</v>
      </c>
      <c r="AV1094">
        <v>1</v>
      </c>
      <c r="AW1094">
        <v>1</v>
      </c>
      <c r="AZ1094">
        <v>1</v>
      </c>
      <c r="BA1094">
        <v>1</v>
      </c>
      <c r="BB1094">
        <v>1</v>
      </c>
      <c r="BC1094">
        <v>9.64</v>
      </c>
      <c r="BD1094" t="s">
        <v>3</v>
      </c>
      <c r="BE1094" t="s">
        <v>3</v>
      </c>
      <c r="BF1094" t="s">
        <v>3</v>
      </c>
      <c r="BG1094" t="s">
        <v>3</v>
      </c>
      <c r="BH1094">
        <v>3</v>
      </c>
      <c r="BI1094">
        <v>1</v>
      </c>
      <c r="BJ1094" t="s">
        <v>3</v>
      </c>
      <c r="BM1094">
        <v>400002</v>
      </c>
      <c r="BN1094">
        <v>0</v>
      </c>
      <c r="BO1094" t="s">
        <v>3</v>
      </c>
      <c r="BP1094">
        <v>0</v>
      </c>
      <c r="BQ1094">
        <v>202</v>
      </c>
      <c r="BR1094">
        <v>0</v>
      </c>
      <c r="BS1094">
        <v>1</v>
      </c>
      <c r="BT1094">
        <v>1</v>
      </c>
      <c r="BU1094">
        <v>1</v>
      </c>
      <c r="BV1094">
        <v>1</v>
      </c>
      <c r="BW1094">
        <v>1</v>
      </c>
      <c r="BX1094">
        <v>1</v>
      </c>
      <c r="BY1094" t="s">
        <v>3</v>
      </c>
      <c r="BZ1094">
        <v>0</v>
      </c>
      <c r="CA1094">
        <v>0</v>
      </c>
      <c r="CB1094" t="s">
        <v>3</v>
      </c>
      <c r="CE1094">
        <v>30</v>
      </c>
      <c r="CF1094">
        <v>0</v>
      </c>
      <c r="CG1094">
        <v>0</v>
      </c>
      <c r="CM1094">
        <v>0</v>
      </c>
      <c r="CN1094" t="s">
        <v>3</v>
      </c>
      <c r="CO1094">
        <v>0</v>
      </c>
      <c r="CP1094">
        <f t="shared" si="1094"/>
        <v>13826.75</v>
      </c>
      <c r="CQ1094">
        <f t="shared" si="1095"/>
        <v>276.57</v>
      </c>
      <c r="CR1094">
        <f t="shared" si="1115"/>
        <v>0</v>
      </c>
      <c r="CS1094">
        <f t="shared" si="1096"/>
        <v>0</v>
      </c>
      <c r="CT1094">
        <f t="shared" si="1097"/>
        <v>0</v>
      </c>
      <c r="CU1094">
        <f t="shared" si="1098"/>
        <v>0</v>
      </c>
      <c r="CV1094">
        <f t="shared" si="1099"/>
        <v>0</v>
      </c>
      <c r="CW1094">
        <f t="shared" si="1100"/>
        <v>0</v>
      </c>
      <c r="CX1094">
        <f t="shared" si="1101"/>
        <v>0</v>
      </c>
      <c r="CY1094">
        <f>S1094*(BZ1094/100)</f>
        <v>0</v>
      </c>
      <c r="CZ1094">
        <f>S1094*(CA1094/100)</f>
        <v>0</v>
      </c>
      <c r="DC1094" t="s">
        <v>3</v>
      </c>
      <c r="DD1094" t="s">
        <v>3</v>
      </c>
      <c r="DE1094" t="s">
        <v>3</v>
      </c>
      <c r="DF1094" t="s">
        <v>3</v>
      </c>
      <c r="DG1094" t="s">
        <v>3</v>
      </c>
      <c r="DH1094" t="s">
        <v>3</v>
      </c>
      <c r="DI1094" t="s">
        <v>3</v>
      </c>
      <c r="DJ1094" t="s">
        <v>3</v>
      </c>
      <c r="DK1094" t="s">
        <v>3</v>
      </c>
      <c r="DL1094" t="s">
        <v>3</v>
      </c>
      <c r="DM1094" t="s">
        <v>3</v>
      </c>
      <c r="DN1094">
        <v>91</v>
      </c>
      <c r="DO1094">
        <v>70</v>
      </c>
      <c r="DP1094">
        <v>1</v>
      </c>
      <c r="DQ1094">
        <v>1</v>
      </c>
      <c r="DU1094">
        <v>1005</v>
      </c>
      <c r="DV1094" t="s">
        <v>103</v>
      </c>
      <c r="DW1094" t="s">
        <v>103</v>
      </c>
      <c r="DX1094">
        <v>1</v>
      </c>
      <c r="DZ1094" t="s">
        <v>3</v>
      </c>
      <c r="EA1094" t="s">
        <v>3</v>
      </c>
      <c r="EB1094" t="s">
        <v>3</v>
      </c>
      <c r="EC1094" t="s">
        <v>3</v>
      </c>
      <c r="EE1094">
        <v>70703983</v>
      </c>
      <c r="EF1094">
        <v>202</v>
      </c>
      <c r="EG1094" t="s">
        <v>414</v>
      </c>
      <c r="EH1094">
        <v>0</v>
      </c>
      <c r="EI1094" t="s">
        <v>3</v>
      </c>
      <c r="EJ1094">
        <v>1</v>
      </c>
      <c r="EK1094">
        <v>400002</v>
      </c>
      <c r="EL1094" t="s">
        <v>415</v>
      </c>
      <c r="EM1094" t="s">
        <v>414</v>
      </c>
      <c r="EO1094" t="s">
        <v>3</v>
      </c>
      <c r="EQ1094">
        <v>0</v>
      </c>
      <c r="ER1094">
        <v>28.689999999999998</v>
      </c>
      <c r="ES1094">
        <v>28.689999999999998</v>
      </c>
      <c r="ET1094">
        <v>0</v>
      </c>
      <c r="EU1094">
        <v>0</v>
      </c>
      <c r="EV1094">
        <v>0</v>
      </c>
      <c r="EW1094">
        <v>0</v>
      </c>
      <c r="EX1094">
        <v>0</v>
      </c>
      <c r="EZ1094">
        <v>5</v>
      </c>
      <c r="FC1094">
        <v>1</v>
      </c>
      <c r="FD1094">
        <v>18</v>
      </c>
      <c r="FF1094">
        <v>325.44</v>
      </c>
      <c r="FQ1094">
        <v>0</v>
      </c>
      <c r="FR1094">
        <f t="shared" si="1102"/>
        <v>0</v>
      </c>
      <c r="FS1094">
        <v>0</v>
      </c>
      <c r="FX1094">
        <v>91</v>
      </c>
      <c r="FY1094">
        <v>70</v>
      </c>
      <c r="GA1094" t="s">
        <v>663</v>
      </c>
      <c r="GD1094">
        <v>0</v>
      </c>
      <c r="GF1094">
        <v>-1349401569</v>
      </c>
      <c r="GG1094">
        <v>2</v>
      </c>
      <c r="GH1094">
        <v>3</v>
      </c>
      <c r="GI1094">
        <v>3</v>
      </c>
      <c r="GJ1094">
        <v>0</v>
      </c>
      <c r="GK1094">
        <f>ROUND(R1094*(S12)/100,2)</f>
        <v>0</v>
      </c>
      <c r="GL1094">
        <f t="shared" si="1103"/>
        <v>0</v>
      </c>
      <c r="GM1094">
        <f t="shared" si="1104"/>
        <v>13826.75</v>
      </c>
      <c r="GN1094">
        <f t="shared" si="1105"/>
        <v>13826.75</v>
      </c>
      <c r="GO1094">
        <f t="shared" si="1106"/>
        <v>0</v>
      </c>
      <c r="GP1094">
        <f t="shared" si="1107"/>
        <v>0</v>
      </c>
      <c r="GR1094">
        <v>1</v>
      </c>
      <c r="GS1094">
        <v>1</v>
      </c>
      <c r="GT1094">
        <v>0</v>
      </c>
      <c r="GU1094" t="s">
        <v>3</v>
      </c>
      <c r="GV1094">
        <f t="shared" si="1108"/>
        <v>0</v>
      </c>
      <c r="GW1094">
        <v>1</v>
      </c>
      <c r="GX1094">
        <f t="shared" si="1109"/>
        <v>0</v>
      </c>
      <c r="HA1094">
        <v>0</v>
      </c>
      <c r="HB1094">
        <v>0</v>
      </c>
      <c r="HC1094">
        <f t="shared" si="1110"/>
        <v>0</v>
      </c>
      <c r="HE1094" t="s">
        <v>417</v>
      </c>
      <c r="HF1094" t="s">
        <v>88</v>
      </c>
      <c r="HM1094" t="s">
        <v>3</v>
      </c>
      <c r="HN1094" t="s">
        <v>3</v>
      </c>
      <c r="HO1094" t="s">
        <v>3</v>
      </c>
      <c r="HP1094" t="s">
        <v>3</v>
      </c>
      <c r="HQ1094" t="s">
        <v>3</v>
      </c>
      <c r="IK1094">
        <v>0</v>
      </c>
    </row>
    <row r="1096" spans="1:255" x14ac:dyDescent="0.25">
      <c r="A1096" s="3">
        <v>51</v>
      </c>
      <c r="B1096" s="3">
        <f>B995</f>
        <v>1</v>
      </c>
      <c r="C1096" s="3">
        <f>A995</f>
        <v>5</v>
      </c>
      <c r="D1096" s="3">
        <f>ROW(A995)</f>
        <v>995</v>
      </c>
      <c r="E1096" s="3"/>
      <c r="F1096" s="3" t="str">
        <f>IF(F995&lt;&gt;"",F995,"")</f>
        <v>Новый подраздел</v>
      </c>
      <c r="G1096" s="3" t="str">
        <f>IF(G995&lt;&gt;"",G995,"")</f>
        <v>1 этаж</v>
      </c>
      <c r="H1096" s="3">
        <v>0</v>
      </c>
      <c r="I1096" s="3"/>
      <c r="J1096" s="3"/>
      <c r="K1096" s="3"/>
      <c r="L1096" s="3"/>
      <c r="M1096" s="3"/>
      <c r="N1096" s="3"/>
      <c r="O1096" s="3">
        <f t="shared" ref="O1096:T1096" si="1116">ROUND(AB1096,2)</f>
        <v>169299.62</v>
      </c>
      <c r="P1096" s="3">
        <f t="shared" si="1116"/>
        <v>159277.26999999999</v>
      </c>
      <c r="Q1096" s="3">
        <f t="shared" si="1116"/>
        <v>853</v>
      </c>
      <c r="R1096" s="3">
        <f t="shared" si="1116"/>
        <v>87.74</v>
      </c>
      <c r="S1096" s="3">
        <f t="shared" si="1116"/>
        <v>9169.35</v>
      </c>
      <c r="T1096" s="3">
        <f t="shared" si="1116"/>
        <v>0</v>
      </c>
      <c r="U1096" s="3">
        <f>AH1096</f>
        <v>776.38270470999998</v>
      </c>
      <c r="V1096" s="3">
        <f>AI1096</f>
        <v>0</v>
      </c>
      <c r="W1096" s="3">
        <f>ROUND(AJ1096,2)</f>
        <v>0</v>
      </c>
      <c r="X1096" s="3">
        <f>ROUND(AK1096,2)</f>
        <v>8344.11</v>
      </c>
      <c r="Y1096" s="3">
        <f>ROUND(AL1096,2)</f>
        <v>6418.55</v>
      </c>
      <c r="Z1096" s="3"/>
      <c r="AA1096" s="3"/>
      <c r="AB1096" s="3">
        <f>ROUND(SUMIF(AA999:AA1094,"=75316141",O999:O1094),2)</f>
        <v>169299.62</v>
      </c>
      <c r="AC1096" s="3">
        <f>ROUND(SUMIF(AA999:AA1094,"=75316141",P999:P1094),2)</f>
        <v>159277.26999999999</v>
      </c>
      <c r="AD1096" s="3">
        <f>ROUND(SUMIF(AA999:AA1094,"=75316141",Q999:Q1094),2)</f>
        <v>853</v>
      </c>
      <c r="AE1096" s="3">
        <f>ROUND(SUMIF(AA999:AA1094,"=75316141",R999:R1094),2)</f>
        <v>87.74</v>
      </c>
      <c r="AF1096" s="3">
        <f>ROUND(SUMIF(AA999:AA1094,"=75316141",S999:S1094),2)</f>
        <v>9169.35</v>
      </c>
      <c r="AG1096" s="3">
        <f>ROUND(SUMIF(AA999:AA1094,"=75316141",T999:T1094),2)</f>
        <v>0</v>
      </c>
      <c r="AH1096" s="3">
        <f>SUMIF(AA999:AA1094,"=75316141",U999:U1094)</f>
        <v>776.38270470999998</v>
      </c>
      <c r="AI1096" s="3">
        <f>SUMIF(AA999:AA1094,"=75316141",V999:V1094)</f>
        <v>0</v>
      </c>
      <c r="AJ1096" s="3">
        <f>ROUND(SUMIF(AA999:AA1094,"=75316141",W999:W1094),2)</f>
        <v>0</v>
      </c>
      <c r="AK1096" s="3">
        <f>ROUND(SUMIF(AA999:AA1094,"=75316141",X999:X1094),2)</f>
        <v>8344.11</v>
      </c>
      <c r="AL1096" s="3">
        <f>ROUND(SUMIF(AA999:AA1094,"=75316141",Y999:Y1094),2)</f>
        <v>6418.55</v>
      </c>
      <c r="AM1096" s="3"/>
      <c r="AN1096" s="3"/>
      <c r="AO1096" s="3">
        <f t="shared" ref="AO1096:BD1096" si="1117">ROUND(BX1096,2)</f>
        <v>0</v>
      </c>
      <c r="AP1096" s="3">
        <f t="shared" si="1117"/>
        <v>0</v>
      </c>
      <c r="AQ1096" s="3">
        <f t="shared" si="1117"/>
        <v>0</v>
      </c>
      <c r="AR1096" s="3">
        <f t="shared" si="1117"/>
        <v>184202.67</v>
      </c>
      <c r="AS1096" s="3">
        <f t="shared" si="1117"/>
        <v>184202.67</v>
      </c>
      <c r="AT1096" s="3">
        <f t="shared" si="1117"/>
        <v>0</v>
      </c>
      <c r="AU1096" s="3">
        <f t="shared" si="1117"/>
        <v>0</v>
      </c>
      <c r="AV1096" s="3">
        <f t="shared" si="1117"/>
        <v>159277.26999999999</v>
      </c>
      <c r="AW1096" s="3">
        <f t="shared" si="1117"/>
        <v>159277.26999999999</v>
      </c>
      <c r="AX1096" s="3">
        <f t="shared" si="1117"/>
        <v>0</v>
      </c>
      <c r="AY1096" s="3">
        <f t="shared" si="1117"/>
        <v>159277.26999999999</v>
      </c>
      <c r="AZ1096" s="3">
        <f t="shared" si="1117"/>
        <v>0</v>
      </c>
      <c r="BA1096" s="3">
        <f t="shared" si="1117"/>
        <v>0</v>
      </c>
      <c r="BB1096" s="3">
        <f t="shared" si="1117"/>
        <v>0</v>
      </c>
      <c r="BC1096" s="3">
        <f t="shared" si="1117"/>
        <v>0</v>
      </c>
      <c r="BD1096" s="3">
        <f t="shared" si="1117"/>
        <v>0</v>
      </c>
      <c r="BE1096" s="3"/>
      <c r="BF1096" s="3"/>
      <c r="BG1096" s="3"/>
      <c r="BH1096" s="3"/>
      <c r="BI1096" s="3"/>
      <c r="BJ1096" s="3"/>
      <c r="BK1096" s="3"/>
      <c r="BL1096" s="3"/>
      <c r="BM1096" s="3"/>
      <c r="BN1096" s="3"/>
      <c r="BO1096" s="3"/>
      <c r="BP1096" s="3"/>
      <c r="BQ1096" s="3"/>
      <c r="BR1096" s="3"/>
      <c r="BS1096" s="3"/>
      <c r="BT1096" s="3"/>
      <c r="BU1096" s="3"/>
      <c r="BV1096" s="3"/>
      <c r="BW1096" s="3"/>
      <c r="BX1096" s="3">
        <f>ROUND(SUMIF(AA999:AA1094,"=75316141",FQ999:FQ1094),2)</f>
        <v>0</v>
      </c>
      <c r="BY1096" s="3">
        <f>ROUND(SUMIF(AA999:AA1094,"=75316141",FR999:FR1094),2)</f>
        <v>0</v>
      </c>
      <c r="BZ1096" s="3">
        <f>ROUND(SUMIF(AA999:AA1094,"=75316141",GL999:GL1094),2)</f>
        <v>0</v>
      </c>
      <c r="CA1096" s="3">
        <f>ROUND(SUMIF(AA999:AA1094,"=75316141",GM999:GM1094),2)</f>
        <v>184202.67</v>
      </c>
      <c r="CB1096" s="3">
        <f>ROUND(SUMIF(AA999:AA1094,"=75316141",GN999:GN1094),2)</f>
        <v>184202.67</v>
      </c>
      <c r="CC1096" s="3">
        <f>ROUND(SUMIF(AA999:AA1094,"=75316141",GO999:GO1094),2)</f>
        <v>0</v>
      </c>
      <c r="CD1096" s="3">
        <f>ROUND(SUMIF(AA999:AA1094,"=75316141",GP999:GP1094),2)</f>
        <v>0</v>
      </c>
      <c r="CE1096" s="3">
        <f>AC1096-BX1096</f>
        <v>159277.26999999999</v>
      </c>
      <c r="CF1096" s="3">
        <f>AC1096-BY1096</f>
        <v>159277.26999999999</v>
      </c>
      <c r="CG1096" s="3">
        <f>BX1096-BZ1096</f>
        <v>0</v>
      </c>
      <c r="CH1096" s="3">
        <f>AC1096-BX1096-BY1096+BZ1096</f>
        <v>159277.26999999999</v>
      </c>
      <c r="CI1096" s="3">
        <f>BY1096-BZ1096</f>
        <v>0</v>
      </c>
      <c r="CJ1096" s="3">
        <f>ROUND(SUMIF(AA999:AA1094,"=75316141",GX999:GX1094),2)</f>
        <v>0</v>
      </c>
      <c r="CK1096" s="3">
        <f>ROUND(SUMIF(AA999:AA1094,"=75316141",GY999:GY1094),2)</f>
        <v>0</v>
      </c>
      <c r="CL1096" s="3">
        <f>ROUND(SUMIF(AA999:AA1094,"=75316141",GZ999:GZ1094),2)</f>
        <v>0</v>
      </c>
      <c r="CM1096" s="3">
        <f>ROUND(SUMIF(AA999:AA1094,"=75316141",HD999:HD1094),2)</f>
        <v>0</v>
      </c>
      <c r="CN1096" s="3"/>
      <c r="CO1096" s="3"/>
      <c r="CP1096" s="3"/>
      <c r="CQ1096" s="3"/>
      <c r="CR1096" s="3"/>
      <c r="CS1096" s="3"/>
      <c r="CT1096" s="3"/>
      <c r="CU1096" s="3"/>
      <c r="CV1096" s="3"/>
      <c r="CW1096" s="3"/>
      <c r="CX1096" s="3"/>
      <c r="CY1096" s="3"/>
      <c r="CZ1096" s="3"/>
      <c r="DA1096" s="3"/>
      <c r="DB1096" s="3"/>
      <c r="DC1096" s="3"/>
      <c r="DD1096" s="3"/>
      <c r="DE1096" s="3"/>
      <c r="DF1096" s="3"/>
      <c r="DG1096" s="4">
        <f t="shared" ref="DG1096:DL1096" si="1118">ROUND(DT1096,2)</f>
        <v>1152649.6299999999</v>
      </c>
      <c r="DH1096" s="4">
        <f t="shared" si="1118"/>
        <v>830228.19</v>
      </c>
      <c r="DI1096" s="4">
        <f t="shared" si="1118"/>
        <v>9838.2999999999993</v>
      </c>
      <c r="DJ1096" s="4">
        <f t="shared" si="1118"/>
        <v>2991.05</v>
      </c>
      <c r="DK1096" s="4">
        <f t="shared" si="1118"/>
        <v>312583.14</v>
      </c>
      <c r="DL1096" s="4">
        <f t="shared" si="1118"/>
        <v>0</v>
      </c>
      <c r="DM1096" s="4">
        <f>DZ1096</f>
        <v>776.38270470999998</v>
      </c>
      <c r="DN1096" s="4">
        <f>EA1096</f>
        <v>0</v>
      </c>
      <c r="DO1096" s="4">
        <f>ROUND(EB1096,2)</f>
        <v>0</v>
      </c>
      <c r="DP1096" s="4">
        <f>ROUND(EC1096,2)</f>
        <v>271947.34999999998</v>
      </c>
      <c r="DQ1096" s="4">
        <f>ROUND(ED1096,2)</f>
        <v>128159.09</v>
      </c>
      <c r="DR1096" s="4"/>
      <c r="DS1096" s="4"/>
      <c r="DT1096" s="4">
        <f>ROUND(SUMIF(AA999:AA1094,"=75316143",O999:O1094),2)</f>
        <v>1152649.6299999999</v>
      </c>
      <c r="DU1096" s="4">
        <f>ROUND(SUMIF(AA999:AA1094,"=75316143",P999:P1094),2)</f>
        <v>830228.19</v>
      </c>
      <c r="DV1096" s="4">
        <f>ROUND(SUMIF(AA999:AA1094,"=75316143",Q999:Q1094),2)</f>
        <v>9838.2999999999993</v>
      </c>
      <c r="DW1096" s="4">
        <f>ROUND(SUMIF(AA999:AA1094,"=75316143",R999:R1094),2)</f>
        <v>2991.05</v>
      </c>
      <c r="DX1096" s="4">
        <f>ROUND(SUMIF(AA999:AA1094,"=75316143",S999:S1094),2)</f>
        <v>312583.14</v>
      </c>
      <c r="DY1096" s="4">
        <f>ROUND(SUMIF(AA999:AA1094,"=75316143",T999:T1094),2)</f>
        <v>0</v>
      </c>
      <c r="DZ1096" s="4">
        <f>SUMIF(AA999:AA1094,"=75316143",U999:U1094)</f>
        <v>776.38270470999998</v>
      </c>
      <c r="EA1096" s="4">
        <f>SUMIF(AA999:AA1094,"=75316143",V999:V1094)</f>
        <v>0</v>
      </c>
      <c r="EB1096" s="4">
        <f>ROUND(SUMIF(AA999:AA1094,"=75316143",W999:W1094),2)</f>
        <v>0</v>
      </c>
      <c r="EC1096" s="4">
        <f>ROUND(SUMIF(AA999:AA1094,"=75316143",X999:X1094),2)</f>
        <v>271947.34999999998</v>
      </c>
      <c r="ED1096" s="4">
        <f>ROUND(SUMIF(AA999:AA1094,"=75316143",Y999:Y1094),2)</f>
        <v>128159.09</v>
      </c>
      <c r="EE1096" s="4"/>
      <c r="EF1096" s="4"/>
      <c r="EG1096" s="4">
        <f t="shared" ref="EG1096:EV1096" si="1119">ROUND(FP1096,2)</f>
        <v>0</v>
      </c>
      <c r="EH1096" s="4">
        <f t="shared" si="1119"/>
        <v>0</v>
      </c>
      <c r="EI1096" s="4">
        <f t="shared" si="1119"/>
        <v>0</v>
      </c>
      <c r="EJ1096" s="4">
        <f t="shared" si="1119"/>
        <v>1557541.75</v>
      </c>
      <c r="EK1096" s="4">
        <f t="shared" si="1119"/>
        <v>1557541.75</v>
      </c>
      <c r="EL1096" s="4">
        <f t="shared" si="1119"/>
        <v>0</v>
      </c>
      <c r="EM1096" s="4">
        <f t="shared" si="1119"/>
        <v>0</v>
      </c>
      <c r="EN1096" s="4">
        <f t="shared" si="1119"/>
        <v>830228.19</v>
      </c>
      <c r="EO1096" s="4">
        <f t="shared" si="1119"/>
        <v>830228.19</v>
      </c>
      <c r="EP1096" s="4">
        <f t="shared" si="1119"/>
        <v>0</v>
      </c>
      <c r="EQ1096" s="4">
        <f t="shared" si="1119"/>
        <v>830228.19</v>
      </c>
      <c r="ER1096" s="4">
        <f t="shared" si="1119"/>
        <v>0</v>
      </c>
      <c r="ES1096" s="4">
        <f t="shared" si="1119"/>
        <v>0</v>
      </c>
      <c r="ET1096" s="4">
        <f t="shared" si="1119"/>
        <v>0</v>
      </c>
      <c r="EU1096" s="4">
        <f t="shared" si="1119"/>
        <v>0</v>
      </c>
      <c r="EV1096" s="4">
        <f t="shared" si="1119"/>
        <v>0</v>
      </c>
      <c r="EW1096" s="4"/>
      <c r="EX1096" s="4"/>
      <c r="EY1096" s="4"/>
      <c r="EZ1096" s="4"/>
      <c r="FA1096" s="4"/>
      <c r="FB1096" s="4"/>
      <c r="FC1096" s="4"/>
      <c r="FD1096" s="4"/>
      <c r="FE1096" s="4"/>
      <c r="FF1096" s="4"/>
      <c r="FG1096" s="4"/>
      <c r="FH1096" s="4"/>
      <c r="FI1096" s="4"/>
      <c r="FJ1096" s="4"/>
      <c r="FK1096" s="4"/>
      <c r="FL1096" s="4"/>
      <c r="FM1096" s="4"/>
      <c r="FN1096" s="4"/>
      <c r="FO1096" s="4"/>
      <c r="FP1096" s="4">
        <f>ROUND(SUMIF(AA999:AA1094,"=75316143",FQ999:FQ1094),2)</f>
        <v>0</v>
      </c>
      <c r="FQ1096" s="4">
        <f>ROUND(SUMIF(AA999:AA1094,"=75316143",FR999:FR1094),2)</f>
        <v>0</v>
      </c>
      <c r="FR1096" s="4">
        <f>ROUND(SUMIF(AA999:AA1094,"=75316143",GL999:GL1094),2)</f>
        <v>0</v>
      </c>
      <c r="FS1096" s="4">
        <f>ROUND(SUMIF(AA999:AA1094,"=75316143",GM999:GM1094),2)</f>
        <v>1557541.75</v>
      </c>
      <c r="FT1096" s="4">
        <f>ROUND(SUMIF(AA999:AA1094,"=75316143",GN999:GN1094),2)</f>
        <v>1557541.75</v>
      </c>
      <c r="FU1096" s="4">
        <f>ROUND(SUMIF(AA999:AA1094,"=75316143",GO999:GO1094),2)</f>
        <v>0</v>
      </c>
      <c r="FV1096" s="4">
        <f>ROUND(SUMIF(AA999:AA1094,"=75316143",GP999:GP1094),2)</f>
        <v>0</v>
      </c>
      <c r="FW1096" s="4">
        <f>DU1096-FP1096</f>
        <v>830228.19</v>
      </c>
      <c r="FX1096" s="4">
        <f>DU1096-FQ1096</f>
        <v>830228.19</v>
      </c>
      <c r="FY1096" s="4">
        <f>FP1096-FR1096</f>
        <v>0</v>
      </c>
      <c r="FZ1096" s="4">
        <f>DU1096-FP1096-FQ1096+FR1096</f>
        <v>830228.19</v>
      </c>
      <c r="GA1096" s="4">
        <f>FQ1096-FR1096</f>
        <v>0</v>
      </c>
      <c r="GB1096" s="4">
        <f>ROUND(SUMIF(AA999:AA1094,"=75316143",GX999:GX1094),2)</f>
        <v>0</v>
      </c>
      <c r="GC1096" s="4">
        <f>ROUND(SUMIF(AA999:AA1094,"=75316143",GY999:GY1094),2)</f>
        <v>0</v>
      </c>
      <c r="GD1096" s="4">
        <f>ROUND(SUMIF(AA999:AA1094,"=75316143",GZ999:GZ1094),2)</f>
        <v>0</v>
      </c>
      <c r="GE1096" s="4">
        <f>ROUND(SUMIF(AA999:AA1094,"=75316143",HD999:HD1094),2)</f>
        <v>0</v>
      </c>
      <c r="GF1096" s="4"/>
      <c r="GG1096" s="4"/>
      <c r="GH1096" s="4"/>
      <c r="GI1096" s="4"/>
      <c r="GJ1096" s="4"/>
      <c r="GK1096" s="4"/>
      <c r="GL1096" s="4"/>
      <c r="GM1096" s="4"/>
      <c r="GN1096" s="4"/>
      <c r="GO1096" s="4"/>
      <c r="GP1096" s="4"/>
      <c r="GQ1096" s="4"/>
      <c r="GR1096" s="4"/>
      <c r="GS1096" s="4"/>
      <c r="GT1096" s="4"/>
      <c r="GU1096" s="4"/>
      <c r="GV1096" s="4"/>
      <c r="GW1096" s="4"/>
      <c r="GX1096" s="4">
        <v>0</v>
      </c>
    </row>
    <row r="1098" spans="1:255" x14ac:dyDescent="0.25">
      <c r="A1098" s="5">
        <v>50</v>
      </c>
      <c r="B1098" s="5">
        <v>0</v>
      </c>
      <c r="C1098" s="5">
        <v>0</v>
      </c>
      <c r="D1098" s="5">
        <v>1</v>
      </c>
      <c r="E1098" s="5">
        <v>201</v>
      </c>
      <c r="F1098" s="5">
        <f>ROUND(Source!O1096,O1098)</f>
        <v>169299.62</v>
      </c>
      <c r="G1098" s="5" t="s">
        <v>32</v>
      </c>
      <c r="H1098" s="5" t="s">
        <v>33</v>
      </c>
      <c r="I1098" s="5"/>
      <c r="J1098" s="5"/>
      <c r="K1098" s="5">
        <v>201</v>
      </c>
      <c r="L1098" s="5">
        <v>1</v>
      </c>
      <c r="M1098" s="5">
        <v>3</v>
      </c>
      <c r="N1098" s="5" t="s">
        <v>3</v>
      </c>
      <c r="O1098" s="5">
        <v>2</v>
      </c>
      <c r="P1098" s="5">
        <f>ROUND(Source!DG1096,O1098)</f>
        <v>1152649.6299999999</v>
      </c>
      <c r="Q1098" s="5"/>
      <c r="R1098" s="5"/>
      <c r="S1098" s="5"/>
      <c r="T1098" s="5"/>
      <c r="U1098" s="5"/>
      <c r="V1098" s="5"/>
      <c r="W1098" s="5">
        <v>169299.62</v>
      </c>
      <c r="X1098" s="5">
        <v>1</v>
      </c>
      <c r="Y1098" s="5">
        <v>169299.62</v>
      </c>
      <c r="Z1098" s="5">
        <v>1152649.6299999999</v>
      </c>
      <c r="AA1098" s="5">
        <v>1</v>
      </c>
      <c r="AB1098" s="5">
        <v>1152649.6299999999</v>
      </c>
    </row>
    <row r="1099" spans="1:255" x14ac:dyDescent="0.25">
      <c r="A1099" s="5">
        <v>50</v>
      </c>
      <c r="B1099" s="5">
        <v>0</v>
      </c>
      <c r="C1099" s="5">
        <v>0</v>
      </c>
      <c r="D1099" s="5">
        <v>1</v>
      </c>
      <c r="E1099" s="5">
        <v>202</v>
      </c>
      <c r="F1099" s="5">
        <f>ROUND(Source!P1096,O1099)</f>
        <v>159277.26999999999</v>
      </c>
      <c r="G1099" s="5" t="s">
        <v>34</v>
      </c>
      <c r="H1099" s="5" t="s">
        <v>35</v>
      </c>
      <c r="I1099" s="5"/>
      <c r="J1099" s="5"/>
      <c r="K1099" s="5">
        <v>202</v>
      </c>
      <c r="L1099" s="5">
        <v>2</v>
      </c>
      <c r="M1099" s="5">
        <v>3</v>
      </c>
      <c r="N1099" s="5" t="s">
        <v>3</v>
      </c>
      <c r="O1099" s="5">
        <v>2</v>
      </c>
      <c r="P1099" s="5">
        <f>ROUND(Source!DH1096,O1099)</f>
        <v>830228.19</v>
      </c>
      <c r="Q1099" s="5"/>
      <c r="R1099" s="5"/>
      <c r="S1099" s="5"/>
      <c r="T1099" s="5"/>
      <c r="U1099" s="5"/>
      <c r="V1099" s="5"/>
      <c r="W1099" s="5">
        <v>159277.26999999999</v>
      </c>
      <c r="X1099" s="5">
        <v>1</v>
      </c>
      <c r="Y1099" s="5">
        <v>159277.26999999999</v>
      </c>
      <c r="Z1099" s="5">
        <v>830228.19</v>
      </c>
      <c r="AA1099" s="5">
        <v>1</v>
      </c>
      <c r="AB1099" s="5">
        <v>830228.19</v>
      </c>
    </row>
    <row r="1100" spans="1:255" x14ac:dyDescent="0.25">
      <c r="A1100" s="5">
        <v>50</v>
      </c>
      <c r="B1100" s="5">
        <v>0</v>
      </c>
      <c r="C1100" s="5">
        <v>0</v>
      </c>
      <c r="D1100" s="5">
        <v>1</v>
      </c>
      <c r="E1100" s="5">
        <v>222</v>
      </c>
      <c r="F1100" s="5">
        <f>ROUND(Source!AO1096,O1100)</f>
        <v>0</v>
      </c>
      <c r="G1100" s="5" t="s">
        <v>36</v>
      </c>
      <c r="H1100" s="5" t="s">
        <v>37</v>
      </c>
      <c r="I1100" s="5"/>
      <c r="J1100" s="5"/>
      <c r="K1100" s="5">
        <v>222</v>
      </c>
      <c r="L1100" s="5">
        <v>3</v>
      </c>
      <c r="M1100" s="5">
        <v>3</v>
      </c>
      <c r="N1100" s="5" t="s">
        <v>3</v>
      </c>
      <c r="O1100" s="5">
        <v>2</v>
      </c>
      <c r="P1100" s="5">
        <f>ROUND(Source!EG1096,O1100)</f>
        <v>0</v>
      </c>
      <c r="Q1100" s="5"/>
      <c r="R1100" s="5"/>
      <c r="S1100" s="5"/>
      <c r="T1100" s="5"/>
      <c r="U1100" s="5"/>
      <c r="V1100" s="5"/>
      <c r="W1100" s="5">
        <v>0</v>
      </c>
      <c r="X1100" s="5">
        <v>1</v>
      </c>
      <c r="Y1100" s="5">
        <v>0</v>
      </c>
      <c r="Z1100" s="5">
        <v>0</v>
      </c>
      <c r="AA1100" s="5">
        <v>1</v>
      </c>
      <c r="AB1100" s="5">
        <v>0</v>
      </c>
    </row>
    <row r="1101" spans="1:255" x14ac:dyDescent="0.25">
      <c r="A1101" s="5">
        <v>50</v>
      </c>
      <c r="B1101" s="5">
        <v>0</v>
      </c>
      <c r="C1101" s="5">
        <v>0</v>
      </c>
      <c r="D1101" s="5">
        <v>1</v>
      </c>
      <c r="E1101" s="5">
        <v>225</v>
      </c>
      <c r="F1101" s="5">
        <f>ROUND(Source!AV1096,O1101)</f>
        <v>159277.26999999999</v>
      </c>
      <c r="G1101" s="5" t="s">
        <v>38</v>
      </c>
      <c r="H1101" s="5" t="s">
        <v>39</v>
      </c>
      <c r="I1101" s="5"/>
      <c r="J1101" s="5"/>
      <c r="K1101" s="5">
        <v>225</v>
      </c>
      <c r="L1101" s="5">
        <v>4</v>
      </c>
      <c r="M1101" s="5">
        <v>3</v>
      </c>
      <c r="N1101" s="5" t="s">
        <v>3</v>
      </c>
      <c r="O1101" s="5">
        <v>2</v>
      </c>
      <c r="P1101" s="5">
        <f>ROUND(Source!EN1096,O1101)</f>
        <v>830228.19</v>
      </c>
      <c r="Q1101" s="5"/>
      <c r="R1101" s="5"/>
      <c r="S1101" s="5"/>
      <c r="T1101" s="5"/>
      <c r="U1101" s="5"/>
      <c r="V1101" s="5"/>
      <c r="W1101" s="5">
        <v>159277.26999999999</v>
      </c>
      <c r="X1101" s="5">
        <v>1</v>
      </c>
      <c r="Y1101" s="5">
        <v>159277.26999999999</v>
      </c>
      <c r="Z1101" s="5">
        <v>830228.19</v>
      </c>
      <c r="AA1101" s="5">
        <v>1</v>
      </c>
      <c r="AB1101" s="5">
        <v>830228.19</v>
      </c>
    </row>
    <row r="1102" spans="1:255" x14ac:dyDescent="0.25">
      <c r="A1102" s="5">
        <v>50</v>
      </c>
      <c r="B1102" s="5">
        <v>0</v>
      </c>
      <c r="C1102" s="5">
        <v>0</v>
      </c>
      <c r="D1102" s="5">
        <v>1</v>
      </c>
      <c r="E1102" s="5">
        <v>226</v>
      </c>
      <c r="F1102" s="5">
        <f>ROUND(Source!AW1096,O1102)</f>
        <v>159277.26999999999</v>
      </c>
      <c r="G1102" s="5" t="s">
        <v>40</v>
      </c>
      <c r="H1102" s="5" t="s">
        <v>41</v>
      </c>
      <c r="I1102" s="5"/>
      <c r="J1102" s="5"/>
      <c r="K1102" s="5">
        <v>226</v>
      </c>
      <c r="L1102" s="5">
        <v>5</v>
      </c>
      <c r="M1102" s="5">
        <v>3</v>
      </c>
      <c r="N1102" s="5" t="s">
        <v>3</v>
      </c>
      <c r="O1102" s="5">
        <v>2</v>
      </c>
      <c r="P1102" s="5">
        <f>ROUND(Source!EO1096,O1102)</f>
        <v>830228.19</v>
      </c>
      <c r="Q1102" s="5"/>
      <c r="R1102" s="5"/>
      <c r="S1102" s="5"/>
      <c r="T1102" s="5"/>
      <c r="U1102" s="5"/>
      <c r="V1102" s="5"/>
      <c r="W1102" s="5">
        <v>159277.26999999999</v>
      </c>
      <c r="X1102" s="5">
        <v>1</v>
      </c>
      <c r="Y1102" s="5">
        <v>159277.26999999999</v>
      </c>
      <c r="Z1102" s="5">
        <v>830228.19</v>
      </c>
      <c r="AA1102" s="5">
        <v>1</v>
      </c>
      <c r="AB1102" s="5">
        <v>830228.19</v>
      </c>
    </row>
    <row r="1103" spans="1:255" x14ac:dyDescent="0.25">
      <c r="A1103" s="5">
        <v>50</v>
      </c>
      <c r="B1103" s="5">
        <v>0</v>
      </c>
      <c r="C1103" s="5">
        <v>0</v>
      </c>
      <c r="D1103" s="5">
        <v>1</v>
      </c>
      <c r="E1103" s="5">
        <v>227</v>
      </c>
      <c r="F1103" s="5">
        <f>ROUND(Source!AX1096,O1103)</f>
        <v>0</v>
      </c>
      <c r="G1103" s="5" t="s">
        <v>42</v>
      </c>
      <c r="H1103" s="5" t="s">
        <v>43</v>
      </c>
      <c r="I1103" s="5"/>
      <c r="J1103" s="5"/>
      <c r="K1103" s="5">
        <v>227</v>
      </c>
      <c r="L1103" s="5">
        <v>6</v>
      </c>
      <c r="M1103" s="5">
        <v>3</v>
      </c>
      <c r="N1103" s="5" t="s">
        <v>3</v>
      </c>
      <c r="O1103" s="5">
        <v>2</v>
      </c>
      <c r="P1103" s="5">
        <f>ROUND(Source!EP1096,O1103)</f>
        <v>0</v>
      </c>
      <c r="Q1103" s="5"/>
      <c r="R1103" s="5"/>
      <c r="S1103" s="5"/>
      <c r="T1103" s="5"/>
      <c r="U1103" s="5"/>
      <c r="V1103" s="5"/>
      <c r="W1103" s="5">
        <v>0</v>
      </c>
      <c r="X1103" s="5">
        <v>1</v>
      </c>
      <c r="Y1103" s="5">
        <v>0</v>
      </c>
      <c r="Z1103" s="5">
        <v>0</v>
      </c>
      <c r="AA1103" s="5">
        <v>1</v>
      </c>
      <c r="AB1103" s="5">
        <v>0</v>
      </c>
    </row>
    <row r="1104" spans="1:255" x14ac:dyDescent="0.25">
      <c r="A1104" s="5">
        <v>50</v>
      </c>
      <c r="B1104" s="5">
        <v>0</v>
      </c>
      <c r="C1104" s="5">
        <v>0</v>
      </c>
      <c r="D1104" s="5">
        <v>1</v>
      </c>
      <c r="E1104" s="5">
        <v>228</v>
      </c>
      <c r="F1104" s="5">
        <f>ROUND(Source!AY1096,O1104)</f>
        <v>159277.26999999999</v>
      </c>
      <c r="G1104" s="5" t="s">
        <v>44</v>
      </c>
      <c r="H1104" s="5" t="s">
        <v>45</v>
      </c>
      <c r="I1104" s="5"/>
      <c r="J1104" s="5"/>
      <c r="K1104" s="5">
        <v>228</v>
      </c>
      <c r="L1104" s="5">
        <v>7</v>
      </c>
      <c r="M1104" s="5">
        <v>3</v>
      </c>
      <c r="N1104" s="5" t="s">
        <v>3</v>
      </c>
      <c r="O1104" s="5">
        <v>2</v>
      </c>
      <c r="P1104" s="5">
        <f>ROUND(Source!EQ1096,O1104)</f>
        <v>830228.19</v>
      </c>
      <c r="Q1104" s="5"/>
      <c r="R1104" s="5"/>
      <c r="S1104" s="5"/>
      <c r="T1104" s="5"/>
      <c r="U1104" s="5"/>
      <c r="V1104" s="5"/>
      <c r="W1104" s="5">
        <v>159277.26999999999</v>
      </c>
      <c r="X1104" s="5">
        <v>1</v>
      </c>
      <c r="Y1104" s="5">
        <v>159277.26999999999</v>
      </c>
      <c r="Z1104" s="5">
        <v>830228.19</v>
      </c>
      <c r="AA1104" s="5">
        <v>1</v>
      </c>
      <c r="AB1104" s="5">
        <v>830228.19</v>
      </c>
    </row>
    <row r="1105" spans="1:28" x14ac:dyDescent="0.25">
      <c r="A1105" s="5">
        <v>50</v>
      </c>
      <c r="B1105" s="5">
        <v>0</v>
      </c>
      <c r="C1105" s="5">
        <v>0</v>
      </c>
      <c r="D1105" s="5">
        <v>1</v>
      </c>
      <c r="E1105" s="5">
        <v>216</v>
      </c>
      <c r="F1105" s="5">
        <f>ROUND(Source!AP1096,O1105)</f>
        <v>0</v>
      </c>
      <c r="G1105" s="5" t="s">
        <v>46</v>
      </c>
      <c r="H1105" s="5" t="s">
        <v>47</v>
      </c>
      <c r="I1105" s="5"/>
      <c r="J1105" s="5"/>
      <c r="K1105" s="5">
        <v>216</v>
      </c>
      <c r="L1105" s="5">
        <v>8</v>
      </c>
      <c r="M1105" s="5">
        <v>3</v>
      </c>
      <c r="N1105" s="5" t="s">
        <v>3</v>
      </c>
      <c r="O1105" s="5">
        <v>2</v>
      </c>
      <c r="P1105" s="5">
        <f>ROUND(Source!EH1096,O1105)</f>
        <v>0</v>
      </c>
      <c r="Q1105" s="5"/>
      <c r="R1105" s="5"/>
      <c r="S1105" s="5"/>
      <c r="T1105" s="5"/>
      <c r="U1105" s="5"/>
      <c r="V1105" s="5"/>
      <c r="W1105" s="5">
        <v>0</v>
      </c>
      <c r="X1105" s="5">
        <v>1</v>
      </c>
      <c r="Y1105" s="5">
        <v>0</v>
      </c>
      <c r="Z1105" s="5">
        <v>0</v>
      </c>
      <c r="AA1105" s="5">
        <v>1</v>
      </c>
      <c r="AB1105" s="5">
        <v>0</v>
      </c>
    </row>
    <row r="1106" spans="1:28" x14ac:dyDescent="0.25">
      <c r="A1106" s="5">
        <v>50</v>
      </c>
      <c r="B1106" s="5">
        <v>0</v>
      </c>
      <c r="C1106" s="5">
        <v>0</v>
      </c>
      <c r="D1106" s="5">
        <v>1</v>
      </c>
      <c r="E1106" s="5">
        <v>223</v>
      </c>
      <c r="F1106" s="5">
        <f>ROUND(Source!AQ1096,O1106)</f>
        <v>0</v>
      </c>
      <c r="G1106" s="5" t="s">
        <v>48</v>
      </c>
      <c r="H1106" s="5" t="s">
        <v>49</v>
      </c>
      <c r="I1106" s="5"/>
      <c r="J1106" s="5"/>
      <c r="K1106" s="5">
        <v>223</v>
      </c>
      <c r="L1106" s="5">
        <v>9</v>
      </c>
      <c r="M1106" s="5">
        <v>3</v>
      </c>
      <c r="N1106" s="5" t="s">
        <v>3</v>
      </c>
      <c r="O1106" s="5">
        <v>2</v>
      </c>
      <c r="P1106" s="5">
        <f>ROUND(Source!EI1096,O1106)</f>
        <v>0</v>
      </c>
      <c r="Q1106" s="5"/>
      <c r="R1106" s="5"/>
      <c r="S1106" s="5"/>
      <c r="T1106" s="5"/>
      <c r="U1106" s="5"/>
      <c r="V1106" s="5"/>
      <c r="W1106" s="5">
        <v>0</v>
      </c>
      <c r="X1106" s="5">
        <v>1</v>
      </c>
      <c r="Y1106" s="5">
        <v>0</v>
      </c>
      <c r="Z1106" s="5">
        <v>0</v>
      </c>
      <c r="AA1106" s="5">
        <v>1</v>
      </c>
      <c r="AB1106" s="5">
        <v>0</v>
      </c>
    </row>
    <row r="1107" spans="1:28" x14ac:dyDescent="0.25">
      <c r="A1107" s="5">
        <v>50</v>
      </c>
      <c r="B1107" s="5">
        <v>0</v>
      </c>
      <c r="C1107" s="5">
        <v>0</v>
      </c>
      <c r="D1107" s="5">
        <v>1</v>
      </c>
      <c r="E1107" s="5">
        <v>229</v>
      </c>
      <c r="F1107" s="5">
        <f>ROUND(Source!AZ1096,O1107)</f>
        <v>0</v>
      </c>
      <c r="G1107" s="5" t="s">
        <v>50</v>
      </c>
      <c r="H1107" s="5" t="s">
        <v>51</v>
      </c>
      <c r="I1107" s="5"/>
      <c r="J1107" s="5"/>
      <c r="K1107" s="5">
        <v>229</v>
      </c>
      <c r="L1107" s="5">
        <v>10</v>
      </c>
      <c r="M1107" s="5">
        <v>3</v>
      </c>
      <c r="N1107" s="5" t="s">
        <v>3</v>
      </c>
      <c r="O1107" s="5">
        <v>2</v>
      </c>
      <c r="P1107" s="5">
        <f>ROUND(Source!ER1096,O1107)</f>
        <v>0</v>
      </c>
      <c r="Q1107" s="5"/>
      <c r="R1107" s="5"/>
      <c r="S1107" s="5"/>
      <c r="T1107" s="5"/>
      <c r="U1107" s="5"/>
      <c r="V1107" s="5"/>
      <c r="W1107" s="5">
        <v>0</v>
      </c>
      <c r="X1107" s="5">
        <v>1</v>
      </c>
      <c r="Y1107" s="5">
        <v>0</v>
      </c>
      <c r="Z1107" s="5">
        <v>0</v>
      </c>
      <c r="AA1107" s="5">
        <v>1</v>
      </c>
      <c r="AB1107" s="5">
        <v>0</v>
      </c>
    </row>
    <row r="1108" spans="1:28" x14ac:dyDescent="0.25">
      <c r="A1108" s="5">
        <v>50</v>
      </c>
      <c r="B1108" s="5">
        <v>0</v>
      </c>
      <c r="C1108" s="5">
        <v>0</v>
      </c>
      <c r="D1108" s="5">
        <v>1</v>
      </c>
      <c r="E1108" s="5">
        <v>203</v>
      </c>
      <c r="F1108" s="5">
        <f>ROUND(Source!Q1096,O1108)</f>
        <v>853</v>
      </c>
      <c r="G1108" s="5" t="s">
        <v>52</v>
      </c>
      <c r="H1108" s="5" t="s">
        <v>53</v>
      </c>
      <c r="I1108" s="5"/>
      <c r="J1108" s="5"/>
      <c r="K1108" s="5">
        <v>203</v>
      </c>
      <c r="L1108" s="5">
        <v>11</v>
      </c>
      <c r="M1108" s="5">
        <v>3</v>
      </c>
      <c r="N1108" s="5" t="s">
        <v>3</v>
      </c>
      <c r="O1108" s="5">
        <v>2</v>
      </c>
      <c r="P1108" s="5">
        <f>ROUND(Source!DI1096,O1108)</f>
        <v>9838.2999999999993</v>
      </c>
      <c r="Q1108" s="5"/>
      <c r="R1108" s="5"/>
      <c r="S1108" s="5"/>
      <c r="T1108" s="5"/>
      <c r="U1108" s="5"/>
      <c r="V1108" s="5"/>
      <c r="W1108" s="5">
        <v>853</v>
      </c>
      <c r="X1108" s="5">
        <v>1</v>
      </c>
      <c r="Y1108" s="5">
        <v>853</v>
      </c>
      <c r="Z1108" s="5">
        <v>9838.2999999999993</v>
      </c>
      <c r="AA1108" s="5">
        <v>1</v>
      </c>
      <c r="AB1108" s="5">
        <v>9838.2999999999993</v>
      </c>
    </row>
    <row r="1109" spans="1:28" x14ac:dyDescent="0.25">
      <c r="A1109" s="5">
        <v>50</v>
      </c>
      <c r="B1109" s="5">
        <v>0</v>
      </c>
      <c r="C1109" s="5">
        <v>0</v>
      </c>
      <c r="D1109" s="5">
        <v>1</v>
      </c>
      <c r="E1109" s="5">
        <v>231</v>
      </c>
      <c r="F1109" s="5">
        <f>ROUND(Source!BB1096,O1109)</f>
        <v>0</v>
      </c>
      <c r="G1109" s="5" t="s">
        <v>54</v>
      </c>
      <c r="H1109" s="5" t="s">
        <v>55</v>
      </c>
      <c r="I1109" s="5"/>
      <c r="J1109" s="5"/>
      <c r="K1109" s="5">
        <v>231</v>
      </c>
      <c r="L1109" s="5">
        <v>12</v>
      </c>
      <c r="M1109" s="5">
        <v>3</v>
      </c>
      <c r="N1109" s="5" t="s">
        <v>3</v>
      </c>
      <c r="O1109" s="5">
        <v>2</v>
      </c>
      <c r="P1109" s="5">
        <f>ROUND(Source!ET1096,O1109)</f>
        <v>0</v>
      </c>
      <c r="Q1109" s="5"/>
      <c r="R1109" s="5"/>
      <c r="S1109" s="5"/>
      <c r="T1109" s="5"/>
      <c r="U1109" s="5"/>
      <c r="V1109" s="5"/>
      <c r="W1109" s="5">
        <v>0</v>
      </c>
      <c r="X1109" s="5">
        <v>1</v>
      </c>
      <c r="Y1109" s="5">
        <v>0</v>
      </c>
      <c r="Z1109" s="5">
        <v>0</v>
      </c>
      <c r="AA1109" s="5">
        <v>1</v>
      </c>
      <c r="AB1109" s="5">
        <v>0</v>
      </c>
    </row>
    <row r="1110" spans="1:28" x14ac:dyDescent="0.25">
      <c r="A1110" s="5">
        <v>50</v>
      </c>
      <c r="B1110" s="5">
        <v>0</v>
      </c>
      <c r="C1110" s="5">
        <v>0</v>
      </c>
      <c r="D1110" s="5">
        <v>1</v>
      </c>
      <c r="E1110" s="5">
        <v>204</v>
      </c>
      <c r="F1110" s="5">
        <f>ROUND(Source!R1096,O1110)</f>
        <v>87.74</v>
      </c>
      <c r="G1110" s="5" t="s">
        <v>56</v>
      </c>
      <c r="H1110" s="5" t="s">
        <v>57</v>
      </c>
      <c r="I1110" s="5"/>
      <c r="J1110" s="5"/>
      <c r="K1110" s="5">
        <v>204</v>
      </c>
      <c r="L1110" s="5">
        <v>13</v>
      </c>
      <c r="M1110" s="5">
        <v>3</v>
      </c>
      <c r="N1110" s="5" t="s">
        <v>3</v>
      </c>
      <c r="O1110" s="5">
        <v>2</v>
      </c>
      <c r="P1110" s="5">
        <f>ROUND(Source!DJ1096,O1110)</f>
        <v>2991.05</v>
      </c>
      <c r="Q1110" s="5"/>
      <c r="R1110" s="5"/>
      <c r="S1110" s="5"/>
      <c r="T1110" s="5"/>
      <c r="U1110" s="5"/>
      <c r="V1110" s="5"/>
      <c r="W1110" s="5">
        <v>87.74</v>
      </c>
      <c r="X1110" s="5">
        <v>1</v>
      </c>
      <c r="Y1110" s="5">
        <v>87.74</v>
      </c>
      <c r="Z1110" s="5">
        <v>2991.05</v>
      </c>
      <c r="AA1110" s="5">
        <v>1</v>
      </c>
      <c r="AB1110" s="5">
        <v>2991.05</v>
      </c>
    </row>
    <row r="1111" spans="1:28" x14ac:dyDescent="0.25">
      <c r="A1111" s="5">
        <v>50</v>
      </c>
      <c r="B1111" s="5">
        <v>0</v>
      </c>
      <c r="C1111" s="5">
        <v>0</v>
      </c>
      <c r="D1111" s="5">
        <v>1</v>
      </c>
      <c r="E1111" s="5">
        <v>205</v>
      </c>
      <c r="F1111" s="5">
        <f>ROUND(Source!S1096,O1111)</f>
        <v>9169.35</v>
      </c>
      <c r="G1111" s="5" t="s">
        <v>58</v>
      </c>
      <c r="H1111" s="5" t="s">
        <v>59</v>
      </c>
      <c r="I1111" s="5"/>
      <c r="J1111" s="5"/>
      <c r="K1111" s="5">
        <v>205</v>
      </c>
      <c r="L1111" s="5">
        <v>14</v>
      </c>
      <c r="M1111" s="5">
        <v>3</v>
      </c>
      <c r="N1111" s="5" t="s">
        <v>3</v>
      </c>
      <c r="O1111" s="5">
        <v>2</v>
      </c>
      <c r="P1111" s="5">
        <f>ROUND(Source!DK1096,O1111)</f>
        <v>312583.14</v>
      </c>
      <c r="Q1111" s="5"/>
      <c r="R1111" s="5"/>
      <c r="S1111" s="5"/>
      <c r="T1111" s="5"/>
      <c r="U1111" s="5"/>
      <c r="V1111" s="5"/>
      <c r="W1111" s="5">
        <v>9169.35</v>
      </c>
      <c r="X1111" s="5">
        <v>1</v>
      </c>
      <c r="Y1111" s="5">
        <v>9169.35</v>
      </c>
      <c r="Z1111" s="5">
        <v>312583.14</v>
      </c>
      <c r="AA1111" s="5">
        <v>1</v>
      </c>
      <c r="AB1111" s="5">
        <v>312583.14</v>
      </c>
    </row>
    <row r="1112" spans="1:28" x14ac:dyDescent="0.25">
      <c r="A1112" s="5">
        <v>50</v>
      </c>
      <c r="B1112" s="5">
        <v>0</v>
      </c>
      <c r="C1112" s="5">
        <v>0</v>
      </c>
      <c r="D1112" s="5">
        <v>1</v>
      </c>
      <c r="E1112" s="5">
        <v>232</v>
      </c>
      <c r="F1112" s="5">
        <f>ROUND(Source!BC1096,O1112)</f>
        <v>0</v>
      </c>
      <c r="G1112" s="5" t="s">
        <v>60</v>
      </c>
      <c r="H1112" s="5" t="s">
        <v>61</v>
      </c>
      <c r="I1112" s="5"/>
      <c r="J1112" s="5"/>
      <c r="K1112" s="5">
        <v>232</v>
      </c>
      <c r="L1112" s="5">
        <v>15</v>
      </c>
      <c r="M1112" s="5">
        <v>3</v>
      </c>
      <c r="N1112" s="5" t="s">
        <v>3</v>
      </c>
      <c r="O1112" s="5">
        <v>2</v>
      </c>
      <c r="P1112" s="5">
        <f>ROUND(Source!EU1096,O1112)</f>
        <v>0</v>
      </c>
      <c r="Q1112" s="5"/>
      <c r="R1112" s="5"/>
      <c r="S1112" s="5"/>
      <c r="T1112" s="5"/>
      <c r="U1112" s="5"/>
      <c r="V1112" s="5"/>
      <c r="W1112" s="5">
        <v>0</v>
      </c>
      <c r="X1112" s="5">
        <v>1</v>
      </c>
      <c r="Y1112" s="5">
        <v>0</v>
      </c>
      <c r="Z1112" s="5">
        <v>0</v>
      </c>
      <c r="AA1112" s="5">
        <v>1</v>
      </c>
      <c r="AB1112" s="5">
        <v>0</v>
      </c>
    </row>
    <row r="1113" spans="1:28" x14ac:dyDescent="0.25">
      <c r="A1113" s="5">
        <v>50</v>
      </c>
      <c r="B1113" s="5">
        <v>0</v>
      </c>
      <c r="C1113" s="5">
        <v>0</v>
      </c>
      <c r="D1113" s="5">
        <v>1</v>
      </c>
      <c r="E1113" s="5">
        <v>214</v>
      </c>
      <c r="F1113" s="5">
        <f>ROUND(Source!AS1096,O1113)</f>
        <v>184202.67</v>
      </c>
      <c r="G1113" s="5" t="s">
        <v>62</v>
      </c>
      <c r="H1113" s="5" t="s">
        <v>63</v>
      </c>
      <c r="I1113" s="5"/>
      <c r="J1113" s="5"/>
      <c r="K1113" s="5">
        <v>214</v>
      </c>
      <c r="L1113" s="5">
        <v>16</v>
      </c>
      <c r="M1113" s="5">
        <v>3</v>
      </c>
      <c r="N1113" s="5" t="s">
        <v>3</v>
      </c>
      <c r="O1113" s="5">
        <v>2</v>
      </c>
      <c r="P1113" s="5">
        <f>ROUND(Source!EK1096,O1113)</f>
        <v>1557541.75</v>
      </c>
      <c r="Q1113" s="5"/>
      <c r="R1113" s="5"/>
      <c r="S1113" s="5"/>
      <c r="T1113" s="5"/>
      <c r="U1113" s="5"/>
      <c r="V1113" s="5"/>
      <c r="W1113" s="5">
        <v>184202.67</v>
      </c>
      <c r="X1113" s="5">
        <v>1</v>
      </c>
      <c r="Y1113" s="5">
        <v>184202.67</v>
      </c>
      <c r="Z1113" s="5">
        <v>1557541.75</v>
      </c>
      <c r="AA1113" s="5">
        <v>1</v>
      </c>
      <c r="AB1113" s="5">
        <v>1557541.75</v>
      </c>
    </row>
    <row r="1114" spans="1:28" x14ac:dyDescent="0.25">
      <c r="A1114" s="5">
        <v>50</v>
      </c>
      <c r="B1114" s="5">
        <v>0</v>
      </c>
      <c r="C1114" s="5">
        <v>0</v>
      </c>
      <c r="D1114" s="5">
        <v>1</v>
      </c>
      <c r="E1114" s="5">
        <v>215</v>
      </c>
      <c r="F1114" s="5">
        <f>ROUND(Source!AT1096,O1114)</f>
        <v>0</v>
      </c>
      <c r="G1114" s="5" t="s">
        <v>64</v>
      </c>
      <c r="H1114" s="5" t="s">
        <v>65</v>
      </c>
      <c r="I1114" s="5"/>
      <c r="J1114" s="5"/>
      <c r="K1114" s="5">
        <v>215</v>
      </c>
      <c r="L1114" s="5">
        <v>17</v>
      </c>
      <c r="M1114" s="5">
        <v>3</v>
      </c>
      <c r="N1114" s="5" t="s">
        <v>3</v>
      </c>
      <c r="O1114" s="5">
        <v>2</v>
      </c>
      <c r="P1114" s="5">
        <f>ROUND(Source!EL1096,O1114)</f>
        <v>0</v>
      </c>
      <c r="Q1114" s="5"/>
      <c r="R1114" s="5"/>
      <c r="S1114" s="5"/>
      <c r="T1114" s="5"/>
      <c r="U1114" s="5"/>
      <c r="V1114" s="5"/>
      <c r="W1114" s="5">
        <v>0</v>
      </c>
      <c r="X1114" s="5">
        <v>1</v>
      </c>
      <c r="Y1114" s="5">
        <v>0</v>
      </c>
      <c r="Z1114" s="5">
        <v>0</v>
      </c>
      <c r="AA1114" s="5">
        <v>1</v>
      </c>
      <c r="AB1114" s="5">
        <v>0</v>
      </c>
    </row>
    <row r="1115" spans="1:28" x14ac:dyDescent="0.25">
      <c r="A1115" s="5">
        <v>50</v>
      </c>
      <c r="B1115" s="5">
        <v>0</v>
      </c>
      <c r="C1115" s="5">
        <v>0</v>
      </c>
      <c r="D1115" s="5">
        <v>1</v>
      </c>
      <c r="E1115" s="5">
        <v>217</v>
      </c>
      <c r="F1115" s="5">
        <f>ROUND(Source!AU1096,O1115)</f>
        <v>0</v>
      </c>
      <c r="G1115" s="5" t="s">
        <v>66</v>
      </c>
      <c r="H1115" s="5" t="s">
        <v>67</v>
      </c>
      <c r="I1115" s="5"/>
      <c r="J1115" s="5"/>
      <c r="K1115" s="5">
        <v>217</v>
      </c>
      <c r="L1115" s="5">
        <v>18</v>
      </c>
      <c r="M1115" s="5">
        <v>3</v>
      </c>
      <c r="N1115" s="5" t="s">
        <v>3</v>
      </c>
      <c r="O1115" s="5">
        <v>2</v>
      </c>
      <c r="P1115" s="5">
        <f>ROUND(Source!EM1096,O1115)</f>
        <v>0</v>
      </c>
      <c r="Q1115" s="5"/>
      <c r="R1115" s="5"/>
      <c r="S1115" s="5"/>
      <c r="T1115" s="5"/>
      <c r="U1115" s="5"/>
      <c r="V1115" s="5"/>
      <c r="W1115" s="5">
        <v>0</v>
      </c>
      <c r="X1115" s="5">
        <v>1</v>
      </c>
      <c r="Y1115" s="5">
        <v>0</v>
      </c>
      <c r="Z1115" s="5">
        <v>0</v>
      </c>
      <c r="AA1115" s="5">
        <v>1</v>
      </c>
      <c r="AB1115" s="5">
        <v>0</v>
      </c>
    </row>
    <row r="1116" spans="1:28" x14ac:dyDescent="0.25">
      <c r="A1116" s="5">
        <v>50</v>
      </c>
      <c r="B1116" s="5">
        <v>0</v>
      </c>
      <c r="C1116" s="5">
        <v>0</v>
      </c>
      <c r="D1116" s="5">
        <v>1</v>
      </c>
      <c r="E1116" s="5">
        <v>230</v>
      </c>
      <c r="F1116" s="5">
        <f>ROUND(Source!BA1096,O1116)</f>
        <v>0</v>
      </c>
      <c r="G1116" s="5" t="s">
        <v>68</v>
      </c>
      <c r="H1116" s="5" t="s">
        <v>69</v>
      </c>
      <c r="I1116" s="5"/>
      <c r="J1116" s="5"/>
      <c r="K1116" s="5">
        <v>230</v>
      </c>
      <c r="L1116" s="5">
        <v>19</v>
      </c>
      <c r="M1116" s="5">
        <v>3</v>
      </c>
      <c r="N1116" s="5" t="s">
        <v>3</v>
      </c>
      <c r="O1116" s="5">
        <v>2</v>
      </c>
      <c r="P1116" s="5">
        <f>ROUND(Source!ES1096,O1116)</f>
        <v>0</v>
      </c>
      <c r="Q1116" s="5"/>
      <c r="R1116" s="5"/>
      <c r="S1116" s="5"/>
      <c r="T1116" s="5"/>
      <c r="U1116" s="5"/>
      <c r="V1116" s="5"/>
      <c r="W1116" s="5">
        <v>0</v>
      </c>
      <c r="X1116" s="5">
        <v>1</v>
      </c>
      <c r="Y1116" s="5">
        <v>0</v>
      </c>
      <c r="Z1116" s="5">
        <v>0</v>
      </c>
      <c r="AA1116" s="5">
        <v>1</v>
      </c>
      <c r="AB1116" s="5">
        <v>0</v>
      </c>
    </row>
    <row r="1117" spans="1:28" x14ac:dyDescent="0.25">
      <c r="A1117" s="5">
        <v>50</v>
      </c>
      <c r="B1117" s="5">
        <v>0</v>
      </c>
      <c r="C1117" s="5">
        <v>0</v>
      </c>
      <c r="D1117" s="5">
        <v>1</v>
      </c>
      <c r="E1117" s="5">
        <v>206</v>
      </c>
      <c r="F1117" s="5">
        <f>ROUND(Source!T1096,O1117)</f>
        <v>0</v>
      </c>
      <c r="G1117" s="5" t="s">
        <v>70</v>
      </c>
      <c r="H1117" s="5" t="s">
        <v>71</v>
      </c>
      <c r="I1117" s="5"/>
      <c r="J1117" s="5"/>
      <c r="K1117" s="5">
        <v>206</v>
      </c>
      <c r="L1117" s="5">
        <v>20</v>
      </c>
      <c r="M1117" s="5">
        <v>3</v>
      </c>
      <c r="N1117" s="5" t="s">
        <v>3</v>
      </c>
      <c r="O1117" s="5">
        <v>2</v>
      </c>
      <c r="P1117" s="5">
        <f>ROUND(Source!DL1096,O1117)</f>
        <v>0</v>
      </c>
      <c r="Q1117" s="5"/>
      <c r="R1117" s="5"/>
      <c r="S1117" s="5"/>
      <c r="T1117" s="5"/>
      <c r="U1117" s="5"/>
      <c r="V1117" s="5"/>
      <c r="W1117" s="5">
        <v>0</v>
      </c>
      <c r="X1117" s="5">
        <v>1</v>
      </c>
      <c r="Y1117" s="5">
        <v>0</v>
      </c>
      <c r="Z1117" s="5">
        <v>0</v>
      </c>
      <c r="AA1117" s="5">
        <v>1</v>
      </c>
      <c r="AB1117" s="5">
        <v>0</v>
      </c>
    </row>
    <row r="1118" spans="1:28" x14ac:dyDescent="0.25">
      <c r="A1118" s="5">
        <v>50</v>
      </c>
      <c r="B1118" s="5">
        <v>0</v>
      </c>
      <c r="C1118" s="5">
        <v>0</v>
      </c>
      <c r="D1118" s="5">
        <v>1</v>
      </c>
      <c r="E1118" s="5">
        <v>207</v>
      </c>
      <c r="F1118" s="5">
        <f>Source!U1096</f>
        <v>776.38270470999998</v>
      </c>
      <c r="G1118" s="5" t="s">
        <v>72</v>
      </c>
      <c r="H1118" s="5" t="s">
        <v>73</v>
      </c>
      <c r="I1118" s="5"/>
      <c r="J1118" s="5"/>
      <c r="K1118" s="5">
        <v>207</v>
      </c>
      <c r="L1118" s="5">
        <v>21</v>
      </c>
      <c r="M1118" s="5">
        <v>3</v>
      </c>
      <c r="N1118" s="5" t="s">
        <v>3</v>
      </c>
      <c r="O1118" s="5">
        <v>-1</v>
      </c>
      <c r="P1118" s="5">
        <f>Source!DM1096</f>
        <v>776.38270470999998</v>
      </c>
      <c r="Q1118" s="5"/>
      <c r="R1118" s="5"/>
      <c r="S1118" s="5"/>
      <c r="T1118" s="5"/>
      <c r="U1118" s="5"/>
      <c r="V1118" s="5"/>
      <c r="W1118" s="5">
        <v>776.38270470999998</v>
      </c>
      <c r="X1118" s="5">
        <v>1</v>
      </c>
      <c r="Y1118" s="5">
        <v>776.38270470999998</v>
      </c>
      <c r="Z1118" s="5">
        <v>776.38270470999998</v>
      </c>
      <c r="AA1118" s="5">
        <v>1</v>
      </c>
      <c r="AB1118" s="5">
        <v>776.38270470999998</v>
      </c>
    </row>
    <row r="1119" spans="1:28" x14ac:dyDescent="0.25">
      <c r="A1119" s="5">
        <v>50</v>
      </c>
      <c r="B1119" s="5">
        <v>0</v>
      </c>
      <c r="C1119" s="5">
        <v>0</v>
      </c>
      <c r="D1119" s="5">
        <v>1</v>
      </c>
      <c r="E1119" s="5">
        <v>208</v>
      </c>
      <c r="F1119" s="5">
        <f>Source!V1096</f>
        <v>0</v>
      </c>
      <c r="G1119" s="5" t="s">
        <v>74</v>
      </c>
      <c r="H1119" s="5" t="s">
        <v>75</v>
      </c>
      <c r="I1119" s="5"/>
      <c r="J1119" s="5"/>
      <c r="K1119" s="5">
        <v>208</v>
      </c>
      <c r="L1119" s="5">
        <v>22</v>
      </c>
      <c r="M1119" s="5">
        <v>3</v>
      </c>
      <c r="N1119" s="5" t="s">
        <v>3</v>
      </c>
      <c r="O1119" s="5">
        <v>-1</v>
      </c>
      <c r="P1119" s="5">
        <f>Source!DN1096</f>
        <v>0</v>
      </c>
      <c r="Q1119" s="5"/>
      <c r="R1119" s="5"/>
      <c r="S1119" s="5"/>
      <c r="T1119" s="5"/>
      <c r="U1119" s="5"/>
      <c r="V1119" s="5"/>
      <c r="W1119" s="5">
        <v>0</v>
      </c>
      <c r="X1119" s="5">
        <v>1</v>
      </c>
      <c r="Y1119" s="5">
        <v>0</v>
      </c>
      <c r="Z1119" s="5">
        <v>0</v>
      </c>
      <c r="AA1119" s="5">
        <v>1</v>
      </c>
      <c r="AB1119" s="5">
        <v>0</v>
      </c>
    </row>
    <row r="1120" spans="1:28" x14ac:dyDescent="0.25">
      <c r="A1120" s="5">
        <v>50</v>
      </c>
      <c r="B1120" s="5">
        <v>0</v>
      </c>
      <c r="C1120" s="5">
        <v>0</v>
      </c>
      <c r="D1120" s="5">
        <v>1</v>
      </c>
      <c r="E1120" s="5">
        <v>209</v>
      </c>
      <c r="F1120" s="5">
        <f>ROUND(Source!W1096,O1120)</f>
        <v>0</v>
      </c>
      <c r="G1120" s="5" t="s">
        <v>76</v>
      </c>
      <c r="H1120" s="5" t="s">
        <v>77</v>
      </c>
      <c r="I1120" s="5"/>
      <c r="J1120" s="5"/>
      <c r="K1120" s="5">
        <v>209</v>
      </c>
      <c r="L1120" s="5">
        <v>23</v>
      </c>
      <c r="M1120" s="5">
        <v>3</v>
      </c>
      <c r="N1120" s="5" t="s">
        <v>3</v>
      </c>
      <c r="O1120" s="5">
        <v>2</v>
      </c>
      <c r="P1120" s="5">
        <f>ROUND(Source!DO1096,O1120)</f>
        <v>0</v>
      </c>
      <c r="Q1120" s="5"/>
      <c r="R1120" s="5"/>
      <c r="S1120" s="5"/>
      <c r="T1120" s="5"/>
      <c r="U1120" s="5"/>
      <c r="V1120" s="5"/>
      <c r="W1120" s="5">
        <v>0</v>
      </c>
      <c r="X1120" s="5">
        <v>1</v>
      </c>
      <c r="Y1120" s="5">
        <v>0</v>
      </c>
      <c r="Z1120" s="5">
        <v>0</v>
      </c>
      <c r="AA1120" s="5">
        <v>1</v>
      </c>
      <c r="AB1120" s="5">
        <v>0</v>
      </c>
    </row>
    <row r="1121" spans="1:206" x14ac:dyDescent="0.25">
      <c r="A1121" s="5">
        <v>50</v>
      </c>
      <c r="B1121" s="5">
        <v>0</v>
      </c>
      <c r="C1121" s="5">
        <v>0</v>
      </c>
      <c r="D1121" s="5">
        <v>1</v>
      </c>
      <c r="E1121" s="5">
        <v>233</v>
      </c>
      <c r="F1121" s="5">
        <f>ROUND(Source!BD1096,O1121)</f>
        <v>0</v>
      </c>
      <c r="G1121" s="5" t="s">
        <v>78</v>
      </c>
      <c r="H1121" s="5" t="s">
        <v>79</v>
      </c>
      <c r="I1121" s="5"/>
      <c r="J1121" s="5"/>
      <c r="K1121" s="5">
        <v>233</v>
      </c>
      <c r="L1121" s="5">
        <v>24</v>
      </c>
      <c r="M1121" s="5">
        <v>3</v>
      </c>
      <c r="N1121" s="5" t="s">
        <v>3</v>
      </c>
      <c r="O1121" s="5">
        <v>2</v>
      </c>
      <c r="P1121" s="5">
        <f>ROUND(Source!EV1096,O1121)</f>
        <v>0</v>
      </c>
      <c r="Q1121" s="5"/>
      <c r="R1121" s="5"/>
      <c r="S1121" s="5"/>
      <c r="T1121" s="5"/>
      <c r="U1121" s="5"/>
      <c r="V1121" s="5"/>
      <c r="W1121" s="5">
        <v>0</v>
      </c>
      <c r="X1121" s="5">
        <v>1</v>
      </c>
      <c r="Y1121" s="5">
        <v>0</v>
      </c>
      <c r="Z1121" s="5">
        <v>0</v>
      </c>
      <c r="AA1121" s="5">
        <v>1</v>
      </c>
      <c r="AB1121" s="5">
        <v>0</v>
      </c>
    </row>
    <row r="1122" spans="1:206" x14ac:dyDescent="0.25">
      <c r="A1122" s="5">
        <v>50</v>
      </c>
      <c r="B1122" s="5">
        <v>0</v>
      </c>
      <c r="C1122" s="5">
        <v>0</v>
      </c>
      <c r="D1122" s="5">
        <v>1</v>
      </c>
      <c r="E1122" s="5">
        <v>210</v>
      </c>
      <c r="F1122" s="5">
        <f>ROUND(Source!X1096,O1122)</f>
        <v>8344.11</v>
      </c>
      <c r="G1122" s="5" t="s">
        <v>80</v>
      </c>
      <c r="H1122" s="5" t="s">
        <v>81</v>
      </c>
      <c r="I1122" s="5"/>
      <c r="J1122" s="5"/>
      <c r="K1122" s="5">
        <v>210</v>
      </c>
      <c r="L1122" s="5">
        <v>25</v>
      </c>
      <c r="M1122" s="5">
        <v>3</v>
      </c>
      <c r="N1122" s="5" t="s">
        <v>3</v>
      </c>
      <c r="O1122" s="5">
        <v>2</v>
      </c>
      <c r="P1122" s="5">
        <f>ROUND(Source!DP1096,O1122)</f>
        <v>271947.34999999998</v>
      </c>
      <c r="Q1122" s="5"/>
      <c r="R1122" s="5"/>
      <c r="S1122" s="5"/>
      <c r="T1122" s="5"/>
      <c r="U1122" s="5"/>
      <c r="V1122" s="5"/>
      <c r="W1122" s="5">
        <v>8344.11</v>
      </c>
      <c r="X1122" s="5">
        <v>1</v>
      </c>
      <c r="Y1122" s="5">
        <v>8344.11</v>
      </c>
      <c r="Z1122" s="5">
        <v>271947.34999999998</v>
      </c>
      <c r="AA1122" s="5">
        <v>1</v>
      </c>
      <c r="AB1122" s="5">
        <v>271947.34999999998</v>
      </c>
    </row>
    <row r="1123" spans="1:206" x14ac:dyDescent="0.25">
      <c r="A1123" s="5">
        <v>50</v>
      </c>
      <c r="B1123" s="5">
        <v>0</v>
      </c>
      <c r="C1123" s="5">
        <v>0</v>
      </c>
      <c r="D1123" s="5">
        <v>1</v>
      </c>
      <c r="E1123" s="5">
        <v>211</v>
      </c>
      <c r="F1123" s="5">
        <f>ROUND(Source!Y1096,O1123)</f>
        <v>6418.55</v>
      </c>
      <c r="G1123" s="5" t="s">
        <v>82</v>
      </c>
      <c r="H1123" s="5" t="s">
        <v>83</v>
      </c>
      <c r="I1123" s="5"/>
      <c r="J1123" s="5"/>
      <c r="K1123" s="5">
        <v>211</v>
      </c>
      <c r="L1123" s="5">
        <v>26</v>
      </c>
      <c r="M1123" s="5">
        <v>3</v>
      </c>
      <c r="N1123" s="5" t="s">
        <v>3</v>
      </c>
      <c r="O1123" s="5">
        <v>2</v>
      </c>
      <c r="P1123" s="5">
        <f>ROUND(Source!DQ1096,O1123)</f>
        <v>128159.09</v>
      </c>
      <c r="Q1123" s="5"/>
      <c r="R1123" s="5"/>
      <c r="S1123" s="5"/>
      <c r="T1123" s="5"/>
      <c r="U1123" s="5"/>
      <c r="V1123" s="5"/>
      <c r="W1123" s="5">
        <v>6418.55</v>
      </c>
      <c r="X1123" s="5">
        <v>1</v>
      </c>
      <c r="Y1123" s="5">
        <v>6418.55</v>
      </c>
      <c r="Z1123" s="5">
        <v>128159.09</v>
      </c>
      <c r="AA1123" s="5">
        <v>1</v>
      </c>
      <c r="AB1123" s="5">
        <v>128159.09</v>
      </c>
    </row>
    <row r="1124" spans="1:206" x14ac:dyDescent="0.25">
      <c r="A1124" s="5">
        <v>50</v>
      </c>
      <c r="B1124" s="5">
        <v>0</v>
      </c>
      <c r="C1124" s="5">
        <v>0</v>
      </c>
      <c r="D1124" s="5">
        <v>1</v>
      </c>
      <c r="E1124" s="5">
        <v>224</v>
      </c>
      <c r="F1124" s="5">
        <f>ROUND(Source!AR1096,O1124)</f>
        <v>184202.67</v>
      </c>
      <c r="G1124" s="5" t="s">
        <v>84</v>
      </c>
      <c r="H1124" s="5" t="s">
        <v>85</v>
      </c>
      <c r="I1124" s="5"/>
      <c r="J1124" s="5"/>
      <c r="K1124" s="5">
        <v>224</v>
      </c>
      <c r="L1124" s="5">
        <v>27</v>
      </c>
      <c r="M1124" s="5">
        <v>3</v>
      </c>
      <c r="N1124" s="5" t="s">
        <v>3</v>
      </c>
      <c r="O1124" s="5">
        <v>2</v>
      </c>
      <c r="P1124" s="5">
        <f>ROUND(Source!EJ1096,O1124)</f>
        <v>1557541.75</v>
      </c>
      <c r="Q1124" s="5"/>
      <c r="R1124" s="5"/>
      <c r="S1124" s="5"/>
      <c r="T1124" s="5"/>
      <c r="U1124" s="5"/>
      <c r="V1124" s="5"/>
      <c r="W1124" s="5">
        <v>184202.67</v>
      </c>
      <c r="X1124" s="5">
        <v>1</v>
      </c>
      <c r="Y1124" s="5">
        <v>184202.67</v>
      </c>
      <c r="Z1124" s="5">
        <v>1557541.75</v>
      </c>
      <c r="AA1124" s="5">
        <v>1</v>
      </c>
      <c r="AB1124" s="5">
        <v>1557541.75</v>
      </c>
    </row>
    <row r="1126" spans="1:206" x14ac:dyDescent="0.25">
      <c r="A1126" s="3">
        <v>51</v>
      </c>
      <c r="B1126" s="3">
        <f>B991</f>
        <v>1</v>
      </c>
      <c r="C1126" s="3">
        <f>A991</f>
        <v>4</v>
      </c>
      <c r="D1126" s="3">
        <f>ROW(A991)</f>
        <v>991</v>
      </c>
      <c r="E1126" s="3"/>
      <c r="F1126" s="3" t="str">
        <f>IF(F991&lt;&gt;"",F991,"")</f>
        <v>Новый раздел</v>
      </c>
      <c r="G1126" s="3" t="str">
        <f>IF(G991&lt;&gt;"",G991,"")</f>
        <v>Монтаж перегородок</v>
      </c>
      <c r="H1126" s="3">
        <v>0</v>
      </c>
      <c r="I1126" s="3"/>
      <c r="J1126" s="3"/>
      <c r="K1126" s="3"/>
      <c r="L1126" s="3"/>
      <c r="M1126" s="3"/>
      <c r="N1126" s="3"/>
      <c r="O1126" s="3">
        <f t="shared" ref="O1126:T1126" si="1120">ROUND(O1096+AB1126,2)</f>
        <v>169299.62</v>
      </c>
      <c r="P1126" s="3">
        <f t="shared" si="1120"/>
        <v>159277.26999999999</v>
      </c>
      <c r="Q1126" s="3">
        <f t="shared" si="1120"/>
        <v>853</v>
      </c>
      <c r="R1126" s="3">
        <f t="shared" si="1120"/>
        <v>87.74</v>
      </c>
      <c r="S1126" s="3">
        <f t="shared" si="1120"/>
        <v>9169.35</v>
      </c>
      <c r="T1126" s="3">
        <f t="shared" si="1120"/>
        <v>0</v>
      </c>
      <c r="U1126" s="3">
        <f>U1096+AH1126</f>
        <v>776.38270470999998</v>
      </c>
      <c r="V1126" s="3">
        <f>V1096+AI1126</f>
        <v>0</v>
      </c>
      <c r="W1126" s="3">
        <f>ROUND(W1096+AJ1126,2)</f>
        <v>0</v>
      </c>
      <c r="X1126" s="3">
        <f>ROUND(X1096+AK1126,2)</f>
        <v>8344.11</v>
      </c>
      <c r="Y1126" s="3">
        <f>ROUND(Y1096+AL1126,2)</f>
        <v>6418.55</v>
      </c>
      <c r="Z1126" s="3"/>
      <c r="AA1126" s="3"/>
      <c r="AB1126" s="3"/>
      <c r="AC1126" s="3"/>
      <c r="AD1126" s="3"/>
      <c r="AE1126" s="3"/>
      <c r="AF1126" s="3"/>
      <c r="AG1126" s="3"/>
      <c r="AH1126" s="3"/>
      <c r="AI1126" s="3"/>
      <c r="AJ1126" s="3"/>
      <c r="AK1126" s="3"/>
      <c r="AL1126" s="3"/>
      <c r="AM1126" s="3"/>
      <c r="AN1126" s="3"/>
      <c r="AO1126" s="3">
        <f t="shared" ref="AO1126:BD1126" si="1121">ROUND(AO1096+BX1126,2)</f>
        <v>0</v>
      </c>
      <c r="AP1126" s="3">
        <f t="shared" si="1121"/>
        <v>0</v>
      </c>
      <c r="AQ1126" s="3">
        <f t="shared" si="1121"/>
        <v>0</v>
      </c>
      <c r="AR1126" s="3">
        <f t="shared" si="1121"/>
        <v>184202.67</v>
      </c>
      <c r="AS1126" s="3">
        <f t="shared" si="1121"/>
        <v>184202.67</v>
      </c>
      <c r="AT1126" s="3">
        <f t="shared" si="1121"/>
        <v>0</v>
      </c>
      <c r="AU1126" s="3">
        <f t="shared" si="1121"/>
        <v>0</v>
      </c>
      <c r="AV1126" s="3">
        <f t="shared" si="1121"/>
        <v>159277.26999999999</v>
      </c>
      <c r="AW1126" s="3">
        <f t="shared" si="1121"/>
        <v>159277.26999999999</v>
      </c>
      <c r="AX1126" s="3">
        <f t="shared" si="1121"/>
        <v>0</v>
      </c>
      <c r="AY1126" s="3">
        <f t="shared" si="1121"/>
        <v>159277.26999999999</v>
      </c>
      <c r="AZ1126" s="3">
        <f t="shared" si="1121"/>
        <v>0</v>
      </c>
      <c r="BA1126" s="3">
        <f t="shared" si="1121"/>
        <v>0</v>
      </c>
      <c r="BB1126" s="3">
        <f t="shared" si="1121"/>
        <v>0</v>
      </c>
      <c r="BC1126" s="3">
        <f t="shared" si="1121"/>
        <v>0</v>
      </c>
      <c r="BD1126" s="3">
        <f t="shared" si="1121"/>
        <v>0</v>
      </c>
      <c r="BE1126" s="3"/>
      <c r="BF1126" s="3"/>
      <c r="BG1126" s="3"/>
      <c r="BH1126" s="3"/>
      <c r="BI1126" s="3"/>
      <c r="BJ1126" s="3"/>
      <c r="BK1126" s="3"/>
      <c r="BL1126" s="3"/>
      <c r="BM1126" s="3"/>
      <c r="BN1126" s="3"/>
      <c r="BO1126" s="3"/>
      <c r="BP1126" s="3"/>
      <c r="BQ1126" s="3"/>
      <c r="BR1126" s="3"/>
      <c r="BS1126" s="3"/>
      <c r="BT1126" s="3"/>
      <c r="BU1126" s="3"/>
      <c r="BV1126" s="3"/>
      <c r="BW1126" s="3"/>
      <c r="BX1126" s="3"/>
      <c r="BY1126" s="3"/>
      <c r="BZ1126" s="3"/>
      <c r="CA1126" s="3"/>
      <c r="CB1126" s="3"/>
      <c r="CC1126" s="3"/>
      <c r="CD1126" s="3"/>
      <c r="CE1126" s="3"/>
      <c r="CF1126" s="3"/>
      <c r="CG1126" s="3"/>
      <c r="CH1126" s="3"/>
      <c r="CI1126" s="3"/>
      <c r="CJ1126" s="3"/>
      <c r="CK1126" s="3"/>
      <c r="CL1126" s="3"/>
      <c r="CM1126" s="3"/>
      <c r="CN1126" s="3"/>
      <c r="CO1126" s="3"/>
      <c r="CP1126" s="3"/>
      <c r="CQ1126" s="3"/>
      <c r="CR1126" s="3"/>
      <c r="CS1126" s="3"/>
      <c r="CT1126" s="3"/>
      <c r="CU1126" s="3"/>
      <c r="CV1126" s="3"/>
      <c r="CW1126" s="3"/>
      <c r="CX1126" s="3"/>
      <c r="CY1126" s="3"/>
      <c r="CZ1126" s="3"/>
      <c r="DA1126" s="3"/>
      <c r="DB1126" s="3"/>
      <c r="DC1126" s="3"/>
      <c r="DD1126" s="3"/>
      <c r="DE1126" s="3"/>
      <c r="DF1126" s="3"/>
      <c r="DG1126" s="4">
        <f t="shared" ref="DG1126:DL1126" si="1122">ROUND(DG1096+DT1126,2)</f>
        <v>1152649.6299999999</v>
      </c>
      <c r="DH1126" s="4">
        <f t="shared" si="1122"/>
        <v>830228.19</v>
      </c>
      <c r="DI1126" s="4">
        <f t="shared" si="1122"/>
        <v>9838.2999999999993</v>
      </c>
      <c r="DJ1126" s="4">
        <f t="shared" si="1122"/>
        <v>2991.05</v>
      </c>
      <c r="DK1126" s="4">
        <f t="shared" si="1122"/>
        <v>312583.14</v>
      </c>
      <c r="DL1126" s="4">
        <f t="shared" si="1122"/>
        <v>0</v>
      </c>
      <c r="DM1126" s="4">
        <f>DM1096+DZ1126</f>
        <v>776.38270470999998</v>
      </c>
      <c r="DN1126" s="4">
        <f>DN1096+EA1126</f>
        <v>0</v>
      </c>
      <c r="DO1126" s="4">
        <f>ROUND(DO1096+EB1126,2)</f>
        <v>0</v>
      </c>
      <c r="DP1126" s="4">
        <f>ROUND(DP1096+EC1126,2)</f>
        <v>271947.34999999998</v>
      </c>
      <c r="DQ1126" s="4">
        <f>ROUND(DQ1096+ED1126,2)</f>
        <v>128159.09</v>
      </c>
      <c r="DR1126" s="4"/>
      <c r="DS1126" s="4"/>
      <c r="DT1126" s="4"/>
      <c r="DU1126" s="4"/>
      <c r="DV1126" s="4"/>
      <c r="DW1126" s="4"/>
      <c r="DX1126" s="4"/>
      <c r="DY1126" s="4"/>
      <c r="DZ1126" s="4"/>
      <c r="EA1126" s="4"/>
      <c r="EB1126" s="4"/>
      <c r="EC1126" s="4"/>
      <c r="ED1126" s="4"/>
      <c r="EE1126" s="4"/>
      <c r="EF1126" s="4"/>
      <c r="EG1126" s="4">
        <f t="shared" ref="EG1126:EV1126" si="1123">ROUND(EG1096+FP1126,2)</f>
        <v>0</v>
      </c>
      <c r="EH1126" s="4">
        <f t="shared" si="1123"/>
        <v>0</v>
      </c>
      <c r="EI1126" s="4">
        <f t="shared" si="1123"/>
        <v>0</v>
      </c>
      <c r="EJ1126" s="4">
        <f t="shared" si="1123"/>
        <v>1557541.75</v>
      </c>
      <c r="EK1126" s="4">
        <f t="shared" si="1123"/>
        <v>1557541.75</v>
      </c>
      <c r="EL1126" s="4">
        <f t="shared" si="1123"/>
        <v>0</v>
      </c>
      <c r="EM1126" s="4">
        <f t="shared" si="1123"/>
        <v>0</v>
      </c>
      <c r="EN1126" s="4">
        <f t="shared" si="1123"/>
        <v>830228.19</v>
      </c>
      <c r="EO1126" s="4">
        <f t="shared" si="1123"/>
        <v>830228.19</v>
      </c>
      <c r="EP1126" s="4">
        <f t="shared" si="1123"/>
        <v>0</v>
      </c>
      <c r="EQ1126" s="4">
        <f t="shared" si="1123"/>
        <v>830228.19</v>
      </c>
      <c r="ER1126" s="4">
        <f t="shared" si="1123"/>
        <v>0</v>
      </c>
      <c r="ES1126" s="4">
        <f t="shared" si="1123"/>
        <v>0</v>
      </c>
      <c r="ET1126" s="4">
        <f t="shared" si="1123"/>
        <v>0</v>
      </c>
      <c r="EU1126" s="4">
        <f t="shared" si="1123"/>
        <v>0</v>
      </c>
      <c r="EV1126" s="4">
        <f t="shared" si="1123"/>
        <v>0</v>
      </c>
      <c r="EW1126" s="4"/>
      <c r="EX1126" s="4"/>
      <c r="EY1126" s="4"/>
      <c r="EZ1126" s="4"/>
      <c r="FA1126" s="4"/>
      <c r="FB1126" s="4"/>
      <c r="FC1126" s="4"/>
      <c r="FD1126" s="4"/>
      <c r="FE1126" s="4"/>
      <c r="FF1126" s="4"/>
      <c r="FG1126" s="4"/>
      <c r="FH1126" s="4"/>
      <c r="FI1126" s="4"/>
      <c r="FJ1126" s="4"/>
      <c r="FK1126" s="4"/>
      <c r="FL1126" s="4"/>
      <c r="FM1126" s="4"/>
      <c r="FN1126" s="4"/>
      <c r="FO1126" s="4"/>
      <c r="FP1126" s="4"/>
      <c r="FQ1126" s="4"/>
      <c r="FR1126" s="4"/>
      <c r="FS1126" s="4"/>
      <c r="FT1126" s="4"/>
      <c r="FU1126" s="4"/>
      <c r="FV1126" s="4"/>
      <c r="FW1126" s="4"/>
      <c r="FX1126" s="4"/>
      <c r="FY1126" s="4"/>
      <c r="FZ1126" s="4"/>
      <c r="GA1126" s="4"/>
      <c r="GB1126" s="4"/>
      <c r="GC1126" s="4"/>
      <c r="GD1126" s="4"/>
      <c r="GE1126" s="4"/>
      <c r="GF1126" s="4"/>
      <c r="GG1126" s="4"/>
      <c r="GH1126" s="4"/>
      <c r="GI1126" s="4"/>
      <c r="GJ1126" s="4"/>
      <c r="GK1126" s="4"/>
      <c r="GL1126" s="4"/>
      <c r="GM1126" s="4"/>
      <c r="GN1126" s="4"/>
      <c r="GO1126" s="4"/>
      <c r="GP1126" s="4"/>
      <c r="GQ1126" s="4"/>
      <c r="GR1126" s="4"/>
      <c r="GS1126" s="4"/>
      <c r="GT1126" s="4"/>
      <c r="GU1126" s="4"/>
      <c r="GV1126" s="4"/>
      <c r="GW1126" s="4"/>
      <c r="GX1126" s="4">
        <v>0</v>
      </c>
    </row>
    <row r="1128" spans="1:206" x14ac:dyDescent="0.25">
      <c r="A1128" s="5">
        <v>50</v>
      </c>
      <c r="B1128" s="5">
        <v>0</v>
      </c>
      <c r="C1128" s="5">
        <v>0</v>
      </c>
      <c r="D1128" s="5">
        <v>1</v>
      </c>
      <c r="E1128" s="5">
        <v>201</v>
      </c>
      <c r="F1128" s="5">
        <f>ROUND(Source!O1126,O1128)</f>
        <v>169299.62</v>
      </c>
      <c r="G1128" s="5" t="s">
        <v>32</v>
      </c>
      <c r="H1128" s="5" t="s">
        <v>33</v>
      </c>
      <c r="I1128" s="5"/>
      <c r="J1128" s="5"/>
      <c r="K1128" s="5">
        <v>201</v>
      </c>
      <c r="L1128" s="5">
        <v>1</v>
      </c>
      <c r="M1128" s="5">
        <v>3</v>
      </c>
      <c r="N1128" s="5" t="s">
        <v>3</v>
      </c>
      <c r="O1128" s="5">
        <v>2</v>
      </c>
      <c r="P1128" s="5">
        <f>ROUND(Source!DG1126,O1128)</f>
        <v>1152649.6299999999</v>
      </c>
      <c r="Q1128" s="5"/>
      <c r="R1128" s="5"/>
      <c r="S1128" s="5"/>
      <c r="T1128" s="5"/>
      <c r="U1128" s="5"/>
      <c r="V1128" s="5"/>
      <c r="W1128" s="5">
        <v>169299.62</v>
      </c>
      <c r="X1128" s="5">
        <v>1</v>
      </c>
      <c r="Y1128" s="5">
        <v>169299.62</v>
      </c>
      <c r="Z1128" s="5">
        <v>1152649.6299999999</v>
      </c>
      <c r="AA1128" s="5">
        <v>1</v>
      </c>
      <c r="AB1128" s="5">
        <v>1152649.6299999999</v>
      </c>
    </row>
    <row r="1129" spans="1:206" x14ac:dyDescent="0.25">
      <c r="A1129" s="5">
        <v>50</v>
      </c>
      <c r="B1129" s="5">
        <v>0</v>
      </c>
      <c r="C1129" s="5">
        <v>0</v>
      </c>
      <c r="D1129" s="5">
        <v>1</v>
      </c>
      <c r="E1129" s="5">
        <v>202</v>
      </c>
      <c r="F1129" s="5">
        <f>ROUND(Source!P1126,O1129)</f>
        <v>159277.26999999999</v>
      </c>
      <c r="G1129" s="5" t="s">
        <v>34</v>
      </c>
      <c r="H1129" s="5" t="s">
        <v>35</v>
      </c>
      <c r="I1129" s="5"/>
      <c r="J1129" s="5"/>
      <c r="K1129" s="5">
        <v>202</v>
      </c>
      <c r="L1129" s="5">
        <v>2</v>
      </c>
      <c r="M1129" s="5">
        <v>3</v>
      </c>
      <c r="N1129" s="5" t="s">
        <v>3</v>
      </c>
      <c r="O1129" s="5">
        <v>2</v>
      </c>
      <c r="P1129" s="5">
        <f>ROUND(Source!DH1126,O1129)</f>
        <v>830228.19</v>
      </c>
      <c r="Q1129" s="5"/>
      <c r="R1129" s="5"/>
      <c r="S1129" s="5"/>
      <c r="T1129" s="5"/>
      <c r="U1129" s="5"/>
      <c r="V1129" s="5"/>
      <c r="W1129" s="5">
        <v>159277.26999999999</v>
      </c>
      <c r="X1129" s="5">
        <v>1</v>
      </c>
      <c r="Y1129" s="5">
        <v>159277.26999999999</v>
      </c>
      <c r="Z1129" s="5">
        <v>830228.19</v>
      </c>
      <c r="AA1129" s="5">
        <v>1</v>
      </c>
      <c r="AB1129" s="5">
        <v>830228.19</v>
      </c>
    </row>
    <row r="1130" spans="1:206" x14ac:dyDescent="0.25">
      <c r="A1130" s="5">
        <v>50</v>
      </c>
      <c r="B1130" s="5">
        <v>0</v>
      </c>
      <c r="C1130" s="5">
        <v>0</v>
      </c>
      <c r="D1130" s="5">
        <v>1</v>
      </c>
      <c r="E1130" s="5">
        <v>222</v>
      </c>
      <c r="F1130" s="5">
        <f>ROUND(Source!AO1126,O1130)</f>
        <v>0</v>
      </c>
      <c r="G1130" s="5" t="s">
        <v>36</v>
      </c>
      <c r="H1130" s="5" t="s">
        <v>37</v>
      </c>
      <c r="I1130" s="5"/>
      <c r="J1130" s="5"/>
      <c r="K1130" s="5">
        <v>222</v>
      </c>
      <c r="L1130" s="5">
        <v>3</v>
      </c>
      <c r="M1130" s="5">
        <v>3</v>
      </c>
      <c r="N1130" s="5" t="s">
        <v>3</v>
      </c>
      <c r="O1130" s="5">
        <v>2</v>
      </c>
      <c r="P1130" s="5">
        <f>ROUND(Source!EG1126,O1130)</f>
        <v>0</v>
      </c>
      <c r="Q1130" s="5"/>
      <c r="R1130" s="5"/>
      <c r="S1130" s="5"/>
      <c r="T1130" s="5"/>
      <c r="U1130" s="5"/>
      <c r="V1130" s="5"/>
      <c r="W1130" s="5">
        <v>0</v>
      </c>
      <c r="X1130" s="5">
        <v>1</v>
      </c>
      <c r="Y1130" s="5">
        <v>0</v>
      </c>
      <c r="Z1130" s="5">
        <v>0</v>
      </c>
      <c r="AA1130" s="5">
        <v>1</v>
      </c>
      <c r="AB1130" s="5">
        <v>0</v>
      </c>
    </row>
    <row r="1131" spans="1:206" x14ac:dyDescent="0.25">
      <c r="A1131" s="5">
        <v>50</v>
      </c>
      <c r="B1131" s="5">
        <v>0</v>
      </c>
      <c r="C1131" s="5">
        <v>0</v>
      </c>
      <c r="D1131" s="5">
        <v>1</v>
      </c>
      <c r="E1131" s="5">
        <v>225</v>
      </c>
      <c r="F1131" s="5">
        <f>ROUND(Source!AV1126,O1131)</f>
        <v>159277.26999999999</v>
      </c>
      <c r="G1131" s="5" t="s">
        <v>38</v>
      </c>
      <c r="H1131" s="5" t="s">
        <v>39</v>
      </c>
      <c r="I1131" s="5"/>
      <c r="J1131" s="5"/>
      <c r="K1131" s="5">
        <v>225</v>
      </c>
      <c r="L1131" s="5">
        <v>4</v>
      </c>
      <c r="M1131" s="5">
        <v>3</v>
      </c>
      <c r="N1131" s="5" t="s">
        <v>3</v>
      </c>
      <c r="O1131" s="5">
        <v>2</v>
      </c>
      <c r="P1131" s="5">
        <f>ROUND(Source!EN1126,O1131)</f>
        <v>830228.19</v>
      </c>
      <c r="Q1131" s="5"/>
      <c r="R1131" s="5"/>
      <c r="S1131" s="5"/>
      <c r="T1131" s="5"/>
      <c r="U1131" s="5"/>
      <c r="V1131" s="5"/>
      <c r="W1131" s="5">
        <v>159277.26999999999</v>
      </c>
      <c r="X1131" s="5">
        <v>1</v>
      </c>
      <c r="Y1131" s="5">
        <v>159277.26999999999</v>
      </c>
      <c r="Z1131" s="5">
        <v>830228.19</v>
      </c>
      <c r="AA1131" s="5">
        <v>1</v>
      </c>
      <c r="AB1131" s="5">
        <v>830228.19</v>
      </c>
    </row>
    <row r="1132" spans="1:206" x14ac:dyDescent="0.25">
      <c r="A1132" s="5">
        <v>50</v>
      </c>
      <c r="B1132" s="5">
        <v>0</v>
      </c>
      <c r="C1132" s="5">
        <v>0</v>
      </c>
      <c r="D1132" s="5">
        <v>1</v>
      </c>
      <c r="E1132" s="5">
        <v>226</v>
      </c>
      <c r="F1132" s="5">
        <f>ROUND(Source!AW1126,O1132)</f>
        <v>159277.26999999999</v>
      </c>
      <c r="G1132" s="5" t="s">
        <v>40</v>
      </c>
      <c r="H1132" s="5" t="s">
        <v>41</v>
      </c>
      <c r="I1132" s="5"/>
      <c r="J1132" s="5"/>
      <c r="K1132" s="5">
        <v>226</v>
      </c>
      <c r="L1132" s="5">
        <v>5</v>
      </c>
      <c r="M1132" s="5">
        <v>3</v>
      </c>
      <c r="N1132" s="5" t="s">
        <v>3</v>
      </c>
      <c r="O1132" s="5">
        <v>2</v>
      </c>
      <c r="P1132" s="5">
        <f>ROUND(Source!EO1126,O1132)</f>
        <v>830228.19</v>
      </c>
      <c r="Q1132" s="5"/>
      <c r="R1132" s="5"/>
      <c r="S1132" s="5"/>
      <c r="T1132" s="5"/>
      <c r="U1132" s="5"/>
      <c r="V1132" s="5"/>
      <c r="W1132" s="5">
        <v>159277.26999999999</v>
      </c>
      <c r="X1132" s="5">
        <v>1</v>
      </c>
      <c r="Y1132" s="5">
        <v>159277.26999999999</v>
      </c>
      <c r="Z1132" s="5">
        <v>830228.19</v>
      </c>
      <c r="AA1132" s="5">
        <v>1</v>
      </c>
      <c r="AB1132" s="5">
        <v>830228.19</v>
      </c>
    </row>
    <row r="1133" spans="1:206" x14ac:dyDescent="0.25">
      <c r="A1133" s="5">
        <v>50</v>
      </c>
      <c r="B1133" s="5">
        <v>0</v>
      </c>
      <c r="C1133" s="5">
        <v>0</v>
      </c>
      <c r="D1133" s="5">
        <v>1</v>
      </c>
      <c r="E1133" s="5">
        <v>227</v>
      </c>
      <c r="F1133" s="5">
        <f>ROUND(Source!AX1126,O1133)</f>
        <v>0</v>
      </c>
      <c r="G1133" s="5" t="s">
        <v>42</v>
      </c>
      <c r="H1133" s="5" t="s">
        <v>43</v>
      </c>
      <c r="I1133" s="5"/>
      <c r="J1133" s="5"/>
      <c r="K1133" s="5">
        <v>227</v>
      </c>
      <c r="L1133" s="5">
        <v>6</v>
      </c>
      <c r="M1133" s="5">
        <v>3</v>
      </c>
      <c r="N1133" s="5" t="s">
        <v>3</v>
      </c>
      <c r="O1133" s="5">
        <v>2</v>
      </c>
      <c r="P1133" s="5">
        <f>ROUND(Source!EP1126,O1133)</f>
        <v>0</v>
      </c>
      <c r="Q1133" s="5"/>
      <c r="R1133" s="5"/>
      <c r="S1133" s="5"/>
      <c r="T1133" s="5"/>
      <c r="U1133" s="5"/>
      <c r="V1133" s="5"/>
      <c r="W1133" s="5">
        <v>0</v>
      </c>
      <c r="X1133" s="5">
        <v>1</v>
      </c>
      <c r="Y1133" s="5">
        <v>0</v>
      </c>
      <c r="Z1133" s="5">
        <v>0</v>
      </c>
      <c r="AA1133" s="5">
        <v>1</v>
      </c>
      <c r="AB1133" s="5">
        <v>0</v>
      </c>
    </row>
    <row r="1134" spans="1:206" x14ac:dyDescent="0.25">
      <c r="A1134" s="5">
        <v>50</v>
      </c>
      <c r="B1134" s="5">
        <v>0</v>
      </c>
      <c r="C1134" s="5">
        <v>0</v>
      </c>
      <c r="D1134" s="5">
        <v>1</v>
      </c>
      <c r="E1134" s="5">
        <v>228</v>
      </c>
      <c r="F1134" s="5">
        <f>ROUND(Source!AY1126,O1134)</f>
        <v>159277.26999999999</v>
      </c>
      <c r="G1134" s="5" t="s">
        <v>44</v>
      </c>
      <c r="H1134" s="5" t="s">
        <v>45</v>
      </c>
      <c r="I1134" s="5"/>
      <c r="J1134" s="5"/>
      <c r="K1134" s="5">
        <v>228</v>
      </c>
      <c r="L1134" s="5">
        <v>7</v>
      </c>
      <c r="M1134" s="5">
        <v>3</v>
      </c>
      <c r="N1134" s="5" t="s">
        <v>3</v>
      </c>
      <c r="O1134" s="5">
        <v>2</v>
      </c>
      <c r="P1134" s="5">
        <f>ROUND(Source!EQ1126,O1134)</f>
        <v>830228.19</v>
      </c>
      <c r="Q1134" s="5"/>
      <c r="R1134" s="5"/>
      <c r="S1134" s="5"/>
      <c r="T1134" s="5"/>
      <c r="U1134" s="5"/>
      <c r="V1134" s="5"/>
      <c r="W1134" s="5">
        <v>159277.26999999999</v>
      </c>
      <c r="X1134" s="5">
        <v>1</v>
      </c>
      <c r="Y1134" s="5">
        <v>159277.26999999999</v>
      </c>
      <c r="Z1134" s="5">
        <v>830228.19</v>
      </c>
      <c r="AA1134" s="5">
        <v>1</v>
      </c>
      <c r="AB1134" s="5">
        <v>830228.19</v>
      </c>
    </row>
    <row r="1135" spans="1:206" x14ac:dyDescent="0.25">
      <c r="A1135" s="5">
        <v>50</v>
      </c>
      <c r="B1135" s="5">
        <v>0</v>
      </c>
      <c r="C1135" s="5">
        <v>0</v>
      </c>
      <c r="D1135" s="5">
        <v>1</v>
      </c>
      <c r="E1135" s="5">
        <v>216</v>
      </c>
      <c r="F1135" s="5">
        <f>ROUND(Source!AP1126,O1135)</f>
        <v>0</v>
      </c>
      <c r="G1135" s="5" t="s">
        <v>46</v>
      </c>
      <c r="H1135" s="5" t="s">
        <v>47</v>
      </c>
      <c r="I1135" s="5"/>
      <c r="J1135" s="5"/>
      <c r="K1135" s="5">
        <v>216</v>
      </c>
      <c r="L1135" s="5">
        <v>8</v>
      </c>
      <c r="M1135" s="5">
        <v>3</v>
      </c>
      <c r="N1135" s="5" t="s">
        <v>3</v>
      </c>
      <c r="O1135" s="5">
        <v>2</v>
      </c>
      <c r="P1135" s="5">
        <f>ROUND(Source!EH1126,O1135)</f>
        <v>0</v>
      </c>
      <c r="Q1135" s="5"/>
      <c r="R1135" s="5"/>
      <c r="S1135" s="5"/>
      <c r="T1135" s="5"/>
      <c r="U1135" s="5"/>
      <c r="V1135" s="5"/>
      <c r="W1135" s="5">
        <v>0</v>
      </c>
      <c r="X1135" s="5">
        <v>1</v>
      </c>
      <c r="Y1135" s="5">
        <v>0</v>
      </c>
      <c r="Z1135" s="5">
        <v>0</v>
      </c>
      <c r="AA1135" s="5">
        <v>1</v>
      </c>
      <c r="AB1135" s="5">
        <v>0</v>
      </c>
    </row>
    <row r="1136" spans="1:206" x14ac:dyDescent="0.25">
      <c r="A1136" s="5">
        <v>50</v>
      </c>
      <c r="B1136" s="5">
        <v>0</v>
      </c>
      <c r="C1136" s="5">
        <v>0</v>
      </c>
      <c r="D1136" s="5">
        <v>1</v>
      </c>
      <c r="E1136" s="5">
        <v>223</v>
      </c>
      <c r="F1136" s="5">
        <f>ROUND(Source!AQ1126,O1136)</f>
        <v>0</v>
      </c>
      <c r="G1136" s="5" t="s">
        <v>48</v>
      </c>
      <c r="H1136" s="5" t="s">
        <v>49</v>
      </c>
      <c r="I1136" s="5"/>
      <c r="J1136" s="5"/>
      <c r="K1136" s="5">
        <v>223</v>
      </c>
      <c r="L1136" s="5">
        <v>9</v>
      </c>
      <c r="M1136" s="5">
        <v>3</v>
      </c>
      <c r="N1136" s="5" t="s">
        <v>3</v>
      </c>
      <c r="O1136" s="5">
        <v>2</v>
      </c>
      <c r="P1136" s="5">
        <f>ROUND(Source!EI1126,O1136)</f>
        <v>0</v>
      </c>
      <c r="Q1136" s="5"/>
      <c r="R1136" s="5"/>
      <c r="S1136" s="5"/>
      <c r="T1136" s="5"/>
      <c r="U1136" s="5"/>
      <c r="V1136" s="5"/>
      <c r="W1136" s="5">
        <v>0</v>
      </c>
      <c r="X1136" s="5">
        <v>1</v>
      </c>
      <c r="Y1136" s="5">
        <v>0</v>
      </c>
      <c r="Z1136" s="5">
        <v>0</v>
      </c>
      <c r="AA1136" s="5">
        <v>1</v>
      </c>
      <c r="AB1136" s="5">
        <v>0</v>
      </c>
    </row>
    <row r="1137" spans="1:28" x14ac:dyDescent="0.25">
      <c r="A1137" s="5">
        <v>50</v>
      </c>
      <c r="B1137" s="5">
        <v>0</v>
      </c>
      <c r="C1137" s="5">
        <v>0</v>
      </c>
      <c r="D1137" s="5">
        <v>1</v>
      </c>
      <c r="E1137" s="5">
        <v>229</v>
      </c>
      <c r="F1137" s="5">
        <f>ROUND(Source!AZ1126,O1137)</f>
        <v>0</v>
      </c>
      <c r="G1137" s="5" t="s">
        <v>50</v>
      </c>
      <c r="H1137" s="5" t="s">
        <v>51</v>
      </c>
      <c r="I1137" s="5"/>
      <c r="J1137" s="5"/>
      <c r="K1137" s="5">
        <v>229</v>
      </c>
      <c r="L1137" s="5">
        <v>10</v>
      </c>
      <c r="M1137" s="5">
        <v>3</v>
      </c>
      <c r="N1137" s="5" t="s">
        <v>3</v>
      </c>
      <c r="O1137" s="5">
        <v>2</v>
      </c>
      <c r="P1137" s="5">
        <f>ROUND(Source!ER1126,O1137)</f>
        <v>0</v>
      </c>
      <c r="Q1137" s="5"/>
      <c r="R1137" s="5"/>
      <c r="S1137" s="5"/>
      <c r="T1137" s="5"/>
      <c r="U1137" s="5"/>
      <c r="V1137" s="5"/>
      <c r="W1137" s="5">
        <v>0</v>
      </c>
      <c r="X1137" s="5">
        <v>1</v>
      </c>
      <c r="Y1137" s="5">
        <v>0</v>
      </c>
      <c r="Z1137" s="5">
        <v>0</v>
      </c>
      <c r="AA1137" s="5">
        <v>1</v>
      </c>
      <c r="AB1137" s="5">
        <v>0</v>
      </c>
    </row>
    <row r="1138" spans="1:28" x14ac:dyDescent="0.25">
      <c r="A1138" s="5">
        <v>50</v>
      </c>
      <c r="B1138" s="5">
        <v>0</v>
      </c>
      <c r="C1138" s="5">
        <v>0</v>
      </c>
      <c r="D1138" s="5">
        <v>1</v>
      </c>
      <c r="E1138" s="5">
        <v>203</v>
      </c>
      <c r="F1138" s="5">
        <f>ROUND(Source!Q1126,O1138)</f>
        <v>853</v>
      </c>
      <c r="G1138" s="5" t="s">
        <v>52</v>
      </c>
      <c r="H1138" s="5" t="s">
        <v>53</v>
      </c>
      <c r="I1138" s="5"/>
      <c r="J1138" s="5"/>
      <c r="K1138" s="5">
        <v>203</v>
      </c>
      <c r="L1138" s="5">
        <v>11</v>
      </c>
      <c r="M1138" s="5">
        <v>3</v>
      </c>
      <c r="N1138" s="5" t="s">
        <v>3</v>
      </c>
      <c r="O1138" s="5">
        <v>2</v>
      </c>
      <c r="P1138" s="5">
        <f>ROUND(Source!DI1126,O1138)</f>
        <v>9838.2999999999993</v>
      </c>
      <c r="Q1138" s="5"/>
      <c r="R1138" s="5"/>
      <c r="S1138" s="5"/>
      <c r="T1138" s="5"/>
      <c r="U1138" s="5"/>
      <c r="V1138" s="5"/>
      <c r="W1138" s="5">
        <v>853</v>
      </c>
      <c r="X1138" s="5">
        <v>1</v>
      </c>
      <c r="Y1138" s="5">
        <v>853</v>
      </c>
      <c r="Z1138" s="5">
        <v>9838.2999999999993</v>
      </c>
      <c r="AA1138" s="5">
        <v>1</v>
      </c>
      <c r="AB1138" s="5">
        <v>9838.2999999999993</v>
      </c>
    </row>
    <row r="1139" spans="1:28" x14ac:dyDescent="0.25">
      <c r="A1139" s="5">
        <v>50</v>
      </c>
      <c r="B1139" s="5">
        <v>0</v>
      </c>
      <c r="C1139" s="5">
        <v>0</v>
      </c>
      <c r="D1139" s="5">
        <v>1</v>
      </c>
      <c r="E1139" s="5">
        <v>231</v>
      </c>
      <c r="F1139" s="5">
        <f>ROUND(Source!BB1126,O1139)</f>
        <v>0</v>
      </c>
      <c r="G1139" s="5" t="s">
        <v>54</v>
      </c>
      <c r="H1139" s="5" t="s">
        <v>55</v>
      </c>
      <c r="I1139" s="5"/>
      <c r="J1139" s="5"/>
      <c r="K1139" s="5">
        <v>231</v>
      </c>
      <c r="L1139" s="5">
        <v>12</v>
      </c>
      <c r="M1139" s="5">
        <v>3</v>
      </c>
      <c r="N1139" s="5" t="s">
        <v>3</v>
      </c>
      <c r="O1139" s="5">
        <v>2</v>
      </c>
      <c r="P1139" s="5">
        <f>ROUND(Source!ET1126,O1139)</f>
        <v>0</v>
      </c>
      <c r="Q1139" s="5"/>
      <c r="R1139" s="5"/>
      <c r="S1139" s="5"/>
      <c r="T1139" s="5"/>
      <c r="U1139" s="5"/>
      <c r="V1139" s="5"/>
      <c r="W1139" s="5">
        <v>0</v>
      </c>
      <c r="X1139" s="5">
        <v>1</v>
      </c>
      <c r="Y1139" s="5">
        <v>0</v>
      </c>
      <c r="Z1139" s="5">
        <v>0</v>
      </c>
      <c r="AA1139" s="5">
        <v>1</v>
      </c>
      <c r="AB1139" s="5">
        <v>0</v>
      </c>
    </row>
    <row r="1140" spans="1:28" x14ac:dyDescent="0.25">
      <c r="A1140" s="5">
        <v>50</v>
      </c>
      <c r="B1140" s="5">
        <v>0</v>
      </c>
      <c r="C1140" s="5">
        <v>0</v>
      </c>
      <c r="D1140" s="5">
        <v>1</v>
      </c>
      <c r="E1140" s="5">
        <v>204</v>
      </c>
      <c r="F1140" s="5">
        <f>ROUND(Source!R1126,O1140)</f>
        <v>87.74</v>
      </c>
      <c r="G1140" s="5" t="s">
        <v>56</v>
      </c>
      <c r="H1140" s="5" t="s">
        <v>57</v>
      </c>
      <c r="I1140" s="5"/>
      <c r="J1140" s="5"/>
      <c r="K1140" s="5">
        <v>204</v>
      </c>
      <c r="L1140" s="5">
        <v>13</v>
      </c>
      <c r="M1140" s="5">
        <v>3</v>
      </c>
      <c r="N1140" s="5" t="s">
        <v>3</v>
      </c>
      <c r="O1140" s="5">
        <v>2</v>
      </c>
      <c r="P1140" s="5">
        <f>ROUND(Source!DJ1126,O1140)</f>
        <v>2991.05</v>
      </c>
      <c r="Q1140" s="5"/>
      <c r="R1140" s="5"/>
      <c r="S1140" s="5"/>
      <c r="T1140" s="5"/>
      <c r="U1140" s="5"/>
      <c r="V1140" s="5"/>
      <c r="W1140" s="5">
        <v>87.74</v>
      </c>
      <c r="X1140" s="5">
        <v>1</v>
      </c>
      <c r="Y1140" s="5">
        <v>87.74</v>
      </c>
      <c r="Z1140" s="5">
        <v>2991.05</v>
      </c>
      <c r="AA1140" s="5">
        <v>1</v>
      </c>
      <c r="AB1140" s="5">
        <v>2991.05</v>
      </c>
    </row>
    <row r="1141" spans="1:28" x14ac:dyDescent="0.25">
      <c r="A1141" s="5">
        <v>50</v>
      </c>
      <c r="B1141" s="5">
        <v>0</v>
      </c>
      <c r="C1141" s="5">
        <v>0</v>
      </c>
      <c r="D1141" s="5">
        <v>1</v>
      </c>
      <c r="E1141" s="5">
        <v>205</v>
      </c>
      <c r="F1141" s="5">
        <f>ROUND(Source!S1126,O1141)</f>
        <v>9169.35</v>
      </c>
      <c r="G1141" s="5" t="s">
        <v>58</v>
      </c>
      <c r="H1141" s="5" t="s">
        <v>59</v>
      </c>
      <c r="I1141" s="5"/>
      <c r="J1141" s="5"/>
      <c r="K1141" s="5">
        <v>205</v>
      </c>
      <c r="L1141" s="5">
        <v>14</v>
      </c>
      <c r="M1141" s="5">
        <v>3</v>
      </c>
      <c r="N1141" s="5" t="s">
        <v>3</v>
      </c>
      <c r="O1141" s="5">
        <v>2</v>
      </c>
      <c r="P1141" s="5">
        <f>ROUND(Source!DK1126,O1141)</f>
        <v>312583.14</v>
      </c>
      <c r="Q1141" s="5"/>
      <c r="R1141" s="5"/>
      <c r="S1141" s="5"/>
      <c r="T1141" s="5"/>
      <c r="U1141" s="5"/>
      <c r="V1141" s="5"/>
      <c r="W1141" s="5">
        <v>9169.35</v>
      </c>
      <c r="X1141" s="5">
        <v>1</v>
      </c>
      <c r="Y1141" s="5">
        <v>9169.35</v>
      </c>
      <c r="Z1141" s="5">
        <v>312583.14</v>
      </c>
      <c r="AA1141" s="5">
        <v>1</v>
      </c>
      <c r="AB1141" s="5">
        <v>312583.14</v>
      </c>
    </row>
    <row r="1142" spans="1:28" x14ac:dyDescent="0.25">
      <c r="A1142" s="5">
        <v>50</v>
      </c>
      <c r="B1142" s="5">
        <v>0</v>
      </c>
      <c r="C1142" s="5">
        <v>0</v>
      </c>
      <c r="D1142" s="5">
        <v>1</v>
      </c>
      <c r="E1142" s="5">
        <v>232</v>
      </c>
      <c r="F1142" s="5">
        <f>ROUND(Source!BC1126,O1142)</f>
        <v>0</v>
      </c>
      <c r="G1142" s="5" t="s">
        <v>60</v>
      </c>
      <c r="H1142" s="5" t="s">
        <v>61</v>
      </c>
      <c r="I1142" s="5"/>
      <c r="J1142" s="5"/>
      <c r="K1142" s="5">
        <v>232</v>
      </c>
      <c r="L1142" s="5">
        <v>15</v>
      </c>
      <c r="M1142" s="5">
        <v>3</v>
      </c>
      <c r="N1142" s="5" t="s">
        <v>3</v>
      </c>
      <c r="O1142" s="5">
        <v>2</v>
      </c>
      <c r="P1142" s="5">
        <f>ROUND(Source!EU1126,O1142)</f>
        <v>0</v>
      </c>
      <c r="Q1142" s="5"/>
      <c r="R1142" s="5"/>
      <c r="S1142" s="5"/>
      <c r="T1142" s="5"/>
      <c r="U1142" s="5"/>
      <c r="V1142" s="5"/>
      <c r="W1142" s="5">
        <v>0</v>
      </c>
      <c r="X1142" s="5">
        <v>1</v>
      </c>
      <c r="Y1142" s="5">
        <v>0</v>
      </c>
      <c r="Z1142" s="5">
        <v>0</v>
      </c>
      <c r="AA1142" s="5">
        <v>1</v>
      </c>
      <c r="AB1142" s="5">
        <v>0</v>
      </c>
    </row>
    <row r="1143" spans="1:28" x14ac:dyDescent="0.25">
      <c r="A1143" s="5">
        <v>50</v>
      </c>
      <c r="B1143" s="5">
        <v>0</v>
      </c>
      <c r="C1143" s="5">
        <v>0</v>
      </c>
      <c r="D1143" s="5">
        <v>1</v>
      </c>
      <c r="E1143" s="5">
        <v>214</v>
      </c>
      <c r="F1143" s="5">
        <f>ROUND(Source!AS1126,O1143)</f>
        <v>184202.67</v>
      </c>
      <c r="G1143" s="5" t="s">
        <v>62</v>
      </c>
      <c r="H1143" s="5" t="s">
        <v>63</v>
      </c>
      <c r="I1143" s="5"/>
      <c r="J1143" s="5"/>
      <c r="K1143" s="5">
        <v>214</v>
      </c>
      <c r="L1143" s="5">
        <v>16</v>
      </c>
      <c r="M1143" s="5">
        <v>3</v>
      </c>
      <c r="N1143" s="5" t="s">
        <v>3</v>
      </c>
      <c r="O1143" s="5">
        <v>2</v>
      </c>
      <c r="P1143" s="5">
        <f>ROUND(Source!EK1126,O1143)</f>
        <v>1557541.75</v>
      </c>
      <c r="Q1143" s="5"/>
      <c r="R1143" s="5"/>
      <c r="S1143" s="5"/>
      <c r="T1143" s="5"/>
      <c r="U1143" s="5"/>
      <c r="V1143" s="5"/>
      <c r="W1143" s="5">
        <v>184202.67</v>
      </c>
      <c r="X1143" s="5">
        <v>1</v>
      </c>
      <c r="Y1143" s="5">
        <v>184202.67</v>
      </c>
      <c r="Z1143" s="5">
        <v>1557541.75</v>
      </c>
      <c r="AA1143" s="5">
        <v>1</v>
      </c>
      <c r="AB1143" s="5">
        <v>1557541.75</v>
      </c>
    </row>
    <row r="1144" spans="1:28" x14ac:dyDescent="0.25">
      <c r="A1144" s="5">
        <v>50</v>
      </c>
      <c r="B1144" s="5">
        <v>0</v>
      </c>
      <c r="C1144" s="5">
        <v>0</v>
      </c>
      <c r="D1144" s="5">
        <v>1</v>
      </c>
      <c r="E1144" s="5">
        <v>215</v>
      </c>
      <c r="F1144" s="5">
        <f>ROUND(Source!AT1126,O1144)</f>
        <v>0</v>
      </c>
      <c r="G1144" s="5" t="s">
        <v>64</v>
      </c>
      <c r="H1144" s="5" t="s">
        <v>65</v>
      </c>
      <c r="I1144" s="5"/>
      <c r="J1144" s="5"/>
      <c r="K1144" s="5">
        <v>215</v>
      </c>
      <c r="L1144" s="5">
        <v>17</v>
      </c>
      <c r="M1144" s="5">
        <v>3</v>
      </c>
      <c r="N1144" s="5" t="s">
        <v>3</v>
      </c>
      <c r="O1144" s="5">
        <v>2</v>
      </c>
      <c r="P1144" s="5">
        <f>ROUND(Source!EL1126,O1144)</f>
        <v>0</v>
      </c>
      <c r="Q1144" s="5"/>
      <c r="R1144" s="5"/>
      <c r="S1144" s="5"/>
      <c r="T1144" s="5"/>
      <c r="U1144" s="5"/>
      <c r="V1144" s="5"/>
      <c r="W1144" s="5">
        <v>0</v>
      </c>
      <c r="X1144" s="5">
        <v>1</v>
      </c>
      <c r="Y1144" s="5">
        <v>0</v>
      </c>
      <c r="Z1144" s="5">
        <v>0</v>
      </c>
      <c r="AA1144" s="5">
        <v>1</v>
      </c>
      <c r="AB1144" s="5">
        <v>0</v>
      </c>
    </row>
    <row r="1145" spans="1:28" x14ac:dyDescent="0.25">
      <c r="A1145" s="5">
        <v>50</v>
      </c>
      <c r="B1145" s="5">
        <v>0</v>
      </c>
      <c r="C1145" s="5">
        <v>0</v>
      </c>
      <c r="D1145" s="5">
        <v>1</v>
      </c>
      <c r="E1145" s="5">
        <v>217</v>
      </c>
      <c r="F1145" s="5">
        <f>ROUND(Source!AU1126,O1145)</f>
        <v>0</v>
      </c>
      <c r="G1145" s="5" t="s">
        <v>66</v>
      </c>
      <c r="H1145" s="5" t="s">
        <v>67</v>
      </c>
      <c r="I1145" s="5"/>
      <c r="J1145" s="5"/>
      <c r="K1145" s="5">
        <v>217</v>
      </c>
      <c r="L1145" s="5">
        <v>18</v>
      </c>
      <c r="M1145" s="5">
        <v>3</v>
      </c>
      <c r="N1145" s="5" t="s">
        <v>3</v>
      </c>
      <c r="O1145" s="5">
        <v>2</v>
      </c>
      <c r="P1145" s="5">
        <f>ROUND(Source!EM1126,O1145)</f>
        <v>0</v>
      </c>
      <c r="Q1145" s="5"/>
      <c r="R1145" s="5"/>
      <c r="S1145" s="5"/>
      <c r="T1145" s="5"/>
      <c r="U1145" s="5"/>
      <c r="V1145" s="5"/>
      <c r="W1145" s="5">
        <v>0</v>
      </c>
      <c r="X1145" s="5">
        <v>1</v>
      </c>
      <c r="Y1145" s="5">
        <v>0</v>
      </c>
      <c r="Z1145" s="5">
        <v>0</v>
      </c>
      <c r="AA1145" s="5">
        <v>1</v>
      </c>
      <c r="AB1145" s="5">
        <v>0</v>
      </c>
    </row>
    <row r="1146" spans="1:28" x14ac:dyDescent="0.25">
      <c r="A1146" s="5">
        <v>50</v>
      </c>
      <c r="B1146" s="5">
        <v>0</v>
      </c>
      <c r="C1146" s="5">
        <v>0</v>
      </c>
      <c r="D1146" s="5">
        <v>1</v>
      </c>
      <c r="E1146" s="5">
        <v>230</v>
      </c>
      <c r="F1146" s="5">
        <f>ROUND(Source!BA1126,O1146)</f>
        <v>0</v>
      </c>
      <c r="G1146" s="5" t="s">
        <v>68</v>
      </c>
      <c r="H1146" s="5" t="s">
        <v>69</v>
      </c>
      <c r="I1146" s="5"/>
      <c r="J1146" s="5"/>
      <c r="K1146" s="5">
        <v>230</v>
      </c>
      <c r="L1146" s="5">
        <v>19</v>
      </c>
      <c r="M1146" s="5">
        <v>3</v>
      </c>
      <c r="N1146" s="5" t="s">
        <v>3</v>
      </c>
      <c r="O1146" s="5">
        <v>2</v>
      </c>
      <c r="P1146" s="5">
        <f>ROUND(Source!ES1126,O1146)</f>
        <v>0</v>
      </c>
      <c r="Q1146" s="5"/>
      <c r="R1146" s="5"/>
      <c r="S1146" s="5"/>
      <c r="T1146" s="5"/>
      <c r="U1146" s="5"/>
      <c r="V1146" s="5"/>
      <c r="W1146" s="5">
        <v>0</v>
      </c>
      <c r="X1146" s="5">
        <v>1</v>
      </c>
      <c r="Y1146" s="5">
        <v>0</v>
      </c>
      <c r="Z1146" s="5">
        <v>0</v>
      </c>
      <c r="AA1146" s="5">
        <v>1</v>
      </c>
      <c r="AB1146" s="5">
        <v>0</v>
      </c>
    </row>
    <row r="1147" spans="1:28" x14ac:dyDescent="0.25">
      <c r="A1147" s="5">
        <v>50</v>
      </c>
      <c r="B1147" s="5">
        <v>0</v>
      </c>
      <c r="C1147" s="5">
        <v>0</v>
      </c>
      <c r="D1147" s="5">
        <v>1</v>
      </c>
      <c r="E1147" s="5">
        <v>206</v>
      </c>
      <c r="F1147" s="5">
        <f>ROUND(Source!T1126,O1147)</f>
        <v>0</v>
      </c>
      <c r="G1147" s="5" t="s">
        <v>70</v>
      </c>
      <c r="H1147" s="5" t="s">
        <v>71</v>
      </c>
      <c r="I1147" s="5"/>
      <c r="J1147" s="5"/>
      <c r="K1147" s="5">
        <v>206</v>
      </c>
      <c r="L1147" s="5">
        <v>20</v>
      </c>
      <c r="M1147" s="5">
        <v>3</v>
      </c>
      <c r="N1147" s="5" t="s">
        <v>3</v>
      </c>
      <c r="O1147" s="5">
        <v>2</v>
      </c>
      <c r="P1147" s="5">
        <f>ROUND(Source!DL1126,O1147)</f>
        <v>0</v>
      </c>
      <c r="Q1147" s="5"/>
      <c r="R1147" s="5"/>
      <c r="S1147" s="5"/>
      <c r="T1147" s="5"/>
      <c r="U1147" s="5"/>
      <c r="V1147" s="5"/>
      <c r="W1147" s="5">
        <v>0</v>
      </c>
      <c r="X1147" s="5">
        <v>1</v>
      </c>
      <c r="Y1147" s="5">
        <v>0</v>
      </c>
      <c r="Z1147" s="5">
        <v>0</v>
      </c>
      <c r="AA1147" s="5">
        <v>1</v>
      </c>
      <c r="AB1147" s="5">
        <v>0</v>
      </c>
    </row>
    <row r="1148" spans="1:28" x14ac:dyDescent="0.25">
      <c r="A1148" s="5">
        <v>50</v>
      </c>
      <c r="B1148" s="5">
        <v>0</v>
      </c>
      <c r="C1148" s="5">
        <v>0</v>
      </c>
      <c r="D1148" s="5">
        <v>1</v>
      </c>
      <c r="E1148" s="5">
        <v>207</v>
      </c>
      <c r="F1148" s="5">
        <f>Source!U1126</f>
        <v>776.38270470999998</v>
      </c>
      <c r="G1148" s="5" t="s">
        <v>72</v>
      </c>
      <c r="H1148" s="5" t="s">
        <v>73</v>
      </c>
      <c r="I1148" s="5"/>
      <c r="J1148" s="5"/>
      <c r="K1148" s="5">
        <v>207</v>
      </c>
      <c r="L1148" s="5">
        <v>21</v>
      </c>
      <c r="M1148" s="5">
        <v>3</v>
      </c>
      <c r="N1148" s="5" t="s">
        <v>3</v>
      </c>
      <c r="O1148" s="5">
        <v>-1</v>
      </c>
      <c r="P1148" s="5">
        <f>Source!DM1126</f>
        <v>776.38270470999998</v>
      </c>
      <c r="Q1148" s="5"/>
      <c r="R1148" s="5"/>
      <c r="S1148" s="5"/>
      <c r="T1148" s="5"/>
      <c r="U1148" s="5"/>
      <c r="V1148" s="5"/>
      <c r="W1148" s="5">
        <v>776.38270470999998</v>
      </c>
      <c r="X1148" s="5">
        <v>1</v>
      </c>
      <c r="Y1148" s="5">
        <v>776.38270470999998</v>
      </c>
      <c r="Z1148" s="5">
        <v>776.38270470999998</v>
      </c>
      <c r="AA1148" s="5">
        <v>1</v>
      </c>
      <c r="AB1148" s="5">
        <v>776.38270470999998</v>
      </c>
    </row>
    <row r="1149" spans="1:28" x14ac:dyDescent="0.25">
      <c r="A1149" s="5">
        <v>50</v>
      </c>
      <c r="B1149" s="5">
        <v>0</v>
      </c>
      <c r="C1149" s="5">
        <v>0</v>
      </c>
      <c r="D1149" s="5">
        <v>1</v>
      </c>
      <c r="E1149" s="5">
        <v>208</v>
      </c>
      <c r="F1149" s="5">
        <f>Source!V1126</f>
        <v>0</v>
      </c>
      <c r="G1149" s="5" t="s">
        <v>74</v>
      </c>
      <c r="H1149" s="5" t="s">
        <v>75</v>
      </c>
      <c r="I1149" s="5"/>
      <c r="J1149" s="5"/>
      <c r="K1149" s="5">
        <v>208</v>
      </c>
      <c r="L1149" s="5">
        <v>22</v>
      </c>
      <c r="M1149" s="5">
        <v>3</v>
      </c>
      <c r="N1149" s="5" t="s">
        <v>3</v>
      </c>
      <c r="O1149" s="5">
        <v>-1</v>
      </c>
      <c r="P1149" s="5">
        <f>Source!DN1126</f>
        <v>0</v>
      </c>
      <c r="Q1149" s="5"/>
      <c r="R1149" s="5"/>
      <c r="S1149" s="5"/>
      <c r="T1149" s="5"/>
      <c r="U1149" s="5"/>
      <c r="V1149" s="5"/>
      <c r="W1149" s="5">
        <v>0</v>
      </c>
      <c r="X1149" s="5">
        <v>1</v>
      </c>
      <c r="Y1149" s="5">
        <v>0</v>
      </c>
      <c r="Z1149" s="5">
        <v>0</v>
      </c>
      <c r="AA1149" s="5">
        <v>1</v>
      </c>
      <c r="AB1149" s="5">
        <v>0</v>
      </c>
    </row>
    <row r="1150" spans="1:28" x14ac:dyDescent="0.25">
      <c r="A1150" s="5">
        <v>50</v>
      </c>
      <c r="B1150" s="5">
        <v>0</v>
      </c>
      <c r="C1150" s="5">
        <v>0</v>
      </c>
      <c r="D1150" s="5">
        <v>1</v>
      </c>
      <c r="E1150" s="5">
        <v>209</v>
      </c>
      <c r="F1150" s="5">
        <f>ROUND(Source!W1126,O1150)</f>
        <v>0</v>
      </c>
      <c r="G1150" s="5" t="s">
        <v>76</v>
      </c>
      <c r="H1150" s="5" t="s">
        <v>77</v>
      </c>
      <c r="I1150" s="5"/>
      <c r="J1150" s="5"/>
      <c r="K1150" s="5">
        <v>209</v>
      </c>
      <c r="L1150" s="5">
        <v>23</v>
      </c>
      <c r="M1150" s="5">
        <v>3</v>
      </c>
      <c r="N1150" s="5" t="s">
        <v>3</v>
      </c>
      <c r="O1150" s="5">
        <v>2</v>
      </c>
      <c r="P1150" s="5">
        <f>ROUND(Source!DO1126,O1150)</f>
        <v>0</v>
      </c>
      <c r="Q1150" s="5"/>
      <c r="R1150" s="5"/>
      <c r="S1150" s="5"/>
      <c r="T1150" s="5"/>
      <c r="U1150" s="5"/>
      <c r="V1150" s="5"/>
      <c r="W1150" s="5">
        <v>0</v>
      </c>
      <c r="X1150" s="5">
        <v>1</v>
      </c>
      <c r="Y1150" s="5">
        <v>0</v>
      </c>
      <c r="Z1150" s="5">
        <v>0</v>
      </c>
      <c r="AA1150" s="5">
        <v>1</v>
      </c>
      <c r="AB1150" s="5">
        <v>0</v>
      </c>
    </row>
    <row r="1151" spans="1:28" x14ac:dyDescent="0.25">
      <c r="A1151" s="5">
        <v>50</v>
      </c>
      <c r="B1151" s="5">
        <v>0</v>
      </c>
      <c r="C1151" s="5">
        <v>0</v>
      </c>
      <c r="D1151" s="5">
        <v>1</v>
      </c>
      <c r="E1151" s="5">
        <v>233</v>
      </c>
      <c r="F1151" s="5">
        <f>ROUND(Source!BD1126,O1151)</f>
        <v>0</v>
      </c>
      <c r="G1151" s="5" t="s">
        <v>78</v>
      </c>
      <c r="H1151" s="5" t="s">
        <v>79</v>
      </c>
      <c r="I1151" s="5"/>
      <c r="J1151" s="5"/>
      <c r="K1151" s="5">
        <v>233</v>
      </c>
      <c r="L1151" s="5">
        <v>24</v>
      </c>
      <c r="M1151" s="5">
        <v>3</v>
      </c>
      <c r="N1151" s="5" t="s">
        <v>3</v>
      </c>
      <c r="O1151" s="5">
        <v>2</v>
      </c>
      <c r="P1151" s="5">
        <f>ROUND(Source!EV1126,O1151)</f>
        <v>0</v>
      </c>
      <c r="Q1151" s="5"/>
      <c r="R1151" s="5"/>
      <c r="S1151" s="5"/>
      <c r="T1151" s="5"/>
      <c r="U1151" s="5"/>
      <c r="V1151" s="5"/>
      <c r="W1151" s="5">
        <v>0</v>
      </c>
      <c r="X1151" s="5">
        <v>1</v>
      </c>
      <c r="Y1151" s="5">
        <v>0</v>
      </c>
      <c r="Z1151" s="5">
        <v>0</v>
      </c>
      <c r="AA1151" s="5">
        <v>1</v>
      </c>
      <c r="AB1151" s="5">
        <v>0</v>
      </c>
    </row>
    <row r="1152" spans="1:28" x14ac:dyDescent="0.25">
      <c r="A1152" s="5">
        <v>50</v>
      </c>
      <c r="B1152" s="5">
        <v>0</v>
      </c>
      <c r="C1152" s="5">
        <v>0</v>
      </c>
      <c r="D1152" s="5">
        <v>1</v>
      </c>
      <c r="E1152" s="5">
        <v>210</v>
      </c>
      <c r="F1152" s="5">
        <f>ROUND(Source!X1126,O1152)</f>
        <v>8344.11</v>
      </c>
      <c r="G1152" s="5" t="s">
        <v>80</v>
      </c>
      <c r="H1152" s="5" t="s">
        <v>81</v>
      </c>
      <c r="I1152" s="5"/>
      <c r="J1152" s="5"/>
      <c r="K1152" s="5">
        <v>210</v>
      </c>
      <c r="L1152" s="5">
        <v>25</v>
      </c>
      <c r="M1152" s="5">
        <v>3</v>
      </c>
      <c r="N1152" s="5" t="s">
        <v>3</v>
      </c>
      <c r="O1152" s="5">
        <v>2</v>
      </c>
      <c r="P1152" s="5">
        <f>ROUND(Source!DP1126,O1152)</f>
        <v>271947.34999999998</v>
      </c>
      <c r="Q1152" s="5"/>
      <c r="R1152" s="5"/>
      <c r="S1152" s="5"/>
      <c r="T1152" s="5"/>
      <c r="U1152" s="5"/>
      <c r="V1152" s="5"/>
      <c r="W1152" s="5">
        <v>8344.11</v>
      </c>
      <c r="X1152" s="5">
        <v>1</v>
      </c>
      <c r="Y1152" s="5">
        <v>8344.11</v>
      </c>
      <c r="Z1152" s="5">
        <v>271947.34999999998</v>
      </c>
      <c r="AA1152" s="5">
        <v>1</v>
      </c>
      <c r="AB1152" s="5">
        <v>271947.34999999998</v>
      </c>
    </row>
    <row r="1153" spans="1:206" x14ac:dyDescent="0.25">
      <c r="A1153" s="5">
        <v>50</v>
      </c>
      <c r="B1153" s="5">
        <v>0</v>
      </c>
      <c r="C1153" s="5">
        <v>0</v>
      </c>
      <c r="D1153" s="5">
        <v>1</v>
      </c>
      <c r="E1153" s="5">
        <v>211</v>
      </c>
      <c r="F1153" s="5">
        <f>ROUND(Source!Y1126,O1153)</f>
        <v>6418.55</v>
      </c>
      <c r="G1153" s="5" t="s">
        <v>82</v>
      </c>
      <c r="H1153" s="5" t="s">
        <v>83</v>
      </c>
      <c r="I1153" s="5"/>
      <c r="J1153" s="5"/>
      <c r="K1153" s="5">
        <v>211</v>
      </c>
      <c r="L1153" s="5">
        <v>26</v>
      </c>
      <c r="M1153" s="5">
        <v>3</v>
      </c>
      <c r="N1153" s="5" t="s">
        <v>3</v>
      </c>
      <c r="O1153" s="5">
        <v>2</v>
      </c>
      <c r="P1153" s="5">
        <f>ROUND(Source!DQ1126,O1153)</f>
        <v>128159.09</v>
      </c>
      <c r="Q1153" s="5"/>
      <c r="R1153" s="5"/>
      <c r="S1153" s="5"/>
      <c r="T1153" s="5"/>
      <c r="U1153" s="5"/>
      <c r="V1153" s="5"/>
      <c r="W1153" s="5">
        <v>6418.55</v>
      </c>
      <c r="X1153" s="5">
        <v>1</v>
      </c>
      <c r="Y1153" s="5">
        <v>6418.55</v>
      </c>
      <c r="Z1153" s="5">
        <v>128159.09</v>
      </c>
      <c r="AA1153" s="5">
        <v>1</v>
      </c>
      <c r="AB1153" s="5">
        <v>128159.09</v>
      </c>
    </row>
    <row r="1154" spans="1:206" x14ac:dyDescent="0.25">
      <c r="A1154" s="5">
        <v>50</v>
      </c>
      <c r="B1154" s="5">
        <v>0</v>
      </c>
      <c r="C1154" s="5">
        <v>0</v>
      </c>
      <c r="D1154" s="5">
        <v>1</v>
      </c>
      <c r="E1154" s="5">
        <v>224</v>
      </c>
      <c r="F1154" s="5">
        <f>ROUND(Source!AR1126,O1154)</f>
        <v>184202.67</v>
      </c>
      <c r="G1154" s="5" t="s">
        <v>84</v>
      </c>
      <c r="H1154" s="5" t="s">
        <v>85</v>
      </c>
      <c r="I1154" s="5"/>
      <c r="J1154" s="5"/>
      <c r="K1154" s="5">
        <v>224</v>
      </c>
      <c r="L1154" s="5">
        <v>27</v>
      </c>
      <c r="M1154" s="5">
        <v>3</v>
      </c>
      <c r="N1154" s="5" t="s">
        <v>3</v>
      </c>
      <c r="O1154" s="5">
        <v>2</v>
      </c>
      <c r="P1154" s="5">
        <f>ROUND(Source!EJ1126,O1154)</f>
        <v>1557541.75</v>
      </c>
      <c r="Q1154" s="5"/>
      <c r="R1154" s="5"/>
      <c r="S1154" s="5"/>
      <c r="T1154" s="5"/>
      <c r="U1154" s="5"/>
      <c r="V1154" s="5"/>
      <c r="W1154" s="5">
        <v>184202.67</v>
      </c>
      <c r="X1154" s="5">
        <v>1</v>
      </c>
      <c r="Y1154" s="5">
        <v>184202.67</v>
      </c>
      <c r="Z1154" s="5">
        <v>1557541.75</v>
      </c>
      <c r="AA1154" s="5">
        <v>1</v>
      </c>
      <c r="AB1154" s="5">
        <v>1557541.75</v>
      </c>
    </row>
    <row r="1156" spans="1:206" x14ac:dyDescent="0.25">
      <c r="A1156" s="3">
        <v>51</v>
      </c>
      <c r="B1156" s="3">
        <f>B20</f>
        <v>1</v>
      </c>
      <c r="C1156" s="3">
        <f>A20</f>
        <v>3</v>
      </c>
      <c r="D1156" s="3">
        <f>ROW(A20)</f>
        <v>20</v>
      </c>
      <c r="E1156" s="3"/>
      <c r="F1156" s="3" t="str">
        <f>IF(F20&lt;&gt;"",F20,"")</f>
        <v/>
      </c>
      <c r="G1156" s="3" t="str">
        <f>IF(G20&lt;&gt;"",G20,"")</f>
        <v>Архитектурные решения .Демонтаж</v>
      </c>
      <c r="H1156" s="3">
        <v>0</v>
      </c>
      <c r="I1156" s="3"/>
      <c r="J1156" s="3"/>
      <c r="K1156" s="3"/>
      <c r="L1156" s="3"/>
      <c r="M1156" s="3"/>
      <c r="N1156" s="3"/>
      <c r="O1156" s="3">
        <f t="shared" ref="O1156:T1156" si="1124">ROUND(O67+O494+O549+O774+O961+O1126+AB1156,2)</f>
        <v>4319224.59</v>
      </c>
      <c r="P1156" s="3">
        <f t="shared" si="1124"/>
        <v>4204209.92</v>
      </c>
      <c r="Q1156" s="3">
        <f t="shared" si="1124"/>
        <v>20529.349999999999</v>
      </c>
      <c r="R1156" s="3">
        <f t="shared" si="1124"/>
        <v>1786.91</v>
      </c>
      <c r="S1156" s="3">
        <f t="shared" si="1124"/>
        <v>94485.32</v>
      </c>
      <c r="T1156" s="3">
        <f t="shared" si="1124"/>
        <v>0</v>
      </c>
      <c r="U1156" s="3">
        <f>U67+U494+U549+U774+U961+U1126+AH1156</f>
        <v>8011.9062479500008</v>
      </c>
      <c r="V1156" s="3">
        <f>V67+V494+V549+V774+V961+V1126+AI1156</f>
        <v>0</v>
      </c>
      <c r="W1156" s="3">
        <f>ROUND(W67+W494+W549+W774+W961+W1126+AJ1156,2)</f>
        <v>0</v>
      </c>
      <c r="X1156" s="3">
        <f>ROUND(X67+X494+X549+X774+X961+X1126+AK1156,2)</f>
        <v>93381.38</v>
      </c>
      <c r="Y1156" s="3">
        <f>ROUND(Y67+Y494+Y549+Y774+Y961+Y1126+AL1156,2)</f>
        <v>66139.78</v>
      </c>
      <c r="Z1156" s="3"/>
      <c r="AA1156" s="3"/>
      <c r="AB1156" s="3"/>
      <c r="AC1156" s="3"/>
      <c r="AD1156" s="3"/>
      <c r="AE1156" s="3"/>
      <c r="AF1156" s="3"/>
      <c r="AG1156" s="3"/>
      <c r="AH1156" s="3"/>
      <c r="AI1156" s="3"/>
      <c r="AJ1156" s="3"/>
      <c r="AK1156" s="3"/>
      <c r="AL1156" s="3"/>
      <c r="AM1156" s="3"/>
      <c r="AN1156" s="3"/>
      <c r="AO1156" s="3">
        <f t="shared" ref="AO1156:BD1156" si="1125">ROUND(AO67+AO494+AO549+AO774+AO961+AO1126+BX1156,2)</f>
        <v>0</v>
      </c>
      <c r="AP1156" s="3">
        <f t="shared" si="1125"/>
        <v>0</v>
      </c>
      <c r="AQ1156" s="3">
        <f t="shared" si="1125"/>
        <v>0</v>
      </c>
      <c r="AR1156" s="3">
        <f t="shared" si="1125"/>
        <v>4481604.8</v>
      </c>
      <c r="AS1156" s="3">
        <f t="shared" si="1125"/>
        <v>4481604.8</v>
      </c>
      <c r="AT1156" s="3">
        <f t="shared" si="1125"/>
        <v>0</v>
      </c>
      <c r="AU1156" s="3">
        <f t="shared" si="1125"/>
        <v>0</v>
      </c>
      <c r="AV1156" s="3">
        <f t="shared" si="1125"/>
        <v>4204209.92</v>
      </c>
      <c r="AW1156" s="3">
        <f t="shared" si="1125"/>
        <v>4204209.92</v>
      </c>
      <c r="AX1156" s="3">
        <f t="shared" si="1125"/>
        <v>0</v>
      </c>
      <c r="AY1156" s="3">
        <f t="shared" si="1125"/>
        <v>4204209.92</v>
      </c>
      <c r="AZ1156" s="3">
        <f t="shared" si="1125"/>
        <v>0</v>
      </c>
      <c r="BA1156" s="3">
        <f t="shared" si="1125"/>
        <v>0</v>
      </c>
      <c r="BB1156" s="3">
        <f t="shared" si="1125"/>
        <v>0</v>
      </c>
      <c r="BC1156" s="3">
        <f t="shared" si="1125"/>
        <v>0</v>
      </c>
      <c r="BD1156" s="3">
        <f t="shared" si="1125"/>
        <v>0</v>
      </c>
      <c r="BE1156" s="3"/>
      <c r="BF1156" s="3"/>
      <c r="BG1156" s="3"/>
      <c r="BH1156" s="3"/>
      <c r="BI1156" s="3"/>
      <c r="BJ1156" s="3"/>
      <c r="BK1156" s="3"/>
      <c r="BL1156" s="3"/>
      <c r="BM1156" s="3"/>
      <c r="BN1156" s="3"/>
      <c r="BO1156" s="3"/>
      <c r="BP1156" s="3"/>
      <c r="BQ1156" s="3"/>
      <c r="BR1156" s="3"/>
      <c r="BS1156" s="3"/>
      <c r="BT1156" s="3"/>
      <c r="BU1156" s="3"/>
      <c r="BV1156" s="3"/>
      <c r="BW1156" s="3"/>
      <c r="BX1156" s="3"/>
      <c r="BY1156" s="3"/>
      <c r="BZ1156" s="3"/>
      <c r="CA1156" s="3"/>
      <c r="CB1156" s="3"/>
      <c r="CC1156" s="3"/>
      <c r="CD1156" s="3"/>
      <c r="CE1156" s="3"/>
      <c r="CF1156" s="3"/>
      <c r="CG1156" s="3"/>
      <c r="CH1156" s="3"/>
      <c r="CI1156" s="3"/>
      <c r="CJ1156" s="3"/>
      <c r="CK1156" s="3"/>
      <c r="CL1156" s="3"/>
      <c r="CM1156" s="3"/>
      <c r="CN1156" s="3"/>
      <c r="CO1156" s="3"/>
      <c r="CP1156" s="3"/>
      <c r="CQ1156" s="3"/>
      <c r="CR1156" s="3"/>
      <c r="CS1156" s="3"/>
      <c r="CT1156" s="3"/>
      <c r="CU1156" s="3"/>
      <c r="CV1156" s="3"/>
      <c r="CW1156" s="3"/>
      <c r="CX1156" s="3"/>
      <c r="CY1156" s="3"/>
      <c r="CZ1156" s="3"/>
      <c r="DA1156" s="3"/>
      <c r="DB1156" s="3"/>
      <c r="DC1156" s="3"/>
      <c r="DD1156" s="3"/>
      <c r="DE1156" s="3"/>
      <c r="DF1156" s="3"/>
      <c r="DG1156" s="4">
        <f t="shared" ref="DG1156:DL1156" si="1126">ROUND(DG67+DG494+DG549+DG774+DG961+DG1126+DT1156,2)</f>
        <v>13446361.029999999</v>
      </c>
      <c r="DH1156" s="4">
        <f t="shared" si="1126"/>
        <v>9988809.6699999999</v>
      </c>
      <c r="DI1156" s="4">
        <f t="shared" si="1126"/>
        <v>236546.78</v>
      </c>
      <c r="DJ1156" s="4">
        <f t="shared" si="1126"/>
        <v>60915.78</v>
      </c>
      <c r="DK1156" s="4">
        <f t="shared" si="1126"/>
        <v>3221004.58</v>
      </c>
      <c r="DL1156" s="4">
        <f t="shared" si="1126"/>
        <v>0</v>
      </c>
      <c r="DM1156" s="4">
        <f>DM67+DM494+DM549+DM774+DM961+DM1126+DZ1156</f>
        <v>8011.9062479500008</v>
      </c>
      <c r="DN1156" s="4">
        <f>DN67+DN494+DN549+DN774+DN961+DN1126+EA1156</f>
        <v>0</v>
      </c>
      <c r="DO1156" s="4">
        <f>ROUND(DO67+DO494+DO549+DO774+DO961+DO1126+EB1156,2)</f>
        <v>0</v>
      </c>
      <c r="DP1156" s="4">
        <f>ROUND(DP67+DP494+DP549+DP774+DP961+DP1126+EC1156,2)</f>
        <v>2803858.89</v>
      </c>
      <c r="DQ1156" s="4">
        <f>ROUND(DQ67+DQ494+DQ549+DQ774+DQ961+DQ1126+ED1156,2)</f>
        <v>1347801.84</v>
      </c>
      <c r="DR1156" s="4"/>
      <c r="DS1156" s="4"/>
      <c r="DT1156" s="4"/>
      <c r="DU1156" s="4"/>
      <c r="DV1156" s="4"/>
      <c r="DW1156" s="4"/>
      <c r="DX1156" s="4"/>
      <c r="DY1156" s="4"/>
      <c r="DZ1156" s="4"/>
      <c r="EA1156" s="4"/>
      <c r="EB1156" s="4"/>
      <c r="EC1156" s="4"/>
      <c r="ED1156" s="4"/>
      <c r="EE1156" s="4"/>
      <c r="EF1156" s="4"/>
      <c r="EG1156" s="4">
        <f t="shared" ref="EG1156:EV1156" si="1127">ROUND(EG67+EG494+EG549+EG774+EG961+EG1126+FP1156,2)</f>
        <v>0</v>
      </c>
      <c r="EH1156" s="4">
        <f t="shared" si="1127"/>
        <v>0</v>
      </c>
      <c r="EI1156" s="4">
        <f t="shared" si="1127"/>
        <v>0</v>
      </c>
      <c r="EJ1156" s="4">
        <f t="shared" si="1127"/>
        <v>17695486.98</v>
      </c>
      <c r="EK1156" s="4">
        <f t="shared" si="1127"/>
        <v>17695486.98</v>
      </c>
      <c r="EL1156" s="4">
        <f t="shared" si="1127"/>
        <v>0</v>
      </c>
      <c r="EM1156" s="4">
        <f t="shared" si="1127"/>
        <v>0</v>
      </c>
      <c r="EN1156" s="4">
        <f t="shared" si="1127"/>
        <v>9988809.6699999999</v>
      </c>
      <c r="EO1156" s="4">
        <f t="shared" si="1127"/>
        <v>9988809.6699999999</v>
      </c>
      <c r="EP1156" s="4">
        <f t="shared" si="1127"/>
        <v>0</v>
      </c>
      <c r="EQ1156" s="4">
        <f t="shared" si="1127"/>
        <v>9988809.6699999999</v>
      </c>
      <c r="ER1156" s="4">
        <f t="shared" si="1127"/>
        <v>0</v>
      </c>
      <c r="ES1156" s="4">
        <f t="shared" si="1127"/>
        <v>0</v>
      </c>
      <c r="ET1156" s="4">
        <f t="shared" si="1127"/>
        <v>0</v>
      </c>
      <c r="EU1156" s="4">
        <f t="shared" si="1127"/>
        <v>0</v>
      </c>
      <c r="EV1156" s="4">
        <f t="shared" si="1127"/>
        <v>0</v>
      </c>
      <c r="EW1156" s="4"/>
      <c r="EX1156" s="4"/>
      <c r="EY1156" s="4"/>
      <c r="EZ1156" s="4"/>
      <c r="FA1156" s="4"/>
      <c r="FB1156" s="4"/>
      <c r="FC1156" s="4"/>
      <c r="FD1156" s="4"/>
      <c r="FE1156" s="4"/>
      <c r="FF1156" s="4"/>
      <c r="FG1156" s="4"/>
      <c r="FH1156" s="4"/>
      <c r="FI1156" s="4"/>
      <c r="FJ1156" s="4"/>
      <c r="FK1156" s="4"/>
      <c r="FL1156" s="4"/>
      <c r="FM1156" s="4"/>
      <c r="FN1156" s="4"/>
      <c r="FO1156" s="4"/>
      <c r="FP1156" s="4"/>
      <c r="FQ1156" s="4"/>
      <c r="FR1156" s="4"/>
      <c r="FS1156" s="4"/>
      <c r="FT1156" s="4"/>
      <c r="FU1156" s="4"/>
      <c r="FV1156" s="4"/>
      <c r="FW1156" s="4"/>
      <c r="FX1156" s="4"/>
      <c r="FY1156" s="4"/>
      <c r="FZ1156" s="4"/>
      <c r="GA1156" s="4"/>
      <c r="GB1156" s="4"/>
      <c r="GC1156" s="4"/>
      <c r="GD1156" s="4"/>
      <c r="GE1156" s="4"/>
      <c r="GF1156" s="4"/>
      <c r="GG1156" s="4"/>
      <c r="GH1156" s="4"/>
      <c r="GI1156" s="4"/>
      <c r="GJ1156" s="4"/>
      <c r="GK1156" s="4"/>
      <c r="GL1156" s="4"/>
      <c r="GM1156" s="4"/>
      <c r="GN1156" s="4"/>
      <c r="GO1156" s="4"/>
      <c r="GP1156" s="4"/>
      <c r="GQ1156" s="4"/>
      <c r="GR1156" s="4"/>
      <c r="GS1156" s="4"/>
      <c r="GT1156" s="4"/>
      <c r="GU1156" s="4"/>
      <c r="GV1156" s="4"/>
      <c r="GW1156" s="4"/>
      <c r="GX1156" s="4">
        <v>0</v>
      </c>
    </row>
    <row r="1158" spans="1:206" x14ac:dyDescent="0.25">
      <c r="A1158" s="5">
        <v>50</v>
      </c>
      <c r="B1158" s="5">
        <v>0</v>
      </c>
      <c r="C1158" s="5">
        <v>0</v>
      </c>
      <c r="D1158" s="5">
        <v>1</v>
      </c>
      <c r="E1158" s="5">
        <v>201</v>
      </c>
      <c r="F1158" s="5">
        <f>ROUND(Source!O1156,O1158)</f>
        <v>4319224.59</v>
      </c>
      <c r="G1158" s="5" t="s">
        <v>32</v>
      </c>
      <c r="H1158" s="5" t="s">
        <v>33</v>
      </c>
      <c r="I1158" s="5"/>
      <c r="J1158" s="5"/>
      <c r="K1158" s="5">
        <v>201</v>
      </c>
      <c r="L1158" s="5">
        <v>1</v>
      </c>
      <c r="M1158" s="5">
        <v>3</v>
      </c>
      <c r="N1158" s="5" t="s">
        <v>3</v>
      </c>
      <c r="O1158" s="5">
        <v>2</v>
      </c>
      <c r="P1158" s="5">
        <f>ROUND(Source!DG1156,O1158)</f>
        <v>13446361.029999999</v>
      </c>
      <c r="Q1158" s="5"/>
      <c r="R1158" s="5"/>
      <c r="S1158" s="5"/>
      <c r="T1158" s="5"/>
      <c r="U1158" s="5"/>
      <c r="V1158" s="5"/>
      <c r="W1158" s="5">
        <v>4319224.59</v>
      </c>
      <c r="X1158" s="5">
        <v>1</v>
      </c>
      <c r="Y1158" s="5">
        <v>4319224.59</v>
      </c>
      <c r="Z1158" s="5">
        <v>13446361.029999999</v>
      </c>
      <c r="AA1158" s="5">
        <v>1</v>
      </c>
      <c r="AB1158" s="5">
        <v>13446361.029999999</v>
      </c>
    </row>
    <row r="1159" spans="1:206" x14ac:dyDescent="0.25">
      <c r="A1159" s="5">
        <v>50</v>
      </c>
      <c r="B1159" s="5">
        <v>0</v>
      </c>
      <c r="C1159" s="5">
        <v>0</v>
      </c>
      <c r="D1159" s="5">
        <v>1</v>
      </c>
      <c r="E1159" s="5">
        <v>202</v>
      </c>
      <c r="F1159" s="5">
        <f>ROUND(Source!P1156,O1159)</f>
        <v>4204209.92</v>
      </c>
      <c r="G1159" s="5" t="s">
        <v>34</v>
      </c>
      <c r="H1159" s="5" t="s">
        <v>35</v>
      </c>
      <c r="I1159" s="5"/>
      <c r="J1159" s="5"/>
      <c r="K1159" s="5">
        <v>202</v>
      </c>
      <c r="L1159" s="5">
        <v>2</v>
      </c>
      <c r="M1159" s="5">
        <v>3</v>
      </c>
      <c r="N1159" s="5" t="s">
        <v>3</v>
      </c>
      <c r="O1159" s="5">
        <v>2</v>
      </c>
      <c r="P1159" s="5">
        <f>ROUND(Source!DH1156,O1159)</f>
        <v>9988809.6699999999</v>
      </c>
      <c r="Q1159" s="5"/>
      <c r="R1159" s="5"/>
      <c r="S1159" s="5"/>
      <c r="T1159" s="5"/>
      <c r="U1159" s="5"/>
      <c r="V1159" s="5"/>
      <c r="W1159" s="5">
        <v>4204209.92</v>
      </c>
      <c r="X1159" s="5">
        <v>1</v>
      </c>
      <c r="Y1159" s="5">
        <v>4204209.92</v>
      </c>
      <c r="Z1159" s="5">
        <v>9988809.6699999999</v>
      </c>
      <c r="AA1159" s="5">
        <v>1</v>
      </c>
      <c r="AB1159" s="5">
        <v>9988809.6699999999</v>
      </c>
    </row>
    <row r="1160" spans="1:206" x14ac:dyDescent="0.25">
      <c r="A1160" s="5">
        <v>50</v>
      </c>
      <c r="B1160" s="5">
        <v>0</v>
      </c>
      <c r="C1160" s="5">
        <v>0</v>
      </c>
      <c r="D1160" s="5">
        <v>1</v>
      </c>
      <c r="E1160" s="5">
        <v>222</v>
      </c>
      <c r="F1160" s="5">
        <f>ROUND(Source!AO1156,O1160)</f>
        <v>0</v>
      </c>
      <c r="G1160" s="5" t="s">
        <v>36</v>
      </c>
      <c r="H1160" s="5" t="s">
        <v>37</v>
      </c>
      <c r="I1160" s="5"/>
      <c r="J1160" s="5"/>
      <c r="K1160" s="5">
        <v>222</v>
      </c>
      <c r="L1160" s="5">
        <v>3</v>
      </c>
      <c r="M1160" s="5">
        <v>3</v>
      </c>
      <c r="N1160" s="5" t="s">
        <v>3</v>
      </c>
      <c r="O1160" s="5">
        <v>2</v>
      </c>
      <c r="P1160" s="5">
        <f>ROUND(Source!EG1156,O1160)</f>
        <v>0</v>
      </c>
      <c r="Q1160" s="5"/>
      <c r="R1160" s="5"/>
      <c r="S1160" s="5"/>
      <c r="T1160" s="5"/>
      <c r="U1160" s="5"/>
      <c r="V1160" s="5"/>
      <c r="W1160" s="5">
        <v>0</v>
      </c>
      <c r="X1160" s="5">
        <v>1</v>
      </c>
      <c r="Y1160" s="5">
        <v>0</v>
      </c>
      <c r="Z1160" s="5">
        <v>0</v>
      </c>
      <c r="AA1160" s="5">
        <v>1</v>
      </c>
      <c r="AB1160" s="5">
        <v>0</v>
      </c>
    </row>
    <row r="1161" spans="1:206" x14ac:dyDescent="0.25">
      <c r="A1161" s="5">
        <v>50</v>
      </c>
      <c r="B1161" s="5">
        <v>0</v>
      </c>
      <c r="C1161" s="5">
        <v>0</v>
      </c>
      <c r="D1161" s="5">
        <v>1</v>
      </c>
      <c r="E1161" s="5">
        <v>225</v>
      </c>
      <c r="F1161" s="5">
        <f>ROUND(Source!AV1156,O1161)</f>
        <v>4204209.92</v>
      </c>
      <c r="G1161" s="5" t="s">
        <v>38</v>
      </c>
      <c r="H1161" s="5" t="s">
        <v>39</v>
      </c>
      <c r="I1161" s="5"/>
      <c r="J1161" s="5"/>
      <c r="K1161" s="5">
        <v>225</v>
      </c>
      <c r="L1161" s="5">
        <v>4</v>
      </c>
      <c r="M1161" s="5">
        <v>3</v>
      </c>
      <c r="N1161" s="5" t="s">
        <v>3</v>
      </c>
      <c r="O1161" s="5">
        <v>2</v>
      </c>
      <c r="P1161" s="5">
        <f>ROUND(Source!EN1156,O1161)</f>
        <v>9988809.6699999999</v>
      </c>
      <c r="Q1161" s="5"/>
      <c r="R1161" s="5"/>
      <c r="S1161" s="5"/>
      <c r="T1161" s="5"/>
      <c r="U1161" s="5"/>
      <c r="V1161" s="5"/>
      <c r="W1161" s="5">
        <v>4204209.92</v>
      </c>
      <c r="X1161" s="5">
        <v>1</v>
      </c>
      <c r="Y1161" s="5">
        <v>4204209.92</v>
      </c>
      <c r="Z1161" s="5">
        <v>9988809.6699999999</v>
      </c>
      <c r="AA1161" s="5">
        <v>1</v>
      </c>
      <c r="AB1161" s="5">
        <v>9988809.6699999999</v>
      </c>
    </row>
    <row r="1162" spans="1:206" x14ac:dyDescent="0.25">
      <c r="A1162" s="5">
        <v>50</v>
      </c>
      <c r="B1162" s="5">
        <v>0</v>
      </c>
      <c r="C1162" s="5">
        <v>0</v>
      </c>
      <c r="D1162" s="5">
        <v>1</v>
      </c>
      <c r="E1162" s="5">
        <v>226</v>
      </c>
      <c r="F1162" s="5">
        <f>ROUND(Source!AW1156,O1162)</f>
        <v>4204209.92</v>
      </c>
      <c r="G1162" s="5" t="s">
        <v>40</v>
      </c>
      <c r="H1162" s="5" t="s">
        <v>41</v>
      </c>
      <c r="I1162" s="5"/>
      <c r="J1162" s="5"/>
      <c r="K1162" s="5">
        <v>226</v>
      </c>
      <c r="L1162" s="5">
        <v>5</v>
      </c>
      <c r="M1162" s="5">
        <v>3</v>
      </c>
      <c r="N1162" s="5" t="s">
        <v>3</v>
      </c>
      <c r="O1162" s="5">
        <v>2</v>
      </c>
      <c r="P1162" s="5">
        <f>ROUND(Source!EO1156,O1162)</f>
        <v>9988809.6699999999</v>
      </c>
      <c r="Q1162" s="5"/>
      <c r="R1162" s="5"/>
      <c r="S1162" s="5"/>
      <c r="T1162" s="5"/>
      <c r="U1162" s="5"/>
      <c r="V1162" s="5"/>
      <c r="W1162" s="5">
        <v>4204209.92</v>
      </c>
      <c r="X1162" s="5">
        <v>1</v>
      </c>
      <c r="Y1162" s="5">
        <v>4204209.92</v>
      </c>
      <c r="Z1162" s="5">
        <v>9988809.6699999999</v>
      </c>
      <c r="AA1162" s="5">
        <v>1</v>
      </c>
      <c r="AB1162" s="5">
        <v>9988809.6699999999</v>
      </c>
    </row>
    <row r="1163" spans="1:206" x14ac:dyDescent="0.25">
      <c r="A1163" s="5">
        <v>50</v>
      </c>
      <c r="B1163" s="5">
        <v>0</v>
      </c>
      <c r="C1163" s="5">
        <v>0</v>
      </c>
      <c r="D1163" s="5">
        <v>1</v>
      </c>
      <c r="E1163" s="5">
        <v>227</v>
      </c>
      <c r="F1163" s="5">
        <f>ROUND(Source!AX1156,O1163)</f>
        <v>0</v>
      </c>
      <c r="G1163" s="5" t="s">
        <v>42</v>
      </c>
      <c r="H1163" s="5" t="s">
        <v>43</v>
      </c>
      <c r="I1163" s="5"/>
      <c r="J1163" s="5"/>
      <c r="K1163" s="5">
        <v>227</v>
      </c>
      <c r="L1163" s="5">
        <v>6</v>
      </c>
      <c r="M1163" s="5">
        <v>3</v>
      </c>
      <c r="N1163" s="5" t="s">
        <v>3</v>
      </c>
      <c r="O1163" s="5">
        <v>2</v>
      </c>
      <c r="P1163" s="5">
        <f>ROUND(Source!EP1156,O1163)</f>
        <v>0</v>
      </c>
      <c r="Q1163" s="5"/>
      <c r="R1163" s="5"/>
      <c r="S1163" s="5"/>
      <c r="T1163" s="5"/>
      <c r="U1163" s="5"/>
      <c r="V1163" s="5"/>
      <c r="W1163" s="5">
        <v>0</v>
      </c>
      <c r="X1163" s="5">
        <v>1</v>
      </c>
      <c r="Y1163" s="5">
        <v>0</v>
      </c>
      <c r="Z1163" s="5">
        <v>0</v>
      </c>
      <c r="AA1163" s="5">
        <v>1</v>
      </c>
      <c r="AB1163" s="5">
        <v>0</v>
      </c>
    </row>
    <row r="1164" spans="1:206" x14ac:dyDescent="0.25">
      <c r="A1164" s="5">
        <v>50</v>
      </c>
      <c r="B1164" s="5">
        <v>0</v>
      </c>
      <c r="C1164" s="5">
        <v>0</v>
      </c>
      <c r="D1164" s="5">
        <v>1</v>
      </c>
      <c r="E1164" s="5">
        <v>228</v>
      </c>
      <c r="F1164" s="5">
        <f>ROUND(Source!AY1156,O1164)</f>
        <v>4204209.92</v>
      </c>
      <c r="G1164" s="5" t="s">
        <v>44</v>
      </c>
      <c r="H1164" s="5" t="s">
        <v>45</v>
      </c>
      <c r="I1164" s="5"/>
      <c r="J1164" s="5"/>
      <c r="K1164" s="5">
        <v>228</v>
      </c>
      <c r="L1164" s="5">
        <v>7</v>
      </c>
      <c r="M1164" s="5">
        <v>3</v>
      </c>
      <c r="N1164" s="5" t="s">
        <v>3</v>
      </c>
      <c r="O1164" s="5">
        <v>2</v>
      </c>
      <c r="P1164" s="5">
        <f>ROUND(Source!EQ1156,O1164)</f>
        <v>9988809.6699999999</v>
      </c>
      <c r="Q1164" s="5"/>
      <c r="R1164" s="5"/>
      <c r="S1164" s="5"/>
      <c r="T1164" s="5"/>
      <c r="U1164" s="5"/>
      <c r="V1164" s="5"/>
      <c r="W1164" s="5">
        <v>4204209.92</v>
      </c>
      <c r="X1164" s="5">
        <v>1</v>
      </c>
      <c r="Y1164" s="5">
        <v>4204209.92</v>
      </c>
      <c r="Z1164" s="5">
        <v>9988809.6699999999</v>
      </c>
      <c r="AA1164" s="5">
        <v>1</v>
      </c>
      <c r="AB1164" s="5">
        <v>9988809.6699999999</v>
      </c>
    </row>
    <row r="1165" spans="1:206" x14ac:dyDescent="0.25">
      <c r="A1165" s="5">
        <v>50</v>
      </c>
      <c r="B1165" s="5">
        <v>0</v>
      </c>
      <c r="C1165" s="5">
        <v>0</v>
      </c>
      <c r="D1165" s="5">
        <v>1</v>
      </c>
      <c r="E1165" s="5">
        <v>216</v>
      </c>
      <c r="F1165" s="5">
        <f>ROUND(Source!AP1156,O1165)</f>
        <v>0</v>
      </c>
      <c r="G1165" s="5" t="s">
        <v>46</v>
      </c>
      <c r="H1165" s="5" t="s">
        <v>47</v>
      </c>
      <c r="I1165" s="5"/>
      <c r="J1165" s="5"/>
      <c r="K1165" s="5">
        <v>216</v>
      </c>
      <c r="L1165" s="5">
        <v>8</v>
      </c>
      <c r="M1165" s="5">
        <v>3</v>
      </c>
      <c r="N1165" s="5" t="s">
        <v>3</v>
      </c>
      <c r="O1165" s="5">
        <v>2</v>
      </c>
      <c r="P1165" s="5">
        <f>ROUND(Source!EH1156,O1165)</f>
        <v>0</v>
      </c>
      <c r="Q1165" s="5"/>
      <c r="R1165" s="5"/>
      <c r="S1165" s="5"/>
      <c r="T1165" s="5"/>
      <c r="U1165" s="5"/>
      <c r="V1165" s="5"/>
      <c r="W1165" s="5">
        <v>0</v>
      </c>
      <c r="X1165" s="5">
        <v>1</v>
      </c>
      <c r="Y1165" s="5">
        <v>0</v>
      </c>
      <c r="Z1165" s="5">
        <v>0</v>
      </c>
      <c r="AA1165" s="5">
        <v>1</v>
      </c>
      <c r="AB1165" s="5">
        <v>0</v>
      </c>
    </row>
    <row r="1166" spans="1:206" x14ac:dyDescent="0.25">
      <c r="A1166" s="5">
        <v>50</v>
      </c>
      <c r="B1166" s="5">
        <v>0</v>
      </c>
      <c r="C1166" s="5">
        <v>0</v>
      </c>
      <c r="D1166" s="5">
        <v>1</v>
      </c>
      <c r="E1166" s="5">
        <v>223</v>
      </c>
      <c r="F1166" s="5">
        <f>ROUND(Source!AQ1156,O1166)</f>
        <v>0</v>
      </c>
      <c r="G1166" s="5" t="s">
        <v>48</v>
      </c>
      <c r="H1166" s="5" t="s">
        <v>49</v>
      </c>
      <c r="I1166" s="5"/>
      <c r="J1166" s="5"/>
      <c r="K1166" s="5">
        <v>223</v>
      </c>
      <c r="L1166" s="5">
        <v>9</v>
      </c>
      <c r="M1166" s="5">
        <v>3</v>
      </c>
      <c r="N1166" s="5" t="s">
        <v>3</v>
      </c>
      <c r="O1166" s="5">
        <v>2</v>
      </c>
      <c r="P1166" s="5">
        <f>ROUND(Source!EI1156,O1166)</f>
        <v>0</v>
      </c>
      <c r="Q1166" s="5"/>
      <c r="R1166" s="5"/>
      <c r="S1166" s="5"/>
      <c r="T1166" s="5"/>
      <c r="U1166" s="5"/>
      <c r="V1166" s="5"/>
      <c r="W1166" s="5">
        <v>0</v>
      </c>
      <c r="X1166" s="5">
        <v>1</v>
      </c>
      <c r="Y1166" s="5">
        <v>0</v>
      </c>
      <c r="Z1166" s="5">
        <v>0</v>
      </c>
      <c r="AA1166" s="5">
        <v>1</v>
      </c>
      <c r="AB1166" s="5">
        <v>0</v>
      </c>
    </row>
    <row r="1167" spans="1:206" x14ac:dyDescent="0.25">
      <c r="A1167" s="5">
        <v>50</v>
      </c>
      <c r="B1167" s="5">
        <v>0</v>
      </c>
      <c r="C1167" s="5">
        <v>0</v>
      </c>
      <c r="D1167" s="5">
        <v>1</v>
      </c>
      <c r="E1167" s="5">
        <v>229</v>
      </c>
      <c r="F1167" s="5">
        <f>ROUND(Source!AZ1156,O1167)</f>
        <v>0</v>
      </c>
      <c r="G1167" s="5" t="s">
        <v>50</v>
      </c>
      <c r="H1167" s="5" t="s">
        <v>51</v>
      </c>
      <c r="I1167" s="5"/>
      <c r="J1167" s="5"/>
      <c r="K1167" s="5">
        <v>229</v>
      </c>
      <c r="L1167" s="5">
        <v>10</v>
      </c>
      <c r="M1167" s="5">
        <v>3</v>
      </c>
      <c r="N1167" s="5" t="s">
        <v>3</v>
      </c>
      <c r="O1167" s="5">
        <v>2</v>
      </c>
      <c r="P1167" s="5">
        <f>ROUND(Source!ER1156,O1167)</f>
        <v>0</v>
      </c>
      <c r="Q1167" s="5"/>
      <c r="R1167" s="5"/>
      <c r="S1167" s="5"/>
      <c r="T1167" s="5"/>
      <c r="U1167" s="5"/>
      <c r="V1167" s="5"/>
      <c r="W1167" s="5">
        <v>0</v>
      </c>
      <c r="X1167" s="5">
        <v>1</v>
      </c>
      <c r="Y1167" s="5">
        <v>0</v>
      </c>
      <c r="Z1167" s="5">
        <v>0</v>
      </c>
      <c r="AA1167" s="5">
        <v>1</v>
      </c>
      <c r="AB1167" s="5">
        <v>0</v>
      </c>
    </row>
    <row r="1168" spans="1:206" x14ac:dyDescent="0.25">
      <c r="A1168" s="5">
        <v>50</v>
      </c>
      <c r="B1168" s="5">
        <v>0</v>
      </c>
      <c r="C1168" s="5">
        <v>0</v>
      </c>
      <c r="D1168" s="5">
        <v>1</v>
      </c>
      <c r="E1168" s="5">
        <v>203</v>
      </c>
      <c r="F1168" s="5">
        <f>ROUND(Source!Q1156,O1168)</f>
        <v>20529.349999999999</v>
      </c>
      <c r="G1168" s="5" t="s">
        <v>52</v>
      </c>
      <c r="H1168" s="5" t="s">
        <v>53</v>
      </c>
      <c r="I1168" s="5"/>
      <c r="J1168" s="5"/>
      <c r="K1168" s="5">
        <v>203</v>
      </c>
      <c r="L1168" s="5">
        <v>11</v>
      </c>
      <c r="M1168" s="5">
        <v>3</v>
      </c>
      <c r="N1168" s="5" t="s">
        <v>3</v>
      </c>
      <c r="O1168" s="5">
        <v>2</v>
      </c>
      <c r="P1168" s="5">
        <f>ROUND(Source!DI1156,O1168)</f>
        <v>236546.78</v>
      </c>
      <c r="Q1168" s="5"/>
      <c r="R1168" s="5"/>
      <c r="S1168" s="5"/>
      <c r="T1168" s="5"/>
      <c r="U1168" s="5"/>
      <c r="V1168" s="5"/>
      <c r="W1168" s="5">
        <v>20529.349999999999</v>
      </c>
      <c r="X1168" s="5">
        <v>1</v>
      </c>
      <c r="Y1168" s="5">
        <v>20529.349999999999</v>
      </c>
      <c r="Z1168" s="5">
        <v>236546.78</v>
      </c>
      <c r="AA1168" s="5">
        <v>1</v>
      </c>
      <c r="AB1168" s="5">
        <v>236546.78</v>
      </c>
    </row>
    <row r="1169" spans="1:28" x14ac:dyDescent="0.25">
      <c r="A1169" s="5">
        <v>50</v>
      </c>
      <c r="B1169" s="5">
        <v>0</v>
      </c>
      <c r="C1169" s="5">
        <v>0</v>
      </c>
      <c r="D1169" s="5">
        <v>1</v>
      </c>
      <c r="E1169" s="5">
        <v>231</v>
      </c>
      <c r="F1169" s="5">
        <f>ROUND(Source!BB1156,O1169)</f>
        <v>0</v>
      </c>
      <c r="G1169" s="5" t="s">
        <v>54</v>
      </c>
      <c r="H1169" s="5" t="s">
        <v>55</v>
      </c>
      <c r="I1169" s="5"/>
      <c r="J1169" s="5"/>
      <c r="K1169" s="5">
        <v>231</v>
      </c>
      <c r="L1169" s="5">
        <v>12</v>
      </c>
      <c r="M1169" s="5">
        <v>3</v>
      </c>
      <c r="N1169" s="5" t="s">
        <v>3</v>
      </c>
      <c r="O1169" s="5">
        <v>2</v>
      </c>
      <c r="P1169" s="5">
        <f>ROUND(Source!ET1156,O1169)</f>
        <v>0</v>
      </c>
      <c r="Q1169" s="5"/>
      <c r="R1169" s="5"/>
      <c r="S1169" s="5"/>
      <c r="T1169" s="5"/>
      <c r="U1169" s="5"/>
      <c r="V1169" s="5"/>
      <c r="W1169" s="5">
        <v>0</v>
      </c>
      <c r="X1169" s="5">
        <v>1</v>
      </c>
      <c r="Y1169" s="5">
        <v>0</v>
      </c>
      <c r="Z1169" s="5">
        <v>0</v>
      </c>
      <c r="AA1169" s="5">
        <v>1</v>
      </c>
      <c r="AB1169" s="5">
        <v>0</v>
      </c>
    </row>
    <row r="1170" spans="1:28" x14ac:dyDescent="0.25">
      <c r="A1170" s="5">
        <v>50</v>
      </c>
      <c r="B1170" s="5">
        <v>0</v>
      </c>
      <c r="C1170" s="5">
        <v>0</v>
      </c>
      <c r="D1170" s="5">
        <v>1</v>
      </c>
      <c r="E1170" s="5">
        <v>204</v>
      </c>
      <c r="F1170" s="5">
        <f>ROUND(Source!R1156,O1170)</f>
        <v>1786.91</v>
      </c>
      <c r="G1170" s="5" t="s">
        <v>56</v>
      </c>
      <c r="H1170" s="5" t="s">
        <v>57</v>
      </c>
      <c r="I1170" s="5"/>
      <c r="J1170" s="5"/>
      <c r="K1170" s="5">
        <v>204</v>
      </c>
      <c r="L1170" s="5">
        <v>13</v>
      </c>
      <c r="M1170" s="5">
        <v>3</v>
      </c>
      <c r="N1170" s="5" t="s">
        <v>3</v>
      </c>
      <c r="O1170" s="5">
        <v>2</v>
      </c>
      <c r="P1170" s="5">
        <f>ROUND(Source!DJ1156,O1170)</f>
        <v>60915.78</v>
      </c>
      <c r="Q1170" s="5"/>
      <c r="R1170" s="5"/>
      <c r="S1170" s="5"/>
      <c r="T1170" s="5"/>
      <c r="U1170" s="5"/>
      <c r="V1170" s="5"/>
      <c r="W1170" s="5">
        <v>1786.91</v>
      </c>
      <c r="X1170" s="5">
        <v>1</v>
      </c>
      <c r="Y1170" s="5">
        <v>1786.91</v>
      </c>
      <c r="Z1170" s="5">
        <v>60915.78</v>
      </c>
      <c r="AA1170" s="5">
        <v>1</v>
      </c>
      <c r="AB1170" s="5">
        <v>60915.78</v>
      </c>
    </row>
    <row r="1171" spans="1:28" x14ac:dyDescent="0.25">
      <c r="A1171" s="5">
        <v>50</v>
      </c>
      <c r="B1171" s="5">
        <v>0</v>
      </c>
      <c r="C1171" s="5">
        <v>0</v>
      </c>
      <c r="D1171" s="5">
        <v>1</v>
      </c>
      <c r="E1171" s="5">
        <v>205</v>
      </c>
      <c r="F1171" s="5">
        <f>ROUND(Source!S1156,O1171)</f>
        <v>94485.32</v>
      </c>
      <c r="G1171" s="5" t="s">
        <v>58</v>
      </c>
      <c r="H1171" s="5" t="s">
        <v>59</v>
      </c>
      <c r="I1171" s="5"/>
      <c r="J1171" s="5"/>
      <c r="K1171" s="5">
        <v>205</v>
      </c>
      <c r="L1171" s="5">
        <v>14</v>
      </c>
      <c r="M1171" s="5">
        <v>3</v>
      </c>
      <c r="N1171" s="5" t="s">
        <v>3</v>
      </c>
      <c r="O1171" s="5">
        <v>2</v>
      </c>
      <c r="P1171" s="5">
        <f>ROUND(Source!DK1156,O1171)</f>
        <v>3221004.58</v>
      </c>
      <c r="Q1171" s="5"/>
      <c r="R1171" s="5"/>
      <c r="S1171" s="5"/>
      <c r="T1171" s="5"/>
      <c r="U1171" s="5"/>
      <c r="V1171" s="5"/>
      <c r="W1171" s="5">
        <v>94485.32</v>
      </c>
      <c r="X1171" s="5">
        <v>1</v>
      </c>
      <c r="Y1171" s="5">
        <v>94485.32</v>
      </c>
      <c r="Z1171" s="5">
        <v>3221004.58</v>
      </c>
      <c r="AA1171" s="5">
        <v>1</v>
      </c>
      <c r="AB1171" s="5">
        <v>3221004.58</v>
      </c>
    </row>
    <row r="1172" spans="1:28" x14ac:dyDescent="0.25">
      <c r="A1172" s="5">
        <v>50</v>
      </c>
      <c r="B1172" s="5">
        <v>0</v>
      </c>
      <c r="C1172" s="5">
        <v>0</v>
      </c>
      <c r="D1172" s="5">
        <v>1</v>
      </c>
      <c r="E1172" s="5">
        <v>232</v>
      </c>
      <c r="F1172" s="5">
        <f>ROUND(Source!BC1156,O1172)</f>
        <v>0</v>
      </c>
      <c r="G1172" s="5" t="s">
        <v>60</v>
      </c>
      <c r="H1172" s="5" t="s">
        <v>61</v>
      </c>
      <c r="I1172" s="5"/>
      <c r="J1172" s="5"/>
      <c r="K1172" s="5">
        <v>232</v>
      </c>
      <c r="L1172" s="5">
        <v>15</v>
      </c>
      <c r="M1172" s="5">
        <v>3</v>
      </c>
      <c r="N1172" s="5" t="s">
        <v>3</v>
      </c>
      <c r="O1172" s="5">
        <v>2</v>
      </c>
      <c r="P1172" s="5">
        <f>ROUND(Source!EU1156,O1172)</f>
        <v>0</v>
      </c>
      <c r="Q1172" s="5"/>
      <c r="R1172" s="5"/>
      <c r="S1172" s="5"/>
      <c r="T1172" s="5"/>
      <c r="U1172" s="5"/>
      <c r="V1172" s="5"/>
      <c r="W1172" s="5">
        <v>0</v>
      </c>
      <c r="X1172" s="5">
        <v>1</v>
      </c>
      <c r="Y1172" s="5">
        <v>0</v>
      </c>
      <c r="Z1172" s="5">
        <v>0</v>
      </c>
      <c r="AA1172" s="5">
        <v>1</v>
      </c>
      <c r="AB1172" s="5">
        <v>0</v>
      </c>
    </row>
    <row r="1173" spans="1:28" x14ac:dyDescent="0.25">
      <c r="A1173" s="5">
        <v>50</v>
      </c>
      <c r="B1173" s="5">
        <v>0</v>
      </c>
      <c r="C1173" s="5">
        <v>0</v>
      </c>
      <c r="D1173" s="5">
        <v>1</v>
      </c>
      <c r="E1173" s="5">
        <v>214</v>
      </c>
      <c r="F1173" s="5">
        <f>ROUND(Source!AS1156,O1173)</f>
        <v>4481604.8</v>
      </c>
      <c r="G1173" s="5" t="s">
        <v>62</v>
      </c>
      <c r="H1173" s="5" t="s">
        <v>63</v>
      </c>
      <c r="I1173" s="5"/>
      <c r="J1173" s="5"/>
      <c r="K1173" s="5">
        <v>214</v>
      </c>
      <c r="L1173" s="5">
        <v>16</v>
      </c>
      <c r="M1173" s="5">
        <v>3</v>
      </c>
      <c r="N1173" s="5" t="s">
        <v>3</v>
      </c>
      <c r="O1173" s="5">
        <v>2</v>
      </c>
      <c r="P1173" s="5">
        <f>ROUND(Source!EK1156,O1173)</f>
        <v>17695486.98</v>
      </c>
      <c r="Q1173" s="5"/>
      <c r="R1173" s="5"/>
      <c r="S1173" s="5"/>
      <c r="T1173" s="5"/>
      <c r="U1173" s="5"/>
      <c r="V1173" s="5"/>
      <c r="W1173" s="5">
        <v>4481604.8</v>
      </c>
      <c r="X1173" s="5">
        <v>1</v>
      </c>
      <c r="Y1173" s="5">
        <v>4481604.8</v>
      </c>
      <c r="Z1173" s="5">
        <v>17695486.98</v>
      </c>
      <c r="AA1173" s="5">
        <v>1</v>
      </c>
      <c r="AB1173" s="5">
        <v>17695486.98</v>
      </c>
    </row>
    <row r="1174" spans="1:28" x14ac:dyDescent="0.25">
      <c r="A1174" s="5">
        <v>50</v>
      </c>
      <c r="B1174" s="5">
        <v>0</v>
      </c>
      <c r="C1174" s="5">
        <v>0</v>
      </c>
      <c r="D1174" s="5">
        <v>1</v>
      </c>
      <c r="E1174" s="5">
        <v>215</v>
      </c>
      <c r="F1174" s="5">
        <f>ROUND(Source!AT1156,O1174)</f>
        <v>0</v>
      </c>
      <c r="G1174" s="5" t="s">
        <v>64</v>
      </c>
      <c r="H1174" s="5" t="s">
        <v>65</v>
      </c>
      <c r="I1174" s="5"/>
      <c r="J1174" s="5"/>
      <c r="K1174" s="5">
        <v>215</v>
      </c>
      <c r="L1174" s="5">
        <v>17</v>
      </c>
      <c r="M1174" s="5">
        <v>3</v>
      </c>
      <c r="N1174" s="5" t="s">
        <v>3</v>
      </c>
      <c r="O1174" s="5">
        <v>2</v>
      </c>
      <c r="P1174" s="5">
        <f>ROUND(Source!EL1156,O1174)</f>
        <v>0</v>
      </c>
      <c r="Q1174" s="5"/>
      <c r="R1174" s="5"/>
      <c r="S1174" s="5"/>
      <c r="T1174" s="5"/>
      <c r="U1174" s="5"/>
      <c r="V1174" s="5"/>
      <c r="W1174" s="5">
        <v>0</v>
      </c>
      <c r="X1174" s="5">
        <v>1</v>
      </c>
      <c r="Y1174" s="5">
        <v>0</v>
      </c>
      <c r="Z1174" s="5">
        <v>0</v>
      </c>
      <c r="AA1174" s="5">
        <v>1</v>
      </c>
      <c r="AB1174" s="5">
        <v>0</v>
      </c>
    </row>
    <row r="1175" spans="1:28" x14ac:dyDescent="0.25">
      <c r="A1175" s="5">
        <v>50</v>
      </c>
      <c r="B1175" s="5">
        <v>0</v>
      </c>
      <c r="C1175" s="5">
        <v>0</v>
      </c>
      <c r="D1175" s="5">
        <v>1</v>
      </c>
      <c r="E1175" s="5">
        <v>217</v>
      </c>
      <c r="F1175" s="5">
        <f>ROUND(Source!AU1156,O1175)</f>
        <v>0</v>
      </c>
      <c r="G1175" s="5" t="s">
        <v>66</v>
      </c>
      <c r="H1175" s="5" t="s">
        <v>67</v>
      </c>
      <c r="I1175" s="5"/>
      <c r="J1175" s="5"/>
      <c r="K1175" s="5">
        <v>217</v>
      </c>
      <c r="L1175" s="5">
        <v>18</v>
      </c>
      <c r="M1175" s="5">
        <v>3</v>
      </c>
      <c r="N1175" s="5" t="s">
        <v>3</v>
      </c>
      <c r="O1175" s="5">
        <v>2</v>
      </c>
      <c r="P1175" s="5">
        <f>ROUND(Source!EM1156,O1175)</f>
        <v>0</v>
      </c>
      <c r="Q1175" s="5"/>
      <c r="R1175" s="5"/>
      <c r="S1175" s="5"/>
      <c r="T1175" s="5"/>
      <c r="U1175" s="5"/>
      <c r="V1175" s="5"/>
      <c r="W1175" s="5">
        <v>0</v>
      </c>
      <c r="X1175" s="5">
        <v>1</v>
      </c>
      <c r="Y1175" s="5">
        <v>0</v>
      </c>
      <c r="Z1175" s="5">
        <v>0</v>
      </c>
      <c r="AA1175" s="5">
        <v>1</v>
      </c>
      <c r="AB1175" s="5">
        <v>0</v>
      </c>
    </row>
    <row r="1176" spans="1:28" x14ac:dyDescent="0.25">
      <c r="A1176" s="5">
        <v>50</v>
      </c>
      <c r="B1176" s="5">
        <v>0</v>
      </c>
      <c r="C1176" s="5">
        <v>0</v>
      </c>
      <c r="D1176" s="5">
        <v>1</v>
      </c>
      <c r="E1176" s="5">
        <v>230</v>
      </c>
      <c r="F1176" s="5">
        <f>ROUND(Source!BA1156,O1176)</f>
        <v>0</v>
      </c>
      <c r="G1176" s="5" t="s">
        <v>68</v>
      </c>
      <c r="H1176" s="5" t="s">
        <v>69</v>
      </c>
      <c r="I1176" s="5"/>
      <c r="J1176" s="5"/>
      <c r="K1176" s="5">
        <v>230</v>
      </c>
      <c r="L1176" s="5">
        <v>19</v>
      </c>
      <c r="M1176" s="5">
        <v>3</v>
      </c>
      <c r="N1176" s="5" t="s">
        <v>3</v>
      </c>
      <c r="O1176" s="5">
        <v>2</v>
      </c>
      <c r="P1176" s="5">
        <f>ROUND(Source!ES1156,O1176)</f>
        <v>0</v>
      </c>
      <c r="Q1176" s="5"/>
      <c r="R1176" s="5"/>
      <c r="S1176" s="5"/>
      <c r="T1176" s="5"/>
      <c r="U1176" s="5"/>
      <c r="V1176" s="5"/>
      <c r="W1176" s="5">
        <v>0</v>
      </c>
      <c r="X1176" s="5">
        <v>1</v>
      </c>
      <c r="Y1176" s="5">
        <v>0</v>
      </c>
      <c r="Z1176" s="5">
        <v>0</v>
      </c>
      <c r="AA1176" s="5">
        <v>1</v>
      </c>
      <c r="AB1176" s="5">
        <v>0</v>
      </c>
    </row>
    <row r="1177" spans="1:28" x14ac:dyDescent="0.25">
      <c r="A1177" s="5">
        <v>50</v>
      </c>
      <c r="B1177" s="5">
        <v>0</v>
      </c>
      <c r="C1177" s="5">
        <v>0</v>
      </c>
      <c r="D1177" s="5">
        <v>1</v>
      </c>
      <c r="E1177" s="5">
        <v>206</v>
      </c>
      <c r="F1177" s="5">
        <f>ROUND(Source!T1156,O1177)</f>
        <v>0</v>
      </c>
      <c r="G1177" s="5" t="s">
        <v>70</v>
      </c>
      <c r="H1177" s="5" t="s">
        <v>71</v>
      </c>
      <c r="I1177" s="5"/>
      <c r="J1177" s="5"/>
      <c r="K1177" s="5">
        <v>206</v>
      </c>
      <c r="L1177" s="5">
        <v>20</v>
      </c>
      <c r="M1177" s="5">
        <v>3</v>
      </c>
      <c r="N1177" s="5" t="s">
        <v>3</v>
      </c>
      <c r="O1177" s="5">
        <v>2</v>
      </c>
      <c r="P1177" s="5">
        <f>ROUND(Source!DL1156,O1177)</f>
        <v>0</v>
      </c>
      <c r="Q1177" s="5"/>
      <c r="R1177" s="5"/>
      <c r="S1177" s="5"/>
      <c r="T1177" s="5"/>
      <c r="U1177" s="5"/>
      <c r="V1177" s="5"/>
      <c r="W1177" s="5">
        <v>0</v>
      </c>
      <c r="X1177" s="5">
        <v>1</v>
      </c>
      <c r="Y1177" s="5">
        <v>0</v>
      </c>
      <c r="Z1177" s="5">
        <v>0</v>
      </c>
      <c r="AA1177" s="5">
        <v>1</v>
      </c>
      <c r="AB1177" s="5">
        <v>0</v>
      </c>
    </row>
    <row r="1178" spans="1:28" x14ac:dyDescent="0.25">
      <c r="A1178" s="5">
        <v>50</v>
      </c>
      <c r="B1178" s="5">
        <v>0</v>
      </c>
      <c r="C1178" s="5">
        <v>0</v>
      </c>
      <c r="D1178" s="5">
        <v>1</v>
      </c>
      <c r="E1178" s="5">
        <v>207</v>
      </c>
      <c r="F1178" s="5">
        <f>Source!U1156</f>
        <v>8011.9062479500008</v>
      </c>
      <c r="G1178" s="5" t="s">
        <v>72</v>
      </c>
      <c r="H1178" s="5" t="s">
        <v>73</v>
      </c>
      <c r="I1178" s="5"/>
      <c r="J1178" s="5"/>
      <c r="K1178" s="5">
        <v>207</v>
      </c>
      <c r="L1178" s="5">
        <v>21</v>
      </c>
      <c r="M1178" s="5">
        <v>3</v>
      </c>
      <c r="N1178" s="5" t="s">
        <v>3</v>
      </c>
      <c r="O1178" s="5">
        <v>-1</v>
      </c>
      <c r="P1178" s="5">
        <f>Source!DM1156</f>
        <v>8011.9062479500008</v>
      </c>
      <c r="Q1178" s="5"/>
      <c r="R1178" s="5"/>
      <c r="S1178" s="5"/>
      <c r="T1178" s="5"/>
      <c r="U1178" s="5"/>
      <c r="V1178" s="5"/>
      <c r="W1178" s="5">
        <v>8011.9062479499989</v>
      </c>
      <c r="X1178" s="5">
        <v>1</v>
      </c>
      <c r="Y1178" s="5">
        <v>8011.9062479499989</v>
      </c>
      <c r="Z1178" s="5">
        <v>8011.9062479499989</v>
      </c>
      <c r="AA1178" s="5">
        <v>1</v>
      </c>
      <c r="AB1178" s="5">
        <v>8011.9062479499989</v>
      </c>
    </row>
    <row r="1179" spans="1:28" x14ac:dyDescent="0.25">
      <c r="A1179" s="5">
        <v>50</v>
      </c>
      <c r="B1179" s="5">
        <v>0</v>
      </c>
      <c r="C1179" s="5">
        <v>0</v>
      </c>
      <c r="D1179" s="5">
        <v>1</v>
      </c>
      <c r="E1179" s="5">
        <v>208</v>
      </c>
      <c r="F1179" s="5">
        <f>Source!V1156</f>
        <v>0</v>
      </c>
      <c r="G1179" s="5" t="s">
        <v>74</v>
      </c>
      <c r="H1179" s="5" t="s">
        <v>75</v>
      </c>
      <c r="I1179" s="5"/>
      <c r="J1179" s="5"/>
      <c r="K1179" s="5">
        <v>208</v>
      </c>
      <c r="L1179" s="5">
        <v>22</v>
      </c>
      <c r="M1179" s="5">
        <v>3</v>
      </c>
      <c r="N1179" s="5" t="s">
        <v>3</v>
      </c>
      <c r="O1179" s="5">
        <v>-1</v>
      </c>
      <c r="P1179" s="5">
        <f>Source!DN1156</f>
        <v>0</v>
      </c>
      <c r="Q1179" s="5"/>
      <c r="R1179" s="5"/>
      <c r="S1179" s="5"/>
      <c r="T1179" s="5"/>
      <c r="U1179" s="5"/>
      <c r="V1179" s="5"/>
      <c r="W1179" s="5">
        <v>0</v>
      </c>
      <c r="X1179" s="5">
        <v>1</v>
      </c>
      <c r="Y1179" s="5">
        <v>0</v>
      </c>
      <c r="Z1179" s="5">
        <v>0</v>
      </c>
      <c r="AA1179" s="5">
        <v>1</v>
      </c>
      <c r="AB1179" s="5">
        <v>0</v>
      </c>
    </row>
    <row r="1180" spans="1:28" x14ac:dyDescent="0.25">
      <c r="A1180" s="5">
        <v>50</v>
      </c>
      <c r="B1180" s="5">
        <v>0</v>
      </c>
      <c r="C1180" s="5">
        <v>0</v>
      </c>
      <c r="D1180" s="5">
        <v>1</v>
      </c>
      <c r="E1180" s="5">
        <v>209</v>
      </c>
      <c r="F1180" s="5">
        <f>ROUND(Source!W1156,O1180)</f>
        <v>0</v>
      </c>
      <c r="G1180" s="5" t="s">
        <v>76</v>
      </c>
      <c r="H1180" s="5" t="s">
        <v>77</v>
      </c>
      <c r="I1180" s="5"/>
      <c r="J1180" s="5"/>
      <c r="K1180" s="5">
        <v>209</v>
      </c>
      <c r="L1180" s="5">
        <v>23</v>
      </c>
      <c r="M1180" s="5">
        <v>3</v>
      </c>
      <c r="N1180" s="5" t="s">
        <v>3</v>
      </c>
      <c r="O1180" s="5">
        <v>2</v>
      </c>
      <c r="P1180" s="5">
        <f>ROUND(Source!DO1156,O1180)</f>
        <v>0</v>
      </c>
      <c r="Q1180" s="5"/>
      <c r="R1180" s="5"/>
      <c r="S1180" s="5"/>
      <c r="T1180" s="5"/>
      <c r="U1180" s="5"/>
      <c r="V1180" s="5"/>
      <c r="W1180" s="5">
        <v>0</v>
      </c>
      <c r="X1180" s="5">
        <v>1</v>
      </c>
      <c r="Y1180" s="5">
        <v>0</v>
      </c>
      <c r="Z1180" s="5">
        <v>0</v>
      </c>
      <c r="AA1180" s="5">
        <v>1</v>
      </c>
      <c r="AB1180" s="5">
        <v>0</v>
      </c>
    </row>
    <row r="1181" spans="1:28" x14ac:dyDescent="0.25">
      <c r="A1181" s="5">
        <v>50</v>
      </c>
      <c r="B1181" s="5">
        <v>0</v>
      </c>
      <c r="C1181" s="5">
        <v>0</v>
      </c>
      <c r="D1181" s="5">
        <v>1</v>
      </c>
      <c r="E1181" s="5">
        <v>233</v>
      </c>
      <c r="F1181" s="5">
        <f>ROUND(Source!BD1156,O1181)</f>
        <v>0</v>
      </c>
      <c r="G1181" s="5" t="s">
        <v>78</v>
      </c>
      <c r="H1181" s="5" t="s">
        <v>79</v>
      </c>
      <c r="I1181" s="5"/>
      <c r="J1181" s="5"/>
      <c r="K1181" s="5">
        <v>233</v>
      </c>
      <c r="L1181" s="5">
        <v>24</v>
      </c>
      <c r="M1181" s="5">
        <v>3</v>
      </c>
      <c r="N1181" s="5" t="s">
        <v>3</v>
      </c>
      <c r="O1181" s="5">
        <v>2</v>
      </c>
      <c r="P1181" s="5">
        <f>ROUND(Source!EV1156,O1181)</f>
        <v>0</v>
      </c>
      <c r="Q1181" s="5"/>
      <c r="R1181" s="5"/>
      <c r="S1181" s="5"/>
      <c r="T1181" s="5"/>
      <c r="U1181" s="5"/>
      <c r="V1181" s="5"/>
      <c r="W1181" s="5">
        <v>0</v>
      </c>
      <c r="X1181" s="5">
        <v>1</v>
      </c>
      <c r="Y1181" s="5">
        <v>0</v>
      </c>
      <c r="Z1181" s="5">
        <v>0</v>
      </c>
      <c r="AA1181" s="5">
        <v>1</v>
      </c>
      <c r="AB1181" s="5">
        <v>0</v>
      </c>
    </row>
    <row r="1182" spans="1:28" x14ac:dyDescent="0.25">
      <c r="A1182" s="5">
        <v>50</v>
      </c>
      <c r="B1182" s="5">
        <v>0</v>
      </c>
      <c r="C1182" s="5">
        <v>0</v>
      </c>
      <c r="D1182" s="5">
        <v>1</v>
      </c>
      <c r="E1182" s="5">
        <v>210</v>
      </c>
      <c r="F1182" s="5">
        <f>ROUND(Source!X1156,O1182)</f>
        <v>93381.38</v>
      </c>
      <c r="G1182" s="5" t="s">
        <v>80</v>
      </c>
      <c r="H1182" s="5" t="s">
        <v>81</v>
      </c>
      <c r="I1182" s="5"/>
      <c r="J1182" s="5"/>
      <c r="K1182" s="5">
        <v>210</v>
      </c>
      <c r="L1182" s="5">
        <v>25</v>
      </c>
      <c r="M1182" s="5">
        <v>3</v>
      </c>
      <c r="N1182" s="5" t="s">
        <v>3</v>
      </c>
      <c r="O1182" s="5">
        <v>2</v>
      </c>
      <c r="P1182" s="5">
        <f>ROUND(Source!DP1156,O1182)</f>
        <v>2803858.89</v>
      </c>
      <c r="Q1182" s="5"/>
      <c r="R1182" s="5"/>
      <c r="S1182" s="5"/>
      <c r="T1182" s="5"/>
      <c r="U1182" s="5"/>
      <c r="V1182" s="5"/>
      <c r="W1182" s="5">
        <v>93381.38</v>
      </c>
      <c r="X1182" s="5">
        <v>1</v>
      </c>
      <c r="Y1182" s="5">
        <v>93381.38</v>
      </c>
      <c r="Z1182" s="5">
        <v>2803858.89</v>
      </c>
      <c r="AA1182" s="5">
        <v>1</v>
      </c>
      <c r="AB1182" s="5">
        <v>2803858.89</v>
      </c>
    </row>
    <row r="1183" spans="1:28" x14ac:dyDescent="0.25">
      <c r="A1183" s="5">
        <v>50</v>
      </c>
      <c r="B1183" s="5">
        <v>0</v>
      </c>
      <c r="C1183" s="5">
        <v>0</v>
      </c>
      <c r="D1183" s="5">
        <v>1</v>
      </c>
      <c r="E1183" s="5">
        <v>211</v>
      </c>
      <c r="F1183" s="5">
        <f>ROUND(Source!Y1156,O1183)</f>
        <v>66139.78</v>
      </c>
      <c r="G1183" s="5" t="s">
        <v>82</v>
      </c>
      <c r="H1183" s="5" t="s">
        <v>83</v>
      </c>
      <c r="I1183" s="5"/>
      <c r="J1183" s="5"/>
      <c r="K1183" s="5">
        <v>211</v>
      </c>
      <c r="L1183" s="5">
        <v>26</v>
      </c>
      <c r="M1183" s="5">
        <v>3</v>
      </c>
      <c r="N1183" s="5" t="s">
        <v>3</v>
      </c>
      <c r="O1183" s="5">
        <v>2</v>
      </c>
      <c r="P1183" s="5">
        <f>ROUND(Source!DQ1156,O1183)</f>
        <v>1347801.84</v>
      </c>
      <c r="Q1183" s="5"/>
      <c r="R1183" s="5"/>
      <c r="S1183" s="5"/>
      <c r="T1183" s="5"/>
      <c r="U1183" s="5"/>
      <c r="V1183" s="5"/>
      <c r="W1183" s="5">
        <v>66139.78</v>
      </c>
      <c r="X1183" s="5">
        <v>1</v>
      </c>
      <c r="Y1183" s="5">
        <v>66139.78</v>
      </c>
      <c r="Z1183" s="5">
        <v>1347801.84</v>
      </c>
      <c r="AA1183" s="5">
        <v>1</v>
      </c>
      <c r="AB1183" s="5">
        <v>1347801.84</v>
      </c>
    </row>
    <row r="1184" spans="1:28" x14ac:dyDescent="0.25">
      <c r="A1184" s="5">
        <v>50</v>
      </c>
      <c r="B1184" s="5">
        <v>0</v>
      </c>
      <c r="C1184" s="5">
        <v>0</v>
      </c>
      <c r="D1184" s="5">
        <v>1</v>
      </c>
      <c r="E1184" s="5">
        <v>224</v>
      </c>
      <c r="F1184" s="5">
        <f>ROUND(Source!AR1156,O1184)</f>
        <v>4481604.8</v>
      </c>
      <c r="G1184" s="5" t="s">
        <v>84</v>
      </c>
      <c r="H1184" s="5" t="s">
        <v>85</v>
      </c>
      <c r="I1184" s="5"/>
      <c r="J1184" s="5"/>
      <c r="K1184" s="5">
        <v>224</v>
      </c>
      <c r="L1184" s="5">
        <v>27</v>
      </c>
      <c r="M1184" s="5">
        <v>3</v>
      </c>
      <c r="N1184" s="5" t="s">
        <v>3</v>
      </c>
      <c r="O1184" s="5">
        <v>2</v>
      </c>
      <c r="P1184" s="5">
        <f>ROUND(Source!EJ1156,O1184)</f>
        <v>17695486.98</v>
      </c>
      <c r="Q1184" s="5"/>
      <c r="R1184" s="5"/>
      <c r="S1184" s="5"/>
      <c r="T1184" s="5"/>
      <c r="U1184" s="5"/>
      <c r="V1184" s="5"/>
      <c r="W1184" s="5">
        <v>4481604.8</v>
      </c>
      <c r="X1184" s="5">
        <v>1</v>
      </c>
      <c r="Y1184" s="5">
        <v>4481604.8</v>
      </c>
      <c r="Z1184" s="5">
        <v>17695486.98</v>
      </c>
      <c r="AA1184" s="5">
        <v>1</v>
      </c>
      <c r="AB1184" s="5">
        <v>17695486.98</v>
      </c>
    </row>
    <row r="1186" spans="1:206" x14ac:dyDescent="0.25">
      <c r="A1186" s="3">
        <v>51</v>
      </c>
      <c r="B1186" s="3">
        <f>B12</f>
        <v>1225</v>
      </c>
      <c r="C1186" s="3">
        <f>A12</f>
        <v>1</v>
      </c>
      <c r="D1186" s="3">
        <f>ROW(A12)</f>
        <v>12</v>
      </c>
      <c r="E1186" s="3"/>
      <c r="F1186" s="3" t="str">
        <f>IF(F12&lt;&gt;"",F12,"")</f>
        <v>(ТСН-2001 (Мосгосэкспертиза))_(Копия)_(Копия)_(Копия)</v>
      </c>
      <c r="G1186" s="3" t="str">
        <f>IF(G12&lt;&gt;"",G12,"")</f>
        <v>КС 2 № 2 АР  Монтаж (апрель)</v>
      </c>
      <c r="H1186" s="3">
        <v>0</v>
      </c>
      <c r="I1186" s="3"/>
      <c r="J1186" s="3"/>
      <c r="K1186" s="3"/>
      <c r="L1186" s="3"/>
      <c r="M1186" s="3"/>
      <c r="N1186" s="3"/>
      <c r="O1186" s="3">
        <f t="shared" ref="O1186:T1186" si="1128">ROUND(O1156,2)</f>
        <v>4319224.59</v>
      </c>
      <c r="P1186" s="3">
        <f t="shared" si="1128"/>
        <v>4204209.92</v>
      </c>
      <c r="Q1186" s="3">
        <f t="shared" si="1128"/>
        <v>20529.349999999999</v>
      </c>
      <c r="R1186" s="3">
        <f t="shared" si="1128"/>
        <v>1786.91</v>
      </c>
      <c r="S1186" s="3">
        <f t="shared" si="1128"/>
        <v>94485.32</v>
      </c>
      <c r="T1186" s="3">
        <f t="shared" si="1128"/>
        <v>0</v>
      </c>
      <c r="U1186" s="3">
        <f>U1156</f>
        <v>8011.9062479500008</v>
      </c>
      <c r="V1186" s="3">
        <f>V1156</f>
        <v>0</v>
      </c>
      <c r="W1186" s="3">
        <f>ROUND(W1156,2)</f>
        <v>0</v>
      </c>
      <c r="X1186" s="3">
        <f>ROUND(X1156,2)</f>
        <v>93381.38</v>
      </c>
      <c r="Y1186" s="3">
        <f>ROUND(Y1156,2)</f>
        <v>66139.78</v>
      </c>
      <c r="Z1186" s="3"/>
      <c r="AA1186" s="3"/>
      <c r="AB1186" s="3"/>
      <c r="AC1186" s="3"/>
      <c r="AD1186" s="3"/>
      <c r="AE1186" s="3"/>
      <c r="AF1186" s="3"/>
      <c r="AG1186" s="3"/>
      <c r="AH1186" s="3"/>
      <c r="AI1186" s="3"/>
      <c r="AJ1186" s="3"/>
      <c r="AK1186" s="3"/>
      <c r="AL1186" s="3"/>
      <c r="AM1186" s="3"/>
      <c r="AN1186" s="3"/>
      <c r="AO1186" s="3">
        <f t="shared" ref="AO1186:BD1186" si="1129">ROUND(AO1156,2)</f>
        <v>0</v>
      </c>
      <c r="AP1186" s="3">
        <f t="shared" si="1129"/>
        <v>0</v>
      </c>
      <c r="AQ1186" s="3">
        <f t="shared" si="1129"/>
        <v>0</v>
      </c>
      <c r="AR1186" s="3">
        <f t="shared" si="1129"/>
        <v>4481604.8</v>
      </c>
      <c r="AS1186" s="3">
        <f t="shared" si="1129"/>
        <v>4481604.8</v>
      </c>
      <c r="AT1186" s="3">
        <f t="shared" si="1129"/>
        <v>0</v>
      </c>
      <c r="AU1186" s="3">
        <f t="shared" si="1129"/>
        <v>0</v>
      </c>
      <c r="AV1186" s="3">
        <f t="shared" si="1129"/>
        <v>4204209.92</v>
      </c>
      <c r="AW1186" s="3">
        <f t="shared" si="1129"/>
        <v>4204209.92</v>
      </c>
      <c r="AX1186" s="3">
        <f t="shared" si="1129"/>
        <v>0</v>
      </c>
      <c r="AY1186" s="3">
        <f t="shared" si="1129"/>
        <v>4204209.92</v>
      </c>
      <c r="AZ1186" s="3">
        <f t="shared" si="1129"/>
        <v>0</v>
      </c>
      <c r="BA1186" s="3">
        <f t="shared" si="1129"/>
        <v>0</v>
      </c>
      <c r="BB1186" s="3">
        <f t="shared" si="1129"/>
        <v>0</v>
      </c>
      <c r="BC1186" s="3">
        <f t="shared" si="1129"/>
        <v>0</v>
      </c>
      <c r="BD1186" s="3">
        <f t="shared" si="1129"/>
        <v>0</v>
      </c>
      <c r="BE1186" s="3"/>
      <c r="BF1186" s="3"/>
      <c r="BG1186" s="3"/>
      <c r="BH1186" s="3"/>
      <c r="BI1186" s="3"/>
      <c r="BJ1186" s="3"/>
      <c r="BK1186" s="3"/>
      <c r="BL1186" s="3"/>
      <c r="BM1186" s="3"/>
      <c r="BN1186" s="3"/>
      <c r="BO1186" s="3"/>
      <c r="BP1186" s="3"/>
      <c r="BQ1186" s="3"/>
      <c r="BR1186" s="3"/>
      <c r="BS1186" s="3"/>
      <c r="BT1186" s="3"/>
      <c r="BU1186" s="3"/>
      <c r="BV1186" s="3"/>
      <c r="BW1186" s="3"/>
      <c r="BX1186" s="3"/>
      <c r="BY1186" s="3"/>
      <c r="BZ1186" s="3"/>
      <c r="CA1186" s="3"/>
      <c r="CB1186" s="3"/>
      <c r="CC1186" s="3"/>
      <c r="CD1186" s="3"/>
      <c r="CE1186" s="3"/>
      <c r="CF1186" s="3"/>
      <c r="CG1186" s="3"/>
      <c r="CH1186" s="3"/>
      <c r="CI1186" s="3"/>
      <c r="CJ1186" s="3"/>
      <c r="CK1186" s="3"/>
      <c r="CL1186" s="3"/>
      <c r="CM1186" s="3"/>
      <c r="CN1186" s="3"/>
      <c r="CO1186" s="3"/>
      <c r="CP1186" s="3"/>
      <c r="CQ1186" s="3"/>
      <c r="CR1186" s="3"/>
      <c r="CS1186" s="3"/>
      <c r="CT1186" s="3"/>
      <c r="CU1186" s="3"/>
      <c r="CV1186" s="3"/>
      <c r="CW1186" s="3"/>
      <c r="CX1186" s="3"/>
      <c r="CY1186" s="3"/>
      <c r="CZ1186" s="3"/>
      <c r="DA1186" s="3"/>
      <c r="DB1186" s="3"/>
      <c r="DC1186" s="3"/>
      <c r="DD1186" s="3"/>
      <c r="DE1186" s="3"/>
      <c r="DF1186" s="3"/>
      <c r="DG1186" s="4">
        <f t="shared" ref="DG1186:DL1186" si="1130">ROUND(DG1156,2)</f>
        <v>13446361.029999999</v>
      </c>
      <c r="DH1186" s="4">
        <f t="shared" si="1130"/>
        <v>9988809.6699999999</v>
      </c>
      <c r="DI1186" s="4">
        <f t="shared" si="1130"/>
        <v>236546.78</v>
      </c>
      <c r="DJ1186" s="4">
        <f t="shared" si="1130"/>
        <v>60915.78</v>
      </c>
      <c r="DK1186" s="4">
        <f t="shared" si="1130"/>
        <v>3221004.58</v>
      </c>
      <c r="DL1186" s="4">
        <f t="shared" si="1130"/>
        <v>0</v>
      </c>
      <c r="DM1186" s="4">
        <f>DM1156</f>
        <v>8011.9062479500008</v>
      </c>
      <c r="DN1186" s="4">
        <f>DN1156</f>
        <v>0</v>
      </c>
      <c r="DO1186" s="4">
        <f>ROUND(DO1156,2)</f>
        <v>0</v>
      </c>
      <c r="DP1186" s="4">
        <f>ROUND(DP1156,2)</f>
        <v>2803858.89</v>
      </c>
      <c r="DQ1186" s="4">
        <f>ROUND(DQ1156,2)</f>
        <v>1347801.84</v>
      </c>
      <c r="DR1186" s="4"/>
      <c r="DS1186" s="4"/>
      <c r="DT1186" s="4"/>
      <c r="DU1186" s="4"/>
      <c r="DV1186" s="4"/>
      <c r="DW1186" s="4"/>
      <c r="DX1186" s="4"/>
      <c r="DY1186" s="4"/>
      <c r="DZ1186" s="4"/>
      <c r="EA1186" s="4"/>
      <c r="EB1186" s="4"/>
      <c r="EC1186" s="4"/>
      <c r="ED1186" s="4"/>
      <c r="EE1186" s="4"/>
      <c r="EF1186" s="4"/>
      <c r="EG1186" s="4">
        <f t="shared" ref="EG1186:EV1186" si="1131">ROUND(EG1156,2)</f>
        <v>0</v>
      </c>
      <c r="EH1186" s="4">
        <f t="shared" si="1131"/>
        <v>0</v>
      </c>
      <c r="EI1186" s="4">
        <f t="shared" si="1131"/>
        <v>0</v>
      </c>
      <c r="EJ1186" s="4">
        <f t="shared" si="1131"/>
        <v>17695486.98</v>
      </c>
      <c r="EK1186" s="4">
        <f t="shared" si="1131"/>
        <v>17695486.98</v>
      </c>
      <c r="EL1186" s="4">
        <f t="shared" si="1131"/>
        <v>0</v>
      </c>
      <c r="EM1186" s="4">
        <f t="shared" si="1131"/>
        <v>0</v>
      </c>
      <c r="EN1186" s="4">
        <f t="shared" si="1131"/>
        <v>9988809.6699999999</v>
      </c>
      <c r="EO1186" s="4">
        <f t="shared" si="1131"/>
        <v>9988809.6699999999</v>
      </c>
      <c r="EP1186" s="4">
        <f t="shared" si="1131"/>
        <v>0</v>
      </c>
      <c r="EQ1186" s="4">
        <f t="shared" si="1131"/>
        <v>9988809.6699999999</v>
      </c>
      <c r="ER1186" s="4">
        <f t="shared" si="1131"/>
        <v>0</v>
      </c>
      <c r="ES1186" s="4">
        <f t="shared" si="1131"/>
        <v>0</v>
      </c>
      <c r="ET1186" s="4">
        <f t="shared" si="1131"/>
        <v>0</v>
      </c>
      <c r="EU1186" s="4">
        <f t="shared" si="1131"/>
        <v>0</v>
      </c>
      <c r="EV1186" s="4">
        <f t="shared" si="1131"/>
        <v>0</v>
      </c>
      <c r="EW1186" s="4"/>
      <c r="EX1186" s="4"/>
      <c r="EY1186" s="4"/>
      <c r="EZ1186" s="4"/>
      <c r="FA1186" s="4"/>
      <c r="FB1186" s="4"/>
      <c r="FC1186" s="4"/>
      <c r="FD1186" s="4"/>
      <c r="FE1186" s="4"/>
      <c r="FF1186" s="4"/>
      <c r="FG1186" s="4"/>
      <c r="FH1186" s="4"/>
      <c r="FI1186" s="4"/>
      <c r="FJ1186" s="4"/>
      <c r="FK1186" s="4"/>
      <c r="FL1186" s="4"/>
      <c r="FM1186" s="4"/>
      <c r="FN1186" s="4"/>
      <c r="FO1186" s="4"/>
      <c r="FP1186" s="4"/>
      <c r="FQ1186" s="4"/>
      <c r="FR1186" s="4"/>
      <c r="FS1186" s="4"/>
      <c r="FT1186" s="4"/>
      <c r="FU1186" s="4"/>
      <c r="FV1186" s="4"/>
      <c r="FW1186" s="4"/>
      <c r="FX1186" s="4"/>
      <c r="FY1186" s="4"/>
      <c r="FZ1186" s="4"/>
      <c r="GA1186" s="4"/>
      <c r="GB1186" s="4"/>
      <c r="GC1186" s="4"/>
      <c r="GD1186" s="4"/>
      <c r="GE1186" s="4"/>
      <c r="GF1186" s="4"/>
      <c r="GG1186" s="4"/>
      <c r="GH1186" s="4"/>
      <c r="GI1186" s="4"/>
      <c r="GJ1186" s="4"/>
      <c r="GK1186" s="4"/>
      <c r="GL1186" s="4"/>
      <c r="GM1186" s="4"/>
      <c r="GN1186" s="4"/>
      <c r="GO1186" s="4"/>
      <c r="GP1186" s="4"/>
      <c r="GQ1186" s="4"/>
      <c r="GR1186" s="4"/>
      <c r="GS1186" s="4"/>
      <c r="GT1186" s="4"/>
      <c r="GU1186" s="4"/>
      <c r="GV1186" s="4"/>
      <c r="GW1186" s="4"/>
      <c r="GX1186" s="4">
        <v>0</v>
      </c>
    </row>
    <row r="1188" spans="1:206" x14ac:dyDescent="0.25">
      <c r="A1188" s="5">
        <v>50</v>
      </c>
      <c r="B1188" s="5">
        <v>0</v>
      </c>
      <c r="C1188" s="5">
        <v>0</v>
      </c>
      <c r="D1188" s="5">
        <v>1</v>
      </c>
      <c r="E1188" s="5">
        <v>201</v>
      </c>
      <c r="F1188" s="5">
        <f>ROUND(Source!O1186,O1188)</f>
        <v>4319224.59</v>
      </c>
      <c r="G1188" s="5" t="s">
        <v>32</v>
      </c>
      <c r="H1188" s="5" t="s">
        <v>33</v>
      </c>
      <c r="I1188" s="5"/>
      <c r="J1188" s="5"/>
      <c r="K1188" s="5">
        <v>201</v>
      </c>
      <c r="L1188" s="5">
        <v>1</v>
      </c>
      <c r="M1188" s="5">
        <v>3</v>
      </c>
      <c r="N1188" s="5" t="s">
        <v>3</v>
      </c>
      <c r="O1188" s="5">
        <v>2</v>
      </c>
      <c r="P1188" s="5">
        <f>ROUND(Source!DG1186,O1188)</f>
        <v>13446361.029999999</v>
      </c>
      <c r="Q1188" s="5"/>
      <c r="R1188" s="5"/>
      <c r="S1188" s="5"/>
      <c r="T1188" s="5"/>
      <c r="U1188" s="5"/>
      <c r="V1188" s="5"/>
      <c r="W1188" s="5">
        <v>4319224.59</v>
      </c>
      <c r="X1188" s="5">
        <v>1</v>
      </c>
      <c r="Y1188" s="5">
        <v>4319224.59</v>
      </c>
      <c r="Z1188" s="5">
        <v>13446361.029999999</v>
      </c>
      <c r="AA1188" s="5">
        <v>1</v>
      </c>
      <c r="AB1188" s="5">
        <v>13446361.029999999</v>
      </c>
    </row>
    <row r="1189" spans="1:206" x14ac:dyDescent="0.25">
      <c r="A1189" s="5">
        <v>50</v>
      </c>
      <c r="B1189" s="5">
        <v>0</v>
      </c>
      <c r="C1189" s="5">
        <v>0</v>
      </c>
      <c r="D1189" s="5">
        <v>1</v>
      </c>
      <c r="E1189" s="5">
        <v>202</v>
      </c>
      <c r="F1189" s="5">
        <f>ROUND(Source!P1186,O1189)</f>
        <v>4204209.92</v>
      </c>
      <c r="G1189" s="5" t="s">
        <v>34</v>
      </c>
      <c r="H1189" s="5" t="s">
        <v>35</v>
      </c>
      <c r="I1189" s="5"/>
      <c r="J1189" s="5"/>
      <c r="K1189" s="5">
        <v>202</v>
      </c>
      <c r="L1189" s="5">
        <v>2</v>
      </c>
      <c r="M1189" s="5">
        <v>3</v>
      </c>
      <c r="N1189" s="5" t="s">
        <v>3</v>
      </c>
      <c r="O1189" s="5">
        <v>2</v>
      </c>
      <c r="P1189" s="5">
        <f>ROUND(Source!DH1186,O1189)</f>
        <v>9988809.6699999999</v>
      </c>
      <c r="Q1189" s="5"/>
      <c r="R1189" s="5"/>
      <c r="S1189" s="5"/>
      <c r="T1189" s="5"/>
      <c r="U1189" s="5"/>
      <c r="V1189" s="5"/>
      <c r="W1189" s="5">
        <v>4204209.92</v>
      </c>
      <c r="X1189" s="5">
        <v>1</v>
      </c>
      <c r="Y1189" s="5">
        <v>4204209.92</v>
      </c>
      <c r="Z1189" s="5">
        <v>9988809.6699999999</v>
      </c>
      <c r="AA1189" s="5">
        <v>1</v>
      </c>
      <c r="AB1189" s="5">
        <v>9988809.6699999999</v>
      </c>
    </row>
    <row r="1190" spans="1:206" x14ac:dyDescent="0.25">
      <c r="A1190" s="5">
        <v>50</v>
      </c>
      <c r="B1190" s="5">
        <v>0</v>
      </c>
      <c r="C1190" s="5">
        <v>0</v>
      </c>
      <c r="D1190" s="5">
        <v>1</v>
      </c>
      <c r="E1190" s="5">
        <v>222</v>
      </c>
      <c r="F1190" s="5">
        <f>ROUND(Source!AO1186,O1190)</f>
        <v>0</v>
      </c>
      <c r="G1190" s="5" t="s">
        <v>36</v>
      </c>
      <c r="H1190" s="5" t="s">
        <v>37</v>
      </c>
      <c r="I1190" s="5"/>
      <c r="J1190" s="5"/>
      <c r="K1190" s="5">
        <v>222</v>
      </c>
      <c r="L1190" s="5">
        <v>3</v>
      </c>
      <c r="M1190" s="5">
        <v>3</v>
      </c>
      <c r="N1190" s="5" t="s">
        <v>3</v>
      </c>
      <c r="O1190" s="5">
        <v>2</v>
      </c>
      <c r="P1190" s="5">
        <f>ROUND(Source!EG1186,O1190)</f>
        <v>0</v>
      </c>
      <c r="Q1190" s="5"/>
      <c r="R1190" s="5"/>
      <c r="S1190" s="5"/>
      <c r="T1190" s="5"/>
      <c r="U1190" s="5"/>
      <c r="V1190" s="5"/>
      <c r="W1190" s="5">
        <v>0</v>
      </c>
      <c r="X1190" s="5">
        <v>1</v>
      </c>
      <c r="Y1190" s="5">
        <v>0</v>
      </c>
      <c r="Z1190" s="5">
        <v>0</v>
      </c>
      <c r="AA1190" s="5">
        <v>1</v>
      </c>
      <c r="AB1190" s="5">
        <v>0</v>
      </c>
    </row>
    <row r="1191" spans="1:206" x14ac:dyDescent="0.25">
      <c r="A1191" s="5">
        <v>50</v>
      </c>
      <c r="B1191" s="5">
        <v>0</v>
      </c>
      <c r="C1191" s="5">
        <v>0</v>
      </c>
      <c r="D1191" s="5">
        <v>1</v>
      </c>
      <c r="E1191" s="5">
        <v>225</v>
      </c>
      <c r="F1191" s="5">
        <f>ROUND(Source!AV1186,O1191)</f>
        <v>4204209.92</v>
      </c>
      <c r="G1191" s="5" t="s">
        <v>38</v>
      </c>
      <c r="H1191" s="5" t="s">
        <v>39</v>
      </c>
      <c r="I1191" s="5"/>
      <c r="J1191" s="5"/>
      <c r="K1191" s="5">
        <v>225</v>
      </c>
      <c r="L1191" s="5">
        <v>4</v>
      </c>
      <c r="M1191" s="5">
        <v>3</v>
      </c>
      <c r="N1191" s="5" t="s">
        <v>3</v>
      </c>
      <c r="O1191" s="5">
        <v>2</v>
      </c>
      <c r="P1191" s="5">
        <f>ROUND(Source!EN1186,O1191)</f>
        <v>9988809.6699999999</v>
      </c>
      <c r="Q1191" s="5"/>
      <c r="R1191" s="5"/>
      <c r="S1191" s="5"/>
      <c r="T1191" s="5"/>
      <c r="U1191" s="5"/>
      <c r="V1191" s="5"/>
      <c r="W1191" s="5">
        <v>4204209.92</v>
      </c>
      <c r="X1191" s="5">
        <v>1</v>
      </c>
      <c r="Y1191" s="5">
        <v>4204209.92</v>
      </c>
      <c r="Z1191" s="5">
        <v>9988809.6699999999</v>
      </c>
      <c r="AA1191" s="5">
        <v>1</v>
      </c>
      <c r="AB1191" s="5">
        <v>9988809.6699999999</v>
      </c>
    </row>
    <row r="1192" spans="1:206" x14ac:dyDescent="0.25">
      <c r="A1192" s="5">
        <v>50</v>
      </c>
      <c r="B1192" s="5">
        <v>0</v>
      </c>
      <c r="C1192" s="5">
        <v>0</v>
      </c>
      <c r="D1192" s="5">
        <v>1</v>
      </c>
      <c r="E1192" s="5">
        <v>226</v>
      </c>
      <c r="F1192" s="5">
        <f>ROUND(Source!AW1186,O1192)</f>
        <v>4204209.92</v>
      </c>
      <c r="G1192" s="5" t="s">
        <v>40</v>
      </c>
      <c r="H1192" s="5" t="s">
        <v>41</v>
      </c>
      <c r="I1192" s="5"/>
      <c r="J1192" s="5"/>
      <c r="K1192" s="5">
        <v>226</v>
      </c>
      <c r="L1192" s="5">
        <v>5</v>
      </c>
      <c r="M1192" s="5">
        <v>3</v>
      </c>
      <c r="N1192" s="5" t="s">
        <v>3</v>
      </c>
      <c r="O1192" s="5">
        <v>2</v>
      </c>
      <c r="P1192" s="5">
        <f>ROUND(Source!EO1186,O1192)</f>
        <v>9988809.6699999999</v>
      </c>
      <c r="Q1192" s="5"/>
      <c r="R1192" s="5"/>
      <c r="S1192" s="5"/>
      <c r="T1192" s="5"/>
      <c r="U1192" s="5"/>
      <c r="V1192" s="5"/>
      <c r="W1192" s="5">
        <v>4204209.92</v>
      </c>
      <c r="X1192" s="5">
        <v>1</v>
      </c>
      <c r="Y1192" s="5">
        <v>4204209.92</v>
      </c>
      <c r="Z1192" s="5">
        <v>9988809.6699999999</v>
      </c>
      <c r="AA1192" s="5">
        <v>1</v>
      </c>
      <c r="AB1192" s="5">
        <v>9988809.6699999999</v>
      </c>
    </row>
    <row r="1193" spans="1:206" x14ac:dyDescent="0.25">
      <c r="A1193" s="5">
        <v>50</v>
      </c>
      <c r="B1193" s="5">
        <v>0</v>
      </c>
      <c r="C1193" s="5">
        <v>0</v>
      </c>
      <c r="D1193" s="5">
        <v>1</v>
      </c>
      <c r="E1193" s="5">
        <v>227</v>
      </c>
      <c r="F1193" s="5">
        <f>ROUND(Source!AX1186,O1193)</f>
        <v>0</v>
      </c>
      <c r="G1193" s="5" t="s">
        <v>42</v>
      </c>
      <c r="H1193" s="5" t="s">
        <v>43</v>
      </c>
      <c r="I1193" s="5"/>
      <c r="J1193" s="5"/>
      <c r="K1193" s="5">
        <v>227</v>
      </c>
      <c r="L1193" s="5">
        <v>6</v>
      </c>
      <c r="M1193" s="5">
        <v>3</v>
      </c>
      <c r="N1193" s="5" t="s">
        <v>3</v>
      </c>
      <c r="O1193" s="5">
        <v>2</v>
      </c>
      <c r="P1193" s="5">
        <f>ROUND(Source!EP1186,O1193)</f>
        <v>0</v>
      </c>
      <c r="Q1193" s="5"/>
      <c r="R1193" s="5"/>
      <c r="S1193" s="5"/>
      <c r="T1193" s="5"/>
      <c r="U1193" s="5"/>
      <c r="V1193" s="5"/>
      <c r="W1193" s="5">
        <v>0</v>
      </c>
      <c r="X1193" s="5">
        <v>1</v>
      </c>
      <c r="Y1193" s="5">
        <v>0</v>
      </c>
      <c r="Z1193" s="5">
        <v>0</v>
      </c>
      <c r="AA1193" s="5">
        <v>1</v>
      </c>
      <c r="AB1193" s="5">
        <v>0</v>
      </c>
    </row>
    <row r="1194" spans="1:206" x14ac:dyDescent="0.25">
      <c r="A1194" s="5">
        <v>50</v>
      </c>
      <c r="B1194" s="5">
        <v>0</v>
      </c>
      <c r="C1194" s="5">
        <v>0</v>
      </c>
      <c r="D1194" s="5">
        <v>1</v>
      </c>
      <c r="E1194" s="5">
        <v>228</v>
      </c>
      <c r="F1194" s="5">
        <f>ROUND(Source!AY1186,O1194)</f>
        <v>4204209.92</v>
      </c>
      <c r="G1194" s="5" t="s">
        <v>44</v>
      </c>
      <c r="H1194" s="5" t="s">
        <v>45</v>
      </c>
      <c r="I1194" s="5"/>
      <c r="J1194" s="5"/>
      <c r="K1194" s="5">
        <v>228</v>
      </c>
      <c r="L1194" s="5">
        <v>7</v>
      </c>
      <c r="M1194" s="5">
        <v>3</v>
      </c>
      <c r="N1194" s="5" t="s">
        <v>3</v>
      </c>
      <c r="O1194" s="5">
        <v>2</v>
      </c>
      <c r="P1194" s="5">
        <f>ROUND(Source!EQ1186,O1194)</f>
        <v>9988809.6699999999</v>
      </c>
      <c r="Q1194" s="5"/>
      <c r="R1194" s="5"/>
      <c r="S1194" s="5"/>
      <c r="T1194" s="5"/>
      <c r="U1194" s="5"/>
      <c r="V1194" s="5"/>
      <c r="W1194" s="5">
        <v>4204209.92</v>
      </c>
      <c r="X1194" s="5">
        <v>1</v>
      </c>
      <c r="Y1194" s="5">
        <v>4204209.92</v>
      </c>
      <c r="Z1194" s="5">
        <v>9988809.6699999999</v>
      </c>
      <c r="AA1194" s="5">
        <v>1</v>
      </c>
      <c r="AB1194" s="5">
        <v>9988809.6699999999</v>
      </c>
    </row>
    <row r="1195" spans="1:206" x14ac:dyDescent="0.25">
      <c r="A1195" s="5">
        <v>50</v>
      </c>
      <c r="B1195" s="5">
        <v>0</v>
      </c>
      <c r="C1195" s="5">
        <v>0</v>
      </c>
      <c r="D1195" s="5">
        <v>1</v>
      </c>
      <c r="E1195" s="5">
        <v>216</v>
      </c>
      <c r="F1195" s="5">
        <f>ROUND(Source!AP1186,O1195)</f>
        <v>0</v>
      </c>
      <c r="G1195" s="5" t="s">
        <v>46</v>
      </c>
      <c r="H1195" s="5" t="s">
        <v>47</v>
      </c>
      <c r="I1195" s="5"/>
      <c r="J1195" s="5"/>
      <c r="K1195" s="5">
        <v>216</v>
      </c>
      <c r="L1195" s="5">
        <v>8</v>
      </c>
      <c r="M1195" s="5">
        <v>3</v>
      </c>
      <c r="N1195" s="5" t="s">
        <v>3</v>
      </c>
      <c r="O1195" s="5">
        <v>2</v>
      </c>
      <c r="P1195" s="5">
        <f>ROUND(Source!EH1186,O1195)</f>
        <v>0</v>
      </c>
      <c r="Q1195" s="5"/>
      <c r="R1195" s="5"/>
      <c r="S1195" s="5"/>
      <c r="T1195" s="5"/>
      <c r="U1195" s="5"/>
      <c r="V1195" s="5"/>
      <c r="W1195" s="5">
        <v>0</v>
      </c>
      <c r="X1195" s="5">
        <v>1</v>
      </c>
      <c r="Y1195" s="5">
        <v>0</v>
      </c>
      <c r="Z1195" s="5">
        <v>0</v>
      </c>
      <c r="AA1195" s="5">
        <v>1</v>
      </c>
      <c r="AB1195" s="5">
        <v>0</v>
      </c>
    </row>
    <row r="1196" spans="1:206" x14ac:dyDescent="0.25">
      <c r="A1196" s="5">
        <v>50</v>
      </c>
      <c r="B1196" s="5">
        <v>0</v>
      </c>
      <c r="C1196" s="5">
        <v>0</v>
      </c>
      <c r="D1196" s="5">
        <v>1</v>
      </c>
      <c r="E1196" s="5">
        <v>223</v>
      </c>
      <c r="F1196" s="5">
        <f>ROUND(Source!AQ1186,O1196)</f>
        <v>0</v>
      </c>
      <c r="G1196" s="5" t="s">
        <v>48</v>
      </c>
      <c r="H1196" s="5" t="s">
        <v>49</v>
      </c>
      <c r="I1196" s="5"/>
      <c r="J1196" s="5"/>
      <c r="K1196" s="5">
        <v>223</v>
      </c>
      <c r="L1196" s="5">
        <v>9</v>
      </c>
      <c r="M1196" s="5">
        <v>3</v>
      </c>
      <c r="N1196" s="5" t="s">
        <v>3</v>
      </c>
      <c r="O1196" s="5">
        <v>2</v>
      </c>
      <c r="P1196" s="5">
        <f>ROUND(Source!EI1186,O1196)</f>
        <v>0</v>
      </c>
      <c r="Q1196" s="5"/>
      <c r="R1196" s="5"/>
      <c r="S1196" s="5"/>
      <c r="T1196" s="5"/>
      <c r="U1196" s="5"/>
      <c r="V1196" s="5"/>
      <c r="W1196" s="5">
        <v>0</v>
      </c>
      <c r="X1196" s="5">
        <v>1</v>
      </c>
      <c r="Y1196" s="5">
        <v>0</v>
      </c>
      <c r="Z1196" s="5">
        <v>0</v>
      </c>
      <c r="AA1196" s="5">
        <v>1</v>
      </c>
      <c r="AB1196" s="5">
        <v>0</v>
      </c>
    </row>
    <row r="1197" spans="1:206" x14ac:dyDescent="0.25">
      <c r="A1197" s="5">
        <v>50</v>
      </c>
      <c r="B1197" s="5">
        <v>0</v>
      </c>
      <c r="C1197" s="5">
        <v>0</v>
      </c>
      <c r="D1197" s="5">
        <v>1</v>
      </c>
      <c r="E1197" s="5">
        <v>229</v>
      </c>
      <c r="F1197" s="5">
        <f>ROUND(Source!AZ1186,O1197)</f>
        <v>0</v>
      </c>
      <c r="G1197" s="5" t="s">
        <v>50</v>
      </c>
      <c r="H1197" s="5" t="s">
        <v>51</v>
      </c>
      <c r="I1197" s="5"/>
      <c r="J1197" s="5"/>
      <c r="K1197" s="5">
        <v>229</v>
      </c>
      <c r="L1197" s="5">
        <v>10</v>
      </c>
      <c r="M1197" s="5">
        <v>3</v>
      </c>
      <c r="N1197" s="5" t="s">
        <v>3</v>
      </c>
      <c r="O1197" s="5">
        <v>2</v>
      </c>
      <c r="P1197" s="5">
        <f>ROUND(Source!ER1186,O1197)</f>
        <v>0</v>
      </c>
      <c r="Q1197" s="5"/>
      <c r="R1197" s="5"/>
      <c r="S1197" s="5"/>
      <c r="T1197" s="5"/>
      <c r="U1197" s="5"/>
      <c r="V1197" s="5"/>
      <c r="W1197" s="5">
        <v>0</v>
      </c>
      <c r="X1197" s="5">
        <v>1</v>
      </c>
      <c r="Y1197" s="5">
        <v>0</v>
      </c>
      <c r="Z1197" s="5">
        <v>0</v>
      </c>
      <c r="AA1197" s="5">
        <v>1</v>
      </c>
      <c r="AB1197" s="5">
        <v>0</v>
      </c>
    </row>
    <row r="1198" spans="1:206" x14ac:dyDescent="0.25">
      <c r="A1198" s="5">
        <v>50</v>
      </c>
      <c r="B1198" s="5">
        <v>0</v>
      </c>
      <c r="C1198" s="5">
        <v>0</v>
      </c>
      <c r="D1198" s="5">
        <v>1</v>
      </c>
      <c r="E1198" s="5">
        <v>203</v>
      </c>
      <c r="F1198" s="5">
        <f>ROUND(Source!Q1186,O1198)</f>
        <v>20529.349999999999</v>
      </c>
      <c r="G1198" s="5" t="s">
        <v>52</v>
      </c>
      <c r="H1198" s="5" t="s">
        <v>53</v>
      </c>
      <c r="I1198" s="5"/>
      <c r="J1198" s="5"/>
      <c r="K1198" s="5">
        <v>203</v>
      </c>
      <c r="L1198" s="5">
        <v>11</v>
      </c>
      <c r="M1198" s="5">
        <v>3</v>
      </c>
      <c r="N1198" s="5" t="s">
        <v>3</v>
      </c>
      <c r="O1198" s="5">
        <v>2</v>
      </c>
      <c r="P1198" s="5">
        <f>ROUND(Source!DI1186,O1198)</f>
        <v>236546.78</v>
      </c>
      <c r="Q1198" s="5"/>
      <c r="R1198" s="5"/>
      <c r="S1198" s="5"/>
      <c r="T1198" s="5"/>
      <c r="U1198" s="5"/>
      <c r="V1198" s="5"/>
      <c r="W1198" s="5">
        <v>20529.349999999999</v>
      </c>
      <c r="X1198" s="5">
        <v>1</v>
      </c>
      <c r="Y1198" s="5">
        <v>20529.349999999999</v>
      </c>
      <c r="Z1198" s="5">
        <v>236546.78</v>
      </c>
      <c r="AA1198" s="5">
        <v>1</v>
      </c>
      <c r="AB1198" s="5">
        <v>236546.78</v>
      </c>
    </row>
    <row r="1199" spans="1:206" x14ac:dyDescent="0.25">
      <c r="A1199" s="5">
        <v>50</v>
      </c>
      <c r="B1199" s="5">
        <v>0</v>
      </c>
      <c r="C1199" s="5">
        <v>0</v>
      </c>
      <c r="D1199" s="5">
        <v>1</v>
      </c>
      <c r="E1199" s="5">
        <v>231</v>
      </c>
      <c r="F1199" s="5">
        <f>ROUND(Source!BB1186,O1199)</f>
        <v>0</v>
      </c>
      <c r="G1199" s="5" t="s">
        <v>54</v>
      </c>
      <c r="H1199" s="5" t="s">
        <v>55</v>
      </c>
      <c r="I1199" s="5"/>
      <c r="J1199" s="5"/>
      <c r="K1199" s="5">
        <v>231</v>
      </c>
      <c r="L1199" s="5">
        <v>12</v>
      </c>
      <c r="M1199" s="5">
        <v>3</v>
      </c>
      <c r="N1199" s="5" t="s">
        <v>3</v>
      </c>
      <c r="O1199" s="5">
        <v>2</v>
      </c>
      <c r="P1199" s="5">
        <f>ROUND(Source!ET1186,O1199)</f>
        <v>0</v>
      </c>
      <c r="Q1199" s="5"/>
      <c r="R1199" s="5"/>
      <c r="S1199" s="5"/>
      <c r="T1199" s="5"/>
      <c r="U1199" s="5"/>
      <c r="V1199" s="5"/>
      <c r="W1199" s="5">
        <v>0</v>
      </c>
      <c r="X1199" s="5">
        <v>1</v>
      </c>
      <c r="Y1199" s="5">
        <v>0</v>
      </c>
      <c r="Z1199" s="5">
        <v>0</v>
      </c>
      <c r="AA1199" s="5">
        <v>1</v>
      </c>
      <c r="AB1199" s="5">
        <v>0</v>
      </c>
    </row>
    <row r="1200" spans="1:206" x14ac:dyDescent="0.25">
      <c r="A1200" s="5">
        <v>50</v>
      </c>
      <c r="B1200" s="5">
        <v>0</v>
      </c>
      <c r="C1200" s="5">
        <v>0</v>
      </c>
      <c r="D1200" s="5">
        <v>1</v>
      </c>
      <c r="E1200" s="5">
        <v>204</v>
      </c>
      <c r="F1200" s="5">
        <f>ROUND(Source!R1186,O1200)</f>
        <v>1786.91</v>
      </c>
      <c r="G1200" s="5" t="s">
        <v>56</v>
      </c>
      <c r="H1200" s="5" t="s">
        <v>57</v>
      </c>
      <c r="I1200" s="5"/>
      <c r="J1200" s="5"/>
      <c r="K1200" s="5">
        <v>204</v>
      </c>
      <c r="L1200" s="5">
        <v>13</v>
      </c>
      <c r="M1200" s="5">
        <v>3</v>
      </c>
      <c r="N1200" s="5" t="s">
        <v>3</v>
      </c>
      <c r="O1200" s="5">
        <v>2</v>
      </c>
      <c r="P1200" s="5">
        <f>ROUND(Source!DJ1186,O1200)</f>
        <v>60915.78</v>
      </c>
      <c r="Q1200" s="5"/>
      <c r="R1200" s="5"/>
      <c r="S1200" s="5"/>
      <c r="T1200" s="5"/>
      <c r="U1200" s="5"/>
      <c r="V1200" s="5"/>
      <c r="W1200" s="5">
        <v>1786.91</v>
      </c>
      <c r="X1200" s="5">
        <v>1</v>
      </c>
      <c r="Y1200" s="5">
        <v>1786.91</v>
      </c>
      <c r="Z1200" s="5">
        <v>60915.78</v>
      </c>
      <c r="AA1200" s="5">
        <v>1</v>
      </c>
      <c r="AB1200" s="5">
        <v>60915.78</v>
      </c>
    </row>
    <row r="1201" spans="1:28" x14ac:dyDescent="0.25">
      <c r="A1201" s="5">
        <v>50</v>
      </c>
      <c r="B1201" s="5">
        <v>0</v>
      </c>
      <c r="C1201" s="5">
        <v>0</v>
      </c>
      <c r="D1201" s="5">
        <v>1</v>
      </c>
      <c r="E1201" s="5">
        <v>205</v>
      </c>
      <c r="F1201" s="5">
        <f>ROUND(Source!S1186,O1201)</f>
        <v>94485.32</v>
      </c>
      <c r="G1201" s="5" t="s">
        <v>58</v>
      </c>
      <c r="H1201" s="5" t="s">
        <v>59</v>
      </c>
      <c r="I1201" s="5"/>
      <c r="J1201" s="5"/>
      <c r="K1201" s="5">
        <v>205</v>
      </c>
      <c r="L1201" s="5">
        <v>14</v>
      </c>
      <c r="M1201" s="5">
        <v>3</v>
      </c>
      <c r="N1201" s="5" t="s">
        <v>3</v>
      </c>
      <c r="O1201" s="5">
        <v>2</v>
      </c>
      <c r="P1201" s="5">
        <f>ROUND(Source!DK1186,O1201)</f>
        <v>3221004.58</v>
      </c>
      <c r="Q1201" s="5"/>
      <c r="R1201" s="5"/>
      <c r="S1201" s="5"/>
      <c r="T1201" s="5"/>
      <c r="U1201" s="5"/>
      <c r="V1201" s="5"/>
      <c r="W1201" s="5">
        <v>94485.32</v>
      </c>
      <c r="X1201" s="5">
        <v>1</v>
      </c>
      <c r="Y1201" s="5">
        <v>94485.32</v>
      </c>
      <c r="Z1201" s="5">
        <v>3221004.58</v>
      </c>
      <c r="AA1201" s="5">
        <v>1</v>
      </c>
      <c r="AB1201" s="5">
        <v>3221004.58</v>
      </c>
    </row>
    <row r="1202" spans="1:28" x14ac:dyDescent="0.25">
      <c r="A1202" s="5">
        <v>50</v>
      </c>
      <c r="B1202" s="5">
        <v>0</v>
      </c>
      <c r="C1202" s="5">
        <v>0</v>
      </c>
      <c r="D1202" s="5">
        <v>1</v>
      </c>
      <c r="E1202" s="5">
        <v>232</v>
      </c>
      <c r="F1202" s="5">
        <f>ROUND(Source!BC1186,O1202)</f>
        <v>0</v>
      </c>
      <c r="G1202" s="5" t="s">
        <v>60</v>
      </c>
      <c r="H1202" s="5" t="s">
        <v>61</v>
      </c>
      <c r="I1202" s="5"/>
      <c r="J1202" s="5"/>
      <c r="K1202" s="5">
        <v>232</v>
      </c>
      <c r="L1202" s="5">
        <v>15</v>
      </c>
      <c r="M1202" s="5">
        <v>3</v>
      </c>
      <c r="N1202" s="5" t="s">
        <v>3</v>
      </c>
      <c r="O1202" s="5">
        <v>2</v>
      </c>
      <c r="P1202" s="5">
        <f>ROUND(Source!EU1186,O1202)</f>
        <v>0</v>
      </c>
      <c r="Q1202" s="5"/>
      <c r="R1202" s="5"/>
      <c r="S1202" s="5"/>
      <c r="T1202" s="5"/>
      <c r="U1202" s="5"/>
      <c r="V1202" s="5"/>
      <c r="W1202" s="5">
        <v>0</v>
      </c>
      <c r="X1202" s="5">
        <v>1</v>
      </c>
      <c r="Y1202" s="5">
        <v>0</v>
      </c>
      <c r="Z1202" s="5">
        <v>0</v>
      </c>
      <c r="AA1202" s="5">
        <v>1</v>
      </c>
      <c r="AB1202" s="5">
        <v>0</v>
      </c>
    </row>
    <row r="1203" spans="1:28" x14ac:dyDescent="0.25">
      <c r="A1203" s="5">
        <v>50</v>
      </c>
      <c r="B1203" s="5">
        <v>0</v>
      </c>
      <c r="C1203" s="5">
        <v>0</v>
      </c>
      <c r="D1203" s="5">
        <v>1</v>
      </c>
      <c r="E1203" s="5">
        <v>214</v>
      </c>
      <c r="F1203" s="5">
        <f>ROUND(Source!AS1186,O1203)</f>
        <v>4481604.8</v>
      </c>
      <c r="G1203" s="5" t="s">
        <v>62</v>
      </c>
      <c r="H1203" s="5" t="s">
        <v>63</v>
      </c>
      <c r="I1203" s="5"/>
      <c r="J1203" s="5"/>
      <c r="K1203" s="5">
        <v>214</v>
      </c>
      <c r="L1203" s="5">
        <v>16</v>
      </c>
      <c r="M1203" s="5">
        <v>3</v>
      </c>
      <c r="N1203" s="5" t="s">
        <v>3</v>
      </c>
      <c r="O1203" s="5">
        <v>2</v>
      </c>
      <c r="P1203" s="5">
        <f>ROUND(Source!EK1186,O1203)</f>
        <v>17695486.98</v>
      </c>
      <c r="Q1203" s="5"/>
      <c r="R1203" s="5"/>
      <c r="S1203" s="5"/>
      <c r="T1203" s="5"/>
      <c r="U1203" s="5"/>
      <c r="V1203" s="5"/>
      <c r="W1203" s="5">
        <v>4481604.8</v>
      </c>
      <c r="X1203" s="5">
        <v>1</v>
      </c>
      <c r="Y1203" s="5">
        <v>4481604.8</v>
      </c>
      <c r="Z1203" s="5">
        <v>17695486.98</v>
      </c>
      <c r="AA1203" s="5">
        <v>1</v>
      </c>
      <c r="AB1203" s="5">
        <v>17695486.98</v>
      </c>
    </row>
    <row r="1204" spans="1:28" x14ac:dyDescent="0.25">
      <c r="A1204" s="5">
        <v>50</v>
      </c>
      <c r="B1204" s="5">
        <v>0</v>
      </c>
      <c r="C1204" s="5">
        <v>0</v>
      </c>
      <c r="D1204" s="5">
        <v>1</v>
      </c>
      <c r="E1204" s="5">
        <v>215</v>
      </c>
      <c r="F1204" s="5">
        <f>ROUND(Source!AT1186,O1204)</f>
        <v>0</v>
      </c>
      <c r="G1204" s="5" t="s">
        <v>64</v>
      </c>
      <c r="H1204" s="5" t="s">
        <v>65</v>
      </c>
      <c r="I1204" s="5"/>
      <c r="J1204" s="5"/>
      <c r="K1204" s="5">
        <v>215</v>
      </c>
      <c r="L1204" s="5">
        <v>17</v>
      </c>
      <c r="M1204" s="5">
        <v>3</v>
      </c>
      <c r="N1204" s="5" t="s">
        <v>3</v>
      </c>
      <c r="O1204" s="5">
        <v>2</v>
      </c>
      <c r="P1204" s="5">
        <f>ROUND(Source!EL1186,O1204)</f>
        <v>0</v>
      </c>
      <c r="Q1204" s="5"/>
      <c r="R1204" s="5"/>
      <c r="S1204" s="5"/>
      <c r="T1204" s="5"/>
      <c r="U1204" s="5"/>
      <c r="V1204" s="5"/>
      <c r="W1204" s="5">
        <v>0</v>
      </c>
      <c r="X1204" s="5">
        <v>1</v>
      </c>
      <c r="Y1204" s="5">
        <v>0</v>
      </c>
      <c r="Z1204" s="5">
        <v>0</v>
      </c>
      <c r="AA1204" s="5">
        <v>1</v>
      </c>
      <c r="AB1204" s="5">
        <v>0</v>
      </c>
    </row>
    <row r="1205" spans="1:28" x14ac:dyDescent="0.25">
      <c r="A1205" s="5">
        <v>50</v>
      </c>
      <c r="B1205" s="5">
        <v>0</v>
      </c>
      <c r="C1205" s="5">
        <v>0</v>
      </c>
      <c r="D1205" s="5">
        <v>1</v>
      </c>
      <c r="E1205" s="5">
        <v>217</v>
      </c>
      <c r="F1205" s="5">
        <f>ROUND(Source!AU1186,O1205)</f>
        <v>0</v>
      </c>
      <c r="G1205" s="5" t="s">
        <v>66</v>
      </c>
      <c r="H1205" s="5" t="s">
        <v>67</v>
      </c>
      <c r="I1205" s="5"/>
      <c r="J1205" s="5"/>
      <c r="K1205" s="5">
        <v>217</v>
      </c>
      <c r="L1205" s="5">
        <v>18</v>
      </c>
      <c r="M1205" s="5">
        <v>3</v>
      </c>
      <c r="N1205" s="5" t="s">
        <v>3</v>
      </c>
      <c r="O1205" s="5">
        <v>2</v>
      </c>
      <c r="P1205" s="5">
        <f>ROUND(Source!EM1186,O1205)</f>
        <v>0</v>
      </c>
      <c r="Q1205" s="5"/>
      <c r="R1205" s="5"/>
      <c r="S1205" s="5"/>
      <c r="T1205" s="5"/>
      <c r="U1205" s="5"/>
      <c r="V1205" s="5"/>
      <c r="W1205" s="5">
        <v>0</v>
      </c>
      <c r="X1205" s="5">
        <v>1</v>
      </c>
      <c r="Y1205" s="5">
        <v>0</v>
      </c>
      <c r="Z1205" s="5">
        <v>0</v>
      </c>
      <c r="AA1205" s="5">
        <v>1</v>
      </c>
      <c r="AB1205" s="5">
        <v>0</v>
      </c>
    </row>
    <row r="1206" spans="1:28" x14ac:dyDescent="0.25">
      <c r="A1206" s="5">
        <v>50</v>
      </c>
      <c r="B1206" s="5">
        <v>0</v>
      </c>
      <c r="C1206" s="5">
        <v>0</v>
      </c>
      <c r="D1206" s="5">
        <v>1</v>
      </c>
      <c r="E1206" s="5">
        <v>230</v>
      </c>
      <c r="F1206" s="5">
        <f>ROUND(Source!BA1186,O1206)</f>
        <v>0</v>
      </c>
      <c r="G1206" s="5" t="s">
        <v>68</v>
      </c>
      <c r="H1206" s="5" t="s">
        <v>69</v>
      </c>
      <c r="I1206" s="5"/>
      <c r="J1206" s="5"/>
      <c r="K1206" s="5">
        <v>230</v>
      </c>
      <c r="L1206" s="5">
        <v>19</v>
      </c>
      <c r="M1206" s="5">
        <v>3</v>
      </c>
      <c r="N1206" s="5" t="s">
        <v>3</v>
      </c>
      <c r="O1206" s="5">
        <v>2</v>
      </c>
      <c r="P1206" s="5">
        <f>ROUND(Source!ES1186,O1206)</f>
        <v>0</v>
      </c>
      <c r="Q1206" s="5"/>
      <c r="R1206" s="5"/>
      <c r="S1206" s="5"/>
      <c r="T1206" s="5"/>
      <c r="U1206" s="5"/>
      <c r="V1206" s="5"/>
      <c r="W1206" s="5">
        <v>0</v>
      </c>
      <c r="X1206" s="5">
        <v>1</v>
      </c>
      <c r="Y1206" s="5">
        <v>0</v>
      </c>
      <c r="Z1206" s="5">
        <v>0</v>
      </c>
      <c r="AA1206" s="5">
        <v>1</v>
      </c>
      <c r="AB1206" s="5">
        <v>0</v>
      </c>
    </row>
    <row r="1207" spans="1:28" x14ac:dyDescent="0.25">
      <c r="A1207" s="5">
        <v>50</v>
      </c>
      <c r="B1207" s="5">
        <v>0</v>
      </c>
      <c r="C1207" s="5">
        <v>0</v>
      </c>
      <c r="D1207" s="5">
        <v>1</v>
      </c>
      <c r="E1207" s="5">
        <v>206</v>
      </c>
      <c r="F1207" s="5">
        <f>ROUND(Source!T1186,O1207)</f>
        <v>0</v>
      </c>
      <c r="G1207" s="5" t="s">
        <v>70</v>
      </c>
      <c r="H1207" s="5" t="s">
        <v>71</v>
      </c>
      <c r="I1207" s="5"/>
      <c r="J1207" s="5"/>
      <c r="K1207" s="5">
        <v>206</v>
      </c>
      <c r="L1207" s="5">
        <v>20</v>
      </c>
      <c r="M1207" s="5">
        <v>3</v>
      </c>
      <c r="N1207" s="5" t="s">
        <v>3</v>
      </c>
      <c r="O1207" s="5">
        <v>2</v>
      </c>
      <c r="P1207" s="5">
        <f>ROUND(Source!DL1186,O1207)</f>
        <v>0</v>
      </c>
      <c r="Q1207" s="5"/>
      <c r="R1207" s="5"/>
      <c r="S1207" s="5"/>
      <c r="T1207" s="5"/>
      <c r="U1207" s="5"/>
      <c r="V1207" s="5"/>
      <c r="W1207" s="5">
        <v>0</v>
      </c>
      <c r="X1207" s="5">
        <v>1</v>
      </c>
      <c r="Y1207" s="5">
        <v>0</v>
      </c>
      <c r="Z1207" s="5">
        <v>0</v>
      </c>
      <c r="AA1207" s="5">
        <v>1</v>
      </c>
      <c r="AB1207" s="5">
        <v>0</v>
      </c>
    </row>
    <row r="1208" spans="1:28" x14ac:dyDescent="0.25">
      <c r="A1208" s="5">
        <v>50</v>
      </c>
      <c r="B1208" s="5">
        <v>0</v>
      </c>
      <c r="C1208" s="5">
        <v>0</v>
      </c>
      <c r="D1208" s="5">
        <v>1</v>
      </c>
      <c r="E1208" s="5">
        <v>207</v>
      </c>
      <c r="F1208" s="5">
        <f>Source!U1186</f>
        <v>8011.9062479500008</v>
      </c>
      <c r="G1208" s="5" t="s">
        <v>72</v>
      </c>
      <c r="H1208" s="5" t="s">
        <v>73</v>
      </c>
      <c r="I1208" s="5"/>
      <c r="J1208" s="5"/>
      <c r="K1208" s="5">
        <v>207</v>
      </c>
      <c r="L1208" s="5">
        <v>21</v>
      </c>
      <c r="M1208" s="5">
        <v>3</v>
      </c>
      <c r="N1208" s="5" t="s">
        <v>3</v>
      </c>
      <c r="O1208" s="5">
        <v>-1</v>
      </c>
      <c r="P1208" s="5">
        <f>Source!DM1186</f>
        <v>8011.9062479500008</v>
      </c>
      <c r="Q1208" s="5"/>
      <c r="R1208" s="5"/>
      <c r="S1208" s="5"/>
      <c r="T1208" s="5"/>
      <c r="U1208" s="5"/>
      <c r="V1208" s="5"/>
      <c r="W1208" s="5">
        <v>8011.9062479499989</v>
      </c>
      <c r="X1208" s="5">
        <v>1</v>
      </c>
      <c r="Y1208" s="5">
        <v>8011.9062479499989</v>
      </c>
      <c r="Z1208" s="5">
        <v>8011.9062479499989</v>
      </c>
      <c r="AA1208" s="5">
        <v>1</v>
      </c>
      <c r="AB1208" s="5">
        <v>8011.9062479499989</v>
      </c>
    </row>
    <row r="1209" spans="1:28" x14ac:dyDescent="0.25">
      <c r="A1209" s="5">
        <v>50</v>
      </c>
      <c r="B1209" s="5">
        <v>0</v>
      </c>
      <c r="C1209" s="5">
        <v>0</v>
      </c>
      <c r="D1209" s="5">
        <v>1</v>
      </c>
      <c r="E1209" s="5">
        <v>208</v>
      </c>
      <c r="F1209" s="5">
        <f>Source!V1186</f>
        <v>0</v>
      </c>
      <c r="G1209" s="5" t="s">
        <v>74</v>
      </c>
      <c r="H1209" s="5" t="s">
        <v>75</v>
      </c>
      <c r="I1209" s="5"/>
      <c r="J1209" s="5"/>
      <c r="K1209" s="5">
        <v>208</v>
      </c>
      <c r="L1209" s="5">
        <v>22</v>
      </c>
      <c r="M1209" s="5">
        <v>3</v>
      </c>
      <c r="N1209" s="5" t="s">
        <v>3</v>
      </c>
      <c r="O1209" s="5">
        <v>-1</v>
      </c>
      <c r="P1209" s="5">
        <f>Source!DN1186</f>
        <v>0</v>
      </c>
      <c r="Q1209" s="5"/>
      <c r="R1209" s="5"/>
      <c r="S1209" s="5"/>
      <c r="T1209" s="5"/>
      <c r="U1209" s="5"/>
      <c r="V1209" s="5"/>
      <c r="W1209" s="5">
        <v>0</v>
      </c>
      <c r="X1209" s="5">
        <v>1</v>
      </c>
      <c r="Y1209" s="5">
        <v>0</v>
      </c>
      <c r="Z1209" s="5">
        <v>0</v>
      </c>
      <c r="AA1209" s="5">
        <v>1</v>
      </c>
      <c r="AB1209" s="5">
        <v>0</v>
      </c>
    </row>
    <row r="1210" spans="1:28" x14ac:dyDescent="0.25">
      <c r="A1210" s="5">
        <v>50</v>
      </c>
      <c r="B1210" s="5">
        <v>0</v>
      </c>
      <c r="C1210" s="5">
        <v>0</v>
      </c>
      <c r="D1210" s="5">
        <v>1</v>
      </c>
      <c r="E1210" s="5">
        <v>209</v>
      </c>
      <c r="F1210" s="5">
        <f>ROUND(Source!W1186,O1210)</f>
        <v>0</v>
      </c>
      <c r="G1210" s="5" t="s">
        <v>76</v>
      </c>
      <c r="H1210" s="5" t="s">
        <v>77</v>
      </c>
      <c r="I1210" s="5"/>
      <c r="J1210" s="5"/>
      <c r="K1210" s="5">
        <v>209</v>
      </c>
      <c r="L1210" s="5">
        <v>23</v>
      </c>
      <c r="M1210" s="5">
        <v>3</v>
      </c>
      <c r="N1210" s="5" t="s">
        <v>3</v>
      </c>
      <c r="O1210" s="5">
        <v>2</v>
      </c>
      <c r="P1210" s="5">
        <f>ROUND(Source!DO1186,O1210)</f>
        <v>0</v>
      </c>
      <c r="Q1210" s="5"/>
      <c r="R1210" s="5"/>
      <c r="S1210" s="5"/>
      <c r="T1210" s="5"/>
      <c r="U1210" s="5"/>
      <c r="V1210" s="5"/>
      <c r="W1210" s="5">
        <v>0</v>
      </c>
      <c r="X1210" s="5">
        <v>1</v>
      </c>
      <c r="Y1210" s="5">
        <v>0</v>
      </c>
      <c r="Z1210" s="5">
        <v>0</v>
      </c>
      <c r="AA1210" s="5">
        <v>1</v>
      </c>
      <c r="AB1210" s="5">
        <v>0</v>
      </c>
    </row>
    <row r="1211" spans="1:28" x14ac:dyDescent="0.25">
      <c r="A1211" s="5">
        <v>50</v>
      </c>
      <c r="B1211" s="5">
        <v>0</v>
      </c>
      <c r="C1211" s="5">
        <v>0</v>
      </c>
      <c r="D1211" s="5">
        <v>1</v>
      </c>
      <c r="E1211" s="5">
        <v>233</v>
      </c>
      <c r="F1211" s="5">
        <f>ROUND(Source!BD1186,O1211)</f>
        <v>0</v>
      </c>
      <c r="G1211" s="5" t="s">
        <v>78</v>
      </c>
      <c r="H1211" s="5" t="s">
        <v>79</v>
      </c>
      <c r="I1211" s="5"/>
      <c r="J1211" s="5"/>
      <c r="K1211" s="5">
        <v>233</v>
      </c>
      <c r="L1211" s="5">
        <v>24</v>
      </c>
      <c r="M1211" s="5">
        <v>3</v>
      </c>
      <c r="N1211" s="5" t="s">
        <v>3</v>
      </c>
      <c r="O1211" s="5">
        <v>2</v>
      </c>
      <c r="P1211" s="5">
        <f>ROUND(Source!EV1186,O1211)</f>
        <v>0</v>
      </c>
      <c r="Q1211" s="5"/>
      <c r="R1211" s="5"/>
      <c r="S1211" s="5"/>
      <c r="T1211" s="5"/>
      <c r="U1211" s="5"/>
      <c r="V1211" s="5"/>
      <c r="W1211" s="5">
        <v>0</v>
      </c>
      <c r="X1211" s="5">
        <v>1</v>
      </c>
      <c r="Y1211" s="5">
        <v>0</v>
      </c>
      <c r="Z1211" s="5">
        <v>0</v>
      </c>
      <c r="AA1211" s="5">
        <v>1</v>
      </c>
      <c r="AB1211" s="5">
        <v>0</v>
      </c>
    </row>
    <row r="1212" spans="1:28" x14ac:dyDescent="0.25">
      <c r="A1212" s="5">
        <v>50</v>
      </c>
      <c r="B1212" s="5">
        <v>0</v>
      </c>
      <c r="C1212" s="5">
        <v>0</v>
      </c>
      <c r="D1212" s="5">
        <v>1</v>
      </c>
      <c r="E1212" s="5">
        <v>210</v>
      </c>
      <c r="F1212" s="5">
        <f>ROUND(Source!X1186,O1212)</f>
        <v>93381.38</v>
      </c>
      <c r="G1212" s="5" t="s">
        <v>80</v>
      </c>
      <c r="H1212" s="5" t="s">
        <v>81</v>
      </c>
      <c r="I1212" s="5"/>
      <c r="J1212" s="5"/>
      <c r="K1212" s="5">
        <v>210</v>
      </c>
      <c r="L1212" s="5">
        <v>25</v>
      </c>
      <c r="M1212" s="5">
        <v>3</v>
      </c>
      <c r="N1212" s="5" t="s">
        <v>3</v>
      </c>
      <c r="O1212" s="5">
        <v>2</v>
      </c>
      <c r="P1212" s="5">
        <f>ROUND(Source!DP1186,O1212)</f>
        <v>2803858.89</v>
      </c>
      <c r="Q1212" s="5"/>
      <c r="R1212" s="5"/>
      <c r="S1212" s="5"/>
      <c r="T1212" s="5"/>
      <c r="U1212" s="5"/>
      <c r="V1212" s="5"/>
      <c r="W1212" s="5">
        <v>93381.38</v>
      </c>
      <c r="X1212" s="5">
        <v>1</v>
      </c>
      <c r="Y1212" s="5">
        <v>93381.38</v>
      </c>
      <c r="Z1212" s="5">
        <v>2803858.89</v>
      </c>
      <c r="AA1212" s="5">
        <v>1</v>
      </c>
      <c r="AB1212" s="5">
        <v>2803858.89</v>
      </c>
    </row>
    <row r="1213" spans="1:28" x14ac:dyDescent="0.25">
      <c r="A1213" s="5">
        <v>50</v>
      </c>
      <c r="B1213" s="5">
        <v>0</v>
      </c>
      <c r="C1213" s="5">
        <v>0</v>
      </c>
      <c r="D1213" s="5">
        <v>1</v>
      </c>
      <c r="E1213" s="5">
        <v>211</v>
      </c>
      <c r="F1213" s="5">
        <f>ROUND(Source!Y1186,O1213)</f>
        <v>66139.78</v>
      </c>
      <c r="G1213" s="5" t="s">
        <v>82</v>
      </c>
      <c r="H1213" s="5" t="s">
        <v>83</v>
      </c>
      <c r="I1213" s="5"/>
      <c r="J1213" s="5"/>
      <c r="K1213" s="5">
        <v>211</v>
      </c>
      <c r="L1213" s="5">
        <v>26</v>
      </c>
      <c r="M1213" s="5">
        <v>3</v>
      </c>
      <c r="N1213" s="5" t="s">
        <v>3</v>
      </c>
      <c r="O1213" s="5">
        <v>2</v>
      </c>
      <c r="P1213" s="5">
        <f>ROUND(Source!DQ1186,O1213)</f>
        <v>1347801.84</v>
      </c>
      <c r="Q1213" s="5"/>
      <c r="R1213" s="5"/>
      <c r="S1213" s="5"/>
      <c r="T1213" s="5"/>
      <c r="U1213" s="5"/>
      <c r="V1213" s="5"/>
      <c r="W1213" s="5">
        <v>66139.78</v>
      </c>
      <c r="X1213" s="5">
        <v>1</v>
      </c>
      <c r="Y1213" s="5">
        <v>66139.78</v>
      </c>
      <c r="Z1213" s="5">
        <v>1347801.84</v>
      </c>
      <c r="AA1213" s="5">
        <v>1</v>
      </c>
      <c r="AB1213" s="5">
        <v>1347801.84</v>
      </c>
    </row>
    <row r="1214" spans="1:28" x14ac:dyDescent="0.25">
      <c r="A1214" s="5">
        <v>50</v>
      </c>
      <c r="B1214" s="5">
        <v>0</v>
      </c>
      <c r="C1214" s="5">
        <v>0</v>
      </c>
      <c r="D1214" s="5">
        <v>1</v>
      </c>
      <c r="E1214" s="5">
        <v>224</v>
      </c>
      <c r="F1214" s="5">
        <f>ROUND(Source!AR1186,O1214)</f>
        <v>4481604.8</v>
      </c>
      <c r="G1214" s="5" t="s">
        <v>84</v>
      </c>
      <c r="H1214" s="5" t="s">
        <v>85</v>
      </c>
      <c r="I1214" s="5"/>
      <c r="J1214" s="5"/>
      <c r="K1214" s="5">
        <v>224</v>
      </c>
      <c r="L1214" s="5">
        <v>27</v>
      </c>
      <c r="M1214" s="5">
        <v>3</v>
      </c>
      <c r="N1214" s="5" t="s">
        <v>3</v>
      </c>
      <c r="O1214" s="5">
        <v>2</v>
      </c>
      <c r="P1214" s="5">
        <f>ROUND(Source!EJ1186,O1214)</f>
        <v>17695486.98</v>
      </c>
      <c r="Q1214" s="5"/>
      <c r="R1214" s="5"/>
      <c r="S1214" s="5"/>
      <c r="T1214" s="5"/>
      <c r="U1214" s="5"/>
      <c r="V1214" s="5"/>
      <c r="W1214" s="5">
        <v>4481604.8</v>
      </c>
      <c r="X1214" s="5">
        <v>1</v>
      </c>
      <c r="Y1214" s="5">
        <v>4481604.8</v>
      </c>
      <c r="Z1214" s="5">
        <v>17695486.98</v>
      </c>
      <c r="AA1214" s="5">
        <v>1</v>
      </c>
      <c r="AB1214" s="5">
        <v>17695486.98</v>
      </c>
    </row>
    <row r="1215" spans="1:28" x14ac:dyDescent="0.25">
      <c r="A1215" s="5">
        <v>50</v>
      </c>
      <c r="B1215" s="5">
        <v>1</v>
      </c>
      <c r="C1215" s="5">
        <v>0</v>
      </c>
      <c r="D1215" s="5">
        <v>2</v>
      </c>
      <c r="E1215" s="5">
        <v>0</v>
      </c>
      <c r="F1215" s="5">
        <f>ROUND(F1214-0.15,O1215)</f>
        <v>4481604.6500000004</v>
      </c>
      <c r="G1215" s="5" t="s">
        <v>664</v>
      </c>
      <c r="H1215" s="5" t="s">
        <v>665</v>
      </c>
      <c r="I1215" s="5"/>
      <c r="J1215" s="5"/>
      <c r="K1215" s="5">
        <v>212</v>
      </c>
      <c r="L1215" s="5">
        <v>28</v>
      </c>
      <c r="M1215" s="5">
        <v>0</v>
      </c>
      <c r="N1215" s="5" t="s">
        <v>3</v>
      </c>
      <c r="O1215" s="5">
        <v>2</v>
      </c>
      <c r="P1215" s="5">
        <f>ROUND(P1214-0.15,O1215)</f>
        <v>17695486.829999998</v>
      </c>
      <c r="Q1215" s="5"/>
      <c r="R1215" s="5"/>
      <c r="S1215" s="5"/>
      <c r="T1215" s="5"/>
      <c r="U1215" s="5"/>
      <c r="V1215" s="5"/>
      <c r="W1215" s="5">
        <v>4481604.6500000004</v>
      </c>
      <c r="X1215" s="5">
        <v>1</v>
      </c>
      <c r="Y1215" s="5">
        <v>4481604.6500000004</v>
      </c>
      <c r="Z1215" s="5">
        <v>17695486.829999998</v>
      </c>
      <c r="AA1215" s="5">
        <v>1</v>
      </c>
      <c r="AB1215" s="5">
        <v>17695486.829999998</v>
      </c>
    </row>
    <row r="1216" spans="1:28" x14ac:dyDescent="0.25">
      <c r="A1216" s="5">
        <v>50</v>
      </c>
      <c r="B1216" s="5">
        <v>1</v>
      </c>
      <c r="C1216" s="5">
        <v>0</v>
      </c>
      <c r="D1216" s="5">
        <v>2</v>
      </c>
      <c r="E1216" s="5">
        <v>0</v>
      </c>
      <c r="F1216" s="5">
        <f>ROUND(F1215*0.2,O1216)</f>
        <v>896320.93</v>
      </c>
      <c r="G1216" s="5" t="s">
        <v>666</v>
      </c>
      <c r="H1216" s="5" t="s">
        <v>667</v>
      </c>
      <c r="I1216" s="5"/>
      <c r="J1216" s="5"/>
      <c r="K1216" s="5">
        <v>212</v>
      </c>
      <c r="L1216" s="5">
        <v>29</v>
      </c>
      <c r="M1216" s="5">
        <v>0</v>
      </c>
      <c r="N1216" s="5" t="s">
        <v>3</v>
      </c>
      <c r="O1216" s="5">
        <v>2</v>
      </c>
      <c r="P1216" s="5">
        <f>ROUND(P1215*0.2,O1216)</f>
        <v>3539097.37</v>
      </c>
      <c r="Q1216" s="5"/>
      <c r="R1216" s="5"/>
      <c r="S1216" s="5"/>
      <c r="T1216" s="5"/>
      <c r="U1216" s="5"/>
      <c r="V1216" s="5"/>
      <c r="W1216" s="5">
        <v>896320.93</v>
      </c>
      <c r="X1216" s="5">
        <v>1</v>
      </c>
      <c r="Y1216" s="5">
        <v>896320.93</v>
      </c>
      <c r="Z1216" s="5">
        <v>3539097.37</v>
      </c>
      <c r="AA1216" s="5">
        <v>1</v>
      </c>
      <c r="AB1216" s="5">
        <v>3539097.37</v>
      </c>
    </row>
    <row r="1217" spans="1:50" x14ac:dyDescent="0.25">
      <c r="A1217" s="5">
        <v>50</v>
      </c>
      <c r="B1217" s="5">
        <v>1</v>
      </c>
      <c r="C1217" s="5">
        <v>0</v>
      </c>
      <c r="D1217" s="5">
        <v>2</v>
      </c>
      <c r="E1217" s="5">
        <v>213</v>
      </c>
      <c r="F1217" s="5">
        <f>ROUND(F1215+F1216,O1217)</f>
        <v>5377925.5800000001</v>
      </c>
      <c r="G1217" s="5" t="s">
        <v>668</v>
      </c>
      <c r="H1217" s="5" t="s">
        <v>84</v>
      </c>
      <c r="I1217" s="5"/>
      <c r="J1217" s="5"/>
      <c r="K1217" s="5">
        <v>212</v>
      </c>
      <c r="L1217" s="5">
        <v>30</v>
      </c>
      <c r="M1217" s="5">
        <v>0</v>
      </c>
      <c r="N1217" s="5" t="s">
        <v>3</v>
      </c>
      <c r="O1217" s="5">
        <v>2</v>
      </c>
      <c r="P1217" s="5">
        <f>ROUND(P1215+P1216,O1217)</f>
        <v>21234584.199999999</v>
      </c>
      <c r="Q1217" s="5"/>
      <c r="R1217" s="5"/>
      <c r="S1217" s="5"/>
      <c r="T1217" s="5"/>
      <c r="U1217" s="5"/>
      <c r="V1217" s="5"/>
      <c r="W1217" s="5">
        <v>5377925.5800000001</v>
      </c>
      <c r="X1217" s="5">
        <v>1</v>
      </c>
      <c r="Y1217" s="5">
        <v>5377925.5800000001</v>
      </c>
      <c r="Z1217" s="5">
        <v>21234584.199999999</v>
      </c>
      <c r="AA1217" s="5">
        <v>1</v>
      </c>
      <c r="AB1217" s="5">
        <v>21234584.199999999</v>
      </c>
    </row>
    <row r="1218" spans="1:50" x14ac:dyDescent="0.25">
      <c r="A1218" s="5">
        <v>50</v>
      </c>
      <c r="B1218" s="5">
        <v>1</v>
      </c>
      <c r="C1218" s="5">
        <v>0</v>
      </c>
      <c r="D1218" s="5">
        <v>2</v>
      </c>
      <c r="E1218" s="5">
        <v>0</v>
      </c>
      <c r="F1218" s="5">
        <f>ROUND(F1217*0.97,O1218)</f>
        <v>5216587.8099999996</v>
      </c>
      <c r="G1218" s="5" t="s">
        <v>3</v>
      </c>
      <c r="H1218" s="5" t="s">
        <v>669</v>
      </c>
      <c r="I1218" s="5"/>
      <c r="J1218" s="5"/>
      <c r="K1218" s="5">
        <v>212</v>
      </c>
      <c r="L1218" s="5">
        <v>31</v>
      </c>
      <c r="M1218" s="5">
        <v>0</v>
      </c>
      <c r="N1218" s="5" t="s">
        <v>3</v>
      </c>
      <c r="O1218" s="5">
        <v>2</v>
      </c>
      <c r="P1218" s="5">
        <f>ROUND(P1217*0.97,O1218)</f>
        <v>20597546.670000002</v>
      </c>
      <c r="Q1218" s="5"/>
      <c r="R1218" s="5"/>
      <c r="S1218" s="5"/>
      <c r="T1218" s="5"/>
      <c r="U1218" s="5"/>
      <c r="V1218" s="5"/>
      <c r="W1218" s="5">
        <v>5216587.8099999996</v>
      </c>
      <c r="X1218" s="5">
        <v>1</v>
      </c>
      <c r="Y1218" s="5">
        <v>5216587.8099999996</v>
      </c>
      <c r="Z1218" s="5">
        <v>20597546.670000002</v>
      </c>
      <c r="AA1218" s="5">
        <v>1</v>
      </c>
      <c r="AB1218" s="5">
        <v>20597546.670000002</v>
      </c>
    </row>
    <row r="1221" spans="1:50" x14ac:dyDescent="0.25">
      <c r="A1221">
        <v>70</v>
      </c>
      <c r="B1221">
        <v>1</v>
      </c>
      <c r="D1221">
        <v>1</v>
      </c>
      <c r="E1221" t="s">
        <v>670</v>
      </c>
      <c r="F1221" t="s">
        <v>671</v>
      </c>
      <c r="G1221">
        <v>0</v>
      </c>
      <c r="H1221">
        <v>0</v>
      </c>
      <c r="I1221" t="s">
        <v>3</v>
      </c>
      <c r="J1221">
        <v>0</v>
      </c>
      <c r="K1221">
        <v>0</v>
      </c>
      <c r="L1221" t="s">
        <v>3</v>
      </c>
      <c r="M1221" t="s">
        <v>3</v>
      </c>
      <c r="N1221">
        <v>0</v>
      </c>
      <c r="O1221">
        <v>0</v>
      </c>
      <c r="P1221" t="s">
        <v>3</v>
      </c>
    </row>
    <row r="1223" spans="1:50" x14ac:dyDescent="0.25">
      <c r="A1223">
        <v>-1</v>
      </c>
    </row>
    <row r="1225" spans="1:50" x14ac:dyDescent="0.25">
      <c r="A1225" s="4">
        <v>75</v>
      </c>
      <c r="B1225" s="4" t="s">
        <v>672</v>
      </c>
      <c r="C1225" s="4">
        <v>2024</v>
      </c>
      <c r="D1225" s="4">
        <v>0</v>
      </c>
      <c r="E1225" s="4">
        <v>4</v>
      </c>
      <c r="F1225" s="4"/>
      <c r="G1225" s="4">
        <v>0</v>
      </c>
      <c r="H1225" s="4">
        <v>2</v>
      </c>
      <c r="I1225" s="4">
        <v>1</v>
      </c>
      <c r="J1225" s="4">
        <v>1</v>
      </c>
      <c r="K1225" s="4">
        <v>95</v>
      </c>
      <c r="L1225" s="4">
        <v>65</v>
      </c>
      <c r="M1225" s="4">
        <v>1</v>
      </c>
      <c r="N1225" s="4">
        <v>75316143</v>
      </c>
      <c r="O1225" s="4">
        <v>1</v>
      </c>
    </row>
    <row r="1226" spans="1:50" x14ac:dyDescent="0.25">
      <c r="A1226" s="6">
        <v>1</v>
      </c>
      <c r="B1226" s="6" t="s">
        <v>673</v>
      </c>
      <c r="C1226" s="6" t="s">
        <v>674</v>
      </c>
      <c r="D1226" s="6">
        <v>2024</v>
      </c>
      <c r="E1226" s="6">
        <v>0</v>
      </c>
      <c r="F1226" s="6">
        <v>1</v>
      </c>
      <c r="G1226" s="6">
        <v>1</v>
      </c>
      <c r="H1226" s="6">
        <v>0</v>
      </c>
      <c r="I1226" s="6">
        <v>2</v>
      </c>
      <c r="J1226" s="6">
        <v>1</v>
      </c>
      <c r="K1226" s="6">
        <v>1</v>
      </c>
      <c r="L1226" s="6">
        <v>1</v>
      </c>
      <c r="M1226" s="6">
        <v>1</v>
      </c>
      <c r="N1226" s="6">
        <v>1</v>
      </c>
      <c r="O1226" s="6">
        <v>1</v>
      </c>
      <c r="P1226" s="6">
        <v>1</v>
      </c>
      <c r="Q1226" s="6">
        <v>1</v>
      </c>
      <c r="R1226" s="6" t="s">
        <v>3</v>
      </c>
      <c r="S1226" s="6" t="s">
        <v>3</v>
      </c>
      <c r="T1226" s="6" t="s">
        <v>3</v>
      </c>
      <c r="U1226" s="6" t="s">
        <v>3</v>
      </c>
      <c r="V1226" s="6" t="s">
        <v>3</v>
      </c>
      <c r="W1226" s="6" t="s">
        <v>3</v>
      </c>
      <c r="X1226" s="6" t="s">
        <v>3</v>
      </c>
      <c r="Y1226" s="6" t="s">
        <v>3</v>
      </c>
      <c r="Z1226" s="6" t="s">
        <v>3</v>
      </c>
      <c r="AA1226" s="6" t="s">
        <v>3</v>
      </c>
      <c r="AB1226" s="6"/>
      <c r="AC1226" s="6"/>
      <c r="AD1226" s="6"/>
      <c r="AE1226" s="6"/>
      <c r="AF1226" s="6"/>
      <c r="AG1226" s="6"/>
      <c r="AH1226" s="6"/>
      <c r="AI1226" s="6"/>
      <c r="AJ1226" s="6"/>
      <c r="AK1226" s="6"/>
      <c r="AL1226" s="6"/>
      <c r="AM1226" s="6"/>
      <c r="AN1226" s="6">
        <v>75316144</v>
      </c>
      <c r="AO1226" s="6"/>
      <c r="AP1226" s="6"/>
      <c r="AQ1226" s="6"/>
      <c r="AR1226" s="6"/>
      <c r="AS1226" s="6"/>
      <c r="AT1226" s="6"/>
      <c r="AU1226" s="6"/>
      <c r="AV1226" s="6"/>
      <c r="AW1226" s="6"/>
      <c r="AX1226" s="6"/>
    </row>
    <row r="1227" spans="1:50" x14ac:dyDescent="0.25">
      <c r="A1227" s="4">
        <v>75</v>
      </c>
      <c r="B1227" s="4" t="s">
        <v>675</v>
      </c>
      <c r="C1227" s="4">
        <v>2024</v>
      </c>
      <c r="D1227" s="4">
        <v>0</v>
      </c>
      <c r="E1227" s="4">
        <v>2</v>
      </c>
      <c r="F1227" s="4"/>
      <c r="G1227" s="4">
        <v>0</v>
      </c>
      <c r="H1227" s="4">
        <v>1</v>
      </c>
      <c r="I1227" s="4">
        <v>0</v>
      </c>
      <c r="J1227" s="4">
        <v>1</v>
      </c>
      <c r="K1227" s="4">
        <v>95</v>
      </c>
      <c r="L1227" s="4">
        <v>65</v>
      </c>
      <c r="M1227" s="4">
        <v>0</v>
      </c>
      <c r="N1227" s="4">
        <v>75316141</v>
      </c>
      <c r="O1227" s="4">
        <v>2</v>
      </c>
    </row>
    <row r="1228" spans="1:50" x14ac:dyDescent="0.25">
      <c r="A1228" s="6">
        <v>2</v>
      </c>
      <c r="B1228" s="6" t="s">
        <v>676</v>
      </c>
      <c r="C1228" s="6" t="s">
        <v>3</v>
      </c>
      <c r="D1228" s="6">
        <v>0</v>
      </c>
      <c r="E1228" s="6">
        <v>0</v>
      </c>
      <c r="F1228" s="6">
        <v>-1</v>
      </c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  <c r="AC1228" s="6"/>
      <c r="AD1228" s="6"/>
      <c r="AE1228" s="6"/>
      <c r="AF1228" s="6"/>
      <c r="AG1228" s="6"/>
      <c r="AH1228" s="6"/>
      <c r="AI1228" s="6"/>
      <c r="AJ1228" s="6"/>
      <c r="AK1228" s="6"/>
      <c r="AL1228" s="6"/>
      <c r="AM1228" s="6"/>
      <c r="AN1228" s="6">
        <v>75316142</v>
      </c>
    </row>
    <row r="1232" spans="1:50" x14ac:dyDescent="0.25">
      <c r="A1232">
        <v>65</v>
      </c>
      <c r="C1232">
        <v>1</v>
      </c>
      <c r="D1232">
        <v>0</v>
      </c>
      <c r="E123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5DB2B-59AB-4BF5-9865-FBCEC3479D50}">
  <dimension ref="A1:EC58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677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73685</v>
      </c>
      <c r="M1">
        <v>10</v>
      </c>
      <c r="N1">
        <v>11</v>
      </c>
      <c r="O1">
        <v>9</v>
      </c>
      <c r="P1">
        <v>0</v>
      </c>
      <c r="Q1">
        <v>1</v>
      </c>
    </row>
    <row r="12" spans="1:133" x14ac:dyDescent="0.25">
      <c r="A12" s="1">
        <v>1</v>
      </c>
      <c r="B12" s="1">
        <v>55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1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16777226</v>
      </c>
      <c r="CI12" s="1" t="s">
        <v>3</v>
      </c>
      <c r="CJ12" s="1" t="s">
        <v>3</v>
      </c>
      <c r="CK12" s="1">
        <v>73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71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1</v>
      </c>
      <c r="C14" s="1">
        <v>0</v>
      </c>
      <c r="D14" s="1">
        <v>75316143</v>
      </c>
      <c r="E14" s="1">
        <v>75316141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7">
        <v>3</v>
      </c>
      <c r="B16" s="7">
        <v>0</v>
      </c>
      <c r="C16" s="7" t="s">
        <v>15</v>
      </c>
      <c r="D16" s="7" t="s">
        <v>14</v>
      </c>
      <c r="E16" s="8">
        <f>ROUND((Source!P1173)/1000,2)</f>
        <v>17695.490000000002</v>
      </c>
      <c r="F16" s="8">
        <f>ROUND((Source!P1174)/1000,2)</f>
        <v>0</v>
      </c>
      <c r="G16" s="8">
        <f>ROUND((Source!P1165)/1000,2)</f>
        <v>0</v>
      </c>
      <c r="H16" s="8">
        <f>ROUND((Source!P1175)/1000+(Source!P1176)/1000,2)</f>
        <v>0</v>
      </c>
      <c r="I16" s="8">
        <f>E16+F16+G16+H16</f>
        <v>17695.490000000002</v>
      </c>
      <c r="J16" s="8">
        <f>ROUND((Source!P1171+Source!P1170)/1000,2)</f>
        <v>3281.92</v>
      </c>
      <c r="T16" s="9">
        <f>ROUND((Source!F1173)/1000,2)</f>
        <v>4481.6000000000004</v>
      </c>
      <c r="U16" s="9">
        <f>ROUND((Source!F1174)/1000,2)</f>
        <v>0</v>
      </c>
      <c r="V16" s="9">
        <f>ROUND((Source!F1165)/1000,2)</f>
        <v>0</v>
      </c>
      <c r="W16" s="9">
        <f>ROUND((Source!F1175)/1000+(Source!F1176)/1000,2)</f>
        <v>0</v>
      </c>
      <c r="X16" s="9">
        <f>T16+U16+V16+W16</f>
        <v>4481.6000000000004</v>
      </c>
      <c r="Y16" s="9">
        <f>ROUND((Source!F1171+Source!F1170)/1000,2)</f>
        <v>96.27</v>
      </c>
      <c r="AI16" s="7">
        <v>0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13446361.029999999</v>
      </c>
      <c r="AU16" s="8">
        <v>9988809.6699999999</v>
      </c>
      <c r="AV16" s="8">
        <v>0</v>
      </c>
      <c r="AW16" s="8">
        <v>0</v>
      </c>
      <c r="AX16" s="8">
        <v>0</v>
      </c>
      <c r="AY16" s="8">
        <v>236546.78</v>
      </c>
      <c r="AZ16" s="8">
        <v>60915.78</v>
      </c>
      <c r="BA16" s="8">
        <v>3221004.58</v>
      </c>
      <c r="BB16" s="8">
        <v>17695486.98</v>
      </c>
      <c r="BC16" s="8">
        <v>0</v>
      </c>
      <c r="BD16" s="8">
        <v>0</v>
      </c>
      <c r="BE16" s="8">
        <v>0</v>
      </c>
      <c r="BF16" s="8">
        <v>8011.9062479499989</v>
      </c>
      <c r="BG16" s="8">
        <v>0</v>
      </c>
      <c r="BH16" s="8">
        <v>0</v>
      </c>
      <c r="BI16" s="8">
        <v>2803858.89</v>
      </c>
      <c r="BJ16" s="8">
        <v>1347801.84</v>
      </c>
      <c r="BK16" s="8">
        <v>17695486.98</v>
      </c>
      <c r="BR16" s="9">
        <v>4319224.59</v>
      </c>
      <c r="BS16" s="9">
        <v>4204209.92</v>
      </c>
      <c r="BT16" s="9">
        <v>0</v>
      </c>
      <c r="BU16" s="9">
        <v>0</v>
      </c>
      <c r="BV16" s="9">
        <v>0</v>
      </c>
      <c r="BW16" s="9">
        <v>20529.349999999999</v>
      </c>
      <c r="BX16" s="9">
        <v>1786.91</v>
      </c>
      <c r="BY16" s="9">
        <v>94485.32</v>
      </c>
      <c r="BZ16" s="9">
        <v>4481604.8</v>
      </c>
      <c r="CA16" s="9">
        <v>0</v>
      </c>
      <c r="CB16" s="9">
        <v>0</v>
      </c>
      <c r="CC16" s="9">
        <v>0</v>
      </c>
      <c r="CD16" s="9">
        <v>8011.9062479499989</v>
      </c>
      <c r="CE16" s="9">
        <v>0</v>
      </c>
      <c r="CF16" s="9">
        <v>0</v>
      </c>
      <c r="CG16" s="9">
        <v>93381.38</v>
      </c>
      <c r="CH16" s="9">
        <v>66139.78</v>
      </c>
      <c r="CI16" s="9">
        <v>4481604.8</v>
      </c>
    </row>
    <row r="18" spans="1:40" x14ac:dyDescent="0.25">
      <c r="A18">
        <v>51</v>
      </c>
      <c r="E18" s="10">
        <f>SUMIF(A16:A17,3,E16:E17)</f>
        <v>17695.490000000002</v>
      </c>
      <c r="F18" s="10">
        <f>SUMIF(A16:A17,3,F16:F17)</f>
        <v>0</v>
      </c>
      <c r="G18" s="10">
        <f>SUMIF(A16:A17,3,G16:G17)</f>
        <v>0</v>
      </c>
      <c r="H18" s="10">
        <f>SUMIF(A16:A17,3,H16:H17)</f>
        <v>0</v>
      </c>
      <c r="I18" s="10">
        <f>SUMIF(A16:A17,3,I16:I17)</f>
        <v>17695.490000000002</v>
      </c>
      <c r="J18" s="10">
        <f>SUMIF(A16:A17,3,J16:J17)</f>
        <v>3281.92</v>
      </c>
      <c r="K18" s="10"/>
      <c r="L18" s="10"/>
      <c r="M18" s="10"/>
      <c r="N18" s="10"/>
      <c r="O18" s="10"/>
      <c r="P18" s="10"/>
      <c r="Q18" s="10"/>
      <c r="R18" s="10"/>
      <c r="S18" s="10"/>
      <c r="T18" s="3">
        <f>SUMIF(A16:A17,3,T16:T17)</f>
        <v>4481.6000000000004</v>
      </c>
      <c r="U18" s="3">
        <f>SUMIF(A16:A17,3,U16:U17)</f>
        <v>0</v>
      </c>
      <c r="V18" s="3">
        <f>SUMIF(A16:A17,3,V16:V17)</f>
        <v>0</v>
      </c>
      <c r="W18" s="3">
        <f>SUMIF(A16:A17,3,W16:W17)</f>
        <v>0</v>
      </c>
      <c r="X18" s="3">
        <f>SUMIF(A16:A17,3,X16:X17)</f>
        <v>4481.6000000000004</v>
      </c>
      <c r="Y18" s="3">
        <f>SUMIF(A16:A17,3,Y16:Y17)</f>
        <v>96.27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</row>
    <row r="20" spans="1:40" x14ac:dyDescent="0.25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13446361.029999999</v>
      </c>
      <c r="G20" s="5" t="s">
        <v>32</v>
      </c>
      <c r="H20" s="5" t="s">
        <v>33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4319224.59</v>
      </c>
    </row>
    <row r="21" spans="1:40" x14ac:dyDescent="0.25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9988809.6699999999</v>
      </c>
      <c r="G21" s="5" t="s">
        <v>34</v>
      </c>
      <c r="H21" s="5" t="s">
        <v>35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4204209.92</v>
      </c>
    </row>
    <row r="22" spans="1:40" x14ac:dyDescent="0.25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36</v>
      </c>
      <c r="H22" s="5" t="s">
        <v>37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40" x14ac:dyDescent="0.25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9988809.6699999999</v>
      </c>
      <c r="G23" s="5" t="s">
        <v>38</v>
      </c>
      <c r="H23" s="5" t="s">
        <v>39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4204209.92</v>
      </c>
    </row>
    <row r="24" spans="1:40" x14ac:dyDescent="0.25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9988809.6699999999</v>
      </c>
      <c r="G24" s="5" t="s">
        <v>40</v>
      </c>
      <c r="H24" s="5" t="s">
        <v>41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4204209.92</v>
      </c>
    </row>
    <row r="25" spans="1:40" x14ac:dyDescent="0.25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42</v>
      </c>
      <c r="H25" s="5" t="s">
        <v>43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40" x14ac:dyDescent="0.25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9988809.6699999999</v>
      </c>
      <c r="G26" s="5" t="s">
        <v>44</v>
      </c>
      <c r="H26" s="5" t="s">
        <v>45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4204209.92</v>
      </c>
    </row>
    <row r="27" spans="1:40" x14ac:dyDescent="0.25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46</v>
      </c>
      <c r="H27" s="5" t="s">
        <v>47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40" x14ac:dyDescent="0.25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48</v>
      </c>
      <c r="H28" s="5" t="s">
        <v>49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40" x14ac:dyDescent="0.25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50</v>
      </c>
      <c r="H29" s="5" t="s">
        <v>51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40" x14ac:dyDescent="0.25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236546.78</v>
      </c>
      <c r="G30" s="5" t="s">
        <v>52</v>
      </c>
      <c r="H30" s="5" t="s">
        <v>53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20529.349999999999</v>
      </c>
    </row>
    <row r="31" spans="1:40" x14ac:dyDescent="0.25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54</v>
      </c>
      <c r="H31" s="5" t="s">
        <v>55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40" x14ac:dyDescent="0.25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60915.78</v>
      </c>
      <c r="G32" s="5" t="s">
        <v>56</v>
      </c>
      <c r="H32" s="5" t="s">
        <v>57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1786.91</v>
      </c>
    </row>
    <row r="33" spans="1:16" x14ac:dyDescent="0.25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3221004.58</v>
      </c>
      <c r="G33" s="5" t="s">
        <v>58</v>
      </c>
      <c r="H33" s="5" t="s">
        <v>59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94485.32</v>
      </c>
    </row>
    <row r="34" spans="1:16" x14ac:dyDescent="0.25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60</v>
      </c>
      <c r="H34" s="5" t="s">
        <v>61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5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17695486.98</v>
      </c>
      <c r="G35" s="5" t="s">
        <v>62</v>
      </c>
      <c r="H35" s="5" t="s">
        <v>63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4481604.8</v>
      </c>
    </row>
    <row r="36" spans="1:16" x14ac:dyDescent="0.25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0</v>
      </c>
      <c r="G36" s="5" t="s">
        <v>64</v>
      </c>
      <c r="H36" s="5" t="s">
        <v>65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0</v>
      </c>
    </row>
    <row r="37" spans="1:16" x14ac:dyDescent="0.25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0</v>
      </c>
      <c r="G37" s="5" t="s">
        <v>66</v>
      </c>
      <c r="H37" s="5" t="s">
        <v>67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0</v>
      </c>
    </row>
    <row r="38" spans="1:16" x14ac:dyDescent="0.25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68</v>
      </c>
      <c r="H38" s="5" t="s">
        <v>69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5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70</v>
      </c>
      <c r="H39" s="5" t="s">
        <v>71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5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8011.9062479499989</v>
      </c>
      <c r="G40" s="5" t="s">
        <v>72</v>
      </c>
      <c r="H40" s="5" t="s">
        <v>73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8011.9062479499989</v>
      </c>
    </row>
    <row r="41" spans="1:16" x14ac:dyDescent="0.25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74</v>
      </c>
      <c r="H41" s="5" t="s">
        <v>75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5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76</v>
      </c>
      <c r="H42" s="5" t="s">
        <v>77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5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78</v>
      </c>
      <c r="H43" s="5" t="s">
        <v>79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5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2803858.89</v>
      </c>
      <c r="G44" s="5" t="s">
        <v>80</v>
      </c>
      <c r="H44" s="5" t="s">
        <v>81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93381.38</v>
      </c>
    </row>
    <row r="45" spans="1:16" x14ac:dyDescent="0.25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1347801.84</v>
      </c>
      <c r="G45" s="5" t="s">
        <v>82</v>
      </c>
      <c r="H45" s="5" t="s">
        <v>83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66139.78</v>
      </c>
    </row>
    <row r="46" spans="1:16" x14ac:dyDescent="0.25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17695486.98</v>
      </c>
      <c r="G46" s="5" t="s">
        <v>84</v>
      </c>
      <c r="H46" s="5" t="s">
        <v>85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4481604.8</v>
      </c>
    </row>
    <row r="47" spans="1:16" x14ac:dyDescent="0.25">
      <c r="A47" s="5">
        <v>50</v>
      </c>
      <c r="B47" s="5">
        <v>1</v>
      </c>
      <c r="C47" s="5">
        <v>0</v>
      </c>
      <c r="D47" s="5">
        <v>2</v>
      </c>
      <c r="E47" s="5">
        <v>0</v>
      </c>
      <c r="F47" s="5">
        <v>17695486.829999998</v>
      </c>
      <c r="G47" s="5" t="s">
        <v>664</v>
      </c>
      <c r="H47" s="5" t="s">
        <v>665</v>
      </c>
      <c r="I47" s="5"/>
      <c r="J47" s="5"/>
      <c r="K47" s="5">
        <v>212</v>
      </c>
      <c r="L47" s="5">
        <v>28</v>
      </c>
      <c r="M47" s="5">
        <v>0</v>
      </c>
      <c r="N47" s="5" t="s">
        <v>3</v>
      </c>
      <c r="O47" s="5">
        <v>2</v>
      </c>
      <c r="P47" s="5">
        <v>4481604.6500000004</v>
      </c>
    </row>
    <row r="48" spans="1:16" x14ac:dyDescent="0.25">
      <c r="A48" s="5">
        <v>50</v>
      </c>
      <c r="B48" s="5">
        <v>1</v>
      </c>
      <c r="C48" s="5">
        <v>0</v>
      </c>
      <c r="D48" s="5">
        <v>2</v>
      </c>
      <c r="E48" s="5">
        <v>0</v>
      </c>
      <c r="F48" s="5">
        <v>3539097.37</v>
      </c>
      <c r="G48" s="5" t="s">
        <v>666</v>
      </c>
      <c r="H48" s="5" t="s">
        <v>667</v>
      </c>
      <c r="I48" s="5"/>
      <c r="J48" s="5"/>
      <c r="K48" s="5">
        <v>212</v>
      </c>
      <c r="L48" s="5">
        <v>29</v>
      </c>
      <c r="M48" s="5">
        <v>0</v>
      </c>
      <c r="N48" s="5" t="s">
        <v>3</v>
      </c>
      <c r="O48" s="5">
        <v>2</v>
      </c>
      <c r="P48" s="5">
        <v>896320.93</v>
      </c>
    </row>
    <row r="49" spans="1:50" x14ac:dyDescent="0.25">
      <c r="A49" s="5">
        <v>50</v>
      </c>
      <c r="B49" s="5">
        <v>1</v>
      </c>
      <c r="C49" s="5">
        <v>0</v>
      </c>
      <c r="D49" s="5">
        <v>2</v>
      </c>
      <c r="E49" s="5">
        <v>213</v>
      </c>
      <c r="F49" s="5">
        <v>21234584.199999999</v>
      </c>
      <c r="G49" s="5" t="s">
        <v>668</v>
      </c>
      <c r="H49" s="5" t="s">
        <v>84</v>
      </c>
      <c r="I49" s="5"/>
      <c r="J49" s="5"/>
      <c r="K49" s="5">
        <v>212</v>
      </c>
      <c r="L49" s="5">
        <v>30</v>
      </c>
      <c r="M49" s="5">
        <v>0</v>
      </c>
      <c r="N49" s="5" t="s">
        <v>3</v>
      </c>
      <c r="O49" s="5">
        <v>2</v>
      </c>
      <c r="P49" s="5">
        <v>5377925.5800000001</v>
      </c>
    </row>
    <row r="50" spans="1:50" x14ac:dyDescent="0.25">
      <c r="A50" s="5">
        <v>50</v>
      </c>
      <c r="B50" s="5">
        <v>1</v>
      </c>
      <c r="C50" s="5">
        <v>0</v>
      </c>
      <c r="D50" s="5">
        <v>2</v>
      </c>
      <c r="E50" s="5">
        <v>0</v>
      </c>
      <c r="F50" s="5">
        <v>20597546.670000002</v>
      </c>
      <c r="G50" s="5" t="s">
        <v>3</v>
      </c>
      <c r="H50" s="5" t="s">
        <v>669</v>
      </c>
      <c r="I50" s="5"/>
      <c r="J50" s="5"/>
      <c r="K50" s="5">
        <v>212</v>
      </c>
      <c r="L50" s="5">
        <v>31</v>
      </c>
      <c r="M50" s="5">
        <v>0</v>
      </c>
      <c r="N50" s="5" t="s">
        <v>3</v>
      </c>
      <c r="O50" s="5">
        <v>2</v>
      </c>
      <c r="P50" s="5">
        <v>5216587.8099999996</v>
      </c>
    </row>
    <row r="52" spans="1:50" x14ac:dyDescent="0.25">
      <c r="A52">
        <v>-1</v>
      </c>
    </row>
    <row r="55" spans="1:50" x14ac:dyDescent="0.25">
      <c r="A55" s="4">
        <v>75</v>
      </c>
      <c r="B55" s="4" t="s">
        <v>672</v>
      </c>
      <c r="C55" s="4">
        <v>2024</v>
      </c>
      <c r="D55" s="4">
        <v>0</v>
      </c>
      <c r="E55" s="4">
        <v>4</v>
      </c>
      <c r="F55" s="4"/>
      <c r="G55" s="4">
        <v>0</v>
      </c>
      <c r="H55" s="4">
        <v>2</v>
      </c>
      <c r="I55" s="4">
        <v>1</v>
      </c>
      <c r="J55" s="4">
        <v>1</v>
      </c>
      <c r="K55" s="4">
        <v>95</v>
      </c>
      <c r="L55" s="4">
        <v>65</v>
      </c>
      <c r="M55" s="4">
        <v>1</v>
      </c>
      <c r="N55" s="4">
        <v>75316143</v>
      </c>
      <c r="O55" s="4">
        <v>1</v>
      </c>
    </row>
    <row r="56" spans="1:50" x14ac:dyDescent="0.25">
      <c r="A56" s="6">
        <v>1</v>
      </c>
      <c r="B56" s="6" t="s">
        <v>673</v>
      </c>
      <c r="C56" s="6" t="s">
        <v>674</v>
      </c>
      <c r="D56" s="6">
        <v>2024</v>
      </c>
      <c r="E56" s="6">
        <v>0</v>
      </c>
      <c r="F56" s="6">
        <v>1</v>
      </c>
      <c r="G56" s="6">
        <v>1</v>
      </c>
      <c r="H56" s="6">
        <v>0</v>
      </c>
      <c r="I56" s="6">
        <v>2</v>
      </c>
      <c r="J56" s="6">
        <v>1</v>
      </c>
      <c r="K56" s="6">
        <v>1</v>
      </c>
      <c r="L56" s="6">
        <v>1</v>
      </c>
      <c r="M56" s="6">
        <v>1</v>
      </c>
      <c r="N56" s="6">
        <v>1</v>
      </c>
      <c r="O56" s="6">
        <v>1</v>
      </c>
      <c r="P56" s="6">
        <v>1</v>
      </c>
      <c r="Q56" s="6">
        <v>1</v>
      </c>
      <c r="R56" s="6" t="s">
        <v>3</v>
      </c>
      <c r="S56" s="6" t="s">
        <v>3</v>
      </c>
      <c r="T56" s="6" t="s">
        <v>3</v>
      </c>
      <c r="U56" s="6" t="s">
        <v>3</v>
      </c>
      <c r="V56" s="6" t="s">
        <v>3</v>
      </c>
      <c r="W56" s="6" t="s">
        <v>3</v>
      </c>
      <c r="X56" s="6" t="s">
        <v>3</v>
      </c>
      <c r="Y56" s="6" t="s">
        <v>3</v>
      </c>
      <c r="Z56" s="6" t="s">
        <v>3</v>
      </c>
      <c r="AA56" s="6" t="s">
        <v>3</v>
      </c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>
        <v>75316144</v>
      </c>
      <c r="AO56" s="6"/>
      <c r="AP56" s="6"/>
      <c r="AQ56" s="6"/>
      <c r="AR56" s="6"/>
      <c r="AS56" s="6"/>
      <c r="AT56" s="6"/>
      <c r="AU56" s="6"/>
      <c r="AV56" s="6"/>
      <c r="AW56" s="6"/>
      <c r="AX56" s="6"/>
    </row>
    <row r="57" spans="1:50" x14ac:dyDescent="0.25">
      <c r="A57" s="4">
        <v>75</v>
      </c>
      <c r="B57" s="4" t="s">
        <v>675</v>
      </c>
      <c r="C57" s="4">
        <v>2024</v>
      </c>
      <c r="D57" s="4">
        <v>0</v>
      </c>
      <c r="E57" s="4">
        <v>2</v>
      </c>
      <c r="F57" s="4"/>
      <c r="G57" s="4">
        <v>0</v>
      </c>
      <c r="H57" s="4">
        <v>1</v>
      </c>
      <c r="I57" s="4">
        <v>0</v>
      </c>
      <c r="J57" s="4">
        <v>1</v>
      </c>
      <c r="K57" s="4">
        <v>95</v>
      </c>
      <c r="L57" s="4">
        <v>65</v>
      </c>
      <c r="M57" s="4">
        <v>0</v>
      </c>
      <c r="N57" s="4">
        <v>75316141</v>
      </c>
      <c r="O57" s="4">
        <v>2</v>
      </c>
    </row>
    <row r="58" spans="1:50" x14ac:dyDescent="0.25">
      <c r="A58" s="6">
        <v>2</v>
      </c>
      <c r="B58" s="6" t="s">
        <v>676</v>
      </c>
      <c r="C58" s="6" t="s">
        <v>3</v>
      </c>
      <c r="D58" s="6">
        <v>0</v>
      </c>
      <c r="E58" s="6">
        <v>0</v>
      </c>
      <c r="F58" s="6">
        <v>-1</v>
      </c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>
        <v>75316142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C110E4-A887-44F5-8FDC-0AC8C938B37A}">
  <dimension ref="A1:DO1610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19" x14ac:dyDescent="0.25">
      <c r="A1">
        <f>ROW(Source!A32)</f>
        <v>32</v>
      </c>
      <c r="B1">
        <v>75316141</v>
      </c>
      <c r="C1">
        <v>75317133</v>
      </c>
      <c r="D1">
        <v>44573642</v>
      </c>
      <c r="E1">
        <v>30570983</v>
      </c>
      <c r="F1">
        <v>1</v>
      </c>
      <c r="G1">
        <v>30570983</v>
      </c>
      <c r="H1">
        <v>1</v>
      </c>
      <c r="I1" t="s">
        <v>678</v>
      </c>
      <c r="J1" t="s">
        <v>3</v>
      </c>
      <c r="K1" t="s">
        <v>679</v>
      </c>
      <c r="L1">
        <v>1191</v>
      </c>
      <c r="N1">
        <v>1013</v>
      </c>
      <c r="O1" t="s">
        <v>680</v>
      </c>
      <c r="P1" t="s">
        <v>680</v>
      </c>
      <c r="Q1">
        <v>1</v>
      </c>
      <c r="W1">
        <v>0</v>
      </c>
      <c r="X1">
        <v>476480486</v>
      </c>
      <c r="Y1">
        <f t="shared" ref="Y1:Y12" si="0">AT1</f>
        <v>180.18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5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180.18</v>
      </c>
      <c r="AU1" t="s">
        <v>3</v>
      </c>
      <c r="AV1">
        <v>1</v>
      </c>
      <c r="AW1">
        <v>2</v>
      </c>
      <c r="AX1">
        <v>75317140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ROUND(AT1*Source!I32*AH1*AL1,2)</f>
        <v>0</v>
      </c>
      <c r="CV1">
        <f>ROUND(Y1*Source!I32,9)</f>
        <v>326.84652</v>
      </c>
      <c r="CW1">
        <v>0</v>
      </c>
      <c r="CX1">
        <f>ROUND(Y1*Source!I32,9)</f>
        <v>326.84652</v>
      </c>
      <c r="CY1">
        <f>AD1</f>
        <v>0</v>
      </c>
      <c r="CZ1">
        <f>AH1</f>
        <v>0</v>
      </c>
      <c r="DA1">
        <f>AL1</f>
        <v>1</v>
      </c>
      <c r="DB1">
        <f t="shared" ref="DB1:DB12" si="1">ROUND(ROUND(AT1*CZ1,2),6)</f>
        <v>0</v>
      </c>
      <c r="DC1">
        <f t="shared" ref="DC1:DC12" si="2">ROUND(ROUND(AT1*AG1,2),6)</f>
        <v>0</v>
      </c>
      <c r="DD1" t="s">
        <v>3</v>
      </c>
      <c r="DE1" t="s">
        <v>3</v>
      </c>
      <c r="DF1">
        <f t="shared" ref="DF1:DF10" si="3">ROUND(ROUND(AE1,2)*CX1,2)</f>
        <v>0</v>
      </c>
      <c r="DG1">
        <f t="shared" ref="DG1:DG64" si="4">ROUND(ROUND(AF1,2)*CX1,2)</f>
        <v>0</v>
      </c>
      <c r="DH1">
        <f t="shared" ref="DH1:DH64" si="5">ROUND(ROUND(AG1,2)*CX1,2)</f>
        <v>0</v>
      </c>
      <c r="DI1">
        <f t="shared" ref="DI1:DI64" si="6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5">
      <c r="A2">
        <f>ROW(Source!A32)</f>
        <v>32</v>
      </c>
      <c r="B2">
        <v>75316141</v>
      </c>
      <c r="C2">
        <v>75317133</v>
      </c>
      <c r="D2">
        <v>42137681</v>
      </c>
      <c r="E2">
        <v>30570983</v>
      </c>
      <c r="F2">
        <v>1</v>
      </c>
      <c r="G2">
        <v>30570983</v>
      </c>
      <c r="H2">
        <v>2</v>
      </c>
      <c r="I2" t="s">
        <v>681</v>
      </c>
      <c r="J2" t="s">
        <v>3</v>
      </c>
      <c r="K2" t="s">
        <v>682</v>
      </c>
      <c r="L2">
        <v>1344</v>
      </c>
      <c r="N2">
        <v>1008</v>
      </c>
      <c r="O2" t="s">
        <v>683</v>
      </c>
      <c r="P2" t="s">
        <v>683</v>
      </c>
      <c r="Q2">
        <v>1</v>
      </c>
      <c r="W2">
        <v>0</v>
      </c>
      <c r="X2">
        <v>-1180195794</v>
      </c>
      <c r="Y2">
        <f t="shared" si="0"/>
        <v>178.06</v>
      </c>
      <c r="AA2">
        <v>0</v>
      </c>
      <c r="AB2">
        <v>1</v>
      </c>
      <c r="AC2">
        <v>0</v>
      </c>
      <c r="AD2">
        <v>0</v>
      </c>
      <c r="AE2">
        <v>0</v>
      </c>
      <c r="AF2">
        <v>1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5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178.06</v>
      </c>
      <c r="AU2" t="s">
        <v>3</v>
      </c>
      <c r="AV2">
        <v>0</v>
      </c>
      <c r="AW2">
        <v>2</v>
      </c>
      <c r="AX2">
        <v>75317141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ROUND(Y2*Source!I32*DO2,9)</f>
        <v>0</v>
      </c>
      <c r="CX2">
        <f>ROUND(Y2*Source!I32,9)</f>
        <v>323.00083999999998</v>
      </c>
      <c r="CY2">
        <f>AB2</f>
        <v>1</v>
      </c>
      <c r="CZ2">
        <f>AF2</f>
        <v>1</v>
      </c>
      <c r="DA2">
        <f>AJ2</f>
        <v>1</v>
      </c>
      <c r="DB2">
        <f t="shared" si="1"/>
        <v>178.06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 t="shared" si="4"/>
        <v>323</v>
      </c>
      <c r="DH2">
        <f t="shared" si="5"/>
        <v>0</v>
      </c>
      <c r="DI2">
        <f t="shared" si="6"/>
        <v>0</v>
      </c>
      <c r="DJ2">
        <f>DG2</f>
        <v>323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5">
      <c r="A3">
        <f>ROW(Source!A32)</f>
        <v>32</v>
      </c>
      <c r="B3">
        <v>75316141</v>
      </c>
      <c r="C3">
        <v>75317133</v>
      </c>
      <c r="D3">
        <v>31110618</v>
      </c>
      <c r="E3">
        <v>1</v>
      </c>
      <c r="F3">
        <v>1</v>
      </c>
      <c r="G3">
        <v>30570983</v>
      </c>
      <c r="H3">
        <v>3</v>
      </c>
      <c r="I3" t="s">
        <v>684</v>
      </c>
      <c r="J3" t="s">
        <v>685</v>
      </c>
      <c r="K3" t="s">
        <v>686</v>
      </c>
      <c r="L3">
        <v>1348</v>
      </c>
      <c r="N3">
        <v>1009</v>
      </c>
      <c r="O3" t="s">
        <v>137</v>
      </c>
      <c r="P3" t="s">
        <v>137</v>
      </c>
      <c r="Q3">
        <v>1000</v>
      </c>
      <c r="W3">
        <v>0</v>
      </c>
      <c r="X3">
        <v>-1241208221</v>
      </c>
      <c r="Y3">
        <f t="shared" si="0"/>
        <v>5.0000000000000001E-3</v>
      </c>
      <c r="AA3">
        <v>6521.42</v>
      </c>
      <c r="AB3">
        <v>0</v>
      </c>
      <c r="AC3">
        <v>0</v>
      </c>
      <c r="AD3">
        <v>0</v>
      </c>
      <c r="AE3">
        <v>6521.42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5.0000000000000001E-3</v>
      </c>
      <c r="AU3" t="s">
        <v>3</v>
      </c>
      <c r="AV3">
        <v>0</v>
      </c>
      <c r="AW3">
        <v>2</v>
      </c>
      <c r="AX3">
        <v>75317142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ROUND(Y3*Source!I32,9)</f>
        <v>9.0699999999999999E-3</v>
      </c>
      <c r="CY3">
        <f>AA3</f>
        <v>6521.42</v>
      </c>
      <c r="CZ3">
        <f>AE3</f>
        <v>6521.42</v>
      </c>
      <c r="DA3">
        <f>AI3</f>
        <v>1</v>
      </c>
      <c r="DB3">
        <f t="shared" si="1"/>
        <v>32.61</v>
      </c>
      <c r="DC3">
        <f t="shared" si="2"/>
        <v>0</v>
      </c>
      <c r="DD3" t="s">
        <v>3</v>
      </c>
      <c r="DE3" t="s">
        <v>3</v>
      </c>
      <c r="DF3">
        <f t="shared" si="3"/>
        <v>59.15</v>
      </c>
      <c r="DG3">
        <f t="shared" si="4"/>
        <v>0</v>
      </c>
      <c r="DH3">
        <f t="shared" si="5"/>
        <v>0</v>
      </c>
      <c r="DI3">
        <f t="shared" si="6"/>
        <v>0</v>
      </c>
      <c r="DJ3">
        <f>DF3</f>
        <v>59.15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5">
      <c r="A4">
        <f>ROW(Source!A32)</f>
        <v>32</v>
      </c>
      <c r="B4">
        <v>75316141</v>
      </c>
      <c r="C4">
        <v>75317133</v>
      </c>
      <c r="D4">
        <v>31110517</v>
      </c>
      <c r="E4">
        <v>1</v>
      </c>
      <c r="F4">
        <v>1</v>
      </c>
      <c r="G4">
        <v>30570983</v>
      </c>
      <c r="H4">
        <v>3</v>
      </c>
      <c r="I4" t="s">
        <v>687</v>
      </c>
      <c r="J4" t="s">
        <v>688</v>
      </c>
      <c r="K4" t="s">
        <v>689</v>
      </c>
      <c r="L4">
        <v>1348</v>
      </c>
      <c r="N4">
        <v>1009</v>
      </c>
      <c r="O4" t="s">
        <v>137</v>
      </c>
      <c r="P4" t="s">
        <v>137</v>
      </c>
      <c r="Q4">
        <v>1000</v>
      </c>
      <c r="W4">
        <v>0</v>
      </c>
      <c r="X4">
        <v>-1336454641</v>
      </c>
      <c r="Y4">
        <f t="shared" si="0"/>
        <v>0.14000000000000001</v>
      </c>
      <c r="AA4">
        <v>8730.49</v>
      </c>
      <c r="AB4">
        <v>0</v>
      </c>
      <c r="AC4">
        <v>0</v>
      </c>
      <c r="AD4">
        <v>0</v>
      </c>
      <c r="AE4">
        <v>8730.49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0.14000000000000001</v>
      </c>
      <c r="AU4" t="s">
        <v>3</v>
      </c>
      <c r="AV4">
        <v>0</v>
      </c>
      <c r="AW4">
        <v>2</v>
      </c>
      <c r="AX4">
        <v>75317143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ROUND(Y4*Source!I32,9)</f>
        <v>0.25396000000000002</v>
      </c>
      <c r="CY4">
        <f>AA4</f>
        <v>8730.49</v>
      </c>
      <c r="CZ4">
        <f>AE4</f>
        <v>8730.49</v>
      </c>
      <c r="DA4">
        <f>AI4</f>
        <v>1</v>
      </c>
      <c r="DB4">
        <f t="shared" si="1"/>
        <v>1222.27</v>
      </c>
      <c r="DC4">
        <f t="shared" si="2"/>
        <v>0</v>
      </c>
      <c r="DD4" t="s">
        <v>3</v>
      </c>
      <c r="DE4" t="s">
        <v>3</v>
      </c>
      <c r="DF4">
        <f t="shared" si="3"/>
        <v>2217.1999999999998</v>
      </c>
      <c r="DG4">
        <f t="shared" si="4"/>
        <v>0</v>
      </c>
      <c r="DH4">
        <f t="shared" si="5"/>
        <v>0</v>
      </c>
      <c r="DI4">
        <f t="shared" si="6"/>
        <v>0</v>
      </c>
      <c r="DJ4">
        <f>DF4</f>
        <v>2217.1999999999998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5">
      <c r="A5">
        <f>ROW(Source!A32)</f>
        <v>32</v>
      </c>
      <c r="B5">
        <v>75316141</v>
      </c>
      <c r="C5">
        <v>75317133</v>
      </c>
      <c r="D5">
        <v>31110699</v>
      </c>
      <c r="E5">
        <v>1</v>
      </c>
      <c r="F5">
        <v>1</v>
      </c>
      <c r="G5">
        <v>30570983</v>
      </c>
      <c r="H5">
        <v>3</v>
      </c>
      <c r="I5" t="s">
        <v>28</v>
      </c>
      <c r="J5" t="s">
        <v>31</v>
      </c>
      <c r="K5" t="s">
        <v>29</v>
      </c>
      <c r="L5">
        <v>1339</v>
      </c>
      <c r="N5">
        <v>1007</v>
      </c>
      <c r="O5" t="s">
        <v>30</v>
      </c>
      <c r="P5" t="s">
        <v>30</v>
      </c>
      <c r="Q5">
        <v>1</v>
      </c>
      <c r="W5">
        <v>0</v>
      </c>
      <c r="X5">
        <v>1650950016</v>
      </c>
      <c r="Y5">
        <f t="shared" si="0"/>
        <v>5.6749999999999998</v>
      </c>
      <c r="AA5">
        <v>1828.56</v>
      </c>
      <c r="AB5">
        <v>0</v>
      </c>
      <c r="AC5">
        <v>0</v>
      </c>
      <c r="AD5">
        <v>0</v>
      </c>
      <c r="AE5">
        <v>1828.56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0</v>
      </c>
      <c r="AN5">
        <v>0</v>
      </c>
      <c r="AO5">
        <v>0</v>
      </c>
      <c r="AP5">
        <v>1</v>
      </c>
      <c r="AQ5">
        <v>0</v>
      </c>
      <c r="AR5">
        <v>0</v>
      </c>
      <c r="AS5" t="s">
        <v>3</v>
      </c>
      <c r="AT5">
        <v>5.6749999999999998</v>
      </c>
      <c r="AU5" t="s">
        <v>3</v>
      </c>
      <c r="AV5">
        <v>0</v>
      </c>
      <c r="AW5">
        <v>1</v>
      </c>
      <c r="AX5">
        <v>-1</v>
      </c>
      <c r="AY5">
        <v>0</v>
      </c>
      <c r="AZ5">
        <v>0</v>
      </c>
      <c r="BA5" t="s">
        <v>3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ROUND(Y5*Source!I32,9)</f>
        <v>10.294449999999999</v>
      </c>
      <c r="CY5">
        <f>AA5</f>
        <v>1828.56</v>
      </c>
      <c r="CZ5">
        <f>AE5</f>
        <v>1828.56</v>
      </c>
      <c r="DA5">
        <f>AI5</f>
        <v>1</v>
      </c>
      <c r="DB5">
        <f t="shared" si="1"/>
        <v>10377.08</v>
      </c>
      <c r="DC5">
        <f t="shared" si="2"/>
        <v>0</v>
      </c>
      <c r="DD5" t="s">
        <v>3</v>
      </c>
      <c r="DE5" t="s">
        <v>3</v>
      </c>
      <c r="DF5">
        <f t="shared" si="3"/>
        <v>18824.02</v>
      </c>
      <c r="DG5">
        <f t="shared" si="4"/>
        <v>0</v>
      </c>
      <c r="DH5">
        <f t="shared" si="5"/>
        <v>0</v>
      </c>
      <c r="DI5">
        <f t="shared" si="6"/>
        <v>0</v>
      </c>
      <c r="DJ5">
        <f>DF5</f>
        <v>18824.02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5">
      <c r="A6">
        <f>ROW(Source!A32)</f>
        <v>32</v>
      </c>
      <c r="B6">
        <v>75316141</v>
      </c>
      <c r="C6">
        <v>75317133</v>
      </c>
      <c r="D6">
        <v>42165572</v>
      </c>
      <c r="E6">
        <v>30570983</v>
      </c>
      <c r="F6">
        <v>1</v>
      </c>
      <c r="G6">
        <v>30570983</v>
      </c>
      <c r="H6">
        <v>3</v>
      </c>
      <c r="I6" t="s">
        <v>690</v>
      </c>
      <c r="J6" t="s">
        <v>3</v>
      </c>
      <c r="K6" t="s">
        <v>691</v>
      </c>
      <c r="L6">
        <v>1348</v>
      </c>
      <c r="N6">
        <v>1009</v>
      </c>
      <c r="O6" t="s">
        <v>137</v>
      </c>
      <c r="P6" t="s">
        <v>137</v>
      </c>
      <c r="Q6">
        <v>1000</v>
      </c>
      <c r="W6">
        <v>0</v>
      </c>
      <c r="X6">
        <v>1489638031</v>
      </c>
      <c r="Y6">
        <f t="shared" si="0"/>
        <v>2.48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5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2.48</v>
      </c>
      <c r="AU6" t="s">
        <v>3</v>
      </c>
      <c r="AV6">
        <v>0</v>
      </c>
      <c r="AW6">
        <v>2</v>
      </c>
      <c r="AX6">
        <v>75317145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ROUND(Y6*Source!I32,9)</f>
        <v>4.4987199999999996</v>
      </c>
      <c r="CY6">
        <f>AA6</f>
        <v>0</v>
      </c>
      <c r="CZ6">
        <f>AE6</f>
        <v>0</v>
      </c>
      <c r="DA6">
        <f>AI6</f>
        <v>1</v>
      </c>
      <c r="DB6">
        <f t="shared" si="1"/>
        <v>0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 t="shared" si="4"/>
        <v>0</v>
      </c>
      <c r="DH6">
        <f t="shared" si="5"/>
        <v>0</v>
      </c>
      <c r="DI6">
        <f t="shared" si="6"/>
        <v>0</v>
      </c>
      <c r="DJ6">
        <f>DF6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5">
      <c r="A7">
        <f>ROW(Source!A33)</f>
        <v>33</v>
      </c>
      <c r="B7">
        <v>75316143</v>
      </c>
      <c r="C7">
        <v>75317133</v>
      </c>
      <c r="D7">
        <v>44573642</v>
      </c>
      <c r="E7">
        <v>30570983</v>
      </c>
      <c r="F7">
        <v>1</v>
      </c>
      <c r="G7">
        <v>30570983</v>
      </c>
      <c r="H7">
        <v>1</v>
      </c>
      <c r="I7" t="s">
        <v>678</v>
      </c>
      <c r="J7" t="s">
        <v>3</v>
      </c>
      <c r="K7" t="s">
        <v>679</v>
      </c>
      <c r="L7">
        <v>1191</v>
      </c>
      <c r="N7">
        <v>1013</v>
      </c>
      <c r="O7" t="s">
        <v>680</v>
      </c>
      <c r="P7" t="s">
        <v>680</v>
      </c>
      <c r="Q7">
        <v>1</v>
      </c>
      <c r="W7">
        <v>0</v>
      </c>
      <c r="X7">
        <v>476480486</v>
      </c>
      <c r="Y7">
        <f t="shared" si="0"/>
        <v>180.18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180.18</v>
      </c>
      <c r="AU7" t="s">
        <v>3</v>
      </c>
      <c r="AV7">
        <v>1</v>
      </c>
      <c r="AW7">
        <v>2</v>
      </c>
      <c r="AX7">
        <v>75317140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ROUND(AT7*Source!I33*AH7*AL7,2)</f>
        <v>0</v>
      </c>
      <c r="CV7">
        <f>ROUND(Y7*Source!I33,9)</f>
        <v>326.84652</v>
      </c>
      <c r="CW7">
        <v>0</v>
      </c>
      <c r="CX7">
        <f>ROUND(Y7*Source!I33,9)</f>
        <v>326.84652</v>
      </c>
      <c r="CY7">
        <f>AD7</f>
        <v>0</v>
      </c>
      <c r="CZ7">
        <f>AH7</f>
        <v>0</v>
      </c>
      <c r="DA7">
        <f>AL7</f>
        <v>1</v>
      </c>
      <c r="DB7">
        <f t="shared" si="1"/>
        <v>0</v>
      </c>
      <c r="DC7">
        <f t="shared" si="2"/>
        <v>0</v>
      </c>
      <c r="DD7" t="s">
        <v>3</v>
      </c>
      <c r="DE7" t="s">
        <v>3</v>
      </c>
      <c r="DF7">
        <f t="shared" si="3"/>
        <v>0</v>
      </c>
      <c r="DG7">
        <f t="shared" si="4"/>
        <v>0</v>
      </c>
      <c r="DH7">
        <f t="shared" si="5"/>
        <v>0</v>
      </c>
      <c r="DI7">
        <f t="shared" si="6"/>
        <v>0</v>
      </c>
      <c r="DJ7">
        <f>DI7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5">
      <c r="A8">
        <f>ROW(Source!A33)</f>
        <v>33</v>
      </c>
      <c r="B8">
        <v>75316143</v>
      </c>
      <c r="C8">
        <v>75317133</v>
      </c>
      <c r="D8">
        <v>42137681</v>
      </c>
      <c r="E8">
        <v>30570983</v>
      </c>
      <c r="F8">
        <v>1</v>
      </c>
      <c r="G8">
        <v>30570983</v>
      </c>
      <c r="H8">
        <v>2</v>
      </c>
      <c r="I8" t="s">
        <v>681</v>
      </c>
      <c r="J8" t="s">
        <v>3</v>
      </c>
      <c r="K8" t="s">
        <v>682</v>
      </c>
      <c r="L8">
        <v>1344</v>
      </c>
      <c r="N8">
        <v>1008</v>
      </c>
      <c r="O8" t="s">
        <v>683</v>
      </c>
      <c r="P8" t="s">
        <v>683</v>
      </c>
      <c r="Q8">
        <v>1</v>
      </c>
      <c r="W8">
        <v>0</v>
      </c>
      <c r="X8">
        <v>-1180195794</v>
      </c>
      <c r="Y8">
        <f t="shared" si="0"/>
        <v>178.06</v>
      </c>
      <c r="AA8">
        <v>0</v>
      </c>
      <c r="AB8">
        <v>1.05</v>
      </c>
      <c r="AC8">
        <v>0</v>
      </c>
      <c r="AD8">
        <v>0</v>
      </c>
      <c r="AE8">
        <v>0</v>
      </c>
      <c r="AF8">
        <v>1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178.06</v>
      </c>
      <c r="AU8" t="s">
        <v>3</v>
      </c>
      <c r="AV8">
        <v>0</v>
      </c>
      <c r="AW8">
        <v>2</v>
      </c>
      <c r="AX8">
        <v>75317141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ROUND(Y8*Source!I33*DO8,9)</f>
        <v>0</v>
      </c>
      <c r="CX8">
        <f>ROUND(Y8*Source!I33,9)</f>
        <v>323.00083999999998</v>
      </c>
      <c r="CY8">
        <f>AB8</f>
        <v>1.05</v>
      </c>
      <c r="CZ8">
        <f>AF8</f>
        <v>1</v>
      </c>
      <c r="DA8">
        <f>AJ8</f>
        <v>1</v>
      </c>
      <c r="DB8">
        <f t="shared" si="1"/>
        <v>178.06</v>
      </c>
      <c r="DC8">
        <f t="shared" si="2"/>
        <v>0</v>
      </c>
      <c r="DD8" t="s">
        <v>3</v>
      </c>
      <c r="DE8" t="s">
        <v>3</v>
      </c>
      <c r="DF8">
        <f t="shared" si="3"/>
        <v>0</v>
      </c>
      <c r="DG8">
        <f t="shared" si="4"/>
        <v>323</v>
      </c>
      <c r="DH8">
        <f t="shared" si="5"/>
        <v>0</v>
      </c>
      <c r="DI8">
        <f t="shared" si="6"/>
        <v>0</v>
      </c>
      <c r="DJ8">
        <f>DG8</f>
        <v>323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5">
      <c r="A9">
        <f>ROW(Source!A33)</f>
        <v>33</v>
      </c>
      <c r="B9">
        <v>75316143</v>
      </c>
      <c r="C9">
        <v>75317133</v>
      </c>
      <c r="D9">
        <v>31110618</v>
      </c>
      <c r="E9">
        <v>1</v>
      </c>
      <c r="F9">
        <v>1</v>
      </c>
      <c r="G9">
        <v>30570983</v>
      </c>
      <c r="H9">
        <v>3</v>
      </c>
      <c r="I9" t="s">
        <v>684</v>
      </c>
      <c r="J9" t="s">
        <v>685</v>
      </c>
      <c r="K9" t="s">
        <v>686</v>
      </c>
      <c r="L9">
        <v>1348</v>
      </c>
      <c r="N9">
        <v>1009</v>
      </c>
      <c r="O9" t="s">
        <v>137</v>
      </c>
      <c r="P9" t="s">
        <v>137</v>
      </c>
      <c r="Q9">
        <v>1000</v>
      </c>
      <c r="W9">
        <v>0</v>
      </c>
      <c r="X9">
        <v>-1241208221</v>
      </c>
      <c r="Y9">
        <f t="shared" si="0"/>
        <v>5.0000000000000001E-3</v>
      </c>
      <c r="AA9">
        <v>6521.42</v>
      </c>
      <c r="AB9">
        <v>0</v>
      </c>
      <c r="AC9">
        <v>0</v>
      </c>
      <c r="AD9">
        <v>0</v>
      </c>
      <c r="AE9">
        <v>6521.42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5.0000000000000001E-3</v>
      </c>
      <c r="AU9" t="s">
        <v>3</v>
      </c>
      <c r="AV9">
        <v>0</v>
      </c>
      <c r="AW9">
        <v>2</v>
      </c>
      <c r="AX9">
        <v>75317142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ROUND(Y9*Source!I33,9)</f>
        <v>9.0699999999999999E-3</v>
      </c>
      <c r="CY9">
        <f>AA9</f>
        <v>6521.42</v>
      </c>
      <c r="CZ9">
        <f>AE9</f>
        <v>6521.42</v>
      </c>
      <c r="DA9">
        <f>AI9</f>
        <v>1</v>
      </c>
      <c r="DB9">
        <f t="shared" si="1"/>
        <v>32.61</v>
      </c>
      <c r="DC9">
        <f t="shared" si="2"/>
        <v>0</v>
      </c>
      <c r="DD9" t="s">
        <v>3</v>
      </c>
      <c r="DE9" t="s">
        <v>3</v>
      </c>
      <c r="DF9">
        <f t="shared" si="3"/>
        <v>59.15</v>
      </c>
      <c r="DG9">
        <f t="shared" si="4"/>
        <v>0</v>
      </c>
      <c r="DH9">
        <f t="shared" si="5"/>
        <v>0</v>
      </c>
      <c r="DI9">
        <f t="shared" si="6"/>
        <v>0</v>
      </c>
      <c r="DJ9">
        <f>DF9</f>
        <v>59.15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5">
      <c r="A10">
        <f>ROW(Source!A33)</f>
        <v>33</v>
      </c>
      <c r="B10">
        <v>75316143</v>
      </c>
      <c r="C10">
        <v>75317133</v>
      </c>
      <c r="D10">
        <v>31110517</v>
      </c>
      <c r="E10">
        <v>1</v>
      </c>
      <c r="F10">
        <v>1</v>
      </c>
      <c r="G10">
        <v>30570983</v>
      </c>
      <c r="H10">
        <v>3</v>
      </c>
      <c r="I10" t="s">
        <v>687</v>
      </c>
      <c r="J10" t="s">
        <v>688</v>
      </c>
      <c r="K10" t="s">
        <v>689</v>
      </c>
      <c r="L10">
        <v>1348</v>
      </c>
      <c r="N10">
        <v>1009</v>
      </c>
      <c r="O10" t="s">
        <v>137</v>
      </c>
      <c r="P10" t="s">
        <v>137</v>
      </c>
      <c r="Q10">
        <v>1000</v>
      </c>
      <c r="W10">
        <v>0</v>
      </c>
      <c r="X10">
        <v>-1336454641</v>
      </c>
      <c r="Y10">
        <f t="shared" si="0"/>
        <v>0.14000000000000001</v>
      </c>
      <c r="AA10">
        <v>8730.49</v>
      </c>
      <c r="AB10">
        <v>0</v>
      </c>
      <c r="AC10">
        <v>0</v>
      </c>
      <c r="AD10">
        <v>0</v>
      </c>
      <c r="AE10">
        <v>8730.49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0.14000000000000001</v>
      </c>
      <c r="AU10" t="s">
        <v>3</v>
      </c>
      <c r="AV10">
        <v>0</v>
      </c>
      <c r="AW10">
        <v>2</v>
      </c>
      <c r="AX10">
        <v>75317143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ROUND(Y10*Source!I33,9)</f>
        <v>0.25396000000000002</v>
      </c>
      <c r="CY10">
        <f>AA10</f>
        <v>8730.49</v>
      </c>
      <c r="CZ10">
        <f>AE10</f>
        <v>8730.49</v>
      </c>
      <c r="DA10">
        <f>AI10</f>
        <v>1</v>
      </c>
      <c r="DB10">
        <f t="shared" si="1"/>
        <v>1222.27</v>
      </c>
      <c r="DC10">
        <f t="shared" si="2"/>
        <v>0</v>
      </c>
      <c r="DD10" t="s">
        <v>3</v>
      </c>
      <c r="DE10" t="s">
        <v>3</v>
      </c>
      <c r="DF10">
        <f t="shared" si="3"/>
        <v>2217.1999999999998</v>
      </c>
      <c r="DG10">
        <f t="shared" si="4"/>
        <v>0</v>
      </c>
      <c r="DH10">
        <f t="shared" si="5"/>
        <v>0</v>
      </c>
      <c r="DI10">
        <f t="shared" si="6"/>
        <v>0</v>
      </c>
      <c r="DJ10">
        <f>DF10</f>
        <v>2217.1999999999998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5">
      <c r="A11">
        <f>ROW(Source!A33)</f>
        <v>33</v>
      </c>
      <c r="B11">
        <v>75316143</v>
      </c>
      <c r="C11">
        <v>75317133</v>
      </c>
      <c r="D11">
        <v>31110699</v>
      </c>
      <c r="E11">
        <v>1</v>
      </c>
      <c r="F11">
        <v>1</v>
      </c>
      <c r="G11">
        <v>30570983</v>
      </c>
      <c r="H11">
        <v>3</v>
      </c>
      <c r="I11" t="s">
        <v>28</v>
      </c>
      <c r="J11" t="s">
        <v>31</v>
      </c>
      <c r="K11" t="s">
        <v>29</v>
      </c>
      <c r="L11">
        <v>1339</v>
      </c>
      <c r="N11">
        <v>1007</v>
      </c>
      <c r="O11" t="s">
        <v>30</v>
      </c>
      <c r="P11" t="s">
        <v>30</v>
      </c>
      <c r="Q11">
        <v>1</v>
      </c>
      <c r="W11">
        <v>0</v>
      </c>
      <c r="X11">
        <v>1650950016</v>
      </c>
      <c r="Y11">
        <f t="shared" si="0"/>
        <v>5.6749999999999998</v>
      </c>
      <c r="AA11">
        <v>13732.49</v>
      </c>
      <c r="AB11">
        <v>0</v>
      </c>
      <c r="AC11">
        <v>0</v>
      </c>
      <c r="AD11">
        <v>0</v>
      </c>
      <c r="AE11">
        <v>1828.56</v>
      </c>
      <c r="AF11">
        <v>0</v>
      </c>
      <c r="AG11">
        <v>0</v>
      </c>
      <c r="AH11">
        <v>0</v>
      </c>
      <c r="AI11">
        <v>7.51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0</v>
      </c>
      <c r="AR11">
        <v>0</v>
      </c>
      <c r="AS11" t="s">
        <v>3</v>
      </c>
      <c r="AT11">
        <v>5.6749999999999998</v>
      </c>
      <c r="AU11" t="s">
        <v>3</v>
      </c>
      <c r="AV11">
        <v>0</v>
      </c>
      <c r="AW11">
        <v>1</v>
      </c>
      <c r="AX11">
        <v>-1</v>
      </c>
      <c r="AY11">
        <v>0</v>
      </c>
      <c r="AZ11">
        <v>0</v>
      </c>
      <c r="BA11" t="s">
        <v>3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ROUND(Y11*Source!I33,9)</f>
        <v>10.294449999999999</v>
      </c>
      <c r="CY11">
        <f>AA11</f>
        <v>13732.49</v>
      </c>
      <c r="CZ11">
        <f>AE11</f>
        <v>1828.56</v>
      </c>
      <c r="DA11">
        <f>AI11</f>
        <v>7.51</v>
      </c>
      <c r="DB11">
        <f t="shared" si="1"/>
        <v>10377.08</v>
      </c>
      <c r="DC11">
        <f t="shared" si="2"/>
        <v>0</v>
      </c>
      <c r="DD11" t="s">
        <v>3</v>
      </c>
      <c r="DE11" t="s">
        <v>3</v>
      </c>
      <c r="DF11">
        <f>ROUND(ROUND(AE11*AI11,2)*CX11,2)</f>
        <v>141368.43</v>
      </c>
      <c r="DG11">
        <f t="shared" si="4"/>
        <v>0</v>
      </c>
      <c r="DH11">
        <f t="shared" si="5"/>
        <v>0</v>
      </c>
      <c r="DI11">
        <f t="shared" si="6"/>
        <v>0</v>
      </c>
      <c r="DJ11">
        <f>DF11</f>
        <v>141368.43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5">
      <c r="A12">
        <f>ROW(Source!A33)</f>
        <v>33</v>
      </c>
      <c r="B12">
        <v>75316143</v>
      </c>
      <c r="C12">
        <v>75317133</v>
      </c>
      <c r="D12">
        <v>42165572</v>
      </c>
      <c r="E12">
        <v>30570983</v>
      </c>
      <c r="F12">
        <v>1</v>
      </c>
      <c r="G12">
        <v>30570983</v>
      </c>
      <c r="H12">
        <v>3</v>
      </c>
      <c r="I12" t="s">
        <v>690</v>
      </c>
      <c r="J12" t="s">
        <v>3</v>
      </c>
      <c r="K12" t="s">
        <v>691</v>
      </c>
      <c r="L12">
        <v>1348</v>
      </c>
      <c r="N12">
        <v>1009</v>
      </c>
      <c r="O12" t="s">
        <v>137</v>
      </c>
      <c r="P12" t="s">
        <v>137</v>
      </c>
      <c r="Q12">
        <v>1000</v>
      </c>
      <c r="W12">
        <v>0</v>
      </c>
      <c r="X12">
        <v>1489638031</v>
      </c>
      <c r="Y12">
        <f t="shared" si="0"/>
        <v>2.48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2.48</v>
      </c>
      <c r="AU12" t="s">
        <v>3</v>
      </c>
      <c r="AV12">
        <v>0</v>
      </c>
      <c r="AW12">
        <v>2</v>
      </c>
      <c r="AX12">
        <v>75317145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ROUND(Y12*Source!I33,9)</f>
        <v>4.4987199999999996</v>
      </c>
      <c r="CY12">
        <f>AA12</f>
        <v>0</v>
      </c>
      <c r="CZ12">
        <f>AE12</f>
        <v>0</v>
      </c>
      <c r="DA12">
        <f>AI12</f>
        <v>1</v>
      </c>
      <c r="DB12">
        <f t="shared" si="1"/>
        <v>0</v>
      </c>
      <c r="DC12">
        <f t="shared" si="2"/>
        <v>0</v>
      </c>
      <c r="DD12" t="s">
        <v>3</v>
      </c>
      <c r="DE12" t="s">
        <v>3</v>
      </c>
      <c r="DF12">
        <f t="shared" ref="DF12:DF17" si="7">ROUND(ROUND(AE12,2)*CX12,2)</f>
        <v>0</v>
      </c>
      <c r="DG12">
        <f t="shared" si="4"/>
        <v>0</v>
      </c>
      <c r="DH12">
        <f t="shared" si="5"/>
        <v>0</v>
      </c>
      <c r="DI12">
        <f t="shared" si="6"/>
        <v>0</v>
      </c>
      <c r="DJ12">
        <f>DF12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5">
      <c r="A13">
        <f>ROW(Source!A105)</f>
        <v>105</v>
      </c>
      <c r="B13">
        <v>75316141</v>
      </c>
      <c r="C13">
        <v>75317147</v>
      </c>
      <c r="D13">
        <v>44573642</v>
      </c>
      <c r="E13">
        <v>30570983</v>
      </c>
      <c r="F13">
        <v>1</v>
      </c>
      <c r="G13">
        <v>30570983</v>
      </c>
      <c r="H13">
        <v>1</v>
      </c>
      <c r="I13" t="s">
        <v>678</v>
      </c>
      <c r="J13" t="s">
        <v>3</v>
      </c>
      <c r="K13" t="s">
        <v>679</v>
      </c>
      <c r="L13">
        <v>1191</v>
      </c>
      <c r="N13">
        <v>1013</v>
      </c>
      <c r="O13" t="s">
        <v>680</v>
      </c>
      <c r="P13" t="s">
        <v>680</v>
      </c>
      <c r="Q13">
        <v>1</v>
      </c>
      <c r="W13">
        <v>0</v>
      </c>
      <c r="X13">
        <v>476480486</v>
      </c>
      <c r="Y13">
        <f>(AT13*1.15)</f>
        <v>3.9674999999999998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5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3.45</v>
      </c>
      <c r="AU13" t="s">
        <v>95</v>
      </c>
      <c r="AV13">
        <v>1</v>
      </c>
      <c r="AW13">
        <v>2</v>
      </c>
      <c r="AX13">
        <v>75317151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U13">
        <f>ROUND(AT13*Source!I105*AH13*AL13,2)</f>
        <v>0</v>
      </c>
      <c r="CV13">
        <f>ROUND(Y13*Source!I105,9)</f>
        <v>17.733138</v>
      </c>
      <c r="CW13">
        <v>0</v>
      </c>
      <c r="CX13">
        <f>ROUND(Y13*Source!I105,9)</f>
        <v>17.733138</v>
      </c>
      <c r="CY13">
        <f>AD13</f>
        <v>0</v>
      </c>
      <c r="CZ13">
        <f>AH13</f>
        <v>0</v>
      </c>
      <c r="DA13">
        <f>AL13</f>
        <v>1</v>
      </c>
      <c r="DB13">
        <f>ROUND((ROUND(AT13*CZ13,2)*1.15),6)</f>
        <v>0</v>
      </c>
      <c r="DC13">
        <f>ROUND((ROUND(AT13*AG13,2)*1.15),6)</f>
        <v>0</v>
      </c>
      <c r="DD13" t="s">
        <v>3</v>
      </c>
      <c r="DE13" t="s">
        <v>3</v>
      </c>
      <c r="DF13">
        <f t="shared" si="7"/>
        <v>0</v>
      </c>
      <c r="DG13">
        <f t="shared" si="4"/>
        <v>0</v>
      </c>
      <c r="DH13">
        <f t="shared" si="5"/>
        <v>0</v>
      </c>
      <c r="DI13">
        <f t="shared" si="6"/>
        <v>0</v>
      </c>
      <c r="DJ13">
        <f>DI13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5">
      <c r="A14">
        <f>ROW(Source!A105)</f>
        <v>105</v>
      </c>
      <c r="B14">
        <v>75316141</v>
      </c>
      <c r="C14">
        <v>75317147</v>
      </c>
      <c r="D14">
        <v>65153288</v>
      </c>
      <c r="E14">
        <v>1</v>
      </c>
      <c r="F14">
        <v>1</v>
      </c>
      <c r="G14">
        <v>30570983</v>
      </c>
      <c r="H14">
        <v>2</v>
      </c>
      <c r="I14" t="s">
        <v>692</v>
      </c>
      <c r="J14" t="s">
        <v>693</v>
      </c>
      <c r="K14" t="s">
        <v>694</v>
      </c>
      <c r="L14">
        <v>1368</v>
      </c>
      <c r="N14">
        <v>1011</v>
      </c>
      <c r="O14" t="s">
        <v>695</v>
      </c>
      <c r="P14" t="s">
        <v>695</v>
      </c>
      <c r="Q14">
        <v>1</v>
      </c>
      <c r="W14">
        <v>0</v>
      </c>
      <c r="X14">
        <v>-7781208</v>
      </c>
      <c r="Y14">
        <f>(AT14*1.25)</f>
        <v>2.5000000000000001E-2</v>
      </c>
      <c r="AA14">
        <v>0</v>
      </c>
      <c r="AB14">
        <v>83.1</v>
      </c>
      <c r="AC14">
        <v>12.62</v>
      </c>
      <c r="AD14">
        <v>0</v>
      </c>
      <c r="AE14">
        <v>0</v>
      </c>
      <c r="AF14">
        <v>83.1</v>
      </c>
      <c r="AG14">
        <v>12.62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0.02</v>
      </c>
      <c r="AU14" t="s">
        <v>94</v>
      </c>
      <c r="AV14">
        <v>0</v>
      </c>
      <c r="AW14">
        <v>2</v>
      </c>
      <c r="AX14">
        <v>75317152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ROUND(Y14*Source!I105*DO14,9)</f>
        <v>0</v>
      </c>
      <c r="CX14">
        <f>ROUND(Y14*Source!I105,9)</f>
        <v>0.11174000000000001</v>
      </c>
      <c r="CY14">
        <f>AB14</f>
        <v>83.1</v>
      </c>
      <c r="CZ14">
        <f>AF14</f>
        <v>83.1</v>
      </c>
      <c r="DA14">
        <f>AJ14</f>
        <v>1</v>
      </c>
      <c r="DB14">
        <f>ROUND((ROUND(AT14*CZ14,2)*1.25),6)</f>
        <v>2.0750000000000002</v>
      </c>
      <c r="DC14">
        <f>ROUND((ROUND(AT14*AG14,2)*1.25),6)</f>
        <v>0.3125</v>
      </c>
      <c r="DD14" t="s">
        <v>3</v>
      </c>
      <c r="DE14" t="s">
        <v>3</v>
      </c>
      <c r="DF14">
        <f t="shared" si="7"/>
        <v>0</v>
      </c>
      <c r="DG14">
        <f t="shared" si="4"/>
        <v>9.2899999999999991</v>
      </c>
      <c r="DH14">
        <f t="shared" si="5"/>
        <v>1.41</v>
      </c>
      <c r="DI14">
        <f t="shared" si="6"/>
        <v>0</v>
      </c>
      <c r="DJ14">
        <f>DG14</f>
        <v>9.2899999999999991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5">
      <c r="A15">
        <f>ROW(Source!A105)</f>
        <v>105</v>
      </c>
      <c r="B15">
        <v>75316141</v>
      </c>
      <c r="C15">
        <v>75317147</v>
      </c>
      <c r="D15">
        <v>31112647</v>
      </c>
      <c r="E15">
        <v>1</v>
      </c>
      <c r="F15">
        <v>1</v>
      </c>
      <c r="G15">
        <v>30570983</v>
      </c>
      <c r="H15">
        <v>3</v>
      </c>
      <c r="I15" t="s">
        <v>101</v>
      </c>
      <c r="J15" t="s">
        <v>104</v>
      </c>
      <c r="K15" t="s">
        <v>102</v>
      </c>
      <c r="L15">
        <v>1327</v>
      </c>
      <c r="N15">
        <v>1005</v>
      </c>
      <c r="O15" t="s">
        <v>103</v>
      </c>
      <c r="P15" t="s">
        <v>103</v>
      </c>
      <c r="Q15">
        <v>1</v>
      </c>
      <c r="W15">
        <v>0</v>
      </c>
      <c r="X15">
        <v>-1707056783</v>
      </c>
      <c r="Y15">
        <f>AT15</f>
        <v>122.4</v>
      </c>
      <c r="AA15">
        <v>4.32</v>
      </c>
      <c r="AB15">
        <v>0</v>
      </c>
      <c r="AC15">
        <v>0</v>
      </c>
      <c r="AD15">
        <v>0</v>
      </c>
      <c r="AE15">
        <v>4.32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0</v>
      </c>
      <c r="AN15">
        <v>0</v>
      </c>
      <c r="AO15">
        <v>0</v>
      </c>
      <c r="AP15">
        <v>1</v>
      </c>
      <c r="AQ15">
        <v>0</v>
      </c>
      <c r="AR15">
        <v>0</v>
      </c>
      <c r="AS15" t="s">
        <v>3</v>
      </c>
      <c r="AT15">
        <v>122.4</v>
      </c>
      <c r="AU15" t="s">
        <v>3</v>
      </c>
      <c r="AV15">
        <v>0</v>
      </c>
      <c r="AW15">
        <v>1</v>
      </c>
      <c r="AX15">
        <v>-1</v>
      </c>
      <c r="AY15">
        <v>0</v>
      </c>
      <c r="AZ15">
        <v>0</v>
      </c>
      <c r="BA15" t="s">
        <v>3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ROUND(Y15*Source!I105,9)</f>
        <v>547.07903999999996</v>
      </c>
      <c r="CY15">
        <f>AA15</f>
        <v>4.32</v>
      </c>
      <c r="CZ15">
        <f>AE15</f>
        <v>4.32</v>
      </c>
      <c r="DA15">
        <f>AI15</f>
        <v>1</v>
      </c>
      <c r="DB15">
        <f>ROUND(ROUND(AT15*CZ15,2),6)</f>
        <v>528.77</v>
      </c>
      <c r="DC15">
        <f>ROUND(ROUND(AT15*AG15,2),6)</f>
        <v>0</v>
      </c>
      <c r="DD15" t="s">
        <v>3</v>
      </c>
      <c r="DE15" t="s">
        <v>3</v>
      </c>
      <c r="DF15">
        <f t="shared" si="7"/>
        <v>2363.38</v>
      </c>
      <c r="DG15">
        <f t="shared" si="4"/>
        <v>0</v>
      </c>
      <c r="DH15">
        <f t="shared" si="5"/>
        <v>0</v>
      </c>
      <c r="DI15">
        <f t="shared" si="6"/>
        <v>0</v>
      </c>
      <c r="DJ15">
        <f>DF15</f>
        <v>2363.38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5">
      <c r="A16">
        <f>ROW(Source!A106)</f>
        <v>106</v>
      </c>
      <c r="B16">
        <v>75316143</v>
      </c>
      <c r="C16">
        <v>75317147</v>
      </c>
      <c r="D16">
        <v>44573642</v>
      </c>
      <c r="E16">
        <v>30570983</v>
      </c>
      <c r="F16">
        <v>1</v>
      </c>
      <c r="G16">
        <v>30570983</v>
      </c>
      <c r="H16">
        <v>1</v>
      </c>
      <c r="I16" t="s">
        <v>678</v>
      </c>
      <c r="J16" t="s">
        <v>3</v>
      </c>
      <c r="K16" t="s">
        <v>679</v>
      </c>
      <c r="L16">
        <v>1191</v>
      </c>
      <c r="N16">
        <v>1013</v>
      </c>
      <c r="O16" t="s">
        <v>680</v>
      </c>
      <c r="P16" t="s">
        <v>680</v>
      </c>
      <c r="Q16">
        <v>1</v>
      </c>
      <c r="W16">
        <v>0</v>
      </c>
      <c r="X16">
        <v>476480486</v>
      </c>
      <c r="Y16">
        <f>(AT16*1.15)</f>
        <v>3.9674999999999998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3.45</v>
      </c>
      <c r="AU16" t="s">
        <v>95</v>
      </c>
      <c r="AV16">
        <v>1</v>
      </c>
      <c r="AW16">
        <v>2</v>
      </c>
      <c r="AX16">
        <v>75317151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U16">
        <f>ROUND(AT16*Source!I106*AH16*AL16,2)</f>
        <v>0</v>
      </c>
      <c r="CV16">
        <f>ROUND(Y16*Source!I106,9)</f>
        <v>17.733138</v>
      </c>
      <c r="CW16">
        <v>0</v>
      </c>
      <c r="CX16">
        <f>ROUND(Y16*Source!I106,9)</f>
        <v>17.733138</v>
      </c>
      <c r="CY16">
        <f>AD16</f>
        <v>0</v>
      </c>
      <c r="CZ16">
        <f>AH16</f>
        <v>0</v>
      </c>
      <c r="DA16">
        <f>AL16</f>
        <v>1</v>
      </c>
      <c r="DB16">
        <f>ROUND((ROUND(AT16*CZ16,2)*1.15),6)</f>
        <v>0</v>
      </c>
      <c r="DC16">
        <f>ROUND((ROUND(AT16*AG16,2)*1.15),6)</f>
        <v>0</v>
      </c>
      <c r="DD16" t="s">
        <v>3</v>
      </c>
      <c r="DE16" t="s">
        <v>3</v>
      </c>
      <c r="DF16">
        <f t="shared" si="7"/>
        <v>0</v>
      </c>
      <c r="DG16">
        <f t="shared" si="4"/>
        <v>0</v>
      </c>
      <c r="DH16">
        <f t="shared" si="5"/>
        <v>0</v>
      </c>
      <c r="DI16">
        <f t="shared" si="6"/>
        <v>0</v>
      </c>
      <c r="DJ16">
        <f>DI16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5">
      <c r="A17">
        <f>ROW(Source!A106)</f>
        <v>106</v>
      </c>
      <c r="B17">
        <v>75316143</v>
      </c>
      <c r="C17">
        <v>75317147</v>
      </c>
      <c r="D17">
        <v>65153288</v>
      </c>
      <c r="E17">
        <v>1</v>
      </c>
      <c r="F17">
        <v>1</v>
      </c>
      <c r="G17">
        <v>30570983</v>
      </c>
      <c r="H17">
        <v>2</v>
      </c>
      <c r="I17" t="s">
        <v>692</v>
      </c>
      <c r="J17" t="s">
        <v>693</v>
      </c>
      <c r="K17" t="s">
        <v>694</v>
      </c>
      <c r="L17">
        <v>1368</v>
      </c>
      <c r="N17">
        <v>1011</v>
      </c>
      <c r="O17" t="s">
        <v>695</v>
      </c>
      <c r="P17" t="s">
        <v>695</v>
      </c>
      <c r="Q17">
        <v>1</v>
      </c>
      <c r="W17">
        <v>0</v>
      </c>
      <c r="X17">
        <v>-7781208</v>
      </c>
      <c r="Y17">
        <f>(AT17*1.25)</f>
        <v>2.5000000000000001E-2</v>
      </c>
      <c r="AA17">
        <v>0</v>
      </c>
      <c r="AB17">
        <v>87.01</v>
      </c>
      <c r="AC17">
        <v>13.21</v>
      </c>
      <c r="AD17">
        <v>0</v>
      </c>
      <c r="AE17">
        <v>0</v>
      </c>
      <c r="AF17">
        <v>83.1</v>
      </c>
      <c r="AG17">
        <v>12.62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0.02</v>
      </c>
      <c r="AU17" t="s">
        <v>94</v>
      </c>
      <c r="AV17">
        <v>0</v>
      </c>
      <c r="AW17">
        <v>2</v>
      </c>
      <c r="AX17">
        <v>75317152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ROUND(Y17*Source!I106*DO17,9)</f>
        <v>0</v>
      </c>
      <c r="CX17">
        <f>ROUND(Y17*Source!I106,9)</f>
        <v>0.11174000000000001</v>
      </c>
      <c r="CY17">
        <f>AB17</f>
        <v>87.01</v>
      </c>
      <c r="CZ17">
        <f>AF17</f>
        <v>83.1</v>
      </c>
      <c r="DA17">
        <f>AJ17</f>
        <v>1</v>
      </c>
      <c r="DB17">
        <f>ROUND((ROUND(AT17*CZ17,2)*1.25),6)</f>
        <v>2.0750000000000002</v>
      </c>
      <c r="DC17">
        <f>ROUND((ROUND(AT17*AG17,2)*1.25),6)</f>
        <v>0.3125</v>
      </c>
      <c r="DD17" t="s">
        <v>3</v>
      </c>
      <c r="DE17" t="s">
        <v>3</v>
      </c>
      <c r="DF17">
        <f t="shared" si="7"/>
        <v>0</v>
      </c>
      <c r="DG17">
        <f t="shared" si="4"/>
        <v>9.2899999999999991</v>
      </c>
      <c r="DH17">
        <f t="shared" si="5"/>
        <v>1.41</v>
      </c>
      <c r="DI17">
        <f t="shared" si="6"/>
        <v>0</v>
      </c>
      <c r="DJ17">
        <f>DG17</f>
        <v>9.2899999999999991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5">
      <c r="A18">
        <f>ROW(Source!A106)</f>
        <v>106</v>
      </c>
      <c r="B18">
        <v>75316143</v>
      </c>
      <c r="C18">
        <v>75317147</v>
      </c>
      <c r="D18">
        <v>31112647</v>
      </c>
      <c r="E18">
        <v>1</v>
      </c>
      <c r="F18">
        <v>1</v>
      </c>
      <c r="G18">
        <v>30570983</v>
      </c>
      <c r="H18">
        <v>3</v>
      </c>
      <c r="I18" t="s">
        <v>101</v>
      </c>
      <c r="J18" t="s">
        <v>104</v>
      </c>
      <c r="K18" t="s">
        <v>102</v>
      </c>
      <c r="L18">
        <v>1327</v>
      </c>
      <c r="N18">
        <v>1005</v>
      </c>
      <c r="O18" t="s">
        <v>103</v>
      </c>
      <c r="P18" t="s">
        <v>103</v>
      </c>
      <c r="Q18">
        <v>1</v>
      </c>
      <c r="W18">
        <v>0</v>
      </c>
      <c r="X18">
        <v>-1707056783</v>
      </c>
      <c r="Y18">
        <f>AT18</f>
        <v>122.4</v>
      </c>
      <c r="AA18">
        <v>23.8</v>
      </c>
      <c r="AB18">
        <v>0</v>
      </c>
      <c r="AC18">
        <v>0</v>
      </c>
      <c r="AD18">
        <v>0</v>
      </c>
      <c r="AE18">
        <v>4.32</v>
      </c>
      <c r="AF18">
        <v>0</v>
      </c>
      <c r="AG18">
        <v>0</v>
      </c>
      <c r="AH18">
        <v>0</v>
      </c>
      <c r="AI18">
        <v>5.51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0</v>
      </c>
      <c r="AR18">
        <v>0</v>
      </c>
      <c r="AS18" t="s">
        <v>3</v>
      </c>
      <c r="AT18">
        <v>122.4</v>
      </c>
      <c r="AU18" t="s">
        <v>3</v>
      </c>
      <c r="AV18">
        <v>0</v>
      </c>
      <c r="AW18">
        <v>1</v>
      </c>
      <c r="AX18">
        <v>-1</v>
      </c>
      <c r="AY18">
        <v>0</v>
      </c>
      <c r="AZ18">
        <v>0</v>
      </c>
      <c r="BA18" t="s">
        <v>3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ROUND(Y18*Source!I106,9)</f>
        <v>547.07903999999996</v>
      </c>
      <c r="CY18">
        <f>AA18</f>
        <v>23.8</v>
      </c>
      <c r="CZ18">
        <f>AE18</f>
        <v>4.32</v>
      </c>
      <c r="DA18">
        <f>AI18</f>
        <v>5.51</v>
      </c>
      <c r="DB18">
        <f>ROUND(ROUND(AT18*CZ18,2),6)</f>
        <v>528.77</v>
      </c>
      <c r="DC18">
        <f>ROUND(ROUND(AT18*AG18,2),6)</f>
        <v>0</v>
      </c>
      <c r="DD18" t="s">
        <v>3</v>
      </c>
      <c r="DE18" t="s">
        <v>3</v>
      </c>
      <c r="DF18">
        <f>ROUND(ROUND(AE18*AI18,2)*CX18,2)</f>
        <v>13020.48</v>
      </c>
      <c r="DG18">
        <f t="shared" si="4"/>
        <v>0</v>
      </c>
      <c r="DH18">
        <f t="shared" si="5"/>
        <v>0</v>
      </c>
      <c r="DI18">
        <f t="shared" si="6"/>
        <v>0</v>
      </c>
      <c r="DJ18">
        <f>DF18</f>
        <v>13020.48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5">
      <c r="A19">
        <f>ROW(Source!A109)</f>
        <v>109</v>
      </c>
      <c r="B19">
        <v>75316141</v>
      </c>
      <c r="C19">
        <v>75317155</v>
      </c>
      <c r="D19">
        <v>44573642</v>
      </c>
      <c r="E19">
        <v>30570983</v>
      </c>
      <c r="F19">
        <v>1</v>
      </c>
      <c r="G19">
        <v>30570983</v>
      </c>
      <c r="H19">
        <v>1</v>
      </c>
      <c r="I19" t="s">
        <v>678</v>
      </c>
      <c r="J19" t="s">
        <v>3</v>
      </c>
      <c r="K19" t="s">
        <v>679</v>
      </c>
      <c r="L19">
        <v>1191</v>
      </c>
      <c r="N19">
        <v>1013</v>
      </c>
      <c r="O19" t="s">
        <v>680</v>
      </c>
      <c r="P19" t="s">
        <v>680</v>
      </c>
      <c r="Q19">
        <v>1</v>
      </c>
      <c r="W19">
        <v>0</v>
      </c>
      <c r="X19">
        <v>476480486</v>
      </c>
      <c r="Y19">
        <f>(AT19*1.15)</f>
        <v>2.5299999999999998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5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2.2000000000000002</v>
      </c>
      <c r="AU19" t="s">
        <v>95</v>
      </c>
      <c r="AV19">
        <v>1</v>
      </c>
      <c r="AW19">
        <v>2</v>
      </c>
      <c r="AX19">
        <v>75317159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U19">
        <f>ROUND(AT19*Source!I109*AH19*AL19,2)</f>
        <v>0</v>
      </c>
      <c r="CV19">
        <f>ROUND(Y19*Source!I109,9)</f>
        <v>294.010288</v>
      </c>
      <c r="CW19">
        <v>0</v>
      </c>
      <c r="CX19">
        <f>ROUND(Y19*Source!I109,9)</f>
        <v>294.010288</v>
      </c>
      <c r="CY19">
        <f>AD19</f>
        <v>0</v>
      </c>
      <c r="CZ19">
        <f>AH19</f>
        <v>0</v>
      </c>
      <c r="DA19">
        <f>AL19</f>
        <v>1</v>
      </c>
      <c r="DB19">
        <f>ROUND((ROUND(AT19*CZ19,2)*1.15),6)</f>
        <v>0</v>
      </c>
      <c r="DC19">
        <f>ROUND((ROUND(AT19*AG19,2)*1.15),6)</f>
        <v>0</v>
      </c>
      <c r="DD19" t="s">
        <v>3</v>
      </c>
      <c r="DE19" t="s">
        <v>3</v>
      </c>
      <c r="DF19">
        <f t="shared" ref="DF19:DF29" si="8">ROUND(ROUND(AE19,2)*CX19,2)</f>
        <v>0</v>
      </c>
      <c r="DG19">
        <f t="shared" si="4"/>
        <v>0</v>
      </c>
      <c r="DH19">
        <f t="shared" si="5"/>
        <v>0</v>
      </c>
      <c r="DI19">
        <f t="shared" si="6"/>
        <v>0</v>
      </c>
      <c r="DJ19">
        <f>DI19</f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5">
      <c r="A20">
        <f>ROW(Source!A109)</f>
        <v>109</v>
      </c>
      <c r="B20">
        <v>75316141</v>
      </c>
      <c r="C20">
        <v>75317155</v>
      </c>
      <c r="D20">
        <v>65152767</v>
      </c>
      <c r="E20">
        <v>1</v>
      </c>
      <c r="F20">
        <v>1</v>
      </c>
      <c r="G20">
        <v>30570983</v>
      </c>
      <c r="H20">
        <v>2</v>
      </c>
      <c r="I20" t="s">
        <v>696</v>
      </c>
      <c r="J20" t="s">
        <v>697</v>
      </c>
      <c r="K20" t="s">
        <v>698</v>
      </c>
      <c r="L20">
        <v>1368</v>
      </c>
      <c r="N20">
        <v>1011</v>
      </c>
      <c r="O20" t="s">
        <v>695</v>
      </c>
      <c r="P20" t="s">
        <v>695</v>
      </c>
      <c r="Q20">
        <v>1</v>
      </c>
      <c r="W20">
        <v>0</v>
      </c>
      <c r="X20">
        <v>-1338774573</v>
      </c>
      <c r="Y20">
        <f>(AT20*1.25)</f>
        <v>0.33750000000000002</v>
      </c>
      <c r="AA20">
        <v>0</v>
      </c>
      <c r="AB20">
        <v>164.94</v>
      </c>
      <c r="AC20">
        <v>14.54</v>
      </c>
      <c r="AD20">
        <v>0</v>
      </c>
      <c r="AE20">
        <v>0</v>
      </c>
      <c r="AF20">
        <v>164.94</v>
      </c>
      <c r="AG20">
        <v>14.54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0.27</v>
      </c>
      <c r="AU20" t="s">
        <v>94</v>
      </c>
      <c r="AV20">
        <v>0</v>
      </c>
      <c r="AW20">
        <v>2</v>
      </c>
      <c r="AX20">
        <v>75317160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ROUND(Y20*Source!I109*DO20,9)</f>
        <v>0</v>
      </c>
      <c r="CX20">
        <f>ROUND(Y20*Source!I109,9)</f>
        <v>39.220739999999999</v>
      </c>
      <c r="CY20">
        <f>AB20</f>
        <v>164.94</v>
      </c>
      <c r="CZ20">
        <f>AF20</f>
        <v>164.94</v>
      </c>
      <c r="DA20">
        <f>AJ20</f>
        <v>1</v>
      </c>
      <c r="DB20">
        <f>ROUND((ROUND(AT20*CZ20,2)*1.25),6)</f>
        <v>55.662500000000001</v>
      </c>
      <c r="DC20">
        <f>ROUND((ROUND(AT20*AG20,2)*1.25),6)</f>
        <v>4.9124999999999996</v>
      </c>
      <c r="DD20" t="s">
        <v>3</v>
      </c>
      <c r="DE20" t="s">
        <v>3</v>
      </c>
      <c r="DF20">
        <f t="shared" si="8"/>
        <v>0</v>
      </c>
      <c r="DG20">
        <f t="shared" si="4"/>
        <v>6469.07</v>
      </c>
      <c r="DH20">
        <f t="shared" si="5"/>
        <v>570.27</v>
      </c>
      <c r="DI20">
        <f t="shared" si="6"/>
        <v>0</v>
      </c>
      <c r="DJ20">
        <f>DG20</f>
        <v>6469.07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5">
      <c r="A21">
        <f>ROW(Source!A109)</f>
        <v>109</v>
      </c>
      <c r="B21">
        <v>75316141</v>
      </c>
      <c r="C21">
        <v>75317155</v>
      </c>
      <c r="D21">
        <v>64818675</v>
      </c>
      <c r="E21">
        <v>1</v>
      </c>
      <c r="F21">
        <v>1</v>
      </c>
      <c r="G21">
        <v>30570983</v>
      </c>
      <c r="H21">
        <v>3</v>
      </c>
      <c r="I21" t="s">
        <v>699</v>
      </c>
      <c r="J21" t="s">
        <v>700</v>
      </c>
      <c r="K21" t="s">
        <v>701</v>
      </c>
      <c r="L21">
        <v>1339</v>
      </c>
      <c r="N21">
        <v>1007</v>
      </c>
      <c r="O21" t="s">
        <v>30</v>
      </c>
      <c r="P21" t="s">
        <v>30</v>
      </c>
      <c r="Q21">
        <v>1</v>
      </c>
      <c r="W21">
        <v>0</v>
      </c>
      <c r="X21">
        <v>1779366572</v>
      </c>
      <c r="Y21">
        <f>AT21</f>
        <v>1.1000000000000001</v>
      </c>
      <c r="AA21">
        <v>361.52</v>
      </c>
      <c r="AB21">
        <v>0</v>
      </c>
      <c r="AC21">
        <v>0</v>
      </c>
      <c r="AD21">
        <v>0</v>
      </c>
      <c r="AE21">
        <v>361.52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1.1000000000000001</v>
      </c>
      <c r="AU21" t="s">
        <v>3</v>
      </c>
      <c r="AV21">
        <v>0</v>
      </c>
      <c r="AW21">
        <v>2</v>
      </c>
      <c r="AX21">
        <v>75317161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ROUND(Y21*Source!I109,9)</f>
        <v>127.83056000000001</v>
      </c>
      <c r="CY21">
        <f>AA21</f>
        <v>361.52</v>
      </c>
      <c r="CZ21">
        <f>AE21</f>
        <v>361.52</v>
      </c>
      <c r="DA21">
        <f>AI21</f>
        <v>1</v>
      </c>
      <c r="DB21">
        <f>ROUND(ROUND(AT21*CZ21,2),6)</f>
        <v>397.67</v>
      </c>
      <c r="DC21">
        <f>ROUND(ROUND(AT21*AG21,2),6)</f>
        <v>0</v>
      </c>
      <c r="DD21" t="s">
        <v>3</v>
      </c>
      <c r="DE21" t="s">
        <v>3</v>
      </c>
      <c r="DF21">
        <f t="shared" si="8"/>
        <v>46213.3</v>
      </c>
      <c r="DG21">
        <f t="shared" si="4"/>
        <v>0</v>
      </c>
      <c r="DH21">
        <f t="shared" si="5"/>
        <v>0</v>
      </c>
      <c r="DI21">
        <f t="shared" si="6"/>
        <v>0</v>
      </c>
      <c r="DJ21">
        <f>DF21</f>
        <v>46213.3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5">
      <c r="A22">
        <f>ROW(Source!A110)</f>
        <v>110</v>
      </c>
      <c r="B22">
        <v>75316143</v>
      </c>
      <c r="C22">
        <v>75317155</v>
      </c>
      <c r="D22">
        <v>44573642</v>
      </c>
      <c r="E22">
        <v>30570983</v>
      </c>
      <c r="F22">
        <v>1</v>
      </c>
      <c r="G22">
        <v>30570983</v>
      </c>
      <c r="H22">
        <v>1</v>
      </c>
      <c r="I22" t="s">
        <v>678</v>
      </c>
      <c r="J22" t="s">
        <v>3</v>
      </c>
      <c r="K22" t="s">
        <v>679</v>
      </c>
      <c r="L22">
        <v>1191</v>
      </c>
      <c r="N22">
        <v>1013</v>
      </c>
      <c r="O22" t="s">
        <v>680</v>
      </c>
      <c r="P22" t="s">
        <v>680</v>
      </c>
      <c r="Q22">
        <v>1</v>
      </c>
      <c r="W22">
        <v>0</v>
      </c>
      <c r="X22">
        <v>476480486</v>
      </c>
      <c r="Y22">
        <f>(AT22*1.15)</f>
        <v>2.5299999999999998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2.2000000000000002</v>
      </c>
      <c r="AU22" t="s">
        <v>95</v>
      </c>
      <c r="AV22">
        <v>1</v>
      </c>
      <c r="AW22">
        <v>2</v>
      </c>
      <c r="AX22">
        <v>75317159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U22">
        <f>ROUND(AT22*Source!I110*AH22*AL22,2)</f>
        <v>0</v>
      </c>
      <c r="CV22">
        <f>ROUND(Y22*Source!I110,9)</f>
        <v>294.010288</v>
      </c>
      <c r="CW22">
        <v>0</v>
      </c>
      <c r="CX22">
        <f>ROUND(Y22*Source!I110,9)</f>
        <v>294.010288</v>
      </c>
      <c r="CY22">
        <f>AD22</f>
        <v>0</v>
      </c>
      <c r="CZ22">
        <f>AH22</f>
        <v>0</v>
      </c>
      <c r="DA22">
        <f>AL22</f>
        <v>1</v>
      </c>
      <c r="DB22">
        <f>ROUND((ROUND(AT22*CZ22,2)*1.15),6)</f>
        <v>0</v>
      </c>
      <c r="DC22">
        <f>ROUND((ROUND(AT22*AG22,2)*1.15),6)</f>
        <v>0</v>
      </c>
      <c r="DD22" t="s">
        <v>3</v>
      </c>
      <c r="DE22" t="s">
        <v>3</v>
      </c>
      <c r="DF22">
        <f t="shared" si="8"/>
        <v>0</v>
      </c>
      <c r="DG22">
        <f t="shared" si="4"/>
        <v>0</v>
      </c>
      <c r="DH22">
        <f t="shared" si="5"/>
        <v>0</v>
      </c>
      <c r="DI22">
        <f t="shared" si="6"/>
        <v>0</v>
      </c>
      <c r="DJ22">
        <f>DI22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5">
      <c r="A23">
        <f>ROW(Source!A110)</f>
        <v>110</v>
      </c>
      <c r="B23">
        <v>75316143</v>
      </c>
      <c r="C23">
        <v>75317155</v>
      </c>
      <c r="D23">
        <v>65152767</v>
      </c>
      <c r="E23">
        <v>1</v>
      </c>
      <c r="F23">
        <v>1</v>
      </c>
      <c r="G23">
        <v>30570983</v>
      </c>
      <c r="H23">
        <v>2</v>
      </c>
      <c r="I23" t="s">
        <v>696</v>
      </c>
      <c r="J23" t="s">
        <v>697</v>
      </c>
      <c r="K23" t="s">
        <v>698</v>
      </c>
      <c r="L23">
        <v>1368</v>
      </c>
      <c r="N23">
        <v>1011</v>
      </c>
      <c r="O23" t="s">
        <v>695</v>
      </c>
      <c r="P23" t="s">
        <v>695</v>
      </c>
      <c r="Q23">
        <v>1</v>
      </c>
      <c r="W23">
        <v>0</v>
      </c>
      <c r="X23">
        <v>-1338774573</v>
      </c>
      <c r="Y23">
        <f>(AT23*1.25)</f>
        <v>0.33750000000000002</v>
      </c>
      <c r="AA23">
        <v>0</v>
      </c>
      <c r="AB23">
        <v>172.69</v>
      </c>
      <c r="AC23">
        <v>15.22</v>
      </c>
      <c r="AD23">
        <v>0</v>
      </c>
      <c r="AE23">
        <v>0</v>
      </c>
      <c r="AF23">
        <v>164.94</v>
      </c>
      <c r="AG23">
        <v>14.54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0.27</v>
      </c>
      <c r="AU23" t="s">
        <v>94</v>
      </c>
      <c r="AV23">
        <v>0</v>
      </c>
      <c r="AW23">
        <v>2</v>
      </c>
      <c r="AX23">
        <v>75317160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f>ROUND(Y23*Source!I110*DO23,9)</f>
        <v>0</v>
      </c>
      <c r="CX23">
        <f>ROUND(Y23*Source!I110,9)</f>
        <v>39.220739999999999</v>
      </c>
      <c r="CY23">
        <f>AB23</f>
        <v>172.69</v>
      </c>
      <c r="CZ23">
        <f>AF23</f>
        <v>164.94</v>
      </c>
      <c r="DA23">
        <f>AJ23</f>
        <v>1</v>
      </c>
      <c r="DB23">
        <f>ROUND((ROUND(AT23*CZ23,2)*1.25),6)</f>
        <v>55.662500000000001</v>
      </c>
      <c r="DC23">
        <f>ROUND((ROUND(AT23*AG23,2)*1.25),6)</f>
        <v>4.9124999999999996</v>
      </c>
      <c r="DD23" t="s">
        <v>3</v>
      </c>
      <c r="DE23" t="s">
        <v>3</v>
      </c>
      <c r="DF23">
        <f t="shared" si="8"/>
        <v>0</v>
      </c>
      <c r="DG23">
        <f t="shared" si="4"/>
        <v>6469.07</v>
      </c>
      <c r="DH23">
        <f t="shared" si="5"/>
        <v>570.27</v>
      </c>
      <c r="DI23">
        <f t="shared" si="6"/>
        <v>0</v>
      </c>
      <c r="DJ23">
        <f>DG23</f>
        <v>6469.07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5">
      <c r="A24">
        <f>ROW(Source!A110)</f>
        <v>110</v>
      </c>
      <c r="B24">
        <v>75316143</v>
      </c>
      <c r="C24">
        <v>75317155</v>
      </c>
      <c r="D24">
        <v>64818675</v>
      </c>
      <c r="E24">
        <v>1</v>
      </c>
      <c r="F24">
        <v>1</v>
      </c>
      <c r="G24">
        <v>30570983</v>
      </c>
      <c r="H24">
        <v>3</v>
      </c>
      <c r="I24" t="s">
        <v>699</v>
      </c>
      <c r="J24" t="s">
        <v>700</v>
      </c>
      <c r="K24" t="s">
        <v>701</v>
      </c>
      <c r="L24">
        <v>1339</v>
      </c>
      <c r="N24">
        <v>1007</v>
      </c>
      <c r="O24" t="s">
        <v>30</v>
      </c>
      <c r="P24" t="s">
        <v>30</v>
      </c>
      <c r="Q24">
        <v>1</v>
      </c>
      <c r="W24">
        <v>0</v>
      </c>
      <c r="X24">
        <v>1779366572</v>
      </c>
      <c r="Y24">
        <f>AT24</f>
        <v>1.1000000000000001</v>
      </c>
      <c r="AA24">
        <v>361.52</v>
      </c>
      <c r="AB24">
        <v>0</v>
      </c>
      <c r="AC24">
        <v>0</v>
      </c>
      <c r="AD24">
        <v>0</v>
      </c>
      <c r="AE24">
        <v>361.52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1.1000000000000001</v>
      </c>
      <c r="AU24" t="s">
        <v>3</v>
      </c>
      <c r="AV24">
        <v>0</v>
      </c>
      <c r="AW24">
        <v>2</v>
      </c>
      <c r="AX24">
        <v>75317161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ROUND(Y24*Source!I110,9)</f>
        <v>127.83056000000001</v>
      </c>
      <c r="CY24">
        <f>AA24</f>
        <v>361.52</v>
      </c>
      <c r="CZ24">
        <f>AE24</f>
        <v>361.52</v>
      </c>
      <c r="DA24">
        <f>AI24</f>
        <v>1</v>
      </c>
      <c r="DB24">
        <f>ROUND(ROUND(AT24*CZ24,2),6)</f>
        <v>397.67</v>
      </c>
      <c r="DC24">
        <f>ROUND(ROUND(AT24*AG24,2),6)</f>
        <v>0</v>
      </c>
      <c r="DD24" t="s">
        <v>3</v>
      </c>
      <c r="DE24" t="s">
        <v>3</v>
      </c>
      <c r="DF24">
        <f t="shared" si="8"/>
        <v>46213.3</v>
      </c>
      <c r="DG24">
        <f t="shared" si="4"/>
        <v>0</v>
      </c>
      <c r="DH24">
        <f t="shared" si="5"/>
        <v>0</v>
      </c>
      <c r="DI24">
        <f t="shared" si="6"/>
        <v>0</v>
      </c>
      <c r="DJ24">
        <f>DF24</f>
        <v>46213.3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5">
      <c r="A25">
        <f>ROW(Source!A111)</f>
        <v>111</v>
      </c>
      <c r="B25">
        <v>75316141</v>
      </c>
      <c r="C25">
        <v>75317162</v>
      </c>
      <c r="D25">
        <v>44573642</v>
      </c>
      <c r="E25">
        <v>30570983</v>
      </c>
      <c r="F25">
        <v>1</v>
      </c>
      <c r="G25">
        <v>30570983</v>
      </c>
      <c r="H25">
        <v>1</v>
      </c>
      <c r="I25" t="s">
        <v>678</v>
      </c>
      <c r="J25" t="s">
        <v>3</v>
      </c>
      <c r="K25" t="s">
        <v>679</v>
      </c>
      <c r="L25">
        <v>1191</v>
      </c>
      <c r="N25">
        <v>1013</v>
      </c>
      <c r="O25" t="s">
        <v>680</v>
      </c>
      <c r="P25" t="s">
        <v>680</v>
      </c>
      <c r="Q25">
        <v>1</v>
      </c>
      <c r="W25">
        <v>0</v>
      </c>
      <c r="X25">
        <v>476480486</v>
      </c>
      <c r="Y25">
        <f>(AT25*1.15)</f>
        <v>2.3574999999999995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5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2.0499999999999998</v>
      </c>
      <c r="AU25" t="s">
        <v>95</v>
      </c>
      <c r="AV25">
        <v>1</v>
      </c>
      <c r="AW25">
        <v>2</v>
      </c>
      <c r="AX25">
        <v>75317166</v>
      </c>
      <c r="AY25">
        <v>1</v>
      </c>
      <c r="AZ25">
        <v>2048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U25">
        <f>ROUND(AT25*Source!I111*AH25*AL25,2)</f>
        <v>0</v>
      </c>
      <c r="CV25">
        <f>ROUND(Y25*Source!I111,9)</f>
        <v>273.96413200000001</v>
      </c>
      <c r="CW25">
        <v>0</v>
      </c>
      <c r="CX25">
        <f>ROUND(Y25*Source!I111,9)</f>
        <v>273.96413200000001</v>
      </c>
      <c r="CY25">
        <f>AD25</f>
        <v>0</v>
      </c>
      <c r="CZ25">
        <f>AH25</f>
        <v>0</v>
      </c>
      <c r="DA25">
        <f>AL25</f>
        <v>1</v>
      </c>
      <c r="DB25">
        <f>ROUND((ROUND(AT25*CZ25,2)*1.15),6)</f>
        <v>0</v>
      </c>
      <c r="DC25">
        <f>ROUND((ROUND(AT25*AG25,2)*1.15),6)</f>
        <v>0</v>
      </c>
      <c r="DD25" t="s">
        <v>3</v>
      </c>
      <c r="DE25" t="s">
        <v>3</v>
      </c>
      <c r="DF25">
        <f t="shared" si="8"/>
        <v>0</v>
      </c>
      <c r="DG25">
        <f t="shared" si="4"/>
        <v>0</v>
      </c>
      <c r="DH25">
        <f t="shared" si="5"/>
        <v>0</v>
      </c>
      <c r="DI25">
        <f t="shared" si="6"/>
        <v>0</v>
      </c>
      <c r="DJ25">
        <f>DI25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5">
      <c r="A26">
        <f>ROW(Source!A111)</f>
        <v>111</v>
      </c>
      <c r="B26">
        <v>75316141</v>
      </c>
      <c r="C26">
        <v>75317162</v>
      </c>
      <c r="D26">
        <v>65152857</v>
      </c>
      <c r="E26">
        <v>1</v>
      </c>
      <c r="F26">
        <v>1</v>
      </c>
      <c r="G26">
        <v>30570983</v>
      </c>
      <c r="H26">
        <v>2</v>
      </c>
      <c r="I26" t="s">
        <v>702</v>
      </c>
      <c r="J26" t="s">
        <v>703</v>
      </c>
      <c r="K26" t="s">
        <v>704</v>
      </c>
      <c r="L26">
        <v>1368</v>
      </c>
      <c r="N26">
        <v>1011</v>
      </c>
      <c r="O26" t="s">
        <v>695</v>
      </c>
      <c r="P26" t="s">
        <v>695</v>
      </c>
      <c r="Q26">
        <v>1</v>
      </c>
      <c r="W26">
        <v>0</v>
      </c>
      <c r="X26">
        <v>-964045753</v>
      </c>
      <c r="Y26">
        <f>(AT26*1.25)</f>
        <v>0.16250000000000001</v>
      </c>
      <c r="AA26">
        <v>0</v>
      </c>
      <c r="AB26">
        <v>16.45</v>
      </c>
      <c r="AC26">
        <v>11.18</v>
      </c>
      <c r="AD26">
        <v>0</v>
      </c>
      <c r="AE26">
        <v>0</v>
      </c>
      <c r="AF26">
        <v>16.45</v>
      </c>
      <c r="AG26">
        <v>11.18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0.13</v>
      </c>
      <c r="AU26" t="s">
        <v>94</v>
      </c>
      <c r="AV26">
        <v>0</v>
      </c>
      <c r="AW26">
        <v>2</v>
      </c>
      <c r="AX26">
        <v>75317167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f>ROUND(Y26*Source!I111*DO26,9)</f>
        <v>0</v>
      </c>
      <c r="CX26">
        <f>ROUND(Y26*Source!I111,9)</f>
        <v>18.884060000000002</v>
      </c>
      <c r="CY26">
        <f>AB26</f>
        <v>16.45</v>
      </c>
      <c r="CZ26">
        <f>AF26</f>
        <v>16.45</v>
      </c>
      <c r="DA26">
        <f>AJ26</f>
        <v>1</v>
      </c>
      <c r="DB26">
        <f>ROUND((ROUND(AT26*CZ26,2)*1.25),6)</f>
        <v>2.6749999999999998</v>
      </c>
      <c r="DC26">
        <f>ROUND((ROUND(AT26*AG26,2)*1.25),6)</f>
        <v>1.8125</v>
      </c>
      <c r="DD26" t="s">
        <v>3</v>
      </c>
      <c r="DE26" t="s">
        <v>3</v>
      </c>
      <c r="DF26">
        <f t="shared" si="8"/>
        <v>0</v>
      </c>
      <c r="DG26">
        <f t="shared" si="4"/>
        <v>310.64</v>
      </c>
      <c r="DH26">
        <f t="shared" si="5"/>
        <v>211.12</v>
      </c>
      <c r="DI26">
        <f t="shared" si="6"/>
        <v>0</v>
      </c>
      <c r="DJ26">
        <f>DG26</f>
        <v>310.64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5">
      <c r="A27">
        <f>ROW(Source!A111)</f>
        <v>111</v>
      </c>
      <c r="B27">
        <v>75316141</v>
      </c>
      <c r="C27">
        <v>75317162</v>
      </c>
      <c r="D27">
        <v>31129229</v>
      </c>
      <c r="E27">
        <v>1</v>
      </c>
      <c r="F27">
        <v>1</v>
      </c>
      <c r="G27">
        <v>30570983</v>
      </c>
      <c r="H27">
        <v>3</v>
      </c>
      <c r="I27" t="s">
        <v>120</v>
      </c>
      <c r="J27" t="s">
        <v>122</v>
      </c>
      <c r="K27" t="s">
        <v>121</v>
      </c>
      <c r="L27">
        <v>1339</v>
      </c>
      <c r="N27">
        <v>1007</v>
      </c>
      <c r="O27" t="s">
        <v>30</v>
      </c>
      <c r="P27" t="s">
        <v>30</v>
      </c>
      <c r="Q27">
        <v>1</v>
      </c>
      <c r="W27">
        <v>0</v>
      </c>
      <c r="X27">
        <v>-86108698</v>
      </c>
      <c r="Y27">
        <f>AT27</f>
        <v>0.45</v>
      </c>
      <c r="AA27">
        <v>1664.47</v>
      </c>
      <c r="AB27">
        <v>0</v>
      </c>
      <c r="AC27">
        <v>0</v>
      </c>
      <c r="AD27">
        <v>0</v>
      </c>
      <c r="AE27">
        <v>1664.47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0</v>
      </c>
      <c r="AN27">
        <v>0</v>
      </c>
      <c r="AO27">
        <v>0</v>
      </c>
      <c r="AP27">
        <v>1</v>
      </c>
      <c r="AQ27">
        <v>0</v>
      </c>
      <c r="AR27">
        <v>0</v>
      </c>
      <c r="AS27" t="s">
        <v>3</v>
      </c>
      <c r="AT27">
        <v>0.45</v>
      </c>
      <c r="AU27" t="s">
        <v>3</v>
      </c>
      <c r="AV27">
        <v>0</v>
      </c>
      <c r="AW27">
        <v>1</v>
      </c>
      <c r="AX27">
        <v>-1</v>
      </c>
      <c r="AY27">
        <v>0</v>
      </c>
      <c r="AZ27">
        <v>0</v>
      </c>
      <c r="BA27" t="s">
        <v>3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ROUND(Y27*Source!I111,9)</f>
        <v>52.294319999999999</v>
      </c>
      <c r="CY27">
        <f>AA27</f>
        <v>1664.47</v>
      </c>
      <c r="CZ27">
        <f>AE27</f>
        <v>1664.47</v>
      </c>
      <c r="DA27">
        <f>AI27</f>
        <v>1</v>
      </c>
      <c r="DB27">
        <f>ROUND(ROUND(AT27*CZ27,2),6)</f>
        <v>749.01</v>
      </c>
      <c r="DC27">
        <f>ROUND(ROUND(AT27*AG27,2),6)</f>
        <v>0</v>
      </c>
      <c r="DD27" t="s">
        <v>3</v>
      </c>
      <c r="DE27" t="s">
        <v>3</v>
      </c>
      <c r="DF27">
        <f t="shared" si="8"/>
        <v>87042.33</v>
      </c>
      <c r="DG27">
        <f t="shared" si="4"/>
        <v>0</v>
      </c>
      <c r="DH27">
        <f t="shared" si="5"/>
        <v>0</v>
      </c>
      <c r="DI27">
        <f t="shared" si="6"/>
        <v>0</v>
      </c>
      <c r="DJ27">
        <f>DF27</f>
        <v>87042.33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5">
      <c r="A28">
        <f>ROW(Source!A112)</f>
        <v>112</v>
      </c>
      <c r="B28">
        <v>75316143</v>
      </c>
      <c r="C28">
        <v>75317162</v>
      </c>
      <c r="D28">
        <v>44573642</v>
      </c>
      <c r="E28">
        <v>30570983</v>
      </c>
      <c r="F28">
        <v>1</v>
      </c>
      <c r="G28">
        <v>30570983</v>
      </c>
      <c r="H28">
        <v>1</v>
      </c>
      <c r="I28" t="s">
        <v>678</v>
      </c>
      <c r="J28" t="s">
        <v>3</v>
      </c>
      <c r="K28" t="s">
        <v>679</v>
      </c>
      <c r="L28">
        <v>1191</v>
      </c>
      <c r="N28">
        <v>1013</v>
      </c>
      <c r="O28" t="s">
        <v>680</v>
      </c>
      <c r="P28" t="s">
        <v>680</v>
      </c>
      <c r="Q28">
        <v>1</v>
      </c>
      <c r="W28">
        <v>0</v>
      </c>
      <c r="X28">
        <v>476480486</v>
      </c>
      <c r="Y28">
        <f>(AT28*1.15)</f>
        <v>2.3574999999999995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2.0499999999999998</v>
      </c>
      <c r="AU28" t="s">
        <v>95</v>
      </c>
      <c r="AV28">
        <v>1</v>
      </c>
      <c r="AW28">
        <v>2</v>
      </c>
      <c r="AX28">
        <v>75317166</v>
      </c>
      <c r="AY28">
        <v>1</v>
      </c>
      <c r="AZ28">
        <v>2048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U28">
        <f>ROUND(AT28*Source!I112*AH28*AL28,2)</f>
        <v>0</v>
      </c>
      <c r="CV28">
        <f>ROUND(Y28*Source!I112,9)</f>
        <v>273.96413200000001</v>
      </c>
      <c r="CW28">
        <v>0</v>
      </c>
      <c r="CX28">
        <f>ROUND(Y28*Source!I112,9)</f>
        <v>273.96413200000001</v>
      </c>
      <c r="CY28">
        <f>AD28</f>
        <v>0</v>
      </c>
      <c r="CZ28">
        <f>AH28</f>
        <v>0</v>
      </c>
      <c r="DA28">
        <f>AL28</f>
        <v>1</v>
      </c>
      <c r="DB28">
        <f>ROUND((ROUND(AT28*CZ28,2)*1.15),6)</f>
        <v>0</v>
      </c>
      <c r="DC28">
        <f>ROUND((ROUND(AT28*AG28,2)*1.15),6)</f>
        <v>0</v>
      </c>
      <c r="DD28" t="s">
        <v>3</v>
      </c>
      <c r="DE28" t="s">
        <v>3</v>
      </c>
      <c r="DF28">
        <f t="shared" si="8"/>
        <v>0</v>
      </c>
      <c r="DG28">
        <f t="shared" si="4"/>
        <v>0</v>
      </c>
      <c r="DH28">
        <f t="shared" si="5"/>
        <v>0</v>
      </c>
      <c r="DI28">
        <f t="shared" si="6"/>
        <v>0</v>
      </c>
      <c r="DJ28">
        <f>DI28</f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5">
      <c r="A29">
        <f>ROW(Source!A112)</f>
        <v>112</v>
      </c>
      <c r="B29">
        <v>75316143</v>
      </c>
      <c r="C29">
        <v>75317162</v>
      </c>
      <c r="D29">
        <v>65152857</v>
      </c>
      <c r="E29">
        <v>1</v>
      </c>
      <c r="F29">
        <v>1</v>
      </c>
      <c r="G29">
        <v>30570983</v>
      </c>
      <c r="H29">
        <v>2</v>
      </c>
      <c r="I29" t="s">
        <v>702</v>
      </c>
      <c r="J29" t="s">
        <v>703</v>
      </c>
      <c r="K29" t="s">
        <v>704</v>
      </c>
      <c r="L29">
        <v>1368</v>
      </c>
      <c r="N29">
        <v>1011</v>
      </c>
      <c r="O29" t="s">
        <v>695</v>
      </c>
      <c r="P29" t="s">
        <v>695</v>
      </c>
      <c r="Q29">
        <v>1</v>
      </c>
      <c r="W29">
        <v>0</v>
      </c>
      <c r="X29">
        <v>-964045753</v>
      </c>
      <c r="Y29">
        <f>(AT29*1.25)</f>
        <v>0.16250000000000001</v>
      </c>
      <c r="AA29">
        <v>0</v>
      </c>
      <c r="AB29">
        <v>17.22</v>
      </c>
      <c r="AC29">
        <v>11.71</v>
      </c>
      <c r="AD29">
        <v>0</v>
      </c>
      <c r="AE29">
        <v>0</v>
      </c>
      <c r="AF29">
        <v>16.45</v>
      </c>
      <c r="AG29">
        <v>11.18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0.13</v>
      </c>
      <c r="AU29" t="s">
        <v>94</v>
      </c>
      <c r="AV29">
        <v>0</v>
      </c>
      <c r="AW29">
        <v>2</v>
      </c>
      <c r="AX29">
        <v>75317167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f>ROUND(Y29*Source!I112*DO29,9)</f>
        <v>0</v>
      </c>
      <c r="CX29">
        <f>ROUND(Y29*Source!I112,9)</f>
        <v>18.884060000000002</v>
      </c>
      <c r="CY29">
        <f>AB29</f>
        <v>17.22</v>
      </c>
      <c r="CZ29">
        <f>AF29</f>
        <v>16.45</v>
      </c>
      <c r="DA29">
        <f>AJ29</f>
        <v>1</v>
      </c>
      <c r="DB29">
        <f>ROUND((ROUND(AT29*CZ29,2)*1.25),6)</f>
        <v>2.6749999999999998</v>
      </c>
      <c r="DC29">
        <f>ROUND((ROUND(AT29*AG29,2)*1.25),6)</f>
        <v>1.8125</v>
      </c>
      <c r="DD29" t="s">
        <v>3</v>
      </c>
      <c r="DE29" t="s">
        <v>3</v>
      </c>
      <c r="DF29">
        <f t="shared" si="8"/>
        <v>0</v>
      </c>
      <c r="DG29">
        <f t="shared" si="4"/>
        <v>310.64</v>
      </c>
      <c r="DH29">
        <f t="shared" si="5"/>
        <v>211.12</v>
      </c>
      <c r="DI29">
        <f t="shared" si="6"/>
        <v>0</v>
      </c>
      <c r="DJ29">
        <f>DG29</f>
        <v>310.64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5">
      <c r="A30">
        <f>ROW(Source!A112)</f>
        <v>112</v>
      </c>
      <c r="B30">
        <v>75316143</v>
      </c>
      <c r="C30">
        <v>75317162</v>
      </c>
      <c r="D30">
        <v>31129229</v>
      </c>
      <c r="E30">
        <v>1</v>
      </c>
      <c r="F30">
        <v>1</v>
      </c>
      <c r="G30">
        <v>30570983</v>
      </c>
      <c r="H30">
        <v>3</v>
      </c>
      <c r="I30" t="s">
        <v>120</v>
      </c>
      <c r="J30" t="s">
        <v>122</v>
      </c>
      <c r="K30" t="s">
        <v>121</v>
      </c>
      <c r="L30">
        <v>1339</v>
      </c>
      <c r="N30">
        <v>1007</v>
      </c>
      <c r="O30" t="s">
        <v>30</v>
      </c>
      <c r="P30" t="s">
        <v>30</v>
      </c>
      <c r="Q30">
        <v>1</v>
      </c>
      <c r="W30">
        <v>0</v>
      </c>
      <c r="X30">
        <v>-86108698</v>
      </c>
      <c r="Y30">
        <f>AT30</f>
        <v>0.45</v>
      </c>
      <c r="AA30">
        <v>6707.81</v>
      </c>
      <c r="AB30">
        <v>0</v>
      </c>
      <c r="AC30">
        <v>0</v>
      </c>
      <c r="AD30">
        <v>0</v>
      </c>
      <c r="AE30">
        <v>1664.47</v>
      </c>
      <c r="AF30">
        <v>0</v>
      </c>
      <c r="AG30">
        <v>0</v>
      </c>
      <c r="AH30">
        <v>0</v>
      </c>
      <c r="AI30">
        <v>4.03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0</v>
      </c>
      <c r="AR30">
        <v>0</v>
      </c>
      <c r="AS30" t="s">
        <v>3</v>
      </c>
      <c r="AT30">
        <v>0.45</v>
      </c>
      <c r="AU30" t="s">
        <v>3</v>
      </c>
      <c r="AV30">
        <v>0</v>
      </c>
      <c r="AW30">
        <v>1</v>
      </c>
      <c r="AX30">
        <v>-1</v>
      </c>
      <c r="AY30">
        <v>0</v>
      </c>
      <c r="AZ30">
        <v>0</v>
      </c>
      <c r="BA30" t="s">
        <v>3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ROUND(Y30*Source!I112,9)</f>
        <v>52.294319999999999</v>
      </c>
      <c r="CY30">
        <f>AA30</f>
        <v>6707.81</v>
      </c>
      <c r="CZ30">
        <f>AE30</f>
        <v>1664.47</v>
      </c>
      <c r="DA30">
        <f>AI30</f>
        <v>4.03</v>
      </c>
      <c r="DB30">
        <f>ROUND(ROUND(AT30*CZ30,2),6)</f>
        <v>749.01</v>
      </c>
      <c r="DC30">
        <f>ROUND(ROUND(AT30*AG30,2),6)</f>
        <v>0</v>
      </c>
      <c r="DD30" t="s">
        <v>3</v>
      </c>
      <c r="DE30" t="s">
        <v>3</v>
      </c>
      <c r="DF30">
        <f>ROUND(ROUND(AE30*AI30,2)*CX30,2)</f>
        <v>350780.36</v>
      </c>
      <c r="DG30">
        <f t="shared" si="4"/>
        <v>0</v>
      </c>
      <c r="DH30">
        <f t="shared" si="5"/>
        <v>0</v>
      </c>
      <c r="DI30">
        <f t="shared" si="6"/>
        <v>0</v>
      </c>
      <c r="DJ30">
        <f>DF30</f>
        <v>350780.36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5">
      <c r="A31">
        <f>ROW(Source!A115)</f>
        <v>115</v>
      </c>
      <c r="B31">
        <v>75316141</v>
      </c>
      <c r="C31">
        <v>75317170</v>
      </c>
      <c r="D31">
        <v>44573642</v>
      </c>
      <c r="E31">
        <v>30570983</v>
      </c>
      <c r="F31">
        <v>1</v>
      </c>
      <c r="G31">
        <v>30570983</v>
      </c>
      <c r="H31">
        <v>1</v>
      </c>
      <c r="I31" t="s">
        <v>678</v>
      </c>
      <c r="J31" t="s">
        <v>3</v>
      </c>
      <c r="K31" t="s">
        <v>679</v>
      </c>
      <c r="L31">
        <v>1191</v>
      </c>
      <c r="N31">
        <v>1013</v>
      </c>
      <c r="O31" t="s">
        <v>680</v>
      </c>
      <c r="P31" t="s">
        <v>680</v>
      </c>
      <c r="Q31">
        <v>1</v>
      </c>
      <c r="W31">
        <v>0</v>
      </c>
      <c r="X31">
        <v>476480486</v>
      </c>
      <c r="Y31">
        <f>(AT31*1.15)</f>
        <v>59.201999999999991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5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51.48</v>
      </c>
      <c r="AU31" t="s">
        <v>95</v>
      </c>
      <c r="AV31">
        <v>1</v>
      </c>
      <c r="AW31">
        <v>2</v>
      </c>
      <c r="AX31">
        <v>75317187</v>
      </c>
      <c r="AY31">
        <v>1</v>
      </c>
      <c r="AZ31">
        <v>2048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U31">
        <f>ROUND(AT31*Source!I115*AH31*AL31,2)</f>
        <v>0</v>
      </c>
      <c r="CV31">
        <f>ROUND(Y31*Source!I115,9)</f>
        <v>264.6092592</v>
      </c>
      <c r="CW31">
        <v>0</v>
      </c>
      <c r="CX31">
        <f>ROUND(Y31*Source!I115,9)</f>
        <v>264.6092592</v>
      </c>
      <c r="CY31">
        <f>AD31</f>
        <v>0</v>
      </c>
      <c r="CZ31">
        <f>AH31</f>
        <v>0</v>
      </c>
      <c r="DA31">
        <f>AL31</f>
        <v>1</v>
      </c>
      <c r="DB31">
        <f>ROUND((ROUND(AT31*CZ31,2)*1.15),6)</f>
        <v>0</v>
      </c>
      <c r="DC31">
        <f>ROUND((ROUND(AT31*AG31,2)*1.15),6)</f>
        <v>0</v>
      </c>
      <c r="DD31" t="s">
        <v>3</v>
      </c>
      <c r="DE31" t="s">
        <v>3</v>
      </c>
      <c r="DF31">
        <f t="shared" ref="DF31:DF53" si="9">ROUND(ROUND(AE31,2)*CX31,2)</f>
        <v>0</v>
      </c>
      <c r="DG31">
        <f t="shared" si="4"/>
        <v>0</v>
      </c>
      <c r="DH31">
        <f t="shared" si="5"/>
        <v>0</v>
      </c>
      <c r="DI31">
        <f t="shared" si="6"/>
        <v>0</v>
      </c>
      <c r="DJ31">
        <f>DI31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5">
      <c r="A32">
        <f>ROW(Source!A115)</f>
        <v>115</v>
      </c>
      <c r="B32">
        <v>75316141</v>
      </c>
      <c r="C32">
        <v>75317170</v>
      </c>
      <c r="D32">
        <v>65153288</v>
      </c>
      <c r="E32">
        <v>1</v>
      </c>
      <c r="F32">
        <v>1</v>
      </c>
      <c r="G32">
        <v>30570983</v>
      </c>
      <c r="H32">
        <v>2</v>
      </c>
      <c r="I32" t="s">
        <v>692</v>
      </c>
      <c r="J32" t="s">
        <v>693</v>
      </c>
      <c r="K32" t="s">
        <v>694</v>
      </c>
      <c r="L32">
        <v>1368</v>
      </c>
      <c r="N32">
        <v>1011</v>
      </c>
      <c r="O32" t="s">
        <v>695</v>
      </c>
      <c r="P32" t="s">
        <v>695</v>
      </c>
      <c r="Q32">
        <v>1</v>
      </c>
      <c r="W32">
        <v>0</v>
      </c>
      <c r="X32">
        <v>-7781208</v>
      </c>
      <c r="Y32">
        <f>(AT32*1.25)</f>
        <v>0.35000000000000003</v>
      </c>
      <c r="AA32">
        <v>0</v>
      </c>
      <c r="AB32">
        <v>83.1</v>
      </c>
      <c r="AC32">
        <v>12.62</v>
      </c>
      <c r="AD32">
        <v>0</v>
      </c>
      <c r="AE32">
        <v>0</v>
      </c>
      <c r="AF32">
        <v>83.1</v>
      </c>
      <c r="AG32">
        <v>12.62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0.28000000000000003</v>
      </c>
      <c r="AU32" t="s">
        <v>94</v>
      </c>
      <c r="AV32">
        <v>0</v>
      </c>
      <c r="AW32">
        <v>2</v>
      </c>
      <c r="AX32">
        <v>75317188</v>
      </c>
      <c r="AY32">
        <v>1</v>
      </c>
      <c r="AZ32">
        <v>2048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f>ROUND(Y32*Source!I115*DO32,9)</f>
        <v>0</v>
      </c>
      <c r="CX32">
        <f>ROUND(Y32*Source!I115,9)</f>
        <v>1.56436</v>
      </c>
      <c r="CY32">
        <f>AB32</f>
        <v>83.1</v>
      </c>
      <c r="CZ32">
        <f>AF32</f>
        <v>83.1</v>
      </c>
      <c r="DA32">
        <f>AJ32</f>
        <v>1</v>
      </c>
      <c r="DB32">
        <f>ROUND((ROUND(AT32*CZ32,2)*1.25),6)</f>
        <v>29.087499999999999</v>
      </c>
      <c r="DC32">
        <f>ROUND((ROUND(AT32*AG32,2)*1.25),6)</f>
        <v>4.4124999999999996</v>
      </c>
      <c r="DD32" t="s">
        <v>3</v>
      </c>
      <c r="DE32" t="s">
        <v>3</v>
      </c>
      <c r="DF32">
        <f t="shared" si="9"/>
        <v>0</v>
      </c>
      <c r="DG32">
        <f t="shared" si="4"/>
        <v>130</v>
      </c>
      <c r="DH32">
        <f t="shared" si="5"/>
        <v>19.739999999999998</v>
      </c>
      <c r="DI32">
        <f t="shared" si="6"/>
        <v>0</v>
      </c>
      <c r="DJ32">
        <f>DG32</f>
        <v>130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5">
      <c r="A33">
        <f>ROW(Source!A115)</f>
        <v>115</v>
      </c>
      <c r="B33">
        <v>75316141</v>
      </c>
      <c r="C33">
        <v>75317170</v>
      </c>
      <c r="D33">
        <v>65152701</v>
      </c>
      <c r="E33">
        <v>1</v>
      </c>
      <c r="F33">
        <v>1</v>
      </c>
      <c r="G33">
        <v>30570983</v>
      </c>
      <c r="H33">
        <v>2</v>
      </c>
      <c r="I33" t="s">
        <v>705</v>
      </c>
      <c r="J33" t="s">
        <v>706</v>
      </c>
      <c r="K33" t="s">
        <v>707</v>
      </c>
      <c r="L33">
        <v>1368</v>
      </c>
      <c r="N33">
        <v>1011</v>
      </c>
      <c r="O33" t="s">
        <v>695</v>
      </c>
      <c r="P33" t="s">
        <v>695</v>
      </c>
      <c r="Q33">
        <v>1</v>
      </c>
      <c r="W33">
        <v>0</v>
      </c>
      <c r="X33">
        <v>-1742332592</v>
      </c>
      <c r="Y33">
        <f>(AT33*1.25)</f>
        <v>0.61250000000000004</v>
      </c>
      <c r="AA33">
        <v>0</v>
      </c>
      <c r="AB33">
        <v>53.9</v>
      </c>
      <c r="AC33">
        <v>12.62</v>
      </c>
      <c r="AD33">
        <v>0</v>
      </c>
      <c r="AE33">
        <v>0</v>
      </c>
      <c r="AF33">
        <v>53.9</v>
      </c>
      <c r="AG33">
        <v>12.62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0.49</v>
      </c>
      <c r="AU33" t="s">
        <v>94</v>
      </c>
      <c r="AV33">
        <v>0</v>
      </c>
      <c r="AW33">
        <v>2</v>
      </c>
      <c r="AX33">
        <v>75317189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f>ROUND(Y33*Source!I115*DO33,9)</f>
        <v>0</v>
      </c>
      <c r="CX33">
        <f>ROUND(Y33*Source!I115,9)</f>
        <v>2.7376299999999998</v>
      </c>
      <c r="CY33">
        <f>AB33</f>
        <v>53.9</v>
      </c>
      <c r="CZ33">
        <f>AF33</f>
        <v>53.9</v>
      </c>
      <c r="DA33">
        <f>AJ33</f>
        <v>1</v>
      </c>
      <c r="DB33">
        <f>ROUND((ROUND(AT33*CZ33,2)*1.25),6)</f>
        <v>33.012500000000003</v>
      </c>
      <c r="DC33">
        <f>ROUND((ROUND(AT33*AG33,2)*1.25),6)</f>
        <v>7.7249999999999996</v>
      </c>
      <c r="DD33" t="s">
        <v>3</v>
      </c>
      <c r="DE33" t="s">
        <v>3</v>
      </c>
      <c r="DF33">
        <f t="shared" si="9"/>
        <v>0</v>
      </c>
      <c r="DG33">
        <f t="shared" si="4"/>
        <v>147.56</v>
      </c>
      <c r="DH33">
        <f t="shared" si="5"/>
        <v>34.549999999999997</v>
      </c>
      <c r="DI33">
        <f t="shared" si="6"/>
        <v>0</v>
      </c>
      <c r="DJ33">
        <f>DG33</f>
        <v>147.56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5">
      <c r="A34">
        <f>ROW(Source!A115)</f>
        <v>115</v>
      </c>
      <c r="B34">
        <v>75316141</v>
      </c>
      <c r="C34">
        <v>75317170</v>
      </c>
      <c r="D34">
        <v>65152869</v>
      </c>
      <c r="E34">
        <v>1</v>
      </c>
      <c r="F34">
        <v>1</v>
      </c>
      <c r="G34">
        <v>30570983</v>
      </c>
      <c r="H34">
        <v>2</v>
      </c>
      <c r="I34" t="s">
        <v>708</v>
      </c>
      <c r="J34" t="s">
        <v>709</v>
      </c>
      <c r="K34" t="s">
        <v>710</v>
      </c>
      <c r="L34">
        <v>1368</v>
      </c>
      <c r="N34">
        <v>1011</v>
      </c>
      <c r="O34" t="s">
        <v>695</v>
      </c>
      <c r="P34" t="s">
        <v>695</v>
      </c>
      <c r="Q34">
        <v>1</v>
      </c>
      <c r="W34">
        <v>0</v>
      </c>
      <c r="X34">
        <v>1976627719</v>
      </c>
      <c r="Y34">
        <f>(AT34*1.25)</f>
        <v>0.8125</v>
      </c>
      <c r="AA34">
        <v>0</v>
      </c>
      <c r="AB34">
        <v>0.23</v>
      </c>
      <c r="AC34">
        <v>0</v>
      </c>
      <c r="AD34">
        <v>0</v>
      </c>
      <c r="AE34">
        <v>0</v>
      </c>
      <c r="AF34">
        <v>0.23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0.65</v>
      </c>
      <c r="AU34" t="s">
        <v>94</v>
      </c>
      <c r="AV34">
        <v>0</v>
      </c>
      <c r="AW34">
        <v>2</v>
      </c>
      <c r="AX34">
        <v>75317190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f>ROUND(Y34*Source!I115*DO34,9)</f>
        <v>0</v>
      </c>
      <c r="CX34">
        <f>ROUND(Y34*Source!I115,9)</f>
        <v>3.6315499999999998</v>
      </c>
      <c r="CY34">
        <f>AB34</f>
        <v>0.23</v>
      </c>
      <c r="CZ34">
        <f>AF34</f>
        <v>0.23</v>
      </c>
      <c r="DA34">
        <f>AJ34</f>
        <v>1</v>
      </c>
      <c r="DB34">
        <f>ROUND((ROUND(AT34*CZ34,2)*1.25),6)</f>
        <v>0.1875</v>
      </c>
      <c r="DC34">
        <f>ROUND((ROUND(AT34*AG34,2)*1.25),6)</f>
        <v>0</v>
      </c>
      <c r="DD34" t="s">
        <v>3</v>
      </c>
      <c r="DE34" t="s">
        <v>3</v>
      </c>
      <c r="DF34">
        <f t="shared" si="9"/>
        <v>0</v>
      </c>
      <c r="DG34">
        <f t="shared" si="4"/>
        <v>0.84</v>
      </c>
      <c r="DH34">
        <f t="shared" si="5"/>
        <v>0</v>
      </c>
      <c r="DI34">
        <f t="shared" si="6"/>
        <v>0</v>
      </c>
      <c r="DJ34">
        <f>DG34</f>
        <v>0.84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5">
      <c r="A35">
        <f>ROW(Source!A115)</f>
        <v>115</v>
      </c>
      <c r="B35">
        <v>75316141</v>
      </c>
      <c r="C35">
        <v>75317170</v>
      </c>
      <c r="D35">
        <v>65152881</v>
      </c>
      <c r="E35">
        <v>1</v>
      </c>
      <c r="F35">
        <v>1</v>
      </c>
      <c r="G35">
        <v>30570983</v>
      </c>
      <c r="H35">
        <v>2</v>
      </c>
      <c r="I35" t="s">
        <v>711</v>
      </c>
      <c r="J35" t="s">
        <v>712</v>
      </c>
      <c r="K35" t="s">
        <v>713</v>
      </c>
      <c r="L35">
        <v>1368</v>
      </c>
      <c r="N35">
        <v>1011</v>
      </c>
      <c r="O35" t="s">
        <v>695</v>
      </c>
      <c r="P35" t="s">
        <v>695</v>
      </c>
      <c r="Q35">
        <v>1</v>
      </c>
      <c r="W35">
        <v>0</v>
      </c>
      <c r="X35">
        <v>-1324199668</v>
      </c>
      <c r="Y35">
        <f>(AT35*1.25)</f>
        <v>3.25</v>
      </c>
      <c r="AA35">
        <v>0</v>
      </c>
      <c r="AB35">
        <v>2.0099999999999998</v>
      </c>
      <c r="AC35">
        <v>0</v>
      </c>
      <c r="AD35">
        <v>0</v>
      </c>
      <c r="AE35">
        <v>0</v>
      </c>
      <c r="AF35">
        <v>2.0099999999999998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2.6</v>
      </c>
      <c r="AU35" t="s">
        <v>94</v>
      </c>
      <c r="AV35">
        <v>0</v>
      </c>
      <c r="AW35">
        <v>2</v>
      </c>
      <c r="AX35">
        <v>75317191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f>ROUND(Y35*Source!I115*DO35,9)</f>
        <v>0</v>
      </c>
      <c r="CX35">
        <f>ROUND(Y35*Source!I115,9)</f>
        <v>14.526199999999999</v>
      </c>
      <c r="CY35">
        <f>AB35</f>
        <v>2.0099999999999998</v>
      </c>
      <c r="CZ35">
        <f>AF35</f>
        <v>2.0099999999999998</v>
      </c>
      <c r="DA35">
        <f>AJ35</f>
        <v>1</v>
      </c>
      <c r="DB35">
        <f>ROUND((ROUND(AT35*CZ35,2)*1.25),6)</f>
        <v>6.5374999999999996</v>
      </c>
      <c r="DC35">
        <f>ROUND((ROUND(AT35*AG35,2)*1.25),6)</f>
        <v>0</v>
      </c>
      <c r="DD35" t="s">
        <v>3</v>
      </c>
      <c r="DE35" t="s">
        <v>3</v>
      </c>
      <c r="DF35">
        <f t="shared" si="9"/>
        <v>0</v>
      </c>
      <c r="DG35">
        <f t="shared" si="4"/>
        <v>29.2</v>
      </c>
      <c r="DH35">
        <f t="shared" si="5"/>
        <v>0</v>
      </c>
      <c r="DI35">
        <f t="shared" si="6"/>
        <v>0</v>
      </c>
      <c r="DJ35">
        <f>DG35</f>
        <v>29.2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5">
      <c r="A36">
        <f>ROW(Source!A115)</f>
        <v>115</v>
      </c>
      <c r="B36">
        <v>75316141</v>
      </c>
      <c r="C36">
        <v>75317170</v>
      </c>
      <c r="D36">
        <v>65152882</v>
      </c>
      <c r="E36">
        <v>1</v>
      </c>
      <c r="F36">
        <v>1</v>
      </c>
      <c r="G36">
        <v>30570983</v>
      </c>
      <c r="H36">
        <v>2</v>
      </c>
      <c r="I36" t="s">
        <v>714</v>
      </c>
      <c r="J36" t="s">
        <v>715</v>
      </c>
      <c r="K36" t="s">
        <v>716</v>
      </c>
      <c r="L36">
        <v>1368</v>
      </c>
      <c r="N36">
        <v>1011</v>
      </c>
      <c r="O36" t="s">
        <v>695</v>
      </c>
      <c r="P36" t="s">
        <v>695</v>
      </c>
      <c r="Q36">
        <v>1</v>
      </c>
      <c r="W36">
        <v>0</v>
      </c>
      <c r="X36">
        <v>-1330945527</v>
      </c>
      <c r="Y36">
        <f>(AT36*1.25)</f>
        <v>7.875</v>
      </c>
      <c r="AA36">
        <v>0</v>
      </c>
      <c r="AB36">
        <v>67.94</v>
      </c>
      <c r="AC36">
        <v>0</v>
      </c>
      <c r="AD36">
        <v>0</v>
      </c>
      <c r="AE36">
        <v>0</v>
      </c>
      <c r="AF36">
        <v>67.94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6.3</v>
      </c>
      <c r="AU36" t="s">
        <v>94</v>
      </c>
      <c r="AV36">
        <v>0</v>
      </c>
      <c r="AW36">
        <v>2</v>
      </c>
      <c r="AX36">
        <v>75317192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f>ROUND(Y36*Source!I115*DO36,9)</f>
        <v>0</v>
      </c>
      <c r="CX36">
        <f>ROUND(Y36*Source!I115,9)</f>
        <v>35.198099999999997</v>
      </c>
      <c r="CY36">
        <f>AB36</f>
        <v>67.94</v>
      </c>
      <c r="CZ36">
        <f>AF36</f>
        <v>67.94</v>
      </c>
      <c r="DA36">
        <f>AJ36</f>
        <v>1</v>
      </c>
      <c r="DB36">
        <f>ROUND((ROUND(AT36*CZ36,2)*1.25),6)</f>
        <v>535.02499999999998</v>
      </c>
      <c r="DC36">
        <f>ROUND((ROUND(AT36*AG36,2)*1.25),6)</f>
        <v>0</v>
      </c>
      <c r="DD36" t="s">
        <v>3</v>
      </c>
      <c r="DE36" t="s">
        <v>3</v>
      </c>
      <c r="DF36">
        <f t="shared" si="9"/>
        <v>0</v>
      </c>
      <c r="DG36">
        <f t="shared" si="4"/>
        <v>2391.36</v>
      </c>
      <c r="DH36">
        <f t="shared" si="5"/>
        <v>0</v>
      </c>
      <c r="DI36">
        <f t="shared" si="6"/>
        <v>0</v>
      </c>
      <c r="DJ36">
        <f>DG36</f>
        <v>2391.36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5">
      <c r="A37">
        <f>ROW(Source!A115)</f>
        <v>115</v>
      </c>
      <c r="B37">
        <v>75316141</v>
      </c>
      <c r="C37">
        <v>75317170</v>
      </c>
      <c r="D37">
        <v>31110605</v>
      </c>
      <c r="E37">
        <v>1</v>
      </c>
      <c r="F37">
        <v>1</v>
      </c>
      <c r="G37">
        <v>30570983</v>
      </c>
      <c r="H37">
        <v>3</v>
      </c>
      <c r="I37" t="s">
        <v>717</v>
      </c>
      <c r="J37" t="s">
        <v>718</v>
      </c>
      <c r="K37" t="s">
        <v>719</v>
      </c>
      <c r="L37">
        <v>1339</v>
      </c>
      <c r="N37">
        <v>1007</v>
      </c>
      <c r="O37" t="s">
        <v>30</v>
      </c>
      <c r="P37" t="s">
        <v>30</v>
      </c>
      <c r="Q37">
        <v>1</v>
      </c>
      <c r="W37">
        <v>0</v>
      </c>
      <c r="X37">
        <v>1942501623</v>
      </c>
      <c r="Y37">
        <f t="shared" ref="Y37:Y46" si="10">AT37</f>
        <v>0.62</v>
      </c>
      <c r="AA37">
        <v>7.07</v>
      </c>
      <c r="AB37">
        <v>0</v>
      </c>
      <c r="AC37">
        <v>0</v>
      </c>
      <c r="AD37">
        <v>0</v>
      </c>
      <c r="AE37">
        <v>7.07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0.62</v>
      </c>
      <c r="AU37" t="s">
        <v>3</v>
      </c>
      <c r="AV37">
        <v>0</v>
      </c>
      <c r="AW37">
        <v>2</v>
      </c>
      <c r="AX37">
        <v>75317193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ROUND(Y37*Source!I115,9)</f>
        <v>2.7711519999999998</v>
      </c>
      <c r="CY37">
        <f t="shared" ref="CY37:CY46" si="11">AA37</f>
        <v>7.07</v>
      </c>
      <c r="CZ37">
        <f t="shared" ref="CZ37:CZ46" si="12">AE37</f>
        <v>7.07</v>
      </c>
      <c r="DA37">
        <f t="shared" ref="DA37:DA46" si="13">AI37</f>
        <v>1</v>
      </c>
      <c r="DB37">
        <f t="shared" ref="DB37:DB46" si="14">ROUND(ROUND(AT37*CZ37,2),6)</f>
        <v>4.38</v>
      </c>
      <c r="DC37">
        <f t="shared" ref="DC37:DC46" si="15">ROUND(ROUND(AT37*AG37,2),6)</f>
        <v>0</v>
      </c>
      <c r="DD37" t="s">
        <v>3</v>
      </c>
      <c r="DE37" t="s">
        <v>3</v>
      </c>
      <c r="DF37">
        <f t="shared" si="9"/>
        <v>19.59</v>
      </c>
      <c r="DG37">
        <f t="shared" si="4"/>
        <v>0</v>
      </c>
      <c r="DH37">
        <f t="shared" si="5"/>
        <v>0</v>
      </c>
      <c r="DI37">
        <f t="shared" si="6"/>
        <v>0</v>
      </c>
      <c r="DJ37">
        <f t="shared" ref="DJ37:DJ46" si="16">DF37</f>
        <v>19.59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5">
      <c r="A38">
        <f>ROW(Source!A115)</f>
        <v>115</v>
      </c>
      <c r="B38">
        <v>75316141</v>
      </c>
      <c r="C38">
        <v>75317170</v>
      </c>
      <c r="D38">
        <v>31111686</v>
      </c>
      <c r="E38">
        <v>1</v>
      </c>
      <c r="F38">
        <v>1</v>
      </c>
      <c r="G38">
        <v>30570983</v>
      </c>
      <c r="H38">
        <v>3</v>
      </c>
      <c r="I38" t="s">
        <v>135</v>
      </c>
      <c r="J38" t="s">
        <v>138</v>
      </c>
      <c r="K38" t="s">
        <v>136</v>
      </c>
      <c r="L38">
        <v>1348</v>
      </c>
      <c r="N38">
        <v>1009</v>
      </c>
      <c r="O38" t="s">
        <v>137</v>
      </c>
      <c r="P38" t="s">
        <v>137</v>
      </c>
      <c r="Q38">
        <v>1000</v>
      </c>
      <c r="W38">
        <v>1</v>
      </c>
      <c r="X38">
        <v>1771149811</v>
      </c>
      <c r="Y38">
        <f t="shared" si="10"/>
        <v>-2.0699999999999998</v>
      </c>
      <c r="AA38">
        <v>351.13</v>
      </c>
      <c r="AB38">
        <v>0</v>
      </c>
      <c r="AC38">
        <v>0</v>
      </c>
      <c r="AD38">
        <v>0</v>
      </c>
      <c r="AE38">
        <v>351.13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-2.0699999999999998</v>
      </c>
      <c r="AU38" t="s">
        <v>3</v>
      </c>
      <c r="AV38">
        <v>0</v>
      </c>
      <c r="AW38">
        <v>2</v>
      </c>
      <c r="AX38">
        <v>75317194</v>
      </c>
      <c r="AY38">
        <v>1</v>
      </c>
      <c r="AZ38">
        <v>6144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ROUND(Y38*Source!I115,9)</f>
        <v>-9.2520720000000001</v>
      </c>
      <c r="CY38">
        <f t="shared" si="11"/>
        <v>351.13</v>
      </c>
      <c r="CZ38">
        <f t="shared" si="12"/>
        <v>351.13</v>
      </c>
      <c r="DA38">
        <f t="shared" si="13"/>
        <v>1</v>
      </c>
      <c r="DB38">
        <f t="shared" si="14"/>
        <v>-726.84</v>
      </c>
      <c r="DC38">
        <f t="shared" si="15"/>
        <v>0</v>
      </c>
      <c r="DD38" t="s">
        <v>3</v>
      </c>
      <c r="DE38" t="s">
        <v>3</v>
      </c>
      <c r="DF38">
        <f t="shared" si="9"/>
        <v>-3248.68</v>
      </c>
      <c r="DG38">
        <f t="shared" si="4"/>
        <v>0</v>
      </c>
      <c r="DH38">
        <f t="shared" si="5"/>
        <v>0</v>
      </c>
      <c r="DI38">
        <f t="shared" si="6"/>
        <v>0</v>
      </c>
      <c r="DJ38">
        <f t="shared" si="16"/>
        <v>-3248.68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5">
      <c r="A39">
        <f>ROW(Source!A115)</f>
        <v>115</v>
      </c>
      <c r="B39">
        <v>75316141</v>
      </c>
      <c r="C39">
        <v>75317170</v>
      </c>
      <c r="D39">
        <v>31111965</v>
      </c>
      <c r="E39">
        <v>1</v>
      </c>
      <c r="F39">
        <v>1</v>
      </c>
      <c r="G39">
        <v>30570983</v>
      </c>
      <c r="H39">
        <v>3</v>
      </c>
      <c r="I39" t="s">
        <v>140</v>
      </c>
      <c r="J39" t="s">
        <v>142</v>
      </c>
      <c r="K39" t="s">
        <v>141</v>
      </c>
      <c r="L39">
        <v>1339</v>
      </c>
      <c r="N39">
        <v>1007</v>
      </c>
      <c r="O39" t="s">
        <v>30</v>
      </c>
      <c r="P39" t="s">
        <v>30</v>
      </c>
      <c r="Q39">
        <v>1</v>
      </c>
      <c r="W39">
        <v>1</v>
      </c>
      <c r="X39">
        <v>1556771397</v>
      </c>
      <c r="Y39">
        <f t="shared" si="10"/>
        <v>-4.59</v>
      </c>
      <c r="AA39">
        <v>137.30000000000001</v>
      </c>
      <c r="AB39">
        <v>0</v>
      </c>
      <c r="AC39">
        <v>0</v>
      </c>
      <c r="AD39">
        <v>0</v>
      </c>
      <c r="AE39">
        <v>137.30000000000001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-4.59</v>
      </c>
      <c r="AU39" t="s">
        <v>3</v>
      </c>
      <c r="AV39">
        <v>0</v>
      </c>
      <c r="AW39">
        <v>2</v>
      </c>
      <c r="AX39">
        <v>75317195</v>
      </c>
      <c r="AY39">
        <v>1</v>
      </c>
      <c r="AZ39">
        <v>6144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ROUND(Y39*Source!I115,9)</f>
        <v>-20.515464000000001</v>
      </c>
      <c r="CY39">
        <f t="shared" si="11"/>
        <v>137.30000000000001</v>
      </c>
      <c r="CZ39">
        <f t="shared" si="12"/>
        <v>137.30000000000001</v>
      </c>
      <c r="DA39">
        <f t="shared" si="13"/>
        <v>1</v>
      </c>
      <c r="DB39">
        <f t="shared" si="14"/>
        <v>-630.21</v>
      </c>
      <c r="DC39">
        <f t="shared" si="15"/>
        <v>0</v>
      </c>
      <c r="DD39" t="s">
        <v>3</v>
      </c>
      <c r="DE39" t="s">
        <v>3</v>
      </c>
      <c r="DF39">
        <f t="shared" si="9"/>
        <v>-2816.77</v>
      </c>
      <c r="DG39">
        <f t="shared" si="4"/>
        <v>0</v>
      </c>
      <c r="DH39">
        <f t="shared" si="5"/>
        <v>0</v>
      </c>
      <c r="DI39">
        <f t="shared" si="6"/>
        <v>0</v>
      </c>
      <c r="DJ39">
        <f t="shared" si="16"/>
        <v>-2816.77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5">
      <c r="A40">
        <f>ROW(Source!A115)</f>
        <v>115</v>
      </c>
      <c r="B40">
        <v>75316141</v>
      </c>
      <c r="C40">
        <v>75317170</v>
      </c>
      <c r="D40">
        <v>31112729</v>
      </c>
      <c r="E40">
        <v>1</v>
      </c>
      <c r="F40">
        <v>1</v>
      </c>
      <c r="G40">
        <v>30570983</v>
      </c>
      <c r="H40">
        <v>3</v>
      </c>
      <c r="I40" t="s">
        <v>720</v>
      </c>
      <c r="J40" t="s">
        <v>721</v>
      </c>
      <c r="K40" t="s">
        <v>722</v>
      </c>
      <c r="L40">
        <v>1327</v>
      </c>
      <c r="N40">
        <v>1005</v>
      </c>
      <c r="O40" t="s">
        <v>103</v>
      </c>
      <c r="P40" t="s">
        <v>103</v>
      </c>
      <c r="Q40">
        <v>1</v>
      </c>
      <c r="W40">
        <v>0</v>
      </c>
      <c r="X40">
        <v>1997420771</v>
      </c>
      <c r="Y40">
        <f t="shared" si="10"/>
        <v>52</v>
      </c>
      <c r="AA40">
        <v>2.31</v>
      </c>
      <c r="AB40">
        <v>0</v>
      </c>
      <c r="AC40">
        <v>0</v>
      </c>
      <c r="AD40">
        <v>0</v>
      </c>
      <c r="AE40">
        <v>2.31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52</v>
      </c>
      <c r="AU40" t="s">
        <v>3</v>
      </c>
      <c r="AV40">
        <v>0</v>
      </c>
      <c r="AW40">
        <v>2</v>
      </c>
      <c r="AX40">
        <v>75317196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ROUND(Y40*Source!I115,9)</f>
        <v>232.41919999999999</v>
      </c>
      <c r="CY40">
        <f t="shared" si="11"/>
        <v>2.31</v>
      </c>
      <c r="CZ40">
        <f t="shared" si="12"/>
        <v>2.31</v>
      </c>
      <c r="DA40">
        <f t="shared" si="13"/>
        <v>1</v>
      </c>
      <c r="DB40">
        <f t="shared" si="14"/>
        <v>120.12</v>
      </c>
      <c r="DC40">
        <f t="shared" si="15"/>
        <v>0</v>
      </c>
      <c r="DD40" t="s">
        <v>3</v>
      </c>
      <c r="DE40" t="s">
        <v>3</v>
      </c>
      <c r="DF40">
        <f t="shared" si="9"/>
        <v>536.89</v>
      </c>
      <c r="DG40">
        <f t="shared" si="4"/>
        <v>0</v>
      </c>
      <c r="DH40">
        <f t="shared" si="5"/>
        <v>0</v>
      </c>
      <c r="DI40">
        <f t="shared" si="6"/>
        <v>0</v>
      </c>
      <c r="DJ40">
        <f t="shared" si="16"/>
        <v>536.89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5">
      <c r="A41">
        <f>ROW(Source!A115)</f>
        <v>115</v>
      </c>
      <c r="B41">
        <v>75316141</v>
      </c>
      <c r="C41">
        <v>75317170</v>
      </c>
      <c r="D41">
        <v>31112815</v>
      </c>
      <c r="E41">
        <v>1</v>
      </c>
      <c r="F41">
        <v>1</v>
      </c>
      <c r="G41">
        <v>30570983</v>
      </c>
      <c r="H41">
        <v>3</v>
      </c>
      <c r="I41" t="s">
        <v>723</v>
      </c>
      <c r="J41" t="s">
        <v>724</v>
      </c>
      <c r="K41" t="s">
        <v>725</v>
      </c>
      <c r="L41">
        <v>1301</v>
      </c>
      <c r="N41">
        <v>1003</v>
      </c>
      <c r="O41" t="s">
        <v>402</v>
      </c>
      <c r="P41" t="s">
        <v>402</v>
      </c>
      <c r="Q41">
        <v>1</v>
      </c>
      <c r="W41">
        <v>0</v>
      </c>
      <c r="X41">
        <v>1138058933</v>
      </c>
      <c r="Y41">
        <f t="shared" si="10"/>
        <v>75</v>
      </c>
      <c r="AA41">
        <v>0.28999999999999998</v>
      </c>
      <c r="AB41">
        <v>0</v>
      </c>
      <c r="AC41">
        <v>0</v>
      </c>
      <c r="AD41">
        <v>0</v>
      </c>
      <c r="AE41">
        <v>0.28999999999999998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75</v>
      </c>
      <c r="AU41" t="s">
        <v>3</v>
      </c>
      <c r="AV41">
        <v>0</v>
      </c>
      <c r="AW41">
        <v>2</v>
      </c>
      <c r="AX41">
        <v>75317197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ROUND(Y41*Source!I115,9)</f>
        <v>335.22</v>
      </c>
      <c r="CY41">
        <f t="shared" si="11"/>
        <v>0.28999999999999998</v>
      </c>
      <c r="CZ41">
        <f t="shared" si="12"/>
        <v>0.28999999999999998</v>
      </c>
      <c r="DA41">
        <f t="shared" si="13"/>
        <v>1</v>
      </c>
      <c r="DB41">
        <f t="shared" si="14"/>
        <v>21.75</v>
      </c>
      <c r="DC41">
        <f t="shared" si="15"/>
        <v>0</v>
      </c>
      <c r="DD41" t="s">
        <v>3</v>
      </c>
      <c r="DE41" t="s">
        <v>3</v>
      </c>
      <c r="DF41">
        <f t="shared" si="9"/>
        <v>97.21</v>
      </c>
      <c r="DG41">
        <f t="shared" si="4"/>
        <v>0</v>
      </c>
      <c r="DH41">
        <f t="shared" si="5"/>
        <v>0</v>
      </c>
      <c r="DI41">
        <f t="shared" si="6"/>
        <v>0</v>
      </c>
      <c r="DJ41">
        <f t="shared" si="16"/>
        <v>97.21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5">
      <c r="A42">
        <f>ROW(Source!A115)</f>
        <v>115</v>
      </c>
      <c r="B42">
        <v>75316141</v>
      </c>
      <c r="C42">
        <v>75317170</v>
      </c>
      <c r="D42">
        <v>64820062</v>
      </c>
      <c r="E42">
        <v>1</v>
      </c>
      <c r="F42">
        <v>1</v>
      </c>
      <c r="G42">
        <v>30570983</v>
      </c>
      <c r="H42">
        <v>3</v>
      </c>
      <c r="I42" t="s">
        <v>726</v>
      </c>
      <c r="J42" t="s">
        <v>727</v>
      </c>
      <c r="K42" t="s">
        <v>728</v>
      </c>
      <c r="L42">
        <v>1346</v>
      </c>
      <c r="N42">
        <v>1009</v>
      </c>
      <c r="O42" t="s">
        <v>132</v>
      </c>
      <c r="P42" t="s">
        <v>132</v>
      </c>
      <c r="Q42">
        <v>1</v>
      </c>
      <c r="W42">
        <v>0</v>
      </c>
      <c r="X42">
        <v>2145136649</v>
      </c>
      <c r="Y42">
        <f t="shared" si="10"/>
        <v>20</v>
      </c>
      <c r="AA42">
        <v>21.24</v>
      </c>
      <c r="AB42">
        <v>0</v>
      </c>
      <c r="AC42">
        <v>0</v>
      </c>
      <c r="AD42">
        <v>0</v>
      </c>
      <c r="AE42">
        <v>21.24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20</v>
      </c>
      <c r="AU42" t="s">
        <v>3</v>
      </c>
      <c r="AV42">
        <v>0</v>
      </c>
      <c r="AW42">
        <v>2</v>
      </c>
      <c r="AX42">
        <v>75317198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ROUND(Y42*Source!I115,9)</f>
        <v>89.391999999999996</v>
      </c>
      <c r="CY42">
        <f t="shared" si="11"/>
        <v>21.24</v>
      </c>
      <c r="CZ42">
        <f t="shared" si="12"/>
        <v>21.24</v>
      </c>
      <c r="DA42">
        <f t="shared" si="13"/>
        <v>1</v>
      </c>
      <c r="DB42">
        <f t="shared" si="14"/>
        <v>424.8</v>
      </c>
      <c r="DC42">
        <f t="shared" si="15"/>
        <v>0</v>
      </c>
      <c r="DD42" t="s">
        <v>3</v>
      </c>
      <c r="DE42" t="s">
        <v>3</v>
      </c>
      <c r="DF42">
        <f t="shared" si="9"/>
        <v>1898.69</v>
      </c>
      <c r="DG42">
        <f t="shared" si="4"/>
        <v>0</v>
      </c>
      <c r="DH42">
        <f t="shared" si="5"/>
        <v>0</v>
      </c>
      <c r="DI42">
        <f t="shared" si="6"/>
        <v>0</v>
      </c>
      <c r="DJ42">
        <f t="shared" si="16"/>
        <v>1898.69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5">
      <c r="A43">
        <f>ROW(Source!A115)</f>
        <v>115</v>
      </c>
      <c r="B43">
        <v>75316141</v>
      </c>
      <c r="C43">
        <v>75317170</v>
      </c>
      <c r="D43">
        <v>44935968</v>
      </c>
      <c r="E43">
        <v>1</v>
      </c>
      <c r="F43">
        <v>1</v>
      </c>
      <c r="G43">
        <v>30570983</v>
      </c>
      <c r="H43">
        <v>3</v>
      </c>
      <c r="I43" t="s">
        <v>144</v>
      </c>
      <c r="J43" t="s">
        <v>146</v>
      </c>
      <c r="K43" t="s">
        <v>145</v>
      </c>
      <c r="L43">
        <v>1346</v>
      </c>
      <c r="N43">
        <v>1009</v>
      </c>
      <c r="O43" t="s">
        <v>132</v>
      </c>
      <c r="P43" t="s">
        <v>132</v>
      </c>
      <c r="Q43">
        <v>1</v>
      </c>
      <c r="W43">
        <v>1</v>
      </c>
      <c r="X43">
        <v>729508448</v>
      </c>
      <c r="Y43">
        <f t="shared" si="10"/>
        <v>-20.66</v>
      </c>
      <c r="AA43">
        <v>6.38</v>
      </c>
      <c r="AB43">
        <v>0</v>
      </c>
      <c r="AC43">
        <v>0</v>
      </c>
      <c r="AD43">
        <v>0</v>
      </c>
      <c r="AE43">
        <v>6.38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-20.66</v>
      </c>
      <c r="AU43" t="s">
        <v>3</v>
      </c>
      <c r="AV43">
        <v>0</v>
      </c>
      <c r="AW43">
        <v>2</v>
      </c>
      <c r="AX43">
        <v>75317199</v>
      </c>
      <c r="AY43">
        <v>1</v>
      </c>
      <c r="AZ43">
        <v>6144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ROUND(Y43*Source!I115,9)</f>
        <v>-92.341936000000004</v>
      </c>
      <c r="CY43">
        <f t="shared" si="11"/>
        <v>6.38</v>
      </c>
      <c r="CZ43">
        <f t="shared" si="12"/>
        <v>6.38</v>
      </c>
      <c r="DA43">
        <f t="shared" si="13"/>
        <v>1</v>
      </c>
      <c r="DB43">
        <f t="shared" si="14"/>
        <v>-131.81</v>
      </c>
      <c r="DC43">
        <f t="shared" si="15"/>
        <v>0</v>
      </c>
      <c r="DD43" t="s">
        <v>3</v>
      </c>
      <c r="DE43" t="s">
        <v>3</v>
      </c>
      <c r="DF43">
        <f t="shared" si="9"/>
        <v>-589.14</v>
      </c>
      <c r="DG43">
        <f t="shared" si="4"/>
        <v>0</v>
      </c>
      <c r="DH43">
        <f t="shared" si="5"/>
        <v>0</v>
      </c>
      <c r="DI43">
        <f t="shared" si="6"/>
        <v>0</v>
      </c>
      <c r="DJ43">
        <f t="shared" si="16"/>
        <v>-589.14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5">
      <c r="A44">
        <f>ROW(Source!A115)</f>
        <v>115</v>
      </c>
      <c r="B44">
        <v>75316141</v>
      </c>
      <c r="C44">
        <v>75317170</v>
      </c>
      <c r="D44">
        <v>31113788</v>
      </c>
      <c r="E44">
        <v>1</v>
      </c>
      <c r="F44">
        <v>1</v>
      </c>
      <c r="G44">
        <v>30570983</v>
      </c>
      <c r="H44">
        <v>3</v>
      </c>
      <c r="I44" t="s">
        <v>130</v>
      </c>
      <c r="J44" t="s">
        <v>133</v>
      </c>
      <c r="K44" t="s">
        <v>131</v>
      </c>
      <c r="L44">
        <v>1346</v>
      </c>
      <c r="N44">
        <v>1009</v>
      </c>
      <c r="O44" t="s">
        <v>132</v>
      </c>
      <c r="P44" t="s">
        <v>132</v>
      </c>
      <c r="Q44">
        <v>1</v>
      </c>
      <c r="W44">
        <v>0</v>
      </c>
      <c r="X44">
        <v>1159141387</v>
      </c>
      <c r="Y44">
        <f t="shared" si="10"/>
        <v>6.75</v>
      </c>
      <c r="AA44">
        <v>49.09</v>
      </c>
      <c r="AB44">
        <v>0</v>
      </c>
      <c r="AC44">
        <v>0</v>
      </c>
      <c r="AD44">
        <v>0</v>
      </c>
      <c r="AE44">
        <v>49.09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0</v>
      </c>
      <c r="AN44">
        <v>0</v>
      </c>
      <c r="AO44">
        <v>0</v>
      </c>
      <c r="AP44">
        <v>1</v>
      </c>
      <c r="AQ44">
        <v>0</v>
      </c>
      <c r="AR44">
        <v>0</v>
      </c>
      <c r="AS44" t="s">
        <v>3</v>
      </c>
      <c r="AT44">
        <v>6.75</v>
      </c>
      <c r="AU44" t="s">
        <v>3</v>
      </c>
      <c r="AV44">
        <v>0</v>
      </c>
      <c r="AW44">
        <v>1</v>
      </c>
      <c r="AX44">
        <v>-1</v>
      </c>
      <c r="AY44">
        <v>0</v>
      </c>
      <c r="AZ44">
        <v>0</v>
      </c>
      <c r="BA44" t="s">
        <v>3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ROUND(Y44*Source!I115,9)</f>
        <v>30.169799999999999</v>
      </c>
      <c r="CY44">
        <f t="shared" si="11"/>
        <v>49.09</v>
      </c>
      <c r="CZ44">
        <f t="shared" si="12"/>
        <v>49.09</v>
      </c>
      <c r="DA44">
        <f t="shared" si="13"/>
        <v>1</v>
      </c>
      <c r="DB44">
        <f t="shared" si="14"/>
        <v>331.36</v>
      </c>
      <c r="DC44">
        <f t="shared" si="15"/>
        <v>0</v>
      </c>
      <c r="DD44" t="s">
        <v>3</v>
      </c>
      <c r="DE44" t="s">
        <v>3</v>
      </c>
      <c r="DF44">
        <f t="shared" si="9"/>
        <v>1481.04</v>
      </c>
      <c r="DG44">
        <f t="shared" si="4"/>
        <v>0</v>
      </c>
      <c r="DH44">
        <f t="shared" si="5"/>
        <v>0</v>
      </c>
      <c r="DI44">
        <f t="shared" si="6"/>
        <v>0</v>
      </c>
      <c r="DJ44">
        <f t="shared" si="16"/>
        <v>1481.04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5">
      <c r="A45">
        <f>ROW(Source!A115)</f>
        <v>115</v>
      </c>
      <c r="B45">
        <v>75316141</v>
      </c>
      <c r="C45">
        <v>75317170</v>
      </c>
      <c r="D45">
        <v>64820348</v>
      </c>
      <c r="E45">
        <v>1</v>
      </c>
      <c r="F45">
        <v>1</v>
      </c>
      <c r="G45">
        <v>30570983</v>
      </c>
      <c r="H45">
        <v>3</v>
      </c>
      <c r="I45" t="s">
        <v>729</v>
      </c>
      <c r="J45" t="s">
        <v>730</v>
      </c>
      <c r="K45" t="s">
        <v>731</v>
      </c>
      <c r="L45">
        <v>1301</v>
      </c>
      <c r="N45">
        <v>1003</v>
      </c>
      <c r="O45" t="s">
        <v>402</v>
      </c>
      <c r="P45" t="s">
        <v>402</v>
      </c>
      <c r="Q45">
        <v>1</v>
      </c>
      <c r="W45">
        <v>0</v>
      </c>
      <c r="X45">
        <v>115491783</v>
      </c>
      <c r="Y45">
        <f t="shared" si="10"/>
        <v>50</v>
      </c>
      <c r="AA45">
        <v>4.0599999999999996</v>
      </c>
      <c r="AB45">
        <v>0</v>
      </c>
      <c r="AC45">
        <v>0</v>
      </c>
      <c r="AD45">
        <v>0</v>
      </c>
      <c r="AE45">
        <v>4.0599999999999996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50</v>
      </c>
      <c r="AU45" t="s">
        <v>3</v>
      </c>
      <c r="AV45">
        <v>0</v>
      </c>
      <c r="AW45">
        <v>2</v>
      </c>
      <c r="AX45">
        <v>75317200</v>
      </c>
      <c r="AY45">
        <v>1</v>
      </c>
      <c r="AZ45">
        <v>0</v>
      </c>
      <c r="BA45">
        <v>44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ROUND(Y45*Source!I115,9)</f>
        <v>223.48</v>
      </c>
      <c r="CY45">
        <f t="shared" si="11"/>
        <v>4.0599999999999996</v>
      </c>
      <c r="CZ45">
        <f t="shared" si="12"/>
        <v>4.0599999999999996</v>
      </c>
      <c r="DA45">
        <f t="shared" si="13"/>
        <v>1</v>
      </c>
      <c r="DB45">
        <f t="shared" si="14"/>
        <v>203</v>
      </c>
      <c r="DC45">
        <f t="shared" si="15"/>
        <v>0</v>
      </c>
      <c r="DD45" t="s">
        <v>3</v>
      </c>
      <c r="DE45" t="s">
        <v>3</v>
      </c>
      <c r="DF45">
        <f t="shared" si="9"/>
        <v>907.33</v>
      </c>
      <c r="DG45">
        <f t="shared" si="4"/>
        <v>0</v>
      </c>
      <c r="DH45">
        <f t="shared" si="5"/>
        <v>0</v>
      </c>
      <c r="DI45">
        <f t="shared" si="6"/>
        <v>0</v>
      </c>
      <c r="DJ45">
        <f t="shared" si="16"/>
        <v>907.33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5">
      <c r="A46">
        <f>ROW(Source!A115)</f>
        <v>115</v>
      </c>
      <c r="B46">
        <v>75316141</v>
      </c>
      <c r="C46">
        <v>75317170</v>
      </c>
      <c r="D46">
        <v>66317333</v>
      </c>
      <c r="E46">
        <v>1</v>
      </c>
      <c r="F46">
        <v>1</v>
      </c>
      <c r="G46">
        <v>30570983</v>
      </c>
      <c r="H46">
        <v>3</v>
      </c>
      <c r="I46" t="s">
        <v>148</v>
      </c>
      <c r="J46" t="s">
        <v>150</v>
      </c>
      <c r="K46" t="s">
        <v>149</v>
      </c>
      <c r="L46">
        <v>1348</v>
      </c>
      <c r="N46">
        <v>1009</v>
      </c>
      <c r="O46" t="s">
        <v>137</v>
      </c>
      <c r="P46" t="s">
        <v>137</v>
      </c>
      <c r="Q46">
        <v>1000</v>
      </c>
      <c r="W46">
        <v>0</v>
      </c>
      <c r="X46">
        <v>1072628727</v>
      </c>
      <c r="Y46">
        <f t="shared" si="10"/>
        <v>9</v>
      </c>
      <c r="AA46">
        <v>1979.84</v>
      </c>
      <c r="AB46">
        <v>0</v>
      </c>
      <c r="AC46">
        <v>0</v>
      </c>
      <c r="AD46">
        <v>0</v>
      </c>
      <c r="AE46">
        <v>1979.84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0</v>
      </c>
      <c r="AN46">
        <v>0</v>
      </c>
      <c r="AO46">
        <v>0</v>
      </c>
      <c r="AP46">
        <v>1</v>
      </c>
      <c r="AQ46">
        <v>0</v>
      </c>
      <c r="AR46">
        <v>0</v>
      </c>
      <c r="AS46" t="s">
        <v>3</v>
      </c>
      <c r="AT46">
        <v>9</v>
      </c>
      <c r="AU46" t="s">
        <v>3</v>
      </c>
      <c r="AV46">
        <v>0</v>
      </c>
      <c r="AW46">
        <v>1</v>
      </c>
      <c r="AX46">
        <v>-1</v>
      </c>
      <c r="AY46">
        <v>0</v>
      </c>
      <c r="AZ46">
        <v>0</v>
      </c>
      <c r="BA46" t="s">
        <v>3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ROUND(Y46*Source!I115,9)</f>
        <v>40.226399999999998</v>
      </c>
      <c r="CY46">
        <f t="shared" si="11"/>
        <v>1979.84</v>
      </c>
      <c r="CZ46">
        <f t="shared" si="12"/>
        <v>1979.84</v>
      </c>
      <c r="DA46">
        <f t="shared" si="13"/>
        <v>1</v>
      </c>
      <c r="DB46">
        <f t="shared" si="14"/>
        <v>17818.560000000001</v>
      </c>
      <c r="DC46">
        <f t="shared" si="15"/>
        <v>0</v>
      </c>
      <c r="DD46" t="s">
        <v>3</v>
      </c>
      <c r="DE46" t="s">
        <v>3</v>
      </c>
      <c r="DF46">
        <f t="shared" si="9"/>
        <v>79641.84</v>
      </c>
      <c r="DG46">
        <f t="shared" si="4"/>
        <v>0</v>
      </c>
      <c r="DH46">
        <f t="shared" si="5"/>
        <v>0</v>
      </c>
      <c r="DI46">
        <f t="shared" si="6"/>
        <v>0</v>
      </c>
      <c r="DJ46">
        <f t="shared" si="16"/>
        <v>79641.84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5">
      <c r="A47">
        <f>ROW(Source!A116)</f>
        <v>116</v>
      </c>
      <c r="B47">
        <v>75316143</v>
      </c>
      <c r="C47">
        <v>75317170</v>
      </c>
      <c r="D47">
        <v>44573642</v>
      </c>
      <c r="E47">
        <v>30570983</v>
      </c>
      <c r="F47">
        <v>1</v>
      </c>
      <c r="G47">
        <v>30570983</v>
      </c>
      <c r="H47">
        <v>1</v>
      </c>
      <c r="I47" t="s">
        <v>678</v>
      </c>
      <c r="J47" t="s">
        <v>3</v>
      </c>
      <c r="K47" t="s">
        <v>679</v>
      </c>
      <c r="L47">
        <v>1191</v>
      </c>
      <c r="N47">
        <v>1013</v>
      </c>
      <c r="O47" t="s">
        <v>680</v>
      </c>
      <c r="P47" t="s">
        <v>680</v>
      </c>
      <c r="Q47">
        <v>1</v>
      </c>
      <c r="W47">
        <v>0</v>
      </c>
      <c r="X47">
        <v>476480486</v>
      </c>
      <c r="Y47">
        <f>(AT47*1.15)</f>
        <v>59.201999999999991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51.48</v>
      </c>
      <c r="AU47" t="s">
        <v>95</v>
      </c>
      <c r="AV47">
        <v>1</v>
      </c>
      <c r="AW47">
        <v>2</v>
      </c>
      <c r="AX47">
        <v>75317187</v>
      </c>
      <c r="AY47">
        <v>1</v>
      </c>
      <c r="AZ47">
        <v>2048</v>
      </c>
      <c r="BA47">
        <v>46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U47">
        <f>ROUND(AT47*Source!I116*AH47*AL47,2)</f>
        <v>0</v>
      </c>
      <c r="CV47">
        <f>ROUND(Y47*Source!I116,9)</f>
        <v>264.6092592</v>
      </c>
      <c r="CW47">
        <v>0</v>
      </c>
      <c r="CX47">
        <f>ROUND(Y47*Source!I116,9)</f>
        <v>264.6092592</v>
      </c>
      <c r="CY47">
        <f>AD47</f>
        <v>0</v>
      </c>
      <c r="CZ47">
        <f>AH47</f>
        <v>0</v>
      </c>
      <c r="DA47">
        <f>AL47</f>
        <v>1</v>
      </c>
      <c r="DB47">
        <f>ROUND((ROUND(AT47*CZ47,2)*1.15),6)</f>
        <v>0</v>
      </c>
      <c r="DC47">
        <f>ROUND((ROUND(AT47*AG47,2)*1.15),6)</f>
        <v>0</v>
      </c>
      <c r="DD47" t="s">
        <v>3</v>
      </c>
      <c r="DE47" t="s">
        <v>3</v>
      </c>
      <c r="DF47">
        <f t="shared" si="9"/>
        <v>0</v>
      </c>
      <c r="DG47">
        <f t="shared" si="4"/>
        <v>0</v>
      </c>
      <c r="DH47">
        <f t="shared" si="5"/>
        <v>0</v>
      </c>
      <c r="DI47">
        <f t="shared" si="6"/>
        <v>0</v>
      </c>
      <c r="DJ47">
        <f>DI47</f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5">
      <c r="A48">
        <f>ROW(Source!A116)</f>
        <v>116</v>
      </c>
      <c r="B48">
        <v>75316143</v>
      </c>
      <c r="C48">
        <v>75317170</v>
      </c>
      <c r="D48">
        <v>65153288</v>
      </c>
      <c r="E48">
        <v>1</v>
      </c>
      <c r="F48">
        <v>1</v>
      </c>
      <c r="G48">
        <v>30570983</v>
      </c>
      <c r="H48">
        <v>2</v>
      </c>
      <c r="I48" t="s">
        <v>692</v>
      </c>
      <c r="J48" t="s">
        <v>693</v>
      </c>
      <c r="K48" t="s">
        <v>694</v>
      </c>
      <c r="L48">
        <v>1368</v>
      </c>
      <c r="N48">
        <v>1011</v>
      </c>
      <c r="O48" t="s">
        <v>695</v>
      </c>
      <c r="P48" t="s">
        <v>695</v>
      </c>
      <c r="Q48">
        <v>1</v>
      </c>
      <c r="W48">
        <v>0</v>
      </c>
      <c r="X48">
        <v>-7781208</v>
      </c>
      <c r="Y48">
        <f>(AT48*1.25)</f>
        <v>0.35000000000000003</v>
      </c>
      <c r="AA48">
        <v>0</v>
      </c>
      <c r="AB48">
        <v>87.01</v>
      </c>
      <c r="AC48">
        <v>13.21</v>
      </c>
      <c r="AD48">
        <v>0</v>
      </c>
      <c r="AE48">
        <v>0</v>
      </c>
      <c r="AF48">
        <v>83.1</v>
      </c>
      <c r="AG48">
        <v>12.62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0.28000000000000003</v>
      </c>
      <c r="AU48" t="s">
        <v>94</v>
      </c>
      <c r="AV48">
        <v>0</v>
      </c>
      <c r="AW48">
        <v>2</v>
      </c>
      <c r="AX48">
        <v>75317188</v>
      </c>
      <c r="AY48">
        <v>1</v>
      </c>
      <c r="AZ48">
        <v>2048</v>
      </c>
      <c r="BA48">
        <v>47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f>ROUND(Y48*Source!I116*DO48,9)</f>
        <v>0</v>
      </c>
      <c r="CX48">
        <f>ROUND(Y48*Source!I116,9)</f>
        <v>1.56436</v>
      </c>
      <c r="CY48">
        <f>AB48</f>
        <v>87.01</v>
      </c>
      <c r="CZ48">
        <f>AF48</f>
        <v>83.1</v>
      </c>
      <c r="DA48">
        <f>AJ48</f>
        <v>1</v>
      </c>
      <c r="DB48">
        <f>ROUND((ROUND(AT48*CZ48,2)*1.25),6)</f>
        <v>29.087499999999999</v>
      </c>
      <c r="DC48">
        <f>ROUND((ROUND(AT48*AG48,2)*1.25),6)</f>
        <v>4.4124999999999996</v>
      </c>
      <c r="DD48" t="s">
        <v>3</v>
      </c>
      <c r="DE48" t="s">
        <v>3</v>
      </c>
      <c r="DF48">
        <f t="shared" si="9"/>
        <v>0</v>
      </c>
      <c r="DG48">
        <f t="shared" si="4"/>
        <v>130</v>
      </c>
      <c r="DH48">
        <f t="shared" si="5"/>
        <v>19.739999999999998</v>
      </c>
      <c r="DI48">
        <f t="shared" si="6"/>
        <v>0</v>
      </c>
      <c r="DJ48">
        <f>DG48</f>
        <v>130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5">
      <c r="A49">
        <f>ROW(Source!A116)</f>
        <v>116</v>
      </c>
      <c r="B49">
        <v>75316143</v>
      </c>
      <c r="C49">
        <v>75317170</v>
      </c>
      <c r="D49">
        <v>65152701</v>
      </c>
      <c r="E49">
        <v>1</v>
      </c>
      <c r="F49">
        <v>1</v>
      </c>
      <c r="G49">
        <v>30570983</v>
      </c>
      <c r="H49">
        <v>2</v>
      </c>
      <c r="I49" t="s">
        <v>705</v>
      </c>
      <c r="J49" t="s">
        <v>706</v>
      </c>
      <c r="K49" t="s">
        <v>707</v>
      </c>
      <c r="L49">
        <v>1368</v>
      </c>
      <c r="N49">
        <v>1011</v>
      </c>
      <c r="O49" t="s">
        <v>695</v>
      </c>
      <c r="P49" t="s">
        <v>695</v>
      </c>
      <c r="Q49">
        <v>1</v>
      </c>
      <c r="W49">
        <v>0</v>
      </c>
      <c r="X49">
        <v>-1742332592</v>
      </c>
      <c r="Y49">
        <f>(AT49*1.25)</f>
        <v>0.61250000000000004</v>
      </c>
      <c r="AA49">
        <v>0</v>
      </c>
      <c r="AB49">
        <v>56.43</v>
      </c>
      <c r="AC49">
        <v>13.21</v>
      </c>
      <c r="AD49">
        <v>0</v>
      </c>
      <c r="AE49">
        <v>0</v>
      </c>
      <c r="AF49">
        <v>53.9</v>
      </c>
      <c r="AG49">
        <v>12.62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0.49</v>
      </c>
      <c r="AU49" t="s">
        <v>94</v>
      </c>
      <c r="AV49">
        <v>0</v>
      </c>
      <c r="AW49">
        <v>2</v>
      </c>
      <c r="AX49">
        <v>75317189</v>
      </c>
      <c r="AY49">
        <v>1</v>
      </c>
      <c r="AZ49">
        <v>0</v>
      </c>
      <c r="BA49">
        <v>48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f>ROUND(Y49*Source!I116*DO49,9)</f>
        <v>0</v>
      </c>
      <c r="CX49">
        <f>ROUND(Y49*Source!I116,9)</f>
        <v>2.7376299999999998</v>
      </c>
      <c r="CY49">
        <f>AB49</f>
        <v>56.43</v>
      </c>
      <c r="CZ49">
        <f>AF49</f>
        <v>53.9</v>
      </c>
      <c r="DA49">
        <f>AJ49</f>
        <v>1</v>
      </c>
      <c r="DB49">
        <f>ROUND((ROUND(AT49*CZ49,2)*1.25),6)</f>
        <v>33.012500000000003</v>
      </c>
      <c r="DC49">
        <f>ROUND((ROUND(AT49*AG49,2)*1.25),6)</f>
        <v>7.7249999999999996</v>
      </c>
      <c r="DD49" t="s">
        <v>3</v>
      </c>
      <c r="DE49" t="s">
        <v>3</v>
      </c>
      <c r="DF49">
        <f t="shared" si="9"/>
        <v>0</v>
      </c>
      <c r="DG49">
        <f t="shared" si="4"/>
        <v>147.56</v>
      </c>
      <c r="DH49">
        <f t="shared" si="5"/>
        <v>34.549999999999997</v>
      </c>
      <c r="DI49">
        <f t="shared" si="6"/>
        <v>0</v>
      </c>
      <c r="DJ49">
        <f>DG49</f>
        <v>147.56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5">
      <c r="A50">
        <f>ROW(Source!A116)</f>
        <v>116</v>
      </c>
      <c r="B50">
        <v>75316143</v>
      </c>
      <c r="C50">
        <v>75317170</v>
      </c>
      <c r="D50">
        <v>65152869</v>
      </c>
      <c r="E50">
        <v>1</v>
      </c>
      <c r="F50">
        <v>1</v>
      </c>
      <c r="G50">
        <v>30570983</v>
      </c>
      <c r="H50">
        <v>2</v>
      </c>
      <c r="I50" t="s">
        <v>708</v>
      </c>
      <c r="J50" t="s">
        <v>709</v>
      </c>
      <c r="K50" t="s">
        <v>710</v>
      </c>
      <c r="L50">
        <v>1368</v>
      </c>
      <c r="N50">
        <v>1011</v>
      </c>
      <c r="O50" t="s">
        <v>695</v>
      </c>
      <c r="P50" t="s">
        <v>695</v>
      </c>
      <c r="Q50">
        <v>1</v>
      </c>
      <c r="W50">
        <v>0</v>
      </c>
      <c r="X50">
        <v>1976627719</v>
      </c>
      <c r="Y50">
        <f>(AT50*1.25)</f>
        <v>0.8125</v>
      </c>
      <c r="AA50">
        <v>0</v>
      </c>
      <c r="AB50">
        <v>0.24</v>
      </c>
      <c r="AC50">
        <v>0</v>
      </c>
      <c r="AD50">
        <v>0</v>
      </c>
      <c r="AE50">
        <v>0</v>
      </c>
      <c r="AF50">
        <v>0.23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0.65</v>
      </c>
      <c r="AU50" t="s">
        <v>94</v>
      </c>
      <c r="AV50">
        <v>0</v>
      </c>
      <c r="AW50">
        <v>2</v>
      </c>
      <c r="AX50">
        <v>75317190</v>
      </c>
      <c r="AY50">
        <v>1</v>
      </c>
      <c r="AZ50">
        <v>0</v>
      </c>
      <c r="BA50">
        <v>49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f>ROUND(Y50*Source!I116*DO50,9)</f>
        <v>0</v>
      </c>
      <c r="CX50">
        <f>ROUND(Y50*Source!I116,9)</f>
        <v>3.6315499999999998</v>
      </c>
      <c r="CY50">
        <f>AB50</f>
        <v>0.24</v>
      </c>
      <c r="CZ50">
        <f>AF50</f>
        <v>0.23</v>
      </c>
      <c r="DA50">
        <f>AJ50</f>
        <v>1</v>
      </c>
      <c r="DB50">
        <f>ROUND((ROUND(AT50*CZ50,2)*1.25),6)</f>
        <v>0.1875</v>
      </c>
      <c r="DC50">
        <f>ROUND((ROUND(AT50*AG50,2)*1.25),6)</f>
        <v>0</v>
      </c>
      <c r="DD50" t="s">
        <v>3</v>
      </c>
      <c r="DE50" t="s">
        <v>3</v>
      </c>
      <c r="DF50">
        <f t="shared" si="9"/>
        <v>0</v>
      </c>
      <c r="DG50">
        <f t="shared" si="4"/>
        <v>0.84</v>
      </c>
      <c r="DH50">
        <f t="shared" si="5"/>
        <v>0</v>
      </c>
      <c r="DI50">
        <f t="shared" si="6"/>
        <v>0</v>
      </c>
      <c r="DJ50">
        <f>DG50</f>
        <v>0.84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5">
      <c r="A51">
        <f>ROW(Source!A116)</f>
        <v>116</v>
      </c>
      <c r="B51">
        <v>75316143</v>
      </c>
      <c r="C51">
        <v>75317170</v>
      </c>
      <c r="D51">
        <v>65152881</v>
      </c>
      <c r="E51">
        <v>1</v>
      </c>
      <c r="F51">
        <v>1</v>
      </c>
      <c r="G51">
        <v>30570983</v>
      </c>
      <c r="H51">
        <v>2</v>
      </c>
      <c r="I51" t="s">
        <v>711</v>
      </c>
      <c r="J51" t="s">
        <v>712</v>
      </c>
      <c r="K51" t="s">
        <v>713</v>
      </c>
      <c r="L51">
        <v>1368</v>
      </c>
      <c r="N51">
        <v>1011</v>
      </c>
      <c r="O51" t="s">
        <v>695</v>
      </c>
      <c r="P51" t="s">
        <v>695</v>
      </c>
      <c r="Q51">
        <v>1</v>
      </c>
      <c r="W51">
        <v>0</v>
      </c>
      <c r="X51">
        <v>-1324199668</v>
      </c>
      <c r="Y51">
        <f>(AT51*1.25)</f>
        <v>3.25</v>
      </c>
      <c r="AA51">
        <v>0</v>
      </c>
      <c r="AB51">
        <v>2.1</v>
      </c>
      <c r="AC51">
        <v>0</v>
      </c>
      <c r="AD51">
        <v>0</v>
      </c>
      <c r="AE51">
        <v>0</v>
      </c>
      <c r="AF51">
        <v>2.0099999999999998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2.6</v>
      </c>
      <c r="AU51" t="s">
        <v>94</v>
      </c>
      <c r="AV51">
        <v>0</v>
      </c>
      <c r="AW51">
        <v>2</v>
      </c>
      <c r="AX51">
        <v>75317191</v>
      </c>
      <c r="AY51">
        <v>1</v>
      </c>
      <c r="AZ51">
        <v>0</v>
      </c>
      <c r="BA51">
        <v>50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f>ROUND(Y51*Source!I116*DO51,9)</f>
        <v>0</v>
      </c>
      <c r="CX51">
        <f>ROUND(Y51*Source!I116,9)</f>
        <v>14.526199999999999</v>
      </c>
      <c r="CY51">
        <f>AB51</f>
        <v>2.1</v>
      </c>
      <c r="CZ51">
        <f>AF51</f>
        <v>2.0099999999999998</v>
      </c>
      <c r="DA51">
        <f>AJ51</f>
        <v>1</v>
      </c>
      <c r="DB51">
        <f>ROUND((ROUND(AT51*CZ51,2)*1.25),6)</f>
        <v>6.5374999999999996</v>
      </c>
      <c r="DC51">
        <f>ROUND((ROUND(AT51*AG51,2)*1.25),6)</f>
        <v>0</v>
      </c>
      <c r="DD51" t="s">
        <v>3</v>
      </c>
      <c r="DE51" t="s">
        <v>3</v>
      </c>
      <c r="DF51">
        <f t="shared" si="9"/>
        <v>0</v>
      </c>
      <c r="DG51">
        <f t="shared" si="4"/>
        <v>29.2</v>
      </c>
      <c r="DH51">
        <f t="shared" si="5"/>
        <v>0</v>
      </c>
      <c r="DI51">
        <f t="shared" si="6"/>
        <v>0</v>
      </c>
      <c r="DJ51">
        <f>DG51</f>
        <v>29.2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5">
      <c r="A52">
        <f>ROW(Source!A116)</f>
        <v>116</v>
      </c>
      <c r="B52">
        <v>75316143</v>
      </c>
      <c r="C52">
        <v>75317170</v>
      </c>
      <c r="D52">
        <v>65152882</v>
      </c>
      <c r="E52">
        <v>1</v>
      </c>
      <c r="F52">
        <v>1</v>
      </c>
      <c r="G52">
        <v>30570983</v>
      </c>
      <c r="H52">
        <v>2</v>
      </c>
      <c r="I52" t="s">
        <v>714</v>
      </c>
      <c r="J52" t="s">
        <v>715</v>
      </c>
      <c r="K52" t="s">
        <v>716</v>
      </c>
      <c r="L52">
        <v>1368</v>
      </c>
      <c r="N52">
        <v>1011</v>
      </c>
      <c r="O52" t="s">
        <v>695</v>
      </c>
      <c r="P52" t="s">
        <v>695</v>
      </c>
      <c r="Q52">
        <v>1</v>
      </c>
      <c r="W52">
        <v>0</v>
      </c>
      <c r="X52">
        <v>-1330945527</v>
      </c>
      <c r="Y52">
        <f>(AT52*1.25)</f>
        <v>7.875</v>
      </c>
      <c r="AA52">
        <v>0</v>
      </c>
      <c r="AB52">
        <v>71.13</v>
      </c>
      <c r="AC52">
        <v>0</v>
      </c>
      <c r="AD52">
        <v>0</v>
      </c>
      <c r="AE52">
        <v>0</v>
      </c>
      <c r="AF52">
        <v>67.94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6.3</v>
      </c>
      <c r="AU52" t="s">
        <v>94</v>
      </c>
      <c r="AV52">
        <v>0</v>
      </c>
      <c r="AW52">
        <v>2</v>
      </c>
      <c r="AX52">
        <v>75317192</v>
      </c>
      <c r="AY52">
        <v>1</v>
      </c>
      <c r="AZ52">
        <v>0</v>
      </c>
      <c r="BA52">
        <v>51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f>ROUND(Y52*Source!I116*DO52,9)</f>
        <v>0</v>
      </c>
      <c r="CX52">
        <f>ROUND(Y52*Source!I116,9)</f>
        <v>35.198099999999997</v>
      </c>
      <c r="CY52">
        <f>AB52</f>
        <v>71.13</v>
      </c>
      <c r="CZ52">
        <f>AF52</f>
        <v>67.94</v>
      </c>
      <c r="DA52">
        <f>AJ52</f>
        <v>1</v>
      </c>
      <c r="DB52">
        <f>ROUND((ROUND(AT52*CZ52,2)*1.25),6)</f>
        <v>535.02499999999998</v>
      </c>
      <c r="DC52">
        <f>ROUND((ROUND(AT52*AG52,2)*1.25),6)</f>
        <v>0</v>
      </c>
      <c r="DD52" t="s">
        <v>3</v>
      </c>
      <c r="DE52" t="s">
        <v>3</v>
      </c>
      <c r="DF52">
        <f t="shared" si="9"/>
        <v>0</v>
      </c>
      <c r="DG52">
        <f t="shared" si="4"/>
        <v>2391.36</v>
      </c>
      <c r="DH52">
        <f t="shared" si="5"/>
        <v>0</v>
      </c>
      <c r="DI52">
        <f t="shared" si="6"/>
        <v>0</v>
      </c>
      <c r="DJ52">
        <f>DG52</f>
        <v>2391.36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5">
      <c r="A53">
        <f>ROW(Source!A116)</f>
        <v>116</v>
      </c>
      <c r="B53">
        <v>75316143</v>
      </c>
      <c r="C53">
        <v>75317170</v>
      </c>
      <c r="D53">
        <v>31110605</v>
      </c>
      <c r="E53">
        <v>1</v>
      </c>
      <c r="F53">
        <v>1</v>
      </c>
      <c r="G53">
        <v>30570983</v>
      </c>
      <c r="H53">
        <v>3</v>
      </c>
      <c r="I53" t="s">
        <v>717</v>
      </c>
      <c r="J53" t="s">
        <v>718</v>
      </c>
      <c r="K53" t="s">
        <v>719</v>
      </c>
      <c r="L53">
        <v>1339</v>
      </c>
      <c r="N53">
        <v>1007</v>
      </c>
      <c r="O53" t="s">
        <v>30</v>
      </c>
      <c r="P53" t="s">
        <v>30</v>
      </c>
      <c r="Q53">
        <v>1</v>
      </c>
      <c r="W53">
        <v>0</v>
      </c>
      <c r="X53">
        <v>1942501623</v>
      </c>
      <c r="Y53">
        <f t="shared" ref="Y53:Y62" si="17">AT53</f>
        <v>0.62</v>
      </c>
      <c r="AA53">
        <v>7.07</v>
      </c>
      <c r="AB53">
        <v>0</v>
      </c>
      <c r="AC53">
        <v>0</v>
      </c>
      <c r="AD53">
        <v>0</v>
      </c>
      <c r="AE53">
        <v>7.07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0.62</v>
      </c>
      <c r="AU53" t="s">
        <v>3</v>
      </c>
      <c r="AV53">
        <v>0</v>
      </c>
      <c r="AW53">
        <v>2</v>
      </c>
      <c r="AX53">
        <v>75317193</v>
      </c>
      <c r="AY53">
        <v>1</v>
      </c>
      <c r="AZ53">
        <v>0</v>
      </c>
      <c r="BA53">
        <v>52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ROUND(Y53*Source!I116,9)</f>
        <v>2.7711519999999998</v>
      </c>
      <c r="CY53">
        <f t="shared" ref="CY53:CY62" si="18">AA53</f>
        <v>7.07</v>
      </c>
      <c r="CZ53">
        <f t="shared" ref="CZ53:CZ62" si="19">AE53</f>
        <v>7.07</v>
      </c>
      <c r="DA53">
        <f t="shared" ref="DA53:DA62" si="20">AI53</f>
        <v>1</v>
      </c>
      <c r="DB53">
        <f t="shared" ref="DB53:DB62" si="21">ROUND(ROUND(AT53*CZ53,2),6)</f>
        <v>4.38</v>
      </c>
      <c r="DC53">
        <f t="shared" ref="DC53:DC62" si="22">ROUND(ROUND(AT53*AG53,2),6)</f>
        <v>0</v>
      </c>
      <c r="DD53" t="s">
        <v>3</v>
      </c>
      <c r="DE53" t="s">
        <v>3</v>
      </c>
      <c r="DF53">
        <f t="shared" si="9"/>
        <v>19.59</v>
      </c>
      <c r="DG53">
        <f t="shared" si="4"/>
        <v>0</v>
      </c>
      <c r="DH53">
        <f t="shared" si="5"/>
        <v>0</v>
      </c>
      <c r="DI53">
        <f t="shared" si="6"/>
        <v>0</v>
      </c>
      <c r="DJ53">
        <f t="shared" ref="DJ53:DJ62" si="23">DF53</f>
        <v>19.59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5">
      <c r="A54">
        <f>ROW(Source!A116)</f>
        <v>116</v>
      </c>
      <c r="B54">
        <v>75316143</v>
      </c>
      <c r="C54">
        <v>75317170</v>
      </c>
      <c r="D54">
        <v>31111686</v>
      </c>
      <c r="E54">
        <v>1</v>
      </c>
      <c r="F54">
        <v>1</v>
      </c>
      <c r="G54">
        <v>30570983</v>
      </c>
      <c r="H54">
        <v>3</v>
      </c>
      <c r="I54" t="s">
        <v>135</v>
      </c>
      <c r="J54" t="s">
        <v>138</v>
      </c>
      <c r="K54" t="s">
        <v>136</v>
      </c>
      <c r="L54">
        <v>1348</v>
      </c>
      <c r="N54">
        <v>1009</v>
      </c>
      <c r="O54" t="s">
        <v>137</v>
      </c>
      <c r="P54" t="s">
        <v>137</v>
      </c>
      <c r="Q54">
        <v>1000</v>
      </c>
      <c r="W54">
        <v>1</v>
      </c>
      <c r="X54">
        <v>1771149811</v>
      </c>
      <c r="Y54">
        <f t="shared" si="17"/>
        <v>-2.0699999999999998</v>
      </c>
      <c r="AA54">
        <v>6808.41</v>
      </c>
      <c r="AB54">
        <v>0</v>
      </c>
      <c r="AC54">
        <v>0</v>
      </c>
      <c r="AD54">
        <v>0</v>
      </c>
      <c r="AE54">
        <v>351.13</v>
      </c>
      <c r="AF54">
        <v>0</v>
      </c>
      <c r="AG54">
        <v>0</v>
      </c>
      <c r="AH54">
        <v>0</v>
      </c>
      <c r="AI54">
        <v>19.39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-2.0699999999999998</v>
      </c>
      <c r="AU54" t="s">
        <v>3</v>
      </c>
      <c r="AV54">
        <v>0</v>
      </c>
      <c r="AW54">
        <v>2</v>
      </c>
      <c r="AX54">
        <v>75317194</v>
      </c>
      <c r="AY54">
        <v>1</v>
      </c>
      <c r="AZ54">
        <v>6144</v>
      </c>
      <c r="BA54">
        <v>53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ROUND(Y54*Source!I116,9)</f>
        <v>-9.2520720000000001</v>
      </c>
      <c r="CY54">
        <f t="shared" si="18"/>
        <v>6808.41</v>
      </c>
      <c r="CZ54">
        <f t="shared" si="19"/>
        <v>351.13</v>
      </c>
      <c r="DA54">
        <f t="shared" si="20"/>
        <v>19.39</v>
      </c>
      <c r="DB54">
        <f t="shared" si="21"/>
        <v>-726.84</v>
      </c>
      <c r="DC54">
        <f t="shared" si="22"/>
        <v>0</v>
      </c>
      <c r="DD54" t="s">
        <v>3</v>
      </c>
      <c r="DE54" t="s">
        <v>3</v>
      </c>
      <c r="DF54">
        <f>ROUND(ROUND(AE54*AI54,2)*CX54,2)</f>
        <v>-62991.9</v>
      </c>
      <c r="DG54">
        <f t="shared" si="4"/>
        <v>0</v>
      </c>
      <c r="DH54">
        <f t="shared" si="5"/>
        <v>0</v>
      </c>
      <c r="DI54">
        <f t="shared" si="6"/>
        <v>0</v>
      </c>
      <c r="DJ54">
        <f t="shared" si="23"/>
        <v>-62991.9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5">
      <c r="A55">
        <f>ROW(Source!A116)</f>
        <v>116</v>
      </c>
      <c r="B55">
        <v>75316143</v>
      </c>
      <c r="C55">
        <v>75317170</v>
      </c>
      <c r="D55">
        <v>31111965</v>
      </c>
      <c r="E55">
        <v>1</v>
      </c>
      <c r="F55">
        <v>1</v>
      </c>
      <c r="G55">
        <v>30570983</v>
      </c>
      <c r="H55">
        <v>3</v>
      </c>
      <c r="I55" t="s">
        <v>140</v>
      </c>
      <c r="J55" t="s">
        <v>142</v>
      </c>
      <c r="K55" t="s">
        <v>141</v>
      </c>
      <c r="L55">
        <v>1339</v>
      </c>
      <c r="N55">
        <v>1007</v>
      </c>
      <c r="O55" t="s">
        <v>30</v>
      </c>
      <c r="P55" t="s">
        <v>30</v>
      </c>
      <c r="Q55">
        <v>1</v>
      </c>
      <c r="W55">
        <v>1</v>
      </c>
      <c r="X55">
        <v>1556771397</v>
      </c>
      <c r="Y55">
        <f t="shared" si="17"/>
        <v>-4.59</v>
      </c>
      <c r="AA55">
        <v>1298.8599999999999</v>
      </c>
      <c r="AB55">
        <v>0</v>
      </c>
      <c r="AC55">
        <v>0</v>
      </c>
      <c r="AD55">
        <v>0</v>
      </c>
      <c r="AE55">
        <v>137.30000000000001</v>
      </c>
      <c r="AF55">
        <v>0</v>
      </c>
      <c r="AG55">
        <v>0</v>
      </c>
      <c r="AH55">
        <v>0</v>
      </c>
      <c r="AI55">
        <v>9.4600000000000009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-4.59</v>
      </c>
      <c r="AU55" t="s">
        <v>3</v>
      </c>
      <c r="AV55">
        <v>0</v>
      </c>
      <c r="AW55">
        <v>2</v>
      </c>
      <c r="AX55">
        <v>75317195</v>
      </c>
      <c r="AY55">
        <v>1</v>
      </c>
      <c r="AZ55">
        <v>6144</v>
      </c>
      <c r="BA55">
        <v>54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ROUND(Y55*Source!I116,9)</f>
        <v>-20.515464000000001</v>
      </c>
      <c r="CY55">
        <f t="shared" si="18"/>
        <v>1298.8599999999999</v>
      </c>
      <c r="CZ55">
        <f t="shared" si="19"/>
        <v>137.30000000000001</v>
      </c>
      <c r="DA55">
        <f t="shared" si="20"/>
        <v>9.4600000000000009</v>
      </c>
      <c r="DB55">
        <f t="shared" si="21"/>
        <v>-630.21</v>
      </c>
      <c r="DC55">
        <f t="shared" si="22"/>
        <v>0</v>
      </c>
      <c r="DD55" t="s">
        <v>3</v>
      </c>
      <c r="DE55" t="s">
        <v>3</v>
      </c>
      <c r="DF55">
        <f>ROUND(ROUND(AE55*AI55,2)*CX55,2)</f>
        <v>-26646.720000000001</v>
      </c>
      <c r="DG55">
        <f t="shared" si="4"/>
        <v>0</v>
      </c>
      <c r="DH55">
        <f t="shared" si="5"/>
        <v>0</v>
      </c>
      <c r="DI55">
        <f t="shared" si="6"/>
        <v>0</v>
      </c>
      <c r="DJ55">
        <f t="shared" si="23"/>
        <v>-26646.720000000001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5">
      <c r="A56">
        <f>ROW(Source!A116)</f>
        <v>116</v>
      </c>
      <c r="B56">
        <v>75316143</v>
      </c>
      <c r="C56">
        <v>75317170</v>
      </c>
      <c r="D56">
        <v>31112729</v>
      </c>
      <c r="E56">
        <v>1</v>
      </c>
      <c r="F56">
        <v>1</v>
      </c>
      <c r="G56">
        <v>30570983</v>
      </c>
      <c r="H56">
        <v>3</v>
      </c>
      <c r="I56" t="s">
        <v>720</v>
      </c>
      <c r="J56" t="s">
        <v>721</v>
      </c>
      <c r="K56" t="s">
        <v>722</v>
      </c>
      <c r="L56">
        <v>1327</v>
      </c>
      <c r="N56">
        <v>1005</v>
      </c>
      <c r="O56" t="s">
        <v>103</v>
      </c>
      <c r="P56" t="s">
        <v>103</v>
      </c>
      <c r="Q56">
        <v>1</v>
      </c>
      <c r="W56">
        <v>0</v>
      </c>
      <c r="X56">
        <v>1997420771</v>
      </c>
      <c r="Y56">
        <f t="shared" si="17"/>
        <v>52</v>
      </c>
      <c r="AA56">
        <v>2.31</v>
      </c>
      <c r="AB56">
        <v>0</v>
      </c>
      <c r="AC56">
        <v>0</v>
      </c>
      <c r="AD56">
        <v>0</v>
      </c>
      <c r="AE56">
        <v>2.31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52</v>
      </c>
      <c r="AU56" t="s">
        <v>3</v>
      </c>
      <c r="AV56">
        <v>0</v>
      </c>
      <c r="AW56">
        <v>2</v>
      </c>
      <c r="AX56">
        <v>75317196</v>
      </c>
      <c r="AY56">
        <v>1</v>
      </c>
      <c r="AZ56">
        <v>0</v>
      </c>
      <c r="BA56">
        <v>55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ROUND(Y56*Source!I116,9)</f>
        <v>232.41919999999999</v>
      </c>
      <c r="CY56">
        <f t="shared" si="18"/>
        <v>2.31</v>
      </c>
      <c r="CZ56">
        <f t="shared" si="19"/>
        <v>2.31</v>
      </c>
      <c r="DA56">
        <f t="shared" si="20"/>
        <v>1</v>
      </c>
      <c r="DB56">
        <f t="shared" si="21"/>
        <v>120.12</v>
      </c>
      <c r="DC56">
        <f t="shared" si="22"/>
        <v>0</v>
      </c>
      <c r="DD56" t="s">
        <v>3</v>
      </c>
      <c r="DE56" t="s">
        <v>3</v>
      </c>
      <c r="DF56">
        <f>ROUND(ROUND(AE56,2)*CX56,2)</f>
        <v>536.89</v>
      </c>
      <c r="DG56">
        <f t="shared" si="4"/>
        <v>0</v>
      </c>
      <c r="DH56">
        <f t="shared" si="5"/>
        <v>0</v>
      </c>
      <c r="DI56">
        <f t="shared" si="6"/>
        <v>0</v>
      </c>
      <c r="DJ56">
        <f t="shared" si="23"/>
        <v>536.89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5">
      <c r="A57">
        <f>ROW(Source!A116)</f>
        <v>116</v>
      </c>
      <c r="B57">
        <v>75316143</v>
      </c>
      <c r="C57">
        <v>75317170</v>
      </c>
      <c r="D57">
        <v>31112815</v>
      </c>
      <c r="E57">
        <v>1</v>
      </c>
      <c r="F57">
        <v>1</v>
      </c>
      <c r="G57">
        <v>30570983</v>
      </c>
      <c r="H57">
        <v>3</v>
      </c>
      <c r="I57" t="s">
        <v>723</v>
      </c>
      <c r="J57" t="s">
        <v>724</v>
      </c>
      <c r="K57" t="s">
        <v>725</v>
      </c>
      <c r="L57">
        <v>1301</v>
      </c>
      <c r="N57">
        <v>1003</v>
      </c>
      <c r="O57" t="s">
        <v>402</v>
      </c>
      <c r="P57" t="s">
        <v>402</v>
      </c>
      <c r="Q57">
        <v>1</v>
      </c>
      <c r="W57">
        <v>0</v>
      </c>
      <c r="X57">
        <v>1138058933</v>
      </c>
      <c r="Y57">
        <f t="shared" si="17"/>
        <v>75</v>
      </c>
      <c r="AA57">
        <v>0.28999999999999998</v>
      </c>
      <c r="AB57">
        <v>0</v>
      </c>
      <c r="AC57">
        <v>0</v>
      </c>
      <c r="AD57">
        <v>0</v>
      </c>
      <c r="AE57">
        <v>0.28999999999999998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75</v>
      </c>
      <c r="AU57" t="s">
        <v>3</v>
      </c>
      <c r="AV57">
        <v>0</v>
      </c>
      <c r="AW57">
        <v>2</v>
      </c>
      <c r="AX57">
        <v>75317197</v>
      </c>
      <c r="AY57">
        <v>1</v>
      </c>
      <c r="AZ57">
        <v>0</v>
      </c>
      <c r="BA57">
        <v>56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ROUND(Y57*Source!I116,9)</f>
        <v>335.22</v>
      </c>
      <c r="CY57">
        <f t="shared" si="18"/>
        <v>0.28999999999999998</v>
      </c>
      <c r="CZ57">
        <f t="shared" si="19"/>
        <v>0.28999999999999998</v>
      </c>
      <c r="DA57">
        <f t="shared" si="20"/>
        <v>1</v>
      </c>
      <c r="DB57">
        <f t="shared" si="21"/>
        <v>21.75</v>
      </c>
      <c r="DC57">
        <f t="shared" si="22"/>
        <v>0</v>
      </c>
      <c r="DD57" t="s">
        <v>3</v>
      </c>
      <c r="DE57" t="s">
        <v>3</v>
      </c>
      <c r="DF57">
        <f>ROUND(ROUND(AE57,2)*CX57,2)</f>
        <v>97.21</v>
      </c>
      <c r="DG57">
        <f t="shared" si="4"/>
        <v>0</v>
      </c>
      <c r="DH57">
        <f t="shared" si="5"/>
        <v>0</v>
      </c>
      <c r="DI57">
        <f t="shared" si="6"/>
        <v>0</v>
      </c>
      <c r="DJ57">
        <f t="shared" si="23"/>
        <v>97.21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5">
      <c r="A58">
        <f>ROW(Source!A116)</f>
        <v>116</v>
      </c>
      <c r="B58">
        <v>75316143</v>
      </c>
      <c r="C58">
        <v>75317170</v>
      </c>
      <c r="D58">
        <v>64820062</v>
      </c>
      <c r="E58">
        <v>1</v>
      </c>
      <c r="F58">
        <v>1</v>
      </c>
      <c r="G58">
        <v>30570983</v>
      </c>
      <c r="H58">
        <v>3</v>
      </c>
      <c r="I58" t="s">
        <v>726</v>
      </c>
      <c r="J58" t="s">
        <v>727</v>
      </c>
      <c r="K58" t="s">
        <v>728</v>
      </c>
      <c r="L58">
        <v>1346</v>
      </c>
      <c r="N58">
        <v>1009</v>
      </c>
      <c r="O58" t="s">
        <v>132</v>
      </c>
      <c r="P58" t="s">
        <v>132</v>
      </c>
      <c r="Q58">
        <v>1</v>
      </c>
      <c r="W58">
        <v>0</v>
      </c>
      <c r="X58">
        <v>2145136649</v>
      </c>
      <c r="Y58">
        <f t="shared" si="17"/>
        <v>20</v>
      </c>
      <c r="AA58">
        <v>21.24</v>
      </c>
      <c r="AB58">
        <v>0</v>
      </c>
      <c r="AC58">
        <v>0</v>
      </c>
      <c r="AD58">
        <v>0</v>
      </c>
      <c r="AE58">
        <v>21.24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20</v>
      </c>
      <c r="AU58" t="s">
        <v>3</v>
      </c>
      <c r="AV58">
        <v>0</v>
      </c>
      <c r="AW58">
        <v>2</v>
      </c>
      <c r="AX58">
        <v>75317198</v>
      </c>
      <c r="AY58">
        <v>1</v>
      </c>
      <c r="AZ58">
        <v>0</v>
      </c>
      <c r="BA58">
        <v>57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ROUND(Y58*Source!I116,9)</f>
        <v>89.391999999999996</v>
      </c>
      <c r="CY58">
        <f t="shared" si="18"/>
        <v>21.24</v>
      </c>
      <c r="CZ58">
        <f t="shared" si="19"/>
        <v>21.24</v>
      </c>
      <c r="DA58">
        <f t="shared" si="20"/>
        <v>1</v>
      </c>
      <c r="DB58">
        <f t="shared" si="21"/>
        <v>424.8</v>
      </c>
      <c r="DC58">
        <f t="shared" si="22"/>
        <v>0</v>
      </c>
      <c r="DD58" t="s">
        <v>3</v>
      </c>
      <c r="DE58" t="s">
        <v>3</v>
      </c>
      <c r="DF58">
        <f>ROUND(ROUND(AE58,2)*CX58,2)</f>
        <v>1898.69</v>
      </c>
      <c r="DG58">
        <f t="shared" si="4"/>
        <v>0</v>
      </c>
      <c r="DH58">
        <f t="shared" si="5"/>
        <v>0</v>
      </c>
      <c r="DI58">
        <f t="shared" si="6"/>
        <v>0</v>
      </c>
      <c r="DJ58">
        <f t="shared" si="23"/>
        <v>1898.69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5">
      <c r="A59">
        <f>ROW(Source!A116)</f>
        <v>116</v>
      </c>
      <c r="B59">
        <v>75316143</v>
      </c>
      <c r="C59">
        <v>75317170</v>
      </c>
      <c r="D59">
        <v>44935968</v>
      </c>
      <c r="E59">
        <v>1</v>
      </c>
      <c r="F59">
        <v>1</v>
      </c>
      <c r="G59">
        <v>30570983</v>
      </c>
      <c r="H59">
        <v>3</v>
      </c>
      <c r="I59" t="s">
        <v>144</v>
      </c>
      <c r="J59" t="s">
        <v>146</v>
      </c>
      <c r="K59" t="s">
        <v>145</v>
      </c>
      <c r="L59">
        <v>1346</v>
      </c>
      <c r="N59">
        <v>1009</v>
      </c>
      <c r="O59" t="s">
        <v>132</v>
      </c>
      <c r="P59" t="s">
        <v>132</v>
      </c>
      <c r="Q59">
        <v>1</v>
      </c>
      <c r="W59">
        <v>1</v>
      </c>
      <c r="X59">
        <v>729508448</v>
      </c>
      <c r="Y59">
        <f t="shared" si="17"/>
        <v>-20.66</v>
      </c>
      <c r="AA59">
        <v>77.2</v>
      </c>
      <c r="AB59">
        <v>0</v>
      </c>
      <c r="AC59">
        <v>0</v>
      </c>
      <c r="AD59">
        <v>0</v>
      </c>
      <c r="AE59">
        <v>6.38</v>
      </c>
      <c r="AF59">
        <v>0</v>
      </c>
      <c r="AG59">
        <v>0</v>
      </c>
      <c r="AH59">
        <v>0</v>
      </c>
      <c r="AI59">
        <v>12.1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-20.66</v>
      </c>
      <c r="AU59" t="s">
        <v>3</v>
      </c>
      <c r="AV59">
        <v>0</v>
      </c>
      <c r="AW59">
        <v>2</v>
      </c>
      <c r="AX59">
        <v>75317199</v>
      </c>
      <c r="AY59">
        <v>1</v>
      </c>
      <c r="AZ59">
        <v>6144</v>
      </c>
      <c r="BA59">
        <v>58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ROUND(Y59*Source!I116,9)</f>
        <v>-92.341936000000004</v>
      </c>
      <c r="CY59">
        <f t="shared" si="18"/>
        <v>77.2</v>
      </c>
      <c r="CZ59">
        <f t="shared" si="19"/>
        <v>6.38</v>
      </c>
      <c r="DA59">
        <f t="shared" si="20"/>
        <v>12.1</v>
      </c>
      <c r="DB59">
        <f t="shared" si="21"/>
        <v>-131.81</v>
      </c>
      <c r="DC59">
        <f t="shared" si="22"/>
        <v>0</v>
      </c>
      <c r="DD59" t="s">
        <v>3</v>
      </c>
      <c r="DE59" t="s">
        <v>3</v>
      </c>
      <c r="DF59">
        <f>ROUND(ROUND(AE59*AI59,2)*CX59,2)</f>
        <v>-7128.8</v>
      </c>
      <c r="DG59">
        <f t="shared" si="4"/>
        <v>0</v>
      </c>
      <c r="DH59">
        <f t="shared" si="5"/>
        <v>0</v>
      </c>
      <c r="DI59">
        <f t="shared" si="6"/>
        <v>0</v>
      </c>
      <c r="DJ59">
        <f t="shared" si="23"/>
        <v>-7128.8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5">
      <c r="A60">
        <f>ROW(Source!A116)</f>
        <v>116</v>
      </c>
      <c r="B60">
        <v>75316143</v>
      </c>
      <c r="C60">
        <v>75317170</v>
      </c>
      <c r="D60">
        <v>31113788</v>
      </c>
      <c r="E60">
        <v>1</v>
      </c>
      <c r="F60">
        <v>1</v>
      </c>
      <c r="G60">
        <v>30570983</v>
      </c>
      <c r="H60">
        <v>3</v>
      </c>
      <c r="I60" t="s">
        <v>130</v>
      </c>
      <c r="J60" t="s">
        <v>133</v>
      </c>
      <c r="K60" t="s">
        <v>131</v>
      </c>
      <c r="L60">
        <v>1346</v>
      </c>
      <c r="N60">
        <v>1009</v>
      </c>
      <c r="O60" t="s">
        <v>132</v>
      </c>
      <c r="P60" t="s">
        <v>132</v>
      </c>
      <c r="Q60">
        <v>1</v>
      </c>
      <c r="W60">
        <v>0</v>
      </c>
      <c r="X60">
        <v>1159141387</v>
      </c>
      <c r="Y60">
        <f t="shared" si="17"/>
        <v>6.75</v>
      </c>
      <c r="AA60">
        <v>219.92</v>
      </c>
      <c r="AB60">
        <v>0</v>
      </c>
      <c r="AC60">
        <v>0</v>
      </c>
      <c r="AD60">
        <v>0</v>
      </c>
      <c r="AE60">
        <v>49.09</v>
      </c>
      <c r="AF60">
        <v>0</v>
      </c>
      <c r="AG60">
        <v>0</v>
      </c>
      <c r="AH60">
        <v>0</v>
      </c>
      <c r="AI60">
        <v>4.4800000000000004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0</v>
      </c>
      <c r="AR60">
        <v>0</v>
      </c>
      <c r="AS60" t="s">
        <v>3</v>
      </c>
      <c r="AT60">
        <v>6.75</v>
      </c>
      <c r="AU60" t="s">
        <v>3</v>
      </c>
      <c r="AV60">
        <v>0</v>
      </c>
      <c r="AW60">
        <v>1</v>
      </c>
      <c r="AX60">
        <v>-1</v>
      </c>
      <c r="AY60">
        <v>0</v>
      </c>
      <c r="AZ60">
        <v>0</v>
      </c>
      <c r="BA60" t="s">
        <v>3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ROUND(Y60*Source!I116,9)</f>
        <v>30.169799999999999</v>
      </c>
      <c r="CY60">
        <f t="shared" si="18"/>
        <v>219.92</v>
      </c>
      <c r="CZ60">
        <f t="shared" si="19"/>
        <v>49.09</v>
      </c>
      <c r="DA60">
        <f t="shared" si="20"/>
        <v>4.4800000000000004</v>
      </c>
      <c r="DB60">
        <f t="shared" si="21"/>
        <v>331.36</v>
      </c>
      <c r="DC60">
        <f t="shared" si="22"/>
        <v>0</v>
      </c>
      <c r="DD60" t="s">
        <v>3</v>
      </c>
      <c r="DE60" t="s">
        <v>3</v>
      </c>
      <c r="DF60">
        <f>ROUND(ROUND(AE60*AI60,2)*CX60,2)</f>
        <v>6634.94</v>
      </c>
      <c r="DG60">
        <f t="shared" si="4"/>
        <v>0</v>
      </c>
      <c r="DH60">
        <f t="shared" si="5"/>
        <v>0</v>
      </c>
      <c r="DI60">
        <f t="shared" si="6"/>
        <v>0</v>
      </c>
      <c r="DJ60">
        <f t="shared" si="23"/>
        <v>6634.94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5">
      <c r="A61">
        <f>ROW(Source!A116)</f>
        <v>116</v>
      </c>
      <c r="B61">
        <v>75316143</v>
      </c>
      <c r="C61">
        <v>75317170</v>
      </c>
      <c r="D61">
        <v>64820348</v>
      </c>
      <c r="E61">
        <v>1</v>
      </c>
      <c r="F61">
        <v>1</v>
      </c>
      <c r="G61">
        <v>30570983</v>
      </c>
      <c r="H61">
        <v>3</v>
      </c>
      <c r="I61" t="s">
        <v>729</v>
      </c>
      <c r="J61" t="s">
        <v>730</v>
      </c>
      <c r="K61" t="s">
        <v>731</v>
      </c>
      <c r="L61">
        <v>1301</v>
      </c>
      <c r="N61">
        <v>1003</v>
      </c>
      <c r="O61" t="s">
        <v>402</v>
      </c>
      <c r="P61" t="s">
        <v>402</v>
      </c>
      <c r="Q61">
        <v>1</v>
      </c>
      <c r="W61">
        <v>0</v>
      </c>
      <c r="X61">
        <v>115491783</v>
      </c>
      <c r="Y61">
        <f t="shared" si="17"/>
        <v>50</v>
      </c>
      <c r="AA61">
        <v>4.0599999999999996</v>
      </c>
      <c r="AB61">
        <v>0</v>
      </c>
      <c r="AC61">
        <v>0</v>
      </c>
      <c r="AD61">
        <v>0</v>
      </c>
      <c r="AE61">
        <v>4.0599999999999996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50</v>
      </c>
      <c r="AU61" t="s">
        <v>3</v>
      </c>
      <c r="AV61">
        <v>0</v>
      </c>
      <c r="AW61">
        <v>2</v>
      </c>
      <c r="AX61">
        <v>75317200</v>
      </c>
      <c r="AY61">
        <v>1</v>
      </c>
      <c r="AZ61">
        <v>0</v>
      </c>
      <c r="BA61">
        <v>59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ROUND(Y61*Source!I116,9)</f>
        <v>223.48</v>
      </c>
      <c r="CY61">
        <f t="shared" si="18"/>
        <v>4.0599999999999996</v>
      </c>
      <c r="CZ61">
        <f t="shared" si="19"/>
        <v>4.0599999999999996</v>
      </c>
      <c r="DA61">
        <f t="shared" si="20"/>
        <v>1</v>
      </c>
      <c r="DB61">
        <f t="shared" si="21"/>
        <v>203</v>
      </c>
      <c r="DC61">
        <f t="shared" si="22"/>
        <v>0</v>
      </c>
      <c r="DD61" t="s">
        <v>3</v>
      </c>
      <c r="DE61" t="s">
        <v>3</v>
      </c>
      <c r="DF61">
        <f>ROUND(ROUND(AE61,2)*CX61,2)</f>
        <v>907.33</v>
      </c>
      <c r="DG61">
        <f t="shared" si="4"/>
        <v>0</v>
      </c>
      <c r="DH61">
        <f t="shared" si="5"/>
        <v>0</v>
      </c>
      <c r="DI61">
        <f t="shared" si="6"/>
        <v>0</v>
      </c>
      <c r="DJ61">
        <f t="shared" si="23"/>
        <v>907.33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5">
      <c r="A62">
        <f>ROW(Source!A116)</f>
        <v>116</v>
      </c>
      <c r="B62">
        <v>75316143</v>
      </c>
      <c r="C62">
        <v>75317170</v>
      </c>
      <c r="D62">
        <v>66317333</v>
      </c>
      <c r="E62">
        <v>1</v>
      </c>
      <c r="F62">
        <v>1</v>
      </c>
      <c r="G62">
        <v>30570983</v>
      </c>
      <c r="H62">
        <v>3</v>
      </c>
      <c r="I62" t="s">
        <v>148</v>
      </c>
      <c r="J62" t="s">
        <v>150</v>
      </c>
      <c r="K62" t="s">
        <v>149</v>
      </c>
      <c r="L62">
        <v>1348</v>
      </c>
      <c r="N62">
        <v>1009</v>
      </c>
      <c r="O62" t="s">
        <v>137</v>
      </c>
      <c r="P62" t="s">
        <v>137</v>
      </c>
      <c r="Q62">
        <v>1000</v>
      </c>
      <c r="W62">
        <v>0</v>
      </c>
      <c r="X62">
        <v>1072628727</v>
      </c>
      <c r="Y62">
        <f t="shared" si="17"/>
        <v>9</v>
      </c>
      <c r="AA62">
        <v>9701.2199999999993</v>
      </c>
      <c r="AB62">
        <v>0</v>
      </c>
      <c r="AC62">
        <v>0</v>
      </c>
      <c r="AD62">
        <v>0</v>
      </c>
      <c r="AE62">
        <v>1979.84</v>
      </c>
      <c r="AF62">
        <v>0</v>
      </c>
      <c r="AG62">
        <v>0</v>
      </c>
      <c r="AH62">
        <v>0</v>
      </c>
      <c r="AI62">
        <v>4.9000000000000004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0</v>
      </c>
      <c r="AR62">
        <v>0</v>
      </c>
      <c r="AS62" t="s">
        <v>3</v>
      </c>
      <c r="AT62">
        <v>9</v>
      </c>
      <c r="AU62" t="s">
        <v>3</v>
      </c>
      <c r="AV62">
        <v>0</v>
      </c>
      <c r="AW62">
        <v>1</v>
      </c>
      <c r="AX62">
        <v>-1</v>
      </c>
      <c r="AY62">
        <v>0</v>
      </c>
      <c r="AZ62">
        <v>0</v>
      </c>
      <c r="BA62" t="s">
        <v>3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ROUND(Y62*Source!I116,9)</f>
        <v>40.226399999999998</v>
      </c>
      <c r="CY62">
        <f t="shared" si="18"/>
        <v>9701.2199999999993</v>
      </c>
      <c r="CZ62">
        <f t="shared" si="19"/>
        <v>1979.84</v>
      </c>
      <c r="DA62">
        <f t="shared" si="20"/>
        <v>4.9000000000000004</v>
      </c>
      <c r="DB62">
        <f t="shared" si="21"/>
        <v>17818.560000000001</v>
      </c>
      <c r="DC62">
        <f t="shared" si="22"/>
        <v>0</v>
      </c>
      <c r="DD62" t="s">
        <v>3</v>
      </c>
      <c r="DE62" t="s">
        <v>3</v>
      </c>
      <c r="DF62">
        <f>ROUND(ROUND(AE62*AI62,2)*CX62,2)</f>
        <v>390245.16</v>
      </c>
      <c r="DG62">
        <f t="shared" si="4"/>
        <v>0</v>
      </c>
      <c r="DH62">
        <f t="shared" si="5"/>
        <v>0</v>
      </c>
      <c r="DI62">
        <f t="shared" si="6"/>
        <v>0</v>
      </c>
      <c r="DJ62">
        <f t="shared" si="23"/>
        <v>390245.16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5">
      <c r="A63">
        <f>ROW(Source!A127)</f>
        <v>127</v>
      </c>
      <c r="B63">
        <v>75316141</v>
      </c>
      <c r="C63">
        <v>75317207</v>
      </c>
      <c r="D63">
        <v>44573642</v>
      </c>
      <c r="E63">
        <v>30570983</v>
      </c>
      <c r="F63">
        <v>1</v>
      </c>
      <c r="G63">
        <v>30570983</v>
      </c>
      <c r="H63">
        <v>1</v>
      </c>
      <c r="I63" t="s">
        <v>678</v>
      </c>
      <c r="J63" t="s">
        <v>3</v>
      </c>
      <c r="K63" t="s">
        <v>679</v>
      </c>
      <c r="L63">
        <v>1191</v>
      </c>
      <c r="N63">
        <v>1013</v>
      </c>
      <c r="O63" t="s">
        <v>680</v>
      </c>
      <c r="P63" t="s">
        <v>680</v>
      </c>
      <c r="Q63">
        <v>1</v>
      </c>
      <c r="W63">
        <v>0</v>
      </c>
      <c r="X63">
        <v>476480486</v>
      </c>
      <c r="Y63">
        <f>(AT63*1.15*11)</f>
        <v>34.913999999999994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5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2.76</v>
      </c>
      <c r="AU63" t="s">
        <v>157</v>
      </c>
      <c r="AV63">
        <v>1</v>
      </c>
      <c r="AW63">
        <v>2</v>
      </c>
      <c r="AX63">
        <v>75317220</v>
      </c>
      <c r="AY63">
        <v>1</v>
      </c>
      <c r="AZ63">
        <v>2048</v>
      </c>
      <c r="BA63">
        <v>61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U63">
        <f>ROUND(AT63*Source!I127*AH63*AL63,2)</f>
        <v>0</v>
      </c>
      <c r="CV63">
        <f>ROUND(Y63*Source!I127,9)</f>
        <v>156.05161440000001</v>
      </c>
      <c r="CW63">
        <v>0</v>
      </c>
      <c r="CX63">
        <f>ROUND(Y63*Source!I127,9)</f>
        <v>156.05161440000001</v>
      </c>
      <c r="CY63">
        <f>AD63</f>
        <v>0</v>
      </c>
      <c r="CZ63">
        <f>AH63</f>
        <v>0</v>
      </c>
      <c r="DA63">
        <f>AL63</f>
        <v>1</v>
      </c>
      <c r="DB63">
        <f>ROUND((ROUND(AT63*CZ63,2)*1.15*11),6)</f>
        <v>0</v>
      </c>
      <c r="DC63">
        <f>ROUND((ROUND(AT63*AG63,2)*1.15*11),6)</f>
        <v>0</v>
      </c>
      <c r="DD63" t="s">
        <v>3</v>
      </c>
      <c r="DE63" t="s">
        <v>3</v>
      </c>
      <c r="DF63">
        <f t="shared" ref="DF63:DF81" si="24">ROUND(ROUND(AE63,2)*CX63,2)</f>
        <v>0</v>
      </c>
      <c r="DG63">
        <f t="shared" si="4"/>
        <v>0</v>
      </c>
      <c r="DH63">
        <f t="shared" si="5"/>
        <v>0</v>
      </c>
      <c r="DI63">
        <f t="shared" si="6"/>
        <v>0</v>
      </c>
      <c r="DJ63">
        <f>DI63</f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5">
      <c r="A64">
        <f>ROW(Source!A127)</f>
        <v>127</v>
      </c>
      <c r="B64">
        <v>75316141</v>
      </c>
      <c r="C64">
        <v>75317207</v>
      </c>
      <c r="D64">
        <v>65153288</v>
      </c>
      <c r="E64">
        <v>1</v>
      </c>
      <c r="F64">
        <v>1</v>
      </c>
      <c r="G64">
        <v>30570983</v>
      </c>
      <c r="H64">
        <v>2</v>
      </c>
      <c r="I64" t="s">
        <v>692</v>
      </c>
      <c r="J64" t="s">
        <v>693</v>
      </c>
      <c r="K64" t="s">
        <v>694</v>
      </c>
      <c r="L64">
        <v>1368</v>
      </c>
      <c r="N64">
        <v>1011</v>
      </c>
      <c r="O64" t="s">
        <v>695</v>
      </c>
      <c r="P64" t="s">
        <v>695</v>
      </c>
      <c r="Q64">
        <v>1</v>
      </c>
      <c r="W64">
        <v>0</v>
      </c>
      <c r="X64">
        <v>-7781208</v>
      </c>
      <c r="Y64">
        <f>(AT64*1.25*11)</f>
        <v>0.55000000000000004</v>
      </c>
      <c r="AA64">
        <v>0</v>
      </c>
      <c r="AB64">
        <v>83.1</v>
      </c>
      <c r="AC64">
        <v>12.62</v>
      </c>
      <c r="AD64">
        <v>0</v>
      </c>
      <c r="AE64">
        <v>0</v>
      </c>
      <c r="AF64">
        <v>83.1</v>
      </c>
      <c r="AG64">
        <v>12.62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0.04</v>
      </c>
      <c r="AU64" t="s">
        <v>156</v>
      </c>
      <c r="AV64">
        <v>0</v>
      </c>
      <c r="AW64">
        <v>2</v>
      </c>
      <c r="AX64">
        <v>75317221</v>
      </c>
      <c r="AY64">
        <v>1</v>
      </c>
      <c r="AZ64">
        <v>0</v>
      </c>
      <c r="BA64">
        <v>62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f>ROUND(Y64*Source!I127*DO64,9)</f>
        <v>0</v>
      </c>
      <c r="CX64">
        <f>ROUND(Y64*Source!I127,9)</f>
        <v>2.4582799999999998</v>
      </c>
      <c r="CY64">
        <f>AB64</f>
        <v>83.1</v>
      </c>
      <c r="CZ64">
        <f>AF64</f>
        <v>83.1</v>
      </c>
      <c r="DA64">
        <f>AJ64</f>
        <v>1</v>
      </c>
      <c r="DB64">
        <f>ROUND((ROUND(AT64*CZ64,2)*1.25*11),6)</f>
        <v>45.65</v>
      </c>
      <c r="DC64">
        <f>ROUND((ROUND(AT64*AG64,2)*1.25*11),6)</f>
        <v>6.875</v>
      </c>
      <c r="DD64" t="s">
        <v>3</v>
      </c>
      <c r="DE64" t="s">
        <v>3</v>
      </c>
      <c r="DF64">
        <f t="shared" si="24"/>
        <v>0</v>
      </c>
      <c r="DG64">
        <f t="shared" si="4"/>
        <v>204.28</v>
      </c>
      <c r="DH64">
        <f t="shared" si="5"/>
        <v>31.02</v>
      </c>
      <c r="DI64">
        <f t="shared" si="6"/>
        <v>0</v>
      </c>
      <c r="DJ64">
        <f>DG64</f>
        <v>204.28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5">
      <c r="A65">
        <f>ROW(Source!A127)</f>
        <v>127</v>
      </c>
      <c r="B65">
        <v>75316141</v>
      </c>
      <c r="C65">
        <v>75317207</v>
      </c>
      <c r="D65">
        <v>65152701</v>
      </c>
      <c r="E65">
        <v>1</v>
      </c>
      <c r="F65">
        <v>1</v>
      </c>
      <c r="G65">
        <v>30570983</v>
      </c>
      <c r="H65">
        <v>2</v>
      </c>
      <c r="I65" t="s">
        <v>705</v>
      </c>
      <c r="J65" t="s">
        <v>706</v>
      </c>
      <c r="K65" t="s">
        <v>707</v>
      </c>
      <c r="L65">
        <v>1368</v>
      </c>
      <c r="N65">
        <v>1011</v>
      </c>
      <c r="O65" t="s">
        <v>695</v>
      </c>
      <c r="P65" t="s">
        <v>695</v>
      </c>
      <c r="Q65">
        <v>1</v>
      </c>
      <c r="W65">
        <v>0</v>
      </c>
      <c r="X65">
        <v>-1742332592</v>
      </c>
      <c r="Y65">
        <f>(AT65*1.25*11)</f>
        <v>0.6875</v>
      </c>
      <c r="AA65">
        <v>0</v>
      </c>
      <c r="AB65">
        <v>53.9</v>
      </c>
      <c r="AC65">
        <v>12.62</v>
      </c>
      <c r="AD65">
        <v>0</v>
      </c>
      <c r="AE65">
        <v>0</v>
      </c>
      <c r="AF65">
        <v>53.9</v>
      </c>
      <c r="AG65">
        <v>12.62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0.05</v>
      </c>
      <c r="AU65" t="s">
        <v>156</v>
      </c>
      <c r="AV65">
        <v>0</v>
      </c>
      <c r="AW65">
        <v>2</v>
      </c>
      <c r="AX65">
        <v>75317222</v>
      </c>
      <c r="AY65">
        <v>1</v>
      </c>
      <c r="AZ65">
        <v>0</v>
      </c>
      <c r="BA65">
        <v>63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f>ROUND(Y65*Source!I127*DO65,9)</f>
        <v>0</v>
      </c>
      <c r="CX65">
        <f>ROUND(Y65*Source!I127,9)</f>
        <v>3.0728499999999999</v>
      </c>
      <c r="CY65">
        <f>AB65</f>
        <v>53.9</v>
      </c>
      <c r="CZ65">
        <f>AF65</f>
        <v>53.9</v>
      </c>
      <c r="DA65">
        <f>AJ65</f>
        <v>1</v>
      </c>
      <c r="DB65">
        <f>ROUND((ROUND(AT65*CZ65,2)*1.25*11),6)</f>
        <v>37.125</v>
      </c>
      <c r="DC65">
        <f>ROUND((ROUND(AT65*AG65,2)*1.25*11),6)</f>
        <v>8.6624999999999996</v>
      </c>
      <c r="DD65" t="s">
        <v>3</v>
      </c>
      <c r="DE65" t="s">
        <v>3</v>
      </c>
      <c r="DF65">
        <f t="shared" si="24"/>
        <v>0</v>
      </c>
      <c r="DG65">
        <f t="shared" ref="DG65:DG128" si="25">ROUND(ROUND(AF65,2)*CX65,2)</f>
        <v>165.63</v>
      </c>
      <c r="DH65">
        <f t="shared" ref="DH65:DH128" si="26">ROUND(ROUND(AG65,2)*CX65,2)</f>
        <v>38.78</v>
      </c>
      <c r="DI65">
        <f t="shared" ref="DI65:DI128" si="27">ROUND(ROUND(AH65,2)*CX65,2)</f>
        <v>0</v>
      </c>
      <c r="DJ65">
        <f>DG65</f>
        <v>165.63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5">
      <c r="A66">
        <f>ROW(Source!A127)</f>
        <v>127</v>
      </c>
      <c r="B66">
        <v>75316141</v>
      </c>
      <c r="C66">
        <v>75317207</v>
      </c>
      <c r="D66">
        <v>65152869</v>
      </c>
      <c r="E66">
        <v>1</v>
      </c>
      <c r="F66">
        <v>1</v>
      </c>
      <c r="G66">
        <v>30570983</v>
      </c>
      <c r="H66">
        <v>2</v>
      </c>
      <c r="I66" t="s">
        <v>708</v>
      </c>
      <c r="J66" t="s">
        <v>709</v>
      </c>
      <c r="K66" t="s">
        <v>710</v>
      </c>
      <c r="L66">
        <v>1368</v>
      </c>
      <c r="N66">
        <v>1011</v>
      </c>
      <c r="O66" t="s">
        <v>695</v>
      </c>
      <c r="P66" t="s">
        <v>695</v>
      </c>
      <c r="Q66">
        <v>1</v>
      </c>
      <c r="W66">
        <v>0</v>
      </c>
      <c r="X66">
        <v>1976627719</v>
      </c>
      <c r="Y66">
        <f>(AT66*1.25*11)</f>
        <v>0.96250000000000013</v>
      </c>
      <c r="AA66">
        <v>0</v>
      </c>
      <c r="AB66">
        <v>0.23</v>
      </c>
      <c r="AC66">
        <v>0</v>
      </c>
      <c r="AD66">
        <v>0</v>
      </c>
      <c r="AE66">
        <v>0</v>
      </c>
      <c r="AF66">
        <v>0.23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7.0000000000000007E-2</v>
      </c>
      <c r="AU66" t="s">
        <v>156</v>
      </c>
      <c r="AV66">
        <v>0</v>
      </c>
      <c r="AW66">
        <v>2</v>
      </c>
      <c r="AX66">
        <v>75317223</v>
      </c>
      <c r="AY66">
        <v>1</v>
      </c>
      <c r="AZ66">
        <v>2048</v>
      </c>
      <c r="BA66">
        <v>64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f>ROUND(Y66*Source!I127*DO66,9)</f>
        <v>0</v>
      </c>
      <c r="CX66">
        <f>ROUND(Y66*Source!I127,9)</f>
        <v>4.30199</v>
      </c>
      <c r="CY66">
        <f>AB66</f>
        <v>0.23</v>
      </c>
      <c r="CZ66">
        <f>AF66</f>
        <v>0.23</v>
      </c>
      <c r="DA66">
        <f>AJ66</f>
        <v>1</v>
      </c>
      <c r="DB66">
        <f>ROUND((ROUND(AT66*CZ66,2)*1.25*11),6)</f>
        <v>0.27500000000000002</v>
      </c>
      <c r="DC66">
        <f>ROUND((ROUND(AT66*AG66,2)*1.25*11),6)</f>
        <v>0</v>
      </c>
      <c r="DD66" t="s">
        <v>3</v>
      </c>
      <c r="DE66" t="s">
        <v>3</v>
      </c>
      <c r="DF66">
        <f t="shared" si="24"/>
        <v>0</v>
      </c>
      <c r="DG66">
        <f t="shared" si="25"/>
        <v>0.99</v>
      </c>
      <c r="DH66">
        <f t="shared" si="26"/>
        <v>0</v>
      </c>
      <c r="DI66">
        <f t="shared" si="27"/>
        <v>0</v>
      </c>
      <c r="DJ66">
        <f>DG66</f>
        <v>0.99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5">
      <c r="A67">
        <f>ROW(Source!A127)</f>
        <v>127</v>
      </c>
      <c r="B67">
        <v>75316141</v>
      </c>
      <c r="C67">
        <v>75317207</v>
      </c>
      <c r="D67">
        <v>65152882</v>
      </c>
      <c r="E67">
        <v>1</v>
      </c>
      <c r="F67">
        <v>1</v>
      </c>
      <c r="G67">
        <v>30570983</v>
      </c>
      <c r="H67">
        <v>2</v>
      </c>
      <c r="I67" t="s">
        <v>714</v>
      </c>
      <c r="J67" t="s">
        <v>715</v>
      </c>
      <c r="K67" t="s">
        <v>716</v>
      </c>
      <c r="L67">
        <v>1368</v>
      </c>
      <c r="N67">
        <v>1011</v>
      </c>
      <c r="O67" t="s">
        <v>695</v>
      </c>
      <c r="P67" t="s">
        <v>695</v>
      </c>
      <c r="Q67">
        <v>1</v>
      </c>
      <c r="W67">
        <v>0</v>
      </c>
      <c r="X67">
        <v>-1330945527</v>
      </c>
      <c r="Y67">
        <f>(AT67*1.25*11)</f>
        <v>5.0875000000000004</v>
      </c>
      <c r="AA67">
        <v>0</v>
      </c>
      <c r="AB67">
        <v>67.94</v>
      </c>
      <c r="AC67">
        <v>0</v>
      </c>
      <c r="AD67">
        <v>0</v>
      </c>
      <c r="AE67">
        <v>0</v>
      </c>
      <c r="AF67">
        <v>67.94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0.37</v>
      </c>
      <c r="AU67" t="s">
        <v>156</v>
      </c>
      <c r="AV67">
        <v>0</v>
      </c>
      <c r="AW67">
        <v>2</v>
      </c>
      <c r="AX67">
        <v>75317224</v>
      </c>
      <c r="AY67">
        <v>1</v>
      </c>
      <c r="AZ67">
        <v>0</v>
      </c>
      <c r="BA67">
        <v>65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f>ROUND(Y67*Source!I127*DO67,9)</f>
        <v>0</v>
      </c>
      <c r="CX67">
        <f>ROUND(Y67*Source!I127,9)</f>
        <v>22.739090000000001</v>
      </c>
      <c r="CY67">
        <f>AB67</f>
        <v>67.94</v>
      </c>
      <c r="CZ67">
        <f>AF67</f>
        <v>67.94</v>
      </c>
      <c r="DA67">
        <f>AJ67</f>
        <v>1</v>
      </c>
      <c r="DB67">
        <f>ROUND((ROUND(AT67*CZ67,2)*1.25*11),6)</f>
        <v>345.67500000000001</v>
      </c>
      <c r="DC67">
        <f>ROUND((ROUND(AT67*AG67,2)*1.25*11),6)</f>
        <v>0</v>
      </c>
      <c r="DD67" t="s">
        <v>3</v>
      </c>
      <c r="DE67" t="s">
        <v>3</v>
      </c>
      <c r="DF67">
        <f t="shared" si="24"/>
        <v>0</v>
      </c>
      <c r="DG67">
        <f t="shared" si="25"/>
        <v>1544.89</v>
      </c>
      <c r="DH67">
        <f t="shared" si="26"/>
        <v>0</v>
      </c>
      <c r="DI67">
        <f t="shared" si="27"/>
        <v>0</v>
      </c>
      <c r="DJ67">
        <f>DG67</f>
        <v>1544.89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5">
      <c r="A68">
        <f>ROW(Source!A127)</f>
        <v>127</v>
      </c>
      <c r="B68">
        <v>75316141</v>
      </c>
      <c r="C68">
        <v>75317207</v>
      </c>
      <c r="D68">
        <v>42137681</v>
      </c>
      <c r="E68">
        <v>30570983</v>
      </c>
      <c r="F68">
        <v>1</v>
      </c>
      <c r="G68">
        <v>30570983</v>
      </c>
      <c r="H68">
        <v>2</v>
      </c>
      <c r="I68" t="s">
        <v>681</v>
      </c>
      <c r="J68" t="s">
        <v>3</v>
      </c>
      <c r="K68" t="s">
        <v>682</v>
      </c>
      <c r="L68">
        <v>1344</v>
      </c>
      <c r="N68">
        <v>1008</v>
      </c>
      <c r="O68" t="s">
        <v>683</v>
      </c>
      <c r="P68" t="s">
        <v>683</v>
      </c>
      <c r="Q68">
        <v>1</v>
      </c>
      <c r="W68">
        <v>0</v>
      </c>
      <c r="X68">
        <v>-1180195794</v>
      </c>
      <c r="Y68">
        <f>(AT68*1.25*11)</f>
        <v>0.27500000000000002</v>
      </c>
      <c r="AA68">
        <v>0</v>
      </c>
      <c r="AB68">
        <v>1</v>
      </c>
      <c r="AC68">
        <v>0</v>
      </c>
      <c r="AD68">
        <v>0</v>
      </c>
      <c r="AE68">
        <v>0</v>
      </c>
      <c r="AF68">
        <v>1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5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0.02</v>
      </c>
      <c r="AU68" t="s">
        <v>156</v>
      </c>
      <c r="AV68">
        <v>0</v>
      </c>
      <c r="AW68">
        <v>2</v>
      </c>
      <c r="AX68">
        <v>75317225</v>
      </c>
      <c r="AY68">
        <v>1</v>
      </c>
      <c r="AZ68">
        <v>0</v>
      </c>
      <c r="BA68">
        <v>66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f>ROUND(Y68*Source!I127*DO68,9)</f>
        <v>0</v>
      </c>
      <c r="CX68">
        <f>ROUND(Y68*Source!I127,9)</f>
        <v>1.2291399999999999</v>
      </c>
      <c r="CY68">
        <f>AB68</f>
        <v>1</v>
      </c>
      <c r="CZ68">
        <f>AF68</f>
        <v>1</v>
      </c>
      <c r="DA68">
        <f>AJ68</f>
        <v>1</v>
      </c>
      <c r="DB68">
        <f>ROUND((ROUND(AT68*CZ68,2)*1.25*11),6)</f>
        <v>0.27500000000000002</v>
      </c>
      <c r="DC68">
        <f>ROUND((ROUND(AT68*AG68,2)*1.25*11),6)</f>
        <v>0</v>
      </c>
      <c r="DD68" t="s">
        <v>3</v>
      </c>
      <c r="DE68" t="s">
        <v>3</v>
      </c>
      <c r="DF68">
        <f t="shared" si="24"/>
        <v>0</v>
      </c>
      <c r="DG68">
        <f t="shared" si="25"/>
        <v>1.23</v>
      </c>
      <c r="DH68">
        <f t="shared" si="26"/>
        <v>0</v>
      </c>
      <c r="DI68">
        <f t="shared" si="27"/>
        <v>0</v>
      </c>
      <c r="DJ68">
        <f>DG68</f>
        <v>1.23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5">
      <c r="A69">
        <f>ROW(Source!A127)</f>
        <v>127</v>
      </c>
      <c r="B69">
        <v>75316141</v>
      </c>
      <c r="C69">
        <v>75317207</v>
      </c>
      <c r="D69">
        <v>31110605</v>
      </c>
      <c r="E69">
        <v>1</v>
      </c>
      <c r="F69">
        <v>1</v>
      </c>
      <c r="G69">
        <v>30570983</v>
      </c>
      <c r="H69">
        <v>3</v>
      </c>
      <c r="I69" t="s">
        <v>717</v>
      </c>
      <c r="J69" t="s">
        <v>718</v>
      </c>
      <c r="K69" t="s">
        <v>719</v>
      </c>
      <c r="L69">
        <v>1339</v>
      </c>
      <c r="N69">
        <v>1007</v>
      </c>
      <c r="O69" t="s">
        <v>30</v>
      </c>
      <c r="P69" t="s">
        <v>30</v>
      </c>
      <c r="Q69">
        <v>1</v>
      </c>
      <c r="W69">
        <v>0</v>
      </c>
      <c r="X69">
        <v>1942501623</v>
      </c>
      <c r="Y69">
        <f>(AT69*11)</f>
        <v>0.77</v>
      </c>
      <c r="AA69">
        <v>7.07</v>
      </c>
      <c r="AB69">
        <v>0</v>
      </c>
      <c r="AC69">
        <v>0</v>
      </c>
      <c r="AD69">
        <v>0</v>
      </c>
      <c r="AE69">
        <v>7.07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7.0000000000000007E-2</v>
      </c>
      <c r="AU69" t="s">
        <v>155</v>
      </c>
      <c r="AV69">
        <v>0</v>
      </c>
      <c r="AW69">
        <v>2</v>
      </c>
      <c r="AX69">
        <v>75317226</v>
      </c>
      <c r="AY69">
        <v>1</v>
      </c>
      <c r="AZ69">
        <v>0</v>
      </c>
      <c r="BA69">
        <v>67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ROUND(Y69*Source!I127,9)</f>
        <v>3.441592</v>
      </c>
      <c r="CY69">
        <f t="shared" ref="CY69:CY74" si="28">AA69</f>
        <v>7.07</v>
      </c>
      <c r="CZ69">
        <f t="shared" ref="CZ69:CZ74" si="29">AE69</f>
        <v>7.07</v>
      </c>
      <c r="DA69">
        <f t="shared" ref="DA69:DA74" si="30">AI69</f>
        <v>1</v>
      </c>
      <c r="DB69">
        <f>ROUND((ROUND(AT69*CZ69,2)*11),6)</f>
        <v>5.39</v>
      </c>
      <c r="DC69">
        <f>ROUND((ROUND(AT69*AG69,2)*11),6)</f>
        <v>0</v>
      </c>
      <c r="DD69" t="s">
        <v>3</v>
      </c>
      <c r="DE69" t="s">
        <v>3</v>
      </c>
      <c r="DF69">
        <f t="shared" si="24"/>
        <v>24.33</v>
      </c>
      <c r="DG69">
        <f t="shared" si="25"/>
        <v>0</v>
      </c>
      <c r="DH69">
        <f t="shared" si="26"/>
        <v>0</v>
      </c>
      <c r="DI69">
        <f t="shared" si="27"/>
        <v>0</v>
      </c>
      <c r="DJ69">
        <f t="shared" ref="DJ69:DJ74" si="31">DF69</f>
        <v>24.33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5">
      <c r="A70">
        <f>ROW(Source!A127)</f>
        <v>127</v>
      </c>
      <c r="B70">
        <v>75316141</v>
      </c>
      <c r="C70">
        <v>75317207</v>
      </c>
      <c r="D70">
        <v>31111686</v>
      </c>
      <c r="E70">
        <v>1</v>
      </c>
      <c r="F70">
        <v>1</v>
      </c>
      <c r="G70">
        <v>30570983</v>
      </c>
      <c r="H70">
        <v>3</v>
      </c>
      <c r="I70" t="s">
        <v>135</v>
      </c>
      <c r="J70" t="s">
        <v>138</v>
      </c>
      <c r="K70" t="s">
        <v>136</v>
      </c>
      <c r="L70">
        <v>1348</v>
      </c>
      <c r="N70">
        <v>1009</v>
      </c>
      <c r="O70" t="s">
        <v>137</v>
      </c>
      <c r="P70" t="s">
        <v>137</v>
      </c>
      <c r="Q70">
        <v>1000</v>
      </c>
      <c r="W70">
        <v>1</v>
      </c>
      <c r="X70">
        <v>1771149811</v>
      </c>
      <c r="Y70">
        <f>(AT70*11)</f>
        <v>-2.5300000000000002</v>
      </c>
      <c r="AA70">
        <v>351.13</v>
      </c>
      <c r="AB70">
        <v>0</v>
      </c>
      <c r="AC70">
        <v>0</v>
      </c>
      <c r="AD70">
        <v>0</v>
      </c>
      <c r="AE70">
        <v>351.13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-0.23</v>
      </c>
      <c r="AU70" t="s">
        <v>155</v>
      </c>
      <c r="AV70">
        <v>0</v>
      </c>
      <c r="AW70">
        <v>2</v>
      </c>
      <c r="AX70">
        <v>75317227</v>
      </c>
      <c r="AY70">
        <v>1</v>
      </c>
      <c r="AZ70">
        <v>6144</v>
      </c>
      <c r="BA70">
        <v>68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ROUND(Y70*Source!I127,9)</f>
        <v>-11.308088</v>
      </c>
      <c r="CY70">
        <f t="shared" si="28"/>
        <v>351.13</v>
      </c>
      <c r="CZ70">
        <f t="shared" si="29"/>
        <v>351.13</v>
      </c>
      <c r="DA70">
        <f t="shared" si="30"/>
        <v>1</v>
      </c>
      <c r="DB70">
        <f>ROUND((ROUND(AT70*CZ70,2)*11),6)</f>
        <v>-888.36</v>
      </c>
      <c r="DC70">
        <f>ROUND((ROUND(AT70*AG70,2)*11),6)</f>
        <v>0</v>
      </c>
      <c r="DD70" t="s">
        <v>3</v>
      </c>
      <c r="DE70" t="s">
        <v>3</v>
      </c>
      <c r="DF70">
        <f t="shared" si="24"/>
        <v>-3970.61</v>
      </c>
      <c r="DG70">
        <f t="shared" si="25"/>
        <v>0</v>
      </c>
      <c r="DH70">
        <f t="shared" si="26"/>
        <v>0</v>
      </c>
      <c r="DI70">
        <f t="shared" si="27"/>
        <v>0</v>
      </c>
      <c r="DJ70">
        <f t="shared" si="31"/>
        <v>-3970.61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5">
      <c r="A71">
        <f>ROW(Source!A127)</f>
        <v>127</v>
      </c>
      <c r="B71">
        <v>75316141</v>
      </c>
      <c r="C71">
        <v>75317207</v>
      </c>
      <c r="D71">
        <v>31111965</v>
      </c>
      <c r="E71">
        <v>1</v>
      </c>
      <c r="F71">
        <v>1</v>
      </c>
      <c r="G71">
        <v>30570983</v>
      </c>
      <c r="H71">
        <v>3</v>
      </c>
      <c r="I71" t="s">
        <v>140</v>
      </c>
      <c r="J71" t="s">
        <v>142</v>
      </c>
      <c r="K71" t="s">
        <v>141</v>
      </c>
      <c r="L71">
        <v>1339</v>
      </c>
      <c r="N71">
        <v>1007</v>
      </c>
      <c r="O71" t="s">
        <v>30</v>
      </c>
      <c r="P71" t="s">
        <v>30</v>
      </c>
      <c r="Q71">
        <v>1</v>
      </c>
      <c r="W71">
        <v>1</v>
      </c>
      <c r="X71">
        <v>1556771397</v>
      </c>
      <c r="Y71">
        <f>(AT71*11)</f>
        <v>-5.61</v>
      </c>
      <c r="AA71">
        <v>137.30000000000001</v>
      </c>
      <c r="AB71">
        <v>0</v>
      </c>
      <c r="AC71">
        <v>0</v>
      </c>
      <c r="AD71">
        <v>0</v>
      </c>
      <c r="AE71">
        <v>137.30000000000001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-0.51</v>
      </c>
      <c r="AU71" t="s">
        <v>155</v>
      </c>
      <c r="AV71">
        <v>0</v>
      </c>
      <c r="AW71">
        <v>2</v>
      </c>
      <c r="AX71">
        <v>75317228</v>
      </c>
      <c r="AY71">
        <v>1</v>
      </c>
      <c r="AZ71">
        <v>6144</v>
      </c>
      <c r="BA71">
        <v>69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ROUND(Y71*Source!I127,9)</f>
        <v>-25.074456000000001</v>
      </c>
      <c r="CY71">
        <f t="shared" si="28"/>
        <v>137.30000000000001</v>
      </c>
      <c r="CZ71">
        <f t="shared" si="29"/>
        <v>137.30000000000001</v>
      </c>
      <c r="DA71">
        <f t="shared" si="30"/>
        <v>1</v>
      </c>
      <c r="DB71">
        <f>ROUND((ROUND(AT71*CZ71,2)*11),6)</f>
        <v>-770.22</v>
      </c>
      <c r="DC71">
        <f>ROUND((ROUND(AT71*AG71,2)*11),6)</f>
        <v>0</v>
      </c>
      <c r="DD71" t="s">
        <v>3</v>
      </c>
      <c r="DE71" t="s">
        <v>3</v>
      </c>
      <c r="DF71">
        <f t="shared" si="24"/>
        <v>-3442.72</v>
      </c>
      <c r="DG71">
        <f t="shared" si="25"/>
        <v>0</v>
      </c>
      <c r="DH71">
        <f t="shared" si="26"/>
        <v>0</v>
      </c>
      <c r="DI71">
        <f t="shared" si="27"/>
        <v>0</v>
      </c>
      <c r="DJ71">
        <f t="shared" si="31"/>
        <v>-3442.72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5">
      <c r="A72">
        <f>ROW(Source!A127)</f>
        <v>127</v>
      </c>
      <c r="B72">
        <v>75316141</v>
      </c>
      <c r="C72">
        <v>75317207</v>
      </c>
      <c r="D72">
        <v>44935968</v>
      </c>
      <c r="E72">
        <v>1</v>
      </c>
      <c r="F72">
        <v>1</v>
      </c>
      <c r="G72">
        <v>30570983</v>
      </c>
      <c r="H72">
        <v>3</v>
      </c>
      <c r="I72" t="s">
        <v>144</v>
      </c>
      <c r="J72" t="s">
        <v>146</v>
      </c>
      <c r="K72" t="s">
        <v>145</v>
      </c>
      <c r="L72">
        <v>1346</v>
      </c>
      <c r="N72">
        <v>1009</v>
      </c>
      <c r="O72" t="s">
        <v>132</v>
      </c>
      <c r="P72" t="s">
        <v>132</v>
      </c>
      <c r="Q72">
        <v>1</v>
      </c>
      <c r="W72">
        <v>1</v>
      </c>
      <c r="X72">
        <v>729508448</v>
      </c>
      <c r="Y72">
        <f>(AT72*11)</f>
        <v>-25.19</v>
      </c>
      <c r="AA72">
        <v>6.38</v>
      </c>
      <c r="AB72">
        <v>0</v>
      </c>
      <c r="AC72">
        <v>0</v>
      </c>
      <c r="AD72">
        <v>0</v>
      </c>
      <c r="AE72">
        <v>6.38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-2.29</v>
      </c>
      <c r="AU72" t="s">
        <v>155</v>
      </c>
      <c r="AV72">
        <v>0</v>
      </c>
      <c r="AW72">
        <v>2</v>
      </c>
      <c r="AX72">
        <v>75317229</v>
      </c>
      <c r="AY72">
        <v>1</v>
      </c>
      <c r="AZ72">
        <v>6144</v>
      </c>
      <c r="BA72">
        <v>70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ROUND(Y72*Source!I127,9)</f>
        <v>-112.589224</v>
      </c>
      <c r="CY72">
        <f t="shared" si="28"/>
        <v>6.38</v>
      </c>
      <c r="CZ72">
        <f t="shared" si="29"/>
        <v>6.38</v>
      </c>
      <c r="DA72">
        <f t="shared" si="30"/>
        <v>1</v>
      </c>
      <c r="DB72">
        <f>ROUND((ROUND(AT72*CZ72,2)*11),6)</f>
        <v>-160.71</v>
      </c>
      <c r="DC72">
        <f>ROUND((ROUND(AT72*AG72,2)*11),6)</f>
        <v>0</v>
      </c>
      <c r="DD72" t="s">
        <v>3</v>
      </c>
      <c r="DE72" t="s">
        <v>3</v>
      </c>
      <c r="DF72">
        <f t="shared" si="24"/>
        <v>-718.32</v>
      </c>
      <c r="DG72">
        <f t="shared" si="25"/>
        <v>0</v>
      </c>
      <c r="DH72">
        <f t="shared" si="26"/>
        <v>0</v>
      </c>
      <c r="DI72">
        <f t="shared" si="27"/>
        <v>0</v>
      </c>
      <c r="DJ72">
        <f t="shared" si="31"/>
        <v>-718.32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5">
      <c r="A73">
        <f>ROW(Source!A127)</f>
        <v>127</v>
      </c>
      <c r="B73">
        <v>75316141</v>
      </c>
      <c r="C73">
        <v>75317207</v>
      </c>
      <c r="D73">
        <v>31113788</v>
      </c>
      <c r="E73">
        <v>1</v>
      </c>
      <c r="F73">
        <v>1</v>
      </c>
      <c r="G73">
        <v>30570983</v>
      </c>
      <c r="H73">
        <v>3</v>
      </c>
      <c r="I73" t="s">
        <v>130</v>
      </c>
      <c r="J73" t="s">
        <v>133</v>
      </c>
      <c r="K73" t="s">
        <v>159</v>
      </c>
      <c r="L73">
        <v>1346</v>
      </c>
      <c r="N73">
        <v>1009</v>
      </c>
      <c r="O73" t="s">
        <v>132</v>
      </c>
      <c r="P73" t="s">
        <v>132</v>
      </c>
      <c r="Q73">
        <v>1</v>
      </c>
      <c r="W73">
        <v>0</v>
      </c>
      <c r="X73">
        <v>616626822</v>
      </c>
      <c r="Y73">
        <f>AT73</f>
        <v>8.25</v>
      </c>
      <c r="AA73">
        <v>49.09</v>
      </c>
      <c r="AB73">
        <v>0</v>
      </c>
      <c r="AC73">
        <v>0</v>
      </c>
      <c r="AD73">
        <v>0</v>
      </c>
      <c r="AE73">
        <v>49.09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0</v>
      </c>
      <c r="AN73">
        <v>0</v>
      </c>
      <c r="AO73">
        <v>0</v>
      </c>
      <c r="AP73">
        <v>1</v>
      </c>
      <c r="AQ73">
        <v>0</v>
      </c>
      <c r="AR73">
        <v>0</v>
      </c>
      <c r="AS73" t="s">
        <v>3</v>
      </c>
      <c r="AT73">
        <v>8.25</v>
      </c>
      <c r="AU73" t="s">
        <v>3</v>
      </c>
      <c r="AV73">
        <v>0</v>
      </c>
      <c r="AW73">
        <v>1</v>
      </c>
      <c r="AX73">
        <v>-1</v>
      </c>
      <c r="AY73">
        <v>0</v>
      </c>
      <c r="AZ73">
        <v>0</v>
      </c>
      <c r="BA73" t="s">
        <v>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ROUND(Y73*Source!I127,9)</f>
        <v>36.874200000000002</v>
      </c>
      <c r="CY73">
        <f t="shared" si="28"/>
        <v>49.09</v>
      </c>
      <c r="CZ73">
        <f t="shared" si="29"/>
        <v>49.09</v>
      </c>
      <c r="DA73">
        <f t="shared" si="30"/>
        <v>1</v>
      </c>
      <c r="DB73">
        <f>ROUND(ROUND(AT73*CZ73,2),6)</f>
        <v>404.99</v>
      </c>
      <c r="DC73">
        <f>ROUND(ROUND(AT73*AG73,2),6)</f>
        <v>0</v>
      </c>
      <c r="DD73" t="s">
        <v>3</v>
      </c>
      <c r="DE73" t="s">
        <v>3</v>
      </c>
      <c r="DF73">
        <f t="shared" si="24"/>
        <v>1810.15</v>
      </c>
      <c r="DG73">
        <f t="shared" si="25"/>
        <v>0</v>
      </c>
      <c r="DH73">
        <f t="shared" si="26"/>
        <v>0</v>
      </c>
      <c r="DI73">
        <f t="shared" si="27"/>
        <v>0</v>
      </c>
      <c r="DJ73">
        <f t="shared" si="31"/>
        <v>1810.15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5">
      <c r="A74">
        <f>ROW(Source!A127)</f>
        <v>127</v>
      </c>
      <c r="B74">
        <v>75316141</v>
      </c>
      <c r="C74">
        <v>75317207</v>
      </c>
      <c r="D74">
        <v>64821220</v>
      </c>
      <c r="E74">
        <v>1</v>
      </c>
      <c r="F74">
        <v>1</v>
      </c>
      <c r="G74">
        <v>30570983</v>
      </c>
      <c r="H74">
        <v>3</v>
      </c>
      <c r="I74" t="s">
        <v>148</v>
      </c>
      <c r="J74" t="s">
        <v>161</v>
      </c>
      <c r="K74" t="s">
        <v>149</v>
      </c>
      <c r="L74">
        <v>1348</v>
      </c>
      <c r="N74">
        <v>1009</v>
      </c>
      <c r="O74" t="s">
        <v>137</v>
      </c>
      <c r="P74" t="s">
        <v>137</v>
      </c>
      <c r="Q74">
        <v>1000</v>
      </c>
      <c r="W74">
        <v>0</v>
      </c>
      <c r="X74">
        <v>-945053036</v>
      </c>
      <c r="Y74">
        <f>AT74</f>
        <v>9</v>
      </c>
      <c r="AA74">
        <v>1979.84</v>
      </c>
      <c r="AB74">
        <v>0</v>
      </c>
      <c r="AC74">
        <v>0</v>
      </c>
      <c r="AD74">
        <v>0</v>
      </c>
      <c r="AE74">
        <v>1979.84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0</v>
      </c>
      <c r="AN74">
        <v>0</v>
      </c>
      <c r="AO74">
        <v>0</v>
      </c>
      <c r="AP74">
        <v>1</v>
      </c>
      <c r="AQ74">
        <v>0</v>
      </c>
      <c r="AR74">
        <v>0</v>
      </c>
      <c r="AS74" t="s">
        <v>3</v>
      </c>
      <c r="AT74">
        <v>9</v>
      </c>
      <c r="AU74" t="s">
        <v>3</v>
      </c>
      <c r="AV74">
        <v>0</v>
      </c>
      <c r="AW74">
        <v>1</v>
      </c>
      <c r="AX74">
        <v>-1</v>
      </c>
      <c r="AY74">
        <v>0</v>
      </c>
      <c r="AZ74">
        <v>0</v>
      </c>
      <c r="BA74" t="s">
        <v>3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ROUND(Y74*Source!I127,9)</f>
        <v>40.226399999999998</v>
      </c>
      <c r="CY74">
        <f t="shared" si="28"/>
        <v>1979.84</v>
      </c>
      <c r="CZ74">
        <f t="shared" si="29"/>
        <v>1979.84</v>
      </c>
      <c r="DA74">
        <f t="shared" si="30"/>
        <v>1</v>
      </c>
      <c r="DB74">
        <f>ROUND(ROUND(AT74*CZ74,2),6)</f>
        <v>17818.560000000001</v>
      </c>
      <c r="DC74">
        <f>ROUND(ROUND(AT74*AG74,2),6)</f>
        <v>0</v>
      </c>
      <c r="DD74" t="s">
        <v>3</v>
      </c>
      <c r="DE74" t="s">
        <v>3</v>
      </c>
      <c r="DF74">
        <f t="shared" si="24"/>
        <v>79641.84</v>
      </c>
      <c r="DG74">
        <f t="shared" si="25"/>
        <v>0</v>
      </c>
      <c r="DH74">
        <f t="shared" si="26"/>
        <v>0</v>
      </c>
      <c r="DI74">
        <f t="shared" si="27"/>
        <v>0</v>
      </c>
      <c r="DJ74">
        <f t="shared" si="31"/>
        <v>79641.84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5">
      <c r="A75">
        <f>ROW(Source!A128)</f>
        <v>128</v>
      </c>
      <c r="B75">
        <v>75316143</v>
      </c>
      <c r="C75">
        <v>75317207</v>
      </c>
      <c r="D75">
        <v>44573642</v>
      </c>
      <c r="E75">
        <v>30570983</v>
      </c>
      <c r="F75">
        <v>1</v>
      </c>
      <c r="G75">
        <v>30570983</v>
      </c>
      <c r="H75">
        <v>1</v>
      </c>
      <c r="I75" t="s">
        <v>678</v>
      </c>
      <c r="J75" t="s">
        <v>3</v>
      </c>
      <c r="K75" t="s">
        <v>679</v>
      </c>
      <c r="L75">
        <v>1191</v>
      </c>
      <c r="N75">
        <v>1013</v>
      </c>
      <c r="O75" t="s">
        <v>680</v>
      </c>
      <c r="P75" t="s">
        <v>680</v>
      </c>
      <c r="Q75">
        <v>1</v>
      </c>
      <c r="W75">
        <v>0</v>
      </c>
      <c r="X75">
        <v>476480486</v>
      </c>
      <c r="Y75">
        <f>(AT75*1.15*11)</f>
        <v>34.913999999999994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2.76</v>
      </c>
      <c r="AU75" t="s">
        <v>157</v>
      </c>
      <c r="AV75">
        <v>1</v>
      </c>
      <c r="AW75">
        <v>2</v>
      </c>
      <c r="AX75">
        <v>75317220</v>
      </c>
      <c r="AY75">
        <v>1</v>
      </c>
      <c r="AZ75">
        <v>2048</v>
      </c>
      <c r="BA75">
        <v>72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U75">
        <f>ROUND(AT75*Source!I128*AH75*AL75,2)</f>
        <v>0</v>
      </c>
      <c r="CV75">
        <f>ROUND(Y75*Source!I128,9)</f>
        <v>156.05161440000001</v>
      </c>
      <c r="CW75">
        <v>0</v>
      </c>
      <c r="CX75">
        <f>ROUND(Y75*Source!I128,9)</f>
        <v>156.05161440000001</v>
      </c>
      <c r="CY75">
        <f>AD75</f>
        <v>0</v>
      </c>
      <c r="CZ75">
        <f>AH75</f>
        <v>0</v>
      </c>
      <c r="DA75">
        <f>AL75</f>
        <v>1</v>
      </c>
      <c r="DB75">
        <f>ROUND((ROUND(AT75*CZ75,2)*1.15*11),6)</f>
        <v>0</v>
      </c>
      <c r="DC75">
        <f>ROUND((ROUND(AT75*AG75,2)*1.15*11),6)</f>
        <v>0</v>
      </c>
      <c r="DD75" t="s">
        <v>3</v>
      </c>
      <c r="DE75" t="s">
        <v>3</v>
      </c>
      <c r="DF75">
        <f t="shared" si="24"/>
        <v>0</v>
      </c>
      <c r="DG75">
        <f t="shared" si="25"/>
        <v>0</v>
      </c>
      <c r="DH75">
        <f t="shared" si="26"/>
        <v>0</v>
      </c>
      <c r="DI75">
        <f t="shared" si="27"/>
        <v>0</v>
      </c>
      <c r="DJ75">
        <f>DI75</f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5">
      <c r="A76">
        <f>ROW(Source!A128)</f>
        <v>128</v>
      </c>
      <c r="B76">
        <v>75316143</v>
      </c>
      <c r="C76">
        <v>75317207</v>
      </c>
      <c r="D76">
        <v>65153288</v>
      </c>
      <c r="E76">
        <v>1</v>
      </c>
      <c r="F76">
        <v>1</v>
      </c>
      <c r="G76">
        <v>30570983</v>
      </c>
      <c r="H76">
        <v>2</v>
      </c>
      <c r="I76" t="s">
        <v>692</v>
      </c>
      <c r="J76" t="s">
        <v>693</v>
      </c>
      <c r="K76" t="s">
        <v>694</v>
      </c>
      <c r="L76">
        <v>1368</v>
      </c>
      <c r="N76">
        <v>1011</v>
      </c>
      <c r="O76" t="s">
        <v>695</v>
      </c>
      <c r="P76" t="s">
        <v>695</v>
      </c>
      <c r="Q76">
        <v>1</v>
      </c>
      <c r="W76">
        <v>0</v>
      </c>
      <c r="X76">
        <v>-7781208</v>
      </c>
      <c r="Y76">
        <f>(AT76*1.25*11)</f>
        <v>0.55000000000000004</v>
      </c>
      <c r="AA76">
        <v>0</v>
      </c>
      <c r="AB76">
        <v>87.01</v>
      </c>
      <c r="AC76">
        <v>13.21</v>
      </c>
      <c r="AD76">
        <v>0</v>
      </c>
      <c r="AE76">
        <v>0</v>
      </c>
      <c r="AF76">
        <v>83.1</v>
      </c>
      <c r="AG76">
        <v>12.62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0.04</v>
      </c>
      <c r="AU76" t="s">
        <v>156</v>
      </c>
      <c r="AV76">
        <v>0</v>
      </c>
      <c r="AW76">
        <v>2</v>
      </c>
      <c r="AX76">
        <v>75317221</v>
      </c>
      <c r="AY76">
        <v>1</v>
      </c>
      <c r="AZ76">
        <v>0</v>
      </c>
      <c r="BA76">
        <v>73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f>ROUND(Y76*Source!I128*DO76,9)</f>
        <v>0</v>
      </c>
      <c r="CX76">
        <f>ROUND(Y76*Source!I128,9)</f>
        <v>2.4582799999999998</v>
      </c>
      <c r="CY76">
        <f>AB76</f>
        <v>87.01</v>
      </c>
      <c r="CZ76">
        <f>AF76</f>
        <v>83.1</v>
      </c>
      <c r="DA76">
        <f>AJ76</f>
        <v>1</v>
      </c>
      <c r="DB76">
        <f>ROUND((ROUND(AT76*CZ76,2)*1.25*11),6)</f>
        <v>45.65</v>
      </c>
      <c r="DC76">
        <f>ROUND((ROUND(AT76*AG76,2)*1.25*11),6)</f>
        <v>6.875</v>
      </c>
      <c r="DD76" t="s">
        <v>3</v>
      </c>
      <c r="DE76" t="s">
        <v>3</v>
      </c>
      <c r="DF76">
        <f t="shared" si="24"/>
        <v>0</v>
      </c>
      <c r="DG76">
        <f t="shared" si="25"/>
        <v>204.28</v>
      </c>
      <c r="DH76">
        <f t="shared" si="26"/>
        <v>31.02</v>
      </c>
      <c r="DI76">
        <f t="shared" si="27"/>
        <v>0</v>
      </c>
      <c r="DJ76">
        <f>DG76</f>
        <v>204.28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5">
      <c r="A77">
        <f>ROW(Source!A128)</f>
        <v>128</v>
      </c>
      <c r="B77">
        <v>75316143</v>
      </c>
      <c r="C77">
        <v>75317207</v>
      </c>
      <c r="D77">
        <v>65152701</v>
      </c>
      <c r="E77">
        <v>1</v>
      </c>
      <c r="F77">
        <v>1</v>
      </c>
      <c r="G77">
        <v>30570983</v>
      </c>
      <c r="H77">
        <v>2</v>
      </c>
      <c r="I77" t="s">
        <v>705</v>
      </c>
      <c r="J77" t="s">
        <v>706</v>
      </c>
      <c r="K77" t="s">
        <v>707</v>
      </c>
      <c r="L77">
        <v>1368</v>
      </c>
      <c r="N77">
        <v>1011</v>
      </c>
      <c r="O77" t="s">
        <v>695</v>
      </c>
      <c r="P77" t="s">
        <v>695</v>
      </c>
      <c r="Q77">
        <v>1</v>
      </c>
      <c r="W77">
        <v>0</v>
      </c>
      <c r="X77">
        <v>-1742332592</v>
      </c>
      <c r="Y77">
        <f>(AT77*1.25*11)</f>
        <v>0.6875</v>
      </c>
      <c r="AA77">
        <v>0</v>
      </c>
      <c r="AB77">
        <v>56.43</v>
      </c>
      <c r="AC77">
        <v>13.21</v>
      </c>
      <c r="AD77">
        <v>0</v>
      </c>
      <c r="AE77">
        <v>0</v>
      </c>
      <c r="AF77">
        <v>53.9</v>
      </c>
      <c r="AG77">
        <v>12.62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0.05</v>
      </c>
      <c r="AU77" t="s">
        <v>156</v>
      </c>
      <c r="AV77">
        <v>0</v>
      </c>
      <c r="AW77">
        <v>2</v>
      </c>
      <c r="AX77">
        <v>75317222</v>
      </c>
      <c r="AY77">
        <v>1</v>
      </c>
      <c r="AZ77">
        <v>0</v>
      </c>
      <c r="BA77">
        <v>74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f>ROUND(Y77*Source!I128*DO77,9)</f>
        <v>0</v>
      </c>
      <c r="CX77">
        <f>ROUND(Y77*Source!I128,9)</f>
        <v>3.0728499999999999</v>
      </c>
      <c r="CY77">
        <f>AB77</f>
        <v>56.43</v>
      </c>
      <c r="CZ77">
        <f>AF77</f>
        <v>53.9</v>
      </c>
      <c r="DA77">
        <f>AJ77</f>
        <v>1</v>
      </c>
      <c r="DB77">
        <f>ROUND((ROUND(AT77*CZ77,2)*1.25*11),6)</f>
        <v>37.125</v>
      </c>
      <c r="DC77">
        <f>ROUND((ROUND(AT77*AG77,2)*1.25*11),6)</f>
        <v>8.6624999999999996</v>
      </c>
      <c r="DD77" t="s">
        <v>3</v>
      </c>
      <c r="DE77" t="s">
        <v>3</v>
      </c>
      <c r="DF77">
        <f t="shared" si="24"/>
        <v>0</v>
      </c>
      <c r="DG77">
        <f t="shared" si="25"/>
        <v>165.63</v>
      </c>
      <c r="DH77">
        <f t="shared" si="26"/>
        <v>38.78</v>
      </c>
      <c r="DI77">
        <f t="shared" si="27"/>
        <v>0</v>
      </c>
      <c r="DJ77">
        <f>DG77</f>
        <v>165.63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5">
      <c r="A78">
        <f>ROW(Source!A128)</f>
        <v>128</v>
      </c>
      <c r="B78">
        <v>75316143</v>
      </c>
      <c r="C78">
        <v>75317207</v>
      </c>
      <c r="D78">
        <v>65152869</v>
      </c>
      <c r="E78">
        <v>1</v>
      </c>
      <c r="F78">
        <v>1</v>
      </c>
      <c r="G78">
        <v>30570983</v>
      </c>
      <c r="H78">
        <v>2</v>
      </c>
      <c r="I78" t="s">
        <v>708</v>
      </c>
      <c r="J78" t="s">
        <v>709</v>
      </c>
      <c r="K78" t="s">
        <v>710</v>
      </c>
      <c r="L78">
        <v>1368</v>
      </c>
      <c r="N78">
        <v>1011</v>
      </c>
      <c r="O78" t="s">
        <v>695</v>
      </c>
      <c r="P78" t="s">
        <v>695</v>
      </c>
      <c r="Q78">
        <v>1</v>
      </c>
      <c r="W78">
        <v>0</v>
      </c>
      <c r="X78">
        <v>1976627719</v>
      </c>
      <c r="Y78">
        <f>(AT78*1.25*11)</f>
        <v>0.96250000000000013</v>
      </c>
      <c r="AA78">
        <v>0</v>
      </c>
      <c r="AB78">
        <v>0.24</v>
      </c>
      <c r="AC78">
        <v>0</v>
      </c>
      <c r="AD78">
        <v>0</v>
      </c>
      <c r="AE78">
        <v>0</v>
      </c>
      <c r="AF78">
        <v>0.23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7.0000000000000007E-2</v>
      </c>
      <c r="AU78" t="s">
        <v>156</v>
      </c>
      <c r="AV78">
        <v>0</v>
      </c>
      <c r="AW78">
        <v>2</v>
      </c>
      <c r="AX78">
        <v>75317223</v>
      </c>
      <c r="AY78">
        <v>1</v>
      </c>
      <c r="AZ78">
        <v>2048</v>
      </c>
      <c r="BA78">
        <v>75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f>ROUND(Y78*Source!I128*DO78,9)</f>
        <v>0</v>
      </c>
      <c r="CX78">
        <f>ROUND(Y78*Source!I128,9)</f>
        <v>4.30199</v>
      </c>
      <c r="CY78">
        <f>AB78</f>
        <v>0.24</v>
      </c>
      <c r="CZ78">
        <f>AF78</f>
        <v>0.23</v>
      </c>
      <c r="DA78">
        <f>AJ78</f>
        <v>1</v>
      </c>
      <c r="DB78">
        <f>ROUND((ROUND(AT78*CZ78,2)*1.25*11),6)</f>
        <v>0.27500000000000002</v>
      </c>
      <c r="DC78">
        <f>ROUND((ROUND(AT78*AG78,2)*1.25*11),6)</f>
        <v>0</v>
      </c>
      <c r="DD78" t="s">
        <v>3</v>
      </c>
      <c r="DE78" t="s">
        <v>3</v>
      </c>
      <c r="DF78">
        <f t="shared" si="24"/>
        <v>0</v>
      </c>
      <c r="DG78">
        <f t="shared" si="25"/>
        <v>0.99</v>
      </c>
      <c r="DH78">
        <f t="shared" si="26"/>
        <v>0</v>
      </c>
      <c r="DI78">
        <f t="shared" si="27"/>
        <v>0</v>
      </c>
      <c r="DJ78">
        <f>DG78</f>
        <v>0.99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5">
      <c r="A79">
        <f>ROW(Source!A128)</f>
        <v>128</v>
      </c>
      <c r="B79">
        <v>75316143</v>
      </c>
      <c r="C79">
        <v>75317207</v>
      </c>
      <c r="D79">
        <v>65152882</v>
      </c>
      <c r="E79">
        <v>1</v>
      </c>
      <c r="F79">
        <v>1</v>
      </c>
      <c r="G79">
        <v>30570983</v>
      </c>
      <c r="H79">
        <v>2</v>
      </c>
      <c r="I79" t="s">
        <v>714</v>
      </c>
      <c r="J79" t="s">
        <v>715</v>
      </c>
      <c r="K79" t="s">
        <v>716</v>
      </c>
      <c r="L79">
        <v>1368</v>
      </c>
      <c r="N79">
        <v>1011</v>
      </c>
      <c r="O79" t="s">
        <v>695</v>
      </c>
      <c r="P79" t="s">
        <v>695</v>
      </c>
      <c r="Q79">
        <v>1</v>
      </c>
      <c r="W79">
        <v>0</v>
      </c>
      <c r="X79">
        <v>-1330945527</v>
      </c>
      <c r="Y79">
        <f>(AT79*1.25*11)</f>
        <v>5.0875000000000004</v>
      </c>
      <c r="AA79">
        <v>0</v>
      </c>
      <c r="AB79">
        <v>71.13</v>
      </c>
      <c r="AC79">
        <v>0</v>
      </c>
      <c r="AD79">
        <v>0</v>
      </c>
      <c r="AE79">
        <v>0</v>
      </c>
      <c r="AF79">
        <v>67.94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0.37</v>
      </c>
      <c r="AU79" t="s">
        <v>156</v>
      </c>
      <c r="AV79">
        <v>0</v>
      </c>
      <c r="AW79">
        <v>2</v>
      </c>
      <c r="AX79">
        <v>75317224</v>
      </c>
      <c r="AY79">
        <v>1</v>
      </c>
      <c r="AZ79">
        <v>0</v>
      </c>
      <c r="BA79">
        <v>76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f>ROUND(Y79*Source!I128*DO79,9)</f>
        <v>0</v>
      </c>
      <c r="CX79">
        <f>ROUND(Y79*Source!I128,9)</f>
        <v>22.739090000000001</v>
      </c>
      <c r="CY79">
        <f>AB79</f>
        <v>71.13</v>
      </c>
      <c r="CZ79">
        <f>AF79</f>
        <v>67.94</v>
      </c>
      <c r="DA79">
        <f>AJ79</f>
        <v>1</v>
      </c>
      <c r="DB79">
        <f>ROUND((ROUND(AT79*CZ79,2)*1.25*11),6)</f>
        <v>345.67500000000001</v>
      </c>
      <c r="DC79">
        <f>ROUND((ROUND(AT79*AG79,2)*1.25*11),6)</f>
        <v>0</v>
      </c>
      <c r="DD79" t="s">
        <v>3</v>
      </c>
      <c r="DE79" t="s">
        <v>3</v>
      </c>
      <c r="DF79">
        <f t="shared" si="24"/>
        <v>0</v>
      </c>
      <c r="DG79">
        <f t="shared" si="25"/>
        <v>1544.89</v>
      </c>
      <c r="DH79">
        <f t="shared" si="26"/>
        <v>0</v>
      </c>
      <c r="DI79">
        <f t="shared" si="27"/>
        <v>0</v>
      </c>
      <c r="DJ79">
        <f>DG79</f>
        <v>1544.89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5">
      <c r="A80">
        <f>ROW(Source!A128)</f>
        <v>128</v>
      </c>
      <c r="B80">
        <v>75316143</v>
      </c>
      <c r="C80">
        <v>75317207</v>
      </c>
      <c r="D80">
        <v>42137681</v>
      </c>
      <c r="E80">
        <v>30570983</v>
      </c>
      <c r="F80">
        <v>1</v>
      </c>
      <c r="G80">
        <v>30570983</v>
      </c>
      <c r="H80">
        <v>2</v>
      </c>
      <c r="I80" t="s">
        <v>681</v>
      </c>
      <c r="J80" t="s">
        <v>3</v>
      </c>
      <c r="K80" t="s">
        <v>682</v>
      </c>
      <c r="L80">
        <v>1344</v>
      </c>
      <c r="N80">
        <v>1008</v>
      </c>
      <c r="O80" t="s">
        <v>683</v>
      </c>
      <c r="P80" t="s">
        <v>683</v>
      </c>
      <c r="Q80">
        <v>1</v>
      </c>
      <c r="W80">
        <v>0</v>
      </c>
      <c r="X80">
        <v>-1180195794</v>
      </c>
      <c r="Y80">
        <f>(AT80*1.25*11)</f>
        <v>0.27500000000000002</v>
      </c>
      <c r="AA80">
        <v>0</v>
      </c>
      <c r="AB80">
        <v>1.05</v>
      </c>
      <c r="AC80">
        <v>0</v>
      </c>
      <c r="AD80">
        <v>0</v>
      </c>
      <c r="AE80">
        <v>0</v>
      </c>
      <c r="AF80">
        <v>1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0.02</v>
      </c>
      <c r="AU80" t="s">
        <v>156</v>
      </c>
      <c r="AV80">
        <v>0</v>
      </c>
      <c r="AW80">
        <v>2</v>
      </c>
      <c r="AX80">
        <v>75317225</v>
      </c>
      <c r="AY80">
        <v>1</v>
      </c>
      <c r="AZ80">
        <v>0</v>
      </c>
      <c r="BA80">
        <v>77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f>ROUND(Y80*Source!I128*DO80,9)</f>
        <v>0</v>
      </c>
      <c r="CX80">
        <f>ROUND(Y80*Source!I128,9)</f>
        <v>1.2291399999999999</v>
      </c>
      <c r="CY80">
        <f>AB80</f>
        <v>1.05</v>
      </c>
      <c r="CZ80">
        <f>AF80</f>
        <v>1</v>
      </c>
      <c r="DA80">
        <f>AJ80</f>
        <v>1</v>
      </c>
      <c r="DB80">
        <f>ROUND((ROUND(AT80*CZ80,2)*1.25*11),6)</f>
        <v>0.27500000000000002</v>
      </c>
      <c r="DC80">
        <f>ROUND((ROUND(AT80*AG80,2)*1.25*11),6)</f>
        <v>0</v>
      </c>
      <c r="DD80" t="s">
        <v>3</v>
      </c>
      <c r="DE80" t="s">
        <v>3</v>
      </c>
      <c r="DF80">
        <f t="shared" si="24"/>
        <v>0</v>
      </c>
      <c r="DG80">
        <f t="shared" si="25"/>
        <v>1.23</v>
      </c>
      <c r="DH80">
        <f t="shared" si="26"/>
        <v>0</v>
      </c>
      <c r="DI80">
        <f t="shared" si="27"/>
        <v>0</v>
      </c>
      <c r="DJ80">
        <f>DG80</f>
        <v>1.23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5">
      <c r="A81">
        <f>ROW(Source!A128)</f>
        <v>128</v>
      </c>
      <c r="B81">
        <v>75316143</v>
      </c>
      <c r="C81">
        <v>75317207</v>
      </c>
      <c r="D81">
        <v>31110605</v>
      </c>
      <c r="E81">
        <v>1</v>
      </c>
      <c r="F81">
        <v>1</v>
      </c>
      <c r="G81">
        <v>30570983</v>
      </c>
      <c r="H81">
        <v>3</v>
      </c>
      <c r="I81" t="s">
        <v>717</v>
      </c>
      <c r="J81" t="s">
        <v>718</v>
      </c>
      <c r="K81" t="s">
        <v>719</v>
      </c>
      <c r="L81">
        <v>1339</v>
      </c>
      <c r="N81">
        <v>1007</v>
      </c>
      <c r="O81" t="s">
        <v>30</v>
      </c>
      <c r="P81" t="s">
        <v>30</v>
      </c>
      <c r="Q81">
        <v>1</v>
      </c>
      <c r="W81">
        <v>0</v>
      </c>
      <c r="X81">
        <v>1942501623</v>
      </c>
      <c r="Y81">
        <f>(AT81*11)</f>
        <v>0.77</v>
      </c>
      <c r="AA81">
        <v>7.07</v>
      </c>
      <c r="AB81">
        <v>0</v>
      </c>
      <c r="AC81">
        <v>0</v>
      </c>
      <c r="AD81">
        <v>0</v>
      </c>
      <c r="AE81">
        <v>7.07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7.0000000000000007E-2</v>
      </c>
      <c r="AU81" t="s">
        <v>155</v>
      </c>
      <c r="AV81">
        <v>0</v>
      </c>
      <c r="AW81">
        <v>2</v>
      </c>
      <c r="AX81">
        <v>75317226</v>
      </c>
      <c r="AY81">
        <v>1</v>
      </c>
      <c r="AZ81">
        <v>0</v>
      </c>
      <c r="BA81">
        <v>78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ROUND(Y81*Source!I128,9)</f>
        <v>3.441592</v>
      </c>
      <c r="CY81">
        <f t="shared" ref="CY81:CY86" si="32">AA81</f>
        <v>7.07</v>
      </c>
      <c r="CZ81">
        <f t="shared" ref="CZ81:CZ86" si="33">AE81</f>
        <v>7.07</v>
      </c>
      <c r="DA81">
        <f t="shared" ref="DA81:DA86" si="34">AI81</f>
        <v>1</v>
      </c>
      <c r="DB81">
        <f>ROUND((ROUND(AT81*CZ81,2)*11),6)</f>
        <v>5.39</v>
      </c>
      <c r="DC81">
        <f>ROUND((ROUND(AT81*AG81,2)*11),6)</f>
        <v>0</v>
      </c>
      <c r="DD81" t="s">
        <v>3</v>
      </c>
      <c r="DE81" t="s">
        <v>3</v>
      </c>
      <c r="DF81">
        <f t="shared" si="24"/>
        <v>24.33</v>
      </c>
      <c r="DG81">
        <f t="shared" si="25"/>
        <v>0</v>
      </c>
      <c r="DH81">
        <f t="shared" si="26"/>
        <v>0</v>
      </c>
      <c r="DI81">
        <f t="shared" si="27"/>
        <v>0</v>
      </c>
      <c r="DJ81">
        <f t="shared" ref="DJ81:DJ86" si="35">DF81</f>
        <v>24.33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5">
      <c r="A82">
        <f>ROW(Source!A128)</f>
        <v>128</v>
      </c>
      <c r="B82">
        <v>75316143</v>
      </c>
      <c r="C82">
        <v>75317207</v>
      </c>
      <c r="D82">
        <v>31111686</v>
      </c>
      <c r="E82">
        <v>1</v>
      </c>
      <c r="F82">
        <v>1</v>
      </c>
      <c r="G82">
        <v>30570983</v>
      </c>
      <c r="H82">
        <v>3</v>
      </c>
      <c r="I82" t="s">
        <v>135</v>
      </c>
      <c r="J82" t="s">
        <v>138</v>
      </c>
      <c r="K82" t="s">
        <v>136</v>
      </c>
      <c r="L82">
        <v>1348</v>
      </c>
      <c r="N82">
        <v>1009</v>
      </c>
      <c r="O82" t="s">
        <v>137</v>
      </c>
      <c r="P82" t="s">
        <v>137</v>
      </c>
      <c r="Q82">
        <v>1000</v>
      </c>
      <c r="W82">
        <v>1</v>
      </c>
      <c r="X82">
        <v>1771149811</v>
      </c>
      <c r="Y82">
        <f>(AT82*11)</f>
        <v>-2.5300000000000002</v>
      </c>
      <c r="AA82">
        <v>6808.41</v>
      </c>
      <c r="AB82">
        <v>0</v>
      </c>
      <c r="AC82">
        <v>0</v>
      </c>
      <c r="AD82">
        <v>0</v>
      </c>
      <c r="AE82">
        <v>351.13</v>
      </c>
      <c r="AF82">
        <v>0</v>
      </c>
      <c r="AG82">
        <v>0</v>
      </c>
      <c r="AH82">
        <v>0</v>
      </c>
      <c r="AI82">
        <v>19.39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-0.23</v>
      </c>
      <c r="AU82" t="s">
        <v>155</v>
      </c>
      <c r="AV82">
        <v>0</v>
      </c>
      <c r="AW82">
        <v>2</v>
      </c>
      <c r="AX82">
        <v>75317227</v>
      </c>
      <c r="AY82">
        <v>1</v>
      </c>
      <c r="AZ82">
        <v>6144</v>
      </c>
      <c r="BA82">
        <v>79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ROUND(Y82*Source!I128,9)</f>
        <v>-11.308088</v>
      </c>
      <c r="CY82">
        <f t="shared" si="32"/>
        <v>6808.41</v>
      </c>
      <c r="CZ82">
        <f t="shared" si="33"/>
        <v>351.13</v>
      </c>
      <c r="DA82">
        <f t="shared" si="34"/>
        <v>19.39</v>
      </c>
      <c r="DB82">
        <f>ROUND((ROUND(AT82*CZ82,2)*11),6)</f>
        <v>-888.36</v>
      </c>
      <c r="DC82">
        <f>ROUND((ROUND(AT82*AG82,2)*11),6)</f>
        <v>0</v>
      </c>
      <c r="DD82" t="s">
        <v>3</v>
      </c>
      <c r="DE82" t="s">
        <v>3</v>
      </c>
      <c r="DF82">
        <f>ROUND(ROUND(AE82*AI82,2)*CX82,2)</f>
        <v>-76990.100000000006</v>
      </c>
      <c r="DG82">
        <f t="shared" si="25"/>
        <v>0</v>
      </c>
      <c r="DH82">
        <f t="shared" si="26"/>
        <v>0</v>
      </c>
      <c r="DI82">
        <f t="shared" si="27"/>
        <v>0</v>
      </c>
      <c r="DJ82">
        <f t="shared" si="35"/>
        <v>-76990.100000000006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5">
      <c r="A83">
        <f>ROW(Source!A128)</f>
        <v>128</v>
      </c>
      <c r="B83">
        <v>75316143</v>
      </c>
      <c r="C83">
        <v>75317207</v>
      </c>
      <c r="D83">
        <v>31111965</v>
      </c>
      <c r="E83">
        <v>1</v>
      </c>
      <c r="F83">
        <v>1</v>
      </c>
      <c r="G83">
        <v>30570983</v>
      </c>
      <c r="H83">
        <v>3</v>
      </c>
      <c r="I83" t="s">
        <v>140</v>
      </c>
      <c r="J83" t="s">
        <v>142</v>
      </c>
      <c r="K83" t="s">
        <v>141</v>
      </c>
      <c r="L83">
        <v>1339</v>
      </c>
      <c r="N83">
        <v>1007</v>
      </c>
      <c r="O83" t="s">
        <v>30</v>
      </c>
      <c r="P83" t="s">
        <v>30</v>
      </c>
      <c r="Q83">
        <v>1</v>
      </c>
      <c r="W83">
        <v>1</v>
      </c>
      <c r="X83">
        <v>1556771397</v>
      </c>
      <c r="Y83">
        <f>(AT83*11)</f>
        <v>-5.61</v>
      </c>
      <c r="AA83">
        <v>1298.8599999999999</v>
      </c>
      <c r="AB83">
        <v>0</v>
      </c>
      <c r="AC83">
        <v>0</v>
      </c>
      <c r="AD83">
        <v>0</v>
      </c>
      <c r="AE83">
        <v>137.30000000000001</v>
      </c>
      <c r="AF83">
        <v>0</v>
      </c>
      <c r="AG83">
        <v>0</v>
      </c>
      <c r="AH83">
        <v>0</v>
      </c>
      <c r="AI83">
        <v>9.4600000000000009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-0.51</v>
      </c>
      <c r="AU83" t="s">
        <v>155</v>
      </c>
      <c r="AV83">
        <v>0</v>
      </c>
      <c r="AW83">
        <v>2</v>
      </c>
      <c r="AX83">
        <v>75317228</v>
      </c>
      <c r="AY83">
        <v>1</v>
      </c>
      <c r="AZ83">
        <v>6144</v>
      </c>
      <c r="BA83">
        <v>80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ROUND(Y83*Source!I128,9)</f>
        <v>-25.074456000000001</v>
      </c>
      <c r="CY83">
        <f t="shared" si="32"/>
        <v>1298.8599999999999</v>
      </c>
      <c r="CZ83">
        <f t="shared" si="33"/>
        <v>137.30000000000001</v>
      </c>
      <c r="DA83">
        <f t="shared" si="34"/>
        <v>9.4600000000000009</v>
      </c>
      <c r="DB83">
        <f>ROUND((ROUND(AT83*CZ83,2)*11),6)</f>
        <v>-770.22</v>
      </c>
      <c r="DC83">
        <f>ROUND((ROUND(AT83*AG83,2)*11),6)</f>
        <v>0</v>
      </c>
      <c r="DD83" t="s">
        <v>3</v>
      </c>
      <c r="DE83" t="s">
        <v>3</v>
      </c>
      <c r="DF83">
        <f>ROUND(ROUND(AE83*AI83,2)*CX83,2)</f>
        <v>-32568.21</v>
      </c>
      <c r="DG83">
        <f t="shared" si="25"/>
        <v>0</v>
      </c>
      <c r="DH83">
        <f t="shared" si="26"/>
        <v>0</v>
      </c>
      <c r="DI83">
        <f t="shared" si="27"/>
        <v>0</v>
      </c>
      <c r="DJ83">
        <f t="shared" si="35"/>
        <v>-32568.21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5">
      <c r="A84">
        <f>ROW(Source!A128)</f>
        <v>128</v>
      </c>
      <c r="B84">
        <v>75316143</v>
      </c>
      <c r="C84">
        <v>75317207</v>
      </c>
      <c r="D84">
        <v>44935968</v>
      </c>
      <c r="E84">
        <v>1</v>
      </c>
      <c r="F84">
        <v>1</v>
      </c>
      <c r="G84">
        <v>30570983</v>
      </c>
      <c r="H84">
        <v>3</v>
      </c>
      <c r="I84" t="s">
        <v>144</v>
      </c>
      <c r="J84" t="s">
        <v>146</v>
      </c>
      <c r="K84" t="s">
        <v>145</v>
      </c>
      <c r="L84">
        <v>1346</v>
      </c>
      <c r="N84">
        <v>1009</v>
      </c>
      <c r="O84" t="s">
        <v>132</v>
      </c>
      <c r="P84" t="s">
        <v>132</v>
      </c>
      <c r="Q84">
        <v>1</v>
      </c>
      <c r="W84">
        <v>1</v>
      </c>
      <c r="X84">
        <v>729508448</v>
      </c>
      <c r="Y84">
        <f>(AT84*11)</f>
        <v>-25.19</v>
      </c>
      <c r="AA84">
        <v>77.2</v>
      </c>
      <c r="AB84">
        <v>0</v>
      </c>
      <c r="AC84">
        <v>0</v>
      </c>
      <c r="AD84">
        <v>0</v>
      </c>
      <c r="AE84">
        <v>6.38</v>
      </c>
      <c r="AF84">
        <v>0</v>
      </c>
      <c r="AG84">
        <v>0</v>
      </c>
      <c r="AH84">
        <v>0</v>
      </c>
      <c r="AI84">
        <v>12.1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-2.29</v>
      </c>
      <c r="AU84" t="s">
        <v>155</v>
      </c>
      <c r="AV84">
        <v>0</v>
      </c>
      <c r="AW84">
        <v>2</v>
      </c>
      <c r="AX84">
        <v>75317229</v>
      </c>
      <c r="AY84">
        <v>1</v>
      </c>
      <c r="AZ84">
        <v>6144</v>
      </c>
      <c r="BA84">
        <v>81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ROUND(Y84*Source!I128,9)</f>
        <v>-112.589224</v>
      </c>
      <c r="CY84">
        <f t="shared" si="32"/>
        <v>77.2</v>
      </c>
      <c r="CZ84">
        <f t="shared" si="33"/>
        <v>6.38</v>
      </c>
      <c r="DA84">
        <f t="shared" si="34"/>
        <v>12.1</v>
      </c>
      <c r="DB84">
        <f>ROUND((ROUND(AT84*CZ84,2)*11),6)</f>
        <v>-160.71</v>
      </c>
      <c r="DC84">
        <f>ROUND((ROUND(AT84*AG84,2)*11),6)</f>
        <v>0</v>
      </c>
      <c r="DD84" t="s">
        <v>3</v>
      </c>
      <c r="DE84" t="s">
        <v>3</v>
      </c>
      <c r="DF84">
        <f>ROUND(ROUND(AE84*AI84,2)*CX84,2)</f>
        <v>-8691.89</v>
      </c>
      <c r="DG84">
        <f t="shared" si="25"/>
        <v>0</v>
      </c>
      <c r="DH84">
        <f t="shared" si="26"/>
        <v>0</v>
      </c>
      <c r="DI84">
        <f t="shared" si="27"/>
        <v>0</v>
      </c>
      <c r="DJ84">
        <f t="shared" si="35"/>
        <v>-8691.89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5">
      <c r="A85">
        <f>ROW(Source!A128)</f>
        <v>128</v>
      </c>
      <c r="B85">
        <v>75316143</v>
      </c>
      <c r="C85">
        <v>75317207</v>
      </c>
      <c r="D85">
        <v>31113788</v>
      </c>
      <c r="E85">
        <v>1</v>
      </c>
      <c r="F85">
        <v>1</v>
      </c>
      <c r="G85">
        <v>30570983</v>
      </c>
      <c r="H85">
        <v>3</v>
      </c>
      <c r="I85" t="s">
        <v>130</v>
      </c>
      <c r="J85" t="s">
        <v>133</v>
      </c>
      <c r="K85" t="s">
        <v>159</v>
      </c>
      <c r="L85">
        <v>1346</v>
      </c>
      <c r="N85">
        <v>1009</v>
      </c>
      <c r="O85" t="s">
        <v>132</v>
      </c>
      <c r="P85" t="s">
        <v>132</v>
      </c>
      <c r="Q85">
        <v>1</v>
      </c>
      <c r="W85">
        <v>0</v>
      </c>
      <c r="X85">
        <v>616626822</v>
      </c>
      <c r="Y85">
        <f>AT85</f>
        <v>8.25</v>
      </c>
      <c r="AA85">
        <v>219.92</v>
      </c>
      <c r="AB85">
        <v>0</v>
      </c>
      <c r="AC85">
        <v>0</v>
      </c>
      <c r="AD85">
        <v>0</v>
      </c>
      <c r="AE85">
        <v>49.09</v>
      </c>
      <c r="AF85">
        <v>0</v>
      </c>
      <c r="AG85">
        <v>0</v>
      </c>
      <c r="AH85">
        <v>0</v>
      </c>
      <c r="AI85">
        <v>4.4800000000000004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0</v>
      </c>
      <c r="AP85">
        <v>1</v>
      </c>
      <c r="AQ85">
        <v>0</v>
      </c>
      <c r="AR85">
        <v>0</v>
      </c>
      <c r="AS85" t="s">
        <v>3</v>
      </c>
      <c r="AT85">
        <v>8.25</v>
      </c>
      <c r="AU85" t="s">
        <v>3</v>
      </c>
      <c r="AV85">
        <v>0</v>
      </c>
      <c r="AW85">
        <v>1</v>
      </c>
      <c r="AX85">
        <v>-1</v>
      </c>
      <c r="AY85">
        <v>0</v>
      </c>
      <c r="AZ85">
        <v>0</v>
      </c>
      <c r="BA85" t="s">
        <v>3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ROUND(Y85*Source!I128,9)</f>
        <v>36.874200000000002</v>
      </c>
      <c r="CY85">
        <f t="shared" si="32"/>
        <v>219.92</v>
      </c>
      <c r="CZ85">
        <f t="shared" si="33"/>
        <v>49.09</v>
      </c>
      <c r="DA85">
        <f t="shared" si="34"/>
        <v>4.4800000000000004</v>
      </c>
      <c r="DB85">
        <f>ROUND(ROUND(AT85*CZ85,2),6)</f>
        <v>404.99</v>
      </c>
      <c r="DC85">
        <f>ROUND(ROUND(AT85*AG85,2),6)</f>
        <v>0</v>
      </c>
      <c r="DD85" t="s">
        <v>3</v>
      </c>
      <c r="DE85" t="s">
        <v>3</v>
      </c>
      <c r="DF85">
        <f>ROUND(ROUND(AE85*AI85,2)*CX85,2)</f>
        <v>8109.37</v>
      </c>
      <c r="DG85">
        <f t="shared" si="25"/>
        <v>0</v>
      </c>
      <c r="DH85">
        <f t="shared" si="26"/>
        <v>0</v>
      </c>
      <c r="DI85">
        <f t="shared" si="27"/>
        <v>0</v>
      </c>
      <c r="DJ85">
        <f t="shared" si="35"/>
        <v>8109.37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5">
      <c r="A86">
        <f>ROW(Source!A128)</f>
        <v>128</v>
      </c>
      <c r="B86">
        <v>75316143</v>
      </c>
      <c r="C86">
        <v>75317207</v>
      </c>
      <c r="D86">
        <v>64821220</v>
      </c>
      <c r="E86">
        <v>1</v>
      </c>
      <c r="F86">
        <v>1</v>
      </c>
      <c r="G86">
        <v>30570983</v>
      </c>
      <c r="H86">
        <v>3</v>
      </c>
      <c r="I86" t="s">
        <v>148</v>
      </c>
      <c r="J86" t="s">
        <v>161</v>
      </c>
      <c r="K86" t="s">
        <v>149</v>
      </c>
      <c r="L86">
        <v>1348</v>
      </c>
      <c r="N86">
        <v>1009</v>
      </c>
      <c r="O86" t="s">
        <v>137</v>
      </c>
      <c r="P86" t="s">
        <v>137</v>
      </c>
      <c r="Q86">
        <v>1000</v>
      </c>
      <c r="W86">
        <v>0</v>
      </c>
      <c r="X86">
        <v>-945053036</v>
      </c>
      <c r="Y86">
        <f>AT86</f>
        <v>9</v>
      </c>
      <c r="AA86">
        <v>9701.2199999999993</v>
      </c>
      <c r="AB86">
        <v>0</v>
      </c>
      <c r="AC86">
        <v>0</v>
      </c>
      <c r="AD86">
        <v>0</v>
      </c>
      <c r="AE86">
        <v>1979.84</v>
      </c>
      <c r="AF86">
        <v>0</v>
      </c>
      <c r="AG86">
        <v>0</v>
      </c>
      <c r="AH86">
        <v>0</v>
      </c>
      <c r="AI86">
        <v>4.9000000000000004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0</v>
      </c>
      <c r="AP86">
        <v>1</v>
      </c>
      <c r="AQ86">
        <v>0</v>
      </c>
      <c r="AR86">
        <v>0</v>
      </c>
      <c r="AS86" t="s">
        <v>3</v>
      </c>
      <c r="AT86">
        <v>9</v>
      </c>
      <c r="AU86" t="s">
        <v>3</v>
      </c>
      <c r="AV86">
        <v>0</v>
      </c>
      <c r="AW86">
        <v>1</v>
      </c>
      <c r="AX86">
        <v>-1</v>
      </c>
      <c r="AY86">
        <v>0</v>
      </c>
      <c r="AZ86">
        <v>0</v>
      </c>
      <c r="BA86" t="s">
        <v>3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ROUND(Y86*Source!I128,9)</f>
        <v>40.226399999999998</v>
      </c>
      <c r="CY86">
        <f t="shared" si="32"/>
        <v>9701.2199999999993</v>
      </c>
      <c r="CZ86">
        <f t="shared" si="33"/>
        <v>1979.84</v>
      </c>
      <c r="DA86">
        <f t="shared" si="34"/>
        <v>4.9000000000000004</v>
      </c>
      <c r="DB86">
        <f>ROUND(ROUND(AT86*CZ86,2),6)</f>
        <v>17818.560000000001</v>
      </c>
      <c r="DC86">
        <f>ROUND(ROUND(AT86*AG86,2),6)</f>
        <v>0</v>
      </c>
      <c r="DD86" t="s">
        <v>3</v>
      </c>
      <c r="DE86" t="s">
        <v>3</v>
      </c>
      <c r="DF86">
        <f>ROUND(ROUND(AE86*AI86,2)*CX86,2)</f>
        <v>390245.16</v>
      </c>
      <c r="DG86">
        <f t="shared" si="25"/>
        <v>0</v>
      </c>
      <c r="DH86">
        <f t="shared" si="26"/>
        <v>0</v>
      </c>
      <c r="DI86">
        <f t="shared" si="27"/>
        <v>0</v>
      </c>
      <c r="DJ86">
        <f t="shared" si="35"/>
        <v>390245.16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5">
      <c r="A87">
        <f>ROW(Source!A139)</f>
        <v>139</v>
      </c>
      <c r="B87">
        <v>75316141</v>
      </c>
      <c r="C87">
        <v>75317236</v>
      </c>
      <c r="D87">
        <v>44573642</v>
      </c>
      <c r="E87">
        <v>30570983</v>
      </c>
      <c r="F87">
        <v>1</v>
      </c>
      <c r="G87">
        <v>30570983</v>
      </c>
      <c r="H87">
        <v>1</v>
      </c>
      <c r="I87" t="s">
        <v>678</v>
      </c>
      <c r="J87" t="s">
        <v>3</v>
      </c>
      <c r="K87" t="s">
        <v>679</v>
      </c>
      <c r="L87">
        <v>1191</v>
      </c>
      <c r="N87">
        <v>1013</v>
      </c>
      <c r="O87" t="s">
        <v>680</v>
      </c>
      <c r="P87" t="s">
        <v>680</v>
      </c>
      <c r="Q87">
        <v>1</v>
      </c>
      <c r="W87">
        <v>0</v>
      </c>
      <c r="X87">
        <v>476480486</v>
      </c>
      <c r="Y87">
        <f>(AT87*1.15)</f>
        <v>59.201999999999991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5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51.48</v>
      </c>
      <c r="AU87" t="s">
        <v>95</v>
      </c>
      <c r="AV87">
        <v>1</v>
      </c>
      <c r="AW87">
        <v>2</v>
      </c>
      <c r="AX87">
        <v>75317252</v>
      </c>
      <c r="AY87">
        <v>1</v>
      </c>
      <c r="AZ87">
        <v>2048</v>
      </c>
      <c r="BA87">
        <v>83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U87">
        <f>ROUND(AT87*Source!I139*AH87*AL87,2)</f>
        <v>0</v>
      </c>
      <c r="CV87">
        <f>ROUND(Y87*Source!I139,9)</f>
        <v>303.52865400000002</v>
      </c>
      <c r="CW87">
        <v>0</v>
      </c>
      <c r="CX87">
        <f>ROUND(Y87*Source!I139,9)</f>
        <v>303.52865400000002</v>
      </c>
      <c r="CY87">
        <f>AD87</f>
        <v>0</v>
      </c>
      <c r="CZ87">
        <f>AH87</f>
        <v>0</v>
      </c>
      <c r="DA87">
        <f>AL87</f>
        <v>1</v>
      </c>
      <c r="DB87">
        <f>ROUND((ROUND(AT87*CZ87,2)*1.15),6)</f>
        <v>0</v>
      </c>
      <c r="DC87">
        <f>ROUND((ROUND(AT87*AG87,2)*1.15),6)</f>
        <v>0</v>
      </c>
      <c r="DD87" t="s">
        <v>3</v>
      </c>
      <c r="DE87" t="s">
        <v>3</v>
      </c>
      <c r="DF87">
        <f t="shared" ref="DF87:DF114" si="36">ROUND(ROUND(AE87,2)*CX87,2)</f>
        <v>0</v>
      </c>
      <c r="DG87">
        <f t="shared" si="25"/>
        <v>0</v>
      </c>
      <c r="DH87">
        <f t="shared" si="26"/>
        <v>0</v>
      </c>
      <c r="DI87">
        <f t="shared" si="27"/>
        <v>0</v>
      </c>
      <c r="DJ87">
        <f>DI87</f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5">
      <c r="A88">
        <f>ROW(Source!A139)</f>
        <v>139</v>
      </c>
      <c r="B88">
        <v>75316141</v>
      </c>
      <c r="C88">
        <v>75317236</v>
      </c>
      <c r="D88">
        <v>65153288</v>
      </c>
      <c r="E88">
        <v>1</v>
      </c>
      <c r="F88">
        <v>1</v>
      </c>
      <c r="G88">
        <v>30570983</v>
      </c>
      <c r="H88">
        <v>2</v>
      </c>
      <c r="I88" t="s">
        <v>692</v>
      </c>
      <c r="J88" t="s">
        <v>693</v>
      </c>
      <c r="K88" t="s">
        <v>694</v>
      </c>
      <c r="L88">
        <v>1368</v>
      </c>
      <c r="N88">
        <v>1011</v>
      </c>
      <c r="O88" t="s">
        <v>695</v>
      </c>
      <c r="P88" t="s">
        <v>695</v>
      </c>
      <c r="Q88">
        <v>1</v>
      </c>
      <c r="W88">
        <v>0</v>
      </c>
      <c r="X88">
        <v>-7781208</v>
      </c>
      <c r="Y88">
        <f>(AT88*1.25)</f>
        <v>0.35000000000000003</v>
      </c>
      <c r="AA88">
        <v>0</v>
      </c>
      <c r="AB88">
        <v>83.1</v>
      </c>
      <c r="AC88">
        <v>12.62</v>
      </c>
      <c r="AD88">
        <v>0</v>
      </c>
      <c r="AE88">
        <v>0</v>
      </c>
      <c r="AF88">
        <v>83.1</v>
      </c>
      <c r="AG88">
        <v>12.62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0.28000000000000003</v>
      </c>
      <c r="AU88" t="s">
        <v>94</v>
      </c>
      <c r="AV88">
        <v>0</v>
      </c>
      <c r="AW88">
        <v>2</v>
      </c>
      <c r="AX88">
        <v>75317253</v>
      </c>
      <c r="AY88">
        <v>1</v>
      </c>
      <c r="AZ88">
        <v>2048</v>
      </c>
      <c r="BA88">
        <v>84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f>ROUND(Y88*Source!I139*DO88,9)</f>
        <v>0</v>
      </c>
      <c r="CX88">
        <f>ROUND(Y88*Source!I139,9)</f>
        <v>1.7944500000000001</v>
      </c>
      <c r="CY88">
        <f>AB88</f>
        <v>83.1</v>
      </c>
      <c r="CZ88">
        <f>AF88</f>
        <v>83.1</v>
      </c>
      <c r="DA88">
        <f>AJ88</f>
        <v>1</v>
      </c>
      <c r="DB88">
        <f>ROUND((ROUND(AT88*CZ88,2)*1.25),6)</f>
        <v>29.087499999999999</v>
      </c>
      <c r="DC88">
        <f>ROUND((ROUND(AT88*AG88,2)*1.25),6)</f>
        <v>4.4124999999999996</v>
      </c>
      <c r="DD88" t="s">
        <v>3</v>
      </c>
      <c r="DE88" t="s">
        <v>3</v>
      </c>
      <c r="DF88">
        <f t="shared" si="36"/>
        <v>0</v>
      </c>
      <c r="DG88">
        <f t="shared" si="25"/>
        <v>149.12</v>
      </c>
      <c r="DH88">
        <f t="shared" si="26"/>
        <v>22.65</v>
      </c>
      <c r="DI88">
        <f t="shared" si="27"/>
        <v>0</v>
      </c>
      <c r="DJ88">
        <f>DG88</f>
        <v>149.12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5">
      <c r="A89">
        <f>ROW(Source!A139)</f>
        <v>139</v>
      </c>
      <c r="B89">
        <v>75316141</v>
      </c>
      <c r="C89">
        <v>75317236</v>
      </c>
      <c r="D89">
        <v>65152701</v>
      </c>
      <c r="E89">
        <v>1</v>
      </c>
      <c r="F89">
        <v>1</v>
      </c>
      <c r="G89">
        <v>30570983</v>
      </c>
      <c r="H89">
        <v>2</v>
      </c>
      <c r="I89" t="s">
        <v>705</v>
      </c>
      <c r="J89" t="s">
        <v>706</v>
      </c>
      <c r="K89" t="s">
        <v>707</v>
      </c>
      <c r="L89">
        <v>1368</v>
      </c>
      <c r="N89">
        <v>1011</v>
      </c>
      <c r="O89" t="s">
        <v>695</v>
      </c>
      <c r="P89" t="s">
        <v>695</v>
      </c>
      <c r="Q89">
        <v>1</v>
      </c>
      <c r="W89">
        <v>0</v>
      </c>
      <c r="X89">
        <v>-1742332592</v>
      </c>
      <c r="Y89">
        <f>(AT89*1.25)</f>
        <v>0.61250000000000004</v>
      </c>
      <c r="AA89">
        <v>0</v>
      </c>
      <c r="AB89">
        <v>53.9</v>
      </c>
      <c r="AC89">
        <v>12.62</v>
      </c>
      <c r="AD89">
        <v>0</v>
      </c>
      <c r="AE89">
        <v>0</v>
      </c>
      <c r="AF89">
        <v>53.9</v>
      </c>
      <c r="AG89">
        <v>12.62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0.49</v>
      </c>
      <c r="AU89" t="s">
        <v>94</v>
      </c>
      <c r="AV89">
        <v>0</v>
      </c>
      <c r="AW89">
        <v>2</v>
      </c>
      <c r="AX89">
        <v>75317254</v>
      </c>
      <c r="AY89">
        <v>1</v>
      </c>
      <c r="AZ89">
        <v>0</v>
      </c>
      <c r="BA89">
        <v>85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f>ROUND(Y89*Source!I139*DO89,9)</f>
        <v>0</v>
      </c>
      <c r="CX89">
        <f>ROUND(Y89*Source!I139,9)</f>
        <v>3.1402874999999999</v>
      </c>
      <c r="CY89">
        <f>AB89</f>
        <v>53.9</v>
      </c>
      <c r="CZ89">
        <f>AF89</f>
        <v>53.9</v>
      </c>
      <c r="DA89">
        <f>AJ89</f>
        <v>1</v>
      </c>
      <c r="DB89">
        <f>ROUND((ROUND(AT89*CZ89,2)*1.25),6)</f>
        <v>33.012500000000003</v>
      </c>
      <c r="DC89">
        <f>ROUND((ROUND(AT89*AG89,2)*1.25),6)</f>
        <v>7.7249999999999996</v>
      </c>
      <c r="DD89" t="s">
        <v>3</v>
      </c>
      <c r="DE89" t="s">
        <v>3</v>
      </c>
      <c r="DF89">
        <f t="shared" si="36"/>
        <v>0</v>
      </c>
      <c r="DG89">
        <f t="shared" si="25"/>
        <v>169.26</v>
      </c>
      <c r="DH89">
        <f t="shared" si="26"/>
        <v>39.630000000000003</v>
      </c>
      <c r="DI89">
        <f t="shared" si="27"/>
        <v>0</v>
      </c>
      <c r="DJ89">
        <f>DG89</f>
        <v>169.26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5">
      <c r="A90">
        <f>ROW(Source!A139)</f>
        <v>139</v>
      </c>
      <c r="B90">
        <v>75316141</v>
      </c>
      <c r="C90">
        <v>75317236</v>
      </c>
      <c r="D90">
        <v>65152869</v>
      </c>
      <c r="E90">
        <v>1</v>
      </c>
      <c r="F90">
        <v>1</v>
      </c>
      <c r="G90">
        <v>30570983</v>
      </c>
      <c r="H90">
        <v>2</v>
      </c>
      <c r="I90" t="s">
        <v>708</v>
      </c>
      <c r="J90" t="s">
        <v>709</v>
      </c>
      <c r="K90" t="s">
        <v>710</v>
      </c>
      <c r="L90">
        <v>1368</v>
      </c>
      <c r="N90">
        <v>1011</v>
      </c>
      <c r="O90" t="s">
        <v>695</v>
      </c>
      <c r="P90" t="s">
        <v>695</v>
      </c>
      <c r="Q90">
        <v>1</v>
      </c>
      <c r="W90">
        <v>0</v>
      </c>
      <c r="X90">
        <v>1976627719</v>
      </c>
      <c r="Y90">
        <f>(AT90*1.25)</f>
        <v>0.8125</v>
      </c>
      <c r="AA90">
        <v>0</v>
      </c>
      <c r="AB90">
        <v>0.23</v>
      </c>
      <c r="AC90">
        <v>0</v>
      </c>
      <c r="AD90">
        <v>0</v>
      </c>
      <c r="AE90">
        <v>0</v>
      </c>
      <c r="AF90">
        <v>0.23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0.65</v>
      </c>
      <c r="AU90" t="s">
        <v>94</v>
      </c>
      <c r="AV90">
        <v>0</v>
      </c>
      <c r="AW90">
        <v>2</v>
      </c>
      <c r="AX90">
        <v>75317255</v>
      </c>
      <c r="AY90">
        <v>1</v>
      </c>
      <c r="AZ90">
        <v>0</v>
      </c>
      <c r="BA90">
        <v>86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f>ROUND(Y90*Source!I139*DO90,9)</f>
        <v>0</v>
      </c>
      <c r="CX90">
        <f>ROUND(Y90*Source!I139,9)</f>
        <v>4.1656874999999998</v>
      </c>
      <c r="CY90">
        <f>AB90</f>
        <v>0.23</v>
      </c>
      <c r="CZ90">
        <f>AF90</f>
        <v>0.23</v>
      </c>
      <c r="DA90">
        <f>AJ90</f>
        <v>1</v>
      </c>
      <c r="DB90">
        <f>ROUND((ROUND(AT90*CZ90,2)*1.25),6)</f>
        <v>0.1875</v>
      </c>
      <c r="DC90">
        <f>ROUND((ROUND(AT90*AG90,2)*1.25),6)</f>
        <v>0</v>
      </c>
      <c r="DD90" t="s">
        <v>3</v>
      </c>
      <c r="DE90" t="s">
        <v>3</v>
      </c>
      <c r="DF90">
        <f t="shared" si="36"/>
        <v>0</v>
      </c>
      <c r="DG90">
        <f t="shared" si="25"/>
        <v>0.96</v>
      </c>
      <c r="DH90">
        <f t="shared" si="26"/>
        <v>0</v>
      </c>
      <c r="DI90">
        <f t="shared" si="27"/>
        <v>0</v>
      </c>
      <c r="DJ90">
        <f>DG90</f>
        <v>0.96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5">
      <c r="A91">
        <f>ROW(Source!A139)</f>
        <v>139</v>
      </c>
      <c r="B91">
        <v>75316141</v>
      </c>
      <c r="C91">
        <v>75317236</v>
      </c>
      <c r="D91">
        <v>65152881</v>
      </c>
      <c r="E91">
        <v>1</v>
      </c>
      <c r="F91">
        <v>1</v>
      </c>
      <c r="G91">
        <v>30570983</v>
      </c>
      <c r="H91">
        <v>2</v>
      </c>
      <c r="I91" t="s">
        <v>711</v>
      </c>
      <c r="J91" t="s">
        <v>712</v>
      </c>
      <c r="K91" t="s">
        <v>713</v>
      </c>
      <c r="L91">
        <v>1368</v>
      </c>
      <c r="N91">
        <v>1011</v>
      </c>
      <c r="O91" t="s">
        <v>695</v>
      </c>
      <c r="P91" t="s">
        <v>695</v>
      </c>
      <c r="Q91">
        <v>1</v>
      </c>
      <c r="W91">
        <v>0</v>
      </c>
      <c r="X91">
        <v>-1324199668</v>
      </c>
      <c r="Y91">
        <f>(AT91*1.25)</f>
        <v>3.25</v>
      </c>
      <c r="AA91">
        <v>0</v>
      </c>
      <c r="AB91">
        <v>2.0099999999999998</v>
      </c>
      <c r="AC91">
        <v>0</v>
      </c>
      <c r="AD91">
        <v>0</v>
      </c>
      <c r="AE91">
        <v>0</v>
      </c>
      <c r="AF91">
        <v>2.0099999999999998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2.6</v>
      </c>
      <c r="AU91" t="s">
        <v>94</v>
      </c>
      <c r="AV91">
        <v>0</v>
      </c>
      <c r="AW91">
        <v>2</v>
      </c>
      <c r="AX91">
        <v>75317256</v>
      </c>
      <c r="AY91">
        <v>1</v>
      </c>
      <c r="AZ91">
        <v>0</v>
      </c>
      <c r="BA91">
        <v>87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f>ROUND(Y91*Source!I139*DO91,9)</f>
        <v>0</v>
      </c>
      <c r="CX91">
        <f>ROUND(Y91*Source!I139,9)</f>
        <v>16.662749999999999</v>
      </c>
      <c r="CY91">
        <f>AB91</f>
        <v>2.0099999999999998</v>
      </c>
      <c r="CZ91">
        <f>AF91</f>
        <v>2.0099999999999998</v>
      </c>
      <c r="DA91">
        <f>AJ91</f>
        <v>1</v>
      </c>
      <c r="DB91">
        <f>ROUND((ROUND(AT91*CZ91,2)*1.25),6)</f>
        <v>6.5374999999999996</v>
      </c>
      <c r="DC91">
        <f>ROUND((ROUND(AT91*AG91,2)*1.25),6)</f>
        <v>0</v>
      </c>
      <c r="DD91" t="s">
        <v>3</v>
      </c>
      <c r="DE91" t="s">
        <v>3</v>
      </c>
      <c r="DF91">
        <f t="shared" si="36"/>
        <v>0</v>
      </c>
      <c r="DG91">
        <f t="shared" si="25"/>
        <v>33.49</v>
      </c>
      <c r="DH91">
        <f t="shared" si="26"/>
        <v>0</v>
      </c>
      <c r="DI91">
        <f t="shared" si="27"/>
        <v>0</v>
      </c>
      <c r="DJ91">
        <f>DG91</f>
        <v>33.49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5">
      <c r="A92">
        <f>ROW(Source!A139)</f>
        <v>139</v>
      </c>
      <c r="B92">
        <v>75316141</v>
      </c>
      <c r="C92">
        <v>75317236</v>
      </c>
      <c r="D92">
        <v>65152882</v>
      </c>
      <c r="E92">
        <v>1</v>
      </c>
      <c r="F92">
        <v>1</v>
      </c>
      <c r="G92">
        <v>30570983</v>
      </c>
      <c r="H92">
        <v>2</v>
      </c>
      <c r="I92" t="s">
        <v>714</v>
      </c>
      <c r="J92" t="s">
        <v>715</v>
      </c>
      <c r="K92" t="s">
        <v>716</v>
      </c>
      <c r="L92">
        <v>1368</v>
      </c>
      <c r="N92">
        <v>1011</v>
      </c>
      <c r="O92" t="s">
        <v>695</v>
      </c>
      <c r="P92" t="s">
        <v>695</v>
      </c>
      <c r="Q92">
        <v>1</v>
      </c>
      <c r="W92">
        <v>0</v>
      </c>
      <c r="X92">
        <v>-1330945527</v>
      </c>
      <c r="Y92">
        <f>(AT92*1.25)</f>
        <v>7.875</v>
      </c>
      <c r="AA92">
        <v>0</v>
      </c>
      <c r="AB92">
        <v>67.94</v>
      </c>
      <c r="AC92">
        <v>0</v>
      </c>
      <c r="AD92">
        <v>0</v>
      </c>
      <c r="AE92">
        <v>0</v>
      </c>
      <c r="AF92">
        <v>67.94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6.3</v>
      </c>
      <c r="AU92" t="s">
        <v>94</v>
      </c>
      <c r="AV92">
        <v>0</v>
      </c>
      <c r="AW92">
        <v>2</v>
      </c>
      <c r="AX92">
        <v>75317257</v>
      </c>
      <c r="AY92">
        <v>1</v>
      </c>
      <c r="AZ92">
        <v>0</v>
      </c>
      <c r="BA92">
        <v>88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f>ROUND(Y92*Source!I139*DO92,9)</f>
        <v>0</v>
      </c>
      <c r="CX92">
        <f>ROUND(Y92*Source!I139,9)</f>
        <v>40.375124999999997</v>
      </c>
      <c r="CY92">
        <f>AB92</f>
        <v>67.94</v>
      </c>
      <c r="CZ92">
        <f>AF92</f>
        <v>67.94</v>
      </c>
      <c r="DA92">
        <f>AJ92</f>
        <v>1</v>
      </c>
      <c r="DB92">
        <f>ROUND((ROUND(AT92*CZ92,2)*1.25),6)</f>
        <v>535.02499999999998</v>
      </c>
      <c r="DC92">
        <f>ROUND((ROUND(AT92*AG92,2)*1.25),6)</f>
        <v>0</v>
      </c>
      <c r="DD92" t="s">
        <v>3</v>
      </c>
      <c r="DE92" t="s">
        <v>3</v>
      </c>
      <c r="DF92">
        <f t="shared" si="36"/>
        <v>0</v>
      </c>
      <c r="DG92">
        <f t="shared" si="25"/>
        <v>2743.09</v>
      </c>
      <c r="DH92">
        <f t="shared" si="26"/>
        <v>0</v>
      </c>
      <c r="DI92">
        <f t="shared" si="27"/>
        <v>0</v>
      </c>
      <c r="DJ92">
        <f>DG92</f>
        <v>2743.09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5">
      <c r="A93">
        <f>ROW(Source!A139)</f>
        <v>139</v>
      </c>
      <c r="B93">
        <v>75316141</v>
      </c>
      <c r="C93">
        <v>75317236</v>
      </c>
      <c r="D93">
        <v>31110605</v>
      </c>
      <c r="E93">
        <v>1</v>
      </c>
      <c r="F93">
        <v>1</v>
      </c>
      <c r="G93">
        <v>30570983</v>
      </c>
      <c r="H93">
        <v>3</v>
      </c>
      <c r="I93" t="s">
        <v>717</v>
      </c>
      <c r="J93" t="s">
        <v>718</v>
      </c>
      <c r="K93" t="s">
        <v>719</v>
      </c>
      <c r="L93">
        <v>1339</v>
      </c>
      <c r="N93">
        <v>1007</v>
      </c>
      <c r="O93" t="s">
        <v>30</v>
      </c>
      <c r="P93" t="s">
        <v>30</v>
      </c>
      <c r="Q93">
        <v>1</v>
      </c>
      <c r="W93">
        <v>0</v>
      </c>
      <c r="X93">
        <v>1942501623</v>
      </c>
      <c r="Y93">
        <f t="shared" ref="Y93:Y101" si="37">AT93</f>
        <v>0.62</v>
      </c>
      <c r="AA93">
        <v>7.07</v>
      </c>
      <c r="AB93">
        <v>0</v>
      </c>
      <c r="AC93">
        <v>0</v>
      </c>
      <c r="AD93">
        <v>0</v>
      </c>
      <c r="AE93">
        <v>7.07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0.62</v>
      </c>
      <c r="AU93" t="s">
        <v>3</v>
      </c>
      <c r="AV93">
        <v>0</v>
      </c>
      <c r="AW93">
        <v>2</v>
      </c>
      <c r="AX93">
        <v>75317258</v>
      </c>
      <c r="AY93">
        <v>1</v>
      </c>
      <c r="AZ93">
        <v>0</v>
      </c>
      <c r="BA93">
        <v>89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ROUND(Y93*Source!I139,9)</f>
        <v>3.1787399999999999</v>
      </c>
      <c r="CY93">
        <f t="shared" ref="CY93:CY101" si="38">AA93</f>
        <v>7.07</v>
      </c>
      <c r="CZ93">
        <f t="shared" ref="CZ93:CZ101" si="39">AE93</f>
        <v>7.07</v>
      </c>
      <c r="DA93">
        <f t="shared" ref="DA93:DA101" si="40">AI93</f>
        <v>1</v>
      </c>
      <c r="DB93">
        <f t="shared" ref="DB93:DB101" si="41">ROUND(ROUND(AT93*CZ93,2),6)</f>
        <v>4.38</v>
      </c>
      <c r="DC93">
        <f t="shared" ref="DC93:DC101" si="42">ROUND(ROUND(AT93*AG93,2),6)</f>
        <v>0</v>
      </c>
      <c r="DD93" t="s">
        <v>3</v>
      </c>
      <c r="DE93" t="s">
        <v>3</v>
      </c>
      <c r="DF93">
        <f t="shared" si="36"/>
        <v>22.47</v>
      </c>
      <c r="DG93">
        <f t="shared" si="25"/>
        <v>0</v>
      </c>
      <c r="DH93">
        <f t="shared" si="26"/>
        <v>0</v>
      </c>
      <c r="DI93">
        <f t="shared" si="27"/>
        <v>0</v>
      </c>
      <c r="DJ93">
        <f t="shared" ref="DJ93:DJ101" si="43">DF93</f>
        <v>22.47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5">
      <c r="A94">
        <f>ROW(Source!A139)</f>
        <v>139</v>
      </c>
      <c r="B94">
        <v>75316141</v>
      </c>
      <c r="C94">
        <v>75317236</v>
      </c>
      <c r="D94">
        <v>31111686</v>
      </c>
      <c r="E94">
        <v>1</v>
      </c>
      <c r="F94">
        <v>1</v>
      </c>
      <c r="G94">
        <v>30570983</v>
      </c>
      <c r="H94">
        <v>3</v>
      </c>
      <c r="I94" t="s">
        <v>135</v>
      </c>
      <c r="J94" t="s">
        <v>138</v>
      </c>
      <c r="K94" t="s">
        <v>136</v>
      </c>
      <c r="L94">
        <v>1348</v>
      </c>
      <c r="N94">
        <v>1009</v>
      </c>
      <c r="O94" t="s">
        <v>137</v>
      </c>
      <c r="P94" t="s">
        <v>137</v>
      </c>
      <c r="Q94">
        <v>1000</v>
      </c>
      <c r="W94">
        <v>0</v>
      </c>
      <c r="X94">
        <v>1771149811</v>
      </c>
      <c r="Y94">
        <f t="shared" si="37"/>
        <v>2.0699999999999998</v>
      </c>
      <c r="AA94">
        <v>351.13</v>
      </c>
      <c r="AB94">
        <v>0</v>
      </c>
      <c r="AC94">
        <v>0</v>
      </c>
      <c r="AD94">
        <v>0</v>
      </c>
      <c r="AE94">
        <v>351.13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2.0699999999999998</v>
      </c>
      <c r="AU94" t="s">
        <v>3</v>
      </c>
      <c r="AV94">
        <v>0</v>
      </c>
      <c r="AW94">
        <v>2</v>
      </c>
      <c r="AX94">
        <v>75317259</v>
      </c>
      <c r="AY94">
        <v>1</v>
      </c>
      <c r="AZ94">
        <v>0</v>
      </c>
      <c r="BA94">
        <v>90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ROUND(Y94*Source!I139,9)</f>
        <v>10.61289</v>
      </c>
      <c r="CY94">
        <f t="shared" si="38"/>
        <v>351.13</v>
      </c>
      <c r="CZ94">
        <f t="shared" si="39"/>
        <v>351.13</v>
      </c>
      <c r="DA94">
        <f t="shared" si="40"/>
        <v>1</v>
      </c>
      <c r="DB94">
        <f t="shared" si="41"/>
        <v>726.84</v>
      </c>
      <c r="DC94">
        <f t="shared" si="42"/>
        <v>0</v>
      </c>
      <c r="DD94" t="s">
        <v>3</v>
      </c>
      <c r="DE94" t="s">
        <v>3</v>
      </c>
      <c r="DF94">
        <f t="shared" si="36"/>
        <v>3726.5</v>
      </c>
      <c r="DG94">
        <f t="shared" si="25"/>
        <v>0</v>
      </c>
      <c r="DH94">
        <f t="shared" si="26"/>
        <v>0</v>
      </c>
      <c r="DI94">
        <f t="shared" si="27"/>
        <v>0</v>
      </c>
      <c r="DJ94">
        <f t="shared" si="43"/>
        <v>3726.5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5">
      <c r="A95">
        <f>ROW(Source!A139)</f>
        <v>139</v>
      </c>
      <c r="B95">
        <v>75316141</v>
      </c>
      <c r="C95">
        <v>75317236</v>
      </c>
      <c r="D95">
        <v>31111965</v>
      </c>
      <c r="E95">
        <v>1</v>
      </c>
      <c r="F95">
        <v>1</v>
      </c>
      <c r="G95">
        <v>30570983</v>
      </c>
      <c r="H95">
        <v>3</v>
      </c>
      <c r="I95" t="s">
        <v>140</v>
      </c>
      <c r="J95" t="s">
        <v>142</v>
      </c>
      <c r="K95" t="s">
        <v>141</v>
      </c>
      <c r="L95">
        <v>1339</v>
      </c>
      <c r="N95">
        <v>1007</v>
      </c>
      <c r="O95" t="s">
        <v>30</v>
      </c>
      <c r="P95" t="s">
        <v>30</v>
      </c>
      <c r="Q95">
        <v>1</v>
      </c>
      <c r="W95">
        <v>0</v>
      </c>
      <c r="X95">
        <v>1556771397</v>
      </c>
      <c r="Y95">
        <f t="shared" si="37"/>
        <v>4.59</v>
      </c>
      <c r="AA95">
        <v>137.30000000000001</v>
      </c>
      <c r="AB95">
        <v>0</v>
      </c>
      <c r="AC95">
        <v>0</v>
      </c>
      <c r="AD95">
        <v>0</v>
      </c>
      <c r="AE95">
        <v>137.30000000000001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4.59</v>
      </c>
      <c r="AU95" t="s">
        <v>3</v>
      </c>
      <c r="AV95">
        <v>0</v>
      </c>
      <c r="AW95">
        <v>2</v>
      </c>
      <c r="AX95">
        <v>75317260</v>
      </c>
      <c r="AY95">
        <v>1</v>
      </c>
      <c r="AZ95">
        <v>0</v>
      </c>
      <c r="BA95">
        <v>91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ROUND(Y95*Source!I139,9)</f>
        <v>23.53293</v>
      </c>
      <c r="CY95">
        <f t="shared" si="38"/>
        <v>137.30000000000001</v>
      </c>
      <c r="CZ95">
        <f t="shared" si="39"/>
        <v>137.30000000000001</v>
      </c>
      <c r="DA95">
        <f t="shared" si="40"/>
        <v>1</v>
      </c>
      <c r="DB95">
        <f t="shared" si="41"/>
        <v>630.21</v>
      </c>
      <c r="DC95">
        <f t="shared" si="42"/>
        <v>0</v>
      </c>
      <c r="DD95" t="s">
        <v>3</v>
      </c>
      <c r="DE95" t="s">
        <v>3</v>
      </c>
      <c r="DF95">
        <f t="shared" si="36"/>
        <v>3231.07</v>
      </c>
      <c r="DG95">
        <f t="shared" si="25"/>
        <v>0</v>
      </c>
      <c r="DH95">
        <f t="shared" si="26"/>
        <v>0</v>
      </c>
      <c r="DI95">
        <f t="shared" si="27"/>
        <v>0</v>
      </c>
      <c r="DJ95">
        <f t="shared" si="43"/>
        <v>3231.07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5">
      <c r="A96">
        <f>ROW(Source!A139)</f>
        <v>139</v>
      </c>
      <c r="B96">
        <v>75316141</v>
      </c>
      <c r="C96">
        <v>75317236</v>
      </c>
      <c r="D96">
        <v>31112729</v>
      </c>
      <c r="E96">
        <v>1</v>
      </c>
      <c r="F96">
        <v>1</v>
      </c>
      <c r="G96">
        <v>30570983</v>
      </c>
      <c r="H96">
        <v>3</v>
      </c>
      <c r="I96" t="s">
        <v>720</v>
      </c>
      <c r="J96" t="s">
        <v>721</v>
      </c>
      <c r="K96" t="s">
        <v>722</v>
      </c>
      <c r="L96">
        <v>1327</v>
      </c>
      <c r="N96">
        <v>1005</v>
      </c>
      <c r="O96" t="s">
        <v>103</v>
      </c>
      <c r="P96" t="s">
        <v>103</v>
      </c>
      <c r="Q96">
        <v>1</v>
      </c>
      <c r="W96">
        <v>0</v>
      </c>
      <c r="X96">
        <v>1997420771</v>
      </c>
      <c r="Y96">
        <f t="shared" si="37"/>
        <v>52</v>
      </c>
      <c r="AA96">
        <v>2.31</v>
      </c>
      <c r="AB96">
        <v>0</v>
      </c>
      <c r="AC96">
        <v>0</v>
      </c>
      <c r="AD96">
        <v>0</v>
      </c>
      <c r="AE96">
        <v>2.31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52</v>
      </c>
      <c r="AU96" t="s">
        <v>3</v>
      </c>
      <c r="AV96">
        <v>0</v>
      </c>
      <c r="AW96">
        <v>2</v>
      </c>
      <c r="AX96">
        <v>75317261</v>
      </c>
      <c r="AY96">
        <v>1</v>
      </c>
      <c r="AZ96">
        <v>0</v>
      </c>
      <c r="BA96">
        <v>92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ROUND(Y96*Source!I139,9)</f>
        <v>266.60399999999998</v>
      </c>
      <c r="CY96">
        <f t="shared" si="38"/>
        <v>2.31</v>
      </c>
      <c r="CZ96">
        <f t="shared" si="39"/>
        <v>2.31</v>
      </c>
      <c r="DA96">
        <f t="shared" si="40"/>
        <v>1</v>
      </c>
      <c r="DB96">
        <f t="shared" si="41"/>
        <v>120.12</v>
      </c>
      <c r="DC96">
        <f t="shared" si="42"/>
        <v>0</v>
      </c>
      <c r="DD96" t="s">
        <v>3</v>
      </c>
      <c r="DE96" t="s">
        <v>3</v>
      </c>
      <c r="DF96">
        <f t="shared" si="36"/>
        <v>615.86</v>
      </c>
      <c r="DG96">
        <f t="shared" si="25"/>
        <v>0</v>
      </c>
      <c r="DH96">
        <f t="shared" si="26"/>
        <v>0</v>
      </c>
      <c r="DI96">
        <f t="shared" si="27"/>
        <v>0</v>
      </c>
      <c r="DJ96">
        <f t="shared" si="43"/>
        <v>615.86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5">
      <c r="A97">
        <f>ROW(Source!A139)</f>
        <v>139</v>
      </c>
      <c r="B97">
        <v>75316141</v>
      </c>
      <c r="C97">
        <v>75317236</v>
      </c>
      <c r="D97">
        <v>31112815</v>
      </c>
      <c r="E97">
        <v>1</v>
      </c>
      <c r="F97">
        <v>1</v>
      </c>
      <c r="G97">
        <v>30570983</v>
      </c>
      <c r="H97">
        <v>3</v>
      </c>
      <c r="I97" t="s">
        <v>723</v>
      </c>
      <c r="J97" t="s">
        <v>724</v>
      </c>
      <c r="K97" t="s">
        <v>725</v>
      </c>
      <c r="L97">
        <v>1301</v>
      </c>
      <c r="N97">
        <v>1003</v>
      </c>
      <c r="O97" t="s">
        <v>402</v>
      </c>
      <c r="P97" t="s">
        <v>402</v>
      </c>
      <c r="Q97">
        <v>1</v>
      </c>
      <c r="W97">
        <v>0</v>
      </c>
      <c r="X97">
        <v>1138058933</v>
      </c>
      <c r="Y97">
        <f t="shared" si="37"/>
        <v>75</v>
      </c>
      <c r="AA97">
        <v>0.28999999999999998</v>
      </c>
      <c r="AB97">
        <v>0</v>
      </c>
      <c r="AC97">
        <v>0</v>
      </c>
      <c r="AD97">
        <v>0</v>
      </c>
      <c r="AE97">
        <v>0.28999999999999998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75</v>
      </c>
      <c r="AU97" t="s">
        <v>3</v>
      </c>
      <c r="AV97">
        <v>0</v>
      </c>
      <c r="AW97">
        <v>2</v>
      </c>
      <c r="AX97">
        <v>75317262</v>
      </c>
      <c r="AY97">
        <v>1</v>
      </c>
      <c r="AZ97">
        <v>0</v>
      </c>
      <c r="BA97">
        <v>93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ROUND(Y97*Source!I139,9)</f>
        <v>384.52499999999998</v>
      </c>
      <c r="CY97">
        <f t="shared" si="38"/>
        <v>0.28999999999999998</v>
      </c>
      <c r="CZ97">
        <f t="shared" si="39"/>
        <v>0.28999999999999998</v>
      </c>
      <c r="DA97">
        <f t="shared" si="40"/>
        <v>1</v>
      </c>
      <c r="DB97">
        <f t="shared" si="41"/>
        <v>21.75</v>
      </c>
      <c r="DC97">
        <f t="shared" si="42"/>
        <v>0</v>
      </c>
      <c r="DD97" t="s">
        <v>3</v>
      </c>
      <c r="DE97" t="s">
        <v>3</v>
      </c>
      <c r="DF97">
        <f t="shared" si="36"/>
        <v>111.51</v>
      </c>
      <c r="DG97">
        <f t="shared" si="25"/>
        <v>0</v>
      </c>
      <c r="DH97">
        <f t="shared" si="26"/>
        <v>0</v>
      </c>
      <c r="DI97">
        <f t="shared" si="27"/>
        <v>0</v>
      </c>
      <c r="DJ97">
        <f t="shared" si="43"/>
        <v>111.51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5">
      <c r="A98">
        <f>ROW(Source!A139)</f>
        <v>139</v>
      </c>
      <c r="B98">
        <v>75316141</v>
      </c>
      <c r="C98">
        <v>75317236</v>
      </c>
      <c r="D98">
        <v>64820062</v>
      </c>
      <c r="E98">
        <v>1</v>
      </c>
      <c r="F98">
        <v>1</v>
      </c>
      <c r="G98">
        <v>30570983</v>
      </c>
      <c r="H98">
        <v>3</v>
      </c>
      <c r="I98" t="s">
        <v>726</v>
      </c>
      <c r="J98" t="s">
        <v>727</v>
      </c>
      <c r="K98" t="s">
        <v>728</v>
      </c>
      <c r="L98">
        <v>1346</v>
      </c>
      <c r="N98">
        <v>1009</v>
      </c>
      <c r="O98" t="s">
        <v>132</v>
      </c>
      <c r="P98" t="s">
        <v>132</v>
      </c>
      <c r="Q98">
        <v>1</v>
      </c>
      <c r="W98">
        <v>0</v>
      </c>
      <c r="X98">
        <v>2145136649</v>
      </c>
      <c r="Y98">
        <f t="shared" si="37"/>
        <v>20</v>
      </c>
      <c r="AA98">
        <v>21.24</v>
      </c>
      <c r="AB98">
        <v>0</v>
      </c>
      <c r="AC98">
        <v>0</v>
      </c>
      <c r="AD98">
        <v>0</v>
      </c>
      <c r="AE98">
        <v>21.24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20</v>
      </c>
      <c r="AU98" t="s">
        <v>3</v>
      </c>
      <c r="AV98">
        <v>0</v>
      </c>
      <c r="AW98">
        <v>2</v>
      </c>
      <c r="AX98">
        <v>75317263</v>
      </c>
      <c r="AY98">
        <v>1</v>
      </c>
      <c r="AZ98">
        <v>0</v>
      </c>
      <c r="BA98">
        <v>94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ROUND(Y98*Source!I139,9)</f>
        <v>102.54</v>
      </c>
      <c r="CY98">
        <f t="shared" si="38"/>
        <v>21.24</v>
      </c>
      <c r="CZ98">
        <f t="shared" si="39"/>
        <v>21.24</v>
      </c>
      <c r="DA98">
        <f t="shared" si="40"/>
        <v>1</v>
      </c>
      <c r="DB98">
        <f t="shared" si="41"/>
        <v>424.8</v>
      </c>
      <c r="DC98">
        <f t="shared" si="42"/>
        <v>0</v>
      </c>
      <c r="DD98" t="s">
        <v>3</v>
      </c>
      <c r="DE98" t="s">
        <v>3</v>
      </c>
      <c r="DF98">
        <f t="shared" si="36"/>
        <v>2177.9499999999998</v>
      </c>
      <c r="DG98">
        <f t="shared" si="25"/>
        <v>0</v>
      </c>
      <c r="DH98">
        <f t="shared" si="26"/>
        <v>0</v>
      </c>
      <c r="DI98">
        <f t="shared" si="27"/>
        <v>0</v>
      </c>
      <c r="DJ98">
        <f t="shared" si="43"/>
        <v>2177.9499999999998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5">
      <c r="A99">
        <f>ROW(Source!A139)</f>
        <v>139</v>
      </c>
      <c r="B99">
        <v>75316141</v>
      </c>
      <c r="C99">
        <v>75317236</v>
      </c>
      <c r="D99">
        <v>44935968</v>
      </c>
      <c r="E99">
        <v>1</v>
      </c>
      <c r="F99">
        <v>1</v>
      </c>
      <c r="G99">
        <v>30570983</v>
      </c>
      <c r="H99">
        <v>3</v>
      </c>
      <c r="I99" t="s">
        <v>144</v>
      </c>
      <c r="J99" t="s">
        <v>146</v>
      </c>
      <c r="K99" t="s">
        <v>145</v>
      </c>
      <c r="L99">
        <v>1346</v>
      </c>
      <c r="N99">
        <v>1009</v>
      </c>
      <c r="O99" t="s">
        <v>132</v>
      </c>
      <c r="P99" t="s">
        <v>132</v>
      </c>
      <c r="Q99">
        <v>1</v>
      </c>
      <c r="W99">
        <v>0</v>
      </c>
      <c r="X99">
        <v>729508448</v>
      </c>
      <c r="Y99">
        <f t="shared" si="37"/>
        <v>20.66</v>
      </c>
      <c r="AA99">
        <v>6.38</v>
      </c>
      <c r="AB99">
        <v>0</v>
      </c>
      <c r="AC99">
        <v>0</v>
      </c>
      <c r="AD99">
        <v>0</v>
      </c>
      <c r="AE99">
        <v>6.38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20.66</v>
      </c>
      <c r="AU99" t="s">
        <v>3</v>
      </c>
      <c r="AV99">
        <v>0</v>
      </c>
      <c r="AW99">
        <v>2</v>
      </c>
      <c r="AX99">
        <v>75317264</v>
      </c>
      <c r="AY99">
        <v>1</v>
      </c>
      <c r="AZ99">
        <v>0</v>
      </c>
      <c r="BA99">
        <v>95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ROUND(Y99*Source!I139,9)</f>
        <v>105.92382000000001</v>
      </c>
      <c r="CY99">
        <f t="shared" si="38"/>
        <v>6.38</v>
      </c>
      <c r="CZ99">
        <f t="shared" si="39"/>
        <v>6.38</v>
      </c>
      <c r="DA99">
        <f t="shared" si="40"/>
        <v>1</v>
      </c>
      <c r="DB99">
        <f t="shared" si="41"/>
        <v>131.81</v>
      </c>
      <c r="DC99">
        <f t="shared" si="42"/>
        <v>0</v>
      </c>
      <c r="DD99" t="s">
        <v>3</v>
      </c>
      <c r="DE99" t="s">
        <v>3</v>
      </c>
      <c r="DF99">
        <f t="shared" si="36"/>
        <v>675.79</v>
      </c>
      <c r="DG99">
        <f t="shared" si="25"/>
        <v>0</v>
      </c>
      <c r="DH99">
        <f t="shared" si="26"/>
        <v>0</v>
      </c>
      <c r="DI99">
        <f t="shared" si="27"/>
        <v>0</v>
      </c>
      <c r="DJ99">
        <f t="shared" si="43"/>
        <v>675.79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5">
      <c r="A100">
        <f>ROW(Source!A139)</f>
        <v>139</v>
      </c>
      <c r="B100">
        <v>75316141</v>
      </c>
      <c r="C100">
        <v>75317236</v>
      </c>
      <c r="D100">
        <v>31113788</v>
      </c>
      <c r="E100">
        <v>1</v>
      </c>
      <c r="F100">
        <v>1</v>
      </c>
      <c r="G100">
        <v>30570983</v>
      </c>
      <c r="H100">
        <v>3</v>
      </c>
      <c r="I100" t="s">
        <v>130</v>
      </c>
      <c r="J100" t="s">
        <v>133</v>
      </c>
      <c r="K100" t="s">
        <v>165</v>
      </c>
      <c r="L100">
        <v>1346</v>
      </c>
      <c r="N100">
        <v>1009</v>
      </c>
      <c r="O100" t="s">
        <v>132</v>
      </c>
      <c r="P100" t="s">
        <v>132</v>
      </c>
      <c r="Q100">
        <v>1</v>
      </c>
      <c r="W100">
        <v>0</v>
      </c>
      <c r="X100">
        <v>-431541428</v>
      </c>
      <c r="Y100">
        <f t="shared" si="37"/>
        <v>4</v>
      </c>
      <c r="AA100">
        <v>49.09</v>
      </c>
      <c r="AB100">
        <v>0</v>
      </c>
      <c r="AC100">
        <v>0</v>
      </c>
      <c r="AD100">
        <v>0</v>
      </c>
      <c r="AE100">
        <v>49.09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0</v>
      </c>
      <c r="AN100">
        <v>0</v>
      </c>
      <c r="AO100">
        <v>0</v>
      </c>
      <c r="AP100">
        <v>1</v>
      </c>
      <c r="AQ100">
        <v>0</v>
      </c>
      <c r="AR100">
        <v>0</v>
      </c>
      <c r="AS100" t="s">
        <v>3</v>
      </c>
      <c r="AT100">
        <v>4</v>
      </c>
      <c r="AU100" t="s">
        <v>3</v>
      </c>
      <c r="AV100">
        <v>0</v>
      </c>
      <c r="AW100">
        <v>1</v>
      </c>
      <c r="AX100">
        <v>-1</v>
      </c>
      <c r="AY100">
        <v>0</v>
      </c>
      <c r="AZ100">
        <v>0</v>
      </c>
      <c r="BA100" t="s">
        <v>3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ROUND(Y100*Source!I139,9)</f>
        <v>20.507999999999999</v>
      </c>
      <c r="CY100">
        <f t="shared" si="38"/>
        <v>49.09</v>
      </c>
      <c r="CZ100">
        <f t="shared" si="39"/>
        <v>49.09</v>
      </c>
      <c r="DA100">
        <f t="shared" si="40"/>
        <v>1</v>
      </c>
      <c r="DB100">
        <f t="shared" si="41"/>
        <v>196.36</v>
      </c>
      <c r="DC100">
        <f t="shared" si="42"/>
        <v>0</v>
      </c>
      <c r="DD100" t="s">
        <v>3</v>
      </c>
      <c r="DE100" t="s">
        <v>3</v>
      </c>
      <c r="DF100">
        <f t="shared" si="36"/>
        <v>1006.74</v>
      </c>
      <c r="DG100">
        <f t="shared" si="25"/>
        <v>0</v>
      </c>
      <c r="DH100">
        <f t="shared" si="26"/>
        <v>0</v>
      </c>
      <c r="DI100">
        <f t="shared" si="27"/>
        <v>0</v>
      </c>
      <c r="DJ100">
        <f t="shared" si="43"/>
        <v>1006.74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5">
      <c r="A101">
        <f>ROW(Source!A139)</f>
        <v>139</v>
      </c>
      <c r="B101">
        <v>75316141</v>
      </c>
      <c r="C101">
        <v>75317236</v>
      </c>
      <c r="D101">
        <v>64820348</v>
      </c>
      <c r="E101">
        <v>1</v>
      </c>
      <c r="F101">
        <v>1</v>
      </c>
      <c r="G101">
        <v>30570983</v>
      </c>
      <c r="H101">
        <v>3</v>
      </c>
      <c r="I101" t="s">
        <v>729</v>
      </c>
      <c r="J101" t="s">
        <v>730</v>
      </c>
      <c r="K101" t="s">
        <v>731</v>
      </c>
      <c r="L101">
        <v>1301</v>
      </c>
      <c r="N101">
        <v>1003</v>
      </c>
      <c r="O101" t="s">
        <v>402</v>
      </c>
      <c r="P101" t="s">
        <v>402</v>
      </c>
      <c r="Q101">
        <v>1</v>
      </c>
      <c r="W101">
        <v>0</v>
      </c>
      <c r="X101">
        <v>115491783</v>
      </c>
      <c r="Y101">
        <f t="shared" si="37"/>
        <v>50</v>
      </c>
      <c r="AA101">
        <v>4.0599999999999996</v>
      </c>
      <c r="AB101">
        <v>0</v>
      </c>
      <c r="AC101">
        <v>0</v>
      </c>
      <c r="AD101">
        <v>0</v>
      </c>
      <c r="AE101">
        <v>4.0599999999999996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50</v>
      </c>
      <c r="AU101" t="s">
        <v>3</v>
      </c>
      <c r="AV101">
        <v>0</v>
      </c>
      <c r="AW101">
        <v>2</v>
      </c>
      <c r="AX101">
        <v>75317265</v>
      </c>
      <c r="AY101">
        <v>1</v>
      </c>
      <c r="AZ101">
        <v>0</v>
      </c>
      <c r="BA101">
        <v>96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ROUND(Y101*Source!I139,9)</f>
        <v>256.35000000000002</v>
      </c>
      <c r="CY101">
        <f t="shared" si="38"/>
        <v>4.0599999999999996</v>
      </c>
      <c r="CZ101">
        <f t="shared" si="39"/>
        <v>4.0599999999999996</v>
      </c>
      <c r="DA101">
        <f t="shared" si="40"/>
        <v>1</v>
      </c>
      <c r="DB101">
        <f t="shared" si="41"/>
        <v>203</v>
      </c>
      <c r="DC101">
        <f t="shared" si="42"/>
        <v>0</v>
      </c>
      <c r="DD101" t="s">
        <v>3</v>
      </c>
      <c r="DE101" t="s">
        <v>3</v>
      </c>
      <c r="DF101">
        <f t="shared" si="36"/>
        <v>1040.78</v>
      </c>
      <c r="DG101">
        <f t="shared" si="25"/>
        <v>0</v>
      </c>
      <c r="DH101">
        <f t="shared" si="26"/>
        <v>0</v>
      </c>
      <c r="DI101">
        <f t="shared" si="27"/>
        <v>0</v>
      </c>
      <c r="DJ101">
        <f t="shared" si="43"/>
        <v>1040.78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5">
      <c r="A102">
        <f>ROW(Source!A140)</f>
        <v>140</v>
      </c>
      <c r="B102">
        <v>75316143</v>
      </c>
      <c r="C102">
        <v>75317236</v>
      </c>
      <c r="D102">
        <v>44573642</v>
      </c>
      <c r="E102">
        <v>30570983</v>
      </c>
      <c r="F102">
        <v>1</v>
      </c>
      <c r="G102">
        <v>30570983</v>
      </c>
      <c r="H102">
        <v>1</v>
      </c>
      <c r="I102" t="s">
        <v>678</v>
      </c>
      <c r="J102" t="s">
        <v>3</v>
      </c>
      <c r="K102" t="s">
        <v>679</v>
      </c>
      <c r="L102">
        <v>1191</v>
      </c>
      <c r="N102">
        <v>1013</v>
      </c>
      <c r="O102" t="s">
        <v>680</v>
      </c>
      <c r="P102" t="s">
        <v>680</v>
      </c>
      <c r="Q102">
        <v>1</v>
      </c>
      <c r="W102">
        <v>0</v>
      </c>
      <c r="X102">
        <v>476480486</v>
      </c>
      <c r="Y102">
        <f>(AT102*1.15)</f>
        <v>59.201999999999991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51.48</v>
      </c>
      <c r="AU102" t="s">
        <v>95</v>
      </c>
      <c r="AV102">
        <v>1</v>
      </c>
      <c r="AW102">
        <v>2</v>
      </c>
      <c r="AX102">
        <v>75317252</v>
      </c>
      <c r="AY102">
        <v>1</v>
      </c>
      <c r="AZ102">
        <v>2048</v>
      </c>
      <c r="BA102">
        <v>98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U102">
        <f>ROUND(AT102*Source!I140*AH102*AL102,2)</f>
        <v>0</v>
      </c>
      <c r="CV102">
        <f>ROUND(Y102*Source!I140,9)</f>
        <v>303.52865400000002</v>
      </c>
      <c r="CW102">
        <v>0</v>
      </c>
      <c r="CX102">
        <f>ROUND(Y102*Source!I140,9)</f>
        <v>303.52865400000002</v>
      </c>
      <c r="CY102">
        <f>AD102</f>
        <v>0</v>
      </c>
      <c r="CZ102">
        <f>AH102</f>
        <v>0</v>
      </c>
      <c r="DA102">
        <f>AL102</f>
        <v>1</v>
      </c>
      <c r="DB102">
        <f>ROUND((ROUND(AT102*CZ102,2)*1.15),6)</f>
        <v>0</v>
      </c>
      <c r="DC102">
        <f>ROUND((ROUND(AT102*AG102,2)*1.15),6)</f>
        <v>0</v>
      </c>
      <c r="DD102" t="s">
        <v>3</v>
      </c>
      <c r="DE102" t="s">
        <v>3</v>
      </c>
      <c r="DF102">
        <f t="shared" si="36"/>
        <v>0</v>
      </c>
      <c r="DG102">
        <f t="shared" si="25"/>
        <v>0</v>
      </c>
      <c r="DH102">
        <f t="shared" si="26"/>
        <v>0</v>
      </c>
      <c r="DI102">
        <f t="shared" si="27"/>
        <v>0</v>
      </c>
      <c r="DJ102">
        <f>DI102</f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5">
      <c r="A103">
        <f>ROW(Source!A140)</f>
        <v>140</v>
      </c>
      <c r="B103">
        <v>75316143</v>
      </c>
      <c r="C103">
        <v>75317236</v>
      </c>
      <c r="D103">
        <v>65153288</v>
      </c>
      <c r="E103">
        <v>1</v>
      </c>
      <c r="F103">
        <v>1</v>
      </c>
      <c r="G103">
        <v>30570983</v>
      </c>
      <c r="H103">
        <v>2</v>
      </c>
      <c r="I103" t="s">
        <v>692</v>
      </c>
      <c r="J103" t="s">
        <v>693</v>
      </c>
      <c r="K103" t="s">
        <v>694</v>
      </c>
      <c r="L103">
        <v>1368</v>
      </c>
      <c r="N103">
        <v>1011</v>
      </c>
      <c r="O103" t="s">
        <v>695</v>
      </c>
      <c r="P103" t="s">
        <v>695</v>
      </c>
      <c r="Q103">
        <v>1</v>
      </c>
      <c r="W103">
        <v>0</v>
      </c>
      <c r="X103">
        <v>-7781208</v>
      </c>
      <c r="Y103">
        <f>(AT103*1.25)</f>
        <v>0.35000000000000003</v>
      </c>
      <c r="AA103">
        <v>0</v>
      </c>
      <c r="AB103">
        <v>87.01</v>
      </c>
      <c r="AC103">
        <v>13.21</v>
      </c>
      <c r="AD103">
        <v>0</v>
      </c>
      <c r="AE103">
        <v>0</v>
      </c>
      <c r="AF103">
        <v>83.1</v>
      </c>
      <c r="AG103">
        <v>12.62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0.28000000000000003</v>
      </c>
      <c r="AU103" t="s">
        <v>94</v>
      </c>
      <c r="AV103">
        <v>0</v>
      </c>
      <c r="AW103">
        <v>2</v>
      </c>
      <c r="AX103">
        <v>75317253</v>
      </c>
      <c r="AY103">
        <v>1</v>
      </c>
      <c r="AZ103">
        <v>2048</v>
      </c>
      <c r="BA103">
        <v>99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f>ROUND(Y103*Source!I140*DO103,9)</f>
        <v>0</v>
      </c>
      <c r="CX103">
        <f>ROUND(Y103*Source!I140,9)</f>
        <v>1.7944500000000001</v>
      </c>
      <c r="CY103">
        <f>AB103</f>
        <v>87.01</v>
      </c>
      <c r="CZ103">
        <f>AF103</f>
        <v>83.1</v>
      </c>
      <c r="DA103">
        <f>AJ103</f>
        <v>1</v>
      </c>
      <c r="DB103">
        <f>ROUND((ROUND(AT103*CZ103,2)*1.25),6)</f>
        <v>29.087499999999999</v>
      </c>
      <c r="DC103">
        <f>ROUND((ROUND(AT103*AG103,2)*1.25),6)</f>
        <v>4.4124999999999996</v>
      </c>
      <c r="DD103" t="s">
        <v>3</v>
      </c>
      <c r="DE103" t="s">
        <v>3</v>
      </c>
      <c r="DF103">
        <f t="shared" si="36"/>
        <v>0</v>
      </c>
      <c r="DG103">
        <f t="shared" si="25"/>
        <v>149.12</v>
      </c>
      <c r="DH103">
        <f t="shared" si="26"/>
        <v>22.65</v>
      </c>
      <c r="DI103">
        <f t="shared" si="27"/>
        <v>0</v>
      </c>
      <c r="DJ103">
        <f>DG103</f>
        <v>149.12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5">
      <c r="A104">
        <f>ROW(Source!A140)</f>
        <v>140</v>
      </c>
      <c r="B104">
        <v>75316143</v>
      </c>
      <c r="C104">
        <v>75317236</v>
      </c>
      <c r="D104">
        <v>65152701</v>
      </c>
      <c r="E104">
        <v>1</v>
      </c>
      <c r="F104">
        <v>1</v>
      </c>
      <c r="G104">
        <v>30570983</v>
      </c>
      <c r="H104">
        <v>2</v>
      </c>
      <c r="I104" t="s">
        <v>705</v>
      </c>
      <c r="J104" t="s">
        <v>706</v>
      </c>
      <c r="K104" t="s">
        <v>707</v>
      </c>
      <c r="L104">
        <v>1368</v>
      </c>
      <c r="N104">
        <v>1011</v>
      </c>
      <c r="O104" t="s">
        <v>695</v>
      </c>
      <c r="P104" t="s">
        <v>695</v>
      </c>
      <c r="Q104">
        <v>1</v>
      </c>
      <c r="W104">
        <v>0</v>
      </c>
      <c r="X104">
        <v>-1742332592</v>
      </c>
      <c r="Y104">
        <f>(AT104*1.25)</f>
        <v>0.61250000000000004</v>
      </c>
      <c r="AA104">
        <v>0</v>
      </c>
      <c r="AB104">
        <v>56.43</v>
      </c>
      <c r="AC104">
        <v>13.21</v>
      </c>
      <c r="AD104">
        <v>0</v>
      </c>
      <c r="AE104">
        <v>0</v>
      </c>
      <c r="AF104">
        <v>53.9</v>
      </c>
      <c r="AG104">
        <v>12.62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0.49</v>
      </c>
      <c r="AU104" t="s">
        <v>94</v>
      </c>
      <c r="AV104">
        <v>0</v>
      </c>
      <c r="AW104">
        <v>2</v>
      </c>
      <c r="AX104">
        <v>75317254</v>
      </c>
      <c r="AY104">
        <v>1</v>
      </c>
      <c r="AZ104">
        <v>0</v>
      </c>
      <c r="BA104">
        <v>100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f>ROUND(Y104*Source!I140*DO104,9)</f>
        <v>0</v>
      </c>
      <c r="CX104">
        <f>ROUND(Y104*Source!I140,9)</f>
        <v>3.1402874999999999</v>
      </c>
      <c r="CY104">
        <f>AB104</f>
        <v>56.43</v>
      </c>
      <c r="CZ104">
        <f>AF104</f>
        <v>53.9</v>
      </c>
      <c r="DA104">
        <f>AJ104</f>
        <v>1</v>
      </c>
      <c r="DB104">
        <f>ROUND((ROUND(AT104*CZ104,2)*1.25),6)</f>
        <v>33.012500000000003</v>
      </c>
      <c r="DC104">
        <f>ROUND((ROUND(AT104*AG104,2)*1.25),6)</f>
        <v>7.7249999999999996</v>
      </c>
      <c r="DD104" t="s">
        <v>3</v>
      </c>
      <c r="DE104" t="s">
        <v>3</v>
      </c>
      <c r="DF104">
        <f t="shared" si="36"/>
        <v>0</v>
      </c>
      <c r="DG104">
        <f t="shared" si="25"/>
        <v>169.26</v>
      </c>
      <c r="DH104">
        <f t="shared" si="26"/>
        <v>39.630000000000003</v>
      </c>
      <c r="DI104">
        <f t="shared" si="27"/>
        <v>0</v>
      </c>
      <c r="DJ104">
        <f>DG104</f>
        <v>169.26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5">
      <c r="A105">
        <f>ROW(Source!A140)</f>
        <v>140</v>
      </c>
      <c r="B105">
        <v>75316143</v>
      </c>
      <c r="C105">
        <v>75317236</v>
      </c>
      <c r="D105">
        <v>65152869</v>
      </c>
      <c r="E105">
        <v>1</v>
      </c>
      <c r="F105">
        <v>1</v>
      </c>
      <c r="G105">
        <v>30570983</v>
      </c>
      <c r="H105">
        <v>2</v>
      </c>
      <c r="I105" t="s">
        <v>708</v>
      </c>
      <c r="J105" t="s">
        <v>709</v>
      </c>
      <c r="K105" t="s">
        <v>710</v>
      </c>
      <c r="L105">
        <v>1368</v>
      </c>
      <c r="N105">
        <v>1011</v>
      </c>
      <c r="O105" t="s">
        <v>695</v>
      </c>
      <c r="P105" t="s">
        <v>695</v>
      </c>
      <c r="Q105">
        <v>1</v>
      </c>
      <c r="W105">
        <v>0</v>
      </c>
      <c r="X105">
        <v>1976627719</v>
      </c>
      <c r="Y105">
        <f>(AT105*1.25)</f>
        <v>0.8125</v>
      </c>
      <c r="AA105">
        <v>0</v>
      </c>
      <c r="AB105">
        <v>0.24</v>
      </c>
      <c r="AC105">
        <v>0</v>
      </c>
      <c r="AD105">
        <v>0</v>
      </c>
      <c r="AE105">
        <v>0</v>
      </c>
      <c r="AF105">
        <v>0.23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0.65</v>
      </c>
      <c r="AU105" t="s">
        <v>94</v>
      </c>
      <c r="AV105">
        <v>0</v>
      </c>
      <c r="AW105">
        <v>2</v>
      </c>
      <c r="AX105">
        <v>75317255</v>
      </c>
      <c r="AY105">
        <v>1</v>
      </c>
      <c r="AZ105">
        <v>0</v>
      </c>
      <c r="BA105">
        <v>101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f>ROUND(Y105*Source!I140*DO105,9)</f>
        <v>0</v>
      </c>
      <c r="CX105">
        <f>ROUND(Y105*Source!I140,9)</f>
        <v>4.1656874999999998</v>
      </c>
      <c r="CY105">
        <f>AB105</f>
        <v>0.24</v>
      </c>
      <c r="CZ105">
        <f>AF105</f>
        <v>0.23</v>
      </c>
      <c r="DA105">
        <f>AJ105</f>
        <v>1</v>
      </c>
      <c r="DB105">
        <f>ROUND((ROUND(AT105*CZ105,2)*1.25),6)</f>
        <v>0.1875</v>
      </c>
      <c r="DC105">
        <f>ROUND((ROUND(AT105*AG105,2)*1.25),6)</f>
        <v>0</v>
      </c>
      <c r="DD105" t="s">
        <v>3</v>
      </c>
      <c r="DE105" t="s">
        <v>3</v>
      </c>
      <c r="DF105">
        <f t="shared" si="36"/>
        <v>0</v>
      </c>
      <c r="DG105">
        <f t="shared" si="25"/>
        <v>0.96</v>
      </c>
      <c r="DH105">
        <f t="shared" si="26"/>
        <v>0</v>
      </c>
      <c r="DI105">
        <f t="shared" si="27"/>
        <v>0</v>
      </c>
      <c r="DJ105">
        <f>DG105</f>
        <v>0.96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5">
      <c r="A106">
        <f>ROW(Source!A140)</f>
        <v>140</v>
      </c>
      <c r="B106">
        <v>75316143</v>
      </c>
      <c r="C106">
        <v>75317236</v>
      </c>
      <c r="D106">
        <v>65152881</v>
      </c>
      <c r="E106">
        <v>1</v>
      </c>
      <c r="F106">
        <v>1</v>
      </c>
      <c r="G106">
        <v>30570983</v>
      </c>
      <c r="H106">
        <v>2</v>
      </c>
      <c r="I106" t="s">
        <v>711</v>
      </c>
      <c r="J106" t="s">
        <v>712</v>
      </c>
      <c r="K106" t="s">
        <v>713</v>
      </c>
      <c r="L106">
        <v>1368</v>
      </c>
      <c r="N106">
        <v>1011</v>
      </c>
      <c r="O106" t="s">
        <v>695</v>
      </c>
      <c r="P106" t="s">
        <v>695</v>
      </c>
      <c r="Q106">
        <v>1</v>
      </c>
      <c r="W106">
        <v>0</v>
      </c>
      <c r="X106">
        <v>-1324199668</v>
      </c>
      <c r="Y106">
        <f>(AT106*1.25)</f>
        <v>3.25</v>
      </c>
      <c r="AA106">
        <v>0</v>
      </c>
      <c r="AB106">
        <v>2.1</v>
      </c>
      <c r="AC106">
        <v>0</v>
      </c>
      <c r="AD106">
        <v>0</v>
      </c>
      <c r="AE106">
        <v>0</v>
      </c>
      <c r="AF106">
        <v>2.0099999999999998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2.6</v>
      </c>
      <c r="AU106" t="s">
        <v>94</v>
      </c>
      <c r="AV106">
        <v>0</v>
      </c>
      <c r="AW106">
        <v>2</v>
      </c>
      <c r="AX106">
        <v>75317256</v>
      </c>
      <c r="AY106">
        <v>1</v>
      </c>
      <c r="AZ106">
        <v>0</v>
      </c>
      <c r="BA106">
        <v>102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f>ROUND(Y106*Source!I140*DO106,9)</f>
        <v>0</v>
      </c>
      <c r="CX106">
        <f>ROUND(Y106*Source!I140,9)</f>
        <v>16.662749999999999</v>
      </c>
      <c r="CY106">
        <f>AB106</f>
        <v>2.1</v>
      </c>
      <c r="CZ106">
        <f>AF106</f>
        <v>2.0099999999999998</v>
      </c>
      <c r="DA106">
        <f>AJ106</f>
        <v>1</v>
      </c>
      <c r="DB106">
        <f>ROUND((ROUND(AT106*CZ106,2)*1.25),6)</f>
        <v>6.5374999999999996</v>
      </c>
      <c r="DC106">
        <f>ROUND((ROUND(AT106*AG106,2)*1.25),6)</f>
        <v>0</v>
      </c>
      <c r="DD106" t="s">
        <v>3</v>
      </c>
      <c r="DE106" t="s">
        <v>3</v>
      </c>
      <c r="DF106">
        <f t="shared" si="36"/>
        <v>0</v>
      </c>
      <c r="DG106">
        <f t="shared" si="25"/>
        <v>33.49</v>
      </c>
      <c r="DH106">
        <f t="shared" si="26"/>
        <v>0</v>
      </c>
      <c r="DI106">
        <f t="shared" si="27"/>
        <v>0</v>
      </c>
      <c r="DJ106">
        <f>DG106</f>
        <v>33.49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5">
      <c r="A107">
        <f>ROW(Source!A140)</f>
        <v>140</v>
      </c>
      <c r="B107">
        <v>75316143</v>
      </c>
      <c r="C107">
        <v>75317236</v>
      </c>
      <c r="D107">
        <v>65152882</v>
      </c>
      <c r="E107">
        <v>1</v>
      </c>
      <c r="F107">
        <v>1</v>
      </c>
      <c r="G107">
        <v>30570983</v>
      </c>
      <c r="H107">
        <v>2</v>
      </c>
      <c r="I107" t="s">
        <v>714</v>
      </c>
      <c r="J107" t="s">
        <v>715</v>
      </c>
      <c r="K107" t="s">
        <v>716</v>
      </c>
      <c r="L107">
        <v>1368</v>
      </c>
      <c r="N107">
        <v>1011</v>
      </c>
      <c r="O107" t="s">
        <v>695</v>
      </c>
      <c r="P107" t="s">
        <v>695</v>
      </c>
      <c r="Q107">
        <v>1</v>
      </c>
      <c r="W107">
        <v>0</v>
      </c>
      <c r="X107">
        <v>-1330945527</v>
      </c>
      <c r="Y107">
        <f>(AT107*1.25)</f>
        <v>7.875</v>
      </c>
      <c r="AA107">
        <v>0</v>
      </c>
      <c r="AB107">
        <v>71.13</v>
      </c>
      <c r="AC107">
        <v>0</v>
      </c>
      <c r="AD107">
        <v>0</v>
      </c>
      <c r="AE107">
        <v>0</v>
      </c>
      <c r="AF107">
        <v>67.94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6.3</v>
      </c>
      <c r="AU107" t="s">
        <v>94</v>
      </c>
      <c r="AV107">
        <v>0</v>
      </c>
      <c r="AW107">
        <v>2</v>
      </c>
      <c r="AX107">
        <v>75317257</v>
      </c>
      <c r="AY107">
        <v>1</v>
      </c>
      <c r="AZ107">
        <v>0</v>
      </c>
      <c r="BA107">
        <v>103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f>ROUND(Y107*Source!I140*DO107,9)</f>
        <v>0</v>
      </c>
      <c r="CX107">
        <f>ROUND(Y107*Source!I140,9)</f>
        <v>40.375124999999997</v>
      </c>
      <c r="CY107">
        <f>AB107</f>
        <v>71.13</v>
      </c>
      <c r="CZ107">
        <f>AF107</f>
        <v>67.94</v>
      </c>
      <c r="DA107">
        <f>AJ107</f>
        <v>1</v>
      </c>
      <c r="DB107">
        <f>ROUND((ROUND(AT107*CZ107,2)*1.25),6)</f>
        <v>535.02499999999998</v>
      </c>
      <c r="DC107">
        <f>ROUND((ROUND(AT107*AG107,2)*1.25),6)</f>
        <v>0</v>
      </c>
      <c r="DD107" t="s">
        <v>3</v>
      </c>
      <c r="DE107" t="s">
        <v>3</v>
      </c>
      <c r="DF107">
        <f t="shared" si="36"/>
        <v>0</v>
      </c>
      <c r="DG107">
        <f t="shared" si="25"/>
        <v>2743.09</v>
      </c>
      <c r="DH107">
        <f t="shared" si="26"/>
        <v>0</v>
      </c>
      <c r="DI107">
        <f t="shared" si="27"/>
        <v>0</v>
      </c>
      <c r="DJ107">
        <f>DG107</f>
        <v>2743.09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5">
      <c r="A108">
        <f>ROW(Source!A140)</f>
        <v>140</v>
      </c>
      <c r="B108">
        <v>75316143</v>
      </c>
      <c r="C108">
        <v>75317236</v>
      </c>
      <c r="D108">
        <v>31110605</v>
      </c>
      <c r="E108">
        <v>1</v>
      </c>
      <c r="F108">
        <v>1</v>
      </c>
      <c r="G108">
        <v>30570983</v>
      </c>
      <c r="H108">
        <v>3</v>
      </c>
      <c r="I108" t="s">
        <v>717</v>
      </c>
      <c r="J108" t="s">
        <v>718</v>
      </c>
      <c r="K108" t="s">
        <v>719</v>
      </c>
      <c r="L108">
        <v>1339</v>
      </c>
      <c r="N108">
        <v>1007</v>
      </c>
      <c r="O108" t="s">
        <v>30</v>
      </c>
      <c r="P108" t="s">
        <v>30</v>
      </c>
      <c r="Q108">
        <v>1</v>
      </c>
      <c r="W108">
        <v>0</v>
      </c>
      <c r="X108">
        <v>1942501623</v>
      </c>
      <c r="Y108">
        <f t="shared" ref="Y108:Y116" si="44">AT108</f>
        <v>0.62</v>
      </c>
      <c r="AA108">
        <v>7.07</v>
      </c>
      <c r="AB108">
        <v>0</v>
      </c>
      <c r="AC108">
        <v>0</v>
      </c>
      <c r="AD108">
        <v>0</v>
      </c>
      <c r="AE108">
        <v>7.07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0.62</v>
      </c>
      <c r="AU108" t="s">
        <v>3</v>
      </c>
      <c r="AV108">
        <v>0</v>
      </c>
      <c r="AW108">
        <v>2</v>
      </c>
      <c r="AX108">
        <v>75317258</v>
      </c>
      <c r="AY108">
        <v>1</v>
      </c>
      <c r="AZ108">
        <v>0</v>
      </c>
      <c r="BA108">
        <v>104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ROUND(Y108*Source!I140,9)</f>
        <v>3.1787399999999999</v>
      </c>
      <c r="CY108">
        <f t="shared" ref="CY108:CY116" si="45">AA108</f>
        <v>7.07</v>
      </c>
      <c r="CZ108">
        <f t="shared" ref="CZ108:CZ116" si="46">AE108</f>
        <v>7.07</v>
      </c>
      <c r="DA108">
        <f t="shared" ref="DA108:DA116" si="47">AI108</f>
        <v>1</v>
      </c>
      <c r="DB108">
        <f t="shared" ref="DB108:DB116" si="48">ROUND(ROUND(AT108*CZ108,2),6)</f>
        <v>4.38</v>
      </c>
      <c r="DC108">
        <f t="shared" ref="DC108:DC116" si="49">ROUND(ROUND(AT108*AG108,2),6)</f>
        <v>0</v>
      </c>
      <c r="DD108" t="s">
        <v>3</v>
      </c>
      <c r="DE108" t="s">
        <v>3</v>
      </c>
      <c r="DF108">
        <f t="shared" si="36"/>
        <v>22.47</v>
      </c>
      <c r="DG108">
        <f t="shared" si="25"/>
        <v>0</v>
      </c>
      <c r="DH108">
        <f t="shared" si="26"/>
        <v>0</v>
      </c>
      <c r="DI108">
        <f t="shared" si="27"/>
        <v>0</v>
      </c>
      <c r="DJ108">
        <f t="shared" ref="DJ108:DJ116" si="50">DF108</f>
        <v>22.47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5">
      <c r="A109">
        <f>ROW(Source!A140)</f>
        <v>140</v>
      </c>
      <c r="B109">
        <v>75316143</v>
      </c>
      <c r="C109">
        <v>75317236</v>
      </c>
      <c r="D109">
        <v>31111686</v>
      </c>
      <c r="E109">
        <v>1</v>
      </c>
      <c r="F109">
        <v>1</v>
      </c>
      <c r="G109">
        <v>30570983</v>
      </c>
      <c r="H109">
        <v>3</v>
      </c>
      <c r="I109" t="s">
        <v>135</v>
      </c>
      <c r="J109" t="s">
        <v>138</v>
      </c>
      <c r="K109" t="s">
        <v>136</v>
      </c>
      <c r="L109">
        <v>1348</v>
      </c>
      <c r="N109">
        <v>1009</v>
      </c>
      <c r="O109" t="s">
        <v>137</v>
      </c>
      <c r="P109" t="s">
        <v>137</v>
      </c>
      <c r="Q109">
        <v>1000</v>
      </c>
      <c r="W109">
        <v>0</v>
      </c>
      <c r="X109">
        <v>1771149811</v>
      </c>
      <c r="Y109">
        <f t="shared" si="44"/>
        <v>2.0699999999999998</v>
      </c>
      <c r="AA109">
        <v>351.13</v>
      </c>
      <c r="AB109">
        <v>0</v>
      </c>
      <c r="AC109">
        <v>0</v>
      </c>
      <c r="AD109">
        <v>0</v>
      </c>
      <c r="AE109">
        <v>351.13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2.0699999999999998</v>
      </c>
      <c r="AU109" t="s">
        <v>3</v>
      </c>
      <c r="AV109">
        <v>0</v>
      </c>
      <c r="AW109">
        <v>2</v>
      </c>
      <c r="AX109">
        <v>75317259</v>
      </c>
      <c r="AY109">
        <v>1</v>
      </c>
      <c r="AZ109">
        <v>0</v>
      </c>
      <c r="BA109">
        <v>105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ROUND(Y109*Source!I140,9)</f>
        <v>10.61289</v>
      </c>
      <c r="CY109">
        <f t="shared" si="45"/>
        <v>351.13</v>
      </c>
      <c r="CZ109">
        <f t="shared" si="46"/>
        <v>351.13</v>
      </c>
      <c r="DA109">
        <f t="shared" si="47"/>
        <v>1</v>
      </c>
      <c r="DB109">
        <f t="shared" si="48"/>
        <v>726.84</v>
      </c>
      <c r="DC109">
        <f t="shared" si="49"/>
        <v>0</v>
      </c>
      <c r="DD109" t="s">
        <v>3</v>
      </c>
      <c r="DE109" t="s">
        <v>3</v>
      </c>
      <c r="DF109">
        <f t="shared" si="36"/>
        <v>3726.5</v>
      </c>
      <c r="DG109">
        <f t="shared" si="25"/>
        <v>0</v>
      </c>
      <c r="DH109">
        <f t="shared" si="26"/>
        <v>0</v>
      </c>
      <c r="DI109">
        <f t="shared" si="27"/>
        <v>0</v>
      </c>
      <c r="DJ109">
        <f t="shared" si="50"/>
        <v>3726.5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5">
      <c r="A110">
        <f>ROW(Source!A140)</f>
        <v>140</v>
      </c>
      <c r="B110">
        <v>75316143</v>
      </c>
      <c r="C110">
        <v>75317236</v>
      </c>
      <c r="D110">
        <v>31111965</v>
      </c>
      <c r="E110">
        <v>1</v>
      </c>
      <c r="F110">
        <v>1</v>
      </c>
      <c r="G110">
        <v>30570983</v>
      </c>
      <c r="H110">
        <v>3</v>
      </c>
      <c r="I110" t="s">
        <v>140</v>
      </c>
      <c r="J110" t="s">
        <v>142</v>
      </c>
      <c r="K110" t="s">
        <v>141</v>
      </c>
      <c r="L110">
        <v>1339</v>
      </c>
      <c r="N110">
        <v>1007</v>
      </c>
      <c r="O110" t="s">
        <v>30</v>
      </c>
      <c r="P110" t="s">
        <v>30</v>
      </c>
      <c r="Q110">
        <v>1</v>
      </c>
      <c r="W110">
        <v>0</v>
      </c>
      <c r="X110">
        <v>1556771397</v>
      </c>
      <c r="Y110">
        <f t="shared" si="44"/>
        <v>4.59</v>
      </c>
      <c r="AA110">
        <v>137.30000000000001</v>
      </c>
      <c r="AB110">
        <v>0</v>
      </c>
      <c r="AC110">
        <v>0</v>
      </c>
      <c r="AD110">
        <v>0</v>
      </c>
      <c r="AE110">
        <v>137.30000000000001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4.59</v>
      </c>
      <c r="AU110" t="s">
        <v>3</v>
      </c>
      <c r="AV110">
        <v>0</v>
      </c>
      <c r="AW110">
        <v>2</v>
      </c>
      <c r="AX110">
        <v>75317260</v>
      </c>
      <c r="AY110">
        <v>1</v>
      </c>
      <c r="AZ110">
        <v>0</v>
      </c>
      <c r="BA110">
        <v>106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ROUND(Y110*Source!I140,9)</f>
        <v>23.53293</v>
      </c>
      <c r="CY110">
        <f t="shared" si="45"/>
        <v>137.30000000000001</v>
      </c>
      <c r="CZ110">
        <f t="shared" si="46"/>
        <v>137.30000000000001</v>
      </c>
      <c r="DA110">
        <f t="shared" si="47"/>
        <v>1</v>
      </c>
      <c r="DB110">
        <f t="shared" si="48"/>
        <v>630.21</v>
      </c>
      <c r="DC110">
        <f t="shared" si="49"/>
        <v>0</v>
      </c>
      <c r="DD110" t="s">
        <v>3</v>
      </c>
      <c r="DE110" t="s">
        <v>3</v>
      </c>
      <c r="DF110">
        <f t="shared" si="36"/>
        <v>3231.07</v>
      </c>
      <c r="DG110">
        <f t="shared" si="25"/>
        <v>0</v>
      </c>
      <c r="DH110">
        <f t="shared" si="26"/>
        <v>0</v>
      </c>
      <c r="DI110">
        <f t="shared" si="27"/>
        <v>0</v>
      </c>
      <c r="DJ110">
        <f t="shared" si="50"/>
        <v>3231.07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5">
      <c r="A111">
        <f>ROW(Source!A140)</f>
        <v>140</v>
      </c>
      <c r="B111">
        <v>75316143</v>
      </c>
      <c r="C111">
        <v>75317236</v>
      </c>
      <c r="D111">
        <v>31112729</v>
      </c>
      <c r="E111">
        <v>1</v>
      </c>
      <c r="F111">
        <v>1</v>
      </c>
      <c r="G111">
        <v>30570983</v>
      </c>
      <c r="H111">
        <v>3</v>
      </c>
      <c r="I111" t="s">
        <v>720</v>
      </c>
      <c r="J111" t="s">
        <v>721</v>
      </c>
      <c r="K111" t="s">
        <v>722</v>
      </c>
      <c r="L111">
        <v>1327</v>
      </c>
      <c r="N111">
        <v>1005</v>
      </c>
      <c r="O111" t="s">
        <v>103</v>
      </c>
      <c r="P111" t="s">
        <v>103</v>
      </c>
      <c r="Q111">
        <v>1</v>
      </c>
      <c r="W111">
        <v>0</v>
      </c>
      <c r="X111">
        <v>1997420771</v>
      </c>
      <c r="Y111">
        <f t="shared" si="44"/>
        <v>52</v>
      </c>
      <c r="AA111">
        <v>2.31</v>
      </c>
      <c r="AB111">
        <v>0</v>
      </c>
      <c r="AC111">
        <v>0</v>
      </c>
      <c r="AD111">
        <v>0</v>
      </c>
      <c r="AE111">
        <v>2.31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52</v>
      </c>
      <c r="AU111" t="s">
        <v>3</v>
      </c>
      <c r="AV111">
        <v>0</v>
      </c>
      <c r="AW111">
        <v>2</v>
      </c>
      <c r="AX111">
        <v>75317261</v>
      </c>
      <c r="AY111">
        <v>1</v>
      </c>
      <c r="AZ111">
        <v>0</v>
      </c>
      <c r="BA111">
        <v>107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ROUND(Y111*Source!I140,9)</f>
        <v>266.60399999999998</v>
      </c>
      <c r="CY111">
        <f t="shared" si="45"/>
        <v>2.31</v>
      </c>
      <c r="CZ111">
        <f t="shared" si="46"/>
        <v>2.31</v>
      </c>
      <c r="DA111">
        <f t="shared" si="47"/>
        <v>1</v>
      </c>
      <c r="DB111">
        <f t="shared" si="48"/>
        <v>120.12</v>
      </c>
      <c r="DC111">
        <f t="shared" si="49"/>
        <v>0</v>
      </c>
      <c r="DD111" t="s">
        <v>3</v>
      </c>
      <c r="DE111" t="s">
        <v>3</v>
      </c>
      <c r="DF111">
        <f t="shared" si="36"/>
        <v>615.86</v>
      </c>
      <c r="DG111">
        <f t="shared" si="25"/>
        <v>0</v>
      </c>
      <c r="DH111">
        <f t="shared" si="26"/>
        <v>0</v>
      </c>
      <c r="DI111">
        <f t="shared" si="27"/>
        <v>0</v>
      </c>
      <c r="DJ111">
        <f t="shared" si="50"/>
        <v>615.86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5">
      <c r="A112">
        <f>ROW(Source!A140)</f>
        <v>140</v>
      </c>
      <c r="B112">
        <v>75316143</v>
      </c>
      <c r="C112">
        <v>75317236</v>
      </c>
      <c r="D112">
        <v>31112815</v>
      </c>
      <c r="E112">
        <v>1</v>
      </c>
      <c r="F112">
        <v>1</v>
      </c>
      <c r="G112">
        <v>30570983</v>
      </c>
      <c r="H112">
        <v>3</v>
      </c>
      <c r="I112" t="s">
        <v>723</v>
      </c>
      <c r="J112" t="s">
        <v>724</v>
      </c>
      <c r="K112" t="s">
        <v>725</v>
      </c>
      <c r="L112">
        <v>1301</v>
      </c>
      <c r="N112">
        <v>1003</v>
      </c>
      <c r="O112" t="s">
        <v>402</v>
      </c>
      <c r="P112" t="s">
        <v>402</v>
      </c>
      <c r="Q112">
        <v>1</v>
      </c>
      <c r="W112">
        <v>0</v>
      </c>
      <c r="X112">
        <v>1138058933</v>
      </c>
      <c r="Y112">
        <f t="shared" si="44"/>
        <v>75</v>
      </c>
      <c r="AA112">
        <v>0.28999999999999998</v>
      </c>
      <c r="AB112">
        <v>0</v>
      </c>
      <c r="AC112">
        <v>0</v>
      </c>
      <c r="AD112">
        <v>0</v>
      </c>
      <c r="AE112">
        <v>0.28999999999999998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75</v>
      </c>
      <c r="AU112" t="s">
        <v>3</v>
      </c>
      <c r="AV112">
        <v>0</v>
      </c>
      <c r="AW112">
        <v>2</v>
      </c>
      <c r="AX112">
        <v>75317262</v>
      </c>
      <c r="AY112">
        <v>1</v>
      </c>
      <c r="AZ112">
        <v>0</v>
      </c>
      <c r="BA112">
        <v>108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ROUND(Y112*Source!I140,9)</f>
        <v>384.52499999999998</v>
      </c>
      <c r="CY112">
        <f t="shared" si="45"/>
        <v>0.28999999999999998</v>
      </c>
      <c r="CZ112">
        <f t="shared" si="46"/>
        <v>0.28999999999999998</v>
      </c>
      <c r="DA112">
        <f t="shared" si="47"/>
        <v>1</v>
      </c>
      <c r="DB112">
        <f t="shared" si="48"/>
        <v>21.75</v>
      </c>
      <c r="DC112">
        <f t="shared" si="49"/>
        <v>0</v>
      </c>
      <c r="DD112" t="s">
        <v>3</v>
      </c>
      <c r="DE112" t="s">
        <v>3</v>
      </c>
      <c r="DF112">
        <f t="shared" si="36"/>
        <v>111.51</v>
      </c>
      <c r="DG112">
        <f t="shared" si="25"/>
        <v>0</v>
      </c>
      <c r="DH112">
        <f t="shared" si="26"/>
        <v>0</v>
      </c>
      <c r="DI112">
        <f t="shared" si="27"/>
        <v>0</v>
      </c>
      <c r="DJ112">
        <f t="shared" si="50"/>
        <v>111.51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5">
      <c r="A113">
        <f>ROW(Source!A140)</f>
        <v>140</v>
      </c>
      <c r="B113">
        <v>75316143</v>
      </c>
      <c r="C113">
        <v>75317236</v>
      </c>
      <c r="D113">
        <v>64820062</v>
      </c>
      <c r="E113">
        <v>1</v>
      </c>
      <c r="F113">
        <v>1</v>
      </c>
      <c r="G113">
        <v>30570983</v>
      </c>
      <c r="H113">
        <v>3</v>
      </c>
      <c r="I113" t="s">
        <v>726</v>
      </c>
      <c r="J113" t="s">
        <v>727</v>
      </c>
      <c r="K113" t="s">
        <v>728</v>
      </c>
      <c r="L113">
        <v>1346</v>
      </c>
      <c r="N113">
        <v>1009</v>
      </c>
      <c r="O113" t="s">
        <v>132</v>
      </c>
      <c r="P113" t="s">
        <v>132</v>
      </c>
      <c r="Q113">
        <v>1</v>
      </c>
      <c r="W113">
        <v>0</v>
      </c>
      <c r="X113">
        <v>2145136649</v>
      </c>
      <c r="Y113">
        <f t="shared" si="44"/>
        <v>20</v>
      </c>
      <c r="AA113">
        <v>21.24</v>
      </c>
      <c r="AB113">
        <v>0</v>
      </c>
      <c r="AC113">
        <v>0</v>
      </c>
      <c r="AD113">
        <v>0</v>
      </c>
      <c r="AE113">
        <v>21.24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20</v>
      </c>
      <c r="AU113" t="s">
        <v>3</v>
      </c>
      <c r="AV113">
        <v>0</v>
      </c>
      <c r="AW113">
        <v>2</v>
      </c>
      <c r="AX113">
        <v>75317263</v>
      </c>
      <c r="AY113">
        <v>1</v>
      </c>
      <c r="AZ113">
        <v>0</v>
      </c>
      <c r="BA113">
        <v>109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ROUND(Y113*Source!I140,9)</f>
        <v>102.54</v>
      </c>
      <c r="CY113">
        <f t="shared" si="45"/>
        <v>21.24</v>
      </c>
      <c r="CZ113">
        <f t="shared" si="46"/>
        <v>21.24</v>
      </c>
      <c r="DA113">
        <f t="shared" si="47"/>
        <v>1</v>
      </c>
      <c r="DB113">
        <f t="shared" si="48"/>
        <v>424.8</v>
      </c>
      <c r="DC113">
        <f t="shared" si="49"/>
        <v>0</v>
      </c>
      <c r="DD113" t="s">
        <v>3</v>
      </c>
      <c r="DE113" t="s">
        <v>3</v>
      </c>
      <c r="DF113">
        <f t="shared" si="36"/>
        <v>2177.9499999999998</v>
      </c>
      <c r="DG113">
        <f t="shared" si="25"/>
        <v>0</v>
      </c>
      <c r="DH113">
        <f t="shared" si="26"/>
        <v>0</v>
      </c>
      <c r="DI113">
        <f t="shared" si="27"/>
        <v>0</v>
      </c>
      <c r="DJ113">
        <f t="shared" si="50"/>
        <v>2177.9499999999998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5">
      <c r="A114">
        <f>ROW(Source!A140)</f>
        <v>140</v>
      </c>
      <c r="B114">
        <v>75316143</v>
      </c>
      <c r="C114">
        <v>75317236</v>
      </c>
      <c r="D114">
        <v>44935968</v>
      </c>
      <c r="E114">
        <v>1</v>
      </c>
      <c r="F114">
        <v>1</v>
      </c>
      <c r="G114">
        <v>30570983</v>
      </c>
      <c r="H114">
        <v>3</v>
      </c>
      <c r="I114" t="s">
        <v>144</v>
      </c>
      <c r="J114" t="s">
        <v>146</v>
      </c>
      <c r="K114" t="s">
        <v>145</v>
      </c>
      <c r="L114">
        <v>1346</v>
      </c>
      <c r="N114">
        <v>1009</v>
      </c>
      <c r="O114" t="s">
        <v>132</v>
      </c>
      <c r="P114" t="s">
        <v>132</v>
      </c>
      <c r="Q114">
        <v>1</v>
      </c>
      <c r="W114">
        <v>0</v>
      </c>
      <c r="X114">
        <v>729508448</v>
      </c>
      <c r="Y114">
        <f t="shared" si="44"/>
        <v>20.66</v>
      </c>
      <c r="AA114">
        <v>6.38</v>
      </c>
      <c r="AB114">
        <v>0</v>
      </c>
      <c r="AC114">
        <v>0</v>
      </c>
      <c r="AD114">
        <v>0</v>
      </c>
      <c r="AE114">
        <v>6.38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20.66</v>
      </c>
      <c r="AU114" t="s">
        <v>3</v>
      </c>
      <c r="AV114">
        <v>0</v>
      </c>
      <c r="AW114">
        <v>2</v>
      </c>
      <c r="AX114">
        <v>75317264</v>
      </c>
      <c r="AY114">
        <v>1</v>
      </c>
      <c r="AZ114">
        <v>0</v>
      </c>
      <c r="BA114">
        <v>110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ROUND(Y114*Source!I140,9)</f>
        <v>105.92382000000001</v>
      </c>
      <c r="CY114">
        <f t="shared" si="45"/>
        <v>6.38</v>
      </c>
      <c r="CZ114">
        <f t="shared" si="46"/>
        <v>6.38</v>
      </c>
      <c r="DA114">
        <f t="shared" si="47"/>
        <v>1</v>
      </c>
      <c r="DB114">
        <f t="shared" si="48"/>
        <v>131.81</v>
      </c>
      <c r="DC114">
        <f t="shared" si="49"/>
        <v>0</v>
      </c>
      <c r="DD114" t="s">
        <v>3</v>
      </c>
      <c r="DE114" t="s">
        <v>3</v>
      </c>
      <c r="DF114">
        <f t="shared" si="36"/>
        <v>675.79</v>
      </c>
      <c r="DG114">
        <f t="shared" si="25"/>
        <v>0</v>
      </c>
      <c r="DH114">
        <f t="shared" si="26"/>
        <v>0</v>
      </c>
      <c r="DI114">
        <f t="shared" si="27"/>
        <v>0</v>
      </c>
      <c r="DJ114">
        <f t="shared" si="50"/>
        <v>675.79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5">
      <c r="A115">
        <f>ROW(Source!A140)</f>
        <v>140</v>
      </c>
      <c r="B115">
        <v>75316143</v>
      </c>
      <c r="C115">
        <v>75317236</v>
      </c>
      <c r="D115">
        <v>31113788</v>
      </c>
      <c r="E115">
        <v>1</v>
      </c>
      <c r="F115">
        <v>1</v>
      </c>
      <c r="G115">
        <v>30570983</v>
      </c>
      <c r="H115">
        <v>3</v>
      </c>
      <c r="I115" t="s">
        <v>130</v>
      </c>
      <c r="J115" t="s">
        <v>133</v>
      </c>
      <c r="K115" t="s">
        <v>165</v>
      </c>
      <c r="L115">
        <v>1346</v>
      </c>
      <c r="N115">
        <v>1009</v>
      </c>
      <c r="O115" t="s">
        <v>132</v>
      </c>
      <c r="P115" t="s">
        <v>132</v>
      </c>
      <c r="Q115">
        <v>1</v>
      </c>
      <c r="W115">
        <v>0</v>
      </c>
      <c r="X115">
        <v>-431541428</v>
      </c>
      <c r="Y115">
        <f t="shared" si="44"/>
        <v>4</v>
      </c>
      <c r="AA115">
        <v>219.92</v>
      </c>
      <c r="AB115">
        <v>0</v>
      </c>
      <c r="AC115">
        <v>0</v>
      </c>
      <c r="AD115">
        <v>0</v>
      </c>
      <c r="AE115">
        <v>49.09</v>
      </c>
      <c r="AF115">
        <v>0</v>
      </c>
      <c r="AG115">
        <v>0</v>
      </c>
      <c r="AH115">
        <v>0</v>
      </c>
      <c r="AI115">
        <v>4.4800000000000004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0</v>
      </c>
      <c r="AP115">
        <v>1</v>
      </c>
      <c r="AQ115">
        <v>0</v>
      </c>
      <c r="AR115">
        <v>0</v>
      </c>
      <c r="AS115" t="s">
        <v>3</v>
      </c>
      <c r="AT115">
        <v>4</v>
      </c>
      <c r="AU115" t="s">
        <v>3</v>
      </c>
      <c r="AV115">
        <v>0</v>
      </c>
      <c r="AW115">
        <v>1</v>
      </c>
      <c r="AX115">
        <v>-1</v>
      </c>
      <c r="AY115">
        <v>0</v>
      </c>
      <c r="AZ115">
        <v>0</v>
      </c>
      <c r="BA115" t="s">
        <v>3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ROUND(Y115*Source!I140,9)</f>
        <v>20.507999999999999</v>
      </c>
      <c r="CY115">
        <f t="shared" si="45"/>
        <v>219.92</v>
      </c>
      <c r="CZ115">
        <f t="shared" si="46"/>
        <v>49.09</v>
      </c>
      <c r="DA115">
        <f t="shared" si="47"/>
        <v>4.4800000000000004</v>
      </c>
      <c r="DB115">
        <f t="shared" si="48"/>
        <v>196.36</v>
      </c>
      <c r="DC115">
        <f t="shared" si="49"/>
        <v>0</v>
      </c>
      <c r="DD115" t="s">
        <v>3</v>
      </c>
      <c r="DE115" t="s">
        <v>3</v>
      </c>
      <c r="DF115">
        <f>ROUND(ROUND(AE115*AI115,2)*CX115,2)</f>
        <v>4510.12</v>
      </c>
      <c r="DG115">
        <f t="shared" si="25"/>
        <v>0</v>
      </c>
      <c r="DH115">
        <f t="shared" si="26"/>
        <v>0</v>
      </c>
      <c r="DI115">
        <f t="shared" si="27"/>
        <v>0</v>
      </c>
      <c r="DJ115">
        <f t="shared" si="50"/>
        <v>4510.12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5">
      <c r="A116">
        <f>ROW(Source!A140)</f>
        <v>140</v>
      </c>
      <c r="B116">
        <v>75316143</v>
      </c>
      <c r="C116">
        <v>75317236</v>
      </c>
      <c r="D116">
        <v>64820348</v>
      </c>
      <c r="E116">
        <v>1</v>
      </c>
      <c r="F116">
        <v>1</v>
      </c>
      <c r="G116">
        <v>30570983</v>
      </c>
      <c r="H116">
        <v>3</v>
      </c>
      <c r="I116" t="s">
        <v>729</v>
      </c>
      <c r="J116" t="s">
        <v>730</v>
      </c>
      <c r="K116" t="s">
        <v>731</v>
      </c>
      <c r="L116">
        <v>1301</v>
      </c>
      <c r="N116">
        <v>1003</v>
      </c>
      <c r="O116" t="s">
        <v>402</v>
      </c>
      <c r="P116" t="s">
        <v>402</v>
      </c>
      <c r="Q116">
        <v>1</v>
      </c>
      <c r="W116">
        <v>0</v>
      </c>
      <c r="X116">
        <v>115491783</v>
      </c>
      <c r="Y116">
        <f t="shared" si="44"/>
        <v>50</v>
      </c>
      <c r="AA116">
        <v>4.0599999999999996</v>
      </c>
      <c r="AB116">
        <v>0</v>
      </c>
      <c r="AC116">
        <v>0</v>
      </c>
      <c r="AD116">
        <v>0</v>
      </c>
      <c r="AE116">
        <v>4.0599999999999996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50</v>
      </c>
      <c r="AU116" t="s">
        <v>3</v>
      </c>
      <c r="AV116">
        <v>0</v>
      </c>
      <c r="AW116">
        <v>2</v>
      </c>
      <c r="AX116">
        <v>75317265</v>
      </c>
      <c r="AY116">
        <v>1</v>
      </c>
      <c r="AZ116">
        <v>0</v>
      </c>
      <c r="BA116">
        <v>111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ROUND(Y116*Source!I140,9)</f>
        <v>256.35000000000002</v>
      </c>
      <c r="CY116">
        <f t="shared" si="45"/>
        <v>4.0599999999999996</v>
      </c>
      <c r="CZ116">
        <f t="shared" si="46"/>
        <v>4.0599999999999996</v>
      </c>
      <c r="DA116">
        <f t="shared" si="47"/>
        <v>1</v>
      </c>
      <c r="DB116">
        <f t="shared" si="48"/>
        <v>203</v>
      </c>
      <c r="DC116">
        <f t="shared" si="49"/>
        <v>0</v>
      </c>
      <c r="DD116" t="s">
        <v>3</v>
      </c>
      <c r="DE116" t="s">
        <v>3</v>
      </c>
      <c r="DF116">
        <f t="shared" ref="DF116:DF137" si="51">ROUND(ROUND(AE116,2)*CX116,2)</f>
        <v>1040.78</v>
      </c>
      <c r="DG116">
        <f t="shared" si="25"/>
        <v>0</v>
      </c>
      <c r="DH116">
        <f t="shared" si="26"/>
        <v>0</v>
      </c>
      <c r="DI116">
        <f t="shared" si="27"/>
        <v>0</v>
      </c>
      <c r="DJ116">
        <f t="shared" si="50"/>
        <v>1040.78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5">
      <c r="A117">
        <f>ROW(Source!A143)</f>
        <v>143</v>
      </c>
      <c r="B117">
        <v>75316141</v>
      </c>
      <c r="C117">
        <v>75317268</v>
      </c>
      <c r="D117">
        <v>44573642</v>
      </c>
      <c r="E117">
        <v>30570983</v>
      </c>
      <c r="F117">
        <v>1</v>
      </c>
      <c r="G117">
        <v>30570983</v>
      </c>
      <c r="H117">
        <v>1</v>
      </c>
      <c r="I117" t="s">
        <v>678</v>
      </c>
      <c r="J117" t="s">
        <v>3</v>
      </c>
      <c r="K117" t="s">
        <v>679</v>
      </c>
      <c r="L117">
        <v>1191</v>
      </c>
      <c r="N117">
        <v>1013</v>
      </c>
      <c r="O117" t="s">
        <v>680</v>
      </c>
      <c r="P117" t="s">
        <v>680</v>
      </c>
      <c r="Q117">
        <v>1</v>
      </c>
      <c r="W117">
        <v>0</v>
      </c>
      <c r="X117">
        <v>476480486</v>
      </c>
      <c r="Y117">
        <f>(AT117*1.15*11)</f>
        <v>34.913999999999994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5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2.76</v>
      </c>
      <c r="AU117" t="s">
        <v>157</v>
      </c>
      <c r="AV117">
        <v>1</v>
      </c>
      <c r="AW117">
        <v>2</v>
      </c>
      <c r="AX117">
        <v>75317280</v>
      </c>
      <c r="AY117">
        <v>1</v>
      </c>
      <c r="AZ117">
        <v>2048</v>
      </c>
      <c r="BA117">
        <v>113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U117">
        <f>ROUND(AT117*Source!I143*AH117*AL117,2)</f>
        <v>0</v>
      </c>
      <c r="CV117">
        <f>ROUND(Y117*Source!I143,9)</f>
        <v>179.00407799999999</v>
      </c>
      <c r="CW117">
        <v>0</v>
      </c>
      <c r="CX117">
        <f>ROUND(Y117*Source!I143,9)</f>
        <v>179.00407799999999</v>
      </c>
      <c r="CY117">
        <f>AD117</f>
        <v>0</v>
      </c>
      <c r="CZ117">
        <f>AH117</f>
        <v>0</v>
      </c>
      <c r="DA117">
        <f>AL117</f>
        <v>1</v>
      </c>
      <c r="DB117">
        <f>ROUND((ROUND(AT117*CZ117,2)*1.15*11),6)</f>
        <v>0</v>
      </c>
      <c r="DC117">
        <f>ROUND((ROUND(AT117*AG117,2)*1.15*11),6)</f>
        <v>0</v>
      </c>
      <c r="DD117" t="s">
        <v>3</v>
      </c>
      <c r="DE117" t="s">
        <v>3</v>
      </c>
      <c r="DF117">
        <f t="shared" si="51"/>
        <v>0</v>
      </c>
      <c r="DG117">
        <f t="shared" si="25"/>
        <v>0</v>
      </c>
      <c r="DH117">
        <f t="shared" si="26"/>
        <v>0</v>
      </c>
      <c r="DI117">
        <f t="shared" si="27"/>
        <v>0</v>
      </c>
      <c r="DJ117">
        <f>DI117</f>
        <v>0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5">
      <c r="A118">
        <f>ROW(Source!A143)</f>
        <v>143</v>
      </c>
      <c r="B118">
        <v>75316141</v>
      </c>
      <c r="C118">
        <v>75317268</v>
      </c>
      <c r="D118">
        <v>65153288</v>
      </c>
      <c r="E118">
        <v>1</v>
      </c>
      <c r="F118">
        <v>1</v>
      </c>
      <c r="G118">
        <v>30570983</v>
      </c>
      <c r="H118">
        <v>2</v>
      </c>
      <c r="I118" t="s">
        <v>692</v>
      </c>
      <c r="J118" t="s">
        <v>693</v>
      </c>
      <c r="K118" t="s">
        <v>694</v>
      </c>
      <c r="L118">
        <v>1368</v>
      </c>
      <c r="N118">
        <v>1011</v>
      </c>
      <c r="O118" t="s">
        <v>695</v>
      </c>
      <c r="P118" t="s">
        <v>695</v>
      </c>
      <c r="Q118">
        <v>1</v>
      </c>
      <c r="W118">
        <v>0</v>
      </c>
      <c r="X118">
        <v>-7781208</v>
      </c>
      <c r="Y118">
        <f>(AT118*1.25*11)</f>
        <v>0.55000000000000004</v>
      </c>
      <c r="AA118">
        <v>0</v>
      </c>
      <c r="AB118">
        <v>83.1</v>
      </c>
      <c r="AC118">
        <v>12.62</v>
      </c>
      <c r="AD118">
        <v>0</v>
      </c>
      <c r="AE118">
        <v>0</v>
      </c>
      <c r="AF118">
        <v>83.1</v>
      </c>
      <c r="AG118">
        <v>12.62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0.04</v>
      </c>
      <c r="AU118" t="s">
        <v>156</v>
      </c>
      <c r="AV118">
        <v>0</v>
      </c>
      <c r="AW118">
        <v>2</v>
      </c>
      <c r="AX118">
        <v>75317281</v>
      </c>
      <c r="AY118">
        <v>1</v>
      </c>
      <c r="AZ118">
        <v>0</v>
      </c>
      <c r="BA118">
        <v>114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f>ROUND(Y118*Source!I143*DO118,9)</f>
        <v>0</v>
      </c>
      <c r="CX118">
        <f>ROUND(Y118*Source!I143,9)</f>
        <v>2.8198500000000002</v>
      </c>
      <c r="CY118">
        <f>AB118</f>
        <v>83.1</v>
      </c>
      <c r="CZ118">
        <f>AF118</f>
        <v>83.1</v>
      </c>
      <c r="DA118">
        <f>AJ118</f>
        <v>1</v>
      </c>
      <c r="DB118">
        <f>ROUND((ROUND(AT118*CZ118,2)*1.25*11),6)</f>
        <v>45.65</v>
      </c>
      <c r="DC118">
        <f>ROUND((ROUND(AT118*AG118,2)*1.25*11),6)</f>
        <v>6.875</v>
      </c>
      <c r="DD118" t="s">
        <v>3</v>
      </c>
      <c r="DE118" t="s">
        <v>3</v>
      </c>
      <c r="DF118">
        <f t="shared" si="51"/>
        <v>0</v>
      </c>
      <c r="DG118">
        <f t="shared" si="25"/>
        <v>234.33</v>
      </c>
      <c r="DH118">
        <f t="shared" si="26"/>
        <v>35.590000000000003</v>
      </c>
      <c r="DI118">
        <f t="shared" si="27"/>
        <v>0</v>
      </c>
      <c r="DJ118">
        <f>DG118</f>
        <v>234.33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5">
      <c r="A119">
        <f>ROW(Source!A143)</f>
        <v>143</v>
      </c>
      <c r="B119">
        <v>75316141</v>
      </c>
      <c r="C119">
        <v>75317268</v>
      </c>
      <c r="D119">
        <v>65152701</v>
      </c>
      <c r="E119">
        <v>1</v>
      </c>
      <c r="F119">
        <v>1</v>
      </c>
      <c r="G119">
        <v>30570983</v>
      </c>
      <c r="H119">
        <v>2</v>
      </c>
      <c r="I119" t="s">
        <v>705</v>
      </c>
      <c r="J119" t="s">
        <v>706</v>
      </c>
      <c r="K119" t="s">
        <v>707</v>
      </c>
      <c r="L119">
        <v>1368</v>
      </c>
      <c r="N119">
        <v>1011</v>
      </c>
      <c r="O119" t="s">
        <v>695</v>
      </c>
      <c r="P119" t="s">
        <v>695</v>
      </c>
      <c r="Q119">
        <v>1</v>
      </c>
      <c r="W119">
        <v>0</v>
      </c>
      <c r="X119">
        <v>-1742332592</v>
      </c>
      <c r="Y119">
        <f>(AT119*1.25*11)</f>
        <v>0.6875</v>
      </c>
      <c r="AA119">
        <v>0</v>
      </c>
      <c r="AB119">
        <v>53.9</v>
      </c>
      <c r="AC119">
        <v>12.62</v>
      </c>
      <c r="AD119">
        <v>0</v>
      </c>
      <c r="AE119">
        <v>0</v>
      </c>
      <c r="AF119">
        <v>53.9</v>
      </c>
      <c r="AG119">
        <v>12.62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0.05</v>
      </c>
      <c r="AU119" t="s">
        <v>156</v>
      </c>
      <c r="AV119">
        <v>0</v>
      </c>
      <c r="AW119">
        <v>2</v>
      </c>
      <c r="AX119">
        <v>75317282</v>
      </c>
      <c r="AY119">
        <v>1</v>
      </c>
      <c r="AZ119">
        <v>0</v>
      </c>
      <c r="BA119">
        <v>115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f>ROUND(Y119*Source!I143*DO119,9)</f>
        <v>0</v>
      </c>
      <c r="CX119">
        <f>ROUND(Y119*Source!I143,9)</f>
        <v>3.5248124999999999</v>
      </c>
      <c r="CY119">
        <f>AB119</f>
        <v>53.9</v>
      </c>
      <c r="CZ119">
        <f>AF119</f>
        <v>53.9</v>
      </c>
      <c r="DA119">
        <f>AJ119</f>
        <v>1</v>
      </c>
      <c r="DB119">
        <f>ROUND((ROUND(AT119*CZ119,2)*1.25*11),6)</f>
        <v>37.125</v>
      </c>
      <c r="DC119">
        <f>ROUND((ROUND(AT119*AG119,2)*1.25*11),6)</f>
        <v>8.6624999999999996</v>
      </c>
      <c r="DD119" t="s">
        <v>3</v>
      </c>
      <c r="DE119" t="s">
        <v>3</v>
      </c>
      <c r="DF119">
        <f t="shared" si="51"/>
        <v>0</v>
      </c>
      <c r="DG119">
        <f t="shared" si="25"/>
        <v>189.99</v>
      </c>
      <c r="DH119">
        <f t="shared" si="26"/>
        <v>44.48</v>
      </c>
      <c r="DI119">
        <f t="shared" si="27"/>
        <v>0</v>
      </c>
      <c r="DJ119">
        <f>DG119</f>
        <v>189.99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5">
      <c r="A120">
        <f>ROW(Source!A143)</f>
        <v>143</v>
      </c>
      <c r="B120">
        <v>75316141</v>
      </c>
      <c r="C120">
        <v>75317268</v>
      </c>
      <c r="D120">
        <v>65152869</v>
      </c>
      <c r="E120">
        <v>1</v>
      </c>
      <c r="F120">
        <v>1</v>
      </c>
      <c r="G120">
        <v>30570983</v>
      </c>
      <c r="H120">
        <v>2</v>
      </c>
      <c r="I120" t="s">
        <v>708</v>
      </c>
      <c r="J120" t="s">
        <v>709</v>
      </c>
      <c r="K120" t="s">
        <v>710</v>
      </c>
      <c r="L120">
        <v>1368</v>
      </c>
      <c r="N120">
        <v>1011</v>
      </c>
      <c r="O120" t="s">
        <v>695</v>
      </c>
      <c r="P120" t="s">
        <v>695</v>
      </c>
      <c r="Q120">
        <v>1</v>
      </c>
      <c r="W120">
        <v>0</v>
      </c>
      <c r="X120">
        <v>1976627719</v>
      </c>
      <c r="Y120">
        <f>(AT120*1.25*11)</f>
        <v>0.96250000000000013</v>
      </c>
      <c r="AA120">
        <v>0</v>
      </c>
      <c r="AB120">
        <v>0.23</v>
      </c>
      <c r="AC120">
        <v>0</v>
      </c>
      <c r="AD120">
        <v>0</v>
      </c>
      <c r="AE120">
        <v>0</v>
      </c>
      <c r="AF120">
        <v>0.23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7.0000000000000007E-2</v>
      </c>
      <c r="AU120" t="s">
        <v>156</v>
      </c>
      <c r="AV120">
        <v>0</v>
      </c>
      <c r="AW120">
        <v>2</v>
      </c>
      <c r="AX120">
        <v>75317283</v>
      </c>
      <c r="AY120">
        <v>1</v>
      </c>
      <c r="AZ120">
        <v>2048</v>
      </c>
      <c r="BA120">
        <v>116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f>ROUND(Y120*Source!I143*DO120,9)</f>
        <v>0</v>
      </c>
      <c r="CX120">
        <f>ROUND(Y120*Source!I143,9)</f>
        <v>4.9347374999999998</v>
      </c>
      <c r="CY120">
        <f>AB120</f>
        <v>0.23</v>
      </c>
      <c r="CZ120">
        <f>AF120</f>
        <v>0.23</v>
      </c>
      <c r="DA120">
        <f>AJ120</f>
        <v>1</v>
      </c>
      <c r="DB120">
        <f>ROUND((ROUND(AT120*CZ120,2)*1.25*11),6)</f>
        <v>0.27500000000000002</v>
      </c>
      <c r="DC120">
        <f>ROUND((ROUND(AT120*AG120,2)*1.25*11),6)</f>
        <v>0</v>
      </c>
      <c r="DD120" t="s">
        <v>3</v>
      </c>
      <c r="DE120" t="s">
        <v>3</v>
      </c>
      <c r="DF120">
        <f t="shared" si="51"/>
        <v>0</v>
      </c>
      <c r="DG120">
        <f t="shared" si="25"/>
        <v>1.1299999999999999</v>
      </c>
      <c r="DH120">
        <f t="shared" si="26"/>
        <v>0</v>
      </c>
      <c r="DI120">
        <f t="shared" si="27"/>
        <v>0</v>
      </c>
      <c r="DJ120">
        <f>DG120</f>
        <v>1.1299999999999999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5">
      <c r="A121">
        <f>ROW(Source!A143)</f>
        <v>143</v>
      </c>
      <c r="B121">
        <v>75316141</v>
      </c>
      <c r="C121">
        <v>75317268</v>
      </c>
      <c r="D121">
        <v>65152882</v>
      </c>
      <c r="E121">
        <v>1</v>
      </c>
      <c r="F121">
        <v>1</v>
      </c>
      <c r="G121">
        <v>30570983</v>
      </c>
      <c r="H121">
        <v>2</v>
      </c>
      <c r="I121" t="s">
        <v>714</v>
      </c>
      <c r="J121" t="s">
        <v>715</v>
      </c>
      <c r="K121" t="s">
        <v>716</v>
      </c>
      <c r="L121">
        <v>1368</v>
      </c>
      <c r="N121">
        <v>1011</v>
      </c>
      <c r="O121" t="s">
        <v>695</v>
      </c>
      <c r="P121" t="s">
        <v>695</v>
      </c>
      <c r="Q121">
        <v>1</v>
      </c>
      <c r="W121">
        <v>0</v>
      </c>
      <c r="X121">
        <v>-1330945527</v>
      </c>
      <c r="Y121">
        <f>(AT121*1.25*11)</f>
        <v>5.0875000000000004</v>
      </c>
      <c r="AA121">
        <v>0</v>
      </c>
      <c r="AB121">
        <v>67.94</v>
      </c>
      <c r="AC121">
        <v>0</v>
      </c>
      <c r="AD121">
        <v>0</v>
      </c>
      <c r="AE121">
        <v>0</v>
      </c>
      <c r="AF121">
        <v>67.94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0.37</v>
      </c>
      <c r="AU121" t="s">
        <v>156</v>
      </c>
      <c r="AV121">
        <v>0</v>
      </c>
      <c r="AW121">
        <v>2</v>
      </c>
      <c r="AX121">
        <v>75317284</v>
      </c>
      <c r="AY121">
        <v>1</v>
      </c>
      <c r="AZ121">
        <v>0</v>
      </c>
      <c r="BA121">
        <v>117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f>ROUND(Y121*Source!I143*DO121,9)</f>
        <v>0</v>
      </c>
      <c r="CX121">
        <f>ROUND(Y121*Source!I143,9)</f>
        <v>26.083612500000001</v>
      </c>
      <c r="CY121">
        <f>AB121</f>
        <v>67.94</v>
      </c>
      <c r="CZ121">
        <f>AF121</f>
        <v>67.94</v>
      </c>
      <c r="DA121">
        <f>AJ121</f>
        <v>1</v>
      </c>
      <c r="DB121">
        <f>ROUND((ROUND(AT121*CZ121,2)*1.25*11),6)</f>
        <v>345.67500000000001</v>
      </c>
      <c r="DC121">
        <f>ROUND((ROUND(AT121*AG121,2)*1.25*11),6)</f>
        <v>0</v>
      </c>
      <c r="DD121" t="s">
        <v>3</v>
      </c>
      <c r="DE121" t="s">
        <v>3</v>
      </c>
      <c r="DF121">
        <f t="shared" si="51"/>
        <v>0</v>
      </c>
      <c r="DG121">
        <f t="shared" si="25"/>
        <v>1772.12</v>
      </c>
      <c r="DH121">
        <f t="shared" si="26"/>
        <v>0</v>
      </c>
      <c r="DI121">
        <f t="shared" si="27"/>
        <v>0</v>
      </c>
      <c r="DJ121">
        <f>DG121</f>
        <v>1772.12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5">
      <c r="A122">
        <f>ROW(Source!A143)</f>
        <v>143</v>
      </c>
      <c r="B122">
        <v>75316141</v>
      </c>
      <c r="C122">
        <v>75317268</v>
      </c>
      <c r="D122">
        <v>42137681</v>
      </c>
      <c r="E122">
        <v>30570983</v>
      </c>
      <c r="F122">
        <v>1</v>
      </c>
      <c r="G122">
        <v>30570983</v>
      </c>
      <c r="H122">
        <v>2</v>
      </c>
      <c r="I122" t="s">
        <v>681</v>
      </c>
      <c r="J122" t="s">
        <v>3</v>
      </c>
      <c r="K122" t="s">
        <v>682</v>
      </c>
      <c r="L122">
        <v>1344</v>
      </c>
      <c r="N122">
        <v>1008</v>
      </c>
      <c r="O122" t="s">
        <v>683</v>
      </c>
      <c r="P122" t="s">
        <v>683</v>
      </c>
      <c r="Q122">
        <v>1</v>
      </c>
      <c r="W122">
        <v>0</v>
      </c>
      <c r="X122">
        <v>-1180195794</v>
      </c>
      <c r="Y122">
        <f>(AT122*1.25*11)</f>
        <v>0.27500000000000002</v>
      </c>
      <c r="AA122">
        <v>0</v>
      </c>
      <c r="AB122">
        <v>1</v>
      </c>
      <c r="AC122">
        <v>0</v>
      </c>
      <c r="AD122">
        <v>0</v>
      </c>
      <c r="AE122">
        <v>0</v>
      </c>
      <c r="AF122">
        <v>1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5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0.02</v>
      </c>
      <c r="AU122" t="s">
        <v>156</v>
      </c>
      <c r="AV122">
        <v>0</v>
      </c>
      <c r="AW122">
        <v>2</v>
      </c>
      <c r="AX122">
        <v>75317285</v>
      </c>
      <c r="AY122">
        <v>1</v>
      </c>
      <c r="AZ122">
        <v>0</v>
      </c>
      <c r="BA122">
        <v>118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f>ROUND(Y122*Source!I143*DO122,9)</f>
        <v>0</v>
      </c>
      <c r="CX122">
        <f>ROUND(Y122*Source!I143,9)</f>
        <v>1.4099250000000001</v>
      </c>
      <c r="CY122">
        <f>AB122</f>
        <v>1</v>
      </c>
      <c r="CZ122">
        <f>AF122</f>
        <v>1</v>
      </c>
      <c r="DA122">
        <f>AJ122</f>
        <v>1</v>
      </c>
      <c r="DB122">
        <f>ROUND((ROUND(AT122*CZ122,2)*1.25*11),6)</f>
        <v>0.27500000000000002</v>
      </c>
      <c r="DC122">
        <f>ROUND((ROUND(AT122*AG122,2)*1.25*11),6)</f>
        <v>0</v>
      </c>
      <c r="DD122" t="s">
        <v>3</v>
      </c>
      <c r="DE122" t="s">
        <v>3</v>
      </c>
      <c r="DF122">
        <f t="shared" si="51"/>
        <v>0</v>
      </c>
      <c r="DG122">
        <f t="shared" si="25"/>
        <v>1.41</v>
      </c>
      <c r="DH122">
        <f t="shared" si="26"/>
        <v>0</v>
      </c>
      <c r="DI122">
        <f t="shared" si="27"/>
        <v>0</v>
      </c>
      <c r="DJ122">
        <f>DG122</f>
        <v>1.41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5">
      <c r="A123">
        <f>ROW(Source!A143)</f>
        <v>143</v>
      </c>
      <c r="B123">
        <v>75316141</v>
      </c>
      <c r="C123">
        <v>75317268</v>
      </c>
      <c r="D123">
        <v>31110605</v>
      </c>
      <c r="E123">
        <v>1</v>
      </c>
      <c r="F123">
        <v>1</v>
      </c>
      <c r="G123">
        <v>30570983</v>
      </c>
      <c r="H123">
        <v>3</v>
      </c>
      <c r="I123" t="s">
        <v>717</v>
      </c>
      <c r="J123" t="s">
        <v>718</v>
      </c>
      <c r="K123" t="s">
        <v>719</v>
      </c>
      <c r="L123">
        <v>1339</v>
      </c>
      <c r="N123">
        <v>1007</v>
      </c>
      <c r="O123" t="s">
        <v>30</v>
      </c>
      <c r="P123" t="s">
        <v>30</v>
      </c>
      <c r="Q123">
        <v>1</v>
      </c>
      <c r="W123">
        <v>0</v>
      </c>
      <c r="X123">
        <v>1942501623</v>
      </c>
      <c r="Y123">
        <f>(AT123*11)</f>
        <v>0.77</v>
      </c>
      <c r="AA123">
        <v>7.07</v>
      </c>
      <c r="AB123">
        <v>0</v>
      </c>
      <c r="AC123">
        <v>0</v>
      </c>
      <c r="AD123">
        <v>0</v>
      </c>
      <c r="AE123">
        <v>7.07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7.0000000000000007E-2</v>
      </c>
      <c r="AU123" t="s">
        <v>155</v>
      </c>
      <c r="AV123">
        <v>0</v>
      </c>
      <c r="AW123">
        <v>2</v>
      </c>
      <c r="AX123">
        <v>75317286</v>
      </c>
      <c r="AY123">
        <v>1</v>
      </c>
      <c r="AZ123">
        <v>0</v>
      </c>
      <c r="BA123">
        <v>119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ROUND(Y123*Source!I143,9)</f>
        <v>3.9477899999999999</v>
      </c>
      <c r="CY123">
        <f>AA123</f>
        <v>7.07</v>
      </c>
      <c r="CZ123">
        <f>AE123</f>
        <v>7.07</v>
      </c>
      <c r="DA123">
        <f>AI123</f>
        <v>1</v>
      </c>
      <c r="DB123">
        <f>ROUND((ROUND(AT123*CZ123,2)*11),6)</f>
        <v>5.39</v>
      </c>
      <c r="DC123">
        <f>ROUND((ROUND(AT123*AG123,2)*11),6)</f>
        <v>0</v>
      </c>
      <c r="DD123" t="s">
        <v>3</v>
      </c>
      <c r="DE123" t="s">
        <v>3</v>
      </c>
      <c r="DF123">
        <f t="shared" si="51"/>
        <v>27.91</v>
      </c>
      <c r="DG123">
        <f t="shared" si="25"/>
        <v>0</v>
      </c>
      <c r="DH123">
        <f t="shared" si="26"/>
        <v>0</v>
      </c>
      <c r="DI123">
        <f t="shared" si="27"/>
        <v>0</v>
      </c>
      <c r="DJ123">
        <f>DF123</f>
        <v>27.91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5">
      <c r="A124">
        <f>ROW(Source!A143)</f>
        <v>143</v>
      </c>
      <c r="B124">
        <v>75316141</v>
      </c>
      <c r="C124">
        <v>75317268</v>
      </c>
      <c r="D124">
        <v>31111686</v>
      </c>
      <c r="E124">
        <v>1</v>
      </c>
      <c r="F124">
        <v>1</v>
      </c>
      <c r="G124">
        <v>30570983</v>
      </c>
      <c r="H124">
        <v>3</v>
      </c>
      <c r="I124" t="s">
        <v>135</v>
      </c>
      <c r="J124" t="s">
        <v>138</v>
      </c>
      <c r="K124" t="s">
        <v>136</v>
      </c>
      <c r="L124">
        <v>1348</v>
      </c>
      <c r="N124">
        <v>1009</v>
      </c>
      <c r="O124" t="s">
        <v>137</v>
      </c>
      <c r="P124" t="s">
        <v>137</v>
      </c>
      <c r="Q124">
        <v>1000</v>
      </c>
      <c r="W124">
        <v>0</v>
      </c>
      <c r="X124">
        <v>1771149811</v>
      </c>
      <c r="Y124">
        <f>(AT124*11)</f>
        <v>2.5300000000000002</v>
      </c>
      <c r="AA124">
        <v>351.13</v>
      </c>
      <c r="AB124">
        <v>0</v>
      </c>
      <c r="AC124">
        <v>0</v>
      </c>
      <c r="AD124">
        <v>0</v>
      </c>
      <c r="AE124">
        <v>351.13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0.23</v>
      </c>
      <c r="AU124" t="s">
        <v>155</v>
      </c>
      <c r="AV124">
        <v>0</v>
      </c>
      <c r="AW124">
        <v>2</v>
      </c>
      <c r="AX124">
        <v>75317287</v>
      </c>
      <c r="AY124">
        <v>1</v>
      </c>
      <c r="AZ124">
        <v>2048</v>
      </c>
      <c r="BA124">
        <v>120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ROUND(Y124*Source!I143,9)</f>
        <v>12.971310000000001</v>
      </c>
      <c r="CY124">
        <f>AA124</f>
        <v>351.13</v>
      </c>
      <c r="CZ124">
        <f>AE124</f>
        <v>351.13</v>
      </c>
      <c r="DA124">
        <f>AI124</f>
        <v>1</v>
      </c>
      <c r="DB124">
        <f>ROUND((ROUND(AT124*CZ124,2)*11),6)</f>
        <v>888.36</v>
      </c>
      <c r="DC124">
        <f>ROUND((ROUND(AT124*AG124,2)*11),6)</f>
        <v>0</v>
      </c>
      <c r="DD124" t="s">
        <v>3</v>
      </c>
      <c r="DE124" t="s">
        <v>3</v>
      </c>
      <c r="DF124">
        <f t="shared" si="51"/>
        <v>4554.62</v>
      </c>
      <c r="DG124">
        <f t="shared" si="25"/>
        <v>0</v>
      </c>
      <c r="DH124">
        <f t="shared" si="26"/>
        <v>0</v>
      </c>
      <c r="DI124">
        <f t="shared" si="27"/>
        <v>0</v>
      </c>
      <c r="DJ124">
        <f>DF124</f>
        <v>4554.62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5">
      <c r="A125">
        <f>ROW(Source!A143)</f>
        <v>143</v>
      </c>
      <c r="B125">
        <v>75316141</v>
      </c>
      <c r="C125">
        <v>75317268</v>
      </c>
      <c r="D125">
        <v>31111965</v>
      </c>
      <c r="E125">
        <v>1</v>
      </c>
      <c r="F125">
        <v>1</v>
      </c>
      <c r="G125">
        <v>30570983</v>
      </c>
      <c r="H125">
        <v>3</v>
      </c>
      <c r="I125" t="s">
        <v>140</v>
      </c>
      <c r="J125" t="s">
        <v>142</v>
      </c>
      <c r="K125" t="s">
        <v>141</v>
      </c>
      <c r="L125">
        <v>1339</v>
      </c>
      <c r="N125">
        <v>1007</v>
      </c>
      <c r="O125" t="s">
        <v>30</v>
      </c>
      <c r="P125" t="s">
        <v>30</v>
      </c>
      <c r="Q125">
        <v>1</v>
      </c>
      <c r="W125">
        <v>0</v>
      </c>
      <c r="X125">
        <v>1556771397</v>
      </c>
      <c r="Y125">
        <f>(AT125*11)</f>
        <v>5.61</v>
      </c>
      <c r="AA125">
        <v>137.30000000000001</v>
      </c>
      <c r="AB125">
        <v>0</v>
      </c>
      <c r="AC125">
        <v>0</v>
      </c>
      <c r="AD125">
        <v>0</v>
      </c>
      <c r="AE125">
        <v>137.30000000000001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0.51</v>
      </c>
      <c r="AU125" t="s">
        <v>155</v>
      </c>
      <c r="AV125">
        <v>0</v>
      </c>
      <c r="AW125">
        <v>2</v>
      </c>
      <c r="AX125">
        <v>75317288</v>
      </c>
      <c r="AY125">
        <v>1</v>
      </c>
      <c r="AZ125">
        <v>0</v>
      </c>
      <c r="BA125">
        <v>121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ROUND(Y125*Source!I143,9)</f>
        <v>28.76247</v>
      </c>
      <c r="CY125">
        <f>AA125</f>
        <v>137.30000000000001</v>
      </c>
      <c r="CZ125">
        <f>AE125</f>
        <v>137.30000000000001</v>
      </c>
      <c r="DA125">
        <f>AI125</f>
        <v>1</v>
      </c>
      <c r="DB125">
        <f>ROUND((ROUND(AT125*CZ125,2)*11),6)</f>
        <v>770.22</v>
      </c>
      <c r="DC125">
        <f>ROUND((ROUND(AT125*AG125,2)*11),6)</f>
        <v>0</v>
      </c>
      <c r="DD125" t="s">
        <v>3</v>
      </c>
      <c r="DE125" t="s">
        <v>3</v>
      </c>
      <c r="DF125">
        <f t="shared" si="51"/>
        <v>3949.09</v>
      </c>
      <c r="DG125">
        <f t="shared" si="25"/>
        <v>0</v>
      </c>
      <c r="DH125">
        <f t="shared" si="26"/>
        <v>0</v>
      </c>
      <c r="DI125">
        <f t="shared" si="27"/>
        <v>0</v>
      </c>
      <c r="DJ125">
        <f>DF125</f>
        <v>3949.09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5">
      <c r="A126">
        <f>ROW(Source!A143)</f>
        <v>143</v>
      </c>
      <c r="B126">
        <v>75316141</v>
      </c>
      <c r="C126">
        <v>75317268</v>
      </c>
      <c r="D126">
        <v>44935968</v>
      </c>
      <c r="E126">
        <v>1</v>
      </c>
      <c r="F126">
        <v>1</v>
      </c>
      <c r="G126">
        <v>30570983</v>
      </c>
      <c r="H126">
        <v>3</v>
      </c>
      <c r="I126" t="s">
        <v>144</v>
      </c>
      <c r="J126" t="s">
        <v>146</v>
      </c>
      <c r="K126" t="s">
        <v>145</v>
      </c>
      <c r="L126">
        <v>1346</v>
      </c>
      <c r="N126">
        <v>1009</v>
      </c>
      <c r="O126" t="s">
        <v>132</v>
      </c>
      <c r="P126" t="s">
        <v>132</v>
      </c>
      <c r="Q126">
        <v>1</v>
      </c>
      <c r="W126">
        <v>0</v>
      </c>
      <c r="X126">
        <v>729508448</v>
      </c>
      <c r="Y126">
        <f>(AT126*11)</f>
        <v>25.19</v>
      </c>
      <c r="AA126">
        <v>6.38</v>
      </c>
      <c r="AB126">
        <v>0</v>
      </c>
      <c r="AC126">
        <v>0</v>
      </c>
      <c r="AD126">
        <v>0</v>
      </c>
      <c r="AE126">
        <v>6.38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2.29</v>
      </c>
      <c r="AU126" t="s">
        <v>155</v>
      </c>
      <c r="AV126">
        <v>0</v>
      </c>
      <c r="AW126">
        <v>2</v>
      </c>
      <c r="AX126">
        <v>75317289</v>
      </c>
      <c r="AY126">
        <v>1</v>
      </c>
      <c r="AZ126">
        <v>0</v>
      </c>
      <c r="BA126">
        <v>122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ROUND(Y126*Source!I143,9)</f>
        <v>129.14913000000001</v>
      </c>
      <c r="CY126">
        <f>AA126</f>
        <v>6.38</v>
      </c>
      <c r="CZ126">
        <f>AE126</f>
        <v>6.38</v>
      </c>
      <c r="DA126">
        <f>AI126</f>
        <v>1</v>
      </c>
      <c r="DB126">
        <f>ROUND((ROUND(AT126*CZ126,2)*11),6)</f>
        <v>160.71</v>
      </c>
      <c r="DC126">
        <f>ROUND((ROUND(AT126*AG126,2)*11),6)</f>
        <v>0</v>
      </c>
      <c r="DD126" t="s">
        <v>3</v>
      </c>
      <c r="DE126" t="s">
        <v>3</v>
      </c>
      <c r="DF126">
        <f t="shared" si="51"/>
        <v>823.97</v>
      </c>
      <c r="DG126">
        <f t="shared" si="25"/>
        <v>0</v>
      </c>
      <c r="DH126">
        <f t="shared" si="26"/>
        <v>0</v>
      </c>
      <c r="DI126">
        <f t="shared" si="27"/>
        <v>0</v>
      </c>
      <c r="DJ126">
        <f>DF126</f>
        <v>823.97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5">
      <c r="A127">
        <f>ROW(Source!A143)</f>
        <v>143</v>
      </c>
      <c r="B127">
        <v>75316141</v>
      </c>
      <c r="C127">
        <v>75317268</v>
      </c>
      <c r="D127">
        <v>31113788</v>
      </c>
      <c r="E127">
        <v>1</v>
      </c>
      <c r="F127">
        <v>1</v>
      </c>
      <c r="G127">
        <v>30570983</v>
      </c>
      <c r="H127">
        <v>3</v>
      </c>
      <c r="I127" t="s">
        <v>130</v>
      </c>
      <c r="J127" t="s">
        <v>133</v>
      </c>
      <c r="K127" t="s">
        <v>167</v>
      </c>
      <c r="L127">
        <v>1346</v>
      </c>
      <c r="N127">
        <v>1009</v>
      </c>
      <c r="O127" t="s">
        <v>132</v>
      </c>
      <c r="P127" t="s">
        <v>132</v>
      </c>
      <c r="Q127">
        <v>1</v>
      </c>
      <c r="W127">
        <v>0</v>
      </c>
      <c r="X127">
        <v>-295289003</v>
      </c>
      <c r="Y127">
        <f>AT127</f>
        <v>24.42</v>
      </c>
      <c r="AA127">
        <v>49.09</v>
      </c>
      <c r="AB127">
        <v>0</v>
      </c>
      <c r="AC127">
        <v>0</v>
      </c>
      <c r="AD127">
        <v>0</v>
      </c>
      <c r="AE127">
        <v>49.09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0</v>
      </c>
      <c r="AN127">
        <v>0</v>
      </c>
      <c r="AO127">
        <v>0</v>
      </c>
      <c r="AP127">
        <v>1</v>
      </c>
      <c r="AQ127">
        <v>0</v>
      </c>
      <c r="AR127">
        <v>0</v>
      </c>
      <c r="AS127" t="s">
        <v>3</v>
      </c>
      <c r="AT127">
        <v>24.42</v>
      </c>
      <c r="AU127" t="s">
        <v>3</v>
      </c>
      <c r="AV127">
        <v>0</v>
      </c>
      <c r="AW127">
        <v>1</v>
      </c>
      <c r="AX127">
        <v>-1</v>
      </c>
      <c r="AY127">
        <v>0</v>
      </c>
      <c r="AZ127">
        <v>0</v>
      </c>
      <c r="BA127" t="s">
        <v>3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ROUND(Y127*Source!I143,9)</f>
        <v>125.20134</v>
      </c>
      <c r="CY127">
        <f>AA127</f>
        <v>49.09</v>
      </c>
      <c r="CZ127">
        <f>AE127</f>
        <v>49.09</v>
      </c>
      <c r="DA127">
        <f>AI127</f>
        <v>1</v>
      </c>
      <c r="DB127">
        <f>ROUND(ROUND(AT127*CZ127,2),6)</f>
        <v>1198.78</v>
      </c>
      <c r="DC127">
        <f>ROUND(ROUND(AT127*AG127,2),6)</f>
        <v>0</v>
      </c>
      <c r="DD127" t="s">
        <v>3</v>
      </c>
      <c r="DE127" t="s">
        <v>3</v>
      </c>
      <c r="DF127">
        <f t="shared" si="51"/>
        <v>6146.13</v>
      </c>
      <c r="DG127">
        <f t="shared" si="25"/>
        <v>0</v>
      </c>
      <c r="DH127">
        <f t="shared" si="26"/>
        <v>0</v>
      </c>
      <c r="DI127">
        <f t="shared" si="27"/>
        <v>0</v>
      </c>
      <c r="DJ127">
        <f>DF127</f>
        <v>6146.13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5">
      <c r="A128">
        <f>ROW(Source!A144)</f>
        <v>144</v>
      </c>
      <c r="B128">
        <v>75316143</v>
      </c>
      <c r="C128">
        <v>75317268</v>
      </c>
      <c r="D128">
        <v>44573642</v>
      </c>
      <c r="E128">
        <v>30570983</v>
      </c>
      <c r="F128">
        <v>1</v>
      </c>
      <c r="G128">
        <v>30570983</v>
      </c>
      <c r="H128">
        <v>1</v>
      </c>
      <c r="I128" t="s">
        <v>678</v>
      </c>
      <c r="J128" t="s">
        <v>3</v>
      </c>
      <c r="K128" t="s">
        <v>679</v>
      </c>
      <c r="L128">
        <v>1191</v>
      </c>
      <c r="N128">
        <v>1013</v>
      </c>
      <c r="O128" t="s">
        <v>680</v>
      </c>
      <c r="P128" t="s">
        <v>680</v>
      </c>
      <c r="Q128">
        <v>1</v>
      </c>
      <c r="W128">
        <v>0</v>
      </c>
      <c r="X128">
        <v>476480486</v>
      </c>
      <c r="Y128">
        <f>(AT128*1.15*11)</f>
        <v>34.913999999999994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2.76</v>
      </c>
      <c r="AU128" t="s">
        <v>157</v>
      </c>
      <c r="AV128">
        <v>1</v>
      </c>
      <c r="AW128">
        <v>2</v>
      </c>
      <c r="AX128">
        <v>75317280</v>
      </c>
      <c r="AY128">
        <v>1</v>
      </c>
      <c r="AZ128">
        <v>2048</v>
      </c>
      <c r="BA128">
        <v>124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U128">
        <f>ROUND(AT128*Source!I144*AH128*AL128,2)</f>
        <v>0</v>
      </c>
      <c r="CV128">
        <f>ROUND(Y128*Source!I144,9)</f>
        <v>179.00407799999999</v>
      </c>
      <c r="CW128">
        <v>0</v>
      </c>
      <c r="CX128">
        <f>ROUND(Y128*Source!I144,9)</f>
        <v>179.00407799999999</v>
      </c>
      <c r="CY128">
        <f>AD128</f>
        <v>0</v>
      </c>
      <c r="CZ128">
        <f>AH128</f>
        <v>0</v>
      </c>
      <c r="DA128">
        <f>AL128</f>
        <v>1</v>
      </c>
      <c r="DB128">
        <f>ROUND((ROUND(AT128*CZ128,2)*1.15*11),6)</f>
        <v>0</v>
      </c>
      <c r="DC128">
        <f>ROUND((ROUND(AT128*AG128,2)*1.15*11),6)</f>
        <v>0</v>
      </c>
      <c r="DD128" t="s">
        <v>3</v>
      </c>
      <c r="DE128" t="s">
        <v>3</v>
      </c>
      <c r="DF128">
        <f t="shared" si="51"/>
        <v>0</v>
      </c>
      <c r="DG128">
        <f t="shared" si="25"/>
        <v>0</v>
      </c>
      <c r="DH128">
        <f t="shared" si="26"/>
        <v>0</v>
      </c>
      <c r="DI128">
        <f t="shared" si="27"/>
        <v>0</v>
      </c>
      <c r="DJ128">
        <f>DI128</f>
        <v>0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5">
      <c r="A129">
        <f>ROW(Source!A144)</f>
        <v>144</v>
      </c>
      <c r="B129">
        <v>75316143</v>
      </c>
      <c r="C129">
        <v>75317268</v>
      </c>
      <c r="D129">
        <v>65153288</v>
      </c>
      <c r="E129">
        <v>1</v>
      </c>
      <c r="F129">
        <v>1</v>
      </c>
      <c r="G129">
        <v>30570983</v>
      </c>
      <c r="H129">
        <v>2</v>
      </c>
      <c r="I129" t="s">
        <v>692</v>
      </c>
      <c r="J129" t="s">
        <v>693</v>
      </c>
      <c r="K129" t="s">
        <v>694</v>
      </c>
      <c r="L129">
        <v>1368</v>
      </c>
      <c r="N129">
        <v>1011</v>
      </c>
      <c r="O129" t="s">
        <v>695</v>
      </c>
      <c r="P129" t="s">
        <v>695</v>
      </c>
      <c r="Q129">
        <v>1</v>
      </c>
      <c r="W129">
        <v>0</v>
      </c>
      <c r="X129">
        <v>-7781208</v>
      </c>
      <c r="Y129">
        <f>(AT129*1.25*11)</f>
        <v>0.55000000000000004</v>
      </c>
      <c r="AA129">
        <v>0</v>
      </c>
      <c r="AB129">
        <v>87.01</v>
      </c>
      <c r="AC129">
        <v>13.21</v>
      </c>
      <c r="AD129">
        <v>0</v>
      </c>
      <c r="AE129">
        <v>0</v>
      </c>
      <c r="AF129">
        <v>83.1</v>
      </c>
      <c r="AG129">
        <v>12.62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0.04</v>
      </c>
      <c r="AU129" t="s">
        <v>156</v>
      </c>
      <c r="AV129">
        <v>0</v>
      </c>
      <c r="AW129">
        <v>2</v>
      </c>
      <c r="AX129">
        <v>75317281</v>
      </c>
      <c r="AY129">
        <v>1</v>
      </c>
      <c r="AZ129">
        <v>0</v>
      </c>
      <c r="BA129">
        <v>125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f>ROUND(Y129*Source!I144*DO129,9)</f>
        <v>0</v>
      </c>
      <c r="CX129">
        <f>ROUND(Y129*Source!I144,9)</f>
        <v>2.8198500000000002</v>
      </c>
      <c r="CY129">
        <f>AB129</f>
        <v>87.01</v>
      </c>
      <c r="CZ129">
        <f>AF129</f>
        <v>83.1</v>
      </c>
      <c r="DA129">
        <f>AJ129</f>
        <v>1</v>
      </c>
      <c r="DB129">
        <f>ROUND((ROUND(AT129*CZ129,2)*1.25*11),6)</f>
        <v>45.65</v>
      </c>
      <c r="DC129">
        <f>ROUND((ROUND(AT129*AG129,2)*1.25*11),6)</f>
        <v>6.875</v>
      </c>
      <c r="DD129" t="s">
        <v>3</v>
      </c>
      <c r="DE129" t="s">
        <v>3</v>
      </c>
      <c r="DF129">
        <f t="shared" si="51"/>
        <v>0</v>
      </c>
      <c r="DG129">
        <f t="shared" ref="DG129:DG192" si="52">ROUND(ROUND(AF129,2)*CX129,2)</f>
        <v>234.33</v>
      </c>
      <c r="DH129">
        <f t="shared" ref="DH129:DH192" si="53">ROUND(ROUND(AG129,2)*CX129,2)</f>
        <v>35.590000000000003</v>
      </c>
      <c r="DI129">
        <f t="shared" ref="DI129:DI192" si="54">ROUND(ROUND(AH129,2)*CX129,2)</f>
        <v>0</v>
      </c>
      <c r="DJ129">
        <f>DG129</f>
        <v>234.33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5">
      <c r="A130">
        <f>ROW(Source!A144)</f>
        <v>144</v>
      </c>
      <c r="B130">
        <v>75316143</v>
      </c>
      <c r="C130">
        <v>75317268</v>
      </c>
      <c r="D130">
        <v>65152701</v>
      </c>
      <c r="E130">
        <v>1</v>
      </c>
      <c r="F130">
        <v>1</v>
      </c>
      <c r="G130">
        <v>30570983</v>
      </c>
      <c r="H130">
        <v>2</v>
      </c>
      <c r="I130" t="s">
        <v>705</v>
      </c>
      <c r="J130" t="s">
        <v>706</v>
      </c>
      <c r="K130" t="s">
        <v>707</v>
      </c>
      <c r="L130">
        <v>1368</v>
      </c>
      <c r="N130">
        <v>1011</v>
      </c>
      <c r="O130" t="s">
        <v>695</v>
      </c>
      <c r="P130" t="s">
        <v>695</v>
      </c>
      <c r="Q130">
        <v>1</v>
      </c>
      <c r="W130">
        <v>0</v>
      </c>
      <c r="X130">
        <v>-1742332592</v>
      </c>
      <c r="Y130">
        <f>(AT130*1.25*11)</f>
        <v>0.6875</v>
      </c>
      <c r="AA130">
        <v>0</v>
      </c>
      <c r="AB130">
        <v>56.43</v>
      </c>
      <c r="AC130">
        <v>13.21</v>
      </c>
      <c r="AD130">
        <v>0</v>
      </c>
      <c r="AE130">
        <v>0</v>
      </c>
      <c r="AF130">
        <v>53.9</v>
      </c>
      <c r="AG130">
        <v>12.62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2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0.05</v>
      </c>
      <c r="AU130" t="s">
        <v>156</v>
      </c>
      <c r="AV130">
        <v>0</v>
      </c>
      <c r="AW130">
        <v>2</v>
      </c>
      <c r="AX130">
        <v>75317282</v>
      </c>
      <c r="AY130">
        <v>1</v>
      </c>
      <c r="AZ130">
        <v>0</v>
      </c>
      <c r="BA130">
        <v>126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f>ROUND(Y130*Source!I144*DO130,9)</f>
        <v>0</v>
      </c>
      <c r="CX130">
        <f>ROUND(Y130*Source!I144,9)</f>
        <v>3.5248124999999999</v>
      </c>
      <c r="CY130">
        <f>AB130</f>
        <v>56.43</v>
      </c>
      <c r="CZ130">
        <f>AF130</f>
        <v>53.9</v>
      </c>
      <c r="DA130">
        <f>AJ130</f>
        <v>1</v>
      </c>
      <c r="DB130">
        <f>ROUND((ROUND(AT130*CZ130,2)*1.25*11),6)</f>
        <v>37.125</v>
      </c>
      <c r="DC130">
        <f>ROUND((ROUND(AT130*AG130,2)*1.25*11),6)</f>
        <v>8.6624999999999996</v>
      </c>
      <c r="DD130" t="s">
        <v>3</v>
      </c>
      <c r="DE130" t="s">
        <v>3</v>
      </c>
      <c r="DF130">
        <f t="shared" si="51"/>
        <v>0</v>
      </c>
      <c r="DG130">
        <f t="shared" si="52"/>
        <v>189.99</v>
      </c>
      <c r="DH130">
        <f t="shared" si="53"/>
        <v>44.48</v>
      </c>
      <c r="DI130">
        <f t="shared" si="54"/>
        <v>0</v>
      </c>
      <c r="DJ130">
        <f>DG130</f>
        <v>189.99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5">
      <c r="A131">
        <f>ROW(Source!A144)</f>
        <v>144</v>
      </c>
      <c r="B131">
        <v>75316143</v>
      </c>
      <c r="C131">
        <v>75317268</v>
      </c>
      <c r="D131">
        <v>65152869</v>
      </c>
      <c r="E131">
        <v>1</v>
      </c>
      <c r="F131">
        <v>1</v>
      </c>
      <c r="G131">
        <v>30570983</v>
      </c>
      <c r="H131">
        <v>2</v>
      </c>
      <c r="I131" t="s">
        <v>708</v>
      </c>
      <c r="J131" t="s">
        <v>709</v>
      </c>
      <c r="K131" t="s">
        <v>710</v>
      </c>
      <c r="L131">
        <v>1368</v>
      </c>
      <c r="N131">
        <v>1011</v>
      </c>
      <c r="O131" t="s">
        <v>695</v>
      </c>
      <c r="P131" t="s">
        <v>695</v>
      </c>
      <c r="Q131">
        <v>1</v>
      </c>
      <c r="W131">
        <v>0</v>
      </c>
      <c r="X131">
        <v>1976627719</v>
      </c>
      <c r="Y131">
        <f>(AT131*1.25*11)</f>
        <v>0.96250000000000013</v>
      </c>
      <c r="AA131">
        <v>0</v>
      </c>
      <c r="AB131">
        <v>0.24</v>
      </c>
      <c r="AC131">
        <v>0</v>
      </c>
      <c r="AD131">
        <v>0</v>
      </c>
      <c r="AE131">
        <v>0</v>
      </c>
      <c r="AF131">
        <v>0.23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2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7.0000000000000007E-2</v>
      </c>
      <c r="AU131" t="s">
        <v>156</v>
      </c>
      <c r="AV131">
        <v>0</v>
      </c>
      <c r="AW131">
        <v>2</v>
      </c>
      <c r="AX131">
        <v>75317283</v>
      </c>
      <c r="AY131">
        <v>1</v>
      </c>
      <c r="AZ131">
        <v>2048</v>
      </c>
      <c r="BA131">
        <v>127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f>ROUND(Y131*Source!I144*DO131,9)</f>
        <v>0</v>
      </c>
      <c r="CX131">
        <f>ROUND(Y131*Source!I144,9)</f>
        <v>4.9347374999999998</v>
      </c>
      <c r="CY131">
        <f>AB131</f>
        <v>0.24</v>
      </c>
      <c r="CZ131">
        <f>AF131</f>
        <v>0.23</v>
      </c>
      <c r="DA131">
        <f>AJ131</f>
        <v>1</v>
      </c>
      <c r="DB131">
        <f>ROUND((ROUND(AT131*CZ131,2)*1.25*11),6)</f>
        <v>0.27500000000000002</v>
      </c>
      <c r="DC131">
        <f>ROUND((ROUND(AT131*AG131,2)*1.25*11),6)</f>
        <v>0</v>
      </c>
      <c r="DD131" t="s">
        <v>3</v>
      </c>
      <c r="DE131" t="s">
        <v>3</v>
      </c>
      <c r="DF131">
        <f t="shared" si="51"/>
        <v>0</v>
      </c>
      <c r="DG131">
        <f t="shared" si="52"/>
        <v>1.1299999999999999</v>
      </c>
      <c r="DH131">
        <f t="shared" si="53"/>
        <v>0</v>
      </c>
      <c r="DI131">
        <f t="shared" si="54"/>
        <v>0</v>
      </c>
      <c r="DJ131">
        <f>DG131</f>
        <v>1.1299999999999999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5">
      <c r="A132">
        <f>ROW(Source!A144)</f>
        <v>144</v>
      </c>
      <c r="B132">
        <v>75316143</v>
      </c>
      <c r="C132">
        <v>75317268</v>
      </c>
      <c r="D132">
        <v>65152882</v>
      </c>
      <c r="E132">
        <v>1</v>
      </c>
      <c r="F132">
        <v>1</v>
      </c>
      <c r="G132">
        <v>30570983</v>
      </c>
      <c r="H132">
        <v>2</v>
      </c>
      <c r="I132" t="s">
        <v>714</v>
      </c>
      <c r="J132" t="s">
        <v>715</v>
      </c>
      <c r="K132" t="s">
        <v>716</v>
      </c>
      <c r="L132">
        <v>1368</v>
      </c>
      <c r="N132">
        <v>1011</v>
      </c>
      <c r="O132" t="s">
        <v>695</v>
      </c>
      <c r="P132" t="s">
        <v>695</v>
      </c>
      <c r="Q132">
        <v>1</v>
      </c>
      <c r="W132">
        <v>0</v>
      </c>
      <c r="X132">
        <v>-1330945527</v>
      </c>
      <c r="Y132">
        <f>(AT132*1.25*11)</f>
        <v>5.0875000000000004</v>
      </c>
      <c r="AA132">
        <v>0</v>
      </c>
      <c r="AB132">
        <v>71.13</v>
      </c>
      <c r="AC132">
        <v>0</v>
      </c>
      <c r="AD132">
        <v>0</v>
      </c>
      <c r="AE132">
        <v>0</v>
      </c>
      <c r="AF132">
        <v>67.94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2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0.37</v>
      </c>
      <c r="AU132" t="s">
        <v>156</v>
      </c>
      <c r="AV132">
        <v>0</v>
      </c>
      <c r="AW132">
        <v>2</v>
      </c>
      <c r="AX132">
        <v>75317284</v>
      </c>
      <c r="AY132">
        <v>1</v>
      </c>
      <c r="AZ132">
        <v>0</v>
      </c>
      <c r="BA132">
        <v>128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f>ROUND(Y132*Source!I144*DO132,9)</f>
        <v>0</v>
      </c>
      <c r="CX132">
        <f>ROUND(Y132*Source!I144,9)</f>
        <v>26.083612500000001</v>
      </c>
      <c r="CY132">
        <f>AB132</f>
        <v>71.13</v>
      </c>
      <c r="CZ132">
        <f>AF132</f>
        <v>67.94</v>
      </c>
      <c r="DA132">
        <f>AJ132</f>
        <v>1</v>
      </c>
      <c r="DB132">
        <f>ROUND((ROUND(AT132*CZ132,2)*1.25*11),6)</f>
        <v>345.67500000000001</v>
      </c>
      <c r="DC132">
        <f>ROUND((ROUND(AT132*AG132,2)*1.25*11),6)</f>
        <v>0</v>
      </c>
      <c r="DD132" t="s">
        <v>3</v>
      </c>
      <c r="DE132" t="s">
        <v>3</v>
      </c>
      <c r="DF132">
        <f t="shared" si="51"/>
        <v>0</v>
      </c>
      <c r="DG132">
        <f t="shared" si="52"/>
        <v>1772.12</v>
      </c>
      <c r="DH132">
        <f t="shared" si="53"/>
        <v>0</v>
      </c>
      <c r="DI132">
        <f t="shared" si="54"/>
        <v>0</v>
      </c>
      <c r="DJ132">
        <f>DG132</f>
        <v>1772.12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5">
      <c r="A133">
        <f>ROW(Source!A144)</f>
        <v>144</v>
      </c>
      <c r="B133">
        <v>75316143</v>
      </c>
      <c r="C133">
        <v>75317268</v>
      </c>
      <c r="D133">
        <v>42137681</v>
      </c>
      <c r="E133">
        <v>30570983</v>
      </c>
      <c r="F133">
        <v>1</v>
      </c>
      <c r="G133">
        <v>30570983</v>
      </c>
      <c r="H133">
        <v>2</v>
      </c>
      <c r="I133" t="s">
        <v>681</v>
      </c>
      <c r="J133" t="s">
        <v>3</v>
      </c>
      <c r="K133" t="s">
        <v>682</v>
      </c>
      <c r="L133">
        <v>1344</v>
      </c>
      <c r="N133">
        <v>1008</v>
      </c>
      <c r="O133" t="s">
        <v>683</v>
      </c>
      <c r="P133" t="s">
        <v>683</v>
      </c>
      <c r="Q133">
        <v>1</v>
      </c>
      <c r="W133">
        <v>0</v>
      </c>
      <c r="X133">
        <v>-1180195794</v>
      </c>
      <c r="Y133">
        <f>(AT133*1.25*11)</f>
        <v>0.27500000000000002</v>
      </c>
      <c r="AA133">
        <v>0</v>
      </c>
      <c r="AB133">
        <v>1.05</v>
      </c>
      <c r="AC133">
        <v>0</v>
      </c>
      <c r="AD133">
        <v>0</v>
      </c>
      <c r="AE133">
        <v>0</v>
      </c>
      <c r="AF133">
        <v>1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0.02</v>
      </c>
      <c r="AU133" t="s">
        <v>156</v>
      </c>
      <c r="AV133">
        <v>0</v>
      </c>
      <c r="AW133">
        <v>2</v>
      </c>
      <c r="AX133">
        <v>75317285</v>
      </c>
      <c r="AY133">
        <v>1</v>
      </c>
      <c r="AZ133">
        <v>0</v>
      </c>
      <c r="BA133">
        <v>129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f>ROUND(Y133*Source!I144*DO133,9)</f>
        <v>0</v>
      </c>
      <c r="CX133">
        <f>ROUND(Y133*Source!I144,9)</f>
        <v>1.4099250000000001</v>
      </c>
      <c r="CY133">
        <f>AB133</f>
        <v>1.05</v>
      </c>
      <c r="CZ133">
        <f>AF133</f>
        <v>1</v>
      </c>
      <c r="DA133">
        <f>AJ133</f>
        <v>1</v>
      </c>
      <c r="DB133">
        <f>ROUND((ROUND(AT133*CZ133,2)*1.25*11),6)</f>
        <v>0.27500000000000002</v>
      </c>
      <c r="DC133">
        <f>ROUND((ROUND(AT133*AG133,2)*1.25*11),6)</f>
        <v>0</v>
      </c>
      <c r="DD133" t="s">
        <v>3</v>
      </c>
      <c r="DE133" t="s">
        <v>3</v>
      </c>
      <c r="DF133">
        <f t="shared" si="51"/>
        <v>0</v>
      </c>
      <c r="DG133">
        <f t="shared" si="52"/>
        <v>1.41</v>
      </c>
      <c r="DH133">
        <f t="shared" si="53"/>
        <v>0</v>
      </c>
      <c r="DI133">
        <f t="shared" si="54"/>
        <v>0</v>
      </c>
      <c r="DJ133">
        <f>DG133</f>
        <v>1.41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5">
      <c r="A134">
        <f>ROW(Source!A144)</f>
        <v>144</v>
      </c>
      <c r="B134">
        <v>75316143</v>
      </c>
      <c r="C134">
        <v>75317268</v>
      </c>
      <c r="D134">
        <v>31110605</v>
      </c>
      <c r="E134">
        <v>1</v>
      </c>
      <c r="F134">
        <v>1</v>
      </c>
      <c r="G134">
        <v>30570983</v>
      </c>
      <c r="H134">
        <v>3</v>
      </c>
      <c r="I134" t="s">
        <v>717</v>
      </c>
      <c r="J134" t="s">
        <v>718</v>
      </c>
      <c r="K134" t="s">
        <v>719</v>
      </c>
      <c r="L134">
        <v>1339</v>
      </c>
      <c r="N134">
        <v>1007</v>
      </c>
      <c r="O134" t="s">
        <v>30</v>
      </c>
      <c r="P134" t="s">
        <v>30</v>
      </c>
      <c r="Q134">
        <v>1</v>
      </c>
      <c r="W134">
        <v>0</v>
      </c>
      <c r="X134">
        <v>1942501623</v>
      </c>
      <c r="Y134">
        <f>(AT134*11)</f>
        <v>0.77</v>
      </c>
      <c r="AA134">
        <v>7.07</v>
      </c>
      <c r="AB134">
        <v>0</v>
      </c>
      <c r="AC134">
        <v>0</v>
      </c>
      <c r="AD134">
        <v>0</v>
      </c>
      <c r="AE134">
        <v>7.07</v>
      </c>
      <c r="AF134">
        <v>0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2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7.0000000000000007E-2</v>
      </c>
      <c r="AU134" t="s">
        <v>155</v>
      </c>
      <c r="AV134">
        <v>0</v>
      </c>
      <c r="AW134">
        <v>2</v>
      </c>
      <c r="AX134">
        <v>75317286</v>
      </c>
      <c r="AY134">
        <v>1</v>
      </c>
      <c r="AZ134">
        <v>0</v>
      </c>
      <c r="BA134">
        <v>130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ROUND(Y134*Source!I144,9)</f>
        <v>3.9477899999999999</v>
      </c>
      <c r="CY134">
        <f>AA134</f>
        <v>7.07</v>
      </c>
      <c r="CZ134">
        <f>AE134</f>
        <v>7.07</v>
      </c>
      <c r="DA134">
        <f>AI134</f>
        <v>1</v>
      </c>
      <c r="DB134">
        <f>ROUND((ROUND(AT134*CZ134,2)*11),6)</f>
        <v>5.39</v>
      </c>
      <c r="DC134">
        <f>ROUND((ROUND(AT134*AG134,2)*11),6)</f>
        <v>0</v>
      </c>
      <c r="DD134" t="s">
        <v>3</v>
      </c>
      <c r="DE134" t="s">
        <v>3</v>
      </c>
      <c r="DF134">
        <f t="shared" si="51"/>
        <v>27.91</v>
      </c>
      <c r="DG134">
        <f t="shared" si="52"/>
        <v>0</v>
      </c>
      <c r="DH134">
        <f t="shared" si="53"/>
        <v>0</v>
      </c>
      <c r="DI134">
        <f t="shared" si="54"/>
        <v>0</v>
      </c>
      <c r="DJ134">
        <f>DF134</f>
        <v>27.91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5">
      <c r="A135">
        <f>ROW(Source!A144)</f>
        <v>144</v>
      </c>
      <c r="B135">
        <v>75316143</v>
      </c>
      <c r="C135">
        <v>75317268</v>
      </c>
      <c r="D135">
        <v>31111686</v>
      </c>
      <c r="E135">
        <v>1</v>
      </c>
      <c r="F135">
        <v>1</v>
      </c>
      <c r="G135">
        <v>30570983</v>
      </c>
      <c r="H135">
        <v>3</v>
      </c>
      <c r="I135" t="s">
        <v>135</v>
      </c>
      <c r="J135" t="s">
        <v>138</v>
      </c>
      <c r="K135" t="s">
        <v>136</v>
      </c>
      <c r="L135">
        <v>1348</v>
      </c>
      <c r="N135">
        <v>1009</v>
      </c>
      <c r="O135" t="s">
        <v>137</v>
      </c>
      <c r="P135" t="s">
        <v>137</v>
      </c>
      <c r="Q135">
        <v>1000</v>
      </c>
      <c r="W135">
        <v>0</v>
      </c>
      <c r="X135">
        <v>1771149811</v>
      </c>
      <c r="Y135">
        <f>(AT135*11)</f>
        <v>2.5300000000000002</v>
      </c>
      <c r="AA135">
        <v>351.13</v>
      </c>
      <c r="AB135">
        <v>0</v>
      </c>
      <c r="AC135">
        <v>0</v>
      </c>
      <c r="AD135">
        <v>0</v>
      </c>
      <c r="AE135">
        <v>351.13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2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0.23</v>
      </c>
      <c r="AU135" t="s">
        <v>155</v>
      </c>
      <c r="AV135">
        <v>0</v>
      </c>
      <c r="AW135">
        <v>2</v>
      </c>
      <c r="AX135">
        <v>75317287</v>
      </c>
      <c r="AY135">
        <v>1</v>
      </c>
      <c r="AZ135">
        <v>2048</v>
      </c>
      <c r="BA135">
        <v>131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ROUND(Y135*Source!I144,9)</f>
        <v>12.971310000000001</v>
      </c>
      <c r="CY135">
        <f>AA135</f>
        <v>351.13</v>
      </c>
      <c r="CZ135">
        <f>AE135</f>
        <v>351.13</v>
      </c>
      <c r="DA135">
        <f>AI135</f>
        <v>1</v>
      </c>
      <c r="DB135">
        <f>ROUND((ROUND(AT135*CZ135,2)*11),6)</f>
        <v>888.36</v>
      </c>
      <c r="DC135">
        <f>ROUND((ROUND(AT135*AG135,2)*11),6)</f>
        <v>0</v>
      </c>
      <c r="DD135" t="s">
        <v>3</v>
      </c>
      <c r="DE135" t="s">
        <v>3</v>
      </c>
      <c r="DF135">
        <f t="shared" si="51"/>
        <v>4554.62</v>
      </c>
      <c r="DG135">
        <f t="shared" si="52"/>
        <v>0</v>
      </c>
      <c r="DH135">
        <f t="shared" si="53"/>
        <v>0</v>
      </c>
      <c r="DI135">
        <f t="shared" si="54"/>
        <v>0</v>
      </c>
      <c r="DJ135">
        <f>DF135</f>
        <v>4554.62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5">
      <c r="A136">
        <f>ROW(Source!A144)</f>
        <v>144</v>
      </c>
      <c r="B136">
        <v>75316143</v>
      </c>
      <c r="C136">
        <v>75317268</v>
      </c>
      <c r="D136">
        <v>31111965</v>
      </c>
      <c r="E136">
        <v>1</v>
      </c>
      <c r="F136">
        <v>1</v>
      </c>
      <c r="G136">
        <v>30570983</v>
      </c>
      <c r="H136">
        <v>3</v>
      </c>
      <c r="I136" t="s">
        <v>140</v>
      </c>
      <c r="J136" t="s">
        <v>142</v>
      </c>
      <c r="K136" t="s">
        <v>141</v>
      </c>
      <c r="L136">
        <v>1339</v>
      </c>
      <c r="N136">
        <v>1007</v>
      </c>
      <c r="O136" t="s">
        <v>30</v>
      </c>
      <c r="P136" t="s">
        <v>30</v>
      </c>
      <c r="Q136">
        <v>1</v>
      </c>
      <c r="W136">
        <v>0</v>
      </c>
      <c r="X136">
        <v>1556771397</v>
      </c>
      <c r="Y136">
        <f>(AT136*11)</f>
        <v>5.61</v>
      </c>
      <c r="AA136">
        <v>137.30000000000001</v>
      </c>
      <c r="AB136">
        <v>0</v>
      </c>
      <c r="AC136">
        <v>0</v>
      </c>
      <c r="AD136">
        <v>0</v>
      </c>
      <c r="AE136">
        <v>137.30000000000001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2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0.51</v>
      </c>
      <c r="AU136" t="s">
        <v>155</v>
      </c>
      <c r="AV136">
        <v>0</v>
      </c>
      <c r="AW136">
        <v>2</v>
      </c>
      <c r="AX136">
        <v>75317288</v>
      </c>
      <c r="AY136">
        <v>1</v>
      </c>
      <c r="AZ136">
        <v>0</v>
      </c>
      <c r="BA136">
        <v>132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ROUND(Y136*Source!I144,9)</f>
        <v>28.76247</v>
      </c>
      <c r="CY136">
        <f>AA136</f>
        <v>137.30000000000001</v>
      </c>
      <c r="CZ136">
        <f>AE136</f>
        <v>137.30000000000001</v>
      </c>
      <c r="DA136">
        <f>AI136</f>
        <v>1</v>
      </c>
      <c r="DB136">
        <f>ROUND((ROUND(AT136*CZ136,2)*11),6)</f>
        <v>770.22</v>
      </c>
      <c r="DC136">
        <f>ROUND((ROUND(AT136*AG136,2)*11),6)</f>
        <v>0</v>
      </c>
      <c r="DD136" t="s">
        <v>3</v>
      </c>
      <c r="DE136" t="s">
        <v>3</v>
      </c>
      <c r="DF136">
        <f t="shared" si="51"/>
        <v>3949.09</v>
      </c>
      <c r="DG136">
        <f t="shared" si="52"/>
        <v>0</v>
      </c>
      <c r="DH136">
        <f t="shared" si="53"/>
        <v>0</v>
      </c>
      <c r="DI136">
        <f t="shared" si="54"/>
        <v>0</v>
      </c>
      <c r="DJ136">
        <f>DF136</f>
        <v>3949.09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5">
      <c r="A137">
        <f>ROW(Source!A144)</f>
        <v>144</v>
      </c>
      <c r="B137">
        <v>75316143</v>
      </c>
      <c r="C137">
        <v>75317268</v>
      </c>
      <c r="D137">
        <v>44935968</v>
      </c>
      <c r="E137">
        <v>1</v>
      </c>
      <c r="F137">
        <v>1</v>
      </c>
      <c r="G137">
        <v>30570983</v>
      </c>
      <c r="H137">
        <v>3</v>
      </c>
      <c r="I137" t="s">
        <v>144</v>
      </c>
      <c r="J137" t="s">
        <v>146</v>
      </c>
      <c r="K137" t="s">
        <v>145</v>
      </c>
      <c r="L137">
        <v>1346</v>
      </c>
      <c r="N137">
        <v>1009</v>
      </c>
      <c r="O137" t="s">
        <v>132</v>
      </c>
      <c r="P137" t="s">
        <v>132</v>
      </c>
      <c r="Q137">
        <v>1</v>
      </c>
      <c r="W137">
        <v>0</v>
      </c>
      <c r="X137">
        <v>729508448</v>
      </c>
      <c r="Y137">
        <f>(AT137*11)</f>
        <v>25.19</v>
      </c>
      <c r="AA137">
        <v>6.38</v>
      </c>
      <c r="AB137">
        <v>0</v>
      </c>
      <c r="AC137">
        <v>0</v>
      </c>
      <c r="AD137">
        <v>0</v>
      </c>
      <c r="AE137">
        <v>6.38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2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2.29</v>
      </c>
      <c r="AU137" t="s">
        <v>155</v>
      </c>
      <c r="AV137">
        <v>0</v>
      </c>
      <c r="AW137">
        <v>2</v>
      </c>
      <c r="AX137">
        <v>75317289</v>
      </c>
      <c r="AY137">
        <v>1</v>
      </c>
      <c r="AZ137">
        <v>0</v>
      </c>
      <c r="BA137">
        <v>133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ROUND(Y137*Source!I144,9)</f>
        <v>129.14913000000001</v>
      </c>
      <c r="CY137">
        <f>AA137</f>
        <v>6.38</v>
      </c>
      <c r="CZ137">
        <f>AE137</f>
        <v>6.38</v>
      </c>
      <c r="DA137">
        <f>AI137</f>
        <v>1</v>
      </c>
      <c r="DB137">
        <f>ROUND((ROUND(AT137*CZ137,2)*11),6)</f>
        <v>160.71</v>
      </c>
      <c r="DC137">
        <f>ROUND((ROUND(AT137*AG137,2)*11),6)</f>
        <v>0</v>
      </c>
      <c r="DD137" t="s">
        <v>3</v>
      </c>
      <c r="DE137" t="s">
        <v>3</v>
      </c>
      <c r="DF137">
        <f t="shared" si="51"/>
        <v>823.97</v>
      </c>
      <c r="DG137">
        <f t="shared" si="52"/>
        <v>0</v>
      </c>
      <c r="DH137">
        <f t="shared" si="53"/>
        <v>0</v>
      </c>
      <c r="DI137">
        <f t="shared" si="54"/>
        <v>0</v>
      </c>
      <c r="DJ137">
        <f>DF137</f>
        <v>823.97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5">
      <c r="A138">
        <f>ROW(Source!A144)</f>
        <v>144</v>
      </c>
      <c r="B138">
        <v>75316143</v>
      </c>
      <c r="C138">
        <v>75317268</v>
      </c>
      <c r="D138">
        <v>31113788</v>
      </c>
      <c r="E138">
        <v>1</v>
      </c>
      <c r="F138">
        <v>1</v>
      </c>
      <c r="G138">
        <v>30570983</v>
      </c>
      <c r="H138">
        <v>3</v>
      </c>
      <c r="I138" t="s">
        <v>130</v>
      </c>
      <c r="J138" t="s">
        <v>133</v>
      </c>
      <c r="K138" t="s">
        <v>167</v>
      </c>
      <c r="L138">
        <v>1346</v>
      </c>
      <c r="N138">
        <v>1009</v>
      </c>
      <c r="O138" t="s">
        <v>132</v>
      </c>
      <c r="P138" t="s">
        <v>132</v>
      </c>
      <c r="Q138">
        <v>1</v>
      </c>
      <c r="W138">
        <v>0</v>
      </c>
      <c r="X138">
        <v>-295289003</v>
      </c>
      <c r="Y138">
        <f>AT138</f>
        <v>24.42</v>
      </c>
      <c r="AA138">
        <v>219.92</v>
      </c>
      <c r="AB138">
        <v>0</v>
      </c>
      <c r="AC138">
        <v>0</v>
      </c>
      <c r="AD138">
        <v>0</v>
      </c>
      <c r="AE138">
        <v>49.09</v>
      </c>
      <c r="AF138">
        <v>0</v>
      </c>
      <c r="AG138">
        <v>0</v>
      </c>
      <c r="AH138">
        <v>0</v>
      </c>
      <c r="AI138">
        <v>4.4800000000000004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0</v>
      </c>
      <c r="AP138">
        <v>1</v>
      </c>
      <c r="AQ138">
        <v>0</v>
      </c>
      <c r="AR138">
        <v>0</v>
      </c>
      <c r="AS138" t="s">
        <v>3</v>
      </c>
      <c r="AT138">
        <v>24.42</v>
      </c>
      <c r="AU138" t="s">
        <v>3</v>
      </c>
      <c r="AV138">
        <v>0</v>
      </c>
      <c r="AW138">
        <v>1</v>
      </c>
      <c r="AX138">
        <v>-1</v>
      </c>
      <c r="AY138">
        <v>0</v>
      </c>
      <c r="AZ138">
        <v>0</v>
      </c>
      <c r="BA138" t="s">
        <v>3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ROUND(Y138*Source!I144,9)</f>
        <v>125.20134</v>
      </c>
      <c r="CY138">
        <f>AA138</f>
        <v>219.92</v>
      </c>
      <c r="CZ138">
        <f>AE138</f>
        <v>49.09</v>
      </c>
      <c r="DA138">
        <f>AI138</f>
        <v>4.4800000000000004</v>
      </c>
      <c r="DB138">
        <f>ROUND(ROUND(AT138*CZ138,2),6)</f>
        <v>1198.78</v>
      </c>
      <c r="DC138">
        <f>ROUND(ROUND(AT138*AG138,2),6)</f>
        <v>0</v>
      </c>
      <c r="DD138" t="s">
        <v>3</v>
      </c>
      <c r="DE138" t="s">
        <v>3</v>
      </c>
      <c r="DF138">
        <f>ROUND(ROUND(AE138*AI138,2)*CX138,2)</f>
        <v>27534.28</v>
      </c>
      <c r="DG138">
        <f t="shared" si="52"/>
        <v>0</v>
      </c>
      <c r="DH138">
        <f t="shared" si="53"/>
        <v>0</v>
      </c>
      <c r="DI138">
        <f t="shared" si="54"/>
        <v>0</v>
      </c>
      <c r="DJ138">
        <f>DF138</f>
        <v>27534.28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5">
      <c r="A139">
        <f>ROW(Source!A147)</f>
        <v>147</v>
      </c>
      <c r="B139">
        <v>75316141</v>
      </c>
      <c r="C139">
        <v>75317292</v>
      </c>
      <c r="D139">
        <v>44573642</v>
      </c>
      <c r="E139">
        <v>30570983</v>
      </c>
      <c r="F139">
        <v>1</v>
      </c>
      <c r="G139">
        <v>30570983</v>
      </c>
      <c r="H139">
        <v>1</v>
      </c>
      <c r="I139" t="s">
        <v>678</v>
      </c>
      <c r="J139" t="s">
        <v>3</v>
      </c>
      <c r="K139" t="s">
        <v>679</v>
      </c>
      <c r="L139">
        <v>1191</v>
      </c>
      <c r="N139">
        <v>1013</v>
      </c>
      <c r="O139" t="s">
        <v>680</v>
      </c>
      <c r="P139" t="s">
        <v>680</v>
      </c>
      <c r="Q139">
        <v>1</v>
      </c>
      <c r="W139">
        <v>0</v>
      </c>
      <c r="X139">
        <v>476480486</v>
      </c>
      <c r="Y139">
        <f>(AT139*1.15)</f>
        <v>13.339999999999998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5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11.6</v>
      </c>
      <c r="AU139" t="s">
        <v>95</v>
      </c>
      <c r="AV139">
        <v>1</v>
      </c>
      <c r="AW139">
        <v>2</v>
      </c>
      <c r="AX139">
        <v>75317298</v>
      </c>
      <c r="AY139">
        <v>1</v>
      </c>
      <c r="AZ139">
        <v>2048</v>
      </c>
      <c r="BA139">
        <v>135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U139">
        <f>ROUND(AT139*Source!I147*AH139*AL139,2)</f>
        <v>0</v>
      </c>
      <c r="CV139">
        <f>ROUND(Y139*Source!I147,9)</f>
        <v>16.694849919999999</v>
      </c>
      <c r="CW139">
        <v>0</v>
      </c>
      <c r="CX139">
        <f>ROUND(Y139*Source!I147,9)</f>
        <v>16.694849919999999</v>
      </c>
      <c r="CY139">
        <f>AD139</f>
        <v>0</v>
      </c>
      <c r="CZ139">
        <f>AH139</f>
        <v>0</v>
      </c>
      <c r="DA139">
        <f>AL139</f>
        <v>1</v>
      </c>
      <c r="DB139">
        <f>ROUND((ROUND(AT139*CZ139,2)*1.15),6)</f>
        <v>0</v>
      </c>
      <c r="DC139">
        <f>ROUND((ROUND(AT139*AG139,2)*1.15),6)</f>
        <v>0</v>
      </c>
      <c r="DD139" t="s">
        <v>3</v>
      </c>
      <c r="DE139" t="s">
        <v>3</v>
      </c>
      <c r="DF139">
        <f t="shared" ref="DF139:DF147" si="55">ROUND(ROUND(AE139,2)*CX139,2)</f>
        <v>0</v>
      </c>
      <c r="DG139">
        <f t="shared" si="52"/>
        <v>0</v>
      </c>
      <c r="DH139">
        <f t="shared" si="53"/>
        <v>0</v>
      </c>
      <c r="DI139">
        <f t="shared" si="54"/>
        <v>0</v>
      </c>
      <c r="DJ139">
        <f>DI139</f>
        <v>0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5">
      <c r="A140">
        <f>ROW(Source!A147)</f>
        <v>147</v>
      </c>
      <c r="B140">
        <v>75316141</v>
      </c>
      <c r="C140">
        <v>75317292</v>
      </c>
      <c r="D140">
        <v>65153288</v>
      </c>
      <c r="E140">
        <v>1</v>
      </c>
      <c r="F140">
        <v>1</v>
      </c>
      <c r="G140">
        <v>30570983</v>
      </c>
      <c r="H140">
        <v>2</v>
      </c>
      <c r="I140" t="s">
        <v>692</v>
      </c>
      <c r="J140" t="s">
        <v>693</v>
      </c>
      <c r="K140" t="s">
        <v>694</v>
      </c>
      <c r="L140">
        <v>1368</v>
      </c>
      <c r="N140">
        <v>1011</v>
      </c>
      <c r="O140" t="s">
        <v>695</v>
      </c>
      <c r="P140" t="s">
        <v>695</v>
      </c>
      <c r="Q140">
        <v>1</v>
      </c>
      <c r="W140">
        <v>0</v>
      </c>
      <c r="X140">
        <v>-7781208</v>
      </c>
      <c r="Y140">
        <f>(AT140*1.25)</f>
        <v>0.25</v>
      </c>
      <c r="AA140">
        <v>0</v>
      </c>
      <c r="AB140">
        <v>83.1</v>
      </c>
      <c r="AC140">
        <v>12.62</v>
      </c>
      <c r="AD140">
        <v>0</v>
      </c>
      <c r="AE140">
        <v>0</v>
      </c>
      <c r="AF140">
        <v>83.1</v>
      </c>
      <c r="AG140">
        <v>12.62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0.2</v>
      </c>
      <c r="AU140" t="s">
        <v>94</v>
      </c>
      <c r="AV140">
        <v>0</v>
      </c>
      <c r="AW140">
        <v>2</v>
      </c>
      <c r="AX140">
        <v>75317299</v>
      </c>
      <c r="AY140">
        <v>1</v>
      </c>
      <c r="AZ140">
        <v>0</v>
      </c>
      <c r="BA140">
        <v>136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f>ROUND(Y140*Source!I147*DO140,9)</f>
        <v>0</v>
      </c>
      <c r="CX140">
        <f>ROUND(Y140*Source!I147,9)</f>
        <v>0.31287199999999998</v>
      </c>
      <c r="CY140">
        <f>AB140</f>
        <v>83.1</v>
      </c>
      <c r="CZ140">
        <f>AF140</f>
        <v>83.1</v>
      </c>
      <c r="DA140">
        <f>AJ140</f>
        <v>1</v>
      </c>
      <c r="DB140">
        <f>ROUND((ROUND(AT140*CZ140,2)*1.25),6)</f>
        <v>20.774999999999999</v>
      </c>
      <c r="DC140">
        <f>ROUND((ROUND(AT140*AG140,2)*1.25),6)</f>
        <v>3.15</v>
      </c>
      <c r="DD140" t="s">
        <v>3</v>
      </c>
      <c r="DE140" t="s">
        <v>3</v>
      </c>
      <c r="DF140">
        <f t="shared" si="55"/>
        <v>0</v>
      </c>
      <c r="DG140">
        <f t="shared" si="52"/>
        <v>26</v>
      </c>
      <c r="DH140">
        <f t="shared" si="53"/>
        <v>3.95</v>
      </c>
      <c r="DI140">
        <f t="shared" si="54"/>
        <v>0</v>
      </c>
      <c r="DJ140">
        <f>DG140</f>
        <v>26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5">
      <c r="A141">
        <f>ROW(Source!A147)</f>
        <v>147</v>
      </c>
      <c r="B141">
        <v>75316141</v>
      </c>
      <c r="C141">
        <v>75317292</v>
      </c>
      <c r="D141">
        <v>65152636</v>
      </c>
      <c r="E141">
        <v>1</v>
      </c>
      <c r="F141">
        <v>1</v>
      </c>
      <c r="G141">
        <v>30570983</v>
      </c>
      <c r="H141">
        <v>2</v>
      </c>
      <c r="I141" t="s">
        <v>732</v>
      </c>
      <c r="J141" t="s">
        <v>733</v>
      </c>
      <c r="K141" t="s">
        <v>734</v>
      </c>
      <c r="L141">
        <v>1368</v>
      </c>
      <c r="N141">
        <v>1011</v>
      </c>
      <c r="O141" t="s">
        <v>695</v>
      </c>
      <c r="P141" t="s">
        <v>695</v>
      </c>
      <c r="Q141">
        <v>1</v>
      </c>
      <c r="W141">
        <v>0</v>
      </c>
      <c r="X141">
        <v>922387863</v>
      </c>
      <c r="Y141">
        <f>(AT141*1.25)</f>
        <v>0.1875</v>
      </c>
      <c r="AA141">
        <v>0</v>
      </c>
      <c r="AB141">
        <v>179.17</v>
      </c>
      <c r="AC141">
        <v>16.93</v>
      </c>
      <c r="AD141">
        <v>0</v>
      </c>
      <c r="AE141">
        <v>0</v>
      </c>
      <c r="AF141">
        <v>179.17</v>
      </c>
      <c r="AG141">
        <v>16.93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0.15</v>
      </c>
      <c r="AU141" t="s">
        <v>94</v>
      </c>
      <c r="AV141">
        <v>0</v>
      </c>
      <c r="AW141">
        <v>2</v>
      </c>
      <c r="AX141">
        <v>75317300</v>
      </c>
      <c r="AY141">
        <v>1</v>
      </c>
      <c r="AZ141">
        <v>0</v>
      </c>
      <c r="BA141">
        <v>137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f>ROUND(Y141*Source!I147*DO141,9)</f>
        <v>0</v>
      </c>
      <c r="CX141">
        <f>ROUND(Y141*Source!I147,9)</f>
        <v>0.234654</v>
      </c>
      <c r="CY141">
        <f>AB141</f>
        <v>179.17</v>
      </c>
      <c r="CZ141">
        <f>AF141</f>
        <v>179.17</v>
      </c>
      <c r="DA141">
        <f>AJ141</f>
        <v>1</v>
      </c>
      <c r="DB141">
        <f>ROUND((ROUND(AT141*CZ141,2)*1.25),6)</f>
        <v>33.6</v>
      </c>
      <c r="DC141">
        <f>ROUND((ROUND(AT141*AG141,2)*1.25),6)</f>
        <v>3.1749999999999998</v>
      </c>
      <c r="DD141" t="s">
        <v>3</v>
      </c>
      <c r="DE141" t="s">
        <v>3</v>
      </c>
      <c r="DF141">
        <f t="shared" si="55"/>
        <v>0</v>
      </c>
      <c r="DG141">
        <f t="shared" si="52"/>
        <v>42.04</v>
      </c>
      <c r="DH141">
        <f t="shared" si="53"/>
        <v>3.97</v>
      </c>
      <c r="DI141">
        <f t="shared" si="54"/>
        <v>0</v>
      </c>
      <c r="DJ141">
        <f>DG141</f>
        <v>42.04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5">
      <c r="A142">
        <f>ROW(Source!A147)</f>
        <v>147</v>
      </c>
      <c r="B142">
        <v>75316141</v>
      </c>
      <c r="C142">
        <v>75317292</v>
      </c>
      <c r="D142">
        <v>31111339</v>
      </c>
      <c r="E142">
        <v>1</v>
      </c>
      <c r="F142">
        <v>1</v>
      </c>
      <c r="G142">
        <v>30570983</v>
      </c>
      <c r="H142">
        <v>3</v>
      </c>
      <c r="I142" t="s">
        <v>735</v>
      </c>
      <c r="J142" t="s">
        <v>736</v>
      </c>
      <c r="K142" t="s">
        <v>737</v>
      </c>
      <c r="L142">
        <v>1348</v>
      </c>
      <c r="N142">
        <v>1009</v>
      </c>
      <c r="O142" t="s">
        <v>137</v>
      </c>
      <c r="P142" t="s">
        <v>137</v>
      </c>
      <c r="Q142">
        <v>1000</v>
      </c>
      <c r="W142">
        <v>0</v>
      </c>
      <c r="X142">
        <v>-1454042526</v>
      </c>
      <c r="Y142">
        <f>AT142</f>
        <v>2.8000000000000001E-2</v>
      </c>
      <c r="AA142">
        <v>9246.9599999999991</v>
      </c>
      <c r="AB142">
        <v>0</v>
      </c>
      <c r="AC142">
        <v>0</v>
      </c>
      <c r="AD142">
        <v>0</v>
      </c>
      <c r="AE142">
        <v>9246.9599999999991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2.8000000000000001E-2</v>
      </c>
      <c r="AU142" t="s">
        <v>3</v>
      </c>
      <c r="AV142">
        <v>0</v>
      </c>
      <c r="AW142">
        <v>2</v>
      </c>
      <c r="AX142">
        <v>75317302</v>
      </c>
      <c r="AY142">
        <v>1</v>
      </c>
      <c r="AZ142">
        <v>0</v>
      </c>
      <c r="BA142">
        <v>139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ROUND(Y142*Source!I147,9)</f>
        <v>3.5041664E-2</v>
      </c>
      <c r="CY142">
        <f>AA142</f>
        <v>9246.9599999999991</v>
      </c>
      <c r="CZ142">
        <f>AE142</f>
        <v>9246.9599999999991</v>
      </c>
      <c r="DA142">
        <f>AI142</f>
        <v>1</v>
      </c>
      <c r="DB142">
        <f>ROUND(ROUND(AT142*CZ142,2),6)</f>
        <v>258.91000000000003</v>
      </c>
      <c r="DC142">
        <f>ROUND(ROUND(AT142*AG142,2),6)</f>
        <v>0</v>
      </c>
      <c r="DD142" t="s">
        <v>3</v>
      </c>
      <c r="DE142" t="s">
        <v>3</v>
      </c>
      <c r="DF142">
        <f t="shared" si="55"/>
        <v>324.02999999999997</v>
      </c>
      <c r="DG142">
        <f t="shared" si="52"/>
        <v>0</v>
      </c>
      <c r="DH142">
        <f t="shared" si="53"/>
        <v>0</v>
      </c>
      <c r="DI142">
        <f t="shared" si="54"/>
        <v>0</v>
      </c>
      <c r="DJ142">
        <f>DF142</f>
        <v>324.02999999999997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5">
      <c r="A143">
        <f>ROW(Source!A147)</f>
        <v>147</v>
      </c>
      <c r="B143">
        <v>75316141</v>
      </c>
      <c r="C143">
        <v>75317292</v>
      </c>
      <c r="D143">
        <v>64821353</v>
      </c>
      <c r="E143">
        <v>1</v>
      </c>
      <c r="F143">
        <v>1</v>
      </c>
      <c r="G143">
        <v>30570983</v>
      </c>
      <c r="H143">
        <v>3</v>
      </c>
      <c r="I143" t="s">
        <v>177</v>
      </c>
      <c r="J143" t="s">
        <v>179</v>
      </c>
      <c r="K143" t="s">
        <v>178</v>
      </c>
      <c r="L143">
        <v>1348</v>
      </c>
      <c r="N143">
        <v>1009</v>
      </c>
      <c r="O143" t="s">
        <v>137</v>
      </c>
      <c r="P143" t="s">
        <v>137</v>
      </c>
      <c r="Q143">
        <v>1000</v>
      </c>
      <c r="W143">
        <v>0</v>
      </c>
      <c r="X143">
        <v>-1249988433</v>
      </c>
      <c r="Y143">
        <f>AT143</f>
        <v>1</v>
      </c>
      <c r="AA143">
        <v>9733.52</v>
      </c>
      <c r="AB143">
        <v>0</v>
      </c>
      <c r="AC143">
        <v>0</v>
      </c>
      <c r="AD143">
        <v>0</v>
      </c>
      <c r="AE143">
        <v>9733.52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0</v>
      </c>
      <c r="AN143">
        <v>0</v>
      </c>
      <c r="AO143">
        <v>0</v>
      </c>
      <c r="AP143">
        <v>1</v>
      </c>
      <c r="AQ143">
        <v>0</v>
      </c>
      <c r="AR143">
        <v>0</v>
      </c>
      <c r="AS143" t="s">
        <v>3</v>
      </c>
      <c r="AT143">
        <v>1</v>
      </c>
      <c r="AU143" t="s">
        <v>3</v>
      </c>
      <c r="AV143">
        <v>0</v>
      </c>
      <c r="AW143">
        <v>1</v>
      </c>
      <c r="AX143">
        <v>-1</v>
      </c>
      <c r="AY143">
        <v>0</v>
      </c>
      <c r="AZ143">
        <v>0</v>
      </c>
      <c r="BA143" t="s">
        <v>3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ROUND(Y143*Source!I147,9)</f>
        <v>1.2514879999999999</v>
      </c>
      <c r="CY143">
        <f>AA143</f>
        <v>9733.52</v>
      </c>
      <c r="CZ143">
        <f>AE143</f>
        <v>9733.52</v>
      </c>
      <c r="DA143">
        <f>AI143</f>
        <v>1</v>
      </c>
      <c r="DB143">
        <f>ROUND(ROUND(AT143*CZ143,2),6)</f>
        <v>9733.52</v>
      </c>
      <c r="DC143">
        <f>ROUND(ROUND(AT143*AG143,2),6)</f>
        <v>0</v>
      </c>
      <c r="DD143" t="s">
        <v>3</v>
      </c>
      <c r="DE143" t="s">
        <v>3</v>
      </c>
      <c r="DF143">
        <f t="shared" si="55"/>
        <v>12181.38</v>
      </c>
      <c r="DG143">
        <f t="shared" si="52"/>
        <v>0</v>
      </c>
      <c r="DH143">
        <f t="shared" si="53"/>
        <v>0</v>
      </c>
      <c r="DI143">
        <f t="shared" si="54"/>
        <v>0</v>
      </c>
      <c r="DJ143">
        <f>DF143</f>
        <v>12181.38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5">
      <c r="A144">
        <f>ROW(Source!A148)</f>
        <v>148</v>
      </c>
      <c r="B144">
        <v>75316143</v>
      </c>
      <c r="C144">
        <v>75317292</v>
      </c>
      <c r="D144">
        <v>44573642</v>
      </c>
      <c r="E144">
        <v>30570983</v>
      </c>
      <c r="F144">
        <v>1</v>
      </c>
      <c r="G144">
        <v>30570983</v>
      </c>
      <c r="H144">
        <v>1</v>
      </c>
      <c r="I144" t="s">
        <v>678</v>
      </c>
      <c r="J144" t="s">
        <v>3</v>
      </c>
      <c r="K144" t="s">
        <v>679</v>
      </c>
      <c r="L144">
        <v>1191</v>
      </c>
      <c r="N144">
        <v>1013</v>
      </c>
      <c r="O144" t="s">
        <v>680</v>
      </c>
      <c r="P144" t="s">
        <v>680</v>
      </c>
      <c r="Q144">
        <v>1</v>
      </c>
      <c r="W144">
        <v>0</v>
      </c>
      <c r="X144">
        <v>476480486</v>
      </c>
      <c r="Y144">
        <f>(AT144*1.15)</f>
        <v>13.339999999999998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11.6</v>
      </c>
      <c r="AU144" t="s">
        <v>95</v>
      </c>
      <c r="AV144">
        <v>1</v>
      </c>
      <c r="AW144">
        <v>2</v>
      </c>
      <c r="AX144">
        <v>75317298</v>
      </c>
      <c r="AY144">
        <v>1</v>
      </c>
      <c r="AZ144">
        <v>2048</v>
      </c>
      <c r="BA144">
        <v>140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U144">
        <f>ROUND(AT144*Source!I148*AH144*AL144,2)</f>
        <v>0</v>
      </c>
      <c r="CV144">
        <f>ROUND(Y144*Source!I148,9)</f>
        <v>16.694849919999999</v>
      </c>
      <c r="CW144">
        <v>0</v>
      </c>
      <c r="CX144">
        <f>ROUND(Y144*Source!I148,9)</f>
        <v>16.694849919999999</v>
      </c>
      <c r="CY144">
        <f>AD144</f>
        <v>0</v>
      </c>
      <c r="CZ144">
        <f>AH144</f>
        <v>0</v>
      </c>
      <c r="DA144">
        <f>AL144</f>
        <v>1</v>
      </c>
      <c r="DB144">
        <f>ROUND((ROUND(AT144*CZ144,2)*1.15),6)</f>
        <v>0</v>
      </c>
      <c r="DC144">
        <f>ROUND((ROUND(AT144*AG144,2)*1.15),6)</f>
        <v>0</v>
      </c>
      <c r="DD144" t="s">
        <v>3</v>
      </c>
      <c r="DE144" t="s">
        <v>3</v>
      </c>
      <c r="DF144">
        <f t="shared" si="55"/>
        <v>0</v>
      </c>
      <c r="DG144">
        <f t="shared" si="52"/>
        <v>0</v>
      </c>
      <c r="DH144">
        <f t="shared" si="53"/>
        <v>0</v>
      </c>
      <c r="DI144">
        <f t="shared" si="54"/>
        <v>0</v>
      </c>
      <c r="DJ144">
        <f>DI144</f>
        <v>0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5">
      <c r="A145">
        <f>ROW(Source!A148)</f>
        <v>148</v>
      </c>
      <c r="B145">
        <v>75316143</v>
      </c>
      <c r="C145">
        <v>75317292</v>
      </c>
      <c r="D145">
        <v>65153288</v>
      </c>
      <c r="E145">
        <v>1</v>
      </c>
      <c r="F145">
        <v>1</v>
      </c>
      <c r="G145">
        <v>30570983</v>
      </c>
      <c r="H145">
        <v>2</v>
      </c>
      <c r="I145" t="s">
        <v>692</v>
      </c>
      <c r="J145" t="s">
        <v>693</v>
      </c>
      <c r="K145" t="s">
        <v>694</v>
      </c>
      <c r="L145">
        <v>1368</v>
      </c>
      <c r="N145">
        <v>1011</v>
      </c>
      <c r="O145" t="s">
        <v>695</v>
      </c>
      <c r="P145" t="s">
        <v>695</v>
      </c>
      <c r="Q145">
        <v>1</v>
      </c>
      <c r="W145">
        <v>0</v>
      </c>
      <c r="X145">
        <v>-7781208</v>
      </c>
      <c r="Y145">
        <f>(AT145*1.25)</f>
        <v>0.25</v>
      </c>
      <c r="AA145">
        <v>0</v>
      </c>
      <c r="AB145">
        <v>87.01</v>
      </c>
      <c r="AC145">
        <v>13.21</v>
      </c>
      <c r="AD145">
        <v>0</v>
      </c>
      <c r="AE145">
        <v>0</v>
      </c>
      <c r="AF145">
        <v>83.1</v>
      </c>
      <c r="AG145">
        <v>12.62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2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0.2</v>
      </c>
      <c r="AU145" t="s">
        <v>94</v>
      </c>
      <c r="AV145">
        <v>0</v>
      </c>
      <c r="AW145">
        <v>2</v>
      </c>
      <c r="AX145">
        <v>75317299</v>
      </c>
      <c r="AY145">
        <v>1</v>
      </c>
      <c r="AZ145">
        <v>0</v>
      </c>
      <c r="BA145">
        <v>141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f>ROUND(Y145*Source!I148*DO145,9)</f>
        <v>0</v>
      </c>
      <c r="CX145">
        <f>ROUND(Y145*Source!I148,9)</f>
        <v>0.31287199999999998</v>
      </c>
      <c r="CY145">
        <f>AB145</f>
        <v>87.01</v>
      </c>
      <c r="CZ145">
        <f>AF145</f>
        <v>83.1</v>
      </c>
      <c r="DA145">
        <f>AJ145</f>
        <v>1</v>
      </c>
      <c r="DB145">
        <f>ROUND((ROUND(AT145*CZ145,2)*1.25),6)</f>
        <v>20.774999999999999</v>
      </c>
      <c r="DC145">
        <f>ROUND((ROUND(AT145*AG145,2)*1.25),6)</f>
        <v>3.15</v>
      </c>
      <c r="DD145" t="s">
        <v>3</v>
      </c>
      <c r="DE145" t="s">
        <v>3</v>
      </c>
      <c r="DF145">
        <f t="shared" si="55"/>
        <v>0</v>
      </c>
      <c r="DG145">
        <f t="shared" si="52"/>
        <v>26</v>
      </c>
      <c r="DH145">
        <f t="shared" si="53"/>
        <v>3.95</v>
      </c>
      <c r="DI145">
        <f t="shared" si="54"/>
        <v>0</v>
      </c>
      <c r="DJ145">
        <f>DG145</f>
        <v>26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5">
      <c r="A146">
        <f>ROW(Source!A148)</f>
        <v>148</v>
      </c>
      <c r="B146">
        <v>75316143</v>
      </c>
      <c r="C146">
        <v>75317292</v>
      </c>
      <c r="D146">
        <v>65152636</v>
      </c>
      <c r="E146">
        <v>1</v>
      </c>
      <c r="F146">
        <v>1</v>
      </c>
      <c r="G146">
        <v>30570983</v>
      </c>
      <c r="H146">
        <v>2</v>
      </c>
      <c r="I146" t="s">
        <v>732</v>
      </c>
      <c r="J146" t="s">
        <v>733</v>
      </c>
      <c r="K146" t="s">
        <v>734</v>
      </c>
      <c r="L146">
        <v>1368</v>
      </c>
      <c r="N146">
        <v>1011</v>
      </c>
      <c r="O146" t="s">
        <v>695</v>
      </c>
      <c r="P146" t="s">
        <v>695</v>
      </c>
      <c r="Q146">
        <v>1</v>
      </c>
      <c r="W146">
        <v>0</v>
      </c>
      <c r="X146">
        <v>922387863</v>
      </c>
      <c r="Y146">
        <f>(AT146*1.25)</f>
        <v>0.1875</v>
      </c>
      <c r="AA146">
        <v>0</v>
      </c>
      <c r="AB146">
        <v>187.59</v>
      </c>
      <c r="AC146">
        <v>17.73</v>
      </c>
      <c r="AD146">
        <v>0</v>
      </c>
      <c r="AE146">
        <v>0</v>
      </c>
      <c r="AF146">
        <v>179.17</v>
      </c>
      <c r="AG146">
        <v>16.93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2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0.15</v>
      </c>
      <c r="AU146" t="s">
        <v>94</v>
      </c>
      <c r="AV146">
        <v>0</v>
      </c>
      <c r="AW146">
        <v>2</v>
      </c>
      <c r="AX146">
        <v>75317300</v>
      </c>
      <c r="AY146">
        <v>1</v>
      </c>
      <c r="AZ146">
        <v>0</v>
      </c>
      <c r="BA146">
        <v>142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f>ROUND(Y146*Source!I148*DO146,9)</f>
        <v>0</v>
      </c>
      <c r="CX146">
        <f>ROUND(Y146*Source!I148,9)</f>
        <v>0.234654</v>
      </c>
      <c r="CY146">
        <f>AB146</f>
        <v>187.59</v>
      </c>
      <c r="CZ146">
        <f>AF146</f>
        <v>179.17</v>
      </c>
      <c r="DA146">
        <f>AJ146</f>
        <v>1</v>
      </c>
      <c r="DB146">
        <f>ROUND((ROUND(AT146*CZ146,2)*1.25),6)</f>
        <v>33.6</v>
      </c>
      <c r="DC146">
        <f>ROUND((ROUND(AT146*AG146,2)*1.25),6)</f>
        <v>3.1749999999999998</v>
      </c>
      <c r="DD146" t="s">
        <v>3</v>
      </c>
      <c r="DE146" t="s">
        <v>3</v>
      </c>
      <c r="DF146">
        <f t="shared" si="55"/>
        <v>0</v>
      </c>
      <c r="DG146">
        <f t="shared" si="52"/>
        <v>42.04</v>
      </c>
      <c r="DH146">
        <f t="shared" si="53"/>
        <v>3.97</v>
      </c>
      <c r="DI146">
        <f t="shared" si="54"/>
        <v>0</v>
      </c>
      <c r="DJ146">
        <f>DG146</f>
        <v>42.04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5">
      <c r="A147">
        <f>ROW(Source!A148)</f>
        <v>148</v>
      </c>
      <c r="B147">
        <v>75316143</v>
      </c>
      <c r="C147">
        <v>75317292</v>
      </c>
      <c r="D147">
        <v>31111339</v>
      </c>
      <c r="E147">
        <v>1</v>
      </c>
      <c r="F147">
        <v>1</v>
      </c>
      <c r="G147">
        <v>30570983</v>
      </c>
      <c r="H147">
        <v>3</v>
      </c>
      <c r="I147" t="s">
        <v>735</v>
      </c>
      <c r="J147" t="s">
        <v>736</v>
      </c>
      <c r="K147" t="s">
        <v>737</v>
      </c>
      <c r="L147">
        <v>1348</v>
      </c>
      <c r="N147">
        <v>1009</v>
      </c>
      <c r="O147" t="s">
        <v>137</v>
      </c>
      <c r="P147" t="s">
        <v>137</v>
      </c>
      <c r="Q147">
        <v>1000</v>
      </c>
      <c r="W147">
        <v>0</v>
      </c>
      <c r="X147">
        <v>-1454042526</v>
      </c>
      <c r="Y147">
        <f>AT147</f>
        <v>2.8000000000000001E-2</v>
      </c>
      <c r="AA147">
        <v>9450.39</v>
      </c>
      <c r="AB147">
        <v>0</v>
      </c>
      <c r="AC147">
        <v>0</v>
      </c>
      <c r="AD147">
        <v>0</v>
      </c>
      <c r="AE147">
        <v>9246.9599999999991</v>
      </c>
      <c r="AF147">
        <v>0</v>
      </c>
      <c r="AG147">
        <v>0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2.8000000000000001E-2</v>
      </c>
      <c r="AU147" t="s">
        <v>3</v>
      </c>
      <c r="AV147">
        <v>0</v>
      </c>
      <c r="AW147">
        <v>2</v>
      </c>
      <c r="AX147">
        <v>75317302</v>
      </c>
      <c r="AY147">
        <v>1</v>
      </c>
      <c r="AZ147">
        <v>0</v>
      </c>
      <c r="BA147">
        <v>144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ROUND(Y147*Source!I148,9)</f>
        <v>3.5041664E-2</v>
      </c>
      <c r="CY147">
        <f>AA147</f>
        <v>9450.39</v>
      </c>
      <c r="CZ147">
        <f>AE147</f>
        <v>9246.9599999999991</v>
      </c>
      <c r="DA147">
        <f>AI147</f>
        <v>1</v>
      </c>
      <c r="DB147">
        <f>ROUND(ROUND(AT147*CZ147,2),6)</f>
        <v>258.91000000000003</v>
      </c>
      <c r="DC147">
        <f>ROUND(ROUND(AT147*AG147,2),6)</f>
        <v>0</v>
      </c>
      <c r="DD147" t="s">
        <v>3</v>
      </c>
      <c r="DE147" t="s">
        <v>3</v>
      </c>
      <c r="DF147">
        <f t="shared" si="55"/>
        <v>324.02999999999997</v>
      </c>
      <c r="DG147">
        <f t="shared" si="52"/>
        <v>0</v>
      </c>
      <c r="DH147">
        <f t="shared" si="53"/>
        <v>0</v>
      </c>
      <c r="DI147">
        <f t="shared" si="54"/>
        <v>0</v>
      </c>
      <c r="DJ147">
        <f>DF147</f>
        <v>324.02999999999997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5">
      <c r="A148">
        <f>ROW(Source!A148)</f>
        <v>148</v>
      </c>
      <c r="B148">
        <v>75316143</v>
      </c>
      <c r="C148">
        <v>75317292</v>
      </c>
      <c r="D148">
        <v>64821353</v>
      </c>
      <c r="E148">
        <v>1</v>
      </c>
      <c r="F148">
        <v>1</v>
      </c>
      <c r="G148">
        <v>30570983</v>
      </c>
      <c r="H148">
        <v>3</v>
      </c>
      <c r="I148" t="s">
        <v>177</v>
      </c>
      <c r="J148" t="s">
        <v>179</v>
      </c>
      <c r="K148" t="s">
        <v>178</v>
      </c>
      <c r="L148">
        <v>1348</v>
      </c>
      <c r="N148">
        <v>1009</v>
      </c>
      <c r="O148" t="s">
        <v>137</v>
      </c>
      <c r="P148" t="s">
        <v>137</v>
      </c>
      <c r="Q148">
        <v>1000</v>
      </c>
      <c r="W148">
        <v>0</v>
      </c>
      <c r="X148">
        <v>-1249988433</v>
      </c>
      <c r="Y148">
        <f>AT148</f>
        <v>1</v>
      </c>
      <c r="AA148">
        <v>31931.98</v>
      </c>
      <c r="AB148">
        <v>0</v>
      </c>
      <c r="AC148">
        <v>0</v>
      </c>
      <c r="AD148">
        <v>0</v>
      </c>
      <c r="AE148">
        <v>9733.52</v>
      </c>
      <c r="AF148">
        <v>0</v>
      </c>
      <c r="AG148">
        <v>0</v>
      </c>
      <c r="AH148">
        <v>0</v>
      </c>
      <c r="AI148">
        <v>3.21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0</v>
      </c>
      <c r="AR148">
        <v>0</v>
      </c>
      <c r="AS148" t="s">
        <v>3</v>
      </c>
      <c r="AT148">
        <v>1</v>
      </c>
      <c r="AU148" t="s">
        <v>3</v>
      </c>
      <c r="AV148">
        <v>0</v>
      </c>
      <c r="AW148">
        <v>1</v>
      </c>
      <c r="AX148">
        <v>-1</v>
      </c>
      <c r="AY148">
        <v>0</v>
      </c>
      <c r="AZ148">
        <v>0</v>
      </c>
      <c r="BA148" t="s">
        <v>3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ROUND(Y148*Source!I148,9)</f>
        <v>1.2514879999999999</v>
      </c>
      <c r="CY148">
        <f>AA148</f>
        <v>31931.98</v>
      </c>
      <c r="CZ148">
        <f>AE148</f>
        <v>9733.52</v>
      </c>
      <c r="DA148">
        <f>AI148</f>
        <v>3.21</v>
      </c>
      <c r="DB148">
        <f>ROUND(ROUND(AT148*CZ148,2),6)</f>
        <v>9733.52</v>
      </c>
      <c r="DC148">
        <f>ROUND(ROUND(AT148*AG148,2),6)</f>
        <v>0</v>
      </c>
      <c r="DD148" t="s">
        <v>3</v>
      </c>
      <c r="DE148" t="s">
        <v>3</v>
      </c>
      <c r="DF148">
        <f>ROUND(ROUND(AE148*AI148,2)*CX148,2)</f>
        <v>39102.239999999998</v>
      </c>
      <c r="DG148">
        <f t="shared" si="52"/>
        <v>0</v>
      </c>
      <c r="DH148">
        <f t="shared" si="53"/>
        <v>0</v>
      </c>
      <c r="DI148">
        <f t="shared" si="54"/>
        <v>0</v>
      </c>
      <c r="DJ148">
        <f>DF148</f>
        <v>39102.239999999998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5">
      <c r="A149">
        <f>ROW(Source!A151)</f>
        <v>151</v>
      </c>
      <c r="B149">
        <v>75316141</v>
      </c>
      <c r="C149">
        <v>75317304</v>
      </c>
      <c r="D149">
        <v>44573642</v>
      </c>
      <c r="E149">
        <v>30570983</v>
      </c>
      <c r="F149">
        <v>1</v>
      </c>
      <c r="G149">
        <v>30570983</v>
      </c>
      <c r="H149">
        <v>1</v>
      </c>
      <c r="I149" t="s">
        <v>678</v>
      </c>
      <c r="J149" t="s">
        <v>3</v>
      </c>
      <c r="K149" t="s">
        <v>679</v>
      </c>
      <c r="L149">
        <v>1191</v>
      </c>
      <c r="N149">
        <v>1013</v>
      </c>
      <c r="O149" t="s">
        <v>680</v>
      </c>
      <c r="P149" t="s">
        <v>680</v>
      </c>
      <c r="Q149">
        <v>1</v>
      </c>
      <c r="W149">
        <v>0</v>
      </c>
      <c r="X149">
        <v>476480486</v>
      </c>
      <c r="Y149">
        <f>(AT149*1.15)</f>
        <v>36.799999999999997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5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32</v>
      </c>
      <c r="AU149" t="s">
        <v>95</v>
      </c>
      <c r="AV149">
        <v>1</v>
      </c>
      <c r="AW149">
        <v>2</v>
      </c>
      <c r="AX149">
        <v>75317312</v>
      </c>
      <c r="AY149">
        <v>1</v>
      </c>
      <c r="AZ149">
        <v>0</v>
      </c>
      <c r="BA149">
        <v>145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U149">
        <f>ROUND(AT149*Source!I151*AH149*AL149,2)</f>
        <v>0</v>
      </c>
      <c r="CV149">
        <f>ROUND(Y149*Source!I151,9)</f>
        <v>23.248031999999998</v>
      </c>
      <c r="CW149">
        <v>0</v>
      </c>
      <c r="CX149">
        <f>ROUND(Y149*Source!I151,9)</f>
        <v>23.248031999999998</v>
      </c>
      <c r="CY149">
        <f>AD149</f>
        <v>0</v>
      </c>
      <c r="CZ149">
        <f>AH149</f>
        <v>0</v>
      </c>
      <c r="DA149">
        <f>AL149</f>
        <v>1</v>
      </c>
      <c r="DB149">
        <f>ROUND((ROUND(AT149*CZ149,2)*1.15),6)</f>
        <v>0</v>
      </c>
      <c r="DC149">
        <f>ROUND((ROUND(AT149*AG149,2)*1.15),6)</f>
        <v>0</v>
      </c>
      <c r="DD149" t="s">
        <v>3</v>
      </c>
      <c r="DE149" t="s">
        <v>3</v>
      </c>
      <c r="DF149">
        <f t="shared" ref="DF149:DF158" si="56">ROUND(ROUND(AE149,2)*CX149,2)</f>
        <v>0</v>
      </c>
      <c r="DG149">
        <f t="shared" si="52"/>
        <v>0</v>
      </c>
      <c r="DH149">
        <f t="shared" si="53"/>
        <v>0</v>
      </c>
      <c r="DI149">
        <f t="shared" si="54"/>
        <v>0</v>
      </c>
      <c r="DJ149">
        <f>DI149</f>
        <v>0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5">
      <c r="A150">
        <f>ROW(Source!A151)</f>
        <v>151</v>
      </c>
      <c r="B150">
        <v>75316141</v>
      </c>
      <c r="C150">
        <v>75317304</v>
      </c>
      <c r="D150">
        <v>65153288</v>
      </c>
      <c r="E150">
        <v>1</v>
      </c>
      <c r="F150">
        <v>1</v>
      </c>
      <c r="G150">
        <v>30570983</v>
      </c>
      <c r="H150">
        <v>2</v>
      </c>
      <c r="I150" t="s">
        <v>692</v>
      </c>
      <c r="J150" t="s">
        <v>693</v>
      </c>
      <c r="K150" t="s">
        <v>694</v>
      </c>
      <c r="L150">
        <v>1368</v>
      </c>
      <c r="N150">
        <v>1011</v>
      </c>
      <c r="O150" t="s">
        <v>695</v>
      </c>
      <c r="P150" t="s">
        <v>695</v>
      </c>
      <c r="Q150">
        <v>1</v>
      </c>
      <c r="W150">
        <v>0</v>
      </c>
      <c r="X150">
        <v>-7781208</v>
      </c>
      <c r="Y150">
        <f>(AT150*1.25)</f>
        <v>0.73749999999999993</v>
      </c>
      <c r="AA150">
        <v>0</v>
      </c>
      <c r="AB150">
        <v>83.1</v>
      </c>
      <c r="AC150">
        <v>12.62</v>
      </c>
      <c r="AD150">
        <v>0</v>
      </c>
      <c r="AE150">
        <v>0</v>
      </c>
      <c r="AF150">
        <v>83.1</v>
      </c>
      <c r="AG150">
        <v>12.62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0.59</v>
      </c>
      <c r="AU150" t="s">
        <v>94</v>
      </c>
      <c r="AV150">
        <v>0</v>
      </c>
      <c r="AW150">
        <v>2</v>
      </c>
      <c r="AX150">
        <v>75317313</v>
      </c>
      <c r="AY150">
        <v>1</v>
      </c>
      <c r="AZ150">
        <v>2048</v>
      </c>
      <c r="BA150">
        <v>146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f>ROUND(Y150*Source!I151*DO150,9)</f>
        <v>0</v>
      </c>
      <c r="CX150">
        <f>ROUND(Y150*Source!I151,9)</f>
        <v>0.46590825000000002</v>
      </c>
      <c r="CY150">
        <f>AB150</f>
        <v>83.1</v>
      </c>
      <c r="CZ150">
        <f>AF150</f>
        <v>83.1</v>
      </c>
      <c r="DA150">
        <f>AJ150</f>
        <v>1</v>
      </c>
      <c r="DB150">
        <f>ROUND((ROUND(AT150*CZ150,2)*1.25),6)</f>
        <v>61.287500000000001</v>
      </c>
      <c r="DC150">
        <f>ROUND((ROUND(AT150*AG150,2)*1.25),6)</f>
        <v>9.3125</v>
      </c>
      <c r="DD150" t="s">
        <v>3</v>
      </c>
      <c r="DE150" t="s">
        <v>3</v>
      </c>
      <c r="DF150">
        <f t="shared" si="56"/>
        <v>0</v>
      </c>
      <c r="DG150">
        <f t="shared" si="52"/>
        <v>38.72</v>
      </c>
      <c r="DH150">
        <f t="shared" si="53"/>
        <v>5.88</v>
      </c>
      <c r="DI150">
        <f t="shared" si="54"/>
        <v>0</v>
      </c>
      <c r="DJ150">
        <f>DG150</f>
        <v>38.72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5">
      <c r="A151">
        <f>ROW(Source!A151)</f>
        <v>151</v>
      </c>
      <c r="B151">
        <v>75316141</v>
      </c>
      <c r="C151">
        <v>75317304</v>
      </c>
      <c r="D151">
        <v>65152808</v>
      </c>
      <c r="E151">
        <v>1</v>
      </c>
      <c r="F151">
        <v>1</v>
      </c>
      <c r="G151">
        <v>30570983</v>
      </c>
      <c r="H151">
        <v>2</v>
      </c>
      <c r="I151" t="s">
        <v>738</v>
      </c>
      <c r="J151" t="s">
        <v>739</v>
      </c>
      <c r="K151" t="s">
        <v>740</v>
      </c>
      <c r="L151">
        <v>1368</v>
      </c>
      <c r="N151">
        <v>1011</v>
      </c>
      <c r="O151" t="s">
        <v>695</v>
      </c>
      <c r="P151" t="s">
        <v>695</v>
      </c>
      <c r="Q151">
        <v>1</v>
      </c>
      <c r="W151">
        <v>0</v>
      </c>
      <c r="X151">
        <v>-745462276</v>
      </c>
      <c r="Y151">
        <f>(AT151*1.25)</f>
        <v>10.0625</v>
      </c>
      <c r="AA151">
        <v>0</v>
      </c>
      <c r="AB151">
        <v>12.32</v>
      </c>
      <c r="AC151">
        <v>0</v>
      </c>
      <c r="AD151">
        <v>0</v>
      </c>
      <c r="AE151">
        <v>0</v>
      </c>
      <c r="AF151">
        <v>12.32</v>
      </c>
      <c r="AG151">
        <v>0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8.0500000000000007</v>
      </c>
      <c r="AU151" t="s">
        <v>94</v>
      </c>
      <c r="AV151">
        <v>0</v>
      </c>
      <c r="AW151">
        <v>2</v>
      </c>
      <c r="AX151">
        <v>75317314</v>
      </c>
      <c r="AY151">
        <v>1</v>
      </c>
      <c r="AZ151">
        <v>0</v>
      </c>
      <c r="BA151">
        <v>147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f>ROUND(Y151*Source!I151*DO151,9)</f>
        <v>0</v>
      </c>
      <c r="CX151">
        <f>ROUND(Y151*Source!I151,9)</f>
        <v>6.3568837499999997</v>
      </c>
      <c r="CY151">
        <f>AB151</f>
        <v>12.32</v>
      </c>
      <c r="CZ151">
        <f>AF151</f>
        <v>12.32</v>
      </c>
      <c r="DA151">
        <f>AJ151</f>
        <v>1</v>
      </c>
      <c r="DB151">
        <f>ROUND((ROUND(AT151*CZ151,2)*1.25),6)</f>
        <v>123.97499999999999</v>
      </c>
      <c r="DC151">
        <f>ROUND((ROUND(AT151*AG151,2)*1.25),6)</f>
        <v>0</v>
      </c>
      <c r="DD151" t="s">
        <v>3</v>
      </c>
      <c r="DE151" t="s">
        <v>3</v>
      </c>
      <c r="DF151">
        <f t="shared" si="56"/>
        <v>0</v>
      </c>
      <c r="DG151">
        <f t="shared" si="52"/>
        <v>78.319999999999993</v>
      </c>
      <c r="DH151">
        <f t="shared" si="53"/>
        <v>0</v>
      </c>
      <c r="DI151">
        <f t="shared" si="54"/>
        <v>0</v>
      </c>
      <c r="DJ151">
        <f>DG151</f>
        <v>78.319999999999993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5">
      <c r="A152">
        <f>ROW(Source!A151)</f>
        <v>151</v>
      </c>
      <c r="B152">
        <v>75316141</v>
      </c>
      <c r="C152">
        <v>75317304</v>
      </c>
      <c r="D152">
        <v>66317006</v>
      </c>
      <c r="E152">
        <v>1</v>
      </c>
      <c r="F152">
        <v>1</v>
      </c>
      <c r="G152">
        <v>30570983</v>
      </c>
      <c r="H152">
        <v>3</v>
      </c>
      <c r="I152" t="s">
        <v>186</v>
      </c>
      <c r="J152" t="s">
        <v>188</v>
      </c>
      <c r="K152" t="s">
        <v>187</v>
      </c>
      <c r="L152">
        <v>1327</v>
      </c>
      <c r="N152">
        <v>1005</v>
      </c>
      <c r="O152" t="s">
        <v>103</v>
      </c>
      <c r="P152" t="s">
        <v>103</v>
      </c>
      <c r="Q152">
        <v>1</v>
      </c>
      <c r="W152">
        <v>0</v>
      </c>
      <c r="X152">
        <v>1153590966</v>
      </c>
      <c r="Y152">
        <f>AT152</f>
        <v>112</v>
      </c>
      <c r="AA152">
        <v>47.78</v>
      </c>
      <c r="AB152">
        <v>0</v>
      </c>
      <c r="AC152">
        <v>0</v>
      </c>
      <c r="AD152">
        <v>0</v>
      </c>
      <c r="AE152">
        <v>47.78</v>
      </c>
      <c r="AF152">
        <v>0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0</v>
      </c>
      <c r="AN152">
        <v>0</v>
      </c>
      <c r="AO152">
        <v>0</v>
      </c>
      <c r="AP152">
        <v>1</v>
      </c>
      <c r="AQ152">
        <v>0</v>
      </c>
      <c r="AR152">
        <v>0</v>
      </c>
      <c r="AS152" t="s">
        <v>3</v>
      </c>
      <c r="AT152">
        <v>112</v>
      </c>
      <c r="AU152" t="s">
        <v>3</v>
      </c>
      <c r="AV152">
        <v>0</v>
      </c>
      <c r="AW152">
        <v>1</v>
      </c>
      <c r="AX152">
        <v>-1</v>
      </c>
      <c r="AY152">
        <v>0</v>
      </c>
      <c r="AZ152">
        <v>0</v>
      </c>
      <c r="BA152" t="s">
        <v>3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ROUND(Y152*Source!I151,9)</f>
        <v>70.75488</v>
      </c>
      <c r="CY152">
        <f>AA152</f>
        <v>47.78</v>
      </c>
      <c r="CZ152">
        <f>AE152</f>
        <v>47.78</v>
      </c>
      <c r="DA152">
        <f>AI152</f>
        <v>1</v>
      </c>
      <c r="DB152">
        <f>ROUND(ROUND(AT152*CZ152,2),6)</f>
        <v>5351.36</v>
      </c>
      <c r="DC152">
        <f>ROUND(ROUND(AT152*AG152,2),6)</f>
        <v>0</v>
      </c>
      <c r="DD152" t="s">
        <v>3</v>
      </c>
      <c r="DE152" t="s">
        <v>3</v>
      </c>
      <c r="DF152">
        <f t="shared" si="56"/>
        <v>3380.67</v>
      </c>
      <c r="DG152">
        <f t="shared" si="52"/>
        <v>0</v>
      </c>
      <c r="DH152">
        <f t="shared" si="53"/>
        <v>0</v>
      </c>
      <c r="DI152">
        <f t="shared" si="54"/>
        <v>0</v>
      </c>
      <c r="DJ152">
        <f>DF152</f>
        <v>3380.67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5">
      <c r="A153">
        <f>ROW(Source!A151)</f>
        <v>151</v>
      </c>
      <c r="B153">
        <v>75316141</v>
      </c>
      <c r="C153">
        <v>75317304</v>
      </c>
      <c r="D153">
        <v>31110826</v>
      </c>
      <c r="E153">
        <v>1</v>
      </c>
      <c r="F153">
        <v>1</v>
      </c>
      <c r="G153">
        <v>30570983</v>
      </c>
      <c r="H153">
        <v>3</v>
      </c>
      <c r="I153" t="s">
        <v>741</v>
      </c>
      <c r="J153" t="s">
        <v>742</v>
      </c>
      <c r="K153" t="s">
        <v>743</v>
      </c>
      <c r="L153">
        <v>1348</v>
      </c>
      <c r="N153">
        <v>1009</v>
      </c>
      <c r="O153" t="s">
        <v>137</v>
      </c>
      <c r="P153" t="s">
        <v>137</v>
      </c>
      <c r="Q153">
        <v>1000</v>
      </c>
      <c r="W153">
        <v>0</v>
      </c>
      <c r="X153">
        <v>-1367681090</v>
      </c>
      <c r="Y153">
        <f>AT153</f>
        <v>5.5E-2</v>
      </c>
      <c r="AA153">
        <v>7359.71</v>
      </c>
      <c r="AB153">
        <v>0</v>
      </c>
      <c r="AC153">
        <v>0</v>
      </c>
      <c r="AD153">
        <v>0</v>
      </c>
      <c r="AE153">
        <v>7359.71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5.5E-2</v>
      </c>
      <c r="AU153" t="s">
        <v>3</v>
      </c>
      <c r="AV153">
        <v>0</v>
      </c>
      <c r="AW153">
        <v>2</v>
      </c>
      <c r="AX153">
        <v>75317315</v>
      </c>
      <c r="AY153">
        <v>1</v>
      </c>
      <c r="AZ153">
        <v>0</v>
      </c>
      <c r="BA153">
        <v>148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ROUND(Y153*Source!I151,9)</f>
        <v>3.4745699999999997E-2</v>
      </c>
      <c r="CY153">
        <f>AA153</f>
        <v>7359.71</v>
      </c>
      <c r="CZ153">
        <f>AE153</f>
        <v>7359.71</v>
      </c>
      <c r="DA153">
        <f>AI153</f>
        <v>1</v>
      </c>
      <c r="DB153">
        <f>ROUND(ROUND(AT153*CZ153,2),6)</f>
        <v>404.78</v>
      </c>
      <c r="DC153">
        <f>ROUND(ROUND(AT153*AG153,2),6)</f>
        <v>0</v>
      </c>
      <c r="DD153" t="s">
        <v>3</v>
      </c>
      <c r="DE153" t="s">
        <v>3</v>
      </c>
      <c r="DF153">
        <f t="shared" si="56"/>
        <v>255.72</v>
      </c>
      <c r="DG153">
        <f t="shared" si="52"/>
        <v>0</v>
      </c>
      <c r="DH153">
        <f t="shared" si="53"/>
        <v>0</v>
      </c>
      <c r="DI153">
        <f t="shared" si="54"/>
        <v>0</v>
      </c>
      <c r="DJ153">
        <f>DF153</f>
        <v>255.72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5">
      <c r="A154">
        <f>ROW(Source!A151)</f>
        <v>151</v>
      </c>
      <c r="B154">
        <v>75316141</v>
      </c>
      <c r="C154">
        <v>75317304</v>
      </c>
      <c r="D154">
        <v>66316983</v>
      </c>
      <c r="E154">
        <v>1</v>
      </c>
      <c r="F154">
        <v>1</v>
      </c>
      <c r="G154">
        <v>30570983</v>
      </c>
      <c r="H154">
        <v>3</v>
      </c>
      <c r="I154" t="s">
        <v>744</v>
      </c>
      <c r="J154" t="s">
        <v>745</v>
      </c>
      <c r="K154" t="s">
        <v>746</v>
      </c>
      <c r="L154">
        <v>1348</v>
      </c>
      <c r="N154">
        <v>1009</v>
      </c>
      <c r="O154" t="s">
        <v>137</v>
      </c>
      <c r="P154" t="s">
        <v>137</v>
      </c>
      <c r="Q154">
        <v>1000</v>
      </c>
      <c r="W154">
        <v>0</v>
      </c>
      <c r="X154">
        <v>-1134667795</v>
      </c>
      <c r="Y154">
        <f>AT154</f>
        <v>2.4E-2</v>
      </c>
      <c r="AA154">
        <v>3389.74</v>
      </c>
      <c r="AB154">
        <v>0</v>
      </c>
      <c r="AC154">
        <v>0</v>
      </c>
      <c r="AD154">
        <v>0</v>
      </c>
      <c r="AE154">
        <v>3389.74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2.4E-2</v>
      </c>
      <c r="AU154" t="s">
        <v>3</v>
      </c>
      <c r="AV154">
        <v>0</v>
      </c>
      <c r="AW154">
        <v>2</v>
      </c>
      <c r="AX154">
        <v>75317316</v>
      </c>
      <c r="AY154">
        <v>1</v>
      </c>
      <c r="AZ154">
        <v>0</v>
      </c>
      <c r="BA154">
        <v>149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ROUND(Y154*Source!I151,9)</f>
        <v>1.516176E-2</v>
      </c>
      <c r="CY154">
        <f>AA154</f>
        <v>3389.74</v>
      </c>
      <c r="CZ154">
        <f>AE154</f>
        <v>3389.74</v>
      </c>
      <c r="DA154">
        <f>AI154</f>
        <v>1</v>
      </c>
      <c r="DB154">
        <f>ROUND(ROUND(AT154*CZ154,2),6)</f>
        <v>81.349999999999994</v>
      </c>
      <c r="DC154">
        <f>ROUND(ROUND(AT154*AG154,2),6)</f>
        <v>0</v>
      </c>
      <c r="DD154" t="s">
        <v>3</v>
      </c>
      <c r="DE154" t="s">
        <v>3</v>
      </c>
      <c r="DF154">
        <f t="shared" si="56"/>
        <v>51.39</v>
      </c>
      <c r="DG154">
        <f t="shared" si="52"/>
        <v>0</v>
      </c>
      <c r="DH154">
        <f t="shared" si="53"/>
        <v>0</v>
      </c>
      <c r="DI154">
        <f t="shared" si="54"/>
        <v>0</v>
      </c>
      <c r="DJ154">
        <f>DF154</f>
        <v>51.39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5">
      <c r="A155">
        <f>ROW(Source!A151)</f>
        <v>151</v>
      </c>
      <c r="B155">
        <v>75316141</v>
      </c>
      <c r="C155">
        <v>75317304</v>
      </c>
      <c r="D155">
        <v>64818881</v>
      </c>
      <c r="E155">
        <v>1</v>
      </c>
      <c r="F155">
        <v>1</v>
      </c>
      <c r="G155">
        <v>30570983</v>
      </c>
      <c r="H155">
        <v>3</v>
      </c>
      <c r="I155" t="s">
        <v>747</v>
      </c>
      <c r="J155" t="s">
        <v>748</v>
      </c>
      <c r="K155" t="s">
        <v>749</v>
      </c>
      <c r="L155">
        <v>1348</v>
      </c>
      <c r="N155">
        <v>1009</v>
      </c>
      <c r="O155" t="s">
        <v>137</v>
      </c>
      <c r="P155" t="s">
        <v>137</v>
      </c>
      <c r="Q155">
        <v>1000</v>
      </c>
      <c r="W155">
        <v>0</v>
      </c>
      <c r="X155">
        <v>-1122154991</v>
      </c>
      <c r="Y155">
        <f>AT155</f>
        <v>0.53</v>
      </c>
      <c r="AA155">
        <v>18910.8</v>
      </c>
      <c r="AB155">
        <v>0</v>
      </c>
      <c r="AC155">
        <v>0</v>
      </c>
      <c r="AD155">
        <v>0</v>
      </c>
      <c r="AE155">
        <v>18910.8</v>
      </c>
      <c r="AF155">
        <v>0</v>
      </c>
      <c r="AG155">
        <v>0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0.53</v>
      </c>
      <c r="AU155" t="s">
        <v>3</v>
      </c>
      <c r="AV155">
        <v>0</v>
      </c>
      <c r="AW155">
        <v>2</v>
      </c>
      <c r="AX155">
        <v>75317317</v>
      </c>
      <c r="AY155">
        <v>1</v>
      </c>
      <c r="AZ155">
        <v>0</v>
      </c>
      <c r="BA155">
        <v>150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ROUND(Y155*Source!I151,9)</f>
        <v>0.33482220000000001</v>
      </c>
      <c r="CY155">
        <f>AA155</f>
        <v>18910.8</v>
      </c>
      <c r="CZ155">
        <f>AE155</f>
        <v>18910.8</v>
      </c>
      <c r="DA155">
        <f>AI155</f>
        <v>1</v>
      </c>
      <c r="DB155">
        <f>ROUND(ROUND(AT155*CZ155,2),6)</f>
        <v>10022.719999999999</v>
      </c>
      <c r="DC155">
        <f>ROUND(ROUND(AT155*AG155,2),6)</f>
        <v>0</v>
      </c>
      <c r="DD155" t="s">
        <v>3</v>
      </c>
      <c r="DE155" t="s">
        <v>3</v>
      </c>
      <c r="DF155">
        <f t="shared" si="56"/>
        <v>6331.76</v>
      </c>
      <c r="DG155">
        <f t="shared" si="52"/>
        <v>0</v>
      </c>
      <c r="DH155">
        <f t="shared" si="53"/>
        <v>0</v>
      </c>
      <c r="DI155">
        <f t="shared" si="54"/>
        <v>0</v>
      </c>
      <c r="DJ155">
        <f>DF155</f>
        <v>6331.76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5">
      <c r="A156">
        <f>ROW(Source!A152)</f>
        <v>152</v>
      </c>
      <c r="B156">
        <v>75316143</v>
      </c>
      <c r="C156">
        <v>75317304</v>
      </c>
      <c r="D156">
        <v>44573642</v>
      </c>
      <c r="E156">
        <v>30570983</v>
      </c>
      <c r="F156">
        <v>1</v>
      </c>
      <c r="G156">
        <v>30570983</v>
      </c>
      <c r="H156">
        <v>1</v>
      </c>
      <c r="I156" t="s">
        <v>678</v>
      </c>
      <c r="J156" t="s">
        <v>3</v>
      </c>
      <c r="K156" t="s">
        <v>679</v>
      </c>
      <c r="L156">
        <v>1191</v>
      </c>
      <c r="N156">
        <v>1013</v>
      </c>
      <c r="O156" t="s">
        <v>680</v>
      </c>
      <c r="P156" t="s">
        <v>680</v>
      </c>
      <c r="Q156">
        <v>1</v>
      </c>
      <c r="W156">
        <v>0</v>
      </c>
      <c r="X156">
        <v>476480486</v>
      </c>
      <c r="Y156">
        <f>(AT156*1.15)</f>
        <v>36.799999999999997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32</v>
      </c>
      <c r="AU156" t="s">
        <v>95</v>
      </c>
      <c r="AV156">
        <v>1</v>
      </c>
      <c r="AW156">
        <v>2</v>
      </c>
      <c r="AX156">
        <v>75317312</v>
      </c>
      <c r="AY156">
        <v>1</v>
      </c>
      <c r="AZ156">
        <v>0</v>
      </c>
      <c r="BA156">
        <v>152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U156">
        <f>ROUND(AT156*Source!I152*AH156*AL156,2)</f>
        <v>0</v>
      </c>
      <c r="CV156">
        <f>ROUND(Y156*Source!I152,9)</f>
        <v>23.248031999999998</v>
      </c>
      <c r="CW156">
        <v>0</v>
      </c>
      <c r="CX156">
        <f>ROUND(Y156*Source!I152,9)</f>
        <v>23.248031999999998</v>
      </c>
      <c r="CY156">
        <f>AD156</f>
        <v>0</v>
      </c>
      <c r="CZ156">
        <f>AH156</f>
        <v>0</v>
      </c>
      <c r="DA156">
        <f>AL156</f>
        <v>1</v>
      </c>
      <c r="DB156">
        <f>ROUND((ROUND(AT156*CZ156,2)*1.15),6)</f>
        <v>0</v>
      </c>
      <c r="DC156">
        <f>ROUND((ROUND(AT156*AG156,2)*1.15),6)</f>
        <v>0</v>
      </c>
      <c r="DD156" t="s">
        <v>3</v>
      </c>
      <c r="DE156" t="s">
        <v>3</v>
      </c>
      <c r="DF156">
        <f t="shared" si="56"/>
        <v>0</v>
      </c>
      <c r="DG156">
        <f t="shared" si="52"/>
        <v>0</v>
      </c>
      <c r="DH156">
        <f t="shared" si="53"/>
        <v>0</v>
      </c>
      <c r="DI156">
        <f t="shared" si="54"/>
        <v>0</v>
      </c>
      <c r="DJ156">
        <f>DI156</f>
        <v>0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5">
      <c r="A157">
        <f>ROW(Source!A152)</f>
        <v>152</v>
      </c>
      <c r="B157">
        <v>75316143</v>
      </c>
      <c r="C157">
        <v>75317304</v>
      </c>
      <c r="D157">
        <v>65153288</v>
      </c>
      <c r="E157">
        <v>1</v>
      </c>
      <c r="F157">
        <v>1</v>
      </c>
      <c r="G157">
        <v>30570983</v>
      </c>
      <c r="H157">
        <v>2</v>
      </c>
      <c r="I157" t="s">
        <v>692</v>
      </c>
      <c r="J157" t="s">
        <v>693</v>
      </c>
      <c r="K157" t="s">
        <v>694</v>
      </c>
      <c r="L157">
        <v>1368</v>
      </c>
      <c r="N157">
        <v>1011</v>
      </c>
      <c r="O157" t="s">
        <v>695</v>
      </c>
      <c r="P157" t="s">
        <v>695</v>
      </c>
      <c r="Q157">
        <v>1</v>
      </c>
      <c r="W157">
        <v>0</v>
      </c>
      <c r="X157">
        <v>-7781208</v>
      </c>
      <c r="Y157">
        <f>(AT157*1.25)</f>
        <v>0.73749999999999993</v>
      </c>
      <c r="AA157">
        <v>0</v>
      </c>
      <c r="AB157">
        <v>87.01</v>
      </c>
      <c r="AC157">
        <v>13.21</v>
      </c>
      <c r="AD157">
        <v>0</v>
      </c>
      <c r="AE157">
        <v>0</v>
      </c>
      <c r="AF157">
        <v>83.1</v>
      </c>
      <c r="AG157">
        <v>12.62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2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0.59</v>
      </c>
      <c r="AU157" t="s">
        <v>94</v>
      </c>
      <c r="AV157">
        <v>0</v>
      </c>
      <c r="AW157">
        <v>2</v>
      </c>
      <c r="AX157">
        <v>75317313</v>
      </c>
      <c r="AY157">
        <v>1</v>
      </c>
      <c r="AZ157">
        <v>2048</v>
      </c>
      <c r="BA157">
        <v>153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f>ROUND(Y157*Source!I152*DO157,9)</f>
        <v>0</v>
      </c>
      <c r="CX157">
        <f>ROUND(Y157*Source!I152,9)</f>
        <v>0.46590825000000002</v>
      </c>
      <c r="CY157">
        <f>AB157</f>
        <v>87.01</v>
      </c>
      <c r="CZ157">
        <f>AF157</f>
        <v>83.1</v>
      </c>
      <c r="DA157">
        <f>AJ157</f>
        <v>1</v>
      </c>
      <c r="DB157">
        <f>ROUND((ROUND(AT157*CZ157,2)*1.25),6)</f>
        <v>61.287500000000001</v>
      </c>
      <c r="DC157">
        <f>ROUND((ROUND(AT157*AG157,2)*1.25),6)</f>
        <v>9.3125</v>
      </c>
      <c r="DD157" t="s">
        <v>3</v>
      </c>
      <c r="DE157" t="s">
        <v>3</v>
      </c>
      <c r="DF157">
        <f t="shared" si="56"/>
        <v>0</v>
      </c>
      <c r="DG157">
        <f t="shared" si="52"/>
        <v>38.72</v>
      </c>
      <c r="DH157">
        <f t="shared" si="53"/>
        <v>5.88</v>
      </c>
      <c r="DI157">
        <f t="shared" si="54"/>
        <v>0</v>
      </c>
      <c r="DJ157">
        <f>DG157</f>
        <v>38.72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5">
      <c r="A158">
        <f>ROW(Source!A152)</f>
        <v>152</v>
      </c>
      <c r="B158">
        <v>75316143</v>
      </c>
      <c r="C158">
        <v>75317304</v>
      </c>
      <c r="D158">
        <v>65152808</v>
      </c>
      <c r="E158">
        <v>1</v>
      </c>
      <c r="F158">
        <v>1</v>
      </c>
      <c r="G158">
        <v>30570983</v>
      </c>
      <c r="H158">
        <v>2</v>
      </c>
      <c r="I158" t="s">
        <v>738</v>
      </c>
      <c r="J158" t="s">
        <v>739</v>
      </c>
      <c r="K158" t="s">
        <v>740</v>
      </c>
      <c r="L158">
        <v>1368</v>
      </c>
      <c r="N158">
        <v>1011</v>
      </c>
      <c r="O158" t="s">
        <v>695</v>
      </c>
      <c r="P158" t="s">
        <v>695</v>
      </c>
      <c r="Q158">
        <v>1</v>
      </c>
      <c r="W158">
        <v>0</v>
      </c>
      <c r="X158">
        <v>-745462276</v>
      </c>
      <c r="Y158">
        <f>(AT158*1.25)</f>
        <v>10.0625</v>
      </c>
      <c r="AA158">
        <v>0</v>
      </c>
      <c r="AB158">
        <v>12.9</v>
      </c>
      <c r="AC158">
        <v>0</v>
      </c>
      <c r="AD158">
        <v>0</v>
      </c>
      <c r="AE158">
        <v>0</v>
      </c>
      <c r="AF158">
        <v>12.32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2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3</v>
      </c>
      <c r="AT158">
        <v>8.0500000000000007</v>
      </c>
      <c r="AU158" t="s">
        <v>94</v>
      </c>
      <c r="AV158">
        <v>0</v>
      </c>
      <c r="AW158">
        <v>2</v>
      </c>
      <c r="AX158">
        <v>75317314</v>
      </c>
      <c r="AY158">
        <v>1</v>
      </c>
      <c r="AZ158">
        <v>0</v>
      </c>
      <c r="BA158">
        <v>154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f>ROUND(Y158*Source!I152*DO158,9)</f>
        <v>0</v>
      </c>
      <c r="CX158">
        <f>ROUND(Y158*Source!I152,9)</f>
        <v>6.3568837499999997</v>
      </c>
      <c r="CY158">
        <f>AB158</f>
        <v>12.9</v>
      </c>
      <c r="CZ158">
        <f>AF158</f>
        <v>12.32</v>
      </c>
      <c r="DA158">
        <f>AJ158</f>
        <v>1</v>
      </c>
      <c r="DB158">
        <f>ROUND((ROUND(AT158*CZ158,2)*1.25),6)</f>
        <v>123.97499999999999</v>
      </c>
      <c r="DC158">
        <f>ROUND((ROUND(AT158*AG158,2)*1.25),6)</f>
        <v>0</v>
      </c>
      <c r="DD158" t="s">
        <v>3</v>
      </c>
      <c r="DE158" t="s">
        <v>3</v>
      </c>
      <c r="DF158">
        <f t="shared" si="56"/>
        <v>0</v>
      </c>
      <c r="DG158">
        <f t="shared" si="52"/>
        <v>78.319999999999993</v>
      </c>
      <c r="DH158">
        <f t="shared" si="53"/>
        <v>0</v>
      </c>
      <c r="DI158">
        <f t="shared" si="54"/>
        <v>0</v>
      </c>
      <c r="DJ158">
        <f>DG158</f>
        <v>78.319999999999993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5">
      <c r="A159">
        <f>ROW(Source!A152)</f>
        <v>152</v>
      </c>
      <c r="B159">
        <v>75316143</v>
      </c>
      <c r="C159">
        <v>75317304</v>
      </c>
      <c r="D159">
        <v>66317006</v>
      </c>
      <c r="E159">
        <v>1</v>
      </c>
      <c r="F159">
        <v>1</v>
      </c>
      <c r="G159">
        <v>30570983</v>
      </c>
      <c r="H159">
        <v>3</v>
      </c>
      <c r="I159" t="s">
        <v>186</v>
      </c>
      <c r="J159" t="s">
        <v>188</v>
      </c>
      <c r="K159" t="s">
        <v>187</v>
      </c>
      <c r="L159">
        <v>1327</v>
      </c>
      <c r="N159">
        <v>1005</v>
      </c>
      <c r="O159" t="s">
        <v>103</v>
      </c>
      <c r="P159" t="s">
        <v>103</v>
      </c>
      <c r="Q159">
        <v>1</v>
      </c>
      <c r="W159">
        <v>0</v>
      </c>
      <c r="X159">
        <v>1153590966</v>
      </c>
      <c r="Y159">
        <f>AT159</f>
        <v>112</v>
      </c>
      <c r="AA159">
        <v>322.99</v>
      </c>
      <c r="AB159">
        <v>0</v>
      </c>
      <c r="AC159">
        <v>0</v>
      </c>
      <c r="AD159">
        <v>0</v>
      </c>
      <c r="AE159">
        <v>47.78</v>
      </c>
      <c r="AF159">
        <v>0</v>
      </c>
      <c r="AG159">
        <v>0</v>
      </c>
      <c r="AH159">
        <v>0</v>
      </c>
      <c r="AI159">
        <v>6.76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0</v>
      </c>
      <c r="AP159">
        <v>1</v>
      </c>
      <c r="AQ159">
        <v>0</v>
      </c>
      <c r="AR159">
        <v>0</v>
      </c>
      <c r="AS159" t="s">
        <v>3</v>
      </c>
      <c r="AT159">
        <v>112</v>
      </c>
      <c r="AU159" t="s">
        <v>3</v>
      </c>
      <c r="AV159">
        <v>0</v>
      </c>
      <c r="AW159">
        <v>1</v>
      </c>
      <c r="AX159">
        <v>-1</v>
      </c>
      <c r="AY159">
        <v>0</v>
      </c>
      <c r="AZ159">
        <v>0</v>
      </c>
      <c r="BA159" t="s">
        <v>3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ROUND(Y159*Source!I152,9)</f>
        <v>70.75488</v>
      </c>
      <c r="CY159">
        <f>AA159</f>
        <v>322.99</v>
      </c>
      <c r="CZ159">
        <f>AE159</f>
        <v>47.78</v>
      </c>
      <c r="DA159">
        <f>AI159</f>
        <v>6.76</v>
      </c>
      <c r="DB159">
        <f>ROUND(ROUND(AT159*CZ159,2),6)</f>
        <v>5351.36</v>
      </c>
      <c r="DC159">
        <f>ROUND(ROUND(AT159*AG159,2),6)</f>
        <v>0</v>
      </c>
      <c r="DD159" t="s">
        <v>3</v>
      </c>
      <c r="DE159" t="s">
        <v>3</v>
      </c>
      <c r="DF159">
        <f>ROUND(ROUND(AE159*AI159,2)*CX159,2)</f>
        <v>22853.119999999999</v>
      </c>
      <c r="DG159">
        <f t="shared" si="52"/>
        <v>0</v>
      </c>
      <c r="DH159">
        <f t="shared" si="53"/>
        <v>0</v>
      </c>
      <c r="DI159">
        <f t="shared" si="54"/>
        <v>0</v>
      </c>
      <c r="DJ159">
        <f>DF159</f>
        <v>22853.119999999999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5">
      <c r="A160">
        <f>ROW(Source!A152)</f>
        <v>152</v>
      </c>
      <c r="B160">
        <v>75316143</v>
      </c>
      <c r="C160">
        <v>75317304</v>
      </c>
      <c r="D160">
        <v>31110826</v>
      </c>
      <c r="E160">
        <v>1</v>
      </c>
      <c r="F160">
        <v>1</v>
      </c>
      <c r="G160">
        <v>30570983</v>
      </c>
      <c r="H160">
        <v>3</v>
      </c>
      <c r="I160" t="s">
        <v>741</v>
      </c>
      <c r="J160" t="s">
        <v>742</v>
      </c>
      <c r="K160" t="s">
        <v>743</v>
      </c>
      <c r="L160">
        <v>1348</v>
      </c>
      <c r="N160">
        <v>1009</v>
      </c>
      <c r="O160" t="s">
        <v>137</v>
      </c>
      <c r="P160" t="s">
        <v>137</v>
      </c>
      <c r="Q160">
        <v>1000</v>
      </c>
      <c r="W160">
        <v>0</v>
      </c>
      <c r="X160">
        <v>-1367681090</v>
      </c>
      <c r="Y160">
        <f>AT160</f>
        <v>5.5E-2</v>
      </c>
      <c r="AA160">
        <v>7359.71</v>
      </c>
      <c r="AB160">
        <v>0</v>
      </c>
      <c r="AC160">
        <v>0</v>
      </c>
      <c r="AD160">
        <v>0</v>
      </c>
      <c r="AE160">
        <v>7359.71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2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5.5E-2</v>
      </c>
      <c r="AU160" t="s">
        <v>3</v>
      </c>
      <c r="AV160">
        <v>0</v>
      </c>
      <c r="AW160">
        <v>2</v>
      </c>
      <c r="AX160">
        <v>75317315</v>
      </c>
      <c r="AY160">
        <v>1</v>
      </c>
      <c r="AZ160">
        <v>0</v>
      </c>
      <c r="BA160">
        <v>155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ROUND(Y160*Source!I152,9)</f>
        <v>3.4745699999999997E-2</v>
      </c>
      <c r="CY160">
        <f>AA160</f>
        <v>7359.71</v>
      </c>
      <c r="CZ160">
        <f>AE160</f>
        <v>7359.71</v>
      </c>
      <c r="DA160">
        <f>AI160</f>
        <v>1</v>
      </c>
      <c r="DB160">
        <f>ROUND(ROUND(AT160*CZ160,2),6)</f>
        <v>404.78</v>
      </c>
      <c r="DC160">
        <f>ROUND(ROUND(AT160*AG160,2),6)</f>
        <v>0</v>
      </c>
      <c r="DD160" t="s">
        <v>3</v>
      </c>
      <c r="DE160" t="s">
        <v>3</v>
      </c>
      <c r="DF160">
        <f t="shared" ref="DF160:DF170" si="57">ROUND(ROUND(AE160,2)*CX160,2)</f>
        <v>255.72</v>
      </c>
      <c r="DG160">
        <f t="shared" si="52"/>
        <v>0</v>
      </c>
      <c r="DH160">
        <f t="shared" si="53"/>
        <v>0</v>
      </c>
      <c r="DI160">
        <f t="shared" si="54"/>
        <v>0</v>
      </c>
      <c r="DJ160">
        <f>DF160</f>
        <v>255.72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5">
      <c r="A161">
        <f>ROW(Source!A152)</f>
        <v>152</v>
      </c>
      <c r="B161">
        <v>75316143</v>
      </c>
      <c r="C161">
        <v>75317304</v>
      </c>
      <c r="D161">
        <v>66316983</v>
      </c>
      <c r="E161">
        <v>1</v>
      </c>
      <c r="F161">
        <v>1</v>
      </c>
      <c r="G161">
        <v>30570983</v>
      </c>
      <c r="H161">
        <v>3</v>
      </c>
      <c r="I161" t="s">
        <v>744</v>
      </c>
      <c r="J161" t="s">
        <v>745</v>
      </c>
      <c r="K161" t="s">
        <v>746</v>
      </c>
      <c r="L161">
        <v>1348</v>
      </c>
      <c r="N161">
        <v>1009</v>
      </c>
      <c r="O161" t="s">
        <v>137</v>
      </c>
      <c r="P161" t="s">
        <v>137</v>
      </c>
      <c r="Q161">
        <v>1000</v>
      </c>
      <c r="W161">
        <v>0</v>
      </c>
      <c r="X161">
        <v>-1134667795</v>
      </c>
      <c r="Y161">
        <f>AT161</f>
        <v>2.4E-2</v>
      </c>
      <c r="AA161">
        <v>3389.74</v>
      </c>
      <c r="AB161">
        <v>0</v>
      </c>
      <c r="AC161">
        <v>0</v>
      </c>
      <c r="AD161">
        <v>0</v>
      </c>
      <c r="AE161">
        <v>3389.74</v>
      </c>
      <c r="AF161">
        <v>0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2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2.4E-2</v>
      </c>
      <c r="AU161" t="s">
        <v>3</v>
      </c>
      <c r="AV161">
        <v>0</v>
      </c>
      <c r="AW161">
        <v>2</v>
      </c>
      <c r="AX161">
        <v>75317316</v>
      </c>
      <c r="AY161">
        <v>1</v>
      </c>
      <c r="AZ161">
        <v>0</v>
      </c>
      <c r="BA161">
        <v>156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ROUND(Y161*Source!I152,9)</f>
        <v>1.516176E-2</v>
      </c>
      <c r="CY161">
        <f>AA161</f>
        <v>3389.74</v>
      </c>
      <c r="CZ161">
        <f>AE161</f>
        <v>3389.74</v>
      </c>
      <c r="DA161">
        <f>AI161</f>
        <v>1</v>
      </c>
      <c r="DB161">
        <f>ROUND(ROUND(AT161*CZ161,2),6)</f>
        <v>81.349999999999994</v>
      </c>
      <c r="DC161">
        <f>ROUND(ROUND(AT161*AG161,2),6)</f>
        <v>0</v>
      </c>
      <c r="DD161" t="s">
        <v>3</v>
      </c>
      <c r="DE161" t="s">
        <v>3</v>
      </c>
      <c r="DF161">
        <f t="shared" si="57"/>
        <v>51.39</v>
      </c>
      <c r="DG161">
        <f t="shared" si="52"/>
        <v>0</v>
      </c>
      <c r="DH161">
        <f t="shared" si="53"/>
        <v>0</v>
      </c>
      <c r="DI161">
        <f t="shared" si="54"/>
        <v>0</v>
      </c>
      <c r="DJ161">
        <f>DF161</f>
        <v>51.39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5">
      <c r="A162">
        <f>ROW(Source!A152)</f>
        <v>152</v>
      </c>
      <c r="B162">
        <v>75316143</v>
      </c>
      <c r="C162">
        <v>75317304</v>
      </c>
      <c r="D162">
        <v>64818881</v>
      </c>
      <c r="E162">
        <v>1</v>
      </c>
      <c r="F162">
        <v>1</v>
      </c>
      <c r="G162">
        <v>30570983</v>
      </c>
      <c r="H162">
        <v>3</v>
      </c>
      <c r="I162" t="s">
        <v>747</v>
      </c>
      <c r="J162" t="s">
        <v>748</v>
      </c>
      <c r="K162" t="s">
        <v>749</v>
      </c>
      <c r="L162">
        <v>1348</v>
      </c>
      <c r="N162">
        <v>1009</v>
      </c>
      <c r="O162" t="s">
        <v>137</v>
      </c>
      <c r="P162" t="s">
        <v>137</v>
      </c>
      <c r="Q162">
        <v>1000</v>
      </c>
      <c r="W162">
        <v>0</v>
      </c>
      <c r="X162">
        <v>-1122154991</v>
      </c>
      <c r="Y162">
        <f>AT162</f>
        <v>0.53</v>
      </c>
      <c r="AA162">
        <v>18910.8</v>
      </c>
      <c r="AB162">
        <v>0</v>
      </c>
      <c r="AC162">
        <v>0</v>
      </c>
      <c r="AD162">
        <v>0</v>
      </c>
      <c r="AE162">
        <v>18910.8</v>
      </c>
      <c r="AF162">
        <v>0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2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0.53</v>
      </c>
      <c r="AU162" t="s">
        <v>3</v>
      </c>
      <c r="AV162">
        <v>0</v>
      </c>
      <c r="AW162">
        <v>2</v>
      </c>
      <c r="AX162">
        <v>75317317</v>
      </c>
      <c r="AY162">
        <v>1</v>
      </c>
      <c r="AZ162">
        <v>0</v>
      </c>
      <c r="BA162">
        <v>157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ROUND(Y162*Source!I152,9)</f>
        <v>0.33482220000000001</v>
      </c>
      <c r="CY162">
        <f>AA162</f>
        <v>18910.8</v>
      </c>
      <c r="CZ162">
        <f>AE162</f>
        <v>18910.8</v>
      </c>
      <c r="DA162">
        <f>AI162</f>
        <v>1</v>
      </c>
      <c r="DB162">
        <f>ROUND(ROUND(AT162*CZ162,2),6)</f>
        <v>10022.719999999999</v>
      </c>
      <c r="DC162">
        <f>ROUND(ROUND(AT162*AG162,2),6)</f>
        <v>0</v>
      </c>
      <c r="DD162" t="s">
        <v>3</v>
      </c>
      <c r="DE162" t="s">
        <v>3</v>
      </c>
      <c r="DF162">
        <f t="shared" si="57"/>
        <v>6331.76</v>
      </c>
      <c r="DG162">
        <f t="shared" si="52"/>
        <v>0</v>
      </c>
      <c r="DH162">
        <f t="shared" si="53"/>
        <v>0</v>
      </c>
      <c r="DI162">
        <f t="shared" si="54"/>
        <v>0</v>
      </c>
      <c r="DJ162">
        <f>DF162</f>
        <v>6331.76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5">
      <c r="A163">
        <f>ROW(Source!A155)</f>
        <v>155</v>
      </c>
      <c r="B163">
        <v>75316141</v>
      </c>
      <c r="C163">
        <v>75317320</v>
      </c>
      <c r="D163">
        <v>44573642</v>
      </c>
      <c r="E163">
        <v>30570983</v>
      </c>
      <c r="F163">
        <v>1</v>
      </c>
      <c r="G163">
        <v>30570983</v>
      </c>
      <c r="H163">
        <v>1</v>
      </c>
      <c r="I163" t="s">
        <v>678</v>
      </c>
      <c r="J163" t="s">
        <v>3</v>
      </c>
      <c r="K163" t="s">
        <v>679</v>
      </c>
      <c r="L163">
        <v>1191</v>
      </c>
      <c r="N163">
        <v>1013</v>
      </c>
      <c r="O163" t="s">
        <v>680</v>
      </c>
      <c r="P163" t="s">
        <v>680</v>
      </c>
      <c r="Q163">
        <v>1</v>
      </c>
      <c r="W163">
        <v>0</v>
      </c>
      <c r="X163">
        <v>476480486</v>
      </c>
      <c r="Y163">
        <f>(AT163*1.15)</f>
        <v>23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5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20</v>
      </c>
      <c r="AU163" t="s">
        <v>95</v>
      </c>
      <c r="AV163">
        <v>1</v>
      </c>
      <c r="AW163">
        <v>2</v>
      </c>
      <c r="AX163">
        <v>75317326</v>
      </c>
      <c r="AY163">
        <v>1</v>
      </c>
      <c r="AZ163">
        <v>0</v>
      </c>
      <c r="BA163">
        <v>159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U163">
        <f>ROUND(AT163*Source!I155*AH163*AL163,2)</f>
        <v>0</v>
      </c>
      <c r="CV163">
        <f>ROUND(Y163*Source!I155,9)</f>
        <v>14.53002</v>
      </c>
      <c r="CW163">
        <v>0</v>
      </c>
      <c r="CX163">
        <f>ROUND(Y163*Source!I155,9)</f>
        <v>14.53002</v>
      </c>
      <c r="CY163">
        <f>AD163</f>
        <v>0</v>
      </c>
      <c r="CZ163">
        <f>AH163</f>
        <v>0</v>
      </c>
      <c r="DA163">
        <f>AL163</f>
        <v>1</v>
      </c>
      <c r="DB163">
        <f>ROUND((ROUND(AT163*CZ163,2)*1.15),6)</f>
        <v>0</v>
      </c>
      <c r="DC163">
        <f>ROUND((ROUND(AT163*AG163,2)*1.15),6)</f>
        <v>0</v>
      </c>
      <c r="DD163" t="s">
        <v>3</v>
      </c>
      <c r="DE163" t="s">
        <v>3</v>
      </c>
      <c r="DF163">
        <f t="shared" si="57"/>
        <v>0</v>
      </c>
      <c r="DG163">
        <f t="shared" si="52"/>
        <v>0</v>
      </c>
      <c r="DH163">
        <f t="shared" si="53"/>
        <v>0</v>
      </c>
      <c r="DI163">
        <f t="shared" si="54"/>
        <v>0</v>
      </c>
      <c r="DJ163">
        <f>DI163</f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5">
      <c r="A164">
        <f>ROW(Source!A155)</f>
        <v>155</v>
      </c>
      <c r="B164">
        <v>75316141</v>
      </c>
      <c r="C164">
        <v>75317320</v>
      </c>
      <c r="D164">
        <v>65153288</v>
      </c>
      <c r="E164">
        <v>1</v>
      </c>
      <c r="F164">
        <v>1</v>
      </c>
      <c r="G164">
        <v>30570983</v>
      </c>
      <c r="H164">
        <v>2</v>
      </c>
      <c r="I164" t="s">
        <v>692</v>
      </c>
      <c r="J164" t="s">
        <v>693</v>
      </c>
      <c r="K164" t="s">
        <v>694</v>
      </c>
      <c r="L164">
        <v>1368</v>
      </c>
      <c r="N164">
        <v>1011</v>
      </c>
      <c r="O164" t="s">
        <v>695</v>
      </c>
      <c r="P164" t="s">
        <v>695</v>
      </c>
      <c r="Q164">
        <v>1</v>
      </c>
      <c r="W164">
        <v>0</v>
      </c>
      <c r="X164">
        <v>-7781208</v>
      </c>
      <c r="Y164">
        <f>(AT164*1.25)</f>
        <v>0.41250000000000003</v>
      </c>
      <c r="AA164">
        <v>0</v>
      </c>
      <c r="AB164">
        <v>83.1</v>
      </c>
      <c r="AC164">
        <v>12.62</v>
      </c>
      <c r="AD164">
        <v>0</v>
      </c>
      <c r="AE164">
        <v>0</v>
      </c>
      <c r="AF164">
        <v>83.1</v>
      </c>
      <c r="AG164">
        <v>12.62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0.33</v>
      </c>
      <c r="AU164" t="s">
        <v>94</v>
      </c>
      <c r="AV164">
        <v>0</v>
      </c>
      <c r="AW164">
        <v>2</v>
      </c>
      <c r="AX164">
        <v>75317327</v>
      </c>
      <c r="AY164">
        <v>1</v>
      </c>
      <c r="AZ164">
        <v>2048</v>
      </c>
      <c r="BA164">
        <v>160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f>ROUND(Y164*Source!I155*DO164,9)</f>
        <v>0</v>
      </c>
      <c r="CX164">
        <f>ROUND(Y164*Source!I155,9)</f>
        <v>0.26059274999999998</v>
      </c>
      <c r="CY164">
        <f>AB164</f>
        <v>83.1</v>
      </c>
      <c r="CZ164">
        <f>AF164</f>
        <v>83.1</v>
      </c>
      <c r="DA164">
        <f>AJ164</f>
        <v>1</v>
      </c>
      <c r="DB164">
        <f>ROUND((ROUND(AT164*CZ164,2)*1.25),6)</f>
        <v>34.274999999999999</v>
      </c>
      <c r="DC164">
        <f>ROUND((ROUND(AT164*AG164,2)*1.25),6)</f>
        <v>5.2</v>
      </c>
      <c r="DD164" t="s">
        <v>3</v>
      </c>
      <c r="DE164" t="s">
        <v>3</v>
      </c>
      <c r="DF164">
        <f t="shared" si="57"/>
        <v>0</v>
      </c>
      <c r="DG164">
        <f t="shared" si="52"/>
        <v>21.66</v>
      </c>
      <c r="DH164">
        <f t="shared" si="53"/>
        <v>3.29</v>
      </c>
      <c r="DI164">
        <f t="shared" si="54"/>
        <v>0</v>
      </c>
      <c r="DJ164">
        <f>DG164</f>
        <v>21.66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5">
      <c r="A165">
        <f>ROW(Source!A155)</f>
        <v>155</v>
      </c>
      <c r="B165">
        <v>75316141</v>
      </c>
      <c r="C165">
        <v>75317320</v>
      </c>
      <c r="D165">
        <v>65152808</v>
      </c>
      <c r="E165">
        <v>1</v>
      </c>
      <c r="F165">
        <v>1</v>
      </c>
      <c r="G165">
        <v>30570983</v>
      </c>
      <c r="H165">
        <v>2</v>
      </c>
      <c r="I165" t="s">
        <v>738</v>
      </c>
      <c r="J165" t="s">
        <v>739</v>
      </c>
      <c r="K165" t="s">
        <v>740</v>
      </c>
      <c r="L165">
        <v>1368</v>
      </c>
      <c r="N165">
        <v>1011</v>
      </c>
      <c r="O165" t="s">
        <v>695</v>
      </c>
      <c r="P165" t="s">
        <v>695</v>
      </c>
      <c r="Q165">
        <v>1</v>
      </c>
      <c r="W165">
        <v>0</v>
      </c>
      <c r="X165">
        <v>-745462276</v>
      </c>
      <c r="Y165">
        <f>(AT165*1.25)</f>
        <v>4.6000000000000005</v>
      </c>
      <c r="AA165">
        <v>0</v>
      </c>
      <c r="AB165">
        <v>12.32</v>
      </c>
      <c r="AC165">
        <v>0</v>
      </c>
      <c r="AD165">
        <v>0</v>
      </c>
      <c r="AE165">
        <v>0</v>
      </c>
      <c r="AF165">
        <v>12.32</v>
      </c>
      <c r="AG165">
        <v>0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3.68</v>
      </c>
      <c r="AU165" t="s">
        <v>94</v>
      </c>
      <c r="AV165">
        <v>0</v>
      </c>
      <c r="AW165">
        <v>2</v>
      </c>
      <c r="AX165">
        <v>75317328</v>
      </c>
      <c r="AY165">
        <v>1</v>
      </c>
      <c r="AZ165">
        <v>2048</v>
      </c>
      <c r="BA165">
        <v>161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f>ROUND(Y165*Source!I155*DO165,9)</f>
        <v>0</v>
      </c>
      <c r="CX165">
        <f>ROUND(Y165*Source!I155,9)</f>
        <v>2.9060039999999998</v>
      </c>
      <c r="CY165">
        <f>AB165</f>
        <v>12.32</v>
      </c>
      <c r="CZ165">
        <f>AF165</f>
        <v>12.32</v>
      </c>
      <c r="DA165">
        <f>AJ165</f>
        <v>1</v>
      </c>
      <c r="DB165">
        <f>ROUND((ROUND(AT165*CZ165,2)*1.25),6)</f>
        <v>56.674999999999997</v>
      </c>
      <c r="DC165">
        <f>ROUND((ROUND(AT165*AG165,2)*1.25),6)</f>
        <v>0</v>
      </c>
      <c r="DD165" t="s">
        <v>3</v>
      </c>
      <c r="DE165" t="s">
        <v>3</v>
      </c>
      <c r="DF165">
        <f t="shared" si="57"/>
        <v>0</v>
      </c>
      <c r="DG165">
        <f t="shared" si="52"/>
        <v>35.799999999999997</v>
      </c>
      <c r="DH165">
        <f t="shared" si="53"/>
        <v>0</v>
      </c>
      <c r="DI165">
        <f t="shared" si="54"/>
        <v>0</v>
      </c>
      <c r="DJ165">
        <f>DG165</f>
        <v>35.799999999999997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5">
      <c r="A166">
        <f>ROW(Source!A155)</f>
        <v>155</v>
      </c>
      <c r="B166">
        <v>75316141</v>
      </c>
      <c r="C166">
        <v>75317320</v>
      </c>
      <c r="D166">
        <v>66317006</v>
      </c>
      <c r="E166">
        <v>1</v>
      </c>
      <c r="F166">
        <v>1</v>
      </c>
      <c r="G166">
        <v>30570983</v>
      </c>
      <c r="H166">
        <v>3</v>
      </c>
      <c r="I166" t="s">
        <v>186</v>
      </c>
      <c r="J166" t="s">
        <v>188</v>
      </c>
      <c r="K166" t="s">
        <v>187</v>
      </c>
      <c r="L166">
        <v>1327</v>
      </c>
      <c r="N166">
        <v>1005</v>
      </c>
      <c r="O166" t="s">
        <v>103</v>
      </c>
      <c r="P166" t="s">
        <v>103</v>
      </c>
      <c r="Q166">
        <v>1</v>
      </c>
      <c r="W166">
        <v>0</v>
      </c>
      <c r="X166">
        <v>1153590966</v>
      </c>
      <c r="Y166">
        <f>AT166</f>
        <v>112</v>
      </c>
      <c r="AA166">
        <v>47.78</v>
      </c>
      <c r="AB166">
        <v>0</v>
      </c>
      <c r="AC166">
        <v>0</v>
      </c>
      <c r="AD166">
        <v>0</v>
      </c>
      <c r="AE166">
        <v>47.78</v>
      </c>
      <c r="AF166">
        <v>0</v>
      </c>
      <c r="AG166">
        <v>0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0</v>
      </c>
      <c r="AN166">
        <v>0</v>
      </c>
      <c r="AO166">
        <v>0</v>
      </c>
      <c r="AP166">
        <v>1</v>
      </c>
      <c r="AQ166">
        <v>0</v>
      </c>
      <c r="AR166">
        <v>0</v>
      </c>
      <c r="AS166" t="s">
        <v>3</v>
      </c>
      <c r="AT166">
        <v>112</v>
      </c>
      <c r="AU166" t="s">
        <v>3</v>
      </c>
      <c r="AV166">
        <v>0</v>
      </c>
      <c r="AW166">
        <v>1</v>
      </c>
      <c r="AX166">
        <v>-1</v>
      </c>
      <c r="AY166">
        <v>0</v>
      </c>
      <c r="AZ166">
        <v>0</v>
      </c>
      <c r="BA166" t="s">
        <v>3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ROUND(Y166*Source!I155,9)</f>
        <v>70.75488</v>
      </c>
      <c r="CY166">
        <f>AA166</f>
        <v>47.78</v>
      </c>
      <c r="CZ166">
        <f>AE166</f>
        <v>47.78</v>
      </c>
      <c r="DA166">
        <f>AI166</f>
        <v>1</v>
      </c>
      <c r="DB166">
        <f>ROUND(ROUND(AT166*CZ166,2),6)</f>
        <v>5351.36</v>
      </c>
      <c r="DC166">
        <f>ROUND(ROUND(AT166*AG166,2),6)</f>
        <v>0</v>
      </c>
      <c r="DD166" t="s">
        <v>3</v>
      </c>
      <c r="DE166" t="s">
        <v>3</v>
      </c>
      <c r="DF166">
        <f t="shared" si="57"/>
        <v>3380.67</v>
      </c>
      <c r="DG166">
        <f t="shared" si="52"/>
        <v>0</v>
      </c>
      <c r="DH166">
        <f t="shared" si="53"/>
        <v>0</v>
      </c>
      <c r="DI166">
        <f t="shared" si="54"/>
        <v>0</v>
      </c>
      <c r="DJ166">
        <f>DF166</f>
        <v>3380.67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5">
      <c r="A167">
        <f>ROW(Source!A155)</f>
        <v>155</v>
      </c>
      <c r="B167">
        <v>75316141</v>
      </c>
      <c r="C167">
        <v>75317320</v>
      </c>
      <c r="D167">
        <v>64818881</v>
      </c>
      <c r="E167">
        <v>1</v>
      </c>
      <c r="F167">
        <v>1</v>
      </c>
      <c r="G167">
        <v>30570983</v>
      </c>
      <c r="H167">
        <v>3</v>
      </c>
      <c r="I167" t="s">
        <v>747</v>
      </c>
      <c r="J167" t="s">
        <v>748</v>
      </c>
      <c r="K167" t="s">
        <v>749</v>
      </c>
      <c r="L167">
        <v>1348</v>
      </c>
      <c r="N167">
        <v>1009</v>
      </c>
      <c r="O167" t="s">
        <v>137</v>
      </c>
      <c r="P167" t="s">
        <v>137</v>
      </c>
      <c r="Q167">
        <v>1000</v>
      </c>
      <c r="W167">
        <v>0</v>
      </c>
      <c r="X167">
        <v>-1122154991</v>
      </c>
      <c r="Y167">
        <f>AT167</f>
        <v>0.24</v>
      </c>
      <c r="AA167">
        <v>18910.8</v>
      </c>
      <c r="AB167">
        <v>0</v>
      </c>
      <c r="AC167">
        <v>0</v>
      </c>
      <c r="AD167">
        <v>0</v>
      </c>
      <c r="AE167">
        <v>18910.8</v>
      </c>
      <c r="AF167">
        <v>0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0.24</v>
      </c>
      <c r="AU167" t="s">
        <v>3</v>
      </c>
      <c r="AV167">
        <v>0</v>
      </c>
      <c r="AW167">
        <v>2</v>
      </c>
      <c r="AX167">
        <v>75317329</v>
      </c>
      <c r="AY167">
        <v>1</v>
      </c>
      <c r="AZ167">
        <v>0</v>
      </c>
      <c r="BA167">
        <v>162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ROUND(Y167*Source!I155,9)</f>
        <v>0.15161759999999999</v>
      </c>
      <c r="CY167">
        <f>AA167</f>
        <v>18910.8</v>
      </c>
      <c r="CZ167">
        <f>AE167</f>
        <v>18910.8</v>
      </c>
      <c r="DA167">
        <f>AI167</f>
        <v>1</v>
      </c>
      <c r="DB167">
        <f>ROUND(ROUND(AT167*CZ167,2),6)</f>
        <v>4538.59</v>
      </c>
      <c r="DC167">
        <f>ROUND(ROUND(AT167*AG167,2),6)</f>
        <v>0</v>
      </c>
      <c r="DD167" t="s">
        <v>3</v>
      </c>
      <c r="DE167" t="s">
        <v>3</v>
      </c>
      <c r="DF167">
        <f t="shared" si="57"/>
        <v>2867.21</v>
      </c>
      <c r="DG167">
        <f t="shared" si="52"/>
        <v>0</v>
      </c>
      <c r="DH167">
        <f t="shared" si="53"/>
        <v>0</v>
      </c>
      <c r="DI167">
        <f t="shared" si="54"/>
        <v>0</v>
      </c>
      <c r="DJ167">
        <f>DF167</f>
        <v>2867.21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5">
      <c r="A168">
        <f>ROW(Source!A156)</f>
        <v>156</v>
      </c>
      <c r="B168">
        <v>75316143</v>
      </c>
      <c r="C168">
        <v>75317320</v>
      </c>
      <c r="D168">
        <v>44573642</v>
      </c>
      <c r="E168">
        <v>30570983</v>
      </c>
      <c r="F168">
        <v>1</v>
      </c>
      <c r="G168">
        <v>30570983</v>
      </c>
      <c r="H168">
        <v>1</v>
      </c>
      <c r="I168" t="s">
        <v>678</v>
      </c>
      <c r="J168" t="s">
        <v>3</v>
      </c>
      <c r="K168" t="s">
        <v>679</v>
      </c>
      <c r="L168">
        <v>1191</v>
      </c>
      <c r="N168">
        <v>1013</v>
      </c>
      <c r="O168" t="s">
        <v>680</v>
      </c>
      <c r="P168" t="s">
        <v>680</v>
      </c>
      <c r="Q168">
        <v>1</v>
      </c>
      <c r="W168">
        <v>0</v>
      </c>
      <c r="X168">
        <v>476480486</v>
      </c>
      <c r="Y168">
        <f>(AT168*1.15)</f>
        <v>23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20</v>
      </c>
      <c r="AU168" t="s">
        <v>95</v>
      </c>
      <c r="AV168">
        <v>1</v>
      </c>
      <c r="AW168">
        <v>2</v>
      </c>
      <c r="AX168">
        <v>75317326</v>
      </c>
      <c r="AY168">
        <v>1</v>
      </c>
      <c r="AZ168">
        <v>0</v>
      </c>
      <c r="BA168">
        <v>164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U168">
        <f>ROUND(AT168*Source!I156*AH168*AL168,2)</f>
        <v>0</v>
      </c>
      <c r="CV168">
        <f>ROUND(Y168*Source!I156,9)</f>
        <v>14.53002</v>
      </c>
      <c r="CW168">
        <v>0</v>
      </c>
      <c r="CX168">
        <f>ROUND(Y168*Source!I156,9)</f>
        <v>14.53002</v>
      </c>
      <c r="CY168">
        <f>AD168</f>
        <v>0</v>
      </c>
      <c r="CZ168">
        <f>AH168</f>
        <v>0</v>
      </c>
      <c r="DA168">
        <f>AL168</f>
        <v>1</v>
      </c>
      <c r="DB168">
        <f>ROUND((ROUND(AT168*CZ168,2)*1.15),6)</f>
        <v>0</v>
      </c>
      <c r="DC168">
        <f>ROUND((ROUND(AT168*AG168,2)*1.15),6)</f>
        <v>0</v>
      </c>
      <c r="DD168" t="s">
        <v>3</v>
      </c>
      <c r="DE168" t="s">
        <v>3</v>
      </c>
      <c r="DF168">
        <f t="shared" si="57"/>
        <v>0</v>
      </c>
      <c r="DG168">
        <f t="shared" si="52"/>
        <v>0</v>
      </c>
      <c r="DH168">
        <f t="shared" si="53"/>
        <v>0</v>
      </c>
      <c r="DI168">
        <f t="shared" si="54"/>
        <v>0</v>
      </c>
      <c r="DJ168">
        <f>DI168</f>
        <v>0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5">
      <c r="A169">
        <f>ROW(Source!A156)</f>
        <v>156</v>
      </c>
      <c r="B169">
        <v>75316143</v>
      </c>
      <c r="C169">
        <v>75317320</v>
      </c>
      <c r="D169">
        <v>65153288</v>
      </c>
      <c r="E169">
        <v>1</v>
      </c>
      <c r="F169">
        <v>1</v>
      </c>
      <c r="G169">
        <v>30570983</v>
      </c>
      <c r="H169">
        <v>2</v>
      </c>
      <c r="I169" t="s">
        <v>692</v>
      </c>
      <c r="J169" t="s">
        <v>693</v>
      </c>
      <c r="K169" t="s">
        <v>694</v>
      </c>
      <c r="L169">
        <v>1368</v>
      </c>
      <c r="N169">
        <v>1011</v>
      </c>
      <c r="O169" t="s">
        <v>695</v>
      </c>
      <c r="P169" t="s">
        <v>695</v>
      </c>
      <c r="Q169">
        <v>1</v>
      </c>
      <c r="W169">
        <v>0</v>
      </c>
      <c r="X169">
        <v>-7781208</v>
      </c>
      <c r="Y169">
        <f>(AT169*1.25)</f>
        <v>0.41250000000000003</v>
      </c>
      <c r="AA169">
        <v>0</v>
      </c>
      <c r="AB169">
        <v>87.01</v>
      </c>
      <c r="AC169">
        <v>13.21</v>
      </c>
      <c r="AD169">
        <v>0</v>
      </c>
      <c r="AE169">
        <v>0</v>
      </c>
      <c r="AF169">
        <v>83.1</v>
      </c>
      <c r="AG169">
        <v>12.62</v>
      </c>
      <c r="AH169">
        <v>0</v>
      </c>
      <c r="AI169">
        <v>1</v>
      </c>
      <c r="AJ169">
        <v>1</v>
      </c>
      <c r="AK169">
        <v>1</v>
      </c>
      <c r="AL169">
        <v>1</v>
      </c>
      <c r="AM169">
        <v>2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3</v>
      </c>
      <c r="AT169">
        <v>0.33</v>
      </c>
      <c r="AU169" t="s">
        <v>94</v>
      </c>
      <c r="AV169">
        <v>0</v>
      </c>
      <c r="AW169">
        <v>2</v>
      </c>
      <c r="AX169">
        <v>75317327</v>
      </c>
      <c r="AY169">
        <v>1</v>
      </c>
      <c r="AZ169">
        <v>2048</v>
      </c>
      <c r="BA169">
        <v>165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f>ROUND(Y169*Source!I156*DO169,9)</f>
        <v>0</v>
      </c>
      <c r="CX169">
        <f>ROUND(Y169*Source!I156,9)</f>
        <v>0.26059274999999998</v>
      </c>
      <c r="CY169">
        <f>AB169</f>
        <v>87.01</v>
      </c>
      <c r="CZ169">
        <f>AF169</f>
        <v>83.1</v>
      </c>
      <c r="DA169">
        <f>AJ169</f>
        <v>1</v>
      </c>
      <c r="DB169">
        <f>ROUND((ROUND(AT169*CZ169,2)*1.25),6)</f>
        <v>34.274999999999999</v>
      </c>
      <c r="DC169">
        <f>ROUND((ROUND(AT169*AG169,2)*1.25),6)</f>
        <v>5.2</v>
      </c>
      <c r="DD169" t="s">
        <v>3</v>
      </c>
      <c r="DE169" t="s">
        <v>3</v>
      </c>
      <c r="DF169">
        <f t="shared" si="57"/>
        <v>0</v>
      </c>
      <c r="DG169">
        <f t="shared" si="52"/>
        <v>21.66</v>
      </c>
      <c r="DH169">
        <f t="shared" si="53"/>
        <v>3.29</v>
      </c>
      <c r="DI169">
        <f t="shared" si="54"/>
        <v>0</v>
      </c>
      <c r="DJ169">
        <f>DG169</f>
        <v>21.66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5">
      <c r="A170">
        <f>ROW(Source!A156)</f>
        <v>156</v>
      </c>
      <c r="B170">
        <v>75316143</v>
      </c>
      <c r="C170">
        <v>75317320</v>
      </c>
      <c r="D170">
        <v>65152808</v>
      </c>
      <c r="E170">
        <v>1</v>
      </c>
      <c r="F170">
        <v>1</v>
      </c>
      <c r="G170">
        <v>30570983</v>
      </c>
      <c r="H170">
        <v>2</v>
      </c>
      <c r="I170" t="s">
        <v>738</v>
      </c>
      <c r="J170" t="s">
        <v>739</v>
      </c>
      <c r="K170" t="s">
        <v>740</v>
      </c>
      <c r="L170">
        <v>1368</v>
      </c>
      <c r="N170">
        <v>1011</v>
      </c>
      <c r="O170" t="s">
        <v>695</v>
      </c>
      <c r="P170" t="s">
        <v>695</v>
      </c>
      <c r="Q170">
        <v>1</v>
      </c>
      <c r="W170">
        <v>0</v>
      </c>
      <c r="X170">
        <v>-745462276</v>
      </c>
      <c r="Y170">
        <f>(AT170*1.25)</f>
        <v>4.6000000000000005</v>
      </c>
      <c r="AA170">
        <v>0</v>
      </c>
      <c r="AB170">
        <v>12.9</v>
      </c>
      <c r="AC170">
        <v>0</v>
      </c>
      <c r="AD170">
        <v>0</v>
      </c>
      <c r="AE170">
        <v>0</v>
      </c>
      <c r="AF170">
        <v>12.32</v>
      </c>
      <c r="AG170">
        <v>0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2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3.68</v>
      </c>
      <c r="AU170" t="s">
        <v>94</v>
      </c>
      <c r="AV170">
        <v>0</v>
      </c>
      <c r="AW170">
        <v>2</v>
      </c>
      <c r="AX170">
        <v>75317328</v>
      </c>
      <c r="AY170">
        <v>1</v>
      </c>
      <c r="AZ170">
        <v>2048</v>
      </c>
      <c r="BA170">
        <v>166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f>ROUND(Y170*Source!I156*DO170,9)</f>
        <v>0</v>
      </c>
      <c r="CX170">
        <f>ROUND(Y170*Source!I156,9)</f>
        <v>2.9060039999999998</v>
      </c>
      <c r="CY170">
        <f>AB170</f>
        <v>12.9</v>
      </c>
      <c r="CZ170">
        <f>AF170</f>
        <v>12.32</v>
      </c>
      <c r="DA170">
        <f>AJ170</f>
        <v>1</v>
      </c>
      <c r="DB170">
        <f>ROUND((ROUND(AT170*CZ170,2)*1.25),6)</f>
        <v>56.674999999999997</v>
      </c>
      <c r="DC170">
        <f>ROUND((ROUND(AT170*AG170,2)*1.25),6)</f>
        <v>0</v>
      </c>
      <c r="DD170" t="s">
        <v>3</v>
      </c>
      <c r="DE170" t="s">
        <v>3</v>
      </c>
      <c r="DF170">
        <f t="shared" si="57"/>
        <v>0</v>
      </c>
      <c r="DG170">
        <f t="shared" si="52"/>
        <v>35.799999999999997</v>
      </c>
      <c r="DH170">
        <f t="shared" si="53"/>
        <v>0</v>
      </c>
      <c r="DI170">
        <f t="shared" si="54"/>
        <v>0</v>
      </c>
      <c r="DJ170">
        <f>DG170</f>
        <v>35.799999999999997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5">
      <c r="A171">
        <f>ROW(Source!A156)</f>
        <v>156</v>
      </c>
      <c r="B171">
        <v>75316143</v>
      </c>
      <c r="C171">
        <v>75317320</v>
      </c>
      <c r="D171">
        <v>66317006</v>
      </c>
      <c r="E171">
        <v>1</v>
      </c>
      <c r="F171">
        <v>1</v>
      </c>
      <c r="G171">
        <v>30570983</v>
      </c>
      <c r="H171">
        <v>3</v>
      </c>
      <c r="I171" t="s">
        <v>186</v>
      </c>
      <c r="J171" t="s">
        <v>188</v>
      </c>
      <c r="K171" t="s">
        <v>187</v>
      </c>
      <c r="L171">
        <v>1327</v>
      </c>
      <c r="N171">
        <v>1005</v>
      </c>
      <c r="O171" t="s">
        <v>103</v>
      </c>
      <c r="P171" t="s">
        <v>103</v>
      </c>
      <c r="Q171">
        <v>1</v>
      </c>
      <c r="W171">
        <v>0</v>
      </c>
      <c r="X171">
        <v>1153590966</v>
      </c>
      <c r="Y171">
        <f>AT171</f>
        <v>112</v>
      </c>
      <c r="AA171">
        <v>322.99</v>
      </c>
      <c r="AB171">
        <v>0</v>
      </c>
      <c r="AC171">
        <v>0</v>
      </c>
      <c r="AD171">
        <v>0</v>
      </c>
      <c r="AE171">
        <v>47.78</v>
      </c>
      <c r="AF171">
        <v>0</v>
      </c>
      <c r="AG171">
        <v>0</v>
      </c>
      <c r="AH171">
        <v>0</v>
      </c>
      <c r="AI171">
        <v>6.76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0</v>
      </c>
      <c r="AP171">
        <v>1</v>
      </c>
      <c r="AQ171">
        <v>0</v>
      </c>
      <c r="AR171">
        <v>0</v>
      </c>
      <c r="AS171" t="s">
        <v>3</v>
      </c>
      <c r="AT171">
        <v>112</v>
      </c>
      <c r="AU171" t="s">
        <v>3</v>
      </c>
      <c r="AV171">
        <v>0</v>
      </c>
      <c r="AW171">
        <v>1</v>
      </c>
      <c r="AX171">
        <v>-1</v>
      </c>
      <c r="AY171">
        <v>0</v>
      </c>
      <c r="AZ171">
        <v>0</v>
      </c>
      <c r="BA171" t="s">
        <v>3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ROUND(Y171*Source!I156,9)</f>
        <v>70.75488</v>
      </c>
      <c r="CY171">
        <f>AA171</f>
        <v>322.99</v>
      </c>
      <c r="CZ171">
        <f>AE171</f>
        <v>47.78</v>
      </c>
      <c r="DA171">
        <f>AI171</f>
        <v>6.76</v>
      </c>
      <c r="DB171">
        <f>ROUND(ROUND(AT171*CZ171,2),6)</f>
        <v>5351.36</v>
      </c>
      <c r="DC171">
        <f>ROUND(ROUND(AT171*AG171,2),6)</f>
        <v>0</v>
      </c>
      <c r="DD171" t="s">
        <v>3</v>
      </c>
      <c r="DE171" t="s">
        <v>3</v>
      </c>
      <c r="DF171">
        <f>ROUND(ROUND(AE171*AI171,2)*CX171,2)</f>
        <v>22853.119999999999</v>
      </c>
      <c r="DG171">
        <f t="shared" si="52"/>
        <v>0</v>
      </c>
      <c r="DH171">
        <f t="shared" si="53"/>
        <v>0</v>
      </c>
      <c r="DI171">
        <f t="shared" si="54"/>
        <v>0</v>
      </c>
      <c r="DJ171">
        <f>DF171</f>
        <v>22853.119999999999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5">
      <c r="A172">
        <f>ROW(Source!A156)</f>
        <v>156</v>
      </c>
      <c r="B172">
        <v>75316143</v>
      </c>
      <c r="C172">
        <v>75317320</v>
      </c>
      <c r="D172">
        <v>64818881</v>
      </c>
      <c r="E172">
        <v>1</v>
      </c>
      <c r="F172">
        <v>1</v>
      </c>
      <c r="G172">
        <v>30570983</v>
      </c>
      <c r="H172">
        <v>3</v>
      </c>
      <c r="I172" t="s">
        <v>747</v>
      </c>
      <c r="J172" t="s">
        <v>748</v>
      </c>
      <c r="K172" t="s">
        <v>749</v>
      </c>
      <c r="L172">
        <v>1348</v>
      </c>
      <c r="N172">
        <v>1009</v>
      </c>
      <c r="O172" t="s">
        <v>137</v>
      </c>
      <c r="P172" t="s">
        <v>137</v>
      </c>
      <c r="Q172">
        <v>1000</v>
      </c>
      <c r="W172">
        <v>0</v>
      </c>
      <c r="X172">
        <v>-1122154991</v>
      </c>
      <c r="Y172">
        <f>AT172</f>
        <v>0.24</v>
      </c>
      <c r="AA172">
        <v>18910.8</v>
      </c>
      <c r="AB172">
        <v>0</v>
      </c>
      <c r="AC172">
        <v>0</v>
      </c>
      <c r="AD172">
        <v>0</v>
      </c>
      <c r="AE172">
        <v>18910.8</v>
      </c>
      <c r="AF172">
        <v>0</v>
      </c>
      <c r="AG172">
        <v>0</v>
      </c>
      <c r="AH172">
        <v>0</v>
      </c>
      <c r="AI172">
        <v>1</v>
      </c>
      <c r="AJ172">
        <v>1</v>
      </c>
      <c r="AK172">
        <v>1</v>
      </c>
      <c r="AL172">
        <v>1</v>
      </c>
      <c r="AM172">
        <v>2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3</v>
      </c>
      <c r="AT172">
        <v>0.24</v>
      </c>
      <c r="AU172" t="s">
        <v>3</v>
      </c>
      <c r="AV172">
        <v>0</v>
      </c>
      <c r="AW172">
        <v>2</v>
      </c>
      <c r="AX172">
        <v>75317329</v>
      </c>
      <c r="AY172">
        <v>1</v>
      </c>
      <c r="AZ172">
        <v>0</v>
      </c>
      <c r="BA172">
        <v>167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v>0</v>
      </c>
      <c r="CX172">
        <f>ROUND(Y172*Source!I156,9)</f>
        <v>0.15161759999999999</v>
      </c>
      <c r="CY172">
        <f>AA172</f>
        <v>18910.8</v>
      </c>
      <c r="CZ172">
        <f>AE172</f>
        <v>18910.8</v>
      </c>
      <c r="DA172">
        <f>AI172</f>
        <v>1</v>
      </c>
      <c r="DB172">
        <f>ROUND(ROUND(AT172*CZ172,2),6)</f>
        <v>4538.59</v>
      </c>
      <c r="DC172">
        <f>ROUND(ROUND(AT172*AG172,2),6)</f>
        <v>0</v>
      </c>
      <c r="DD172" t="s">
        <v>3</v>
      </c>
      <c r="DE172" t="s">
        <v>3</v>
      </c>
      <c r="DF172">
        <f t="shared" ref="DF172:DF195" si="58">ROUND(ROUND(AE172,2)*CX172,2)</f>
        <v>2867.21</v>
      </c>
      <c r="DG172">
        <f t="shared" si="52"/>
        <v>0</v>
      </c>
      <c r="DH172">
        <f t="shared" si="53"/>
        <v>0</v>
      </c>
      <c r="DI172">
        <f t="shared" si="54"/>
        <v>0</v>
      </c>
      <c r="DJ172">
        <f>DF172</f>
        <v>2867.21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5">
      <c r="A173">
        <f>ROW(Source!A159)</f>
        <v>159</v>
      </c>
      <c r="B173">
        <v>75316141</v>
      </c>
      <c r="C173">
        <v>75317332</v>
      </c>
      <c r="D173">
        <v>44573642</v>
      </c>
      <c r="E173">
        <v>30570983</v>
      </c>
      <c r="F173">
        <v>1</v>
      </c>
      <c r="G173">
        <v>30570983</v>
      </c>
      <c r="H173">
        <v>1</v>
      </c>
      <c r="I173" t="s">
        <v>678</v>
      </c>
      <c r="J173" t="s">
        <v>3</v>
      </c>
      <c r="K173" t="s">
        <v>679</v>
      </c>
      <c r="L173">
        <v>1191</v>
      </c>
      <c r="N173">
        <v>1013</v>
      </c>
      <c r="O173" t="s">
        <v>680</v>
      </c>
      <c r="P173" t="s">
        <v>680</v>
      </c>
      <c r="Q173">
        <v>1</v>
      </c>
      <c r="W173">
        <v>0</v>
      </c>
      <c r="X173">
        <v>476480486</v>
      </c>
      <c r="Y173">
        <f>(AT173*1.15)</f>
        <v>59.201999999999991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5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3</v>
      </c>
      <c r="AT173">
        <v>51.48</v>
      </c>
      <c r="AU173" t="s">
        <v>95</v>
      </c>
      <c r="AV173">
        <v>1</v>
      </c>
      <c r="AW173">
        <v>2</v>
      </c>
      <c r="AX173">
        <v>75317349</v>
      </c>
      <c r="AY173">
        <v>1</v>
      </c>
      <c r="AZ173">
        <v>2048</v>
      </c>
      <c r="BA173">
        <v>169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U173">
        <f>ROUND(AT173*Source!I159*AH173*AL173,2)</f>
        <v>0</v>
      </c>
      <c r="CV173">
        <f>ROUND(Y173*Source!I159,9)</f>
        <v>17.411308200000001</v>
      </c>
      <c r="CW173">
        <v>0</v>
      </c>
      <c r="CX173">
        <f>ROUND(Y173*Source!I159,9)</f>
        <v>17.411308200000001</v>
      </c>
      <c r="CY173">
        <f>AD173</f>
        <v>0</v>
      </c>
      <c r="CZ173">
        <f>AH173</f>
        <v>0</v>
      </c>
      <c r="DA173">
        <f>AL173</f>
        <v>1</v>
      </c>
      <c r="DB173">
        <f>ROUND((ROUND(AT173*CZ173,2)*1.15),6)</f>
        <v>0</v>
      </c>
      <c r="DC173">
        <f>ROUND((ROUND(AT173*AG173,2)*1.15),6)</f>
        <v>0</v>
      </c>
      <c r="DD173" t="s">
        <v>3</v>
      </c>
      <c r="DE173" t="s">
        <v>3</v>
      </c>
      <c r="DF173">
        <f t="shared" si="58"/>
        <v>0</v>
      </c>
      <c r="DG173">
        <f t="shared" si="52"/>
        <v>0</v>
      </c>
      <c r="DH173">
        <f t="shared" si="53"/>
        <v>0</v>
      </c>
      <c r="DI173">
        <f t="shared" si="54"/>
        <v>0</v>
      </c>
      <c r="DJ173">
        <f>DI173</f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5">
      <c r="A174">
        <f>ROW(Source!A159)</f>
        <v>159</v>
      </c>
      <c r="B174">
        <v>75316141</v>
      </c>
      <c r="C174">
        <v>75317332</v>
      </c>
      <c r="D174">
        <v>65153288</v>
      </c>
      <c r="E174">
        <v>1</v>
      </c>
      <c r="F174">
        <v>1</v>
      </c>
      <c r="G174">
        <v>30570983</v>
      </c>
      <c r="H174">
        <v>2</v>
      </c>
      <c r="I174" t="s">
        <v>692</v>
      </c>
      <c r="J174" t="s">
        <v>693</v>
      </c>
      <c r="K174" t="s">
        <v>694</v>
      </c>
      <c r="L174">
        <v>1368</v>
      </c>
      <c r="N174">
        <v>1011</v>
      </c>
      <c r="O174" t="s">
        <v>695</v>
      </c>
      <c r="P174" t="s">
        <v>695</v>
      </c>
      <c r="Q174">
        <v>1</v>
      </c>
      <c r="W174">
        <v>0</v>
      </c>
      <c r="X174">
        <v>-7781208</v>
      </c>
      <c r="Y174">
        <f>(AT174*1.25)</f>
        <v>0.35000000000000003</v>
      </c>
      <c r="AA174">
        <v>0</v>
      </c>
      <c r="AB174">
        <v>83.1</v>
      </c>
      <c r="AC174">
        <v>12.62</v>
      </c>
      <c r="AD174">
        <v>0</v>
      </c>
      <c r="AE174">
        <v>0</v>
      </c>
      <c r="AF174">
        <v>83.1</v>
      </c>
      <c r="AG174">
        <v>12.62</v>
      </c>
      <c r="AH174">
        <v>0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3</v>
      </c>
      <c r="AT174">
        <v>0.28000000000000003</v>
      </c>
      <c r="AU174" t="s">
        <v>94</v>
      </c>
      <c r="AV174">
        <v>0</v>
      </c>
      <c r="AW174">
        <v>2</v>
      </c>
      <c r="AX174">
        <v>75317350</v>
      </c>
      <c r="AY174">
        <v>1</v>
      </c>
      <c r="AZ174">
        <v>2048</v>
      </c>
      <c r="BA174">
        <v>170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f>ROUND(Y174*Source!I159*DO174,9)</f>
        <v>0</v>
      </c>
      <c r="CX174">
        <f>ROUND(Y174*Source!I159,9)</f>
        <v>0.102935</v>
      </c>
      <c r="CY174">
        <f>AB174</f>
        <v>83.1</v>
      </c>
      <c r="CZ174">
        <f>AF174</f>
        <v>83.1</v>
      </c>
      <c r="DA174">
        <f>AJ174</f>
        <v>1</v>
      </c>
      <c r="DB174">
        <f>ROUND((ROUND(AT174*CZ174,2)*1.25),6)</f>
        <v>29.087499999999999</v>
      </c>
      <c r="DC174">
        <f>ROUND((ROUND(AT174*AG174,2)*1.25),6)</f>
        <v>4.4124999999999996</v>
      </c>
      <c r="DD174" t="s">
        <v>3</v>
      </c>
      <c r="DE174" t="s">
        <v>3</v>
      </c>
      <c r="DF174">
        <f t="shared" si="58"/>
        <v>0</v>
      </c>
      <c r="DG174">
        <f t="shared" si="52"/>
        <v>8.5500000000000007</v>
      </c>
      <c r="DH174">
        <f t="shared" si="53"/>
        <v>1.3</v>
      </c>
      <c r="DI174">
        <f t="shared" si="54"/>
        <v>0</v>
      </c>
      <c r="DJ174">
        <f>DG174</f>
        <v>8.5500000000000007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5">
      <c r="A175">
        <f>ROW(Source!A159)</f>
        <v>159</v>
      </c>
      <c r="B175">
        <v>75316141</v>
      </c>
      <c r="C175">
        <v>75317332</v>
      </c>
      <c r="D175">
        <v>65152701</v>
      </c>
      <c r="E175">
        <v>1</v>
      </c>
      <c r="F175">
        <v>1</v>
      </c>
      <c r="G175">
        <v>30570983</v>
      </c>
      <c r="H175">
        <v>2</v>
      </c>
      <c r="I175" t="s">
        <v>705</v>
      </c>
      <c r="J175" t="s">
        <v>706</v>
      </c>
      <c r="K175" t="s">
        <v>707</v>
      </c>
      <c r="L175">
        <v>1368</v>
      </c>
      <c r="N175">
        <v>1011</v>
      </c>
      <c r="O175" t="s">
        <v>695</v>
      </c>
      <c r="P175" t="s">
        <v>695</v>
      </c>
      <c r="Q175">
        <v>1</v>
      </c>
      <c r="W175">
        <v>0</v>
      </c>
      <c r="X175">
        <v>-1742332592</v>
      </c>
      <c r="Y175">
        <f>(AT175*1.25)</f>
        <v>0.61250000000000004</v>
      </c>
      <c r="AA175">
        <v>0</v>
      </c>
      <c r="AB175">
        <v>53.9</v>
      </c>
      <c r="AC175">
        <v>12.62</v>
      </c>
      <c r="AD175">
        <v>0</v>
      </c>
      <c r="AE175">
        <v>0</v>
      </c>
      <c r="AF175">
        <v>53.9</v>
      </c>
      <c r="AG175">
        <v>12.62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3</v>
      </c>
      <c r="AT175">
        <v>0.49</v>
      </c>
      <c r="AU175" t="s">
        <v>94</v>
      </c>
      <c r="AV175">
        <v>0</v>
      </c>
      <c r="AW175">
        <v>2</v>
      </c>
      <c r="AX175">
        <v>75317351</v>
      </c>
      <c r="AY175">
        <v>1</v>
      </c>
      <c r="AZ175">
        <v>0</v>
      </c>
      <c r="BA175">
        <v>171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f>ROUND(Y175*Source!I159*DO175,9)</f>
        <v>0</v>
      </c>
      <c r="CX175">
        <f>ROUND(Y175*Source!I159,9)</f>
        <v>0.18013625</v>
      </c>
      <c r="CY175">
        <f>AB175</f>
        <v>53.9</v>
      </c>
      <c r="CZ175">
        <f>AF175</f>
        <v>53.9</v>
      </c>
      <c r="DA175">
        <f>AJ175</f>
        <v>1</v>
      </c>
      <c r="DB175">
        <f>ROUND((ROUND(AT175*CZ175,2)*1.25),6)</f>
        <v>33.012500000000003</v>
      </c>
      <c r="DC175">
        <f>ROUND((ROUND(AT175*AG175,2)*1.25),6)</f>
        <v>7.7249999999999996</v>
      </c>
      <c r="DD175" t="s">
        <v>3</v>
      </c>
      <c r="DE175" t="s">
        <v>3</v>
      </c>
      <c r="DF175">
        <f t="shared" si="58"/>
        <v>0</v>
      </c>
      <c r="DG175">
        <f t="shared" si="52"/>
        <v>9.7100000000000009</v>
      </c>
      <c r="DH175">
        <f t="shared" si="53"/>
        <v>2.27</v>
      </c>
      <c r="DI175">
        <f t="shared" si="54"/>
        <v>0</v>
      </c>
      <c r="DJ175">
        <f>DG175</f>
        <v>9.7100000000000009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5">
      <c r="A176">
        <f>ROW(Source!A159)</f>
        <v>159</v>
      </c>
      <c r="B176">
        <v>75316141</v>
      </c>
      <c r="C176">
        <v>75317332</v>
      </c>
      <c r="D176">
        <v>65152869</v>
      </c>
      <c r="E176">
        <v>1</v>
      </c>
      <c r="F176">
        <v>1</v>
      </c>
      <c r="G176">
        <v>30570983</v>
      </c>
      <c r="H176">
        <v>2</v>
      </c>
      <c r="I176" t="s">
        <v>708</v>
      </c>
      <c r="J176" t="s">
        <v>709</v>
      </c>
      <c r="K176" t="s">
        <v>710</v>
      </c>
      <c r="L176">
        <v>1368</v>
      </c>
      <c r="N176">
        <v>1011</v>
      </c>
      <c r="O176" t="s">
        <v>695</v>
      </c>
      <c r="P176" t="s">
        <v>695</v>
      </c>
      <c r="Q176">
        <v>1</v>
      </c>
      <c r="W176">
        <v>0</v>
      </c>
      <c r="X176">
        <v>1976627719</v>
      </c>
      <c r="Y176">
        <f>(AT176*1.25)</f>
        <v>0.8125</v>
      </c>
      <c r="AA176">
        <v>0</v>
      </c>
      <c r="AB176">
        <v>0.23</v>
      </c>
      <c r="AC176">
        <v>0</v>
      </c>
      <c r="AD176">
        <v>0</v>
      </c>
      <c r="AE176">
        <v>0</v>
      </c>
      <c r="AF176">
        <v>0.23</v>
      </c>
      <c r="AG176">
        <v>0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-2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3</v>
      </c>
      <c r="AT176">
        <v>0.65</v>
      </c>
      <c r="AU176" t="s">
        <v>94</v>
      </c>
      <c r="AV176">
        <v>0</v>
      </c>
      <c r="AW176">
        <v>2</v>
      </c>
      <c r="AX176">
        <v>75317352</v>
      </c>
      <c r="AY176">
        <v>1</v>
      </c>
      <c r="AZ176">
        <v>0</v>
      </c>
      <c r="BA176">
        <v>172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f>ROUND(Y176*Source!I159*DO176,9)</f>
        <v>0</v>
      </c>
      <c r="CX176">
        <f>ROUND(Y176*Source!I159,9)</f>
        <v>0.23895625000000001</v>
      </c>
      <c r="CY176">
        <f>AB176</f>
        <v>0.23</v>
      </c>
      <c r="CZ176">
        <f>AF176</f>
        <v>0.23</v>
      </c>
      <c r="DA176">
        <f>AJ176</f>
        <v>1</v>
      </c>
      <c r="DB176">
        <f>ROUND((ROUND(AT176*CZ176,2)*1.25),6)</f>
        <v>0.1875</v>
      </c>
      <c r="DC176">
        <f>ROUND((ROUND(AT176*AG176,2)*1.25),6)</f>
        <v>0</v>
      </c>
      <c r="DD176" t="s">
        <v>3</v>
      </c>
      <c r="DE176" t="s">
        <v>3</v>
      </c>
      <c r="DF176">
        <f t="shared" si="58"/>
        <v>0</v>
      </c>
      <c r="DG176">
        <f t="shared" si="52"/>
        <v>0.05</v>
      </c>
      <c r="DH176">
        <f t="shared" si="53"/>
        <v>0</v>
      </c>
      <c r="DI176">
        <f t="shared" si="54"/>
        <v>0</v>
      </c>
      <c r="DJ176">
        <f>DG176</f>
        <v>0.05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5">
      <c r="A177">
        <f>ROW(Source!A159)</f>
        <v>159</v>
      </c>
      <c r="B177">
        <v>75316141</v>
      </c>
      <c r="C177">
        <v>75317332</v>
      </c>
      <c r="D177">
        <v>65152881</v>
      </c>
      <c r="E177">
        <v>1</v>
      </c>
      <c r="F177">
        <v>1</v>
      </c>
      <c r="G177">
        <v>30570983</v>
      </c>
      <c r="H177">
        <v>2</v>
      </c>
      <c r="I177" t="s">
        <v>711</v>
      </c>
      <c r="J177" t="s">
        <v>712</v>
      </c>
      <c r="K177" t="s">
        <v>713</v>
      </c>
      <c r="L177">
        <v>1368</v>
      </c>
      <c r="N177">
        <v>1011</v>
      </c>
      <c r="O177" t="s">
        <v>695</v>
      </c>
      <c r="P177" t="s">
        <v>695</v>
      </c>
      <c r="Q177">
        <v>1</v>
      </c>
      <c r="W177">
        <v>0</v>
      </c>
      <c r="X177">
        <v>-1324199668</v>
      </c>
      <c r="Y177">
        <f>(AT177*1.25)</f>
        <v>3.25</v>
      </c>
      <c r="AA177">
        <v>0</v>
      </c>
      <c r="AB177">
        <v>2.0099999999999998</v>
      </c>
      <c r="AC177">
        <v>0</v>
      </c>
      <c r="AD177">
        <v>0</v>
      </c>
      <c r="AE177">
        <v>0</v>
      </c>
      <c r="AF177">
        <v>2.0099999999999998</v>
      </c>
      <c r="AG177">
        <v>0</v>
      </c>
      <c r="AH177">
        <v>0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3</v>
      </c>
      <c r="AT177">
        <v>2.6</v>
      </c>
      <c r="AU177" t="s">
        <v>94</v>
      </c>
      <c r="AV177">
        <v>0</v>
      </c>
      <c r="AW177">
        <v>2</v>
      </c>
      <c r="AX177">
        <v>75317353</v>
      </c>
      <c r="AY177">
        <v>1</v>
      </c>
      <c r="AZ177">
        <v>0</v>
      </c>
      <c r="BA177">
        <v>173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f>ROUND(Y177*Source!I159*DO177,9)</f>
        <v>0</v>
      </c>
      <c r="CX177">
        <f>ROUND(Y177*Source!I159,9)</f>
        <v>0.95582500000000004</v>
      </c>
      <c r="CY177">
        <f>AB177</f>
        <v>2.0099999999999998</v>
      </c>
      <c r="CZ177">
        <f>AF177</f>
        <v>2.0099999999999998</v>
      </c>
      <c r="DA177">
        <f>AJ177</f>
        <v>1</v>
      </c>
      <c r="DB177">
        <f>ROUND((ROUND(AT177*CZ177,2)*1.25),6)</f>
        <v>6.5374999999999996</v>
      </c>
      <c r="DC177">
        <f>ROUND((ROUND(AT177*AG177,2)*1.25),6)</f>
        <v>0</v>
      </c>
      <c r="DD177" t="s">
        <v>3</v>
      </c>
      <c r="DE177" t="s">
        <v>3</v>
      </c>
      <c r="DF177">
        <f t="shared" si="58"/>
        <v>0</v>
      </c>
      <c r="DG177">
        <f t="shared" si="52"/>
        <v>1.92</v>
      </c>
      <c r="DH177">
        <f t="shared" si="53"/>
        <v>0</v>
      </c>
      <c r="DI177">
        <f t="shared" si="54"/>
        <v>0</v>
      </c>
      <c r="DJ177">
        <f>DG177</f>
        <v>1.92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5">
      <c r="A178">
        <f>ROW(Source!A159)</f>
        <v>159</v>
      </c>
      <c r="B178">
        <v>75316141</v>
      </c>
      <c r="C178">
        <v>75317332</v>
      </c>
      <c r="D178">
        <v>65152882</v>
      </c>
      <c r="E178">
        <v>1</v>
      </c>
      <c r="F178">
        <v>1</v>
      </c>
      <c r="G178">
        <v>30570983</v>
      </c>
      <c r="H178">
        <v>2</v>
      </c>
      <c r="I178" t="s">
        <v>714</v>
      </c>
      <c r="J178" t="s">
        <v>715</v>
      </c>
      <c r="K178" t="s">
        <v>716</v>
      </c>
      <c r="L178">
        <v>1368</v>
      </c>
      <c r="N178">
        <v>1011</v>
      </c>
      <c r="O178" t="s">
        <v>695</v>
      </c>
      <c r="P178" t="s">
        <v>695</v>
      </c>
      <c r="Q178">
        <v>1</v>
      </c>
      <c r="W178">
        <v>0</v>
      </c>
      <c r="X178">
        <v>-1330945527</v>
      </c>
      <c r="Y178">
        <f>(AT178*1.25)</f>
        <v>7.875</v>
      </c>
      <c r="AA178">
        <v>0</v>
      </c>
      <c r="AB178">
        <v>67.94</v>
      </c>
      <c r="AC178">
        <v>0</v>
      </c>
      <c r="AD178">
        <v>0</v>
      </c>
      <c r="AE178">
        <v>0</v>
      </c>
      <c r="AF178">
        <v>67.94</v>
      </c>
      <c r="AG178">
        <v>0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3</v>
      </c>
      <c r="AT178">
        <v>6.3</v>
      </c>
      <c r="AU178" t="s">
        <v>94</v>
      </c>
      <c r="AV178">
        <v>0</v>
      </c>
      <c r="AW178">
        <v>2</v>
      </c>
      <c r="AX178">
        <v>75317354</v>
      </c>
      <c r="AY178">
        <v>1</v>
      </c>
      <c r="AZ178">
        <v>0</v>
      </c>
      <c r="BA178">
        <v>174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f>ROUND(Y178*Source!I159*DO178,9)</f>
        <v>0</v>
      </c>
      <c r="CX178">
        <f>ROUND(Y178*Source!I159,9)</f>
        <v>2.3160375000000002</v>
      </c>
      <c r="CY178">
        <f>AB178</f>
        <v>67.94</v>
      </c>
      <c r="CZ178">
        <f>AF178</f>
        <v>67.94</v>
      </c>
      <c r="DA178">
        <f>AJ178</f>
        <v>1</v>
      </c>
      <c r="DB178">
        <f>ROUND((ROUND(AT178*CZ178,2)*1.25),6)</f>
        <v>535.02499999999998</v>
      </c>
      <c r="DC178">
        <f>ROUND((ROUND(AT178*AG178,2)*1.25),6)</f>
        <v>0</v>
      </c>
      <c r="DD178" t="s">
        <v>3</v>
      </c>
      <c r="DE178" t="s">
        <v>3</v>
      </c>
      <c r="DF178">
        <f t="shared" si="58"/>
        <v>0</v>
      </c>
      <c r="DG178">
        <f t="shared" si="52"/>
        <v>157.35</v>
      </c>
      <c r="DH178">
        <f t="shared" si="53"/>
        <v>0</v>
      </c>
      <c r="DI178">
        <f t="shared" si="54"/>
        <v>0</v>
      </c>
      <c r="DJ178">
        <f>DG178</f>
        <v>157.35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5">
      <c r="A179">
        <f>ROW(Source!A159)</f>
        <v>159</v>
      </c>
      <c r="B179">
        <v>75316141</v>
      </c>
      <c r="C179">
        <v>75317332</v>
      </c>
      <c r="D179">
        <v>31110605</v>
      </c>
      <c r="E179">
        <v>1</v>
      </c>
      <c r="F179">
        <v>1</v>
      </c>
      <c r="G179">
        <v>30570983</v>
      </c>
      <c r="H179">
        <v>3</v>
      </c>
      <c r="I179" t="s">
        <v>717</v>
      </c>
      <c r="J179" t="s">
        <v>718</v>
      </c>
      <c r="K179" t="s">
        <v>719</v>
      </c>
      <c r="L179">
        <v>1339</v>
      </c>
      <c r="N179">
        <v>1007</v>
      </c>
      <c r="O179" t="s">
        <v>30</v>
      </c>
      <c r="P179" t="s">
        <v>30</v>
      </c>
      <c r="Q179">
        <v>1</v>
      </c>
      <c r="W179">
        <v>0</v>
      </c>
      <c r="X179">
        <v>1942501623</v>
      </c>
      <c r="Y179">
        <f t="shared" ref="Y179:Y188" si="59">AT179</f>
        <v>0.62</v>
      </c>
      <c r="AA179">
        <v>7.07</v>
      </c>
      <c r="AB179">
        <v>0</v>
      </c>
      <c r="AC179">
        <v>0</v>
      </c>
      <c r="AD179">
        <v>0</v>
      </c>
      <c r="AE179">
        <v>7.07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3</v>
      </c>
      <c r="AT179">
        <v>0.62</v>
      </c>
      <c r="AU179" t="s">
        <v>3</v>
      </c>
      <c r="AV179">
        <v>0</v>
      </c>
      <c r="AW179">
        <v>2</v>
      </c>
      <c r="AX179">
        <v>75317355</v>
      </c>
      <c r="AY179">
        <v>1</v>
      </c>
      <c r="AZ179">
        <v>0</v>
      </c>
      <c r="BA179">
        <v>175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ROUND(Y179*Source!I159,9)</f>
        <v>0.182342</v>
      </c>
      <c r="CY179">
        <f t="shared" ref="CY179:CY188" si="60">AA179</f>
        <v>7.07</v>
      </c>
      <c r="CZ179">
        <f t="shared" ref="CZ179:CZ188" si="61">AE179</f>
        <v>7.07</v>
      </c>
      <c r="DA179">
        <f t="shared" ref="DA179:DA188" si="62">AI179</f>
        <v>1</v>
      </c>
      <c r="DB179">
        <f t="shared" ref="DB179:DB188" si="63">ROUND(ROUND(AT179*CZ179,2),6)</f>
        <v>4.38</v>
      </c>
      <c r="DC179">
        <f t="shared" ref="DC179:DC188" si="64">ROUND(ROUND(AT179*AG179,2),6)</f>
        <v>0</v>
      </c>
      <c r="DD179" t="s">
        <v>3</v>
      </c>
      <c r="DE179" t="s">
        <v>3</v>
      </c>
      <c r="DF179">
        <f t="shared" si="58"/>
        <v>1.29</v>
      </c>
      <c r="DG179">
        <f t="shared" si="52"/>
        <v>0</v>
      </c>
      <c r="DH179">
        <f t="shared" si="53"/>
        <v>0</v>
      </c>
      <c r="DI179">
        <f t="shared" si="54"/>
        <v>0</v>
      </c>
      <c r="DJ179">
        <f t="shared" ref="DJ179:DJ188" si="65">DF179</f>
        <v>1.29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5">
      <c r="A180">
        <f>ROW(Source!A159)</f>
        <v>159</v>
      </c>
      <c r="B180">
        <v>75316141</v>
      </c>
      <c r="C180">
        <v>75317332</v>
      </c>
      <c r="D180">
        <v>31111686</v>
      </c>
      <c r="E180">
        <v>1</v>
      </c>
      <c r="F180">
        <v>1</v>
      </c>
      <c r="G180">
        <v>30570983</v>
      </c>
      <c r="H180">
        <v>3</v>
      </c>
      <c r="I180" t="s">
        <v>135</v>
      </c>
      <c r="J180" t="s">
        <v>138</v>
      </c>
      <c r="K180" t="s">
        <v>136</v>
      </c>
      <c r="L180">
        <v>1348</v>
      </c>
      <c r="N180">
        <v>1009</v>
      </c>
      <c r="O180" t="s">
        <v>137</v>
      </c>
      <c r="P180" t="s">
        <v>137</v>
      </c>
      <c r="Q180">
        <v>1000</v>
      </c>
      <c r="W180">
        <v>1</v>
      </c>
      <c r="X180">
        <v>1771149811</v>
      </c>
      <c r="Y180">
        <f t="shared" si="59"/>
        <v>-2.0699999999999998</v>
      </c>
      <c r="AA180">
        <v>351.13</v>
      </c>
      <c r="AB180">
        <v>0</v>
      </c>
      <c r="AC180">
        <v>0</v>
      </c>
      <c r="AD180">
        <v>0</v>
      </c>
      <c r="AE180">
        <v>351.13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2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3</v>
      </c>
      <c r="AT180">
        <v>-2.0699999999999998</v>
      </c>
      <c r="AU180" t="s">
        <v>3</v>
      </c>
      <c r="AV180">
        <v>0</v>
      </c>
      <c r="AW180">
        <v>2</v>
      </c>
      <c r="AX180">
        <v>75317356</v>
      </c>
      <c r="AY180">
        <v>1</v>
      </c>
      <c r="AZ180">
        <v>6144</v>
      </c>
      <c r="BA180">
        <v>176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ROUND(Y180*Source!I159,9)</f>
        <v>-0.60878699999999997</v>
      </c>
      <c r="CY180">
        <f t="shared" si="60"/>
        <v>351.13</v>
      </c>
      <c r="CZ180">
        <f t="shared" si="61"/>
        <v>351.13</v>
      </c>
      <c r="DA180">
        <f t="shared" si="62"/>
        <v>1</v>
      </c>
      <c r="DB180">
        <f t="shared" si="63"/>
        <v>-726.84</v>
      </c>
      <c r="DC180">
        <f t="shared" si="64"/>
        <v>0</v>
      </c>
      <c r="DD180" t="s">
        <v>3</v>
      </c>
      <c r="DE180" t="s">
        <v>3</v>
      </c>
      <c r="DF180">
        <f t="shared" si="58"/>
        <v>-213.76</v>
      </c>
      <c r="DG180">
        <f t="shared" si="52"/>
        <v>0</v>
      </c>
      <c r="DH180">
        <f t="shared" si="53"/>
        <v>0</v>
      </c>
      <c r="DI180">
        <f t="shared" si="54"/>
        <v>0</v>
      </c>
      <c r="DJ180">
        <f t="shared" si="65"/>
        <v>-213.76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5">
      <c r="A181">
        <f>ROW(Source!A159)</f>
        <v>159</v>
      </c>
      <c r="B181">
        <v>75316141</v>
      </c>
      <c r="C181">
        <v>75317332</v>
      </c>
      <c r="D181">
        <v>31111965</v>
      </c>
      <c r="E181">
        <v>1</v>
      </c>
      <c r="F181">
        <v>1</v>
      </c>
      <c r="G181">
        <v>30570983</v>
      </c>
      <c r="H181">
        <v>3</v>
      </c>
      <c r="I181" t="s">
        <v>140</v>
      </c>
      <c r="J181" t="s">
        <v>142</v>
      </c>
      <c r="K181" t="s">
        <v>141</v>
      </c>
      <c r="L181">
        <v>1339</v>
      </c>
      <c r="N181">
        <v>1007</v>
      </c>
      <c r="O181" t="s">
        <v>30</v>
      </c>
      <c r="P181" t="s">
        <v>30</v>
      </c>
      <c r="Q181">
        <v>1</v>
      </c>
      <c r="W181">
        <v>1</v>
      </c>
      <c r="X181">
        <v>1556771397</v>
      </c>
      <c r="Y181">
        <f t="shared" si="59"/>
        <v>-4.59</v>
      </c>
      <c r="AA181">
        <v>137.30000000000001</v>
      </c>
      <c r="AB181">
        <v>0</v>
      </c>
      <c r="AC181">
        <v>0</v>
      </c>
      <c r="AD181">
        <v>0</v>
      </c>
      <c r="AE181">
        <v>137.30000000000001</v>
      </c>
      <c r="AF181">
        <v>0</v>
      </c>
      <c r="AG181">
        <v>0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2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3</v>
      </c>
      <c r="AT181">
        <v>-4.59</v>
      </c>
      <c r="AU181" t="s">
        <v>3</v>
      </c>
      <c r="AV181">
        <v>0</v>
      </c>
      <c r="AW181">
        <v>2</v>
      </c>
      <c r="AX181">
        <v>75317357</v>
      </c>
      <c r="AY181">
        <v>1</v>
      </c>
      <c r="AZ181">
        <v>6144</v>
      </c>
      <c r="BA181">
        <v>177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ROUND(Y181*Source!I159,9)</f>
        <v>-1.3499190000000001</v>
      </c>
      <c r="CY181">
        <f t="shared" si="60"/>
        <v>137.30000000000001</v>
      </c>
      <c r="CZ181">
        <f t="shared" si="61"/>
        <v>137.30000000000001</v>
      </c>
      <c r="DA181">
        <f t="shared" si="62"/>
        <v>1</v>
      </c>
      <c r="DB181">
        <f t="shared" si="63"/>
        <v>-630.21</v>
      </c>
      <c r="DC181">
        <f t="shared" si="64"/>
        <v>0</v>
      </c>
      <c r="DD181" t="s">
        <v>3</v>
      </c>
      <c r="DE181" t="s">
        <v>3</v>
      </c>
      <c r="DF181">
        <f t="shared" si="58"/>
        <v>-185.34</v>
      </c>
      <c r="DG181">
        <f t="shared" si="52"/>
        <v>0</v>
      </c>
      <c r="DH181">
        <f t="shared" si="53"/>
        <v>0</v>
      </c>
      <c r="DI181">
        <f t="shared" si="54"/>
        <v>0</v>
      </c>
      <c r="DJ181">
        <f t="shared" si="65"/>
        <v>-185.34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5">
      <c r="A182">
        <f>ROW(Source!A159)</f>
        <v>159</v>
      </c>
      <c r="B182">
        <v>75316141</v>
      </c>
      <c r="C182">
        <v>75317332</v>
      </c>
      <c r="D182">
        <v>31112729</v>
      </c>
      <c r="E182">
        <v>1</v>
      </c>
      <c r="F182">
        <v>1</v>
      </c>
      <c r="G182">
        <v>30570983</v>
      </c>
      <c r="H182">
        <v>3</v>
      </c>
      <c r="I182" t="s">
        <v>720</v>
      </c>
      <c r="J182" t="s">
        <v>721</v>
      </c>
      <c r="K182" t="s">
        <v>722</v>
      </c>
      <c r="L182">
        <v>1327</v>
      </c>
      <c r="N182">
        <v>1005</v>
      </c>
      <c r="O182" t="s">
        <v>103</v>
      </c>
      <c r="P182" t="s">
        <v>103</v>
      </c>
      <c r="Q182">
        <v>1</v>
      </c>
      <c r="W182">
        <v>0</v>
      </c>
      <c r="X182">
        <v>1997420771</v>
      </c>
      <c r="Y182">
        <f t="shared" si="59"/>
        <v>52</v>
      </c>
      <c r="AA182">
        <v>2.31</v>
      </c>
      <c r="AB182">
        <v>0</v>
      </c>
      <c r="AC182">
        <v>0</v>
      </c>
      <c r="AD182">
        <v>0</v>
      </c>
      <c r="AE182">
        <v>2.31</v>
      </c>
      <c r="AF182">
        <v>0</v>
      </c>
      <c r="AG182">
        <v>0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3</v>
      </c>
      <c r="AT182">
        <v>52</v>
      </c>
      <c r="AU182" t="s">
        <v>3</v>
      </c>
      <c r="AV182">
        <v>0</v>
      </c>
      <c r="AW182">
        <v>2</v>
      </c>
      <c r="AX182">
        <v>75317358</v>
      </c>
      <c r="AY182">
        <v>1</v>
      </c>
      <c r="AZ182">
        <v>0</v>
      </c>
      <c r="BA182">
        <v>178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ROUND(Y182*Source!I159,9)</f>
        <v>15.293200000000001</v>
      </c>
      <c r="CY182">
        <f t="shared" si="60"/>
        <v>2.31</v>
      </c>
      <c r="CZ182">
        <f t="shared" si="61"/>
        <v>2.31</v>
      </c>
      <c r="DA182">
        <f t="shared" si="62"/>
        <v>1</v>
      </c>
      <c r="DB182">
        <f t="shared" si="63"/>
        <v>120.12</v>
      </c>
      <c r="DC182">
        <f t="shared" si="64"/>
        <v>0</v>
      </c>
      <c r="DD182" t="s">
        <v>3</v>
      </c>
      <c r="DE182" t="s">
        <v>3</v>
      </c>
      <c r="DF182">
        <f t="shared" si="58"/>
        <v>35.33</v>
      </c>
      <c r="DG182">
        <f t="shared" si="52"/>
        <v>0</v>
      </c>
      <c r="DH182">
        <f t="shared" si="53"/>
        <v>0</v>
      </c>
      <c r="DI182">
        <f t="shared" si="54"/>
        <v>0</v>
      </c>
      <c r="DJ182">
        <f t="shared" si="65"/>
        <v>35.33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5">
      <c r="A183">
        <f>ROW(Source!A159)</f>
        <v>159</v>
      </c>
      <c r="B183">
        <v>75316141</v>
      </c>
      <c r="C183">
        <v>75317332</v>
      </c>
      <c r="D183">
        <v>31112815</v>
      </c>
      <c r="E183">
        <v>1</v>
      </c>
      <c r="F183">
        <v>1</v>
      </c>
      <c r="G183">
        <v>30570983</v>
      </c>
      <c r="H183">
        <v>3</v>
      </c>
      <c r="I183" t="s">
        <v>723</v>
      </c>
      <c r="J183" t="s">
        <v>724</v>
      </c>
      <c r="K183" t="s">
        <v>725</v>
      </c>
      <c r="L183">
        <v>1301</v>
      </c>
      <c r="N183">
        <v>1003</v>
      </c>
      <c r="O183" t="s">
        <v>402</v>
      </c>
      <c r="P183" t="s">
        <v>402</v>
      </c>
      <c r="Q183">
        <v>1</v>
      </c>
      <c r="W183">
        <v>0</v>
      </c>
      <c r="X183">
        <v>1138058933</v>
      </c>
      <c r="Y183">
        <f t="shared" si="59"/>
        <v>75</v>
      </c>
      <c r="AA183">
        <v>0.28999999999999998</v>
      </c>
      <c r="AB183">
        <v>0</v>
      </c>
      <c r="AC183">
        <v>0</v>
      </c>
      <c r="AD183">
        <v>0</v>
      </c>
      <c r="AE183">
        <v>0.28999999999999998</v>
      </c>
      <c r="AF183">
        <v>0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1</v>
      </c>
      <c r="AP183">
        <v>1</v>
      </c>
      <c r="AQ183">
        <v>0</v>
      </c>
      <c r="AR183">
        <v>0</v>
      </c>
      <c r="AS183" t="s">
        <v>3</v>
      </c>
      <c r="AT183">
        <v>75</v>
      </c>
      <c r="AU183" t="s">
        <v>3</v>
      </c>
      <c r="AV183">
        <v>0</v>
      </c>
      <c r="AW183">
        <v>2</v>
      </c>
      <c r="AX183">
        <v>75317359</v>
      </c>
      <c r="AY183">
        <v>1</v>
      </c>
      <c r="AZ183">
        <v>0</v>
      </c>
      <c r="BA183">
        <v>179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ROUND(Y183*Source!I159,9)</f>
        <v>22.057500000000001</v>
      </c>
      <c r="CY183">
        <f t="shared" si="60"/>
        <v>0.28999999999999998</v>
      </c>
      <c r="CZ183">
        <f t="shared" si="61"/>
        <v>0.28999999999999998</v>
      </c>
      <c r="DA183">
        <f t="shared" si="62"/>
        <v>1</v>
      </c>
      <c r="DB183">
        <f t="shared" si="63"/>
        <v>21.75</v>
      </c>
      <c r="DC183">
        <f t="shared" si="64"/>
        <v>0</v>
      </c>
      <c r="DD183" t="s">
        <v>3</v>
      </c>
      <c r="DE183" t="s">
        <v>3</v>
      </c>
      <c r="DF183">
        <f t="shared" si="58"/>
        <v>6.4</v>
      </c>
      <c r="DG183">
        <f t="shared" si="52"/>
        <v>0</v>
      </c>
      <c r="DH183">
        <f t="shared" si="53"/>
        <v>0</v>
      </c>
      <c r="DI183">
        <f t="shared" si="54"/>
        <v>0</v>
      </c>
      <c r="DJ183">
        <f t="shared" si="65"/>
        <v>6.4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5">
      <c r="A184">
        <f>ROW(Source!A159)</f>
        <v>159</v>
      </c>
      <c r="B184">
        <v>75316141</v>
      </c>
      <c r="C184">
        <v>75317332</v>
      </c>
      <c r="D184">
        <v>64820062</v>
      </c>
      <c r="E184">
        <v>1</v>
      </c>
      <c r="F184">
        <v>1</v>
      </c>
      <c r="G184">
        <v>30570983</v>
      </c>
      <c r="H184">
        <v>3</v>
      </c>
      <c r="I184" t="s">
        <v>726</v>
      </c>
      <c r="J184" t="s">
        <v>727</v>
      </c>
      <c r="K184" t="s">
        <v>728</v>
      </c>
      <c r="L184">
        <v>1346</v>
      </c>
      <c r="N184">
        <v>1009</v>
      </c>
      <c r="O184" t="s">
        <v>132</v>
      </c>
      <c r="P184" t="s">
        <v>132</v>
      </c>
      <c r="Q184">
        <v>1</v>
      </c>
      <c r="W184">
        <v>0</v>
      </c>
      <c r="X184">
        <v>2145136649</v>
      </c>
      <c r="Y184">
        <f t="shared" si="59"/>
        <v>20</v>
      </c>
      <c r="AA184">
        <v>21.24</v>
      </c>
      <c r="AB184">
        <v>0</v>
      </c>
      <c r="AC184">
        <v>0</v>
      </c>
      <c r="AD184">
        <v>0</v>
      </c>
      <c r="AE184">
        <v>21.24</v>
      </c>
      <c r="AF184">
        <v>0</v>
      </c>
      <c r="AG184">
        <v>0</v>
      </c>
      <c r="AH184">
        <v>0</v>
      </c>
      <c r="AI184">
        <v>1</v>
      </c>
      <c r="AJ184">
        <v>1</v>
      </c>
      <c r="AK184">
        <v>1</v>
      </c>
      <c r="AL184">
        <v>1</v>
      </c>
      <c r="AM184">
        <v>-2</v>
      </c>
      <c r="AN184">
        <v>0</v>
      </c>
      <c r="AO184">
        <v>1</v>
      </c>
      <c r="AP184">
        <v>1</v>
      </c>
      <c r="AQ184">
        <v>0</v>
      </c>
      <c r="AR184">
        <v>0</v>
      </c>
      <c r="AS184" t="s">
        <v>3</v>
      </c>
      <c r="AT184">
        <v>20</v>
      </c>
      <c r="AU184" t="s">
        <v>3</v>
      </c>
      <c r="AV184">
        <v>0</v>
      </c>
      <c r="AW184">
        <v>2</v>
      </c>
      <c r="AX184">
        <v>75317360</v>
      </c>
      <c r="AY184">
        <v>1</v>
      </c>
      <c r="AZ184">
        <v>0</v>
      </c>
      <c r="BA184">
        <v>180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ROUND(Y184*Source!I159,9)</f>
        <v>5.8819999999999997</v>
      </c>
      <c r="CY184">
        <f t="shared" si="60"/>
        <v>21.24</v>
      </c>
      <c r="CZ184">
        <f t="shared" si="61"/>
        <v>21.24</v>
      </c>
      <c r="DA184">
        <f t="shared" si="62"/>
        <v>1</v>
      </c>
      <c r="DB184">
        <f t="shared" si="63"/>
        <v>424.8</v>
      </c>
      <c r="DC184">
        <f t="shared" si="64"/>
        <v>0</v>
      </c>
      <c r="DD184" t="s">
        <v>3</v>
      </c>
      <c r="DE184" t="s">
        <v>3</v>
      </c>
      <c r="DF184">
        <f t="shared" si="58"/>
        <v>124.93</v>
      </c>
      <c r="DG184">
        <f t="shared" si="52"/>
        <v>0</v>
      </c>
      <c r="DH184">
        <f t="shared" si="53"/>
        <v>0</v>
      </c>
      <c r="DI184">
        <f t="shared" si="54"/>
        <v>0</v>
      </c>
      <c r="DJ184">
        <f t="shared" si="65"/>
        <v>124.93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5">
      <c r="A185">
        <f>ROW(Source!A159)</f>
        <v>159</v>
      </c>
      <c r="B185">
        <v>75316141</v>
      </c>
      <c r="C185">
        <v>75317332</v>
      </c>
      <c r="D185">
        <v>44935968</v>
      </c>
      <c r="E185">
        <v>1</v>
      </c>
      <c r="F185">
        <v>1</v>
      </c>
      <c r="G185">
        <v>30570983</v>
      </c>
      <c r="H185">
        <v>3</v>
      </c>
      <c r="I185" t="s">
        <v>144</v>
      </c>
      <c r="J185" t="s">
        <v>146</v>
      </c>
      <c r="K185" t="s">
        <v>145</v>
      </c>
      <c r="L185">
        <v>1346</v>
      </c>
      <c r="N185">
        <v>1009</v>
      </c>
      <c r="O185" t="s">
        <v>132</v>
      </c>
      <c r="P185" t="s">
        <v>132</v>
      </c>
      <c r="Q185">
        <v>1</v>
      </c>
      <c r="W185">
        <v>1</v>
      </c>
      <c r="X185">
        <v>729508448</v>
      </c>
      <c r="Y185">
        <f t="shared" si="59"/>
        <v>-20.66</v>
      </c>
      <c r="AA185">
        <v>6.38</v>
      </c>
      <c r="AB185">
        <v>0</v>
      </c>
      <c r="AC185">
        <v>0</v>
      </c>
      <c r="AD185">
        <v>0</v>
      </c>
      <c r="AE185">
        <v>6.38</v>
      </c>
      <c r="AF185">
        <v>0</v>
      </c>
      <c r="AG185">
        <v>0</v>
      </c>
      <c r="AH185">
        <v>0</v>
      </c>
      <c r="AI185">
        <v>1</v>
      </c>
      <c r="AJ185">
        <v>1</v>
      </c>
      <c r="AK185">
        <v>1</v>
      </c>
      <c r="AL185">
        <v>1</v>
      </c>
      <c r="AM185">
        <v>2</v>
      </c>
      <c r="AN185">
        <v>0</v>
      </c>
      <c r="AO185">
        <v>1</v>
      </c>
      <c r="AP185">
        <v>1</v>
      </c>
      <c r="AQ185">
        <v>0</v>
      </c>
      <c r="AR185">
        <v>0</v>
      </c>
      <c r="AS185" t="s">
        <v>3</v>
      </c>
      <c r="AT185">
        <v>-20.66</v>
      </c>
      <c r="AU185" t="s">
        <v>3</v>
      </c>
      <c r="AV185">
        <v>0</v>
      </c>
      <c r="AW185">
        <v>2</v>
      </c>
      <c r="AX185">
        <v>75317361</v>
      </c>
      <c r="AY185">
        <v>1</v>
      </c>
      <c r="AZ185">
        <v>6144</v>
      </c>
      <c r="BA185">
        <v>181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ROUND(Y185*Source!I159,9)</f>
        <v>-6.0761060000000002</v>
      </c>
      <c r="CY185">
        <f t="shared" si="60"/>
        <v>6.38</v>
      </c>
      <c r="CZ185">
        <f t="shared" si="61"/>
        <v>6.38</v>
      </c>
      <c r="DA185">
        <f t="shared" si="62"/>
        <v>1</v>
      </c>
      <c r="DB185">
        <f t="shared" si="63"/>
        <v>-131.81</v>
      </c>
      <c r="DC185">
        <f t="shared" si="64"/>
        <v>0</v>
      </c>
      <c r="DD185" t="s">
        <v>3</v>
      </c>
      <c r="DE185" t="s">
        <v>3</v>
      </c>
      <c r="DF185">
        <f t="shared" si="58"/>
        <v>-38.770000000000003</v>
      </c>
      <c r="DG185">
        <f t="shared" si="52"/>
        <v>0</v>
      </c>
      <c r="DH185">
        <f t="shared" si="53"/>
        <v>0</v>
      </c>
      <c r="DI185">
        <f t="shared" si="54"/>
        <v>0</v>
      </c>
      <c r="DJ185">
        <f t="shared" si="65"/>
        <v>-38.770000000000003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5">
      <c r="A186">
        <f>ROW(Source!A159)</f>
        <v>159</v>
      </c>
      <c r="B186">
        <v>75316141</v>
      </c>
      <c r="C186">
        <v>75317332</v>
      </c>
      <c r="D186">
        <v>31113788</v>
      </c>
      <c r="E186">
        <v>1</v>
      </c>
      <c r="F186">
        <v>1</v>
      </c>
      <c r="G186">
        <v>30570983</v>
      </c>
      <c r="H186">
        <v>3</v>
      </c>
      <c r="I186" t="s">
        <v>130</v>
      </c>
      <c r="J186" t="s">
        <v>133</v>
      </c>
      <c r="K186" t="s">
        <v>131</v>
      </c>
      <c r="L186">
        <v>1346</v>
      </c>
      <c r="N186">
        <v>1009</v>
      </c>
      <c r="O186" t="s">
        <v>132</v>
      </c>
      <c r="P186" t="s">
        <v>132</v>
      </c>
      <c r="Q186">
        <v>1</v>
      </c>
      <c r="W186">
        <v>0</v>
      </c>
      <c r="X186">
        <v>1159141387</v>
      </c>
      <c r="Y186">
        <f t="shared" si="59"/>
        <v>6.75</v>
      </c>
      <c r="AA186">
        <v>49.09</v>
      </c>
      <c r="AB186">
        <v>0</v>
      </c>
      <c r="AC186">
        <v>0</v>
      </c>
      <c r="AD186">
        <v>0</v>
      </c>
      <c r="AE186">
        <v>49.09</v>
      </c>
      <c r="AF186">
        <v>0</v>
      </c>
      <c r="AG186">
        <v>0</v>
      </c>
      <c r="AH186">
        <v>0</v>
      </c>
      <c r="AI186">
        <v>1</v>
      </c>
      <c r="AJ186">
        <v>1</v>
      </c>
      <c r="AK186">
        <v>1</v>
      </c>
      <c r="AL186">
        <v>1</v>
      </c>
      <c r="AM186">
        <v>0</v>
      </c>
      <c r="AN186">
        <v>0</v>
      </c>
      <c r="AO186">
        <v>0</v>
      </c>
      <c r="AP186">
        <v>1</v>
      </c>
      <c r="AQ186">
        <v>0</v>
      </c>
      <c r="AR186">
        <v>0</v>
      </c>
      <c r="AS186" t="s">
        <v>3</v>
      </c>
      <c r="AT186">
        <v>6.75</v>
      </c>
      <c r="AU186" t="s">
        <v>3</v>
      </c>
      <c r="AV186">
        <v>0</v>
      </c>
      <c r="AW186">
        <v>1</v>
      </c>
      <c r="AX186">
        <v>-1</v>
      </c>
      <c r="AY186">
        <v>0</v>
      </c>
      <c r="AZ186">
        <v>0</v>
      </c>
      <c r="BA186" t="s">
        <v>3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ROUND(Y186*Source!I159,9)</f>
        <v>1.9851749999999999</v>
      </c>
      <c r="CY186">
        <f t="shared" si="60"/>
        <v>49.09</v>
      </c>
      <c r="CZ186">
        <f t="shared" si="61"/>
        <v>49.09</v>
      </c>
      <c r="DA186">
        <f t="shared" si="62"/>
        <v>1</v>
      </c>
      <c r="DB186">
        <f t="shared" si="63"/>
        <v>331.36</v>
      </c>
      <c r="DC186">
        <f t="shared" si="64"/>
        <v>0</v>
      </c>
      <c r="DD186" t="s">
        <v>3</v>
      </c>
      <c r="DE186" t="s">
        <v>3</v>
      </c>
      <c r="DF186">
        <f t="shared" si="58"/>
        <v>97.45</v>
      </c>
      <c r="DG186">
        <f t="shared" si="52"/>
        <v>0</v>
      </c>
      <c r="DH186">
        <f t="shared" si="53"/>
        <v>0</v>
      </c>
      <c r="DI186">
        <f t="shared" si="54"/>
        <v>0</v>
      </c>
      <c r="DJ186">
        <f t="shared" si="65"/>
        <v>97.45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5">
      <c r="A187">
        <f>ROW(Source!A159)</f>
        <v>159</v>
      </c>
      <c r="B187">
        <v>75316141</v>
      </c>
      <c r="C187">
        <v>75317332</v>
      </c>
      <c r="D187">
        <v>64820348</v>
      </c>
      <c r="E187">
        <v>1</v>
      </c>
      <c r="F187">
        <v>1</v>
      </c>
      <c r="G187">
        <v>30570983</v>
      </c>
      <c r="H187">
        <v>3</v>
      </c>
      <c r="I187" t="s">
        <v>729</v>
      </c>
      <c r="J187" t="s">
        <v>730</v>
      </c>
      <c r="K187" t="s">
        <v>731</v>
      </c>
      <c r="L187">
        <v>1301</v>
      </c>
      <c r="N187">
        <v>1003</v>
      </c>
      <c r="O187" t="s">
        <v>402</v>
      </c>
      <c r="P187" t="s">
        <v>402</v>
      </c>
      <c r="Q187">
        <v>1</v>
      </c>
      <c r="W187">
        <v>0</v>
      </c>
      <c r="X187">
        <v>115491783</v>
      </c>
      <c r="Y187">
        <f t="shared" si="59"/>
        <v>50</v>
      </c>
      <c r="AA187">
        <v>4.0599999999999996</v>
      </c>
      <c r="AB187">
        <v>0</v>
      </c>
      <c r="AC187">
        <v>0</v>
      </c>
      <c r="AD187">
        <v>0</v>
      </c>
      <c r="AE187">
        <v>4.0599999999999996</v>
      </c>
      <c r="AF187">
        <v>0</v>
      </c>
      <c r="AG187">
        <v>0</v>
      </c>
      <c r="AH187">
        <v>0</v>
      </c>
      <c r="AI187">
        <v>1</v>
      </c>
      <c r="AJ187">
        <v>1</v>
      </c>
      <c r="AK187">
        <v>1</v>
      </c>
      <c r="AL187">
        <v>1</v>
      </c>
      <c r="AM187">
        <v>-2</v>
      </c>
      <c r="AN187">
        <v>0</v>
      </c>
      <c r="AO187">
        <v>1</v>
      </c>
      <c r="AP187">
        <v>1</v>
      </c>
      <c r="AQ187">
        <v>0</v>
      </c>
      <c r="AR187">
        <v>0</v>
      </c>
      <c r="AS187" t="s">
        <v>3</v>
      </c>
      <c r="AT187">
        <v>50</v>
      </c>
      <c r="AU187" t="s">
        <v>3</v>
      </c>
      <c r="AV187">
        <v>0</v>
      </c>
      <c r="AW187">
        <v>2</v>
      </c>
      <c r="AX187">
        <v>75317362</v>
      </c>
      <c r="AY187">
        <v>1</v>
      </c>
      <c r="AZ187">
        <v>0</v>
      </c>
      <c r="BA187">
        <v>182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ROUND(Y187*Source!I159,9)</f>
        <v>14.705</v>
      </c>
      <c r="CY187">
        <f t="shared" si="60"/>
        <v>4.0599999999999996</v>
      </c>
      <c r="CZ187">
        <f t="shared" si="61"/>
        <v>4.0599999999999996</v>
      </c>
      <c r="DA187">
        <f t="shared" si="62"/>
        <v>1</v>
      </c>
      <c r="DB187">
        <f t="shared" si="63"/>
        <v>203</v>
      </c>
      <c r="DC187">
        <f t="shared" si="64"/>
        <v>0</v>
      </c>
      <c r="DD187" t="s">
        <v>3</v>
      </c>
      <c r="DE187" t="s">
        <v>3</v>
      </c>
      <c r="DF187">
        <f t="shared" si="58"/>
        <v>59.7</v>
      </c>
      <c r="DG187">
        <f t="shared" si="52"/>
        <v>0</v>
      </c>
      <c r="DH187">
        <f t="shared" si="53"/>
        <v>0</v>
      </c>
      <c r="DI187">
        <f t="shared" si="54"/>
        <v>0</v>
      </c>
      <c r="DJ187">
        <f t="shared" si="65"/>
        <v>59.7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5">
      <c r="A188">
        <f>ROW(Source!A159)</f>
        <v>159</v>
      </c>
      <c r="B188">
        <v>75316141</v>
      </c>
      <c r="C188">
        <v>75317332</v>
      </c>
      <c r="D188">
        <v>66317333</v>
      </c>
      <c r="E188">
        <v>1</v>
      </c>
      <c r="F188">
        <v>1</v>
      </c>
      <c r="G188">
        <v>30570983</v>
      </c>
      <c r="H188">
        <v>3</v>
      </c>
      <c r="I188" t="s">
        <v>148</v>
      </c>
      <c r="J188" t="s">
        <v>150</v>
      </c>
      <c r="K188" t="s">
        <v>149</v>
      </c>
      <c r="L188">
        <v>1348</v>
      </c>
      <c r="N188">
        <v>1009</v>
      </c>
      <c r="O188" t="s">
        <v>137</v>
      </c>
      <c r="P188" t="s">
        <v>137</v>
      </c>
      <c r="Q188">
        <v>1000</v>
      </c>
      <c r="W188">
        <v>0</v>
      </c>
      <c r="X188">
        <v>1072628727</v>
      </c>
      <c r="Y188">
        <f t="shared" si="59"/>
        <v>9</v>
      </c>
      <c r="AA188">
        <v>1979.84</v>
      </c>
      <c r="AB188">
        <v>0</v>
      </c>
      <c r="AC188">
        <v>0</v>
      </c>
      <c r="AD188">
        <v>0</v>
      </c>
      <c r="AE188">
        <v>1979.84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0</v>
      </c>
      <c r="AN188">
        <v>0</v>
      </c>
      <c r="AO188">
        <v>0</v>
      </c>
      <c r="AP188">
        <v>1</v>
      </c>
      <c r="AQ188">
        <v>0</v>
      </c>
      <c r="AR188">
        <v>0</v>
      </c>
      <c r="AS188" t="s">
        <v>3</v>
      </c>
      <c r="AT188">
        <v>9</v>
      </c>
      <c r="AU188" t="s">
        <v>3</v>
      </c>
      <c r="AV188">
        <v>0</v>
      </c>
      <c r="AW188">
        <v>1</v>
      </c>
      <c r="AX188">
        <v>-1</v>
      </c>
      <c r="AY188">
        <v>0</v>
      </c>
      <c r="AZ188">
        <v>0</v>
      </c>
      <c r="BA188" t="s">
        <v>3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ROUND(Y188*Source!I159,9)</f>
        <v>2.6469</v>
      </c>
      <c r="CY188">
        <f t="shared" si="60"/>
        <v>1979.84</v>
      </c>
      <c r="CZ188">
        <f t="shared" si="61"/>
        <v>1979.84</v>
      </c>
      <c r="DA188">
        <f t="shared" si="62"/>
        <v>1</v>
      </c>
      <c r="DB188">
        <f t="shared" si="63"/>
        <v>17818.560000000001</v>
      </c>
      <c r="DC188">
        <f t="shared" si="64"/>
        <v>0</v>
      </c>
      <c r="DD188" t="s">
        <v>3</v>
      </c>
      <c r="DE188" t="s">
        <v>3</v>
      </c>
      <c r="DF188">
        <f t="shared" si="58"/>
        <v>5240.4399999999996</v>
      </c>
      <c r="DG188">
        <f t="shared" si="52"/>
        <v>0</v>
      </c>
      <c r="DH188">
        <f t="shared" si="53"/>
        <v>0</v>
      </c>
      <c r="DI188">
        <f t="shared" si="54"/>
        <v>0</v>
      </c>
      <c r="DJ188">
        <f t="shared" si="65"/>
        <v>5240.4399999999996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5">
      <c r="A189">
        <f>ROW(Source!A160)</f>
        <v>160</v>
      </c>
      <c r="B189">
        <v>75316143</v>
      </c>
      <c r="C189">
        <v>75317332</v>
      </c>
      <c r="D189">
        <v>44573642</v>
      </c>
      <c r="E189">
        <v>30570983</v>
      </c>
      <c r="F189">
        <v>1</v>
      </c>
      <c r="G189">
        <v>30570983</v>
      </c>
      <c r="H189">
        <v>1</v>
      </c>
      <c r="I189" t="s">
        <v>678</v>
      </c>
      <c r="J189" t="s">
        <v>3</v>
      </c>
      <c r="K189" t="s">
        <v>679</v>
      </c>
      <c r="L189">
        <v>1191</v>
      </c>
      <c r="N189">
        <v>1013</v>
      </c>
      <c r="O189" t="s">
        <v>680</v>
      </c>
      <c r="P189" t="s">
        <v>680</v>
      </c>
      <c r="Q189">
        <v>1</v>
      </c>
      <c r="W189">
        <v>0</v>
      </c>
      <c r="X189">
        <v>476480486</v>
      </c>
      <c r="Y189">
        <f>(AT189*1.15)</f>
        <v>59.201999999999991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1</v>
      </c>
      <c r="AP189">
        <v>1</v>
      </c>
      <c r="AQ189">
        <v>0</v>
      </c>
      <c r="AR189">
        <v>0</v>
      </c>
      <c r="AS189" t="s">
        <v>3</v>
      </c>
      <c r="AT189">
        <v>51.48</v>
      </c>
      <c r="AU189" t="s">
        <v>95</v>
      </c>
      <c r="AV189">
        <v>1</v>
      </c>
      <c r="AW189">
        <v>2</v>
      </c>
      <c r="AX189">
        <v>75317349</v>
      </c>
      <c r="AY189">
        <v>1</v>
      </c>
      <c r="AZ189">
        <v>2048</v>
      </c>
      <c r="BA189">
        <v>184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U189">
        <f>ROUND(AT189*Source!I160*AH189*AL189,2)</f>
        <v>0</v>
      </c>
      <c r="CV189">
        <f>ROUND(Y189*Source!I160,9)</f>
        <v>17.411308200000001</v>
      </c>
      <c r="CW189">
        <v>0</v>
      </c>
      <c r="CX189">
        <f>ROUND(Y189*Source!I160,9)</f>
        <v>17.411308200000001</v>
      </c>
      <c r="CY189">
        <f>AD189</f>
        <v>0</v>
      </c>
      <c r="CZ189">
        <f>AH189</f>
        <v>0</v>
      </c>
      <c r="DA189">
        <f>AL189</f>
        <v>1</v>
      </c>
      <c r="DB189">
        <f>ROUND((ROUND(AT189*CZ189,2)*1.15),6)</f>
        <v>0</v>
      </c>
      <c r="DC189">
        <f>ROUND((ROUND(AT189*AG189,2)*1.15),6)</f>
        <v>0</v>
      </c>
      <c r="DD189" t="s">
        <v>3</v>
      </c>
      <c r="DE189" t="s">
        <v>3</v>
      </c>
      <c r="DF189">
        <f t="shared" si="58"/>
        <v>0</v>
      </c>
      <c r="DG189">
        <f t="shared" si="52"/>
        <v>0</v>
      </c>
      <c r="DH189">
        <f t="shared" si="53"/>
        <v>0</v>
      </c>
      <c r="DI189">
        <f t="shared" si="54"/>
        <v>0</v>
      </c>
      <c r="DJ189">
        <f>DI189</f>
        <v>0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5">
      <c r="A190">
        <f>ROW(Source!A160)</f>
        <v>160</v>
      </c>
      <c r="B190">
        <v>75316143</v>
      </c>
      <c r="C190">
        <v>75317332</v>
      </c>
      <c r="D190">
        <v>65153288</v>
      </c>
      <c r="E190">
        <v>1</v>
      </c>
      <c r="F190">
        <v>1</v>
      </c>
      <c r="G190">
        <v>30570983</v>
      </c>
      <c r="H190">
        <v>2</v>
      </c>
      <c r="I190" t="s">
        <v>692</v>
      </c>
      <c r="J190" t="s">
        <v>693</v>
      </c>
      <c r="K190" t="s">
        <v>694</v>
      </c>
      <c r="L190">
        <v>1368</v>
      </c>
      <c r="N190">
        <v>1011</v>
      </c>
      <c r="O190" t="s">
        <v>695</v>
      </c>
      <c r="P190" t="s">
        <v>695</v>
      </c>
      <c r="Q190">
        <v>1</v>
      </c>
      <c r="W190">
        <v>0</v>
      </c>
      <c r="X190">
        <v>-7781208</v>
      </c>
      <c r="Y190">
        <f>(AT190*1.25)</f>
        <v>0.35000000000000003</v>
      </c>
      <c r="AA190">
        <v>0</v>
      </c>
      <c r="AB190">
        <v>87.01</v>
      </c>
      <c r="AC190">
        <v>13.21</v>
      </c>
      <c r="AD190">
        <v>0</v>
      </c>
      <c r="AE190">
        <v>0</v>
      </c>
      <c r="AF190">
        <v>83.1</v>
      </c>
      <c r="AG190">
        <v>12.62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2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3</v>
      </c>
      <c r="AT190">
        <v>0.28000000000000003</v>
      </c>
      <c r="AU190" t="s">
        <v>94</v>
      </c>
      <c r="AV190">
        <v>0</v>
      </c>
      <c r="AW190">
        <v>2</v>
      </c>
      <c r="AX190">
        <v>75317350</v>
      </c>
      <c r="AY190">
        <v>1</v>
      </c>
      <c r="AZ190">
        <v>2048</v>
      </c>
      <c r="BA190">
        <v>185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f>ROUND(Y190*Source!I160*DO190,9)</f>
        <v>0</v>
      </c>
      <c r="CX190">
        <f>ROUND(Y190*Source!I160,9)</f>
        <v>0.102935</v>
      </c>
      <c r="CY190">
        <f>AB190</f>
        <v>87.01</v>
      </c>
      <c r="CZ190">
        <f>AF190</f>
        <v>83.1</v>
      </c>
      <c r="DA190">
        <f>AJ190</f>
        <v>1</v>
      </c>
      <c r="DB190">
        <f>ROUND((ROUND(AT190*CZ190,2)*1.25),6)</f>
        <v>29.087499999999999</v>
      </c>
      <c r="DC190">
        <f>ROUND((ROUND(AT190*AG190,2)*1.25),6)</f>
        <v>4.4124999999999996</v>
      </c>
      <c r="DD190" t="s">
        <v>3</v>
      </c>
      <c r="DE190" t="s">
        <v>3</v>
      </c>
      <c r="DF190">
        <f t="shared" si="58"/>
        <v>0</v>
      </c>
      <c r="DG190">
        <f t="shared" si="52"/>
        <v>8.5500000000000007</v>
      </c>
      <c r="DH190">
        <f t="shared" si="53"/>
        <v>1.3</v>
      </c>
      <c r="DI190">
        <f t="shared" si="54"/>
        <v>0</v>
      </c>
      <c r="DJ190">
        <f>DG190</f>
        <v>8.5500000000000007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5">
      <c r="A191">
        <f>ROW(Source!A160)</f>
        <v>160</v>
      </c>
      <c r="B191">
        <v>75316143</v>
      </c>
      <c r="C191">
        <v>75317332</v>
      </c>
      <c r="D191">
        <v>65152701</v>
      </c>
      <c r="E191">
        <v>1</v>
      </c>
      <c r="F191">
        <v>1</v>
      </c>
      <c r="G191">
        <v>30570983</v>
      </c>
      <c r="H191">
        <v>2</v>
      </c>
      <c r="I191" t="s">
        <v>705</v>
      </c>
      <c r="J191" t="s">
        <v>706</v>
      </c>
      <c r="K191" t="s">
        <v>707</v>
      </c>
      <c r="L191">
        <v>1368</v>
      </c>
      <c r="N191">
        <v>1011</v>
      </c>
      <c r="O191" t="s">
        <v>695</v>
      </c>
      <c r="P191" t="s">
        <v>695</v>
      </c>
      <c r="Q191">
        <v>1</v>
      </c>
      <c r="W191">
        <v>0</v>
      </c>
      <c r="X191">
        <v>-1742332592</v>
      </c>
      <c r="Y191">
        <f>(AT191*1.25)</f>
        <v>0.61250000000000004</v>
      </c>
      <c r="AA191">
        <v>0</v>
      </c>
      <c r="AB191">
        <v>56.43</v>
      </c>
      <c r="AC191">
        <v>13.21</v>
      </c>
      <c r="AD191">
        <v>0</v>
      </c>
      <c r="AE191">
        <v>0</v>
      </c>
      <c r="AF191">
        <v>53.9</v>
      </c>
      <c r="AG191">
        <v>12.62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2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3</v>
      </c>
      <c r="AT191">
        <v>0.49</v>
      </c>
      <c r="AU191" t="s">
        <v>94</v>
      </c>
      <c r="AV191">
        <v>0</v>
      </c>
      <c r="AW191">
        <v>2</v>
      </c>
      <c r="AX191">
        <v>75317351</v>
      </c>
      <c r="AY191">
        <v>1</v>
      </c>
      <c r="AZ191">
        <v>0</v>
      </c>
      <c r="BA191">
        <v>186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f>ROUND(Y191*Source!I160*DO191,9)</f>
        <v>0</v>
      </c>
      <c r="CX191">
        <f>ROUND(Y191*Source!I160,9)</f>
        <v>0.18013625</v>
      </c>
      <c r="CY191">
        <f>AB191</f>
        <v>56.43</v>
      </c>
      <c r="CZ191">
        <f>AF191</f>
        <v>53.9</v>
      </c>
      <c r="DA191">
        <f>AJ191</f>
        <v>1</v>
      </c>
      <c r="DB191">
        <f>ROUND((ROUND(AT191*CZ191,2)*1.25),6)</f>
        <v>33.012500000000003</v>
      </c>
      <c r="DC191">
        <f>ROUND((ROUND(AT191*AG191,2)*1.25),6)</f>
        <v>7.7249999999999996</v>
      </c>
      <c r="DD191" t="s">
        <v>3</v>
      </c>
      <c r="DE191" t="s">
        <v>3</v>
      </c>
      <c r="DF191">
        <f t="shared" si="58"/>
        <v>0</v>
      </c>
      <c r="DG191">
        <f t="shared" si="52"/>
        <v>9.7100000000000009</v>
      </c>
      <c r="DH191">
        <f t="shared" si="53"/>
        <v>2.27</v>
      </c>
      <c r="DI191">
        <f t="shared" si="54"/>
        <v>0</v>
      </c>
      <c r="DJ191">
        <f>DG191</f>
        <v>9.7100000000000009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5">
      <c r="A192">
        <f>ROW(Source!A160)</f>
        <v>160</v>
      </c>
      <c r="B192">
        <v>75316143</v>
      </c>
      <c r="C192">
        <v>75317332</v>
      </c>
      <c r="D192">
        <v>65152869</v>
      </c>
      <c r="E192">
        <v>1</v>
      </c>
      <c r="F192">
        <v>1</v>
      </c>
      <c r="G192">
        <v>30570983</v>
      </c>
      <c r="H192">
        <v>2</v>
      </c>
      <c r="I192" t="s">
        <v>708</v>
      </c>
      <c r="J192" t="s">
        <v>709</v>
      </c>
      <c r="K192" t="s">
        <v>710</v>
      </c>
      <c r="L192">
        <v>1368</v>
      </c>
      <c r="N192">
        <v>1011</v>
      </c>
      <c r="O192" t="s">
        <v>695</v>
      </c>
      <c r="P192" t="s">
        <v>695</v>
      </c>
      <c r="Q192">
        <v>1</v>
      </c>
      <c r="W192">
        <v>0</v>
      </c>
      <c r="X192">
        <v>1976627719</v>
      </c>
      <c r="Y192">
        <f>(AT192*1.25)</f>
        <v>0.8125</v>
      </c>
      <c r="AA192">
        <v>0</v>
      </c>
      <c r="AB192">
        <v>0.24</v>
      </c>
      <c r="AC192">
        <v>0</v>
      </c>
      <c r="AD192">
        <v>0</v>
      </c>
      <c r="AE192">
        <v>0</v>
      </c>
      <c r="AF192">
        <v>0.23</v>
      </c>
      <c r="AG192">
        <v>0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2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3</v>
      </c>
      <c r="AT192">
        <v>0.65</v>
      </c>
      <c r="AU192" t="s">
        <v>94</v>
      </c>
      <c r="AV192">
        <v>0</v>
      </c>
      <c r="AW192">
        <v>2</v>
      </c>
      <c r="AX192">
        <v>75317352</v>
      </c>
      <c r="AY192">
        <v>1</v>
      </c>
      <c r="AZ192">
        <v>0</v>
      </c>
      <c r="BA192">
        <v>187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f>ROUND(Y192*Source!I160*DO192,9)</f>
        <v>0</v>
      </c>
      <c r="CX192">
        <f>ROUND(Y192*Source!I160,9)</f>
        <v>0.23895625000000001</v>
      </c>
      <c r="CY192">
        <f>AB192</f>
        <v>0.24</v>
      </c>
      <c r="CZ192">
        <f>AF192</f>
        <v>0.23</v>
      </c>
      <c r="DA192">
        <f>AJ192</f>
        <v>1</v>
      </c>
      <c r="DB192">
        <f>ROUND((ROUND(AT192*CZ192,2)*1.25),6)</f>
        <v>0.1875</v>
      </c>
      <c r="DC192">
        <f>ROUND((ROUND(AT192*AG192,2)*1.25),6)</f>
        <v>0</v>
      </c>
      <c r="DD192" t="s">
        <v>3</v>
      </c>
      <c r="DE192" t="s">
        <v>3</v>
      </c>
      <c r="DF192">
        <f t="shared" si="58"/>
        <v>0</v>
      </c>
      <c r="DG192">
        <f t="shared" si="52"/>
        <v>0.05</v>
      </c>
      <c r="DH192">
        <f t="shared" si="53"/>
        <v>0</v>
      </c>
      <c r="DI192">
        <f t="shared" si="54"/>
        <v>0</v>
      </c>
      <c r="DJ192">
        <f>DG192</f>
        <v>0.05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5">
      <c r="A193">
        <f>ROW(Source!A160)</f>
        <v>160</v>
      </c>
      <c r="B193">
        <v>75316143</v>
      </c>
      <c r="C193">
        <v>75317332</v>
      </c>
      <c r="D193">
        <v>65152881</v>
      </c>
      <c r="E193">
        <v>1</v>
      </c>
      <c r="F193">
        <v>1</v>
      </c>
      <c r="G193">
        <v>30570983</v>
      </c>
      <c r="H193">
        <v>2</v>
      </c>
      <c r="I193" t="s">
        <v>711</v>
      </c>
      <c r="J193" t="s">
        <v>712</v>
      </c>
      <c r="K193" t="s">
        <v>713</v>
      </c>
      <c r="L193">
        <v>1368</v>
      </c>
      <c r="N193">
        <v>1011</v>
      </c>
      <c r="O193" t="s">
        <v>695</v>
      </c>
      <c r="P193" t="s">
        <v>695</v>
      </c>
      <c r="Q193">
        <v>1</v>
      </c>
      <c r="W193">
        <v>0</v>
      </c>
      <c r="X193">
        <v>-1324199668</v>
      </c>
      <c r="Y193">
        <f>(AT193*1.25)</f>
        <v>3.25</v>
      </c>
      <c r="AA193">
        <v>0</v>
      </c>
      <c r="AB193">
        <v>2.1</v>
      </c>
      <c r="AC193">
        <v>0</v>
      </c>
      <c r="AD193">
        <v>0</v>
      </c>
      <c r="AE193">
        <v>0</v>
      </c>
      <c r="AF193">
        <v>2.0099999999999998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2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3</v>
      </c>
      <c r="AT193">
        <v>2.6</v>
      </c>
      <c r="AU193" t="s">
        <v>94</v>
      </c>
      <c r="AV193">
        <v>0</v>
      </c>
      <c r="AW193">
        <v>2</v>
      </c>
      <c r="AX193">
        <v>75317353</v>
      </c>
      <c r="AY193">
        <v>1</v>
      </c>
      <c r="AZ193">
        <v>0</v>
      </c>
      <c r="BA193">
        <v>188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f>ROUND(Y193*Source!I160*DO193,9)</f>
        <v>0</v>
      </c>
      <c r="CX193">
        <f>ROUND(Y193*Source!I160,9)</f>
        <v>0.95582500000000004</v>
      </c>
      <c r="CY193">
        <f>AB193</f>
        <v>2.1</v>
      </c>
      <c r="CZ193">
        <f>AF193</f>
        <v>2.0099999999999998</v>
      </c>
      <c r="DA193">
        <f>AJ193</f>
        <v>1</v>
      </c>
      <c r="DB193">
        <f>ROUND((ROUND(AT193*CZ193,2)*1.25),6)</f>
        <v>6.5374999999999996</v>
      </c>
      <c r="DC193">
        <f>ROUND((ROUND(AT193*AG193,2)*1.25),6)</f>
        <v>0</v>
      </c>
      <c r="DD193" t="s">
        <v>3</v>
      </c>
      <c r="DE193" t="s">
        <v>3</v>
      </c>
      <c r="DF193">
        <f t="shared" si="58"/>
        <v>0</v>
      </c>
      <c r="DG193">
        <f t="shared" ref="DG193:DG256" si="66">ROUND(ROUND(AF193,2)*CX193,2)</f>
        <v>1.92</v>
      </c>
      <c r="DH193">
        <f t="shared" ref="DH193:DH256" si="67">ROUND(ROUND(AG193,2)*CX193,2)</f>
        <v>0</v>
      </c>
      <c r="DI193">
        <f t="shared" ref="DI193:DI256" si="68">ROUND(ROUND(AH193,2)*CX193,2)</f>
        <v>0</v>
      </c>
      <c r="DJ193">
        <f>DG193</f>
        <v>1.92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5">
      <c r="A194">
        <f>ROW(Source!A160)</f>
        <v>160</v>
      </c>
      <c r="B194">
        <v>75316143</v>
      </c>
      <c r="C194">
        <v>75317332</v>
      </c>
      <c r="D194">
        <v>65152882</v>
      </c>
      <c r="E194">
        <v>1</v>
      </c>
      <c r="F194">
        <v>1</v>
      </c>
      <c r="G194">
        <v>30570983</v>
      </c>
      <c r="H194">
        <v>2</v>
      </c>
      <c r="I194" t="s">
        <v>714</v>
      </c>
      <c r="J194" t="s">
        <v>715</v>
      </c>
      <c r="K194" t="s">
        <v>716</v>
      </c>
      <c r="L194">
        <v>1368</v>
      </c>
      <c r="N194">
        <v>1011</v>
      </c>
      <c r="O194" t="s">
        <v>695</v>
      </c>
      <c r="P194" t="s">
        <v>695</v>
      </c>
      <c r="Q194">
        <v>1</v>
      </c>
      <c r="W194">
        <v>0</v>
      </c>
      <c r="X194">
        <v>-1330945527</v>
      </c>
      <c r="Y194">
        <f>(AT194*1.25)</f>
        <v>7.875</v>
      </c>
      <c r="AA194">
        <v>0</v>
      </c>
      <c r="AB194">
        <v>71.13</v>
      </c>
      <c r="AC194">
        <v>0</v>
      </c>
      <c r="AD194">
        <v>0</v>
      </c>
      <c r="AE194">
        <v>0</v>
      </c>
      <c r="AF194">
        <v>67.94</v>
      </c>
      <c r="AG194">
        <v>0</v>
      </c>
      <c r="AH194">
        <v>0</v>
      </c>
      <c r="AI194">
        <v>1</v>
      </c>
      <c r="AJ194">
        <v>1</v>
      </c>
      <c r="AK194">
        <v>1</v>
      </c>
      <c r="AL194">
        <v>1</v>
      </c>
      <c r="AM194">
        <v>2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3</v>
      </c>
      <c r="AT194">
        <v>6.3</v>
      </c>
      <c r="AU194" t="s">
        <v>94</v>
      </c>
      <c r="AV194">
        <v>0</v>
      </c>
      <c r="AW194">
        <v>2</v>
      </c>
      <c r="AX194">
        <v>75317354</v>
      </c>
      <c r="AY194">
        <v>1</v>
      </c>
      <c r="AZ194">
        <v>0</v>
      </c>
      <c r="BA194">
        <v>189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f>ROUND(Y194*Source!I160*DO194,9)</f>
        <v>0</v>
      </c>
      <c r="CX194">
        <f>ROUND(Y194*Source!I160,9)</f>
        <v>2.3160375000000002</v>
      </c>
      <c r="CY194">
        <f>AB194</f>
        <v>71.13</v>
      </c>
      <c r="CZ194">
        <f>AF194</f>
        <v>67.94</v>
      </c>
      <c r="DA194">
        <f>AJ194</f>
        <v>1</v>
      </c>
      <c r="DB194">
        <f>ROUND((ROUND(AT194*CZ194,2)*1.25),6)</f>
        <v>535.02499999999998</v>
      </c>
      <c r="DC194">
        <f>ROUND((ROUND(AT194*AG194,2)*1.25),6)</f>
        <v>0</v>
      </c>
      <c r="DD194" t="s">
        <v>3</v>
      </c>
      <c r="DE194" t="s">
        <v>3</v>
      </c>
      <c r="DF194">
        <f t="shared" si="58"/>
        <v>0</v>
      </c>
      <c r="DG194">
        <f t="shared" si="66"/>
        <v>157.35</v>
      </c>
      <c r="DH194">
        <f t="shared" si="67"/>
        <v>0</v>
      </c>
      <c r="DI194">
        <f t="shared" si="68"/>
        <v>0</v>
      </c>
      <c r="DJ194">
        <f>DG194</f>
        <v>157.35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5">
      <c r="A195">
        <f>ROW(Source!A160)</f>
        <v>160</v>
      </c>
      <c r="B195">
        <v>75316143</v>
      </c>
      <c r="C195">
        <v>75317332</v>
      </c>
      <c r="D195">
        <v>31110605</v>
      </c>
      <c r="E195">
        <v>1</v>
      </c>
      <c r="F195">
        <v>1</v>
      </c>
      <c r="G195">
        <v>30570983</v>
      </c>
      <c r="H195">
        <v>3</v>
      </c>
      <c r="I195" t="s">
        <v>717</v>
      </c>
      <c r="J195" t="s">
        <v>718</v>
      </c>
      <c r="K195" t="s">
        <v>719</v>
      </c>
      <c r="L195">
        <v>1339</v>
      </c>
      <c r="N195">
        <v>1007</v>
      </c>
      <c r="O195" t="s">
        <v>30</v>
      </c>
      <c r="P195" t="s">
        <v>30</v>
      </c>
      <c r="Q195">
        <v>1</v>
      </c>
      <c r="W195">
        <v>0</v>
      </c>
      <c r="X195">
        <v>1942501623</v>
      </c>
      <c r="Y195">
        <f t="shared" ref="Y195:Y204" si="69">AT195</f>
        <v>0.62</v>
      </c>
      <c r="AA195">
        <v>7.07</v>
      </c>
      <c r="AB195">
        <v>0</v>
      </c>
      <c r="AC195">
        <v>0</v>
      </c>
      <c r="AD195">
        <v>0</v>
      </c>
      <c r="AE195">
        <v>7.07</v>
      </c>
      <c r="AF195">
        <v>0</v>
      </c>
      <c r="AG195">
        <v>0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2</v>
      </c>
      <c r="AN195">
        <v>0</v>
      </c>
      <c r="AO195">
        <v>1</v>
      </c>
      <c r="AP195">
        <v>1</v>
      </c>
      <c r="AQ195">
        <v>0</v>
      </c>
      <c r="AR195">
        <v>0</v>
      </c>
      <c r="AS195" t="s">
        <v>3</v>
      </c>
      <c r="AT195">
        <v>0.62</v>
      </c>
      <c r="AU195" t="s">
        <v>3</v>
      </c>
      <c r="AV195">
        <v>0</v>
      </c>
      <c r="AW195">
        <v>2</v>
      </c>
      <c r="AX195">
        <v>75317355</v>
      </c>
      <c r="AY195">
        <v>1</v>
      </c>
      <c r="AZ195">
        <v>0</v>
      </c>
      <c r="BA195">
        <v>190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ROUND(Y195*Source!I160,9)</f>
        <v>0.182342</v>
      </c>
      <c r="CY195">
        <f t="shared" ref="CY195:CY204" si="70">AA195</f>
        <v>7.07</v>
      </c>
      <c r="CZ195">
        <f t="shared" ref="CZ195:CZ204" si="71">AE195</f>
        <v>7.07</v>
      </c>
      <c r="DA195">
        <f t="shared" ref="DA195:DA204" si="72">AI195</f>
        <v>1</v>
      </c>
      <c r="DB195">
        <f t="shared" ref="DB195:DB204" si="73">ROUND(ROUND(AT195*CZ195,2),6)</f>
        <v>4.38</v>
      </c>
      <c r="DC195">
        <f t="shared" ref="DC195:DC204" si="74">ROUND(ROUND(AT195*AG195,2),6)</f>
        <v>0</v>
      </c>
      <c r="DD195" t="s">
        <v>3</v>
      </c>
      <c r="DE195" t="s">
        <v>3</v>
      </c>
      <c r="DF195">
        <f t="shared" si="58"/>
        <v>1.29</v>
      </c>
      <c r="DG195">
        <f t="shared" si="66"/>
        <v>0</v>
      </c>
      <c r="DH195">
        <f t="shared" si="67"/>
        <v>0</v>
      </c>
      <c r="DI195">
        <f t="shared" si="68"/>
        <v>0</v>
      </c>
      <c r="DJ195">
        <f t="shared" ref="DJ195:DJ204" si="75">DF195</f>
        <v>1.29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5">
      <c r="A196">
        <f>ROW(Source!A160)</f>
        <v>160</v>
      </c>
      <c r="B196">
        <v>75316143</v>
      </c>
      <c r="C196">
        <v>75317332</v>
      </c>
      <c r="D196">
        <v>31111686</v>
      </c>
      <c r="E196">
        <v>1</v>
      </c>
      <c r="F196">
        <v>1</v>
      </c>
      <c r="G196">
        <v>30570983</v>
      </c>
      <c r="H196">
        <v>3</v>
      </c>
      <c r="I196" t="s">
        <v>135</v>
      </c>
      <c r="J196" t="s">
        <v>138</v>
      </c>
      <c r="K196" t="s">
        <v>136</v>
      </c>
      <c r="L196">
        <v>1348</v>
      </c>
      <c r="N196">
        <v>1009</v>
      </c>
      <c r="O196" t="s">
        <v>137</v>
      </c>
      <c r="P196" t="s">
        <v>137</v>
      </c>
      <c r="Q196">
        <v>1000</v>
      </c>
      <c r="W196">
        <v>1</v>
      </c>
      <c r="X196">
        <v>1771149811</v>
      </c>
      <c r="Y196">
        <f t="shared" si="69"/>
        <v>-2.0699999999999998</v>
      </c>
      <c r="AA196">
        <v>6808.41</v>
      </c>
      <c r="AB196">
        <v>0</v>
      </c>
      <c r="AC196">
        <v>0</v>
      </c>
      <c r="AD196">
        <v>0</v>
      </c>
      <c r="AE196">
        <v>351.13</v>
      </c>
      <c r="AF196">
        <v>0</v>
      </c>
      <c r="AG196">
        <v>0</v>
      </c>
      <c r="AH196">
        <v>0</v>
      </c>
      <c r="AI196">
        <v>19.39</v>
      </c>
      <c r="AJ196">
        <v>1</v>
      </c>
      <c r="AK196">
        <v>1</v>
      </c>
      <c r="AL196">
        <v>1</v>
      </c>
      <c r="AM196">
        <v>-2</v>
      </c>
      <c r="AN196">
        <v>0</v>
      </c>
      <c r="AO196">
        <v>1</v>
      </c>
      <c r="AP196">
        <v>1</v>
      </c>
      <c r="AQ196">
        <v>0</v>
      </c>
      <c r="AR196">
        <v>0</v>
      </c>
      <c r="AS196" t="s">
        <v>3</v>
      </c>
      <c r="AT196">
        <v>-2.0699999999999998</v>
      </c>
      <c r="AU196" t="s">
        <v>3</v>
      </c>
      <c r="AV196">
        <v>0</v>
      </c>
      <c r="AW196">
        <v>2</v>
      </c>
      <c r="AX196">
        <v>75317356</v>
      </c>
      <c r="AY196">
        <v>1</v>
      </c>
      <c r="AZ196">
        <v>6144</v>
      </c>
      <c r="BA196">
        <v>191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ROUND(Y196*Source!I160,9)</f>
        <v>-0.60878699999999997</v>
      </c>
      <c r="CY196">
        <f t="shared" si="70"/>
        <v>6808.41</v>
      </c>
      <c r="CZ196">
        <f t="shared" si="71"/>
        <v>351.13</v>
      </c>
      <c r="DA196">
        <f t="shared" si="72"/>
        <v>19.39</v>
      </c>
      <c r="DB196">
        <f t="shared" si="73"/>
        <v>-726.84</v>
      </c>
      <c r="DC196">
        <f t="shared" si="74"/>
        <v>0</v>
      </c>
      <c r="DD196" t="s">
        <v>3</v>
      </c>
      <c r="DE196" t="s">
        <v>3</v>
      </c>
      <c r="DF196">
        <f>ROUND(ROUND(AE196*AI196,2)*CX196,2)</f>
        <v>-4144.87</v>
      </c>
      <c r="DG196">
        <f t="shared" si="66"/>
        <v>0</v>
      </c>
      <c r="DH196">
        <f t="shared" si="67"/>
        <v>0</v>
      </c>
      <c r="DI196">
        <f t="shared" si="68"/>
        <v>0</v>
      </c>
      <c r="DJ196">
        <f t="shared" si="75"/>
        <v>-4144.87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5">
      <c r="A197">
        <f>ROW(Source!A160)</f>
        <v>160</v>
      </c>
      <c r="B197">
        <v>75316143</v>
      </c>
      <c r="C197">
        <v>75317332</v>
      </c>
      <c r="D197">
        <v>31111965</v>
      </c>
      <c r="E197">
        <v>1</v>
      </c>
      <c r="F197">
        <v>1</v>
      </c>
      <c r="G197">
        <v>30570983</v>
      </c>
      <c r="H197">
        <v>3</v>
      </c>
      <c r="I197" t="s">
        <v>140</v>
      </c>
      <c r="J197" t="s">
        <v>142</v>
      </c>
      <c r="K197" t="s">
        <v>141</v>
      </c>
      <c r="L197">
        <v>1339</v>
      </c>
      <c r="N197">
        <v>1007</v>
      </c>
      <c r="O197" t="s">
        <v>30</v>
      </c>
      <c r="P197" t="s">
        <v>30</v>
      </c>
      <c r="Q197">
        <v>1</v>
      </c>
      <c r="W197">
        <v>1</v>
      </c>
      <c r="X197">
        <v>1556771397</v>
      </c>
      <c r="Y197">
        <f t="shared" si="69"/>
        <v>-4.59</v>
      </c>
      <c r="AA197">
        <v>1298.8599999999999</v>
      </c>
      <c r="AB197">
        <v>0</v>
      </c>
      <c r="AC197">
        <v>0</v>
      </c>
      <c r="AD197">
        <v>0</v>
      </c>
      <c r="AE197">
        <v>137.30000000000001</v>
      </c>
      <c r="AF197">
        <v>0</v>
      </c>
      <c r="AG197">
        <v>0</v>
      </c>
      <c r="AH197">
        <v>0</v>
      </c>
      <c r="AI197">
        <v>9.4600000000000009</v>
      </c>
      <c r="AJ197">
        <v>1</v>
      </c>
      <c r="AK197">
        <v>1</v>
      </c>
      <c r="AL197">
        <v>1</v>
      </c>
      <c r="AM197">
        <v>-2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3</v>
      </c>
      <c r="AT197">
        <v>-4.59</v>
      </c>
      <c r="AU197" t="s">
        <v>3</v>
      </c>
      <c r="AV197">
        <v>0</v>
      </c>
      <c r="AW197">
        <v>2</v>
      </c>
      <c r="AX197">
        <v>75317357</v>
      </c>
      <c r="AY197">
        <v>1</v>
      </c>
      <c r="AZ197">
        <v>6144</v>
      </c>
      <c r="BA197">
        <v>192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ROUND(Y197*Source!I160,9)</f>
        <v>-1.3499190000000001</v>
      </c>
      <c r="CY197">
        <f t="shared" si="70"/>
        <v>1298.8599999999999</v>
      </c>
      <c r="CZ197">
        <f t="shared" si="71"/>
        <v>137.30000000000001</v>
      </c>
      <c r="DA197">
        <f t="shared" si="72"/>
        <v>9.4600000000000009</v>
      </c>
      <c r="DB197">
        <f t="shared" si="73"/>
        <v>-630.21</v>
      </c>
      <c r="DC197">
        <f t="shared" si="74"/>
        <v>0</v>
      </c>
      <c r="DD197" t="s">
        <v>3</v>
      </c>
      <c r="DE197" t="s">
        <v>3</v>
      </c>
      <c r="DF197">
        <f>ROUND(ROUND(AE197*AI197,2)*CX197,2)</f>
        <v>-1753.36</v>
      </c>
      <c r="DG197">
        <f t="shared" si="66"/>
        <v>0</v>
      </c>
      <c r="DH197">
        <f t="shared" si="67"/>
        <v>0</v>
      </c>
      <c r="DI197">
        <f t="shared" si="68"/>
        <v>0</v>
      </c>
      <c r="DJ197">
        <f t="shared" si="75"/>
        <v>-1753.36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5">
      <c r="A198">
        <f>ROW(Source!A160)</f>
        <v>160</v>
      </c>
      <c r="B198">
        <v>75316143</v>
      </c>
      <c r="C198">
        <v>75317332</v>
      </c>
      <c r="D198">
        <v>31112729</v>
      </c>
      <c r="E198">
        <v>1</v>
      </c>
      <c r="F198">
        <v>1</v>
      </c>
      <c r="G198">
        <v>30570983</v>
      </c>
      <c r="H198">
        <v>3</v>
      </c>
      <c r="I198" t="s">
        <v>720</v>
      </c>
      <c r="J198" t="s">
        <v>721</v>
      </c>
      <c r="K198" t="s">
        <v>722</v>
      </c>
      <c r="L198">
        <v>1327</v>
      </c>
      <c r="N198">
        <v>1005</v>
      </c>
      <c r="O198" t="s">
        <v>103</v>
      </c>
      <c r="P198" t="s">
        <v>103</v>
      </c>
      <c r="Q198">
        <v>1</v>
      </c>
      <c r="W198">
        <v>0</v>
      </c>
      <c r="X198">
        <v>1997420771</v>
      </c>
      <c r="Y198">
        <f t="shared" si="69"/>
        <v>52</v>
      </c>
      <c r="AA198">
        <v>2.31</v>
      </c>
      <c r="AB198">
        <v>0</v>
      </c>
      <c r="AC198">
        <v>0</v>
      </c>
      <c r="AD198">
        <v>0</v>
      </c>
      <c r="AE198">
        <v>2.31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2</v>
      </c>
      <c r="AN198">
        <v>0</v>
      </c>
      <c r="AO198">
        <v>1</v>
      </c>
      <c r="AP198">
        <v>1</v>
      </c>
      <c r="AQ198">
        <v>0</v>
      </c>
      <c r="AR198">
        <v>0</v>
      </c>
      <c r="AS198" t="s">
        <v>3</v>
      </c>
      <c r="AT198">
        <v>52</v>
      </c>
      <c r="AU198" t="s">
        <v>3</v>
      </c>
      <c r="AV198">
        <v>0</v>
      </c>
      <c r="AW198">
        <v>2</v>
      </c>
      <c r="AX198">
        <v>75317358</v>
      </c>
      <c r="AY198">
        <v>1</v>
      </c>
      <c r="AZ198">
        <v>0</v>
      </c>
      <c r="BA198">
        <v>193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ROUND(Y198*Source!I160,9)</f>
        <v>15.293200000000001</v>
      </c>
      <c r="CY198">
        <f t="shared" si="70"/>
        <v>2.31</v>
      </c>
      <c r="CZ198">
        <f t="shared" si="71"/>
        <v>2.31</v>
      </c>
      <c r="DA198">
        <f t="shared" si="72"/>
        <v>1</v>
      </c>
      <c r="DB198">
        <f t="shared" si="73"/>
        <v>120.12</v>
      </c>
      <c r="DC198">
        <f t="shared" si="74"/>
        <v>0</v>
      </c>
      <c r="DD198" t="s">
        <v>3</v>
      </c>
      <c r="DE198" t="s">
        <v>3</v>
      </c>
      <c r="DF198">
        <f>ROUND(ROUND(AE198,2)*CX198,2)</f>
        <v>35.33</v>
      </c>
      <c r="DG198">
        <f t="shared" si="66"/>
        <v>0</v>
      </c>
      <c r="DH198">
        <f t="shared" si="67"/>
        <v>0</v>
      </c>
      <c r="DI198">
        <f t="shared" si="68"/>
        <v>0</v>
      </c>
      <c r="DJ198">
        <f t="shared" si="75"/>
        <v>35.33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5">
      <c r="A199">
        <f>ROW(Source!A160)</f>
        <v>160</v>
      </c>
      <c r="B199">
        <v>75316143</v>
      </c>
      <c r="C199">
        <v>75317332</v>
      </c>
      <c r="D199">
        <v>31112815</v>
      </c>
      <c r="E199">
        <v>1</v>
      </c>
      <c r="F199">
        <v>1</v>
      </c>
      <c r="G199">
        <v>30570983</v>
      </c>
      <c r="H199">
        <v>3</v>
      </c>
      <c r="I199" t="s">
        <v>723</v>
      </c>
      <c r="J199" t="s">
        <v>724</v>
      </c>
      <c r="K199" t="s">
        <v>725</v>
      </c>
      <c r="L199">
        <v>1301</v>
      </c>
      <c r="N199">
        <v>1003</v>
      </c>
      <c r="O199" t="s">
        <v>402</v>
      </c>
      <c r="P199" t="s">
        <v>402</v>
      </c>
      <c r="Q199">
        <v>1</v>
      </c>
      <c r="W199">
        <v>0</v>
      </c>
      <c r="X199">
        <v>1138058933</v>
      </c>
      <c r="Y199">
        <f t="shared" si="69"/>
        <v>75</v>
      </c>
      <c r="AA199">
        <v>0.28999999999999998</v>
      </c>
      <c r="AB199">
        <v>0</v>
      </c>
      <c r="AC199">
        <v>0</v>
      </c>
      <c r="AD199">
        <v>0</v>
      </c>
      <c r="AE199">
        <v>0.28999999999999998</v>
      </c>
      <c r="AF199">
        <v>0</v>
      </c>
      <c r="AG199">
        <v>0</v>
      </c>
      <c r="AH199">
        <v>0</v>
      </c>
      <c r="AI199">
        <v>1</v>
      </c>
      <c r="AJ199">
        <v>1</v>
      </c>
      <c r="AK199">
        <v>1</v>
      </c>
      <c r="AL199">
        <v>1</v>
      </c>
      <c r="AM199">
        <v>2</v>
      </c>
      <c r="AN199">
        <v>0</v>
      </c>
      <c r="AO199">
        <v>1</v>
      </c>
      <c r="AP199">
        <v>1</v>
      </c>
      <c r="AQ199">
        <v>0</v>
      </c>
      <c r="AR199">
        <v>0</v>
      </c>
      <c r="AS199" t="s">
        <v>3</v>
      </c>
      <c r="AT199">
        <v>75</v>
      </c>
      <c r="AU199" t="s">
        <v>3</v>
      </c>
      <c r="AV199">
        <v>0</v>
      </c>
      <c r="AW199">
        <v>2</v>
      </c>
      <c r="AX199">
        <v>75317359</v>
      </c>
      <c r="AY199">
        <v>1</v>
      </c>
      <c r="AZ199">
        <v>0</v>
      </c>
      <c r="BA199">
        <v>194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ROUND(Y199*Source!I160,9)</f>
        <v>22.057500000000001</v>
      </c>
      <c r="CY199">
        <f t="shared" si="70"/>
        <v>0.28999999999999998</v>
      </c>
      <c r="CZ199">
        <f t="shared" si="71"/>
        <v>0.28999999999999998</v>
      </c>
      <c r="DA199">
        <f t="shared" si="72"/>
        <v>1</v>
      </c>
      <c r="DB199">
        <f t="shared" si="73"/>
        <v>21.75</v>
      </c>
      <c r="DC199">
        <f t="shared" si="74"/>
        <v>0</v>
      </c>
      <c r="DD199" t="s">
        <v>3</v>
      </c>
      <c r="DE199" t="s">
        <v>3</v>
      </c>
      <c r="DF199">
        <f>ROUND(ROUND(AE199,2)*CX199,2)</f>
        <v>6.4</v>
      </c>
      <c r="DG199">
        <f t="shared" si="66"/>
        <v>0</v>
      </c>
      <c r="DH199">
        <f t="shared" si="67"/>
        <v>0</v>
      </c>
      <c r="DI199">
        <f t="shared" si="68"/>
        <v>0</v>
      </c>
      <c r="DJ199">
        <f t="shared" si="75"/>
        <v>6.4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5">
      <c r="A200">
        <f>ROW(Source!A160)</f>
        <v>160</v>
      </c>
      <c r="B200">
        <v>75316143</v>
      </c>
      <c r="C200">
        <v>75317332</v>
      </c>
      <c r="D200">
        <v>64820062</v>
      </c>
      <c r="E200">
        <v>1</v>
      </c>
      <c r="F200">
        <v>1</v>
      </c>
      <c r="G200">
        <v>30570983</v>
      </c>
      <c r="H200">
        <v>3</v>
      </c>
      <c r="I200" t="s">
        <v>726</v>
      </c>
      <c r="J200" t="s">
        <v>727</v>
      </c>
      <c r="K200" t="s">
        <v>728</v>
      </c>
      <c r="L200">
        <v>1346</v>
      </c>
      <c r="N200">
        <v>1009</v>
      </c>
      <c r="O200" t="s">
        <v>132</v>
      </c>
      <c r="P200" t="s">
        <v>132</v>
      </c>
      <c r="Q200">
        <v>1</v>
      </c>
      <c r="W200">
        <v>0</v>
      </c>
      <c r="X200">
        <v>2145136649</v>
      </c>
      <c r="Y200">
        <f t="shared" si="69"/>
        <v>20</v>
      </c>
      <c r="AA200">
        <v>21.24</v>
      </c>
      <c r="AB200">
        <v>0</v>
      </c>
      <c r="AC200">
        <v>0</v>
      </c>
      <c r="AD200">
        <v>0</v>
      </c>
      <c r="AE200">
        <v>21.24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2</v>
      </c>
      <c r="AN200">
        <v>0</v>
      </c>
      <c r="AO200">
        <v>1</v>
      </c>
      <c r="AP200">
        <v>1</v>
      </c>
      <c r="AQ200">
        <v>0</v>
      </c>
      <c r="AR200">
        <v>0</v>
      </c>
      <c r="AS200" t="s">
        <v>3</v>
      </c>
      <c r="AT200">
        <v>20</v>
      </c>
      <c r="AU200" t="s">
        <v>3</v>
      </c>
      <c r="AV200">
        <v>0</v>
      </c>
      <c r="AW200">
        <v>2</v>
      </c>
      <c r="AX200">
        <v>75317360</v>
      </c>
      <c r="AY200">
        <v>1</v>
      </c>
      <c r="AZ200">
        <v>0</v>
      </c>
      <c r="BA200">
        <v>195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ROUND(Y200*Source!I160,9)</f>
        <v>5.8819999999999997</v>
      </c>
      <c r="CY200">
        <f t="shared" si="70"/>
        <v>21.24</v>
      </c>
      <c r="CZ200">
        <f t="shared" si="71"/>
        <v>21.24</v>
      </c>
      <c r="DA200">
        <f t="shared" si="72"/>
        <v>1</v>
      </c>
      <c r="DB200">
        <f t="shared" si="73"/>
        <v>424.8</v>
      </c>
      <c r="DC200">
        <f t="shared" si="74"/>
        <v>0</v>
      </c>
      <c r="DD200" t="s">
        <v>3</v>
      </c>
      <c r="DE200" t="s">
        <v>3</v>
      </c>
      <c r="DF200">
        <f>ROUND(ROUND(AE200,2)*CX200,2)</f>
        <v>124.93</v>
      </c>
      <c r="DG200">
        <f t="shared" si="66"/>
        <v>0</v>
      </c>
      <c r="DH200">
        <f t="shared" si="67"/>
        <v>0</v>
      </c>
      <c r="DI200">
        <f t="shared" si="68"/>
        <v>0</v>
      </c>
      <c r="DJ200">
        <f t="shared" si="75"/>
        <v>124.93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5">
      <c r="A201">
        <f>ROW(Source!A160)</f>
        <v>160</v>
      </c>
      <c r="B201">
        <v>75316143</v>
      </c>
      <c r="C201">
        <v>75317332</v>
      </c>
      <c r="D201">
        <v>44935968</v>
      </c>
      <c r="E201">
        <v>1</v>
      </c>
      <c r="F201">
        <v>1</v>
      </c>
      <c r="G201">
        <v>30570983</v>
      </c>
      <c r="H201">
        <v>3</v>
      </c>
      <c r="I201" t="s">
        <v>144</v>
      </c>
      <c r="J201" t="s">
        <v>146</v>
      </c>
      <c r="K201" t="s">
        <v>145</v>
      </c>
      <c r="L201">
        <v>1346</v>
      </c>
      <c r="N201">
        <v>1009</v>
      </c>
      <c r="O201" t="s">
        <v>132</v>
      </c>
      <c r="P201" t="s">
        <v>132</v>
      </c>
      <c r="Q201">
        <v>1</v>
      </c>
      <c r="W201">
        <v>1</v>
      </c>
      <c r="X201">
        <v>729508448</v>
      </c>
      <c r="Y201">
        <f t="shared" si="69"/>
        <v>-20.66</v>
      </c>
      <c r="AA201">
        <v>77.2</v>
      </c>
      <c r="AB201">
        <v>0</v>
      </c>
      <c r="AC201">
        <v>0</v>
      </c>
      <c r="AD201">
        <v>0</v>
      </c>
      <c r="AE201">
        <v>6.38</v>
      </c>
      <c r="AF201">
        <v>0</v>
      </c>
      <c r="AG201">
        <v>0</v>
      </c>
      <c r="AH201">
        <v>0</v>
      </c>
      <c r="AI201">
        <v>12.1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3</v>
      </c>
      <c r="AT201">
        <v>-20.66</v>
      </c>
      <c r="AU201" t="s">
        <v>3</v>
      </c>
      <c r="AV201">
        <v>0</v>
      </c>
      <c r="AW201">
        <v>2</v>
      </c>
      <c r="AX201">
        <v>75317361</v>
      </c>
      <c r="AY201">
        <v>1</v>
      </c>
      <c r="AZ201">
        <v>6144</v>
      </c>
      <c r="BA201">
        <v>196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v>0</v>
      </c>
      <c r="CX201">
        <f>ROUND(Y201*Source!I160,9)</f>
        <v>-6.0761060000000002</v>
      </c>
      <c r="CY201">
        <f t="shared" si="70"/>
        <v>77.2</v>
      </c>
      <c r="CZ201">
        <f t="shared" si="71"/>
        <v>6.38</v>
      </c>
      <c r="DA201">
        <f t="shared" si="72"/>
        <v>12.1</v>
      </c>
      <c r="DB201">
        <f t="shared" si="73"/>
        <v>-131.81</v>
      </c>
      <c r="DC201">
        <f t="shared" si="74"/>
        <v>0</v>
      </c>
      <c r="DD201" t="s">
        <v>3</v>
      </c>
      <c r="DE201" t="s">
        <v>3</v>
      </c>
      <c r="DF201">
        <f>ROUND(ROUND(AE201*AI201,2)*CX201,2)</f>
        <v>-469.08</v>
      </c>
      <c r="DG201">
        <f t="shared" si="66"/>
        <v>0</v>
      </c>
      <c r="DH201">
        <f t="shared" si="67"/>
        <v>0</v>
      </c>
      <c r="DI201">
        <f t="shared" si="68"/>
        <v>0</v>
      </c>
      <c r="DJ201">
        <f t="shared" si="75"/>
        <v>-469.08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5">
      <c r="A202">
        <f>ROW(Source!A160)</f>
        <v>160</v>
      </c>
      <c r="B202">
        <v>75316143</v>
      </c>
      <c r="C202">
        <v>75317332</v>
      </c>
      <c r="D202">
        <v>31113788</v>
      </c>
      <c r="E202">
        <v>1</v>
      </c>
      <c r="F202">
        <v>1</v>
      </c>
      <c r="G202">
        <v>30570983</v>
      </c>
      <c r="H202">
        <v>3</v>
      </c>
      <c r="I202" t="s">
        <v>130</v>
      </c>
      <c r="J202" t="s">
        <v>133</v>
      </c>
      <c r="K202" t="s">
        <v>131</v>
      </c>
      <c r="L202">
        <v>1346</v>
      </c>
      <c r="N202">
        <v>1009</v>
      </c>
      <c r="O202" t="s">
        <v>132</v>
      </c>
      <c r="P202" t="s">
        <v>132</v>
      </c>
      <c r="Q202">
        <v>1</v>
      </c>
      <c r="W202">
        <v>0</v>
      </c>
      <c r="X202">
        <v>1159141387</v>
      </c>
      <c r="Y202">
        <f t="shared" si="69"/>
        <v>6.75</v>
      </c>
      <c r="AA202">
        <v>219.92</v>
      </c>
      <c r="AB202">
        <v>0</v>
      </c>
      <c r="AC202">
        <v>0</v>
      </c>
      <c r="AD202">
        <v>0</v>
      </c>
      <c r="AE202">
        <v>49.09</v>
      </c>
      <c r="AF202">
        <v>0</v>
      </c>
      <c r="AG202">
        <v>0</v>
      </c>
      <c r="AH202">
        <v>0</v>
      </c>
      <c r="AI202">
        <v>4.4800000000000004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0</v>
      </c>
      <c r="AP202">
        <v>1</v>
      </c>
      <c r="AQ202">
        <v>0</v>
      </c>
      <c r="AR202">
        <v>0</v>
      </c>
      <c r="AS202" t="s">
        <v>3</v>
      </c>
      <c r="AT202">
        <v>6.75</v>
      </c>
      <c r="AU202" t="s">
        <v>3</v>
      </c>
      <c r="AV202">
        <v>0</v>
      </c>
      <c r="AW202">
        <v>1</v>
      </c>
      <c r="AX202">
        <v>-1</v>
      </c>
      <c r="AY202">
        <v>0</v>
      </c>
      <c r="AZ202">
        <v>0</v>
      </c>
      <c r="BA202" t="s">
        <v>3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v>0</v>
      </c>
      <c r="CX202">
        <f>ROUND(Y202*Source!I160,9)</f>
        <v>1.9851749999999999</v>
      </c>
      <c r="CY202">
        <f t="shared" si="70"/>
        <v>219.92</v>
      </c>
      <c r="CZ202">
        <f t="shared" si="71"/>
        <v>49.09</v>
      </c>
      <c r="DA202">
        <f t="shared" si="72"/>
        <v>4.4800000000000004</v>
      </c>
      <c r="DB202">
        <f t="shared" si="73"/>
        <v>331.36</v>
      </c>
      <c r="DC202">
        <f t="shared" si="74"/>
        <v>0</v>
      </c>
      <c r="DD202" t="s">
        <v>3</v>
      </c>
      <c r="DE202" t="s">
        <v>3</v>
      </c>
      <c r="DF202">
        <f>ROUND(ROUND(AE202*AI202,2)*CX202,2)</f>
        <v>436.58</v>
      </c>
      <c r="DG202">
        <f t="shared" si="66"/>
        <v>0</v>
      </c>
      <c r="DH202">
        <f t="shared" si="67"/>
        <v>0</v>
      </c>
      <c r="DI202">
        <f t="shared" si="68"/>
        <v>0</v>
      </c>
      <c r="DJ202">
        <f t="shared" si="75"/>
        <v>436.58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5">
      <c r="A203">
        <f>ROW(Source!A160)</f>
        <v>160</v>
      </c>
      <c r="B203">
        <v>75316143</v>
      </c>
      <c r="C203">
        <v>75317332</v>
      </c>
      <c r="D203">
        <v>64820348</v>
      </c>
      <c r="E203">
        <v>1</v>
      </c>
      <c r="F203">
        <v>1</v>
      </c>
      <c r="G203">
        <v>30570983</v>
      </c>
      <c r="H203">
        <v>3</v>
      </c>
      <c r="I203" t="s">
        <v>729</v>
      </c>
      <c r="J203" t="s">
        <v>730</v>
      </c>
      <c r="K203" t="s">
        <v>731</v>
      </c>
      <c r="L203">
        <v>1301</v>
      </c>
      <c r="N203">
        <v>1003</v>
      </c>
      <c r="O203" t="s">
        <v>402</v>
      </c>
      <c r="P203" t="s">
        <v>402</v>
      </c>
      <c r="Q203">
        <v>1</v>
      </c>
      <c r="W203">
        <v>0</v>
      </c>
      <c r="X203">
        <v>115491783</v>
      </c>
      <c r="Y203">
        <f t="shared" si="69"/>
        <v>50</v>
      </c>
      <c r="AA203">
        <v>4.0599999999999996</v>
      </c>
      <c r="AB203">
        <v>0</v>
      </c>
      <c r="AC203">
        <v>0</v>
      </c>
      <c r="AD203">
        <v>0</v>
      </c>
      <c r="AE203">
        <v>4.0599999999999996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2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3</v>
      </c>
      <c r="AT203">
        <v>50</v>
      </c>
      <c r="AU203" t="s">
        <v>3</v>
      </c>
      <c r="AV203">
        <v>0</v>
      </c>
      <c r="AW203">
        <v>2</v>
      </c>
      <c r="AX203">
        <v>75317362</v>
      </c>
      <c r="AY203">
        <v>1</v>
      </c>
      <c r="AZ203">
        <v>0</v>
      </c>
      <c r="BA203">
        <v>197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ROUND(Y203*Source!I160,9)</f>
        <v>14.705</v>
      </c>
      <c r="CY203">
        <f t="shared" si="70"/>
        <v>4.0599999999999996</v>
      </c>
      <c r="CZ203">
        <f t="shared" si="71"/>
        <v>4.0599999999999996</v>
      </c>
      <c r="DA203">
        <f t="shared" si="72"/>
        <v>1</v>
      </c>
      <c r="DB203">
        <f t="shared" si="73"/>
        <v>203</v>
      </c>
      <c r="DC203">
        <f t="shared" si="74"/>
        <v>0</v>
      </c>
      <c r="DD203" t="s">
        <v>3</v>
      </c>
      <c r="DE203" t="s">
        <v>3</v>
      </c>
      <c r="DF203">
        <f>ROUND(ROUND(AE203,2)*CX203,2)</f>
        <v>59.7</v>
      </c>
      <c r="DG203">
        <f t="shared" si="66"/>
        <v>0</v>
      </c>
      <c r="DH203">
        <f t="shared" si="67"/>
        <v>0</v>
      </c>
      <c r="DI203">
        <f t="shared" si="68"/>
        <v>0</v>
      </c>
      <c r="DJ203">
        <f t="shared" si="75"/>
        <v>59.7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5">
      <c r="A204">
        <f>ROW(Source!A160)</f>
        <v>160</v>
      </c>
      <c r="B204">
        <v>75316143</v>
      </c>
      <c r="C204">
        <v>75317332</v>
      </c>
      <c r="D204">
        <v>66317333</v>
      </c>
      <c r="E204">
        <v>1</v>
      </c>
      <c r="F204">
        <v>1</v>
      </c>
      <c r="G204">
        <v>30570983</v>
      </c>
      <c r="H204">
        <v>3</v>
      </c>
      <c r="I204" t="s">
        <v>148</v>
      </c>
      <c r="J204" t="s">
        <v>150</v>
      </c>
      <c r="K204" t="s">
        <v>149</v>
      </c>
      <c r="L204">
        <v>1348</v>
      </c>
      <c r="N204">
        <v>1009</v>
      </c>
      <c r="O204" t="s">
        <v>137</v>
      </c>
      <c r="P204" t="s">
        <v>137</v>
      </c>
      <c r="Q204">
        <v>1000</v>
      </c>
      <c r="W204">
        <v>0</v>
      </c>
      <c r="X204">
        <v>1072628727</v>
      </c>
      <c r="Y204">
        <f t="shared" si="69"/>
        <v>9</v>
      </c>
      <c r="AA204">
        <v>9701.2199999999993</v>
      </c>
      <c r="AB204">
        <v>0</v>
      </c>
      <c r="AC204">
        <v>0</v>
      </c>
      <c r="AD204">
        <v>0</v>
      </c>
      <c r="AE204">
        <v>1979.84</v>
      </c>
      <c r="AF204">
        <v>0</v>
      </c>
      <c r="AG204">
        <v>0</v>
      </c>
      <c r="AH204">
        <v>0</v>
      </c>
      <c r="AI204">
        <v>4.9000000000000004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0</v>
      </c>
      <c r="AP204">
        <v>1</v>
      </c>
      <c r="AQ204">
        <v>0</v>
      </c>
      <c r="AR204">
        <v>0</v>
      </c>
      <c r="AS204" t="s">
        <v>3</v>
      </c>
      <c r="AT204">
        <v>9</v>
      </c>
      <c r="AU204" t="s">
        <v>3</v>
      </c>
      <c r="AV204">
        <v>0</v>
      </c>
      <c r="AW204">
        <v>1</v>
      </c>
      <c r="AX204">
        <v>-1</v>
      </c>
      <c r="AY204">
        <v>0</v>
      </c>
      <c r="AZ204">
        <v>0</v>
      </c>
      <c r="BA204" t="s">
        <v>3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v>0</v>
      </c>
      <c r="CX204">
        <f>ROUND(Y204*Source!I160,9)</f>
        <v>2.6469</v>
      </c>
      <c r="CY204">
        <f t="shared" si="70"/>
        <v>9701.2199999999993</v>
      </c>
      <c r="CZ204">
        <f t="shared" si="71"/>
        <v>1979.84</v>
      </c>
      <c r="DA204">
        <f t="shared" si="72"/>
        <v>4.9000000000000004</v>
      </c>
      <c r="DB204">
        <f t="shared" si="73"/>
        <v>17818.560000000001</v>
      </c>
      <c r="DC204">
        <f t="shared" si="74"/>
        <v>0</v>
      </c>
      <c r="DD204" t="s">
        <v>3</v>
      </c>
      <c r="DE204" t="s">
        <v>3</v>
      </c>
      <c r="DF204">
        <f>ROUND(ROUND(AE204*AI204,2)*CX204,2)</f>
        <v>25678.16</v>
      </c>
      <c r="DG204">
        <f t="shared" si="66"/>
        <v>0</v>
      </c>
      <c r="DH204">
        <f t="shared" si="67"/>
        <v>0</v>
      </c>
      <c r="DI204">
        <f t="shared" si="68"/>
        <v>0</v>
      </c>
      <c r="DJ204">
        <f t="shared" si="75"/>
        <v>25678.16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5">
      <c r="A205">
        <f>ROW(Source!A171)</f>
        <v>171</v>
      </c>
      <c r="B205">
        <v>75316141</v>
      </c>
      <c r="C205">
        <v>75317369</v>
      </c>
      <c r="D205">
        <v>44573642</v>
      </c>
      <c r="E205">
        <v>30570983</v>
      </c>
      <c r="F205">
        <v>1</v>
      </c>
      <c r="G205">
        <v>30570983</v>
      </c>
      <c r="H205">
        <v>1</v>
      </c>
      <c r="I205" t="s">
        <v>678</v>
      </c>
      <c r="J205" t="s">
        <v>3</v>
      </c>
      <c r="K205" t="s">
        <v>679</v>
      </c>
      <c r="L205">
        <v>1191</v>
      </c>
      <c r="N205">
        <v>1013</v>
      </c>
      <c r="O205" t="s">
        <v>680</v>
      </c>
      <c r="P205" t="s">
        <v>680</v>
      </c>
      <c r="Q205">
        <v>1</v>
      </c>
      <c r="W205">
        <v>0</v>
      </c>
      <c r="X205">
        <v>476480486</v>
      </c>
      <c r="Y205">
        <f>(AT205*1.15)</f>
        <v>3.1739999999999995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1</v>
      </c>
      <c r="AJ205">
        <v>1</v>
      </c>
      <c r="AK205">
        <v>1</v>
      </c>
      <c r="AL205">
        <v>1</v>
      </c>
      <c r="AM205">
        <v>5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3</v>
      </c>
      <c r="AT205">
        <v>2.76</v>
      </c>
      <c r="AU205" t="s">
        <v>95</v>
      </c>
      <c r="AV205">
        <v>1</v>
      </c>
      <c r="AW205">
        <v>2</v>
      </c>
      <c r="AX205">
        <v>75317382</v>
      </c>
      <c r="AY205">
        <v>1</v>
      </c>
      <c r="AZ205">
        <v>2048</v>
      </c>
      <c r="BA205">
        <v>199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U205">
        <f>ROUND(AT205*Source!I171*AH205*AL205,2)</f>
        <v>0</v>
      </c>
      <c r="CV205">
        <f>ROUND(Y205*Source!I171,9)</f>
        <v>0.93347340000000001</v>
      </c>
      <c r="CW205">
        <v>0</v>
      </c>
      <c r="CX205">
        <f>ROUND(Y205*Source!I171,9)</f>
        <v>0.93347340000000001</v>
      </c>
      <c r="CY205">
        <f>AD205</f>
        <v>0</v>
      </c>
      <c r="CZ205">
        <f>AH205</f>
        <v>0</v>
      </c>
      <c r="DA205">
        <f>AL205</f>
        <v>1</v>
      </c>
      <c r="DB205">
        <f>ROUND((ROUND(AT205*CZ205,2)*1.15),6)</f>
        <v>0</v>
      </c>
      <c r="DC205">
        <f>ROUND((ROUND(AT205*AG205,2)*1.15),6)</f>
        <v>0</v>
      </c>
      <c r="DD205" t="s">
        <v>3</v>
      </c>
      <c r="DE205" t="s">
        <v>3</v>
      </c>
      <c r="DF205">
        <f t="shared" ref="DF205:DF223" si="76">ROUND(ROUND(AE205,2)*CX205,2)</f>
        <v>0</v>
      </c>
      <c r="DG205">
        <f t="shared" si="66"/>
        <v>0</v>
      </c>
      <c r="DH205">
        <f t="shared" si="67"/>
        <v>0</v>
      </c>
      <c r="DI205">
        <f t="shared" si="68"/>
        <v>0</v>
      </c>
      <c r="DJ205">
        <f>DI205</f>
        <v>0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5">
      <c r="A206">
        <f>ROW(Source!A171)</f>
        <v>171</v>
      </c>
      <c r="B206">
        <v>75316141</v>
      </c>
      <c r="C206">
        <v>75317369</v>
      </c>
      <c r="D206">
        <v>65153288</v>
      </c>
      <c r="E206">
        <v>1</v>
      </c>
      <c r="F206">
        <v>1</v>
      </c>
      <c r="G206">
        <v>30570983</v>
      </c>
      <c r="H206">
        <v>2</v>
      </c>
      <c r="I206" t="s">
        <v>692</v>
      </c>
      <c r="J206" t="s">
        <v>693</v>
      </c>
      <c r="K206" t="s">
        <v>694</v>
      </c>
      <c r="L206">
        <v>1368</v>
      </c>
      <c r="N206">
        <v>1011</v>
      </c>
      <c r="O206" t="s">
        <v>695</v>
      </c>
      <c r="P206" t="s">
        <v>695</v>
      </c>
      <c r="Q206">
        <v>1</v>
      </c>
      <c r="W206">
        <v>0</v>
      </c>
      <c r="X206">
        <v>-7781208</v>
      </c>
      <c r="Y206">
        <f>(AT206*1.25)</f>
        <v>0.05</v>
      </c>
      <c r="AA206">
        <v>0</v>
      </c>
      <c r="AB206">
        <v>83.1</v>
      </c>
      <c r="AC206">
        <v>12.62</v>
      </c>
      <c r="AD206">
        <v>0</v>
      </c>
      <c r="AE206">
        <v>0</v>
      </c>
      <c r="AF206">
        <v>83.1</v>
      </c>
      <c r="AG206">
        <v>12.62</v>
      </c>
      <c r="AH206">
        <v>0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3</v>
      </c>
      <c r="AT206">
        <v>0.04</v>
      </c>
      <c r="AU206" t="s">
        <v>94</v>
      </c>
      <c r="AV206">
        <v>0</v>
      </c>
      <c r="AW206">
        <v>2</v>
      </c>
      <c r="AX206">
        <v>75317383</v>
      </c>
      <c r="AY206">
        <v>1</v>
      </c>
      <c r="AZ206">
        <v>0</v>
      </c>
      <c r="BA206">
        <v>200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f>ROUND(Y206*Source!I171*DO206,9)</f>
        <v>0</v>
      </c>
      <c r="CX206">
        <f>ROUND(Y206*Source!I171,9)</f>
        <v>1.4704999999999999E-2</v>
      </c>
      <c r="CY206">
        <f>AB206</f>
        <v>83.1</v>
      </c>
      <c r="CZ206">
        <f>AF206</f>
        <v>83.1</v>
      </c>
      <c r="DA206">
        <f>AJ206</f>
        <v>1</v>
      </c>
      <c r="DB206">
        <f>ROUND((ROUND(AT206*CZ206,2)*1.25),6)</f>
        <v>4.1500000000000004</v>
      </c>
      <c r="DC206">
        <f>ROUND((ROUND(AT206*AG206,2)*1.25),6)</f>
        <v>0.625</v>
      </c>
      <c r="DD206" t="s">
        <v>3</v>
      </c>
      <c r="DE206" t="s">
        <v>3</v>
      </c>
      <c r="DF206">
        <f t="shared" si="76"/>
        <v>0</v>
      </c>
      <c r="DG206">
        <f t="shared" si="66"/>
        <v>1.22</v>
      </c>
      <c r="DH206">
        <f t="shared" si="67"/>
        <v>0.19</v>
      </c>
      <c r="DI206">
        <f t="shared" si="68"/>
        <v>0</v>
      </c>
      <c r="DJ206">
        <f>DG206</f>
        <v>1.22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5">
      <c r="A207">
        <f>ROW(Source!A171)</f>
        <v>171</v>
      </c>
      <c r="B207">
        <v>75316141</v>
      </c>
      <c r="C207">
        <v>75317369</v>
      </c>
      <c r="D207">
        <v>65152701</v>
      </c>
      <c r="E207">
        <v>1</v>
      </c>
      <c r="F207">
        <v>1</v>
      </c>
      <c r="G207">
        <v>30570983</v>
      </c>
      <c r="H207">
        <v>2</v>
      </c>
      <c r="I207" t="s">
        <v>705</v>
      </c>
      <c r="J207" t="s">
        <v>706</v>
      </c>
      <c r="K207" t="s">
        <v>707</v>
      </c>
      <c r="L207">
        <v>1368</v>
      </c>
      <c r="N207">
        <v>1011</v>
      </c>
      <c r="O207" t="s">
        <v>695</v>
      </c>
      <c r="P207" t="s">
        <v>695</v>
      </c>
      <c r="Q207">
        <v>1</v>
      </c>
      <c r="W207">
        <v>0</v>
      </c>
      <c r="X207">
        <v>-1742332592</v>
      </c>
      <c r="Y207">
        <f>(AT207*1.25)</f>
        <v>6.25E-2</v>
      </c>
      <c r="AA207">
        <v>0</v>
      </c>
      <c r="AB207">
        <v>53.9</v>
      </c>
      <c r="AC207">
        <v>12.62</v>
      </c>
      <c r="AD207">
        <v>0</v>
      </c>
      <c r="AE207">
        <v>0</v>
      </c>
      <c r="AF207">
        <v>53.9</v>
      </c>
      <c r="AG207">
        <v>12.62</v>
      </c>
      <c r="AH207">
        <v>0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1</v>
      </c>
      <c r="AP207">
        <v>1</v>
      </c>
      <c r="AQ207">
        <v>0</v>
      </c>
      <c r="AR207">
        <v>0</v>
      </c>
      <c r="AS207" t="s">
        <v>3</v>
      </c>
      <c r="AT207">
        <v>0.05</v>
      </c>
      <c r="AU207" t="s">
        <v>94</v>
      </c>
      <c r="AV207">
        <v>0</v>
      </c>
      <c r="AW207">
        <v>2</v>
      </c>
      <c r="AX207">
        <v>75317384</v>
      </c>
      <c r="AY207">
        <v>1</v>
      </c>
      <c r="AZ207">
        <v>0</v>
      </c>
      <c r="BA207">
        <v>201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f>ROUND(Y207*Source!I171*DO207,9)</f>
        <v>0</v>
      </c>
      <c r="CX207">
        <f>ROUND(Y207*Source!I171,9)</f>
        <v>1.8381249999999998E-2</v>
      </c>
      <c r="CY207">
        <f>AB207</f>
        <v>53.9</v>
      </c>
      <c r="CZ207">
        <f>AF207</f>
        <v>53.9</v>
      </c>
      <c r="DA207">
        <f>AJ207</f>
        <v>1</v>
      </c>
      <c r="DB207">
        <f>ROUND((ROUND(AT207*CZ207,2)*1.25),6)</f>
        <v>3.375</v>
      </c>
      <c r="DC207">
        <f>ROUND((ROUND(AT207*AG207,2)*1.25),6)</f>
        <v>0.78749999999999998</v>
      </c>
      <c r="DD207" t="s">
        <v>3</v>
      </c>
      <c r="DE207" t="s">
        <v>3</v>
      </c>
      <c r="DF207">
        <f t="shared" si="76"/>
        <v>0</v>
      </c>
      <c r="DG207">
        <f t="shared" si="66"/>
        <v>0.99</v>
      </c>
      <c r="DH207">
        <f t="shared" si="67"/>
        <v>0.23</v>
      </c>
      <c r="DI207">
        <f t="shared" si="68"/>
        <v>0</v>
      </c>
      <c r="DJ207">
        <f>DG207</f>
        <v>0.99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5">
      <c r="A208">
        <f>ROW(Source!A171)</f>
        <v>171</v>
      </c>
      <c r="B208">
        <v>75316141</v>
      </c>
      <c r="C208">
        <v>75317369</v>
      </c>
      <c r="D208">
        <v>65152869</v>
      </c>
      <c r="E208">
        <v>1</v>
      </c>
      <c r="F208">
        <v>1</v>
      </c>
      <c r="G208">
        <v>30570983</v>
      </c>
      <c r="H208">
        <v>2</v>
      </c>
      <c r="I208" t="s">
        <v>708</v>
      </c>
      <c r="J208" t="s">
        <v>709</v>
      </c>
      <c r="K208" t="s">
        <v>710</v>
      </c>
      <c r="L208">
        <v>1368</v>
      </c>
      <c r="N208">
        <v>1011</v>
      </c>
      <c r="O208" t="s">
        <v>695</v>
      </c>
      <c r="P208" t="s">
        <v>695</v>
      </c>
      <c r="Q208">
        <v>1</v>
      </c>
      <c r="W208">
        <v>0</v>
      </c>
      <c r="X208">
        <v>1976627719</v>
      </c>
      <c r="Y208">
        <f>(AT208*1.25)</f>
        <v>8.7500000000000008E-2</v>
      </c>
      <c r="AA208">
        <v>0</v>
      </c>
      <c r="AB208">
        <v>0.23</v>
      </c>
      <c r="AC208">
        <v>0</v>
      </c>
      <c r="AD208">
        <v>0</v>
      </c>
      <c r="AE208">
        <v>0</v>
      </c>
      <c r="AF208">
        <v>0.23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1</v>
      </c>
      <c r="AP208">
        <v>1</v>
      </c>
      <c r="AQ208">
        <v>0</v>
      </c>
      <c r="AR208">
        <v>0</v>
      </c>
      <c r="AS208" t="s">
        <v>3</v>
      </c>
      <c r="AT208">
        <v>7.0000000000000007E-2</v>
      </c>
      <c r="AU208" t="s">
        <v>94</v>
      </c>
      <c r="AV208">
        <v>0</v>
      </c>
      <c r="AW208">
        <v>2</v>
      </c>
      <c r="AX208">
        <v>75317385</v>
      </c>
      <c r="AY208">
        <v>1</v>
      </c>
      <c r="AZ208">
        <v>2048</v>
      </c>
      <c r="BA208">
        <v>202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f>ROUND(Y208*Source!I171*DO208,9)</f>
        <v>0</v>
      </c>
      <c r="CX208">
        <f>ROUND(Y208*Source!I171,9)</f>
        <v>2.573375E-2</v>
      </c>
      <c r="CY208">
        <f>AB208</f>
        <v>0.23</v>
      </c>
      <c r="CZ208">
        <f>AF208</f>
        <v>0.23</v>
      </c>
      <c r="DA208">
        <f>AJ208</f>
        <v>1</v>
      </c>
      <c r="DB208">
        <f>ROUND((ROUND(AT208*CZ208,2)*1.25),6)</f>
        <v>2.5000000000000001E-2</v>
      </c>
      <c r="DC208">
        <f>ROUND((ROUND(AT208*AG208,2)*1.25),6)</f>
        <v>0</v>
      </c>
      <c r="DD208" t="s">
        <v>3</v>
      </c>
      <c r="DE208" t="s">
        <v>3</v>
      </c>
      <c r="DF208">
        <f t="shared" si="76"/>
        <v>0</v>
      </c>
      <c r="DG208">
        <f t="shared" si="66"/>
        <v>0.01</v>
      </c>
      <c r="DH208">
        <f t="shared" si="67"/>
        <v>0</v>
      </c>
      <c r="DI208">
        <f t="shared" si="68"/>
        <v>0</v>
      </c>
      <c r="DJ208">
        <f>DG208</f>
        <v>0.01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5">
      <c r="A209">
        <f>ROW(Source!A171)</f>
        <v>171</v>
      </c>
      <c r="B209">
        <v>75316141</v>
      </c>
      <c r="C209">
        <v>75317369</v>
      </c>
      <c r="D209">
        <v>65152882</v>
      </c>
      <c r="E209">
        <v>1</v>
      </c>
      <c r="F209">
        <v>1</v>
      </c>
      <c r="G209">
        <v>30570983</v>
      </c>
      <c r="H209">
        <v>2</v>
      </c>
      <c r="I209" t="s">
        <v>714</v>
      </c>
      <c r="J209" t="s">
        <v>715</v>
      </c>
      <c r="K209" t="s">
        <v>716</v>
      </c>
      <c r="L209">
        <v>1368</v>
      </c>
      <c r="N209">
        <v>1011</v>
      </c>
      <c r="O209" t="s">
        <v>695</v>
      </c>
      <c r="P209" t="s">
        <v>695</v>
      </c>
      <c r="Q209">
        <v>1</v>
      </c>
      <c r="W209">
        <v>0</v>
      </c>
      <c r="X209">
        <v>-1330945527</v>
      </c>
      <c r="Y209">
        <f>(AT209*1.25)</f>
        <v>0.46250000000000002</v>
      </c>
      <c r="AA209">
        <v>0</v>
      </c>
      <c r="AB209">
        <v>67.94</v>
      </c>
      <c r="AC209">
        <v>0</v>
      </c>
      <c r="AD209">
        <v>0</v>
      </c>
      <c r="AE209">
        <v>0</v>
      </c>
      <c r="AF209">
        <v>67.94</v>
      </c>
      <c r="AG209">
        <v>0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1</v>
      </c>
      <c r="AP209">
        <v>1</v>
      </c>
      <c r="AQ209">
        <v>0</v>
      </c>
      <c r="AR209">
        <v>0</v>
      </c>
      <c r="AS209" t="s">
        <v>3</v>
      </c>
      <c r="AT209">
        <v>0.37</v>
      </c>
      <c r="AU209" t="s">
        <v>94</v>
      </c>
      <c r="AV209">
        <v>0</v>
      </c>
      <c r="AW209">
        <v>2</v>
      </c>
      <c r="AX209">
        <v>75317386</v>
      </c>
      <c r="AY209">
        <v>1</v>
      </c>
      <c r="AZ209">
        <v>0</v>
      </c>
      <c r="BA209">
        <v>203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f>ROUND(Y209*Source!I171*DO209,9)</f>
        <v>0</v>
      </c>
      <c r="CX209">
        <f>ROUND(Y209*Source!I171,9)</f>
        <v>0.13602125000000001</v>
      </c>
      <c r="CY209">
        <f>AB209</f>
        <v>67.94</v>
      </c>
      <c r="CZ209">
        <f>AF209</f>
        <v>67.94</v>
      </c>
      <c r="DA209">
        <f>AJ209</f>
        <v>1</v>
      </c>
      <c r="DB209">
        <f>ROUND((ROUND(AT209*CZ209,2)*1.25),6)</f>
        <v>31.425000000000001</v>
      </c>
      <c r="DC209">
        <f>ROUND((ROUND(AT209*AG209,2)*1.25),6)</f>
        <v>0</v>
      </c>
      <c r="DD209" t="s">
        <v>3</v>
      </c>
      <c r="DE209" t="s">
        <v>3</v>
      </c>
      <c r="DF209">
        <f t="shared" si="76"/>
        <v>0</v>
      </c>
      <c r="DG209">
        <f t="shared" si="66"/>
        <v>9.24</v>
      </c>
      <c r="DH209">
        <f t="shared" si="67"/>
        <v>0</v>
      </c>
      <c r="DI209">
        <f t="shared" si="68"/>
        <v>0</v>
      </c>
      <c r="DJ209">
        <f>DG209</f>
        <v>9.24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5">
      <c r="A210">
        <f>ROW(Source!A171)</f>
        <v>171</v>
      </c>
      <c r="B210">
        <v>75316141</v>
      </c>
      <c r="C210">
        <v>75317369</v>
      </c>
      <c r="D210">
        <v>42137681</v>
      </c>
      <c r="E210">
        <v>30570983</v>
      </c>
      <c r="F210">
        <v>1</v>
      </c>
      <c r="G210">
        <v>30570983</v>
      </c>
      <c r="H210">
        <v>2</v>
      </c>
      <c r="I210" t="s">
        <v>681</v>
      </c>
      <c r="J210" t="s">
        <v>3</v>
      </c>
      <c r="K210" t="s">
        <v>682</v>
      </c>
      <c r="L210">
        <v>1344</v>
      </c>
      <c r="N210">
        <v>1008</v>
      </c>
      <c r="O210" t="s">
        <v>683</v>
      </c>
      <c r="P210" t="s">
        <v>683</v>
      </c>
      <c r="Q210">
        <v>1</v>
      </c>
      <c r="W210">
        <v>0</v>
      </c>
      <c r="X210">
        <v>-1180195794</v>
      </c>
      <c r="Y210">
        <f>(AT210*1.25)</f>
        <v>2.5000000000000001E-2</v>
      </c>
      <c r="AA210">
        <v>0</v>
      </c>
      <c r="AB210">
        <v>1</v>
      </c>
      <c r="AC210">
        <v>0</v>
      </c>
      <c r="AD210">
        <v>0</v>
      </c>
      <c r="AE210">
        <v>0</v>
      </c>
      <c r="AF210">
        <v>1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5</v>
      </c>
      <c r="AN210">
        <v>0</v>
      </c>
      <c r="AO210">
        <v>1</v>
      </c>
      <c r="AP210">
        <v>1</v>
      </c>
      <c r="AQ210">
        <v>0</v>
      </c>
      <c r="AR210">
        <v>0</v>
      </c>
      <c r="AS210" t="s">
        <v>3</v>
      </c>
      <c r="AT210">
        <v>0.02</v>
      </c>
      <c r="AU210" t="s">
        <v>94</v>
      </c>
      <c r="AV210">
        <v>0</v>
      </c>
      <c r="AW210">
        <v>2</v>
      </c>
      <c r="AX210">
        <v>75317387</v>
      </c>
      <c r="AY210">
        <v>1</v>
      </c>
      <c r="AZ210">
        <v>0</v>
      </c>
      <c r="BA210">
        <v>204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f>ROUND(Y210*Source!I171*DO210,9)</f>
        <v>0</v>
      </c>
      <c r="CX210">
        <f>ROUND(Y210*Source!I171,9)</f>
        <v>7.3524999999999997E-3</v>
      </c>
      <c r="CY210">
        <f>AB210</f>
        <v>1</v>
      </c>
      <c r="CZ210">
        <f>AF210</f>
        <v>1</v>
      </c>
      <c r="DA210">
        <f>AJ210</f>
        <v>1</v>
      </c>
      <c r="DB210">
        <f>ROUND((ROUND(AT210*CZ210,2)*1.25),6)</f>
        <v>2.5000000000000001E-2</v>
      </c>
      <c r="DC210">
        <f>ROUND((ROUND(AT210*AG210,2)*1.25),6)</f>
        <v>0</v>
      </c>
      <c r="DD210" t="s">
        <v>3</v>
      </c>
      <c r="DE210" t="s">
        <v>3</v>
      </c>
      <c r="DF210">
        <f t="shared" si="76"/>
        <v>0</v>
      </c>
      <c r="DG210">
        <f t="shared" si="66"/>
        <v>0.01</v>
      </c>
      <c r="DH210">
        <f t="shared" si="67"/>
        <v>0</v>
      </c>
      <c r="DI210">
        <f t="shared" si="68"/>
        <v>0</v>
      </c>
      <c r="DJ210">
        <f>DG210</f>
        <v>0.01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5">
      <c r="A211">
        <f>ROW(Source!A171)</f>
        <v>171</v>
      </c>
      <c r="B211">
        <v>75316141</v>
      </c>
      <c r="C211">
        <v>75317369</v>
      </c>
      <c r="D211">
        <v>31110605</v>
      </c>
      <c r="E211">
        <v>1</v>
      </c>
      <c r="F211">
        <v>1</v>
      </c>
      <c r="G211">
        <v>30570983</v>
      </c>
      <c r="H211">
        <v>3</v>
      </c>
      <c r="I211" t="s">
        <v>717</v>
      </c>
      <c r="J211" t="s">
        <v>718</v>
      </c>
      <c r="K211" t="s">
        <v>719</v>
      </c>
      <c r="L211">
        <v>1339</v>
      </c>
      <c r="N211">
        <v>1007</v>
      </c>
      <c r="O211" t="s">
        <v>30</v>
      </c>
      <c r="P211" t="s">
        <v>30</v>
      </c>
      <c r="Q211">
        <v>1</v>
      </c>
      <c r="W211">
        <v>0</v>
      </c>
      <c r="X211">
        <v>1942501623</v>
      </c>
      <c r="Y211">
        <f t="shared" ref="Y211:Y216" si="77">AT211</f>
        <v>7.0000000000000007E-2</v>
      </c>
      <c r="AA211">
        <v>7.07</v>
      </c>
      <c r="AB211">
        <v>0</v>
      </c>
      <c r="AC211">
        <v>0</v>
      </c>
      <c r="AD211">
        <v>0</v>
      </c>
      <c r="AE211">
        <v>7.07</v>
      </c>
      <c r="AF211">
        <v>0</v>
      </c>
      <c r="AG211">
        <v>0</v>
      </c>
      <c r="AH211">
        <v>0</v>
      </c>
      <c r="AI211">
        <v>1</v>
      </c>
      <c r="AJ211">
        <v>1</v>
      </c>
      <c r="AK211">
        <v>1</v>
      </c>
      <c r="AL211">
        <v>1</v>
      </c>
      <c r="AM211">
        <v>-2</v>
      </c>
      <c r="AN211">
        <v>0</v>
      </c>
      <c r="AO211">
        <v>1</v>
      </c>
      <c r="AP211">
        <v>1</v>
      </c>
      <c r="AQ211">
        <v>0</v>
      </c>
      <c r="AR211">
        <v>0</v>
      </c>
      <c r="AS211" t="s">
        <v>3</v>
      </c>
      <c r="AT211">
        <v>7.0000000000000007E-2</v>
      </c>
      <c r="AU211" t="s">
        <v>3</v>
      </c>
      <c r="AV211">
        <v>0</v>
      </c>
      <c r="AW211">
        <v>2</v>
      </c>
      <c r="AX211">
        <v>75317388</v>
      </c>
      <c r="AY211">
        <v>1</v>
      </c>
      <c r="AZ211">
        <v>0</v>
      </c>
      <c r="BA211">
        <v>205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v>0</v>
      </c>
      <c r="CX211">
        <f>ROUND(Y211*Source!I171,9)</f>
        <v>2.0587000000000001E-2</v>
      </c>
      <c r="CY211">
        <f t="shared" ref="CY211:CY216" si="78">AA211</f>
        <v>7.07</v>
      </c>
      <c r="CZ211">
        <f t="shared" ref="CZ211:CZ216" si="79">AE211</f>
        <v>7.07</v>
      </c>
      <c r="DA211">
        <f t="shared" ref="DA211:DA216" si="80">AI211</f>
        <v>1</v>
      </c>
      <c r="DB211">
        <f t="shared" ref="DB211:DB216" si="81">ROUND(ROUND(AT211*CZ211,2),6)</f>
        <v>0.49</v>
      </c>
      <c r="DC211">
        <f t="shared" ref="DC211:DC216" si="82">ROUND(ROUND(AT211*AG211,2),6)</f>
        <v>0</v>
      </c>
      <c r="DD211" t="s">
        <v>3</v>
      </c>
      <c r="DE211" t="s">
        <v>3</v>
      </c>
      <c r="DF211">
        <f t="shared" si="76"/>
        <v>0.15</v>
      </c>
      <c r="DG211">
        <f t="shared" si="66"/>
        <v>0</v>
      </c>
      <c r="DH211">
        <f t="shared" si="67"/>
        <v>0</v>
      </c>
      <c r="DI211">
        <f t="shared" si="68"/>
        <v>0</v>
      </c>
      <c r="DJ211">
        <f t="shared" ref="DJ211:DJ216" si="83">DF211</f>
        <v>0.15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5">
      <c r="A212">
        <f>ROW(Source!A171)</f>
        <v>171</v>
      </c>
      <c r="B212">
        <v>75316141</v>
      </c>
      <c r="C212">
        <v>75317369</v>
      </c>
      <c r="D212">
        <v>31111686</v>
      </c>
      <c r="E212">
        <v>1</v>
      </c>
      <c r="F212">
        <v>1</v>
      </c>
      <c r="G212">
        <v>30570983</v>
      </c>
      <c r="H212">
        <v>3</v>
      </c>
      <c r="I212" t="s">
        <v>135</v>
      </c>
      <c r="J212" t="s">
        <v>138</v>
      </c>
      <c r="K212" t="s">
        <v>136</v>
      </c>
      <c r="L212">
        <v>1348</v>
      </c>
      <c r="N212">
        <v>1009</v>
      </c>
      <c r="O212" t="s">
        <v>137</v>
      </c>
      <c r="P212" t="s">
        <v>137</v>
      </c>
      <c r="Q212">
        <v>1000</v>
      </c>
      <c r="W212">
        <v>1</v>
      </c>
      <c r="X212">
        <v>1771149811</v>
      </c>
      <c r="Y212">
        <f t="shared" si="77"/>
        <v>-0.23</v>
      </c>
      <c r="AA212">
        <v>351.13</v>
      </c>
      <c r="AB212">
        <v>0</v>
      </c>
      <c r="AC212">
        <v>0</v>
      </c>
      <c r="AD212">
        <v>0</v>
      </c>
      <c r="AE212">
        <v>351.13</v>
      </c>
      <c r="AF212">
        <v>0</v>
      </c>
      <c r="AG212">
        <v>0</v>
      </c>
      <c r="AH212">
        <v>0</v>
      </c>
      <c r="AI212">
        <v>1</v>
      </c>
      <c r="AJ212">
        <v>1</v>
      </c>
      <c r="AK212">
        <v>1</v>
      </c>
      <c r="AL212">
        <v>1</v>
      </c>
      <c r="AM212">
        <v>2</v>
      </c>
      <c r="AN212">
        <v>0</v>
      </c>
      <c r="AO212">
        <v>1</v>
      </c>
      <c r="AP212">
        <v>1</v>
      </c>
      <c r="AQ212">
        <v>0</v>
      </c>
      <c r="AR212">
        <v>0</v>
      </c>
      <c r="AS212" t="s">
        <v>3</v>
      </c>
      <c r="AT212">
        <v>-0.23</v>
      </c>
      <c r="AU212" t="s">
        <v>3</v>
      </c>
      <c r="AV212">
        <v>0</v>
      </c>
      <c r="AW212">
        <v>2</v>
      </c>
      <c r="AX212">
        <v>75317389</v>
      </c>
      <c r="AY212">
        <v>1</v>
      </c>
      <c r="AZ212">
        <v>6144</v>
      </c>
      <c r="BA212">
        <v>206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v>0</v>
      </c>
      <c r="CX212">
        <f>ROUND(Y212*Source!I171,9)</f>
        <v>-6.7642999999999995E-2</v>
      </c>
      <c r="CY212">
        <f t="shared" si="78"/>
        <v>351.13</v>
      </c>
      <c r="CZ212">
        <f t="shared" si="79"/>
        <v>351.13</v>
      </c>
      <c r="DA212">
        <f t="shared" si="80"/>
        <v>1</v>
      </c>
      <c r="DB212">
        <f t="shared" si="81"/>
        <v>-80.760000000000005</v>
      </c>
      <c r="DC212">
        <f t="shared" si="82"/>
        <v>0</v>
      </c>
      <c r="DD212" t="s">
        <v>3</v>
      </c>
      <c r="DE212" t="s">
        <v>3</v>
      </c>
      <c r="DF212">
        <f t="shared" si="76"/>
        <v>-23.75</v>
      </c>
      <c r="DG212">
        <f t="shared" si="66"/>
        <v>0</v>
      </c>
      <c r="DH212">
        <f t="shared" si="67"/>
        <v>0</v>
      </c>
      <c r="DI212">
        <f t="shared" si="68"/>
        <v>0</v>
      </c>
      <c r="DJ212">
        <f t="shared" si="83"/>
        <v>-23.75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5">
      <c r="A213">
        <f>ROW(Source!A171)</f>
        <v>171</v>
      </c>
      <c r="B213">
        <v>75316141</v>
      </c>
      <c r="C213">
        <v>75317369</v>
      </c>
      <c r="D213">
        <v>31111965</v>
      </c>
      <c r="E213">
        <v>1</v>
      </c>
      <c r="F213">
        <v>1</v>
      </c>
      <c r="G213">
        <v>30570983</v>
      </c>
      <c r="H213">
        <v>3</v>
      </c>
      <c r="I213" t="s">
        <v>140</v>
      </c>
      <c r="J213" t="s">
        <v>142</v>
      </c>
      <c r="K213" t="s">
        <v>141</v>
      </c>
      <c r="L213">
        <v>1339</v>
      </c>
      <c r="N213">
        <v>1007</v>
      </c>
      <c r="O213" t="s">
        <v>30</v>
      </c>
      <c r="P213" t="s">
        <v>30</v>
      </c>
      <c r="Q213">
        <v>1</v>
      </c>
      <c r="W213">
        <v>1</v>
      </c>
      <c r="X213">
        <v>1556771397</v>
      </c>
      <c r="Y213">
        <f t="shared" si="77"/>
        <v>-0.51</v>
      </c>
      <c r="AA213">
        <v>137.30000000000001</v>
      </c>
      <c r="AB213">
        <v>0</v>
      </c>
      <c r="AC213">
        <v>0</v>
      </c>
      <c r="AD213">
        <v>0</v>
      </c>
      <c r="AE213">
        <v>137.30000000000001</v>
      </c>
      <c r="AF213">
        <v>0</v>
      </c>
      <c r="AG213">
        <v>0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2</v>
      </c>
      <c r="AN213">
        <v>0</v>
      </c>
      <c r="AO213">
        <v>1</v>
      </c>
      <c r="AP213">
        <v>1</v>
      </c>
      <c r="AQ213">
        <v>0</v>
      </c>
      <c r="AR213">
        <v>0</v>
      </c>
      <c r="AS213" t="s">
        <v>3</v>
      </c>
      <c r="AT213">
        <v>-0.51</v>
      </c>
      <c r="AU213" t="s">
        <v>3</v>
      </c>
      <c r="AV213">
        <v>0</v>
      </c>
      <c r="AW213">
        <v>2</v>
      </c>
      <c r="AX213">
        <v>75317390</v>
      </c>
      <c r="AY213">
        <v>1</v>
      </c>
      <c r="AZ213">
        <v>6144</v>
      </c>
      <c r="BA213">
        <v>207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ROUND(Y213*Source!I171,9)</f>
        <v>-0.14999100000000001</v>
      </c>
      <c r="CY213">
        <f t="shared" si="78"/>
        <v>137.30000000000001</v>
      </c>
      <c r="CZ213">
        <f t="shared" si="79"/>
        <v>137.30000000000001</v>
      </c>
      <c r="DA213">
        <f t="shared" si="80"/>
        <v>1</v>
      </c>
      <c r="DB213">
        <f t="shared" si="81"/>
        <v>-70.02</v>
      </c>
      <c r="DC213">
        <f t="shared" si="82"/>
        <v>0</v>
      </c>
      <c r="DD213" t="s">
        <v>3</v>
      </c>
      <c r="DE213" t="s">
        <v>3</v>
      </c>
      <c r="DF213">
        <f t="shared" si="76"/>
        <v>-20.59</v>
      </c>
      <c r="DG213">
        <f t="shared" si="66"/>
        <v>0</v>
      </c>
      <c r="DH213">
        <f t="shared" si="67"/>
        <v>0</v>
      </c>
      <c r="DI213">
        <f t="shared" si="68"/>
        <v>0</v>
      </c>
      <c r="DJ213">
        <f t="shared" si="83"/>
        <v>-20.59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5">
      <c r="A214">
        <f>ROW(Source!A171)</f>
        <v>171</v>
      </c>
      <c r="B214">
        <v>75316141</v>
      </c>
      <c r="C214">
        <v>75317369</v>
      </c>
      <c r="D214">
        <v>44935968</v>
      </c>
      <c r="E214">
        <v>1</v>
      </c>
      <c r="F214">
        <v>1</v>
      </c>
      <c r="G214">
        <v>30570983</v>
      </c>
      <c r="H214">
        <v>3</v>
      </c>
      <c r="I214" t="s">
        <v>144</v>
      </c>
      <c r="J214" t="s">
        <v>146</v>
      </c>
      <c r="K214" t="s">
        <v>145</v>
      </c>
      <c r="L214">
        <v>1346</v>
      </c>
      <c r="N214">
        <v>1009</v>
      </c>
      <c r="O214" t="s">
        <v>132</v>
      </c>
      <c r="P214" t="s">
        <v>132</v>
      </c>
      <c r="Q214">
        <v>1</v>
      </c>
      <c r="W214">
        <v>1</v>
      </c>
      <c r="X214">
        <v>729508448</v>
      </c>
      <c r="Y214">
        <f t="shared" si="77"/>
        <v>-2.29</v>
      </c>
      <c r="AA214">
        <v>6.38</v>
      </c>
      <c r="AB214">
        <v>0</v>
      </c>
      <c r="AC214">
        <v>0</v>
      </c>
      <c r="AD214">
        <v>0</v>
      </c>
      <c r="AE214">
        <v>6.38</v>
      </c>
      <c r="AF214">
        <v>0</v>
      </c>
      <c r="AG214">
        <v>0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2</v>
      </c>
      <c r="AN214">
        <v>0</v>
      </c>
      <c r="AO214">
        <v>1</v>
      </c>
      <c r="AP214">
        <v>1</v>
      </c>
      <c r="AQ214">
        <v>0</v>
      </c>
      <c r="AR214">
        <v>0</v>
      </c>
      <c r="AS214" t="s">
        <v>3</v>
      </c>
      <c r="AT214">
        <v>-2.29</v>
      </c>
      <c r="AU214" t="s">
        <v>3</v>
      </c>
      <c r="AV214">
        <v>0</v>
      </c>
      <c r="AW214">
        <v>2</v>
      </c>
      <c r="AX214">
        <v>75317391</v>
      </c>
      <c r="AY214">
        <v>1</v>
      </c>
      <c r="AZ214">
        <v>6144</v>
      </c>
      <c r="BA214">
        <v>208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v>0</v>
      </c>
      <c r="CX214">
        <f>ROUND(Y214*Source!I171,9)</f>
        <v>-0.673489</v>
      </c>
      <c r="CY214">
        <f t="shared" si="78"/>
        <v>6.38</v>
      </c>
      <c r="CZ214">
        <f t="shared" si="79"/>
        <v>6.38</v>
      </c>
      <c r="DA214">
        <f t="shared" si="80"/>
        <v>1</v>
      </c>
      <c r="DB214">
        <f t="shared" si="81"/>
        <v>-14.61</v>
      </c>
      <c r="DC214">
        <f t="shared" si="82"/>
        <v>0</v>
      </c>
      <c r="DD214" t="s">
        <v>3</v>
      </c>
      <c r="DE214" t="s">
        <v>3</v>
      </c>
      <c r="DF214">
        <f t="shared" si="76"/>
        <v>-4.3</v>
      </c>
      <c r="DG214">
        <f t="shared" si="66"/>
        <v>0</v>
      </c>
      <c r="DH214">
        <f t="shared" si="67"/>
        <v>0</v>
      </c>
      <c r="DI214">
        <f t="shared" si="68"/>
        <v>0</v>
      </c>
      <c r="DJ214">
        <f t="shared" si="83"/>
        <v>-4.3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5">
      <c r="A215">
        <f>ROW(Source!A171)</f>
        <v>171</v>
      </c>
      <c r="B215">
        <v>75316141</v>
      </c>
      <c r="C215">
        <v>75317369</v>
      </c>
      <c r="D215">
        <v>31113788</v>
      </c>
      <c r="E215">
        <v>1</v>
      </c>
      <c r="F215">
        <v>1</v>
      </c>
      <c r="G215">
        <v>30570983</v>
      </c>
      <c r="H215">
        <v>3</v>
      </c>
      <c r="I215" t="s">
        <v>130</v>
      </c>
      <c r="J215" t="s">
        <v>133</v>
      </c>
      <c r="K215" t="s">
        <v>203</v>
      </c>
      <c r="L215">
        <v>1346</v>
      </c>
      <c r="N215">
        <v>1009</v>
      </c>
      <c r="O215" t="s">
        <v>132</v>
      </c>
      <c r="P215" t="s">
        <v>132</v>
      </c>
      <c r="Q215">
        <v>1</v>
      </c>
      <c r="W215">
        <v>0</v>
      </c>
      <c r="X215">
        <v>682371483</v>
      </c>
      <c r="Y215">
        <f t="shared" si="77"/>
        <v>1.5</v>
      </c>
      <c r="AA215">
        <v>49.09</v>
      </c>
      <c r="AB215">
        <v>0</v>
      </c>
      <c r="AC215">
        <v>0</v>
      </c>
      <c r="AD215">
        <v>0</v>
      </c>
      <c r="AE215">
        <v>49.09</v>
      </c>
      <c r="AF215">
        <v>0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0</v>
      </c>
      <c r="AN215">
        <v>0</v>
      </c>
      <c r="AO215">
        <v>0</v>
      </c>
      <c r="AP215">
        <v>1</v>
      </c>
      <c r="AQ215">
        <v>0</v>
      </c>
      <c r="AR215">
        <v>0</v>
      </c>
      <c r="AS215" t="s">
        <v>3</v>
      </c>
      <c r="AT215">
        <v>1.5</v>
      </c>
      <c r="AU215" t="s">
        <v>3</v>
      </c>
      <c r="AV215">
        <v>0</v>
      </c>
      <c r="AW215">
        <v>1</v>
      </c>
      <c r="AX215">
        <v>-1</v>
      </c>
      <c r="AY215">
        <v>0</v>
      </c>
      <c r="AZ215">
        <v>0</v>
      </c>
      <c r="BA215" t="s">
        <v>3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v>0</v>
      </c>
      <c r="CX215">
        <f>ROUND(Y215*Source!I171,9)</f>
        <v>0.44114999999999999</v>
      </c>
      <c r="CY215">
        <f t="shared" si="78"/>
        <v>49.09</v>
      </c>
      <c r="CZ215">
        <f t="shared" si="79"/>
        <v>49.09</v>
      </c>
      <c r="DA215">
        <f t="shared" si="80"/>
        <v>1</v>
      </c>
      <c r="DB215">
        <f t="shared" si="81"/>
        <v>73.64</v>
      </c>
      <c r="DC215">
        <f t="shared" si="82"/>
        <v>0</v>
      </c>
      <c r="DD215" t="s">
        <v>3</v>
      </c>
      <c r="DE215" t="s">
        <v>3</v>
      </c>
      <c r="DF215">
        <f t="shared" si="76"/>
        <v>21.66</v>
      </c>
      <c r="DG215">
        <f t="shared" si="66"/>
        <v>0</v>
      </c>
      <c r="DH215">
        <f t="shared" si="67"/>
        <v>0</v>
      </c>
      <c r="DI215">
        <f t="shared" si="68"/>
        <v>0</v>
      </c>
      <c r="DJ215">
        <f t="shared" si="83"/>
        <v>21.66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5">
      <c r="A216">
        <f>ROW(Source!A171)</f>
        <v>171</v>
      </c>
      <c r="B216">
        <v>75316141</v>
      </c>
      <c r="C216">
        <v>75317369</v>
      </c>
      <c r="D216">
        <v>64821220</v>
      </c>
      <c r="E216">
        <v>1</v>
      </c>
      <c r="F216">
        <v>1</v>
      </c>
      <c r="G216">
        <v>30570983</v>
      </c>
      <c r="H216">
        <v>3</v>
      </c>
      <c r="I216" t="s">
        <v>148</v>
      </c>
      <c r="J216" t="s">
        <v>161</v>
      </c>
      <c r="K216" t="s">
        <v>149</v>
      </c>
      <c r="L216">
        <v>1348</v>
      </c>
      <c r="N216">
        <v>1009</v>
      </c>
      <c r="O216" t="s">
        <v>137</v>
      </c>
      <c r="P216" t="s">
        <v>137</v>
      </c>
      <c r="Q216">
        <v>1000</v>
      </c>
      <c r="W216">
        <v>0</v>
      </c>
      <c r="X216">
        <v>-945053036</v>
      </c>
      <c r="Y216">
        <f t="shared" si="77"/>
        <v>1</v>
      </c>
      <c r="AA216">
        <v>1979.84</v>
      </c>
      <c r="AB216">
        <v>0</v>
      </c>
      <c r="AC216">
        <v>0</v>
      </c>
      <c r="AD216">
        <v>0</v>
      </c>
      <c r="AE216">
        <v>1979.84</v>
      </c>
      <c r="AF216">
        <v>0</v>
      </c>
      <c r="AG216">
        <v>0</v>
      </c>
      <c r="AH216">
        <v>0</v>
      </c>
      <c r="AI216">
        <v>1</v>
      </c>
      <c r="AJ216">
        <v>1</v>
      </c>
      <c r="AK216">
        <v>1</v>
      </c>
      <c r="AL216">
        <v>1</v>
      </c>
      <c r="AM216">
        <v>0</v>
      </c>
      <c r="AN216">
        <v>0</v>
      </c>
      <c r="AO216">
        <v>0</v>
      </c>
      <c r="AP216">
        <v>1</v>
      </c>
      <c r="AQ216">
        <v>0</v>
      </c>
      <c r="AR216">
        <v>0</v>
      </c>
      <c r="AS216" t="s">
        <v>3</v>
      </c>
      <c r="AT216">
        <v>1</v>
      </c>
      <c r="AU216" t="s">
        <v>3</v>
      </c>
      <c r="AV216">
        <v>0</v>
      </c>
      <c r="AW216">
        <v>1</v>
      </c>
      <c r="AX216">
        <v>-1</v>
      </c>
      <c r="AY216">
        <v>0</v>
      </c>
      <c r="AZ216">
        <v>0</v>
      </c>
      <c r="BA216" t="s">
        <v>3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v>0</v>
      </c>
      <c r="CX216">
        <f>ROUND(Y216*Source!I171,9)</f>
        <v>0.29409999999999997</v>
      </c>
      <c r="CY216">
        <f t="shared" si="78"/>
        <v>1979.84</v>
      </c>
      <c r="CZ216">
        <f t="shared" si="79"/>
        <v>1979.84</v>
      </c>
      <c r="DA216">
        <f t="shared" si="80"/>
        <v>1</v>
      </c>
      <c r="DB216">
        <f t="shared" si="81"/>
        <v>1979.84</v>
      </c>
      <c r="DC216">
        <f t="shared" si="82"/>
        <v>0</v>
      </c>
      <c r="DD216" t="s">
        <v>3</v>
      </c>
      <c r="DE216" t="s">
        <v>3</v>
      </c>
      <c r="DF216">
        <f t="shared" si="76"/>
        <v>582.27</v>
      </c>
      <c r="DG216">
        <f t="shared" si="66"/>
        <v>0</v>
      </c>
      <c r="DH216">
        <f t="shared" si="67"/>
        <v>0</v>
      </c>
      <c r="DI216">
        <f t="shared" si="68"/>
        <v>0</v>
      </c>
      <c r="DJ216">
        <f t="shared" si="83"/>
        <v>582.27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5">
      <c r="A217">
        <f>ROW(Source!A172)</f>
        <v>172</v>
      </c>
      <c r="B217">
        <v>75316143</v>
      </c>
      <c r="C217">
        <v>75317369</v>
      </c>
      <c r="D217">
        <v>44573642</v>
      </c>
      <c r="E217">
        <v>30570983</v>
      </c>
      <c r="F217">
        <v>1</v>
      </c>
      <c r="G217">
        <v>30570983</v>
      </c>
      <c r="H217">
        <v>1</v>
      </c>
      <c r="I217" t="s">
        <v>678</v>
      </c>
      <c r="J217" t="s">
        <v>3</v>
      </c>
      <c r="K217" t="s">
        <v>679</v>
      </c>
      <c r="L217">
        <v>1191</v>
      </c>
      <c r="N217">
        <v>1013</v>
      </c>
      <c r="O217" t="s">
        <v>680</v>
      </c>
      <c r="P217" t="s">
        <v>680</v>
      </c>
      <c r="Q217">
        <v>1</v>
      </c>
      <c r="W217">
        <v>0</v>
      </c>
      <c r="X217">
        <v>476480486</v>
      </c>
      <c r="Y217">
        <f>(AT217*1.15)</f>
        <v>3.1739999999999995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1</v>
      </c>
      <c r="AP217">
        <v>1</v>
      </c>
      <c r="AQ217">
        <v>0</v>
      </c>
      <c r="AR217">
        <v>0</v>
      </c>
      <c r="AS217" t="s">
        <v>3</v>
      </c>
      <c r="AT217">
        <v>2.76</v>
      </c>
      <c r="AU217" t="s">
        <v>95</v>
      </c>
      <c r="AV217">
        <v>1</v>
      </c>
      <c r="AW217">
        <v>2</v>
      </c>
      <c r="AX217">
        <v>75317382</v>
      </c>
      <c r="AY217">
        <v>1</v>
      </c>
      <c r="AZ217">
        <v>2048</v>
      </c>
      <c r="BA217">
        <v>210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U217">
        <f>ROUND(AT217*Source!I172*AH217*AL217,2)</f>
        <v>0</v>
      </c>
      <c r="CV217">
        <f>ROUND(Y217*Source!I172,9)</f>
        <v>0.93347340000000001</v>
      </c>
      <c r="CW217">
        <v>0</v>
      </c>
      <c r="CX217">
        <f>ROUND(Y217*Source!I172,9)</f>
        <v>0.93347340000000001</v>
      </c>
      <c r="CY217">
        <f>AD217</f>
        <v>0</v>
      </c>
      <c r="CZ217">
        <f>AH217</f>
        <v>0</v>
      </c>
      <c r="DA217">
        <f>AL217</f>
        <v>1</v>
      </c>
      <c r="DB217">
        <f>ROUND((ROUND(AT217*CZ217,2)*1.15),6)</f>
        <v>0</v>
      </c>
      <c r="DC217">
        <f>ROUND((ROUND(AT217*AG217,2)*1.15),6)</f>
        <v>0</v>
      </c>
      <c r="DD217" t="s">
        <v>3</v>
      </c>
      <c r="DE217" t="s">
        <v>3</v>
      </c>
      <c r="DF217">
        <f t="shared" si="76"/>
        <v>0</v>
      </c>
      <c r="DG217">
        <f t="shared" si="66"/>
        <v>0</v>
      </c>
      <c r="DH217">
        <f t="shared" si="67"/>
        <v>0</v>
      </c>
      <c r="DI217">
        <f t="shared" si="68"/>
        <v>0</v>
      </c>
      <c r="DJ217">
        <f>DI217</f>
        <v>0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5">
      <c r="A218">
        <f>ROW(Source!A172)</f>
        <v>172</v>
      </c>
      <c r="B218">
        <v>75316143</v>
      </c>
      <c r="C218">
        <v>75317369</v>
      </c>
      <c r="D218">
        <v>65153288</v>
      </c>
      <c r="E218">
        <v>1</v>
      </c>
      <c r="F218">
        <v>1</v>
      </c>
      <c r="G218">
        <v>30570983</v>
      </c>
      <c r="H218">
        <v>2</v>
      </c>
      <c r="I218" t="s">
        <v>692</v>
      </c>
      <c r="J218" t="s">
        <v>693</v>
      </c>
      <c r="K218" t="s">
        <v>694</v>
      </c>
      <c r="L218">
        <v>1368</v>
      </c>
      <c r="N218">
        <v>1011</v>
      </c>
      <c r="O218" t="s">
        <v>695</v>
      </c>
      <c r="P218" t="s">
        <v>695</v>
      </c>
      <c r="Q218">
        <v>1</v>
      </c>
      <c r="W218">
        <v>0</v>
      </c>
      <c r="X218">
        <v>-7781208</v>
      </c>
      <c r="Y218">
        <f>(AT218*1.25)</f>
        <v>0.05</v>
      </c>
      <c r="AA218">
        <v>0</v>
      </c>
      <c r="AB218">
        <v>87.01</v>
      </c>
      <c r="AC218">
        <v>13.21</v>
      </c>
      <c r="AD218">
        <v>0</v>
      </c>
      <c r="AE218">
        <v>0</v>
      </c>
      <c r="AF218">
        <v>83.1</v>
      </c>
      <c r="AG218">
        <v>12.62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2</v>
      </c>
      <c r="AN218">
        <v>0</v>
      </c>
      <c r="AO218">
        <v>1</v>
      </c>
      <c r="AP218">
        <v>1</v>
      </c>
      <c r="AQ218">
        <v>0</v>
      </c>
      <c r="AR218">
        <v>0</v>
      </c>
      <c r="AS218" t="s">
        <v>3</v>
      </c>
      <c r="AT218">
        <v>0.04</v>
      </c>
      <c r="AU218" t="s">
        <v>94</v>
      </c>
      <c r="AV218">
        <v>0</v>
      </c>
      <c r="AW218">
        <v>2</v>
      </c>
      <c r="AX218">
        <v>75317383</v>
      </c>
      <c r="AY218">
        <v>1</v>
      </c>
      <c r="AZ218">
        <v>0</v>
      </c>
      <c r="BA218">
        <v>211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f>ROUND(Y218*Source!I172*DO218,9)</f>
        <v>0</v>
      </c>
      <c r="CX218">
        <f>ROUND(Y218*Source!I172,9)</f>
        <v>1.4704999999999999E-2</v>
      </c>
      <c r="CY218">
        <f>AB218</f>
        <v>87.01</v>
      </c>
      <c r="CZ218">
        <f>AF218</f>
        <v>83.1</v>
      </c>
      <c r="DA218">
        <f>AJ218</f>
        <v>1</v>
      </c>
      <c r="DB218">
        <f>ROUND((ROUND(AT218*CZ218,2)*1.25),6)</f>
        <v>4.1500000000000004</v>
      </c>
      <c r="DC218">
        <f>ROUND((ROUND(AT218*AG218,2)*1.25),6)</f>
        <v>0.625</v>
      </c>
      <c r="DD218" t="s">
        <v>3</v>
      </c>
      <c r="DE218" t="s">
        <v>3</v>
      </c>
      <c r="DF218">
        <f t="shared" si="76"/>
        <v>0</v>
      </c>
      <c r="DG218">
        <f t="shared" si="66"/>
        <v>1.22</v>
      </c>
      <c r="DH218">
        <f t="shared" si="67"/>
        <v>0.19</v>
      </c>
      <c r="DI218">
        <f t="shared" si="68"/>
        <v>0</v>
      </c>
      <c r="DJ218">
        <f>DG218</f>
        <v>1.22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5">
      <c r="A219">
        <f>ROW(Source!A172)</f>
        <v>172</v>
      </c>
      <c r="B219">
        <v>75316143</v>
      </c>
      <c r="C219">
        <v>75317369</v>
      </c>
      <c r="D219">
        <v>65152701</v>
      </c>
      <c r="E219">
        <v>1</v>
      </c>
      <c r="F219">
        <v>1</v>
      </c>
      <c r="G219">
        <v>30570983</v>
      </c>
      <c r="H219">
        <v>2</v>
      </c>
      <c r="I219" t="s">
        <v>705</v>
      </c>
      <c r="J219" t="s">
        <v>706</v>
      </c>
      <c r="K219" t="s">
        <v>707</v>
      </c>
      <c r="L219">
        <v>1368</v>
      </c>
      <c r="N219">
        <v>1011</v>
      </c>
      <c r="O219" t="s">
        <v>695</v>
      </c>
      <c r="P219" t="s">
        <v>695</v>
      </c>
      <c r="Q219">
        <v>1</v>
      </c>
      <c r="W219">
        <v>0</v>
      </c>
      <c r="X219">
        <v>-1742332592</v>
      </c>
      <c r="Y219">
        <f>(AT219*1.25)</f>
        <v>6.25E-2</v>
      </c>
      <c r="AA219">
        <v>0</v>
      </c>
      <c r="AB219">
        <v>56.43</v>
      </c>
      <c r="AC219">
        <v>13.21</v>
      </c>
      <c r="AD219">
        <v>0</v>
      </c>
      <c r="AE219">
        <v>0</v>
      </c>
      <c r="AF219">
        <v>53.9</v>
      </c>
      <c r="AG219">
        <v>12.62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2</v>
      </c>
      <c r="AN219">
        <v>0</v>
      </c>
      <c r="AO219">
        <v>1</v>
      </c>
      <c r="AP219">
        <v>1</v>
      </c>
      <c r="AQ219">
        <v>0</v>
      </c>
      <c r="AR219">
        <v>0</v>
      </c>
      <c r="AS219" t="s">
        <v>3</v>
      </c>
      <c r="AT219">
        <v>0.05</v>
      </c>
      <c r="AU219" t="s">
        <v>94</v>
      </c>
      <c r="AV219">
        <v>0</v>
      </c>
      <c r="AW219">
        <v>2</v>
      </c>
      <c r="AX219">
        <v>75317384</v>
      </c>
      <c r="AY219">
        <v>1</v>
      </c>
      <c r="AZ219">
        <v>0</v>
      </c>
      <c r="BA219">
        <v>212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f>ROUND(Y219*Source!I172*DO219,9)</f>
        <v>0</v>
      </c>
      <c r="CX219">
        <f>ROUND(Y219*Source!I172,9)</f>
        <v>1.8381249999999998E-2</v>
      </c>
      <c r="CY219">
        <f>AB219</f>
        <v>56.43</v>
      </c>
      <c r="CZ219">
        <f>AF219</f>
        <v>53.9</v>
      </c>
      <c r="DA219">
        <f>AJ219</f>
        <v>1</v>
      </c>
      <c r="DB219">
        <f>ROUND((ROUND(AT219*CZ219,2)*1.25),6)</f>
        <v>3.375</v>
      </c>
      <c r="DC219">
        <f>ROUND((ROUND(AT219*AG219,2)*1.25),6)</f>
        <v>0.78749999999999998</v>
      </c>
      <c r="DD219" t="s">
        <v>3</v>
      </c>
      <c r="DE219" t="s">
        <v>3</v>
      </c>
      <c r="DF219">
        <f t="shared" si="76"/>
        <v>0</v>
      </c>
      <c r="DG219">
        <f t="shared" si="66"/>
        <v>0.99</v>
      </c>
      <c r="DH219">
        <f t="shared" si="67"/>
        <v>0.23</v>
      </c>
      <c r="DI219">
        <f t="shared" si="68"/>
        <v>0</v>
      </c>
      <c r="DJ219">
        <f>DG219</f>
        <v>0.99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5">
      <c r="A220">
        <f>ROW(Source!A172)</f>
        <v>172</v>
      </c>
      <c r="B220">
        <v>75316143</v>
      </c>
      <c r="C220">
        <v>75317369</v>
      </c>
      <c r="D220">
        <v>65152869</v>
      </c>
      <c r="E220">
        <v>1</v>
      </c>
      <c r="F220">
        <v>1</v>
      </c>
      <c r="G220">
        <v>30570983</v>
      </c>
      <c r="H220">
        <v>2</v>
      </c>
      <c r="I220" t="s">
        <v>708</v>
      </c>
      <c r="J220" t="s">
        <v>709</v>
      </c>
      <c r="K220" t="s">
        <v>710</v>
      </c>
      <c r="L220">
        <v>1368</v>
      </c>
      <c r="N220">
        <v>1011</v>
      </c>
      <c r="O220" t="s">
        <v>695</v>
      </c>
      <c r="P220" t="s">
        <v>695</v>
      </c>
      <c r="Q220">
        <v>1</v>
      </c>
      <c r="W220">
        <v>0</v>
      </c>
      <c r="X220">
        <v>1976627719</v>
      </c>
      <c r="Y220">
        <f>(AT220*1.25)</f>
        <v>8.7500000000000008E-2</v>
      </c>
      <c r="AA220">
        <v>0</v>
      </c>
      <c r="AB220">
        <v>0.24</v>
      </c>
      <c r="AC220">
        <v>0</v>
      </c>
      <c r="AD220">
        <v>0</v>
      </c>
      <c r="AE220">
        <v>0</v>
      </c>
      <c r="AF220">
        <v>0.23</v>
      </c>
      <c r="AG220">
        <v>0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2</v>
      </c>
      <c r="AN220">
        <v>0</v>
      </c>
      <c r="AO220">
        <v>1</v>
      </c>
      <c r="AP220">
        <v>1</v>
      </c>
      <c r="AQ220">
        <v>0</v>
      </c>
      <c r="AR220">
        <v>0</v>
      </c>
      <c r="AS220" t="s">
        <v>3</v>
      </c>
      <c r="AT220">
        <v>7.0000000000000007E-2</v>
      </c>
      <c r="AU220" t="s">
        <v>94</v>
      </c>
      <c r="AV220">
        <v>0</v>
      </c>
      <c r="AW220">
        <v>2</v>
      </c>
      <c r="AX220">
        <v>75317385</v>
      </c>
      <c r="AY220">
        <v>1</v>
      </c>
      <c r="AZ220">
        <v>2048</v>
      </c>
      <c r="BA220">
        <v>213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f>ROUND(Y220*Source!I172*DO220,9)</f>
        <v>0</v>
      </c>
      <c r="CX220">
        <f>ROUND(Y220*Source!I172,9)</f>
        <v>2.573375E-2</v>
      </c>
      <c r="CY220">
        <f>AB220</f>
        <v>0.24</v>
      </c>
      <c r="CZ220">
        <f>AF220</f>
        <v>0.23</v>
      </c>
      <c r="DA220">
        <f>AJ220</f>
        <v>1</v>
      </c>
      <c r="DB220">
        <f>ROUND((ROUND(AT220*CZ220,2)*1.25),6)</f>
        <v>2.5000000000000001E-2</v>
      </c>
      <c r="DC220">
        <f>ROUND((ROUND(AT220*AG220,2)*1.25),6)</f>
        <v>0</v>
      </c>
      <c r="DD220" t="s">
        <v>3</v>
      </c>
      <c r="DE220" t="s">
        <v>3</v>
      </c>
      <c r="DF220">
        <f t="shared" si="76"/>
        <v>0</v>
      </c>
      <c r="DG220">
        <f t="shared" si="66"/>
        <v>0.01</v>
      </c>
      <c r="DH220">
        <f t="shared" si="67"/>
        <v>0</v>
      </c>
      <c r="DI220">
        <f t="shared" si="68"/>
        <v>0</v>
      </c>
      <c r="DJ220">
        <f>DG220</f>
        <v>0.01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5">
      <c r="A221">
        <f>ROW(Source!A172)</f>
        <v>172</v>
      </c>
      <c r="B221">
        <v>75316143</v>
      </c>
      <c r="C221">
        <v>75317369</v>
      </c>
      <c r="D221">
        <v>65152882</v>
      </c>
      <c r="E221">
        <v>1</v>
      </c>
      <c r="F221">
        <v>1</v>
      </c>
      <c r="G221">
        <v>30570983</v>
      </c>
      <c r="H221">
        <v>2</v>
      </c>
      <c r="I221" t="s">
        <v>714</v>
      </c>
      <c r="J221" t="s">
        <v>715</v>
      </c>
      <c r="K221" t="s">
        <v>716</v>
      </c>
      <c r="L221">
        <v>1368</v>
      </c>
      <c r="N221">
        <v>1011</v>
      </c>
      <c r="O221" t="s">
        <v>695</v>
      </c>
      <c r="P221" t="s">
        <v>695</v>
      </c>
      <c r="Q221">
        <v>1</v>
      </c>
      <c r="W221">
        <v>0</v>
      </c>
      <c r="X221">
        <v>-1330945527</v>
      </c>
      <c r="Y221">
        <f>(AT221*1.25)</f>
        <v>0.46250000000000002</v>
      </c>
      <c r="AA221">
        <v>0</v>
      </c>
      <c r="AB221">
        <v>71.13</v>
      </c>
      <c r="AC221">
        <v>0</v>
      </c>
      <c r="AD221">
        <v>0</v>
      </c>
      <c r="AE221">
        <v>0</v>
      </c>
      <c r="AF221">
        <v>67.94</v>
      </c>
      <c r="AG221">
        <v>0</v>
      </c>
      <c r="AH221">
        <v>0</v>
      </c>
      <c r="AI221">
        <v>1</v>
      </c>
      <c r="AJ221">
        <v>1</v>
      </c>
      <c r="AK221">
        <v>1</v>
      </c>
      <c r="AL221">
        <v>1</v>
      </c>
      <c r="AM221">
        <v>2</v>
      </c>
      <c r="AN221">
        <v>0</v>
      </c>
      <c r="AO221">
        <v>1</v>
      </c>
      <c r="AP221">
        <v>1</v>
      </c>
      <c r="AQ221">
        <v>0</v>
      </c>
      <c r="AR221">
        <v>0</v>
      </c>
      <c r="AS221" t="s">
        <v>3</v>
      </c>
      <c r="AT221">
        <v>0.37</v>
      </c>
      <c r="AU221" t="s">
        <v>94</v>
      </c>
      <c r="AV221">
        <v>0</v>
      </c>
      <c r="AW221">
        <v>2</v>
      </c>
      <c r="AX221">
        <v>75317386</v>
      </c>
      <c r="AY221">
        <v>1</v>
      </c>
      <c r="AZ221">
        <v>0</v>
      </c>
      <c r="BA221">
        <v>214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f>ROUND(Y221*Source!I172*DO221,9)</f>
        <v>0</v>
      </c>
      <c r="CX221">
        <f>ROUND(Y221*Source!I172,9)</f>
        <v>0.13602125000000001</v>
      </c>
      <c r="CY221">
        <f>AB221</f>
        <v>71.13</v>
      </c>
      <c r="CZ221">
        <f>AF221</f>
        <v>67.94</v>
      </c>
      <c r="DA221">
        <f>AJ221</f>
        <v>1</v>
      </c>
      <c r="DB221">
        <f>ROUND((ROUND(AT221*CZ221,2)*1.25),6)</f>
        <v>31.425000000000001</v>
      </c>
      <c r="DC221">
        <f>ROUND((ROUND(AT221*AG221,2)*1.25),6)</f>
        <v>0</v>
      </c>
      <c r="DD221" t="s">
        <v>3</v>
      </c>
      <c r="DE221" t="s">
        <v>3</v>
      </c>
      <c r="DF221">
        <f t="shared" si="76"/>
        <v>0</v>
      </c>
      <c r="DG221">
        <f t="shared" si="66"/>
        <v>9.24</v>
      </c>
      <c r="DH221">
        <f t="shared" si="67"/>
        <v>0</v>
      </c>
      <c r="DI221">
        <f t="shared" si="68"/>
        <v>0</v>
      </c>
      <c r="DJ221">
        <f>DG221</f>
        <v>9.24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5">
      <c r="A222">
        <f>ROW(Source!A172)</f>
        <v>172</v>
      </c>
      <c r="B222">
        <v>75316143</v>
      </c>
      <c r="C222">
        <v>75317369</v>
      </c>
      <c r="D222">
        <v>42137681</v>
      </c>
      <c r="E222">
        <v>30570983</v>
      </c>
      <c r="F222">
        <v>1</v>
      </c>
      <c r="G222">
        <v>30570983</v>
      </c>
      <c r="H222">
        <v>2</v>
      </c>
      <c r="I222" t="s">
        <v>681</v>
      </c>
      <c r="J222" t="s">
        <v>3</v>
      </c>
      <c r="K222" t="s">
        <v>682</v>
      </c>
      <c r="L222">
        <v>1344</v>
      </c>
      <c r="N222">
        <v>1008</v>
      </c>
      <c r="O222" t="s">
        <v>683</v>
      </c>
      <c r="P222" t="s">
        <v>683</v>
      </c>
      <c r="Q222">
        <v>1</v>
      </c>
      <c r="W222">
        <v>0</v>
      </c>
      <c r="X222">
        <v>-1180195794</v>
      </c>
      <c r="Y222">
        <f>(AT222*1.25)</f>
        <v>2.5000000000000001E-2</v>
      </c>
      <c r="AA222">
        <v>0</v>
      </c>
      <c r="AB222">
        <v>1.05</v>
      </c>
      <c r="AC222">
        <v>0</v>
      </c>
      <c r="AD222">
        <v>0</v>
      </c>
      <c r="AE222">
        <v>0</v>
      </c>
      <c r="AF222">
        <v>1</v>
      </c>
      <c r="AG222">
        <v>0</v>
      </c>
      <c r="AH222">
        <v>0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1</v>
      </c>
      <c r="AP222">
        <v>1</v>
      </c>
      <c r="AQ222">
        <v>0</v>
      </c>
      <c r="AR222">
        <v>0</v>
      </c>
      <c r="AS222" t="s">
        <v>3</v>
      </c>
      <c r="AT222">
        <v>0.02</v>
      </c>
      <c r="AU222" t="s">
        <v>94</v>
      </c>
      <c r="AV222">
        <v>0</v>
      </c>
      <c r="AW222">
        <v>2</v>
      </c>
      <c r="AX222">
        <v>75317387</v>
      </c>
      <c r="AY222">
        <v>1</v>
      </c>
      <c r="AZ222">
        <v>0</v>
      </c>
      <c r="BA222">
        <v>215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f>ROUND(Y222*Source!I172*DO222,9)</f>
        <v>0</v>
      </c>
      <c r="CX222">
        <f>ROUND(Y222*Source!I172,9)</f>
        <v>7.3524999999999997E-3</v>
      </c>
      <c r="CY222">
        <f>AB222</f>
        <v>1.05</v>
      </c>
      <c r="CZ222">
        <f>AF222</f>
        <v>1</v>
      </c>
      <c r="DA222">
        <f>AJ222</f>
        <v>1</v>
      </c>
      <c r="DB222">
        <f>ROUND((ROUND(AT222*CZ222,2)*1.25),6)</f>
        <v>2.5000000000000001E-2</v>
      </c>
      <c r="DC222">
        <f>ROUND((ROUND(AT222*AG222,2)*1.25),6)</f>
        <v>0</v>
      </c>
      <c r="DD222" t="s">
        <v>3</v>
      </c>
      <c r="DE222" t="s">
        <v>3</v>
      </c>
      <c r="DF222">
        <f t="shared" si="76"/>
        <v>0</v>
      </c>
      <c r="DG222">
        <f t="shared" si="66"/>
        <v>0.01</v>
      </c>
      <c r="DH222">
        <f t="shared" si="67"/>
        <v>0</v>
      </c>
      <c r="DI222">
        <f t="shared" si="68"/>
        <v>0</v>
      </c>
      <c r="DJ222">
        <f>DG222</f>
        <v>0.01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5">
      <c r="A223">
        <f>ROW(Source!A172)</f>
        <v>172</v>
      </c>
      <c r="B223">
        <v>75316143</v>
      </c>
      <c r="C223">
        <v>75317369</v>
      </c>
      <c r="D223">
        <v>31110605</v>
      </c>
      <c r="E223">
        <v>1</v>
      </c>
      <c r="F223">
        <v>1</v>
      </c>
      <c r="G223">
        <v>30570983</v>
      </c>
      <c r="H223">
        <v>3</v>
      </c>
      <c r="I223" t="s">
        <v>717</v>
      </c>
      <c r="J223" t="s">
        <v>718</v>
      </c>
      <c r="K223" t="s">
        <v>719</v>
      </c>
      <c r="L223">
        <v>1339</v>
      </c>
      <c r="N223">
        <v>1007</v>
      </c>
      <c r="O223" t="s">
        <v>30</v>
      </c>
      <c r="P223" t="s">
        <v>30</v>
      </c>
      <c r="Q223">
        <v>1</v>
      </c>
      <c r="W223">
        <v>0</v>
      </c>
      <c r="X223">
        <v>1942501623</v>
      </c>
      <c r="Y223">
        <f t="shared" ref="Y223:Y228" si="84">AT223</f>
        <v>7.0000000000000007E-2</v>
      </c>
      <c r="AA223">
        <v>7.07</v>
      </c>
      <c r="AB223">
        <v>0</v>
      </c>
      <c r="AC223">
        <v>0</v>
      </c>
      <c r="AD223">
        <v>0</v>
      </c>
      <c r="AE223">
        <v>7.07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2</v>
      </c>
      <c r="AN223">
        <v>0</v>
      </c>
      <c r="AO223">
        <v>1</v>
      </c>
      <c r="AP223">
        <v>1</v>
      </c>
      <c r="AQ223">
        <v>0</v>
      </c>
      <c r="AR223">
        <v>0</v>
      </c>
      <c r="AS223" t="s">
        <v>3</v>
      </c>
      <c r="AT223">
        <v>7.0000000000000007E-2</v>
      </c>
      <c r="AU223" t="s">
        <v>3</v>
      </c>
      <c r="AV223">
        <v>0</v>
      </c>
      <c r="AW223">
        <v>2</v>
      </c>
      <c r="AX223">
        <v>75317388</v>
      </c>
      <c r="AY223">
        <v>1</v>
      </c>
      <c r="AZ223">
        <v>0</v>
      </c>
      <c r="BA223">
        <v>216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ROUND(Y223*Source!I172,9)</f>
        <v>2.0587000000000001E-2</v>
      </c>
      <c r="CY223">
        <f t="shared" ref="CY223:CY228" si="85">AA223</f>
        <v>7.07</v>
      </c>
      <c r="CZ223">
        <f t="shared" ref="CZ223:CZ228" si="86">AE223</f>
        <v>7.07</v>
      </c>
      <c r="DA223">
        <f t="shared" ref="DA223:DA228" si="87">AI223</f>
        <v>1</v>
      </c>
      <c r="DB223">
        <f t="shared" ref="DB223:DB228" si="88">ROUND(ROUND(AT223*CZ223,2),6)</f>
        <v>0.49</v>
      </c>
      <c r="DC223">
        <f t="shared" ref="DC223:DC228" si="89">ROUND(ROUND(AT223*AG223,2),6)</f>
        <v>0</v>
      </c>
      <c r="DD223" t="s">
        <v>3</v>
      </c>
      <c r="DE223" t="s">
        <v>3</v>
      </c>
      <c r="DF223">
        <f t="shared" si="76"/>
        <v>0.15</v>
      </c>
      <c r="DG223">
        <f t="shared" si="66"/>
        <v>0</v>
      </c>
      <c r="DH223">
        <f t="shared" si="67"/>
        <v>0</v>
      </c>
      <c r="DI223">
        <f t="shared" si="68"/>
        <v>0</v>
      </c>
      <c r="DJ223">
        <f t="shared" ref="DJ223:DJ228" si="90">DF223</f>
        <v>0.15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5">
      <c r="A224">
        <f>ROW(Source!A172)</f>
        <v>172</v>
      </c>
      <c r="B224">
        <v>75316143</v>
      </c>
      <c r="C224">
        <v>75317369</v>
      </c>
      <c r="D224">
        <v>31111686</v>
      </c>
      <c r="E224">
        <v>1</v>
      </c>
      <c r="F224">
        <v>1</v>
      </c>
      <c r="G224">
        <v>30570983</v>
      </c>
      <c r="H224">
        <v>3</v>
      </c>
      <c r="I224" t="s">
        <v>135</v>
      </c>
      <c r="J224" t="s">
        <v>138</v>
      </c>
      <c r="K224" t="s">
        <v>136</v>
      </c>
      <c r="L224">
        <v>1348</v>
      </c>
      <c r="N224">
        <v>1009</v>
      </c>
      <c r="O224" t="s">
        <v>137</v>
      </c>
      <c r="P224" t="s">
        <v>137</v>
      </c>
      <c r="Q224">
        <v>1000</v>
      </c>
      <c r="W224">
        <v>1</v>
      </c>
      <c r="X224">
        <v>1771149811</v>
      </c>
      <c r="Y224">
        <f t="shared" si="84"/>
        <v>-0.23</v>
      </c>
      <c r="AA224">
        <v>6808.41</v>
      </c>
      <c r="AB224">
        <v>0</v>
      </c>
      <c r="AC224">
        <v>0</v>
      </c>
      <c r="AD224">
        <v>0</v>
      </c>
      <c r="AE224">
        <v>351.13</v>
      </c>
      <c r="AF224">
        <v>0</v>
      </c>
      <c r="AG224">
        <v>0</v>
      </c>
      <c r="AH224">
        <v>0</v>
      </c>
      <c r="AI224">
        <v>19.39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1</v>
      </c>
      <c r="AP224">
        <v>1</v>
      </c>
      <c r="AQ224">
        <v>0</v>
      </c>
      <c r="AR224">
        <v>0</v>
      </c>
      <c r="AS224" t="s">
        <v>3</v>
      </c>
      <c r="AT224">
        <v>-0.23</v>
      </c>
      <c r="AU224" t="s">
        <v>3</v>
      </c>
      <c r="AV224">
        <v>0</v>
      </c>
      <c r="AW224">
        <v>2</v>
      </c>
      <c r="AX224">
        <v>75317389</v>
      </c>
      <c r="AY224">
        <v>1</v>
      </c>
      <c r="AZ224">
        <v>6144</v>
      </c>
      <c r="BA224">
        <v>217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v>0</v>
      </c>
      <c r="CX224">
        <f>ROUND(Y224*Source!I172,9)</f>
        <v>-6.7642999999999995E-2</v>
      </c>
      <c r="CY224">
        <f t="shared" si="85"/>
        <v>6808.41</v>
      </c>
      <c r="CZ224">
        <f t="shared" si="86"/>
        <v>351.13</v>
      </c>
      <c r="DA224">
        <f t="shared" si="87"/>
        <v>19.39</v>
      </c>
      <c r="DB224">
        <f t="shared" si="88"/>
        <v>-80.760000000000005</v>
      </c>
      <c r="DC224">
        <f t="shared" si="89"/>
        <v>0</v>
      </c>
      <c r="DD224" t="s">
        <v>3</v>
      </c>
      <c r="DE224" t="s">
        <v>3</v>
      </c>
      <c r="DF224">
        <f>ROUND(ROUND(AE224*AI224,2)*CX224,2)</f>
        <v>-460.54</v>
      </c>
      <c r="DG224">
        <f t="shared" si="66"/>
        <v>0</v>
      </c>
      <c r="DH224">
        <f t="shared" si="67"/>
        <v>0</v>
      </c>
      <c r="DI224">
        <f t="shared" si="68"/>
        <v>0</v>
      </c>
      <c r="DJ224">
        <f t="shared" si="90"/>
        <v>-460.54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5">
      <c r="A225">
        <f>ROW(Source!A172)</f>
        <v>172</v>
      </c>
      <c r="B225">
        <v>75316143</v>
      </c>
      <c r="C225">
        <v>75317369</v>
      </c>
      <c r="D225">
        <v>31111965</v>
      </c>
      <c r="E225">
        <v>1</v>
      </c>
      <c r="F225">
        <v>1</v>
      </c>
      <c r="G225">
        <v>30570983</v>
      </c>
      <c r="H225">
        <v>3</v>
      </c>
      <c r="I225" t="s">
        <v>140</v>
      </c>
      <c r="J225" t="s">
        <v>142</v>
      </c>
      <c r="K225" t="s">
        <v>141</v>
      </c>
      <c r="L225">
        <v>1339</v>
      </c>
      <c r="N225">
        <v>1007</v>
      </c>
      <c r="O225" t="s">
        <v>30</v>
      </c>
      <c r="P225" t="s">
        <v>30</v>
      </c>
      <c r="Q225">
        <v>1</v>
      </c>
      <c r="W225">
        <v>1</v>
      </c>
      <c r="X225">
        <v>1556771397</v>
      </c>
      <c r="Y225">
        <f t="shared" si="84"/>
        <v>-0.51</v>
      </c>
      <c r="AA225">
        <v>1298.8599999999999</v>
      </c>
      <c r="AB225">
        <v>0</v>
      </c>
      <c r="AC225">
        <v>0</v>
      </c>
      <c r="AD225">
        <v>0</v>
      </c>
      <c r="AE225">
        <v>137.30000000000001</v>
      </c>
      <c r="AF225">
        <v>0</v>
      </c>
      <c r="AG225">
        <v>0</v>
      </c>
      <c r="AH225">
        <v>0</v>
      </c>
      <c r="AI225">
        <v>9.4600000000000009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1</v>
      </c>
      <c r="AP225">
        <v>1</v>
      </c>
      <c r="AQ225">
        <v>0</v>
      </c>
      <c r="AR225">
        <v>0</v>
      </c>
      <c r="AS225" t="s">
        <v>3</v>
      </c>
      <c r="AT225">
        <v>-0.51</v>
      </c>
      <c r="AU225" t="s">
        <v>3</v>
      </c>
      <c r="AV225">
        <v>0</v>
      </c>
      <c r="AW225">
        <v>2</v>
      </c>
      <c r="AX225">
        <v>75317390</v>
      </c>
      <c r="AY225">
        <v>1</v>
      </c>
      <c r="AZ225">
        <v>6144</v>
      </c>
      <c r="BA225">
        <v>218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v>0</v>
      </c>
      <c r="CX225">
        <f>ROUND(Y225*Source!I172,9)</f>
        <v>-0.14999100000000001</v>
      </c>
      <c r="CY225">
        <f t="shared" si="85"/>
        <v>1298.8599999999999</v>
      </c>
      <c r="CZ225">
        <f t="shared" si="86"/>
        <v>137.30000000000001</v>
      </c>
      <c r="DA225">
        <f t="shared" si="87"/>
        <v>9.4600000000000009</v>
      </c>
      <c r="DB225">
        <f t="shared" si="88"/>
        <v>-70.02</v>
      </c>
      <c r="DC225">
        <f t="shared" si="89"/>
        <v>0</v>
      </c>
      <c r="DD225" t="s">
        <v>3</v>
      </c>
      <c r="DE225" t="s">
        <v>3</v>
      </c>
      <c r="DF225">
        <f>ROUND(ROUND(AE225*AI225,2)*CX225,2)</f>
        <v>-194.82</v>
      </c>
      <c r="DG225">
        <f t="shared" si="66"/>
        <v>0</v>
      </c>
      <c r="DH225">
        <f t="shared" si="67"/>
        <v>0</v>
      </c>
      <c r="DI225">
        <f t="shared" si="68"/>
        <v>0</v>
      </c>
      <c r="DJ225">
        <f t="shared" si="90"/>
        <v>-194.82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5">
      <c r="A226">
        <f>ROW(Source!A172)</f>
        <v>172</v>
      </c>
      <c r="B226">
        <v>75316143</v>
      </c>
      <c r="C226">
        <v>75317369</v>
      </c>
      <c r="D226">
        <v>44935968</v>
      </c>
      <c r="E226">
        <v>1</v>
      </c>
      <c r="F226">
        <v>1</v>
      </c>
      <c r="G226">
        <v>30570983</v>
      </c>
      <c r="H226">
        <v>3</v>
      </c>
      <c r="I226" t="s">
        <v>144</v>
      </c>
      <c r="J226" t="s">
        <v>146</v>
      </c>
      <c r="K226" t="s">
        <v>145</v>
      </c>
      <c r="L226">
        <v>1346</v>
      </c>
      <c r="N226">
        <v>1009</v>
      </c>
      <c r="O226" t="s">
        <v>132</v>
      </c>
      <c r="P226" t="s">
        <v>132</v>
      </c>
      <c r="Q226">
        <v>1</v>
      </c>
      <c r="W226">
        <v>1</v>
      </c>
      <c r="X226">
        <v>729508448</v>
      </c>
      <c r="Y226">
        <f t="shared" si="84"/>
        <v>-2.29</v>
      </c>
      <c r="AA226">
        <v>77.2</v>
      </c>
      <c r="AB226">
        <v>0</v>
      </c>
      <c r="AC226">
        <v>0</v>
      </c>
      <c r="AD226">
        <v>0</v>
      </c>
      <c r="AE226">
        <v>6.38</v>
      </c>
      <c r="AF226">
        <v>0</v>
      </c>
      <c r="AG226">
        <v>0</v>
      </c>
      <c r="AH226">
        <v>0</v>
      </c>
      <c r="AI226">
        <v>12.1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1</v>
      </c>
      <c r="AP226">
        <v>1</v>
      </c>
      <c r="AQ226">
        <v>0</v>
      </c>
      <c r="AR226">
        <v>0</v>
      </c>
      <c r="AS226" t="s">
        <v>3</v>
      </c>
      <c r="AT226">
        <v>-2.29</v>
      </c>
      <c r="AU226" t="s">
        <v>3</v>
      </c>
      <c r="AV226">
        <v>0</v>
      </c>
      <c r="AW226">
        <v>2</v>
      </c>
      <c r="AX226">
        <v>75317391</v>
      </c>
      <c r="AY226">
        <v>1</v>
      </c>
      <c r="AZ226">
        <v>6144</v>
      </c>
      <c r="BA226">
        <v>219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v>0</v>
      </c>
      <c r="CX226">
        <f>ROUND(Y226*Source!I172,9)</f>
        <v>-0.673489</v>
      </c>
      <c r="CY226">
        <f t="shared" si="85"/>
        <v>77.2</v>
      </c>
      <c r="CZ226">
        <f t="shared" si="86"/>
        <v>6.38</v>
      </c>
      <c r="DA226">
        <f t="shared" si="87"/>
        <v>12.1</v>
      </c>
      <c r="DB226">
        <f t="shared" si="88"/>
        <v>-14.61</v>
      </c>
      <c r="DC226">
        <f t="shared" si="89"/>
        <v>0</v>
      </c>
      <c r="DD226" t="s">
        <v>3</v>
      </c>
      <c r="DE226" t="s">
        <v>3</v>
      </c>
      <c r="DF226">
        <f>ROUND(ROUND(AE226*AI226,2)*CX226,2)</f>
        <v>-51.99</v>
      </c>
      <c r="DG226">
        <f t="shared" si="66"/>
        <v>0</v>
      </c>
      <c r="DH226">
        <f t="shared" si="67"/>
        <v>0</v>
      </c>
      <c r="DI226">
        <f t="shared" si="68"/>
        <v>0</v>
      </c>
      <c r="DJ226">
        <f t="shared" si="90"/>
        <v>-51.99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5">
      <c r="A227">
        <f>ROW(Source!A172)</f>
        <v>172</v>
      </c>
      <c r="B227">
        <v>75316143</v>
      </c>
      <c r="C227">
        <v>75317369</v>
      </c>
      <c r="D227">
        <v>31113788</v>
      </c>
      <c r="E227">
        <v>1</v>
      </c>
      <c r="F227">
        <v>1</v>
      </c>
      <c r="G227">
        <v>30570983</v>
      </c>
      <c r="H227">
        <v>3</v>
      </c>
      <c r="I227" t="s">
        <v>130</v>
      </c>
      <c r="J227" t="s">
        <v>133</v>
      </c>
      <c r="K227" t="s">
        <v>203</v>
      </c>
      <c r="L227">
        <v>1346</v>
      </c>
      <c r="N227">
        <v>1009</v>
      </c>
      <c r="O227" t="s">
        <v>132</v>
      </c>
      <c r="P227" t="s">
        <v>132</v>
      </c>
      <c r="Q227">
        <v>1</v>
      </c>
      <c r="W227">
        <v>0</v>
      </c>
      <c r="X227">
        <v>682371483</v>
      </c>
      <c r="Y227">
        <f t="shared" si="84"/>
        <v>1.5</v>
      </c>
      <c r="AA227">
        <v>219.92</v>
      </c>
      <c r="AB227">
        <v>0</v>
      </c>
      <c r="AC227">
        <v>0</v>
      </c>
      <c r="AD227">
        <v>0</v>
      </c>
      <c r="AE227">
        <v>49.09</v>
      </c>
      <c r="AF227">
        <v>0</v>
      </c>
      <c r="AG227">
        <v>0</v>
      </c>
      <c r="AH227">
        <v>0</v>
      </c>
      <c r="AI227">
        <v>4.4800000000000004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0</v>
      </c>
      <c r="AP227">
        <v>1</v>
      </c>
      <c r="AQ227">
        <v>0</v>
      </c>
      <c r="AR227">
        <v>0</v>
      </c>
      <c r="AS227" t="s">
        <v>3</v>
      </c>
      <c r="AT227">
        <v>1.5</v>
      </c>
      <c r="AU227" t="s">
        <v>3</v>
      </c>
      <c r="AV227">
        <v>0</v>
      </c>
      <c r="AW227">
        <v>1</v>
      </c>
      <c r="AX227">
        <v>-1</v>
      </c>
      <c r="AY227">
        <v>0</v>
      </c>
      <c r="AZ227">
        <v>0</v>
      </c>
      <c r="BA227" t="s">
        <v>3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v>0</v>
      </c>
      <c r="CX227">
        <f>ROUND(Y227*Source!I172,9)</f>
        <v>0.44114999999999999</v>
      </c>
      <c r="CY227">
        <f t="shared" si="85"/>
        <v>219.92</v>
      </c>
      <c r="CZ227">
        <f t="shared" si="86"/>
        <v>49.09</v>
      </c>
      <c r="DA227">
        <f t="shared" si="87"/>
        <v>4.4800000000000004</v>
      </c>
      <c r="DB227">
        <f t="shared" si="88"/>
        <v>73.64</v>
      </c>
      <c r="DC227">
        <f t="shared" si="89"/>
        <v>0</v>
      </c>
      <c r="DD227" t="s">
        <v>3</v>
      </c>
      <c r="DE227" t="s">
        <v>3</v>
      </c>
      <c r="DF227">
        <f>ROUND(ROUND(AE227*AI227,2)*CX227,2)</f>
        <v>97.02</v>
      </c>
      <c r="DG227">
        <f t="shared" si="66"/>
        <v>0</v>
      </c>
      <c r="DH227">
        <f t="shared" si="67"/>
        <v>0</v>
      </c>
      <c r="DI227">
        <f t="shared" si="68"/>
        <v>0</v>
      </c>
      <c r="DJ227">
        <f t="shared" si="90"/>
        <v>97.02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5">
      <c r="A228">
        <f>ROW(Source!A172)</f>
        <v>172</v>
      </c>
      <c r="B228">
        <v>75316143</v>
      </c>
      <c r="C228">
        <v>75317369</v>
      </c>
      <c r="D228">
        <v>64821220</v>
      </c>
      <c r="E228">
        <v>1</v>
      </c>
      <c r="F228">
        <v>1</v>
      </c>
      <c r="G228">
        <v>30570983</v>
      </c>
      <c r="H228">
        <v>3</v>
      </c>
      <c r="I228" t="s">
        <v>148</v>
      </c>
      <c r="J228" t="s">
        <v>161</v>
      </c>
      <c r="K228" t="s">
        <v>149</v>
      </c>
      <c r="L228">
        <v>1348</v>
      </c>
      <c r="N228">
        <v>1009</v>
      </c>
      <c r="O228" t="s">
        <v>137</v>
      </c>
      <c r="P228" t="s">
        <v>137</v>
      </c>
      <c r="Q228">
        <v>1000</v>
      </c>
      <c r="W228">
        <v>0</v>
      </c>
      <c r="X228">
        <v>-945053036</v>
      </c>
      <c r="Y228">
        <f t="shared" si="84"/>
        <v>1</v>
      </c>
      <c r="AA228">
        <v>9701.2199999999993</v>
      </c>
      <c r="AB228">
        <v>0</v>
      </c>
      <c r="AC228">
        <v>0</v>
      </c>
      <c r="AD228">
        <v>0</v>
      </c>
      <c r="AE228">
        <v>1979.84</v>
      </c>
      <c r="AF228">
        <v>0</v>
      </c>
      <c r="AG228">
        <v>0</v>
      </c>
      <c r="AH228">
        <v>0</v>
      </c>
      <c r="AI228">
        <v>4.9000000000000004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0</v>
      </c>
      <c r="AP228">
        <v>1</v>
      </c>
      <c r="AQ228">
        <v>0</v>
      </c>
      <c r="AR228">
        <v>0</v>
      </c>
      <c r="AS228" t="s">
        <v>3</v>
      </c>
      <c r="AT228">
        <v>1</v>
      </c>
      <c r="AU228" t="s">
        <v>3</v>
      </c>
      <c r="AV228">
        <v>0</v>
      </c>
      <c r="AW228">
        <v>1</v>
      </c>
      <c r="AX228">
        <v>-1</v>
      </c>
      <c r="AY228">
        <v>0</v>
      </c>
      <c r="AZ228">
        <v>0</v>
      </c>
      <c r="BA228" t="s">
        <v>3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ROUND(Y228*Source!I172,9)</f>
        <v>0.29409999999999997</v>
      </c>
      <c r="CY228">
        <f t="shared" si="85"/>
        <v>9701.2199999999993</v>
      </c>
      <c r="CZ228">
        <f t="shared" si="86"/>
        <v>1979.84</v>
      </c>
      <c r="DA228">
        <f t="shared" si="87"/>
        <v>4.9000000000000004</v>
      </c>
      <c r="DB228">
        <f t="shared" si="88"/>
        <v>1979.84</v>
      </c>
      <c r="DC228">
        <f t="shared" si="89"/>
        <v>0</v>
      </c>
      <c r="DD228" t="s">
        <v>3</v>
      </c>
      <c r="DE228" t="s">
        <v>3</v>
      </c>
      <c r="DF228">
        <f>ROUND(ROUND(AE228*AI228,2)*CX228,2)</f>
        <v>2853.13</v>
      </c>
      <c r="DG228">
        <f t="shared" si="66"/>
        <v>0</v>
      </c>
      <c r="DH228">
        <f t="shared" si="67"/>
        <v>0</v>
      </c>
      <c r="DI228">
        <f t="shared" si="68"/>
        <v>0</v>
      </c>
      <c r="DJ228">
        <f t="shared" si="90"/>
        <v>2853.13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5">
      <c r="A229">
        <f>ROW(Source!A183)</f>
        <v>183</v>
      </c>
      <c r="B229">
        <v>75316141</v>
      </c>
      <c r="C229">
        <v>75317398</v>
      </c>
      <c r="D229">
        <v>44573642</v>
      </c>
      <c r="E229">
        <v>30570983</v>
      </c>
      <c r="F229">
        <v>1</v>
      </c>
      <c r="G229">
        <v>30570983</v>
      </c>
      <c r="H229">
        <v>1</v>
      </c>
      <c r="I229" t="s">
        <v>678</v>
      </c>
      <c r="J229" t="s">
        <v>3</v>
      </c>
      <c r="K229" t="s">
        <v>679</v>
      </c>
      <c r="L229">
        <v>1191</v>
      </c>
      <c r="N229">
        <v>1013</v>
      </c>
      <c r="O229" t="s">
        <v>680</v>
      </c>
      <c r="P229" t="s">
        <v>680</v>
      </c>
      <c r="Q229">
        <v>1</v>
      </c>
      <c r="W229">
        <v>0</v>
      </c>
      <c r="X229">
        <v>476480486</v>
      </c>
      <c r="Y229">
        <f>(AT229*1.15)</f>
        <v>13.339999999999998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5</v>
      </c>
      <c r="AN229">
        <v>0</v>
      </c>
      <c r="AO229">
        <v>1</v>
      </c>
      <c r="AP229">
        <v>1</v>
      </c>
      <c r="AQ229">
        <v>0</v>
      </c>
      <c r="AR229">
        <v>0</v>
      </c>
      <c r="AS229" t="s">
        <v>3</v>
      </c>
      <c r="AT229">
        <v>11.6</v>
      </c>
      <c r="AU229" t="s">
        <v>95</v>
      </c>
      <c r="AV229">
        <v>1</v>
      </c>
      <c r="AW229">
        <v>2</v>
      </c>
      <c r="AX229">
        <v>75317404</v>
      </c>
      <c r="AY229">
        <v>1</v>
      </c>
      <c r="AZ229">
        <v>2048</v>
      </c>
      <c r="BA229">
        <v>221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U229">
        <f>ROUND(AT229*Source!I183*AH229*AL229,2)</f>
        <v>0</v>
      </c>
      <c r="CV229">
        <f>ROUND(Y229*Source!I183,9)</f>
        <v>1.0985223200000001</v>
      </c>
      <c r="CW229">
        <v>0</v>
      </c>
      <c r="CX229">
        <f>ROUND(Y229*Source!I183,9)</f>
        <v>1.0985223200000001</v>
      </c>
      <c r="CY229">
        <f>AD229</f>
        <v>0</v>
      </c>
      <c r="CZ229">
        <f>AH229</f>
        <v>0</v>
      </c>
      <c r="DA229">
        <f>AL229</f>
        <v>1</v>
      </c>
      <c r="DB229">
        <f>ROUND((ROUND(AT229*CZ229,2)*1.15),6)</f>
        <v>0</v>
      </c>
      <c r="DC229">
        <f>ROUND((ROUND(AT229*AG229,2)*1.15),6)</f>
        <v>0</v>
      </c>
      <c r="DD229" t="s">
        <v>3</v>
      </c>
      <c r="DE229" t="s">
        <v>3</v>
      </c>
      <c r="DF229">
        <f t="shared" ref="DF229:DF237" si="91">ROUND(ROUND(AE229,2)*CX229,2)</f>
        <v>0</v>
      </c>
      <c r="DG229">
        <f t="shared" si="66"/>
        <v>0</v>
      </c>
      <c r="DH229">
        <f t="shared" si="67"/>
        <v>0</v>
      </c>
      <c r="DI229">
        <f t="shared" si="68"/>
        <v>0</v>
      </c>
      <c r="DJ229">
        <f>DI229</f>
        <v>0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5">
      <c r="A230">
        <f>ROW(Source!A183)</f>
        <v>183</v>
      </c>
      <c r="B230">
        <v>75316141</v>
      </c>
      <c r="C230">
        <v>75317398</v>
      </c>
      <c r="D230">
        <v>65153288</v>
      </c>
      <c r="E230">
        <v>1</v>
      </c>
      <c r="F230">
        <v>1</v>
      </c>
      <c r="G230">
        <v>30570983</v>
      </c>
      <c r="H230">
        <v>2</v>
      </c>
      <c r="I230" t="s">
        <v>692</v>
      </c>
      <c r="J230" t="s">
        <v>693</v>
      </c>
      <c r="K230" t="s">
        <v>694</v>
      </c>
      <c r="L230">
        <v>1368</v>
      </c>
      <c r="N230">
        <v>1011</v>
      </c>
      <c r="O230" t="s">
        <v>695</v>
      </c>
      <c r="P230" t="s">
        <v>695</v>
      </c>
      <c r="Q230">
        <v>1</v>
      </c>
      <c r="W230">
        <v>0</v>
      </c>
      <c r="X230">
        <v>-7781208</v>
      </c>
      <c r="Y230">
        <f>(AT230*1.25)</f>
        <v>0.25</v>
      </c>
      <c r="AA230">
        <v>0</v>
      </c>
      <c r="AB230">
        <v>83.1</v>
      </c>
      <c r="AC230">
        <v>12.62</v>
      </c>
      <c r="AD230">
        <v>0</v>
      </c>
      <c r="AE230">
        <v>0</v>
      </c>
      <c r="AF230">
        <v>83.1</v>
      </c>
      <c r="AG230">
        <v>12.62</v>
      </c>
      <c r="AH230">
        <v>0</v>
      </c>
      <c r="AI230">
        <v>1</v>
      </c>
      <c r="AJ230">
        <v>1</v>
      </c>
      <c r="AK230">
        <v>1</v>
      </c>
      <c r="AL230">
        <v>1</v>
      </c>
      <c r="AM230">
        <v>-2</v>
      </c>
      <c r="AN230">
        <v>0</v>
      </c>
      <c r="AO230">
        <v>1</v>
      </c>
      <c r="AP230">
        <v>1</v>
      </c>
      <c r="AQ230">
        <v>0</v>
      </c>
      <c r="AR230">
        <v>0</v>
      </c>
      <c r="AS230" t="s">
        <v>3</v>
      </c>
      <c r="AT230">
        <v>0.2</v>
      </c>
      <c r="AU230" t="s">
        <v>94</v>
      </c>
      <c r="AV230">
        <v>0</v>
      </c>
      <c r="AW230">
        <v>2</v>
      </c>
      <c r="AX230">
        <v>75317405</v>
      </c>
      <c r="AY230">
        <v>1</v>
      </c>
      <c r="AZ230">
        <v>0</v>
      </c>
      <c r="BA230">
        <v>222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f>ROUND(Y230*Source!I183*DO230,9)</f>
        <v>0</v>
      </c>
      <c r="CX230">
        <f>ROUND(Y230*Source!I183,9)</f>
        <v>2.0587000000000001E-2</v>
      </c>
      <c r="CY230">
        <f>AB230</f>
        <v>83.1</v>
      </c>
      <c r="CZ230">
        <f>AF230</f>
        <v>83.1</v>
      </c>
      <c r="DA230">
        <f>AJ230</f>
        <v>1</v>
      </c>
      <c r="DB230">
        <f>ROUND((ROUND(AT230*CZ230,2)*1.25),6)</f>
        <v>20.774999999999999</v>
      </c>
      <c r="DC230">
        <f>ROUND((ROUND(AT230*AG230,2)*1.25),6)</f>
        <v>3.15</v>
      </c>
      <c r="DD230" t="s">
        <v>3</v>
      </c>
      <c r="DE230" t="s">
        <v>3</v>
      </c>
      <c r="DF230">
        <f t="shared" si="91"/>
        <v>0</v>
      </c>
      <c r="DG230">
        <f t="shared" si="66"/>
        <v>1.71</v>
      </c>
      <c r="DH230">
        <f t="shared" si="67"/>
        <v>0.26</v>
      </c>
      <c r="DI230">
        <f t="shared" si="68"/>
        <v>0</v>
      </c>
      <c r="DJ230">
        <f>DG230</f>
        <v>1.71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5">
      <c r="A231">
        <f>ROW(Source!A183)</f>
        <v>183</v>
      </c>
      <c r="B231">
        <v>75316141</v>
      </c>
      <c r="C231">
        <v>75317398</v>
      </c>
      <c r="D231">
        <v>65152636</v>
      </c>
      <c r="E231">
        <v>1</v>
      </c>
      <c r="F231">
        <v>1</v>
      </c>
      <c r="G231">
        <v>30570983</v>
      </c>
      <c r="H231">
        <v>2</v>
      </c>
      <c r="I231" t="s">
        <v>732</v>
      </c>
      <c r="J231" t="s">
        <v>733</v>
      </c>
      <c r="K231" t="s">
        <v>734</v>
      </c>
      <c r="L231">
        <v>1368</v>
      </c>
      <c r="N231">
        <v>1011</v>
      </c>
      <c r="O231" t="s">
        <v>695</v>
      </c>
      <c r="P231" t="s">
        <v>695</v>
      </c>
      <c r="Q231">
        <v>1</v>
      </c>
      <c r="W231">
        <v>0</v>
      </c>
      <c r="X231">
        <v>922387863</v>
      </c>
      <c r="Y231">
        <f>(AT231*1.25)</f>
        <v>0.1875</v>
      </c>
      <c r="AA231">
        <v>0</v>
      </c>
      <c r="AB231">
        <v>179.17</v>
      </c>
      <c r="AC231">
        <v>16.93</v>
      </c>
      <c r="AD231">
        <v>0</v>
      </c>
      <c r="AE231">
        <v>0</v>
      </c>
      <c r="AF231">
        <v>179.17</v>
      </c>
      <c r="AG231">
        <v>16.93</v>
      </c>
      <c r="AH231">
        <v>0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1</v>
      </c>
      <c r="AP231">
        <v>1</v>
      </c>
      <c r="AQ231">
        <v>0</v>
      </c>
      <c r="AR231">
        <v>0</v>
      </c>
      <c r="AS231" t="s">
        <v>3</v>
      </c>
      <c r="AT231">
        <v>0.15</v>
      </c>
      <c r="AU231" t="s">
        <v>94</v>
      </c>
      <c r="AV231">
        <v>0</v>
      </c>
      <c r="AW231">
        <v>2</v>
      </c>
      <c r="AX231">
        <v>75317406</v>
      </c>
      <c r="AY231">
        <v>1</v>
      </c>
      <c r="AZ231">
        <v>0</v>
      </c>
      <c r="BA231">
        <v>223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f>ROUND(Y231*Source!I183*DO231,9)</f>
        <v>0</v>
      </c>
      <c r="CX231">
        <f>ROUND(Y231*Source!I183,9)</f>
        <v>1.5440250000000001E-2</v>
      </c>
      <c r="CY231">
        <f>AB231</f>
        <v>179.17</v>
      </c>
      <c r="CZ231">
        <f>AF231</f>
        <v>179.17</v>
      </c>
      <c r="DA231">
        <f>AJ231</f>
        <v>1</v>
      </c>
      <c r="DB231">
        <f>ROUND((ROUND(AT231*CZ231,2)*1.25),6)</f>
        <v>33.6</v>
      </c>
      <c r="DC231">
        <f>ROUND((ROUND(AT231*AG231,2)*1.25),6)</f>
        <v>3.1749999999999998</v>
      </c>
      <c r="DD231" t="s">
        <v>3</v>
      </c>
      <c r="DE231" t="s">
        <v>3</v>
      </c>
      <c r="DF231">
        <f t="shared" si="91"/>
        <v>0</v>
      </c>
      <c r="DG231">
        <f t="shared" si="66"/>
        <v>2.77</v>
      </c>
      <c r="DH231">
        <f t="shared" si="67"/>
        <v>0.26</v>
      </c>
      <c r="DI231">
        <f t="shared" si="68"/>
        <v>0</v>
      </c>
      <c r="DJ231">
        <f>DG231</f>
        <v>2.77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5">
      <c r="A232">
        <f>ROW(Source!A183)</f>
        <v>183</v>
      </c>
      <c r="B232">
        <v>75316141</v>
      </c>
      <c r="C232">
        <v>75317398</v>
      </c>
      <c r="D232">
        <v>31111339</v>
      </c>
      <c r="E232">
        <v>1</v>
      </c>
      <c r="F232">
        <v>1</v>
      </c>
      <c r="G232">
        <v>30570983</v>
      </c>
      <c r="H232">
        <v>3</v>
      </c>
      <c r="I232" t="s">
        <v>735</v>
      </c>
      <c r="J232" t="s">
        <v>736</v>
      </c>
      <c r="K232" t="s">
        <v>737</v>
      </c>
      <c r="L232">
        <v>1348</v>
      </c>
      <c r="N232">
        <v>1009</v>
      </c>
      <c r="O232" t="s">
        <v>137</v>
      </c>
      <c r="P232" t="s">
        <v>137</v>
      </c>
      <c r="Q232">
        <v>1000</v>
      </c>
      <c r="W232">
        <v>0</v>
      </c>
      <c r="X232">
        <v>-1454042526</v>
      </c>
      <c r="Y232">
        <f>AT232</f>
        <v>2.8000000000000001E-2</v>
      </c>
      <c r="AA232">
        <v>9246.9599999999991</v>
      </c>
      <c r="AB232">
        <v>0</v>
      </c>
      <c r="AC232">
        <v>0</v>
      </c>
      <c r="AD232">
        <v>0</v>
      </c>
      <c r="AE232">
        <v>9246.9599999999991</v>
      </c>
      <c r="AF232">
        <v>0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1</v>
      </c>
      <c r="AP232">
        <v>1</v>
      </c>
      <c r="AQ232">
        <v>0</v>
      </c>
      <c r="AR232">
        <v>0</v>
      </c>
      <c r="AS232" t="s">
        <v>3</v>
      </c>
      <c r="AT232">
        <v>2.8000000000000001E-2</v>
      </c>
      <c r="AU232" t="s">
        <v>3</v>
      </c>
      <c r="AV232">
        <v>0</v>
      </c>
      <c r="AW232">
        <v>2</v>
      </c>
      <c r="AX232">
        <v>75317408</v>
      </c>
      <c r="AY232">
        <v>1</v>
      </c>
      <c r="AZ232">
        <v>0</v>
      </c>
      <c r="BA232">
        <v>225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ROUND(Y232*Source!I183,9)</f>
        <v>2.3057440000000002E-3</v>
      </c>
      <c r="CY232">
        <f>AA232</f>
        <v>9246.9599999999991</v>
      </c>
      <c r="CZ232">
        <f>AE232</f>
        <v>9246.9599999999991</v>
      </c>
      <c r="DA232">
        <f>AI232</f>
        <v>1</v>
      </c>
      <c r="DB232">
        <f>ROUND(ROUND(AT232*CZ232,2),6)</f>
        <v>258.91000000000003</v>
      </c>
      <c r="DC232">
        <f>ROUND(ROUND(AT232*AG232,2),6)</f>
        <v>0</v>
      </c>
      <c r="DD232" t="s">
        <v>3</v>
      </c>
      <c r="DE232" t="s">
        <v>3</v>
      </c>
      <c r="DF232">
        <f t="shared" si="91"/>
        <v>21.32</v>
      </c>
      <c r="DG232">
        <f t="shared" si="66"/>
        <v>0</v>
      </c>
      <c r="DH232">
        <f t="shared" si="67"/>
        <v>0</v>
      </c>
      <c r="DI232">
        <f t="shared" si="68"/>
        <v>0</v>
      </c>
      <c r="DJ232">
        <f>DF232</f>
        <v>21.32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5">
      <c r="A233">
        <f>ROW(Source!A183)</f>
        <v>183</v>
      </c>
      <c r="B233">
        <v>75316141</v>
      </c>
      <c r="C233">
        <v>75317398</v>
      </c>
      <c r="D233">
        <v>64821353</v>
      </c>
      <c r="E233">
        <v>1</v>
      </c>
      <c r="F233">
        <v>1</v>
      </c>
      <c r="G233">
        <v>30570983</v>
      </c>
      <c r="H233">
        <v>3</v>
      </c>
      <c r="I233" t="s">
        <v>177</v>
      </c>
      <c r="J233" t="s">
        <v>179</v>
      </c>
      <c r="K233" t="s">
        <v>178</v>
      </c>
      <c r="L233">
        <v>1348</v>
      </c>
      <c r="N233">
        <v>1009</v>
      </c>
      <c r="O233" t="s">
        <v>137</v>
      </c>
      <c r="P233" t="s">
        <v>137</v>
      </c>
      <c r="Q233">
        <v>1000</v>
      </c>
      <c r="W233">
        <v>0</v>
      </c>
      <c r="X233">
        <v>-1249988433</v>
      </c>
      <c r="Y233">
        <f>AT233</f>
        <v>1</v>
      </c>
      <c r="AA233">
        <v>9733.52</v>
      </c>
      <c r="AB233">
        <v>0</v>
      </c>
      <c r="AC233">
        <v>0</v>
      </c>
      <c r="AD233">
        <v>0</v>
      </c>
      <c r="AE233">
        <v>9733.52</v>
      </c>
      <c r="AF233">
        <v>0</v>
      </c>
      <c r="AG233">
        <v>0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0</v>
      </c>
      <c r="AN233">
        <v>0</v>
      </c>
      <c r="AO233">
        <v>0</v>
      </c>
      <c r="AP233">
        <v>1</v>
      </c>
      <c r="AQ233">
        <v>0</v>
      </c>
      <c r="AR233">
        <v>0</v>
      </c>
      <c r="AS233" t="s">
        <v>3</v>
      </c>
      <c r="AT233">
        <v>1</v>
      </c>
      <c r="AU233" t="s">
        <v>3</v>
      </c>
      <c r="AV233">
        <v>0</v>
      </c>
      <c r="AW233">
        <v>1</v>
      </c>
      <c r="AX233">
        <v>-1</v>
      </c>
      <c r="AY233">
        <v>0</v>
      </c>
      <c r="AZ233">
        <v>0</v>
      </c>
      <c r="BA233" t="s">
        <v>3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V233">
        <v>0</v>
      </c>
      <c r="CW233">
        <v>0</v>
      </c>
      <c r="CX233">
        <f>ROUND(Y233*Source!I183,9)</f>
        <v>8.2348000000000005E-2</v>
      </c>
      <c r="CY233">
        <f>AA233</f>
        <v>9733.52</v>
      </c>
      <c r="CZ233">
        <f>AE233</f>
        <v>9733.52</v>
      </c>
      <c r="DA233">
        <f>AI233</f>
        <v>1</v>
      </c>
      <c r="DB233">
        <f>ROUND(ROUND(AT233*CZ233,2),6)</f>
        <v>9733.52</v>
      </c>
      <c r="DC233">
        <f>ROUND(ROUND(AT233*AG233,2),6)</f>
        <v>0</v>
      </c>
      <c r="DD233" t="s">
        <v>3</v>
      </c>
      <c r="DE233" t="s">
        <v>3</v>
      </c>
      <c r="DF233">
        <f t="shared" si="91"/>
        <v>801.54</v>
      </c>
      <c r="DG233">
        <f t="shared" si="66"/>
        <v>0</v>
      </c>
      <c r="DH233">
        <f t="shared" si="67"/>
        <v>0</v>
      </c>
      <c r="DI233">
        <f t="shared" si="68"/>
        <v>0</v>
      </c>
      <c r="DJ233">
        <f>DF233</f>
        <v>801.54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5">
      <c r="A234">
        <f>ROW(Source!A184)</f>
        <v>184</v>
      </c>
      <c r="B234">
        <v>75316143</v>
      </c>
      <c r="C234">
        <v>75317398</v>
      </c>
      <c r="D234">
        <v>44573642</v>
      </c>
      <c r="E234">
        <v>30570983</v>
      </c>
      <c r="F234">
        <v>1</v>
      </c>
      <c r="G234">
        <v>30570983</v>
      </c>
      <c r="H234">
        <v>1</v>
      </c>
      <c r="I234" t="s">
        <v>678</v>
      </c>
      <c r="J234" t="s">
        <v>3</v>
      </c>
      <c r="K234" t="s">
        <v>679</v>
      </c>
      <c r="L234">
        <v>1191</v>
      </c>
      <c r="N234">
        <v>1013</v>
      </c>
      <c r="O234" t="s">
        <v>680</v>
      </c>
      <c r="P234" t="s">
        <v>680</v>
      </c>
      <c r="Q234">
        <v>1</v>
      </c>
      <c r="W234">
        <v>0</v>
      </c>
      <c r="X234">
        <v>476480486</v>
      </c>
      <c r="Y234">
        <f>(AT234*1.15)</f>
        <v>13.339999999999998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1</v>
      </c>
      <c r="AJ234">
        <v>1</v>
      </c>
      <c r="AK234">
        <v>1</v>
      </c>
      <c r="AL234">
        <v>1</v>
      </c>
      <c r="AM234">
        <v>-2</v>
      </c>
      <c r="AN234">
        <v>0</v>
      </c>
      <c r="AO234">
        <v>1</v>
      </c>
      <c r="AP234">
        <v>1</v>
      </c>
      <c r="AQ234">
        <v>0</v>
      </c>
      <c r="AR234">
        <v>0</v>
      </c>
      <c r="AS234" t="s">
        <v>3</v>
      </c>
      <c r="AT234">
        <v>11.6</v>
      </c>
      <c r="AU234" t="s">
        <v>95</v>
      </c>
      <c r="AV234">
        <v>1</v>
      </c>
      <c r="AW234">
        <v>2</v>
      </c>
      <c r="AX234">
        <v>75317404</v>
      </c>
      <c r="AY234">
        <v>1</v>
      </c>
      <c r="AZ234">
        <v>2048</v>
      </c>
      <c r="BA234">
        <v>226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U234">
        <f>ROUND(AT234*Source!I184*AH234*AL234,2)</f>
        <v>0</v>
      </c>
      <c r="CV234">
        <f>ROUND(Y234*Source!I184,9)</f>
        <v>1.0985223200000001</v>
      </c>
      <c r="CW234">
        <v>0</v>
      </c>
      <c r="CX234">
        <f>ROUND(Y234*Source!I184,9)</f>
        <v>1.0985223200000001</v>
      </c>
      <c r="CY234">
        <f>AD234</f>
        <v>0</v>
      </c>
      <c r="CZ234">
        <f>AH234</f>
        <v>0</v>
      </c>
      <c r="DA234">
        <f>AL234</f>
        <v>1</v>
      </c>
      <c r="DB234">
        <f>ROUND((ROUND(AT234*CZ234,2)*1.15),6)</f>
        <v>0</v>
      </c>
      <c r="DC234">
        <f>ROUND((ROUND(AT234*AG234,2)*1.15),6)</f>
        <v>0</v>
      </c>
      <c r="DD234" t="s">
        <v>3</v>
      </c>
      <c r="DE234" t="s">
        <v>3</v>
      </c>
      <c r="DF234">
        <f t="shared" si="91"/>
        <v>0</v>
      </c>
      <c r="DG234">
        <f t="shared" si="66"/>
        <v>0</v>
      </c>
      <c r="DH234">
        <f t="shared" si="67"/>
        <v>0</v>
      </c>
      <c r="DI234">
        <f t="shared" si="68"/>
        <v>0</v>
      </c>
      <c r="DJ234">
        <f>DI234</f>
        <v>0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5">
      <c r="A235">
        <f>ROW(Source!A184)</f>
        <v>184</v>
      </c>
      <c r="B235">
        <v>75316143</v>
      </c>
      <c r="C235">
        <v>75317398</v>
      </c>
      <c r="D235">
        <v>65153288</v>
      </c>
      <c r="E235">
        <v>1</v>
      </c>
      <c r="F235">
        <v>1</v>
      </c>
      <c r="G235">
        <v>30570983</v>
      </c>
      <c r="H235">
        <v>2</v>
      </c>
      <c r="I235" t="s">
        <v>692</v>
      </c>
      <c r="J235" t="s">
        <v>693</v>
      </c>
      <c r="K235" t="s">
        <v>694</v>
      </c>
      <c r="L235">
        <v>1368</v>
      </c>
      <c r="N235">
        <v>1011</v>
      </c>
      <c r="O235" t="s">
        <v>695</v>
      </c>
      <c r="P235" t="s">
        <v>695</v>
      </c>
      <c r="Q235">
        <v>1</v>
      </c>
      <c r="W235">
        <v>0</v>
      </c>
      <c r="X235">
        <v>-7781208</v>
      </c>
      <c r="Y235">
        <f>(AT235*1.25)</f>
        <v>0.25</v>
      </c>
      <c r="AA235">
        <v>0</v>
      </c>
      <c r="AB235">
        <v>87.01</v>
      </c>
      <c r="AC235">
        <v>13.21</v>
      </c>
      <c r="AD235">
        <v>0</v>
      </c>
      <c r="AE235">
        <v>0</v>
      </c>
      <c r="AF235">
        <v>83.1</v>
      </c>
      <c r="AG235">
        <v>12.62</v>
      </c>
      <c r="AH235">
        <v>0</v>
      </c>
      <c r="AI235">
        <v>1</v>
      </c>
      <c r="AJ235">
        <v>1</v>
      </c>
      <c r="AK235">
        <v>1</v>
      </c>
      <c r="AL235">
        <v>1</v>
      </c>
      <c r="AM235">
        <v>2</v>
      </c>
      <c r="AN235">
        <v>0</v>
      </c>
      <c r="AO235">
        <v>1</v>
      </c>
      <c r="AP235">
        <v>1</v>
      </c>
      <c r="AQ235">
        <v>0</v>
      </c>
      <c r="AR235">
        <v>0</v>
      </c>
      <c r="AS235" t="s">
        <v>3</v>
      </c>
      <c r="AT235">
        <v>0.2</v>
      </c>
      <c r="AU235" t="s">
        <v>94</v>
      </c>
      <c r="AV235">
        <v>0</v>
      </c>
      <c r="AW235">
        <v>2</v>
      </c>
      <c r="AX235">
        <v>75317405</v>
      </c>
      <c r="AY235">
        <v>1</v>
      </c>
      <c r="AZ235">
        <v>0</v>
      </c>
      <c r="BA235">
        <v>227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V235">
        <v>0</v>
      </c>
      <c r="CW235">
        <f>ROUND(Y235*Source!I184*DO235,9)</f>
        <v>0</v>
      </c>
      <c r="CX235">
        <f>ROUND(Y235*Source!I184,9)</f>
        <v>2.0587000000000001E-2</v>
      </c>
      <c r="CY235">
        <f>AB235</f>
        <v>87.01</v>
      </c>
      <c r="CZ235">
        <f>AF235</f>
        <v>83.1</v>
      </c>
      <c r="DA235">
        <f>AJ235</f>
        <v>1</v>
      </c>
      <c r="DB235">
        <f>ROUND((ROUND(AT235*CZ235,2)*1.25),6)</f>
        <v>20.774999999999999</v>
      </c>
      <c r="DC235">
        <f>ROUND((ROUND(AT235*AG235,2)*1.25),6)</f>
        <v>3.15</v>
      </c>
      <c r="DD235" t="s">
        <v>3</v>
      </c>
      <c r="DE235" t="s">
        <v>3</v>
      </c>
      <c r="DF235">
        <f t="shared" si="91"/>
        <v>0</v>
      </c>
      <c r="DG235">
        <f t="shared" si="66"/>
        <v>1.71</v>
      </c>
      <c r="DH235">
        <f t="shared" si="67"/>
        <v>0.26</v>
      </c>
      <c r="DI235">
        <f t="shared" si="68"/>
        <v>0</v>
      </c>
      <c r="DJ235">
        <f>DG235</f>
        <v>1.71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5">
      <c r="A236">
        <f>ROW(Source!A184)</f>
        <v>184</v>
      </c>
      <c r="B236">
        <v>75316143</v>
      </c>
      <c r="C236">
        <v>75317398</v>
      </c>
      <c r="D236">
        <v>65152636</v>
      </c>
      <c r="E236">
        <v>1</v>
      </c>
      <c r="F236">
        <v>1</v>
      </c>
      <c r="G236">
        <v>30570983</v>
      </c>
      <c r="H236">
        <v>2</v>
      </c>
      <c r="I236" t="s">
        <v>732</v>
      </c>
      <c r="J236" t="s">
        <v>733</v>
      </c>
      <c r="K236" t="s">
        <v>734</v>
      </c>
      <c r="L236">
        <v>1368</v>
      </c>
      <c r="N236">
        <v>1011</v>
      </c>
      <c r="O236" t="s">
        <v>695</v>
      </c>
      <c r="P236" t="s">
        <v>695</v>
      </c>
      <c r="Q236">
        <v>1</v>
      </c>
      <c r="W236">
        <v>0</v>
      </c>
      <c r="X236">
        <v>922387863</v>
      </c>
      <c r="Y236">
        <f>(AT236*1.25)</f>
        <v>0.1875</v>
      </c>
      <c r="AA236">
        <v>0</v>
      </c>
      <c r="AB236">
        <v>187.59</v>
      </c>
      <c r="AC236">
        <v>17.73</v>
      </c>
      <c r="AD236">
        <v>0</v>
      </c>
      <c r="AE236">
        <v>0</v>
      </c>
      <c r="AF236">
        <v>179.17</v>
      </c>
      <c r="AG236">
        <v>16.93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2</v>
      </c>
      <c r="AN236">
        <v>0</v>
      </c>
      <c r="AO236">
        <v>1</v>
      </c>
      <c r="AP236">
        <v>1</v>
      </c>
      <c r="AQ236">
        <v>0</v>
      </c>
      <c r="AR236">
        <v>0</v>
      </c>
      <c r="AS236" t="s">
        <v>3</v>
      </c>
      <c r="AT236">
        <v>0.15</v>
      </c>
      <c r="AU236" t="s">
        <v>94</v>
      </c>
      <c r="AV236">
        <v>0</v>
      </c>
      <c r="AW236">
        <v>2</v>
      </c>
      <c r="AX236">
        <v>75317406</v>
      </c>
      <c r="AY236">
        <v>1</v>
      </c>
      <c r="AZ236">
        <v>0</v>
      </c>
      <c r="BA236">
        <v>228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f>ROUND(Y236*Source!I184*DO236,9)</f>
        <v>0</v>
      </c>
      <c r="CX236">
        <f>ROUND(Y236*Source!I184,9)</f>
        <v>1.5440250000000001E-2</v>
      </c>
      <c r="CY236">
        <f>AB236</f>
        <v>187.59</v>
      </c>
      <c r="CZ236">
        <f>AF236</f>
        <v>179.17</v>
      </c>
      <c r="DA236">
        <f>AJ236</f>
        <v>1</v>
      </c>
      <c r="DB236">
        <f>ROUND((ROUND(AT236*CZ236,2)*1.25),6)</f>
        <v>33.6</v>
      </c>
      <c r="DC236">
        <f>ROUND((ROUND(AT236*AG236,2)*1.25),6)</f>
        <v>3.1749999999999998</v>
      </c>
      <c r="DD236" t="s">
        <v>3</v>
      </c>
      <c r="DE236" t="s">
        <v>3</v>
      </c>
      <c r="DF236">
        <f t="shared" si="91"/>
        <v>0</v>
      </c>
      <c r="DG236">
        <f t="shared" si="66"/>
        <v>2.77</v>
      </c>
      <c r="DH236">
        <f t="shared" si="67"/>
        <v>0.26</v>
      </c>
      <c r="DI236">
        <f t="shared" si="68"/>
        <v>0</v>
      </c>
      <c r="DJ236">
        <f>DG236</f>
        <v>2.77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5">
      <c r="A237">
        <f>ROW(Source!A184)</f>
        <v>184</v>
      </c>
      <c r="B237">
        <v>75316143</v>
      </c>
      <c r="C237">
        <v>75317398</v>
      </c>
      <c r="D237">
        <v>31111339</v>
      </c>
      <c r="E237">
        <v>1</v>
      </c>
      <c r="F237">
        <v>1</v>
      </c>
      <c r="G237">
        <v>30570983</v>
      </c>
      <c r="H237">
        <v>3</v>
      </c>
      <c r="I237" t="s">
        <v>735</v>
      </c>
      <c r="J237" t="s">
        <v>736</v>
      </c>
      <c r="K237" t="s">
        <v>737</v>
      </c>
      <c r="L237">
        <v>1348</v>
      </c>
      <c r="N237">
        <v>1009</v>
      </c>
      <c r="O237" t="s">
        <v>137</v>
      </c>
      <c r="P237" t="s">
        <v>137</v>
      </c>
      <c r="Q237">
        <v>1000</v>
      </c>
      <c r="W237">
        <v>0</v>
      </c>
      <c r="X237">
        <v>-1454042526</v>
      </c>
      <c r="Y237">
        <f>AT237</f>
        <v>2.8000000000000001E-2</v>
      </c>
      <c r="AA237">
        <v>9450.39</v>
      </c>
      <c r="AB237">
        <v>0</v>
      </c>
      <c r="AC237">
        <v>0</v>
      </c>
      <c r="AD237">
        <v>0</v>
      </c>
      <c r="AE237">
        <v>9246.9599999999991</v>
      </c>
      <c r="AF237">
        <v>0</v>
      </c>
      <c r="AG237">
        <v>0</v>
      </c>
      <c r="AH237">
        <v>0</v>
      </c>
      <c r="AI237">
        <v>1</v>
      </c>
      <c r="AJ237">
        <v>1</v>
      </c>
      <c r="AK237">
        <v>1</v>
      </c>
      <c r="AL237">
        <v>1</v>
      </c>
      <c r="AM237">
        <v>2</v>
      </c>
      <c r="AN237">
        <v>0</v>
      </c>
      <c r="AO237">
        <v>1</v>
      </c>
      <c r="AP237">
        <v>1</v>
      </c>
      <c r="AQ237">
        <v>0</v>
      </c>
      <c r="AR237">
        <v>0</v>
      </c>
      <c r="AS237" t="s">
        <v>3</v>
      </c>
      <c r="AT237">
        <v>2.8000000000000001E-2</v>
      </c>
      <c r="AU237" t="s">
        <v>3</v>
      </c>
      <c r="AV237">
        <v>0</v>
      </c>
      <c r="AW237">
        <v>2</v>
      </c>
      <c r="AX237">
        <v>75317408</v>
      </c>
      <c r="AY237">
        <v>1</v>
      </c>
      <c r="AZ237">
        <v>0</v>
      </c>
      <c r="BA237">
        <v>230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V237">
        <v>0</v>
      </c>
      <c r="CW237">
        <v>0</v>
      </c>
      <c r="CX237">
        <f>ROUND(Y237*Source!I184,9)</f>
        <v>2.3057440000000002E-3</v>
      </c>
      <c r="CY237">
        <f>AA237</f>
        <v>9450.39</v>
      </c>
      <c r="CZ237">
        <f>AE237</f>
        <v>9246.9599999999991</v>
      </c>
      <c r="DA237">
        <f>AI237</f>
        <v>1</v>
      </c>
      <c r="DB237">
        <f>ROUND(ROUND(AT237*CZ237,2),6)</f>
        <v>258.91000000000003</v>
      </c>
      <c r="DC237">
        <f>ROUND(ROUND(AT237*AG237,2),6)</f>
        <v>0</v>
      </c>
      <c r="DD237" t="s">
        <v>3</v>
      </c>
      <c r="DE237" t="s">
        <v>3</v>
      </c>
      <c r="DF237">
        <f t="shared" si="91"/>
        <v>21.32</v>
      </c>
      <c r="DG237">
        <f t="shared" si="66"/>
        <v>0</v>
      </c>
      <c r="DH237">
        <f t="shared" si="67"/>
        <v>0</v>
      </c>
      <c r="DI237">
        <f t="shared" si="68"/>
        <v>0</v>
      </c>
      <c r="DJ237">
        <f>DF237</f>
        <v>21.32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5">
      <c r="A238">
        <f>ROW(Source!A184)</f>
        <v>184</v>
      </c>
      <c r="B238">
        <v>75316143</v>
      </c>
      <c r="C238">
        <v>75317398</v>
      </c>
      <c r="D238">
        <v>64821353</v>
      </c>
      <c r="E238">
        <v>1</v>
      </c>
      <c r="F238">
        <v>1</v>
      </c>
      <c r="G238">
        <v>30570983</v>
      </c>
      <c r="H238">
        <v>3</v>
      </c>
      <c r="I238" t="s">
        <v>177</v>
      </c>
      <c r="J238" t="s">
        <v>179</v>
      </c>
      <c r="K238" t="s">
        <v>178</v>
      </c>
      <c r="L238">
        <v>1348</v>
      </c>
      <c r="N238">
        <v>1009</v>
      </c>
      <c r="O238" t="s">
        <v>137</v>
      </c>
      <c r="P238" t="s">
        <v>137</v>
      </c>
      <c r="Q238">
        <v>1000</v>
      </c>
      <c r="W238">
        <v>0</v>
      </c>
      <c r="X238">
        <v>-1249988433</v>
      </c>
      <c r="Y238">
        <f>AT238</f>
        <v>1</v>
      </c>
      <c r="AA238">
        <v>31931.98</v>
      </c>
      <c r="AB238">
        <v>0</v>
      </c>
      <c r="AC238">
        <v>0</v>
      </c>
      <c r="AD238">
        <v>0</v>
      </c>
      <c r="AE238">
        <v>9733.52</v>
      </c>
      <c r="AF238">
        <v>0</v>
      </c>
      <c r="AG238">
        <v>0</v>
      </c>
      <c r="AH238">
        <v>0</v>
      </c>
      <c r="AI238">
        <v>3.21</v>
      </c>
      <c r="AJ238">
        <v>1</v>
      </c>
      <c r="AK238">
        <v>1</v>
      </c>
      <c r="AL238">
        <v>1</v>
      </c>
      <c r="AM238">
        <v>-2</v>
      </c>
      <c r="AN238">
        <v>0</v>
      </c>
      <c r="AO238">
        <v>0</v>
      </c>
      <c r="AP238">
        <v>1</v>
      </c>
      <c r="AQ238">
        <v>0</v>
      </c>
      <c r="AR238">
        <v>0</v>
      </c>
      <c r="AS238" t="s">
        <v>3</v>
      </c>
      <c r="AT238">
        <v>1</v>
      </c>
      <c r="AU238" t="s">
        <v>3</v>
      </c>
      <c r="AV238">
        <v>0</v>
      </c>
      <c r="AW238">
        <v>1</v>
      </c>
      <c r="AX238">
        <v>-1</v>
      </c>
      <c r="AY238">
        <v>0</v>
      </c>
      <c r="AZ238">
        <v>0</v>
      </c>
      <c r="BA238" t="s">
        <v>3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v>0</v>
      </c>
      <c r="CX238">
        <f>ROUND(Y238*Source!I184,9)</f>
        <v>8.2348000000000005E-2</v>
      </c>
      <c r="CY238">
        <f>AA238</f>
        <v>31931.98</v>
      </c>
      <c r="CZ238">
        <f>AE238</f>
        <v>9733.52</v>
      </c>
      <c r="DA238">
        <f>AI238</f>
        <v>3.21</v>
      </c>
      <c r="DB238">
        <f>ROUND(ROUND(AT238*CZ238,2),6)</f>
        <v>9733.52</v>
      </c>
      <c r="DC238">
        <f>ROUND(ROUND(AT238*AG238,2),6)</f>
        <v>0</v>
      </c>
      <c r="DD238" t="s">
        <v>3</v>
      </c>
      <c r="DE238" t="s">
        <v>3</v>
      </c>
      <c r="DF238">
        <f>ROUND(ROUND(AE238*AI238,2)*CX238,2)</f>
        <v>2572.9299999999998</v>
      </c>
      <c r="DG238">
        <f t="shared" si="66"/>
        <v>0</v>
      </c>
      <c r="DH238">
        <f t="shared" si="67"/>
        <v>0</v>
      </c>
      <c r="DI238">
        <f t="shared" si="68"/>
        <v>0</v>
      </c>
      <c r="DJ238">
        <f>DF238</f>
        <v>2572.9299999999998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5">
      <c r="A239">
        <f>ROW(Source!A187)</f>
        <v>187</v>
      </c>
      <c r="B239">
        <v>75316141</v>
      </c>
      <c r="C239">
        <v>75317410</v>
      </c>
      <c r="D239">
        <v>44573642</v>
      </c>
      <c r="E239">
        <v>30570983</v>
      </c>
      <c r="F239">
        <v>1</v>
      </c>
      <c r="G239">
        <v>30570983</v>
      </c>
      <c r="H239">
        <v>1</v>
      </c>
      <c r="I239" t="s">
        <v>678</v>
      </c>
      <c r="J239" t="s">
        <v>3</v>
      </c>
      <c r="K239" t="s">
        <v>679</v>
      </c>
      <c r="L239">
        <v>1191</v>
      </c>
      <c r="N239">
        <v>1013</v>
      </c>
      <c r="O239" t="s">
        <v>680</v>
      </c>
      <c r="P239" t="s">
        <v>680</v>
      </c>
      <c r="Q239">
        <v>1</v>
      </c>
      <c r="W239">
        <v>0</v>
      </c>
      <c r="X239">
        <v>476480486</v>
      </c>
      <c r="Y239">
        <f>(AT239*1.15)</f>
        <v>21.849999999999998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1</v>
      </c>
      <c r="AJ239">
        <v>1</v>
      </c>
      <c r="AK239">
        <v>1</v>
      </c>
      <c r="AL239">
        <v>1</v>
      </c>
      <c r="AM239">
        <v>5</v>
      </c>
      <c r="AN239">
        <v>0</v>
      </c>
      <c r="AO239">
        <v>1</v>
      </c>
      <c r="AP239">
        <v>1</v>
      </c>
      <c r="AQ239">
        <v>0</v>
      </c>
      <c r="AR239">
        <v>0</v>
      </c>
      <c r="AS239" t="s">
        <v>3</v>
      </c>
      <c r="AT239">
        <v>19</v>
      </c>
      <c r="AU239" t="s">
        <v>95</v>
      </c>
      <c r="AV239">
        <v>1</v>
      </c>
      <c r="AW239">
        <v>2</v>
      </c>
      <c r="AX239">
        <v>75317417</v>
      </c>
      <c r="AY239">
        <v>1</v>
      </c>
      <c r="AZ239">
        <v>2048</v>
      </c>
      <c r="BA239">
        <v>231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U239">
        <f>ROUND(AT239*Source!I187*AH239*AL239,2)</f>
        <v>0</v>
      </c>
      <c r="CV239">
        <f>ROUND(Y239*Source!I187,9)</f>
        <v>13.803519</v>
      </c>
      <c r="CW239">
        <v>0</v>
      </c>
      <c r="CX239">
        <f>ROUND(Y239*Source!I187,9)</f>
        <v>13.803519</v>
      </c>
      <c r="CY239">
        <f>AD239</f>
        <v>0</v>
      </c>
      <c r="CZ239">
        <f>AH239</f>
        <v>0</v>
      </c>
      <c r="DA239">
        <f>AL239</f>
        <v>1</v>
      </c>
      <c r="DB239">
        <f>ROUND((ROUND(AT239*CZ239,2)*1.15),6)</f>
        <v>0</v>
      </c>
      <c r="DC239">
        <f>ROUND((ROUND(AT239*AG239,2)*1.15),6)</f>
        <v>0</v>
      </c>
      <c r="DD239" t="s">
        <v>3</v>
      </c>
      <c r="DE239" t="s">
        <v>3</v>
      </c>
      <c r="DF239">
        <f t="shared" ref="DF239:DF265" si="92">ROUND(ROUND(AE239,2)*CX239,2)</f>
        <v>0</v>
      </c>
      <c r="DG239">
        <f t="shared" si="66"/>
        <v>0</v>
      </c>
      <c r="DH239">
        <f t="shared" si="67"/>
        <v>0</v>
      </c>
      <c r="DI239">
        <f t="shared" si="68"/>
        <v>0</v>
      </c>
      <c r="DJ239">
        <f>DI239</f>
        <v>0</v>
      </c>
      <c r="DK239">
        <v>0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5">
      <c r="A240">
        <f>ROW(Source!A187)</f>
        <v>187</v>
      </c>
      <c r="B240">
        <v>75316141</v>
      </c>
      <c r="C240">
        <v>75317410</v>
      </c>
      <c r="D240">
        <v>65153288</v>
      </c>
      <c r="E240">
        <v>1</v>
      </c>
      <c r="F240">
        <v>1</v>
      </c>
      <c r="G240">
        <v>30570983</v>
      </c>
      <c r="H240">
        <v>2</v>
      </c>
      <c r="I240" t="s">
        <v>692</v>
      </c>
      <c r="J240" t="s">
        <v>693</v>
      </c>
      <c r="K240" t="s">
        <v>694</v>
      </c>
      <c r="L240">
        <v>1368</v>
      </c>
      <c r="N240">
        <v>1011</v>
      </c>
      <c r="O240" t="s">
        <v>695</v>
      </c>
      <c r="P240" t="s">
        <v>695</v>
      </c>
      <c r="Q240">
        <v>1</v>
      </c>
      <c r="W240">
        <v>0</v>
      </c>
      <c r="X240">
        <v>-7781208</v>
      </c>
      <c r="Y240">
        <f>(AT240*1.25)</f>
        <v>0.3125</v>
      </c>
      <c r="AA240">
        <v>0</v>
      </c>
      <c r="AB240">
        <v>83.1</v>
      </c>
      <c r="AC240">
        <v>12.62</v>
      </c>
      <c r="AD240">
        <v>0</v>
      </c>
      <c r="AE240">
        <v>0</v>
      </c>
      <c r="AF240">
        <v>83.1</v>
      </c>
      <c r="AG240">
        <v>12.62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1</v>
      </c>
      <c r="AP240">
        <v>1</v>
      </c>
      <c r="AQ240">
        <v>0</v>
      </c>
      <c r="AR240">
        <v>0</v>
      </c>
      <c r="AS240" t="s">
        <v>3</v>
      </c>
      <c r="AT240">
        <v>0.25</v>
      </c>
      <c r="AU240" t="s">
        <v>94</v>
      </c>
      <c r="AV240">
        <v>0</v>
      </c>
      <c r="AW240">
        <v>2</v>
      </c>
      <c r="AX240">
        <v>75317418</v>
      </c>
      <c r="AY240">
        <v>1</v>
      </c>
      <c r="AZ240">
        <v>0</v>
      </c>
      <c r="BA240">
        <v>232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f>ROUND(Y240*Source!I187*DO240,9)</f>
        <v>0</v>
      </c>
      <c r="CX240">
        <f>ROUND(Y240*Source!I187,9)</f>
        <v>0.19741875</v>
      </c>
      <c r="CY240">
        <f>AB240</f>
        <v>83.1</v>
      </c>
      <c r="CZ240">
        <f>AF240</f>
        <v>83.1</v>
      </c>
      <c r="DA240">
        <f>AJ240</f>
        <v>1</v>
      </c>
      <c r="DB240">
        <f>ROUND((ROUND(AT240*CZ240,2)*1.25),6)</f>
        <v>25.975000000000001</v>
      </c>
      <c r="DC240">
        <f>ROUND((ROUND(AT240*AG240,2)*1.25),6)</f>
        <v>3.95</v>
      </c>
      <c r="DD240" t="s">
        <v>3</v>
      </c>
      <c r="DE240" t="s">
        <v>3</v>
      </c>
      <c r="DF240">
        <f t="shared" si="92"/>
        <v>0</v>
      </c>
      <c r="DG240">
        <f t="shared" si="66"/>
        <v>16.41</v>
      </c>
      <c r="DH240">
        <f t="shared" si="67"/>
        <v>2.4900000000000002</v>
      </c>
      <c r="DI240">
        <f t="shared" si="68"/>
        <v>0</v>
      </c>
      <c r="DJ240">
        <f>DG240</f>
        <v>16.41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5">
      <c r="A241">
        <f>ROW(Source!A187)</f>
        <v>187</v>
      </c>
      <c r="B241">
        <v>75316141</v>
      </c>
      <c r="C241">
        <v>75317410</v>
      </c>
      <c r="D241">
        <v>65152808</v>
      </c>
      <c r="E241">
        <v>1</v>
      </c>
      <c r="F241">
        <v>1</v>
      </c>
      <c r="G241">
        <v>30570983</v>
      </c>
      <c r="H241">
        <v>2</v>
      </c>
      <c r="I241" t="s">
        <v>738</v>
      </c>
      <c r="J241" t="s">
        <v>739</v>
      </c>
      <c r="K241" t="s">
        <v>740</v>
      </c>
      <c r="L241">
        <v>1368</v>
      </c>
      <c r="N241">
        <v>1011</v>
      </c>
      <c r="O241" t="s">
        <v>695</v>
      </c>
      <c r="P241" t="s">
        <v>695</v>
      </c>
      <c r="Q241">
        <v>1</v>
      </c>
      <c r="W241">
        <v>0</v>
      </c>
      <c r="X241">
        <v>-745462276</v>
      </c>
      <c r="Y241">
        <f>(AT241*1.25)</f>
        <v>5.4625000000000004</v>
      </c>
      <c r="AA241">
        <v>0</v>
      </c>
      <c r="AB241">
        <v>12.32</v>
      </c>
      <c r="AC241">
        <v>0</v>
      </c>
      <c r="AD241">
        <v>0</v>
      </c>
      <c r="AE241">
        <v>0</v>
      </c>
      <c r="AF241">
        <v>12.32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1</v>
      </c>
      <c r="AP241">
        <v>1</v>
      </c>
      <c r="AQ241">
        <v>0</v>
      </c>
      <c r="AR241">
        <v>0</v>
      </c>
      <c r="AS241" t="s">
        <v>3</v>
      </c>
      <c r="AT241">
        <v>4.37</v>
      </c>
      <c r="AU241" t="s">
        <v>94</v>
      </c>
      <c r="AV241">
        <v>0</v>
      </c>
      <c r="AW241">
        <v>2</v>
      </c>
      <c r="AX241">
        <v>75317419</v>
      </c>
      <c r="AY241">
        <v>1</v>
      </c>
      <c r="AZ241">
        <v>0</v>
      </c>
      <c r="BA241">
        <v>233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f>ROUND(Y241*Source!I187*DO241,9)</f>
        <v>0</v>
      </c>
      <c r="CX241">
        <f>ROUND(Y241*Source!I187,9)</f>
        <v>3.4508797499999999</v>
      </c>
      <c r="CY241">
        <f>AB241</f>
        <v>12.32</v>
      </c>
      <c r="CZ241">
        <f>AF241</f>
        <v>12.32</v>
      </c>
      <c r="DA241">
        <f>AJ241</f>
        <v>1</v>
      </c>
      <c r="DB241">
        <f>ROUND((ROUND(AT241*CZ241,2)*1.25),6)</f>
        <v>67.3</v>
      </c>
      <c r="DC241">
        <f>ROUND((ROUND(AT241*AG241,2)*1.25),6)</f>
        <v>0</v>
      </c>
      <c r="DD241" t="s">
        <v>3</v>
      </c>
      <c r="DE241" t="s">
        <v>3</v>
      </c>
      <c r="DF241">
        <f t="shared" si="92"/>
        <v>0</v>
      </c>
      <c r="DG241">
        <f t="shared" si="66"/>
        <v>42.51</v>
      </c>
      <c r="DH241">
        <f t="shared" si="67"/>
        <v>0</v>
      </c>
      <c r="DI241">
        <f t="shared" si="68"/>
        <v>0</v>
      </c>
      <c r="DJ241">
        <f>DG241</f>
        <v>42.51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5">
      <c r="A242">
        <f>ROW(Source!A187)</f>
        <v>187</v>
      </c>
      <c r="B242">
        <v>75316141</v>
      </c>
      <c r="C242">
        <v>75317410</v>
      </c>
      <c r="D242">
        <v>31110826</v>
      </c>
      <c r="E242">
        <v>1</v>
      </c>
      <c r="F242">
        <v>1</v>
      </c>
      <c r="G242">
        <v>30570983</v>
      </c>
      <c r="H242">
        <v>3</v>
      </c>
      <c r="I242" t="s">
        <v>741</v>
      </c>
      <c r="J242" t="s">
        <v>742</v>
      </c>
      <c r="K242" t="s">
        <v>743</v>
      </c>
      <c r="L242">
        <v>1348</v>
      </c>
      <c r="N242">
        <v>1009</v>
      </c>
      <c r="O242" t="s">
        <v>137</v>
      </c>
      <c r="P242" t="s">
        <v>137</v>
      </c>
      <c r="Q242">
        <v>1000</v>
      </c>
      <c r="W242">
        <v>0</v>
      </c>
      <c r="X242">
        <v>-1367681090</v>
      </c>
      <c r="Y242">
        <f>AT242</f>
        <v>5.5E-2</v>
      </c>
      <c r="AA242">
        <v>7359.71</v>
      </c>
      <c r="AB242">
        <v>0</v>
      </c>
      <c r="AC242">
        <v>0</v>
      </c>
      <c r="AD242">
        <v>0</v>
      </c>
      <c r="AE242">
        <v>7359.71</v>
      </c>
      <c r="AF242">
        <v>0</v>
      </c>
      <c r="AG242">
        <v>0</v>
      </c>
      <c r="AH242">
        <v>0</v>
      </c>
      <c r="AI242">
        <v>1</v>
      </c>
      <c r="AJ242">
        <v>1</v>
      </c>
      <c r="AK242">
        <v>1</v>
      </c>
      <c r="AL242">
        <v>1</v>
      </c>
      <c r="AM242">
        <v>-2</v>
      </c>
      <c r="AN242">
        <v>0</v>
      </c>
      <c r="AO242">
        <v>1</v>
      </c>
      <c r="AP242">
        <v>1</v>
      </c>
      <c r="AQ242">
        <v>0</v>
      </c>
      <c r="AR242">
        <v>0</v>
      </c>
      <c r="AS242" t="s">
        <v>3</v>
      </c>
      <c r="AT242">
        <v>5.5E-2</v>
      </c>
      <c r="AU242" t="s">
        <v>3</v>
      </c>
      <c r="AV242">
        <v>0</v>
      </c>
      <c r="AW242">
        <v>2</v>
      </c>
      <c r="AX242">
        <v>75317420</v>
      </c>
      <c r="AY242">
        <v>1</v>
      </c>
      <c r="AZ242">
        <v>0</v>
      </c>
      <c r="BA242">
        <v>234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v>0</v>
      </c>
      <c r="CX242">
        <f>ROUND(Y242*Source!I187,9)</f>
        <v>3.4745699999999997E-2</v>
      </c>
      <c r="CY242">
        <f>AA242</f>
        <v>7359.71</v>
      </c>
      <c r="CZ242">
        <f>AE242</f>
        <v>7359.71</v>
      </c>
      <c r="DA242">
        <f>AI242</f>
        <v>1</v>
      </c>
      <c r="DB242">
        <f>ROUND(ROUND(AT242*CZ242,2),6)</f>
        <v>404.78</v>
      </c>
      <c r="DC242">
        <f>ROUND(ROUND(AT242*AG242,2),6)</f>
        <v>0</v>
      </c>
      <c r="DD242" t="s">
        <v>3</v>
      </c>
      <c r="DE242" t="s">
        <v>3</v>
      </c>
      <c r="DF242">
        <f t="shared" si="92"/>
        <v>255.72</v>
      </c>
      <c r="DG242">
        <f t="shared" si="66"/>
        <v>0</v>
      </c>
      <c r="DH242">
        <f t="shared" si="67"/>
        <v>0</v>
      </c>
      <c r="DI242">
        <f t="shared" si="68"/>
        <v>0</v>
      </c>
      <c r="DJ242">
        <f>DF242</f>
        <v>255.72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5">
      <c r="A243">
        <f>ROW(Source!A187)</f>
        <v>187</v>
      </c>
      <c r="B243">
        <v>75316141</v>
      </c>
      <c r="C243">
        <v>75317410</v>
      </c>
      <c r="D243">
        <v>66316983</v>
      </c>
      <c r="E243">
        <v>1</v>
      </c>
      <c r="F243">
        <v>1</v>
      </c>
      <c r="G243">
        <v>30570983</v>
      </c>
      <c r="H243">
        <v>3</v>
      </c>
      <c r="I243" t="s">
        <v>744</v>
      </c>
      <c r="J243" t="s">
        <v>745</v>
      </c>
      <c r="K243" t="s">
        <v>746</v>
      </c>
      <c r="L243">
        <v>1348</v>
      </c>
      <c r="N243">
        <v>1009</v>
      </c>
      <c r="O243" t="s">
        <v>137</v>
      </c>
      <c r="P243" t="s">
        <v>137</v>
      </c>
      <c r="Q243">
        <v>1000</v>
      </c>
      <c r="W243">
        <v>0</v>
      </c>
      <c r="X243">
        <v>-1134667795</v>
      </c>
      <c r="Y243">
        <f>AT243</f>
        <v>2.4E-2</v>
      </c>
      <c r="AA243">
        <v>3389.74</v>
      </c>
      <c r="AB243">
        <v>0</v>
      </c>
      <c r="AC243">
        <v>0</v>
      </c>
      <c r="AD243">
        <v>0</v>
      </c>
      <c r="AE243">
        <v>3389.74</v>
      </c>
      <c r="AF243">
        <v>0</v>
      </c>
      <c r="AG243">
        <v>0</v>
      </c>
      <c r="AH243">
        <v>0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1</v>
      </c>
      <c r="AP243">
        <v>1</v>
      </c>
      <c r="AQ243">
        <v>0</v>
      </c>
      <c r="AR243">
        <v>0</v>
      </c>
      <c r="AS243" t="s">
        <v>3</v>
      </c>
      <c r="AT243">
        <v>2.4E-2</v>
      </c>
      <c r="AU243" t="s">
        <v>3</v>
      </c>
      <c r="AV243">
        <v>0</v>
      </c>
      <c r="AW243">
        <v>2</v>
      </c>
      <c r="AX243">
        <v>75317421</v>
      </c>
      <c r="AY243">
        <v>1</v>
      </c>
      <c r="AZ243">
        <v>0</v>
      </c>
      <c r="BA243">
        <v>235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V243">
        <v>0</v>
      </c>
      <c r="CW243">
        <v>0</v>
      </c>
      <c r="CX243">
        <f>ROUND(Y243*Source!I187,9)</f>
        <v>1.516176E-2</v>
      </c>
      <c r="CY243">
        <f>AA243</f>
        <v>3389.74</v>
      </c>
      <c r="CZ243">
        <f>AE243</f>
        <v>3389.74</v>
      </c>
      <c r="DA243">
        <f>AI243</f>
        <v>1</v>
      </c>
      <c r="DB243">
        <f>ROUND(ROUND(AT243*CZ243,2),6)</f>
        <v>81.349999999999994</v>
      </c>
      <c r="DC243">
        <f>ROUND(ROUND(AT243*AG243,2),6)</f>
        <v>0</v>
      </c>
      <c r="DD243" t="s">
        <v>3</v>
      </c>
      <c r="DE243" t="s">
        <v>3</v>
      </c>
      <c r="DF243">
        <f t="shared" si="92"/>
        <v>51.39</v>
      </c>
      <c r="DG243">
        <f t="shared" si="66"/>
        <v>0</v>
      </c>
      <c r="DH243">
        <f t="shared" si="67"/>
        <v>0</v>
      </c>
      <c r="DI243">
        <f t="shared" si="68"/>
        <v>0</v>
      </c>
      <c r="DJ243">
        <f>DF243</f>
        <v>51.39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5">
      <c r="A244">
        <f>ROW(Source!A187)</f>
        <v>187</v>
      </c>
      <c r="B244">
        <v>75316141</v>
      </c>
      <c r="C244">
        <v>75317410</v>
      </c>
      <c r="D244">
        <v>64818881</v>
      </c>
      <c r="E244">
        <v>1</v>
      </c>
      <c r="F244">
        <v>1</v>
      </c>
      <c r="G244">
        <v>30570983</v>
      </c>
      <c r="H244">
        <v>3</v>
      </c>
      <c r="I244" t="s">
        <v>747</v>
      </c>
      <c r="J244" t="s">
        <v>748</v>
      </c>
      <c r="K244" t="s">
        <v>749</v>
      </c>
      <c r="L244">
        <v>1348</v>
      </c>
      <c r="N244">
        <v>1009</v>
      </c>
      <c r="O244" t="s">
        <v>137</v>
      </c>
      <c r="P244" t="s">
        <v>137</v>
      </c>
      <c r="Q244">
        <v>1000</v>
      </c>
      <c r="W244">
        <v>0</v>
      </c>
      <c r="X244">
        <v>-1122154991</v>
      </c>
      <c r="Y244">
        <f>AT244</f>
        <v>0.28999999999999998</v>
      </c>
      <c r="AA244">
        <v>18910.8</v>
      </c>
      <c r="AB244">
        <v>0</v>
      </c>
      <c r="AC244">
        <v>0</v>
      </c>
      <c r="AD244">
        <v>0</v>
      </c>
      <c r="AE244">
        <v>18910.8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1</v>
      </c>
      <c r="AP244">
        <v>1</v>
      </c>
      <c r="AQ244">
        <v>0</v>
      </c>
      <c r="AR244">
        <v>0</v>
      </c>
      <c r="AS244" t="s">
        <v>3</v>
      </c>
      <c r="AT244">
        <v>0.28999999999999998</v>
      </c>
      <c r="AU244" t="s">
        <v>3</v>
      </c>
      <c r="AV244">
        <v>0</v>
      </c>
      <c r="AW244">
        <v>2</v>
      </c>
      <c r="AX244">
        <v>75317422</v>
      </c>
      <c r="AY244">
        <v>1</v>
      </c>
      <c r="AZ244">
        <v>0</v>
      </c>
      <c r="BA244">
        <v>236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ROUND(Y244*Source!I187,9)</f>
        <v>0.1832046</v>
      </c>
      <c r="CY244">
        <f>AA244</f>
        <v>18910.8</v>
      </c>
      <c r="CZ244">
        <f>AE244</f>
        <v>18910.8</v>
      </c>
      <c r="DA244">
        <f>AI244</f>
        <v>1</v>
      </c>
      <c r="DB244">
        <f>ROUND(ROUND(AT244*CZ244,2),6)</f>
        <v>5484.13</v>
      </c>
      <c r="DC244">
        <f>ROUND(ROUND(AT244*AG244,2),6)</f>
        <v>0</v>
      </c>
      <c r="DD244" t="s">
        <v>3</v>
      </c>
      <c r="DE244" t="s">
        <v>3</v>
      </c>
      <c r="DF244">
        <f t="shared" si="92"/>
        <v>3464.55</v>
      </c>
      <c r="DG244">
        <f t="shared" si="66"/>
        <v>0</v>
      </c>
      <c r="DH244">
        <f t="shared" si="67"/>
        <v>0</v>
      </c>
      <c r="DI244">
        <f t="shared" si="68"/>
        <v>0</v>
      </c>
      <c r="DJ244">
        <f>DF244</f>
        <v>3464.55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5">
      <c r="A245">
        <f>ROW(Source!A188)</f>
        <v>188</v>
      </c>
      <c r="B245">
        <v>75316143</v>
      </c>
      <c r="C245">
        <v>75317410</v>
      </c>
      <c r="D245">
        <v>44573642</v>
      </c>
      <c r="E245">
        <v>30570983</v>
      </c>
      <c r="F245">
        <v>1</v>
      </c>
      <c r="G245">
        <v>30570983</v>
      </c>
      <c r="H245">
        <v>1</v>
      </c>
      <c r="I245" t="s">
        <v>678</v>
      </c>
      <c r="J245" t="s">
        <v>3</v>
      </c>
      <c r="K245" t="s">
        <v>679</v>
      </c>
      <c r="L245">
        <v>1191</v>
      </c>
      <c r="N245">
        <v>1013</v>
      </c>
      <c r="O245" t="s">
        <v>680</v>
      </c>
      <c r="P245" t="s">
        <v>680</v>
      </c>
      <c r="Q245">
        <v>1</v>
      </c>
      <c r="W245">
        <v>0</v>
      </c>
      <c r="X245">
        <v>476480486</v>
      </c>
      <c r="Y245">
        <f>(AT245*1.15)</f>
        <v>21.849999999999998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1</v>
      </c>
      <c r="AJ245">
        <v>1</v>
      </c>
      <c r="AK245">
        <v>1</v>
      </c>
      <c r="AL245">
        <v>1</v>
      </c>
      <c r="AM245">
        <v>-2</v>
      </c>
      <c r="AN245">
        <v>0</v>
      </c>
      <c r="AO245">
        <v>1</v>
      </c>
      <c r="AP245">
        <v>1</v>
      </c>
      <c r="AQ245">
        <v>0</v>
      </c>
      <c r="AR245">
        <v>0</v>
      </c>
      <c r="AS245" t="s">
        <v>3</v>
      </c>
      <c r="AT245">
        <v>19</v>
      </c>
      <c r="AU245" t="s">
        <v>95</v>
      </c>
      <c r="AV245">
        <v>1</v>
      </c>
      <c r="AW245">
        <v>2</v>
      </c>
      <c r="AX245">
        <v>75317417</v>
      </c>
      <c r="AY245">
        <v>1</v>
      </c>
      <c r="AZ245">
        <v>2048</v>
      </c>
      <c r="BA245">
        <v>237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U245">
        <f>ROUND(AT245*Source!I188*AH245*AL245,2)</f>
        <v>0</v>
      </c>
      <c r="CV245">
        <f>ROUND(Y245*Source!I188,9)</f>
        <v>13.803519</v>
      </c>
      <c r="CW245">
        <v>0</v>
      </c>
      <c r="CX245">
        <f>ROUND(Y245*Source!I188,9)</f>
        <v>13.803519</v>
      </c>
      <c r="CY245">
        <f>AD245</f>
        <v>0</v>
      </c>
      <c r="CZ245">
        <f>AH245</f>
        <v>0</v>
      </c>
      <c r="DA245">
        <f>AL245</f>
        <v>1</v>
      </c>
      <c r="DB245">
        <f>ROUND((ROUND(AT245*CZ245,2)*1.15),6)</f>
        <v>0</v>
      </c>
      <c r="DC245">
        <f>ROUND((ROUND(AT245*AG245,2)*1.15),6)</f>
        <v>0</v>
      </c>
      <c r="DD245" t="s">
        <v>3</v>
      </c>
      <c r="DE245" t="s">
        <v>3</v>
      </c>
      <c r="DF245">
        <f t="shared" si="92"/>
        <v>0</v>
      </c>
      <c r="DG245">
        <f t="shared" si="66"/>
        <v>0</v>
      </c>
      <c r="DH245">
        <f t="shared" si="67"/>
        <v>0</v>
      </c>
      <c r="DI245">
        <f t="shared" si="68"/>
        <v>0</v>
      </c>
      <c r="DJ245">
        <f>DI245</f>
        <v>0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5">
      <c r="A246">
        <f>ROW(Source!A188)</f>
        <v>188</v>
      </c>
      <c r="B246">
        <v>75316143</v>
      </c>
      <c r="C246">
        <v>75317410</v>
      </c>
      <c r="D246">
        <v>65153288</v>
      </c>
      <c r="E246">
        <v>1</v>
      </c>
      <c r="F246">
        <v>1</v>
      </c>
      <c r="G246">
        <v>30570983</v>
      </c>
      <c r="H246">
        <v>2</v>
      </c>
      <c r="I246" t="s">
        <v>692</v>
      </c>
      <c r="J246" t="s">
        <v>693</v>
      </c>
      <c r="K246" t="s">
        <v>694</v>
      </c>
      <c r="L246">
        <v>1368</v>
      </c>
      <c r="N246">
        <v>1011</v>
      </c>
      <c r="O246" t="s">
        <v>695</v>
      </c>
      <c r="P246" t="s">
        <v>695</v>
      </c>
      <c r="Q246">
        <v>1</v>
      </c>
      <c r="W246">
        <v>0</v>
      </c>
      <c r="X246">
        <v>-7781208</v>
      </c>
      <c r="Y246">
        <f>(AT246*1.25)</f>
        <v>0.3125</v>
      </c>
      <c r="AA246">
        <v>0</v>
      </c>
      <c r="AB246">
        <v>87.01</v>
      </c>
      <c r="AC246">
        <v>13.21</v>
      </c>
      <c r="AD246">
        <v>0</v>
      </c>
      <c r="AE246">
        <v>0</v>
      </c>
      <c r="AF246">
        <v>83.1</v>
      </c>
      <c r="AG246">
        <v>12.62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2</v>
      </c>
      <c r="AN246">
        <v>0</v>
      </c>
      <c r="AO246">
        <v>1</v>
      </c>
      <c r="AP246">
        <v>1</v>
      </c>
      <c r="AQ246">
        <v>0</v>
      </c>
      <c r="AR246">
        <v>0</v>
      </c>
      <c r="AS246" t="s">
        <v>3</v>
      </c>
      <c r="AT246">
        <v>0.25</v>
      </c>
      <c r="AU246" t="s">
        <v>94</v>
      </c>
      <c r="AV246">
        <v>0</v>
      </c>
      <c r="AW246">
        <v>2</v>
      </c>
      <c r="AX246">
        <v>75317418</v>
      </c>
      <c r="AY246">
        <v>1</v>
      </c>
      <c r="AZ246">
        <v>0</v>
      </c>
      <c r="BA246">
        <v>238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V246">
        <v>0</v>
      </c>
      <c r="CW246">
        <f>ROUND(Y246*Source!I188*DO246,9)</f>
        <v>0</v>
      </c>
      <c r="CX246">
        <f>ROUND(Y246*Source!I188,9)</f>
        <v>0.19741875</v>
      </c>
      <c r="CY246">
        <f>AB246</f>
        <v>87.01</v>
      </c>
      <c r="CZ246">
        <f>AF246</f>
        <v>83.1</v>
      </c>
      <c r="DA246">
        <f>AJ246</f>
        <v>1</v>
      </c>
      <c r="DB246">
        <f>ROUND((ROUND(AT246*CZ246,2)*1.25),6)</f>
        <v>25.975000000000001</v>
      </c>
      <c r="DC246">
        <f>ROUND((ROUND(AT246*AG246,2)*1.25),6)</f>
        <v>3.95</v>
      </c>
      <c r="DD246" t="s">
        <v>3</v>
      </c>
      <c r="DE246" t="s">
        <v>3</v>
      </c>
      <c r="DF246">
        <f t="shared" si="92"/>
        <v>0</v>
      </c>
      <c r="DG246">
        <f t="shared" si="66"/>
        <v>16.41</v>
      </c>
      <c r="DH246">
        <f t="shared" si="67"/>
        <v>2.4900000000000002</v>
      </c>
      <c r="DI246">
        <f t="shared" si="68"/>
        <v>0</v>
      </c>
      <c r="DJ246">
        <f>DG246</f>
        <v>16.41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5">
      <c r="A247">
        <f>ROW(Source!A188)</f>
        <v>188</v>
      </c>
      <c r="B247">
        <v>75316143</v>
      </c>
      <c r="C247">
        <v>75317410</v>
      </c>
      <c r="D247">
        <v>65152808</v>
      </c>
      <c r="E247">
        <v>1</v>
      </c>
      <c r="F247">
        <v>1</v>
      </c>
      <c r="G247">
        <v>30570983</v>
      </c>
      <c r="H247">
        <v>2</v>
      </c>
      <c r="I247" t="s">
        <v>738</v>
      </c>
      <c r="J247" t="s">
        <v>739</v>
      </c>
      <c r="K247" t="s">
        <v>740</v>
      </c>
      <c r="L247">
        <v>1368</v>
      </c>
      <c r="N247">
        <v>1011</v>
      </c>
      <c r="O247" t="s">
        <v>695</v>
      </c>
      <c r="P247" t="s">
        <v>695</v>
      </c>
      <c r="Q247">
        <v>1</v>
      </c>
      <c r="W247">
        <v>0</v>
      </c>
      <c r="X247">
        <v>-745462276</v>
      </c>
      <c r="Y247">
        <f>(AT247*1.25)</f>
        <v>5.4625000000000004</v>
      </c>
      <c r="AA247">
        <v>0</v>
      </c>
      <c r="AB247">
        <v>12.9</v>
      </c>
      <c r="AC247">
        <v>0</v>
      </c>
      <c r="AD247">
        <v>0</v>
      </c>
      <c r="AE247">
        <v>0</v>
      </c>
      <c r="AF247">
        <v>12.32</v>
      </c>
      <c r="AG247">
        <v>0</v>
      </c>
      <c r="AH247">
        <v>0</v>
      </c>
      <c r="AI247">
        <v>1</v>
      </c>
      <c r="AJ247">
        <v>1</v>
      </c>
      <c r="AK247">
        <v>1</v>
      </c>
      <c r="AL247">
        <v>1</v>
      </c>
      <c r="AM247">
        <v>2</v>
      </c>
      <c r="AN247">
        <v>0</v>
      </c>
      <c r="AO247">
        <v>1</v>
      </c>
      <c r="AP247">
        <v>1</v>
      </c>
      <c r="AQ247">
        <v>0</v>
      </c>
      <c r="AR247">
        <v>0</v>
      </c>
      <c r="AS247" t="s">
        <v>3</v>
      </c>
      <c r="AT247">
        <v>4.37</v>
      </c>
      <c r="AU247" t="s">
        <v>94</v>
      </c>
      <c r="AV247">
        <v>0</v>
      </c>
      <c r="AW247">
        <v>2</v>
      </c>
      <c r="AX247">
        <v>75317419</v>
      </c>
      <c r="AY247">
        <v>1</v>
      </c>
      <c r="AZ247">
        <v>0</v>
      </c>
      <c r="BA247">
        <v>239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f>ROUND(Y247*Source!I188*DO247,9)</f>
        <v>0</v>
      </c>
      <c r="CX247">
        <f>ROUND(Y247*Source!I188,9)</f>
        <v>3.4508797499999999</v>
      </c>
      <c r="CY247">
        <f>AB247</f>
        <v>12.9</v>
      </c>
      <c r="CZ247">
        <f>AF247</f>
        <v>12.32</v>
      </c>
      <c r="DA247">
        <f>AJ247</f>
        <v>1</v>
      </c>
      <c r="DB247">
        <f>ROUND((ROUND(AT247*CZ247,2)*1.25),6)</f>
        <v>67.3</v>
      </c>
      <c r="DC247">
        <f>ROUND((ROUND(AT247*AG247,2)*1.25),6)</f>
        <v>0</v>
      </c>
      <c r="DD247" t="s">
        <v>3</v>
      </c>
      <c r="DE247" t="s">
        <v>3</v>
      </c>
      <c r="DF247">
        <f t="shared" si="92"/>
        <v>0</v>
      </c>
      <c r="DG247">
        <f t="shared" si="66"/>
        <v>42.51</v>
      </c>
      <c r="DH247">
        <f t="shared" si="67"/>
        <v>0</v>
      </c>
      <c r="DI247">
        <f t="shared" si="68"/>
        <v>0</v>
      </c>
      <c r="DJ247">
        <f>DG247</f>
        <v>42.51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5">
      <c r="A248">
        <f>ROW(Source!A188)</f>
        <v>188</v>
      </c>
      <c r="B248">
        <v>75316143</v>
      </c>
      <c r="C248">
        <v>75317410</v>
      </c>
      <c r="D248">
        <v>31110826</v>
      </c>
      <c r="E248">
        <v>1</v>
      </c>
      <c r="F248">
        <v>1</v>
      </c>
      <c r="G248">
        <v>30570983</v>
      </c>
      <c r="H248">
        <v>3</v>
      </c>
      <c r="I248" t="s">
        <v>741</v>
      </c>
      <c r="J248" t="s">
        <v>742</v>
      </c>
      <c r="K248" t="s">
        <v>743</v>
      </c>
      <c r="L248">
        <v>1348</v>
      </c>
      <c r="N248">
        <v>1009</v>
      </c>
      <c r="O248" t="s">
        <v>137</v>
      </c>
      <c r="P248" t="s">
        <v>137</v>
      </c>
      <c r="Q248">
        <v>1000</v>
      </c>
      <c r="W248">
        <v>0</v>
      </c>
      <c r="X248">
        <v>-1367681090</v>
      </c>
      <c r="Y248">
        <f>AT248</f>
        <v>5.5E-2</v>
      </c>
      <c r="AA248">
        <v>7359.71</v>
      </c>
      <c r="AB248">
        <v>0</v>
      </c>
      <c r="AC248">
        <v>0</v>
      </c>
      <c r="AD248">
        <v>0</v>
      </c>
      <c r="AE248">
        <v>7359.71</v>
      </c>
      <c r="AF248">
        <v>0</v>
      </c>
      <c r="AG248">
        <v>0</v>
      </c>
      <c r="AH248">
        <v>0</v>
      </c>
      <c r="AI248">
        <v>1</v>
      </c>
      <c r="AJ248">
        <v>1</v>
      </c>
      <c r="AK248">
        <v>1</v>
      </c>
      <c r="AL248">
        <v>1</v>
      </c>
      <c r="AM248">
        <v>2</v>
      </c>
      <c r="AN248">
        <v>0</v>
      </c>
      <c r="AO248">
        <v>1</v>
      </c>
      <c r="AP248">
        <v>1</v>
      </c>
      <c r="AQ248">
        <v>0</v>
      </c>
      <c r="AR248">
        <v>0</v>
      </c>
      <c r="AS248" t="s">
        <v>3</v>
      </c>
      <c r="AT248">
        <v>5.5E-2</v>
      </c>
      <c r="AU248" t="s">
        <v>3</v>
      </c>
      <c r="AV248">
        <v>0</v>
      </c>
      <c r="AW248">
        <v>2</v>
      </c>
      <c r="AX248">
        <v>75317420</v>
      </c>
      <c r="AY248">
        <v>1</v>
      </c>
      <c r="AZ248">
        <v>0</v>
      </c>
      <c r="BA248">
        <v>240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v>0</v>
      </c>
      <c r="CX248">
        <f>ROUND(Y248*Source!I188,9)</f>
        <v>3.4745699999999997E-2</v>
      </c>
      <c r="CY248">
        <f>AA248</f>
        <v>7359.71</v>
      </c>
      <c r="CZ248">
        <f>AE248</f>
        <v>7359.71</v>
      </c>
      <c r="DA248">
        <f>AI248</f>
        <v>1</v>
      </c>
      <c r="DB248">
        <f>ROUND(ROUND(AT248*CZ248,2),6)</f>
        <v>404.78</v>
      </c>
      <c r="DC248">
        <f>ROUND(ROUND(AT248*AG248,2),6)</f>
        <v>0</v>
      </c>
      <c r="DD248" t="s">
        <v>3</v>
      </c>
      <c r="DE248" t="s">
        <v>3</v>
      </c>
      <c r="DF248">
        <f t="shared" si="92"/>
        <v>255.72</v>
      </c>
      <c r="DG248">
        <f t="shared" si="66"/>
        <v>0</v>
      </c>
      <c r="DH248">
        <f t="shared" si="67"/>
        <v>0</v>
      </c>
      <c r="DI248">
        <f t="shared" si="68"/>
        <v>0</v>
      </c>
      <c r="DJ248">
        <f>DF248</f>
        <v>255.72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5">
      <c r="A249">
        <f>ROW(Source!A188)</f>
        <v>188</v>
      </c>
      <c r="B249">
        <v>75316143</v>
      </c>
      <c r="C249">
        <v>75317410</v>
      </c>
      <c r="D249">
        <v>66316983</v>
      </c>
      <c r="E249">
        <v>1</v>
      </c>
      <c r="F249">
        <v>1</v>
      </c>
      <c r="G249">
        <v>30570983</v>
      </c>
      <c r="H249">
        <v>3</v>
      </c>
      <c r="I249" t="s">
        <v>744</v>
      </c>
      <c r="J249" t="s">
        <v>745</v>
      </c>
      <c r="K249" t="s">
        <v>746</v>
      </c>
      <c r="L249">
        <v>1348</v>
      </c>
      <c r="N249">
        <v>1009</v>
      </c>
      <c r="O249" t="s">
        <v>137</v>
      </c>
      <c r="P249" t="s">
        <v>137</v>
      </c>
      <c r="Q249">
        <v>1000</v>
      </c>
      <c r="W249">
        <v>0</v>
      </c>
      <c r="X249">
        <v>-1134667795</v>
      </c>
      <c r="Y249">
        <f>AT249</f>
        <v>2.4E-2</v>
      </c>
      <c r="AA249">
        <v>3389.74</v>
      </c>
      <c r="AB249">
        <v>0</v>
      </c>
      <c r="AC249">
        <v>0</v>
      </c>
      <c r="AD249">
        <v>0</v>
      </c>
      <c r="AE249">
        <v>3389.74</v>
      </c>
      <c r="AF249">
        <v>0</v>
      </c>
      <c r="AG249">
        <v>0</v>
      </c>
      <c r="AH249">
        <v>0</v>
      </c>
      <c r="AI249">
        <v>1</v>
      </c>
      <c r="AJ249">
        <v>1</v>
      </c>
      <c r="AK249">
        <v>1</v>
      </c>
      <c r="AL249">
        <v>1</v>
      </c>
      <c r="AM249">
        <v>2</v>
      </c>
      <c r="AN249">
        <v>0</v>
      </c>
      <c r="AO249">
        <v>1</v>
      </c>
      <c r="AP249">
        <v>1</v>
      </c>
      <c r="AQ249">
        <v>0</v>
      </c>
      <c r="AR249">
        <v>0</v>
      </c>
      <c r="AS249" t="s">
        <v>3</v>
      </c>
      <c r="AT249">
        <v>2.4E-2</v>
      </c>
      <c r="AU249" t="s">
        <v>3</v>
      </c>
      <c r="AV249">
        <v>0</v>
      </c>
      <c r="AW249">
        <v>2</v>
      </c>
      <c r="AX249">
        <v>75317421</v>
      </c>
      <c r="AY249">
        <v>1</v>
      </c>
      <c r="AZ249">
        <v>0</v>
      </c>
      <c r="BA249">
        <v>241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V249">
        <v>0</v>
      </c>
      <c r="CW249">
        <v>0</v>
      </c>
      <c r="CX249">
        <f>ROUND(Y249*Source!I188,9)</f>
        <v>1.516176E-2</v>
      </c>
      <c r="CY249">
        <f>AA249</f>
        <v>3389.74</v>
      </c>
      <c r="CZ249">
        <f>AE249</f>
        <v>3389.74</v>
      </c>
      <c r="DA249">
        <f>AI249</f>
        <v>1</v>
      </c>
      <c r="DB249">
        <f>ROUND(ROUND(AT249*CZ249,2),6)</f>
        <v>81.349999999999994</v>
      </c>
      <c r="DC249">
        <f>ROUND(ROUND(AT249*AG249,2),6)</f>
        <v>0</v>
      </c>
      <c r="DD249" t="s">
        <v>3</v>
      </c>
      <c r="DE249" t="s">
        <v>3</v>
      </c>
      <c r="DF249">
        <f t="shared" si="92"/>
        <v>51.39</v>
      </c>
      <c r="DG249">
        <f t="shared" si="66"/>
        <v>0</v>
      </c>
      <c r="DH249">
        <f t="shared" si="67"/>
        <v>0</v>
      </c>
      <c r="DI249">
        <f t="shared" si="68"/>
        <v>0</v>
      </c>
      <c r="DJ249">
        <f>DF249</f>
        <v>51.39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5">
      <c r="A250">
        <f>ROW(Source!A188)</f>
        <v>188</v>
      </c>
      <c r="B250">
        <v>75316143</v>
      </c>
      <c r="C250">
        <v>75317410</v>
      </c>
      <c r="D250">
        <v>64818881</v>
      </c>
      <c r="E250">
        <v>1</v>
      </c>
      <c r="F250">
        <v>1</v>
      </c>
      <c r="G250">
        <v>30570983</v>
      </c>
      <c r="H250">
        <v>3</v>
      </c>
      <c r="I250" t="s">
        <v>747</v>
      </c>
      <c r="J250" t="s">
        <v>748</v>
      </c>
      <c r="K250" t="s">
        <v>749</v>
      </c>
      <c r="L250">
        <v>1348</v>
      </c>
      <c r="N250">
        <v>1009</v>
      </c>
      <c r="O250" t="s">
        <v>137</v>
      </c>
      <c r="P250" t="s">
        <v>137</v>
      </c>
      <c r="Q250">
        <v>1000</v>
      </c>
      <c r="W250">
        <v>0</v>
      </c>
      <c r="X250">
        <v>-1122154991</v>
      </c>
      <c r="Y250">
        <f>AT250</f>
        <v>0.28999999999999998</v>
      </c>
      <c r="AA250">
        <v>18910.8</v>
      </c>
      <c r="AB250">
        <v>0</v>
      </c>
      <c r="AC250">
        <v>0</v>
      </c>
      <c r="AD250">
        <v>0</v>
      </c>
      <c r="AE250">
        <v>18910.8</v>
      </c>
      <c r="AF250">
        <v>0</v>
      </c>
      <c r="AG250">
        <v>0</v>
      </c>
      <c r="AH250">
        <v>0</v>
      </c>
      <c r="AI250">
        <v>1</v>
      </c>
      <c r="AJ250">
        <v>1</v>
      </c>
      <c r="AK250">
        <v>1</v>
      </c>
      <c r="AL250">
        <v>1</v>
      </c>
      <c r="AM250">
        <v>2</v>
      </c>
      <c r="AN250">
        <v>0</v>
      </c>
      <c r="AO250">
        <v>1</v>
      </c>
      <c r="AP250">
        <v>1</v>
      </c>
      <c r="AQ250">
        <v>0</v>
      </c>
      <c r="AR250">
        <v>0</v>
      </c>
      <c r="AS250" t="s">
        <v>3</v>
      </c>
      <c r="AT250">
        <v>0.28999999999999998</v>
      </c>
      <c r="AU250" t="s">
        <v>3</v>
      </c>
      <c r="AV250">
        <v>0</v>
      </c>
      <c r="AW250">
        <v>2</v>
      </c>
      <c r="AX250">
        <v>75317422</v>
      </c>
      <c r="AY250">
        <v>1</v>
      </c>
      <c r="AZ250">
        <v>0</v>
      </c>
      <c r="BA250">
        <v>242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V250">
        <v>0</v>
      </c>
      <c r="CW250">
        <v>0</v>
      </c>
      <c r="CX250">
        <f>ROUND(Y250*Source!I188,9)</f>
        <v>0.1832046</v>
      </c>
      <c r="CY250">
        <f>AA250</f>
        <v>18910.8</v>
      </c>
      <c r="CZ250">
        <f>AE250</f>
        <v>18910.8</v>
      </c>
      <c r="DA250">
        <f>AI250</f>
        <v>1</v>
      </c>
      <c r="DB250">
        <f>ROUND(ROUND(AT250*CZ250,2),6)</f>
        <v>5484.13</v>
      </c>
      <c r="DC250">
        <f>ROUND(ROUND(AT250*AG250,2),6)</f>
        <v>0</v>
      </c>
      <c r="DD250" t="s">
        <v>3</v>
      </c>
      <c r="DE250" t="s">
        <v>3</v>
      </c>
      <c r="DF250">
        <f t="shared" si="92"/>
        <v>3464.55</v>
      </c>
      <c r="DG250">
        <f t="shared" si="66"/>
        <v>0</v>
      </c>
      <c r="DH250">
        <f t="shared" si="67"/>
        <v>0</v>
      </c>
      <c r="DI250">
        <f t="shared" si="68"/>
        <v>0</v>
      </c>
      <c r="DJ250">
        <f>DF250</f>
        <v>3464.55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5">
      <c r="A251">
        <f>ROW(Source!A189)</f>
        <v>189</v>
      </c>
      <c r="B251">
        <v>75316141</v>
      </c>
      <c r="C251">
        <v>75317423</v>
      </c>
      <c r="D251">
        <v>44573642</v>
      </c>
      <c r="E251">
        <v>30570983</v>
      </c>
      <c r="F251">
        <v>1</v>
      </c>
      <c r="G251">
        <v>30570983</v>
      </c>
      <c r="H251">
        <v>1</v>
      </c>
      <c r="I251" t="s">
        <v>678</v>
      </c>
      <c r="J251" t="s">
        <v>3</v>
      </c>
      <c r="K251" t="s">
        <v>679</v>
      </c>
      <c r="L251">
        <v>1191</v>
      </c>
      <c r="N251">
        <v>1013</v>
      </c>
      <c r="O251" t="s">
        <v>680</v>
      </c>
      <c r="P251" t="s">
        <v>680</v>
      </c>
      <c r="Q251">
        <v>1</v>
      </c>
      <c r="W251">
        <v>0</v>
      </c>
      <c r="X251">
        <v>476480486</v>
      </c>
      <c r="Y251">
        <f>(AT251*1.15)</f>
        <v>6.8999999999999995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5</v>
      </c>
      <c r="AN251">
        <v>0</v>
      </c>
      <c r="AO251">
        <v>1</v>
      </c>
      <c r="AP251">
        <v>1</v>
      </c>
      <c r="AQ251">
        <v>0</v>
      </c>
      <c r="AR251">
        <v>0</v>
      </c>
      <c r="AS251" t="s">
        <v>3</v>
      </c>
      <c r="AT251">
        <v>6</v>
      </c>
      <c r="AU251" t="s">
        <v>95</v>
      </c>
      <c r="AV251">
        <v>1</v>
      </c>
      <c r="AW251">
        <v>2</v>
      </c>
      <c r="AX251">
        <v>75317428</v>
      </c>
      <c r="AY251">
        <v>1</v>
      </c>
      <c r="AZ251">
        <v>2048</v>
      </c>
      <c r="BA251">
        <v>243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U251">
        <f>ROUND(AT251*Source!I189*AH251*AL251,2)</f>
        <v>0</v>
      </c>
      <c r="CV251">
        <f>ROUND(Y251*Source!I189,9)</f>
        <v>4.3590059999999999</v>
      </c>
      <c r="CW251">
        <v>0</v>
      </c>
      <c r="CX251">
        <f>ROUND(Y251*Source!I189,9)</f>
        <v>4.3590059999999999</v>
      </c>
      <c r="CY251">
        <f>AD251</f>
        <v>0</v>
      </c>
      <c r="CZ251">
        <f>AH251</f>
        <v>0</v>
      </c>
      <c r="DA251">
        <f>AL251</f>
        <v>1</v>
      </c>
      <c r="DB251">
        <f>ROUND((ROUND(AT251*CZ251,2)*1.15),6)</f>
        <v>0</v>
      </c>
      <c r="DC251">
        <f>ROUND((ROUND(AT251*AG251,2)*1.15),6)</f>
        <v>0</v>
      </c>
      <c r="DD251" t="s">
        <v>3</v>
      </c>
      <c r="DE251" t="s">
        <v>3</v>
      </c>
      <c r="DF251">
        <f t="shared" si="92"/>
        <v>0</v>
      </c>
      <c r="DG251">
        <f t="shared" si="66"/>
        <v>0</v>
      </c>
      <c r="DH251">
        <f t="shared" si="67"/>
        <v>0</v>
      </c>
      <c r="DI251">
        <f t="shared" si="68"/>
        <v>0</v>
      </c>
      <c r="DJ251">
        <f>DI251</f>
        <v>0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5">
      <c r="A252">
        <f>ROW(Source!A189)</f>
        <v>189</v>
      </c>
      <c r="B252">
        <v>75316141</v>
      </c>
      <c r="C252">
        <v>75317423</v>
      </c>
      <c r="D252">
        <v>65153288</v>
      </c>
      <c r="E252">
        <v>1</v>
      </c>
      <c r="F252">
        <v>1</v>
      </c>
      <c r="G252">
        <v>30570983</v>
      </c>
      <c r="H252">
        <v>2</v>
      </c>
      <c r="I252" t="s">
        <v>692</v>
      </c>
      <c r="J252" t="s">
        <v>693</v>
      </c>
      <c r="K252" t="s">
        <v>694</v>
      </c>
      <c r="L252">
        <v>1368</v>
      </c>
      <c r="N252">
        <v>1011</v>
      </c>
      <c r="O252" t="s">
        <v>695</v>
      </c>
      <c r="P252" t="s">
        <v>695</v>
      </c>
      <c r="Q252">
        <v>1</v>
      </c>
      <c r="W252">
        <v>0</v>
      </c>
      <c r="X252">
        <v>-7781208</v>
      </c>
      <c r="Y252">
        <f>(AT252*1.25)</f>
        <v>0.17500000000000002</v>
      </c>
      <c r="AA252">
        <v>0</v>
      </c>
      <c r="AB252">
        <v>83.1</v>
      </c>
      <c r="AC252">
        <v>12.62</v>
      </c>
      <c r="AD252">
        <v>0</v>
      </c>
      <c r="AE252">
        <v>0</v>
      </c>
      <c r="AF252">
        <v>83.1</v>
      </c>
      <c r="AG252">
        <v>12.62</v>
      </c>
      <c r="AH252">
        <v>0</v>
      </c>
      <c r="AI252">
        <v>1</v>
      </c>
      <c r="AJ252">
        <v>1</v>
      </c>
      <c r="AK252">
        <v>1</v>
      </c>
      <c r="AL252">
        <v>1</v>
      </c>
      <c r="AM252">
        <v>-2</v>
      </c>
      <c r="AN252">
        <v>0</v>
      </c>
      <c r="AO252">
        <v>1</v>
      </c>
      <c r="AP252">
        <v>1</v>
      </c>
      <c r="AQ252">
        <v>0</v>
      </c>
      <c r="AR252">
        <v>0</v>
      </c>
      <c r="AS252" t="s">
        <v>3</v>
      </c>
      <c r="AT252">
        <v>0.14000000000000001</v>
      </c>
      <c r="AU252" t="s">
        <v>94</v>
      </c>
      <c r="AV252">
        <v>0</v>
      </c>
      <c r="AW252">
        <v>2</v>
      </c>
      <c r="AX252">
        <v>75317429</v>
      </c>
      <c r="AY252">
        <v>1</v>
      </c>
      <c r="AZ252">
        <v>2048</v>
      </c>
      <c r="BA252">
        <v>244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V252">
        <v>0</v>
      </c>
      <c r="CW252">
        <f>ROUND(Y252*Source!I189*DO252,9)</f>
        <v>0</v>
      </c>
      <c r="CX252">
        <f>ROUND(Y252*Source!I189,9)</f>
        <v>0.1105545</v>
      </c>
      <c r="CY252">
        <f>AB252</f>
        <v>83.1</v>
      </c>
      <c r="CZ252">
        <f>AF252</f>
        <v>83.1</v>
      </c>
      <c r="DA252">
        <f>AJ252</f>
        <v>1</v>
      </c>
      <c r="DB252">
        <f>ROUND((ROUND(AT252*CZ252,2)*1.25),6)</f>
        <v>14.5375</v>
      </c>
      <c r="DC252">
        <f>ROUND((ROUND(AT252*AG252,2)*1.25),6)</f>
        <v>2.2124999999999999</v>
      </c>
      <c r="DD252" t="s">
        <v>3</v>
      </c>
      <c r="DE252" t="s">
        <v>3</v>
      </c>
      <c r="DF252">
        <f t="shared" si="92"/>
        <v>0</v>
      </c>
      <c r="DG252">
        <f t="shared" si="66"/>
        <v>9.19</v>
      </c>
      <c r="DH252">
        <f t="shared" si="67"/>
        <v>1.4</v>
      </c>
      <c r="DI252">
        <f t="shared" si="68"/>
        <v>0</v>
      </c>
      <c r="DJ252">
        <f>DG252</f>
        <v>9.19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5">
      <c r="A253">
        <f>ROW(Source!A189)</f>
        <v>189</v>
      </c>
      <c r="B253">
        <v>75316141</v>
      </c>
      <c r="C253">
        <v>75317423</v>
      </c>
      <c r="D253">
        <v>65152808</v>
      </c>
      <c r="E253">
        <v>1</v>
      </c>
      <c r="F253">
        <v>1</v>
      </c>
      <c r="G253">
        <v>30570983</v>
      </c>
      <c r="H253">
        <v>2</v>
      </c>
      <c r="I253" t="s">
        <v>738</v>
      </c>
      <c r="J253" t="s">
        <v>739</v>
      </c>
      <c r="K253" t="s">
        <v>740</v>
      </c>
      <c r="L253">
        <v>1368</v>
      </c>
      <c r="N253">
        <v>1011</v>
      </c>
      <c r="O253" t="s">
        <v>695</v>
      </c>
      <c r="P253" t="s">
        <v>695</v>
      </c>
      <c r="Q253">
        <v>1</v>
      </c>
      <c r="W253">
        <v>0</v>
      </c>
      <c r="X253">
        <v>-745462276</v>
      </c>
      <c r="Y253">
        <f>(AT253*1.25)</f>
        <v>2.7374999999999998</v>
      </c>
      <c r="AA253">
        <v>0</v>
      </c>
      <c r="AB253">
        <v>12.32</v>
      </c>
      <c r="AC253">
        <v>0</v>
      </c>
      <c r="AD253">
        <v>0</v>
      </c>
      <c r="AE253">
        <v>0</v>
      </c>
      <c r="AF253">
        <v>12.32</v>
      </c>
      <c r="AG253">
        <v>0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1</v>
      </c>
      <c r="AP253">
        <v>1</v>
      </c>
      <c r="AQ253">
        <v>0</v>
      </c>
      <c r="AR253">
        <v>0</v>
      </c>
      <c r="AS253" t="s">
        <v>3</v>
      </c>
      <c r="AT253">
        <v>2.19</v>
      </c>
      <c r="AU253" t="s">
        <v>94</v>
      </c>
      <c r="AV253">
        <v>0</v>
      </c>
      <c r="AW253">
        <v>2</v>
      </c>
      <c r="AX253">
        <v>75317430</v>
      </c>
      <c r="AY253">
        <v>1</v>
      </c>
      <c r="AZ253">
        <v>0</v>
      </c>
      <c r="BA253">
        <v>245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V253">
        <v>0</v>
      </c>
      <c r="CW253">
        <f>ROUND(Y253*Source!I189*DO253,9)</f>
        <v>0</v>
      </c>
      <c r="CX253">
        <f>ROUND(Y253*Source!I189,9)</f>
        <v>1.72938825</v>
      </c>
      <c r="CY253">
        <f>AB253</f>
        <v>12.32</v>
      </c>
      <c r="CZ253">
        <f>AF253</f>
        <v>12.32</v>
      </c>
      <c r="DA253">
        <f>AJ253</f>
        <v>1</v>
      </c>
      <c r="DB253">
        <f>ROUND((ROUND(AT253*CZ253,2)*1.25),6)</f>
        <v>33.725000000000001</v>
      </c>
      <c r="DC253">
        <f>ROUND((ROUND(AT253*AG253,2)*1.25),6)</f>
        <v>0</v>
      </c>
      <c r="DD253" t="s">
        <v>3</v>
      </c>
      <c r="DE253" t="s">
        <v>3</v>
      </c>
      <c r="DF253">
        <f t="shared" si="92"/>
        <v>0</v>
      </c>
      <c r="DG253">
        <f t="shared" si="66"/>
        <v>21.31</v>
      </c>
      <c r="DH253">
        <f t="shared" si="67"/>
        <v>0</v>
      </c>
      <c r="DI253">
        <f t="shared" si="68"/>
        <v>0</v>
      </c>
      <c r="DJ253">
        <f>DG253</f>
        <v>21.31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5">
      <c r="A254">
        <f>ROW(Source!A189)</f>
        <v>189</v>
      </c>
      <c r="B254">
        <v>75316141</v>
      </c>
      <c r="C254">
        <v>75317423</v>
      </c>
      <c r="D254">
        <v>64818881</v>
      </c>
      <c r="E254">
        <v>1</v>
      </c>
      <c r="F254">
        <v>1</v>
      </c>
      <c r="G254">
        <v>30570983</v>
      </c>
      <c r="H254">
        <v>3</v>
      </c>
      <c r="I254" t="s">
        <v>747</v>
      </c>
      <c r="J254" t="s">
        <v>748</v>
      </c>
      <c r="K254" t="s">
        <v>749</v>
      </c>
      <c r="L254">
        <v>1348</v>
      </c>
      <c r="N254">
        <v>1009</v>
      </c>
      <c r="O254" t="s">
        <v>137</v>
      </c>
      <c r="P254" t="s">
        <v>137</v>
      </c>
      <c r="Q254">
        <v>1000</v>
      </c>
      <c r="W254">
        <v>0</v>
      </c>
      <c r="X254">
        <v>-1122154991</v>
      </c>
      <c r="Y254">
        <f>AT254</f>
        <v>0.14000000000000001</v>
      </c>
      <c r="AA254">
        <v>18910.8</v>
      </c>
      <c r="AB254">
        <v>0</v>
      </c>
      <c r="AC254">
        <v>0</v>
      </c>
      <c r="AD254">
        <v>0</v>
      </c>
      <c r="AE254">
        <v>18910.8</v>
      </c>
      <c r="AF254">
        <v>0</v>
      </c>
      <c r="AG254">
        <v>0</v>
      </c>
      <c r="AH254">
        <v>0</v>
      </c>
      <c r="AI254">
        <v>1</v>
      </c>
      <c r="AJ254">
        <v>1</v>
      </c>
      <c r="AK254">
        <v>1</v>
      </c>
      <c r="AL254">
        <v>1</v>
      </c>
      <c r="AM254">
        <v>-2</v>
      </c>
      <c r="AN254">
        <v>0</v>
      </c>
      <c r="AO254">
        <v>1</v>
      </c>
      <c r="AP254">
        <v>1</v>
      </c>
      <c r="AQ254">
        <v>0</v>
      </c>
      <c r="AR254">
        <v>0</v>
      </c>
      <c r="AS254" t="s">
        <v>3</v>
      </c>
      <c r="AT254">
        <v>0.14000000000000001</v>
      </c>
      <c r="AU254" t="s">
        <v>3</v>
      </c>
      <c r="AV254">
        <v>0</v>
      </c>
      <c r="AW254">
        <v>2</v>
      </c>
      <c r="AX254">
        <v>75317431</v>
      </c>
      <c r="AY254">
        <v>1</v>
      </c>
      <c r="AZ254">
        <v>0</v>
      </c>
      <c r="BA254">
        <v>246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v>0</v>
      </c>
      <c r="CX254">
        <f>ROUND(Y254*Source!I189,9)</f>
        <v>8.8443599999999997E-2</v>
      </c>
      <c r="CY254">
        <f>AA254</f>
        <v>18910.8</v>
      </c>
      <c r="CZ254">
        <f>AE254</f>
        <v>18910.8</v>
      </c>
      <c r="DA254">
        <f>AI254</f>
        <v>1</v>
      </c>
      <c r="DB254">
        <f>ROUND(ROUND(AT254*CZ254,2),6)</f>
        <v>2647.51</v>
      </c>
      <c r="DC254">
        <f>ROUND(ROUND(AT254*AG254,2),6)</f>
        <v>0</v>
      </c>
      <c r="DD254" t="s">
        <v>3</v>
      </c>
      <c r="DE254" t="s">
        <v>3</v>
      </c>
      <c r="DF254">
        <f t="shared" si="92"/>
        <v>1672.54</v>
      </c>
      <c r="DG254">
        <f t="shared" si="66"/>
        <v>0</v>
      </c>
      <c r="DH254">
        <f t="shared" si="67"/>
        <v>0</v>
      </c>
      <c r="DI254">
        <f t="shared" si="68"/>
        <v>0</v>
      </c>
      <c r="DJ254">
        <f>DF254</f>
        <v>1672.54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5">
      <c r="A255">
        <f>ROW(Source!A190)</f>
        <v>190</v>
      </c>
      <c r="B255">
        <v>75316143</v>
      </c>
      <c r="C255">
        <v>75317423</v>
      </c>
      <c r="D255">
        <v>44573642</v>
      </c>
      <c r="E255">
        <v>30570983</v>
      </c>
      <c r="F255">
        <v>1</v>
      </c>
      <c r="G255">
        <v>30570983</v>
      </c>
      <c r="H255">
        <v>1</v>
      </c>
      <c r="I255" t="s">
        <v>678</v>
      </c>
      <c r="J255" t="s">
        <v>3</v>
      </c>
      <c r="K255" t="s">
        <v>679</v>
      </c>
      <c r="L255">
        <v>1191</v>
      </c>
      <c r="N255">
        <v>1013</v>
      </c>
      <c r="O255" t="s">
        <v>680</v>
      </c>
      <c r="P255" t="s">
        <v>680</v>
      </c>
      <c r="Q255">
        <v>1</v>
      </c>
      <c r="W255">
        <v>0</v>
      </c>
      <c r="X255">
        <v>476480486</v>
      </c>
      <c r="Y255">
        <f>(AT255*1.15)</f>
        <v>6.8999999999999995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1</v>
      </c>
      <c r="AJ255">
        <v>1</v>
      </c>
      <c r="AK255">
        <v>1</v>
      </c>
      <c r="AL255">
        <v>1</v>
      </c>
      <c r="AM255">
        <v>-2</v>
      </c>
      <c r="AN255">
        <v>0</v>
      </c>
      <c r="AO255">
        <v>1</v>
      </c>
      <c r="AP255">
        <v>1</v>
      </c>
      <c r="AQ255">
        <v>0</v>
      </c>
      <c r="AR255">
        <v>0</v>
      </c>
      <c r="AS255" t="s">
        <v>3</v>
      </c>
      <c r="AT255">
        <v>6</v>
      </c>
      <c r="AU255" t="s">
        <v>95</v>
      </c>
      <c r="AV255">
        <v>1</v>
      </c>
      <c r="AW255">
        <v>2</v>
      </c>
      <c r="AX255">
        <v>75317428</v>
      </c>
      <c r="AY255">
        <v>1</v>
      </c>
      <c r="AZ255">
        <v>2048</v>
      </c>
      <c r="BA255">
        <v>247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U255">
        <f>ROUND(AT255*Source!I190*AH255*AL255,2)</f>
        <v>0</v>
      </c>
      <c r="CV255">
        <f>ROUND(Y255*Source!I190,9)</f>
        <v>4.3590059999999999</v>
      </c>
      <c r="CW255">
        <v>0</v>
      </c>
      <c r="CX255">
        <f>ROUND(Y255*Source!I190,9)</f>
        <v>4.3590059999999999</v>
      </c>
      <c r="CY255">
        <f>AD255</f>
        <v>0</v>
      </c>
      <c r="CZ255">
        <f>AH255</f>
        <v>0</v>
      </c>
      <c r="DA255">
        <f>AL255</f>
        <v>1</v>
      </c>
      <c r="DB255">
        <f>ROUND((ROUND(AT255*CZ255,2)*1.15),6)</f>
        <v>0</v>
      </c>
      <c r="DC255">
        <f>ROUND((ROUND(AT255*AG255,2)*1.15),6)</f>
        <v>0</v>
      </c>
      <c r="DD255" t="s">
        <v>3</v>
      </c>
      <c r="DE255" t="s">
        <v>3</v>
      </c>
      <c r="DF255">
        <f t="shared" si="92"/>
        <v>0</v>
      </c>
      <c r="DG255">
        <f t="shared" si="66"/>
        <v>0</v>
      </c>
      <c r="DH255">
        <f t="shared" si="67"/>
        <v>0</v>
      </c>
      <c r="DI255">
        <f t="shared" si="68"/>
        <v>0</v>
      </c>
      <c r="DJ255">
        <f>DI255</f>
        <v>0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5">
      <c r="A256">
        <f>ROW(Source!A190)</f>
        <v>190</v>
      </c>
      <c r="B256">
        <v>75316143</v>
      </c>
      <c r="C256">
        <v>75317423</v>
      </c>
      <c r="D256">
        <v>65153288</v>
      </c>
      <c r="E256">
        <v>1</v>
      </c>
      <c r="F256">
        <v>1</v>
      </c>
      <c r="G256">
        <v>30570983</v>
      </c>
      <c r="H256">
        <v>2</v>
      </c>
      <c r="I256" t="s">
        <v>692</v>
      </c>
      <c r="J256" t="s">
        <v>693</v>
      </c>
      <c r="K256" t="s">
        <v>694</v>
      </c>
      <c r="L256">
        <v>1368</v>
      </c>
      <c r="N256">
        <v>1011</v>
      </c>
      <c r="O256" t="s">
        <v>695</v>
      </c>
      <c r="P256" t="s">
        <v>695</v>
      </c>
      <c r="Q256">
        <v>1</v>
      </c>
      <c r="W256">
        <v>0</v>
      </c>
      <c r="X256">
        <v>-7781208</v>
      </c>
      <c r="Y256">
        <f>(AT256*1.25)</f>
        <v>0.17500000000000002</v>
      </c>
      <c r="AA256">
        <v>0</v>
      </c>
      <c r="AB256">
        <v>87.01</v>
      </c>
      <c r="AC256">
        <v>13.21</v>
      </c>
      <c r="AD256">
        <v>0</v>
      </c>
      <c r="AE256">
        <v>0</v>
      </c>
      <c r="AF256">
        <v>83.1</v>
      </c>
      <c r="AG256">
        <v>12.62</v>
      </c>
      <c r="AH256">
        <v>0</v>
      </c>
      <c r="AI256">
        <v>1</v>
      </c>
      <c r="AJ256">
        <v>1</v>
      </c>
      <c r="AK256">
        <v>1</v>
      </c>
      <c r="AL256">
        <v>1</v>
      </c>
      <c r="AM256">
        <v>2</v>
      </c>
      <c r="AN256">
        <v>0</v>
      </c>
      <c r="AO256">
        <v>1</v>
      </c>
      <c r="AP256">
        <v>1</v>
      </c>
      <c r="AQ256">
        <v>0</v>
      </c>
      <c r="AR256">
        <v>0</v>
      </c>
      <c r="AS256" t="s">
        <v>3</v>
      </c>
      <c r="AT256">
        <v>0.14000000000000001</v>
      </c>
      <c r="AU256" t="s">
        <v>94</v>
      </c>
      <c r="AV256">
        <v>0</v>
      </c>
      <c r="AW256">
        <v>2</v>
      </c>
      <c r="AX256">
        <v>75317429</v>
      </c>
      <c r="AY256">
        <v>1</v>
      </c>
      <c r="AZ256">
        <v>2048</v>
      </c>
      <c r="BA256">
        <v>248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f>ROUND(Y256*Source!I190*DO256,9)</f>
        <v>0</v>
      </c>
      <c r="CX256">
        <f>ROUND(Y256*Source!I190,9)</f>
        <v>0.1105545</v>
      </c>
      <c r="CY256">
        <f>AB256</f>
        <v>87.01</v>
      </c>
      <c r="CZ256">
        <f>AF256</f>
        <v>83.1</v>
      </c>
      <c r="DA256">
        <f>AJ256</f>
        <v>1</v>
      </c>
      <c r="DB256">
        <f>ROUND((ROUND(AT256*CZ256,2)*1.25),6)</f>
        <v>14.5375</v>
      </c>
      <c r="DC256">
        <f>ROUND((ROUND(AT256*AG256,2)*1.25),6)</f>
        <v>2.2124999999999999</v>
      </c>
      <c r="DD256" t="s">
        <v>3</v>
      </c>
      <c r="DE256" t="s">
        <v>3</v>
      </c>
      <c r="DF256">
        <f t="shared" si="92"/>
        <v>0</v>
      </c>
      <c r="DG256">
        <f t="shared" si="66"/>
        <v>9.19</v>
      </c>
      <c r="DH256">
        <f t="shared" si="67"/>
        <v>1.4</v>
      </c>
      <c r="DI256">
        <f t="shared" si="68"/>
        <v>0</v>
      </c>
      <c r="DJ256">
        <f>DG256</f>
        <v>9.19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5">
      <c r="A257">
        <f>ROW(Source!A190)</f>
        <v>190</v>
      </c>
      <c r="B257">
        <v>75316143</v>
      </c>
      <c r="C257">
        <v>75317423</v>
      </c>
      <c r="D257">
        <v>65152808</v>
      </c>
      <c r="E257">
        <v>1</v>
      </c>
      <c r="F257">
        <v>1</v>
      </c>
      <c r="G257">
        <v>30570983</v>
      </c>
      <c r="H257">
        <v>2</v>
      </c>
      <c r="I257" t="s">
        <v>738</v>
      </c>
      <c r="J257" t="s">
        <v>739</v>
      </c>
      <c r="K257" t="s">
        <v>740</v>
      </c>
      <c r="L257">
        <v>1368</v>
      </c>
      <c r="N257">
        <v>1011</v>
      </c>
      <c r="O257" t="s">
        <v>695</v>
      </c>
      <c r="P257" t="s">
        <v>695</v>
      </c>
      <c r="Q257">
        <v>1</v>
      </c>
      <c r="W257">
        <v>0</v>
      </c>
      <c r="X257">
        <v>-745462276</v>
      </c>
      <c r="Y257">
        <f>(AT257*1.25)</f>
        <v>2.7374999999999998</v>
      </c>
      <c r="AA257">
        <v>0</v>
      </c>
      <c r="AB257">
        <v>12.9</v>
      </c>
      <c r="AC257">
        <v>0</v>
      </c>
      <c r="AD257">
        <v>0</v>
      </c>
      <c r="AE257">
        <v>0</v>
      </c>
      <c r="AF257">
        <v>12.32</v>
      </c>
      <c r="AG257">
        <v>0</v>
      </c>
      <c r="AH257">
        <v>0</v>
      </c>
      <c r="AI257">
        <v>1</v>
      </c>
      <c r="AJ257">
        <v>1</v>
      </c>
      <c r="AK257">
        <v>1</v>
      </c>
      <c r="AL257">
        <v>1</v>
      </c>
      <c r="AM257">
        <v>2</v>
      </c>
      <c r="AN257">
        <v>0</v>
      </c>
      <c r="AO257">
        <v>1</v>
      </c>
      <c r="AP257">
        <v>1</v>
      </c>
      <c r="AQ257">
        <v>0</v>
      </c>
      <c r="AR257">
        <v>0</v>
      </c>
      <c r="AS257" t="s">
        <v>3</v>
      </c>
      <c r="AT257">
        <v>2.19</v>
      </c>
      <c r="AU257" t="s">
        <v>94</v>
      </c>
      <c r="AV257">
        <v>0</v>
      </c>
      <c r="AW257">
        <v>2</v>
      </c>
      <c r="AX257">
        <v>75317430</v>
      </c>
      <c r="AY257">
        <v>1</v>
      </c>
      <c r="AZ257">
        <v>0</v>
      </c>
      <c r="BA257">
        <v>249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V257">
        <v>0</v>
      </c>
      <c r="CW257">
        <f>ROUND(Y257*Source!I190*DO257,9)</f>
        <v>0</v>
      </c>
      <c r="CX257">
        <f>ROUND(Y257*Source!I190,9)</f>
        <v>1.72938825</v>
      </c>
      <c r="CY257">
        <f>AB257</f>
        <v>12.9</v>
      </c>
      <c r="CZ257">
        <f>AF257</f>
        <v>12.32</v>
      </c>
      <c r="DA257">
        <f>AJ257</f>
        <v>1</v>
      </c>
      <c r="DB257">
        <f>ROUND((ROUND(AT257*CZ257,2)*1.25),6)</f>
        <v>33.725000000000001</v>
      </c>
      <c r="DC257">
        <f>ROUND((ROUND(AT257*AG257,2)*1.25),6)</f>
        <v>0</v>
      </c>
      <c r="DD257" t="s">
        <v>3</v>
      </c>
      <c r="DE257" t="s">
        <v>3</v>
      </c>
      <c r="DF257">
        <f t="shared" si="92"/>
        <v>0</v>
      </c>
      <c r="DG257">
        <f t="shared" ref="DG257:DG320" si="93">ROUND(ROUND(AF257,2)*CX257,2)</f>
        <v>21.31</v>
      </c>
      <c r="DH257">
        <f t="shared" ref="DH257:DH320" si="94">ROUND(ROUND(AG257,2)*CX257,2)</f>
        <v>0</v>
      </c>
      <c r="DI257">
        <f t="shared" ref="DI257:DI320" si="95">ROUND(ROUND(AH257,2)*CX257,2)</f>
        <v>0</v>
      </c>
      <c r="DJ257">
        <f>DG257</f>
        <v>21.31</v>
      </c>
      <c r="DK257">
        <v>0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5">
      <c r="A258">
        <f>ROW(Source!A190)</f>
        <v>190</v>
      </c>
      <c r="B258">
        <v>75316143</v>
      </c>
      <c r="C258">
        <v>75317423</v>
      </c>
      <c r="D258">
        <v>64818881</v>
      </c>
      <c r="E258">
        <v>1</v>
      </c>
      <c r="F258">
        <v>1</v>
      </c>
      <c r="G258">
        <v>30570983</v>
      </c>
      <c r="H258">
        <v>3</v>
      </c>
      <c r="I258" t="s">
        <v>747</v>
      </c>
      <c r="J258" t="s">
        <v>748</v>
      </c>
      <c r="K258" t="s">
        <v>749</v>
      </c>
      <c r="L258">
        <v>1348</v>
      </c>
      <c r="N258">
        <v>1009</v>
      </c>
      <c r="O258" t="s">
        <v>137</v>
      </c>
      <c r="P258" t="s">
        <v>137</v>
      </c>
      <c r="Q258">
        <v>1000</v>
      </c>
      <c r="W258">
        <v>0</v>
      </c>
      <c r="X258">
        <v>-1122154991</v>
      </c>
      <c r="Y258">
        <f>AT258</f>
        <v>0.14000000000000001</v>
      </c>
      <c r="AA258">
        <v>18910.8</v>
      </c>
      <c r="AB258">
        <v>0</v>
      </c>
      <c r="AC258">
        <v>0</v>
      </c>
      <c r="AD258">
        <v>0</v>
      </c>
      <c r="AE258">
        <v>18910.8</v>
      </c>
      <c r="AF258">
        <v>0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2</v>
      </c>
      <c r="AN258">
        <v>0</v>
      </c>
      <c r="AO258">
        <v>1</v>
      </c>
      <c r="AP258">
        <v>1</v>
      </c>
      <c r="AQ258">
        <v>0</v>
      </c>
      <c r="AR258">
        <v>0</v>
      </c>
      <c r="AS258" t="s">
        <v>3</v>
      </c>
      <c r="AT258">
        <v>0.14000000000000001</v>
      </c>
      <c r="AU258" t="s">
        <v>3</v>
      </c>
      <c r="AV258">
        <v>0</v>
      </c>
      <c r="AW258">
        <v>2</v>
      </c>
      <c r="AX258">
        <v>75317431</v>
      </c>
      <c r="AY258">
        <v>1</v>
      </c>
      <c r="AZ258">
        <v>0</v>
      </c>
      <c r="BA258">
        <v>250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ROUND(Y258*Source!I190,9)</f>
        <v>8.8443599999999997E-2</v>
      </c>
      <c r="CY258">
        <f>AA258</f>
        <v>18910.8</v>
      </c>
      <c r="CZ258">
        <f>AE258</f>
        <v>18910.8</v>
      </c>
      <c r="DA258">
        <f>AI258</f>
        <v>1</v>
      </c>
      <c r="DB258">
        <f>ROUND(ROUND(AT258*CZ258,2),6)</f>
        <v>2647.51</v>
      </c>
      <c r="DC258">
        <f>ROUND(ROUND(AT258*AG258,2),6)</f>
        <v>0</v>
      </c>
      <c r="DD258" t="s">
        <v>3</v>
      </c>
      <c r="DE258" t="s">
        <v>3</v>
      </c>
      <c r="DF258">
        <f t="shared" si="92"/>
        <v>1672.54</v>
      </c>
      <c r="DG258">
        <f t="shared" si="93"/>
        <v>0</v>
      </c>
      <c r="DH258">
        <f t="shared" si="94"/>
        <v>0</v>
      </c>
      <c r="DI258">
        <f t="shared" si="95"/>
        <v>0</v>
      </c>
      <c r="DJ258">
        <f>DF258</f>
        <v>1672.54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5">
      <c r="A259">
        <f>ROW(Source!A226)</f>
        <v>226</v>
      </c>
      <c r="B259">
        <v>75316141</v>
      </c>
      <c r="C259">
        <v>75317432</v>
      </c>
      <c r="D259">
        <v>44573642</v>
      </c>
      <c r="E259">
        <v>30570983</v>
      </c>
      <c r="F259">
        <v>1</v>
      </c>
      <c r="G259">
        <v>30570983</v>
      </c>
      <c r="H259">
        <v>1</v>
      </c>
      <c r="I259" t="s">
        <v>678</v>
      </c>
      <c r="J259" t="s">
        <v>3</v>
      </c>
      <c r="K259" t="s">
        <v>679</v>
      </c>
      <c r="L259">
        <v>1191</v>
      </c>
      <c r="N259">
        <v>1013</v>
      </c>
      <c r="O259" t="s">
        <v>680</v>
      </c>
      <c r="P259" t="s">
        <v>680</v>
      </c>
      <c r="Q259">
        <v>1</v>
      </c>
      <c r="W259">
        <v>0</v>
      </c>
      <c r="X259">
        <v>476480486</v>
      </c>
      <c r="Y259">
        <f>(AT259*1.15)</f>
        <v>37.03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1</v>
      </c>
      <c r="AJ259">
        <v>1</v>
      </c>
      <c r="AK259">
        <v>1</v>
      </c>
      <c r="AL259">
        <v>1</v>
      </c>
      <c r="AM259">
        <v>5</v>
      </c>
      <c r="AN259">
        <v>0</v>
      </c>
      <c r="AO259">
        <v>1</v>
      </c>
      <c r="AP259">
        <v>1</v>
      </c>
      <c r="AQ259">
        <v>0</v>
      </c>
      <c r="AR259">
        <v>0</v>
      </c>
      <c r="AS259" t="s">
        <v>3</v>
      </c>
      <c r="AT259">
        <v>32.200000000000003</v>
      </c>
      <c r="AU259" t="s">
        <v>95</v>
      </c>
      <c r="AV259">
        <v>1</v>
      </c>
      <c r="AW259">
        <v>2</v>
      </c>
      <c r="AX259">
        <v>75317437</v>
      </c>
      <c r="AY259">
        <v>1</v>
      </c>
      <c r="AZ259">
        <v>0</v>
      </c>
      <c r="BA259">
        <v>251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U259">
        <f>ROUND(AT259*Source!I226*AH259*AL259,2)</f>
        <v>0</v>
      </c>
      <c r="CV259">
        <f>ROUND(Y259*Source!I226,9)</f>
        <v>125.805722</v>
      </c>
      <c r="CW259">
        <v>0</v>
      </c>
      <c r="CX259">
        <f>ROUND(Y259*Source!I226,9)</f>
        <v>125.805722</v>
      </c>
      <c r="CY259">
        <f>AD259</f>
        <v>0</v>
      </c>
      <c r="CZ259">
        <f>AH259</f>
        <v>0</v>
      </c>
      <c r="DA259">
        <f>AL259</f>
        <v>1</v>
      </c>
      <c r="DB259">
        <f>ROUND((ROUND(AT259*CZ259,2)*1.15),6)</f>
        <v>0</v>
      </c>
      <c r="DC259">
        <f>ROUND((ROUND(AT259*AG259,2)*1.15),6)</f>
        <v>0</v>
      </c>
      <c r="DD259" t="s">
        <v>3</v>
      </c>
      <c r="DE259" t="s">
        <v>3</v>
      </c>
      <c r="DF259">
        <f t="shared" si="92"/>
        <v>0</v>
      </c>
      <c r="DG259">
        <f t="shared" si="93"/>
        <v>0</v>
      </c>
      <c r="DH259">
        <f t="shared" si="94"/>
        <v>0</v>
      </c>
      <c r="DI259">
        <f t="shared" si="95"/>
        <v>0</v>
      </c>
      <c r="DJ259">
        <f>DI259</f>
        <v>0</v>
      </c>
      <c r="DK259">
        <v>0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5">
      <c r="A260">
        <f>ROW(Source!A226)</f>
        <v>226</v>
      </c>
      <c r="B260">
        <v>75316141</v>
      </c>
      <c r="C260">
        <v>75317432</v>
      </c>
      <c r="D260">
        <v>65153288</v>
      </c>
      <c r="E260">
        <v>1</v>
      </c>
      <c r="F260">
        <v>1</v>
      </c>
      <c r="G260">
        <v>30570983</v>
      </c>
      <c r="H260">
        <v>2</v>
      </c>
      <c r="I260" t="s">
        <v>692</v>
      </c>
      <c r="J260" t="s">
        <v>693</v>
      </c>
      <c r="K260" t="s">
        <v>694</v>
      </c>
      <c r="L260">
        <v>1368</v>
      </c>
      <c r="N260">
        <v>1011</v>
      </c>
      <c r="O260" t="s">
        <v>695</v>
      </c>
      <c r="P260" t="s">
        <v>695</v>
      </c>
      <c r="Q260">
        <v>1</v>
      </c>
      <c r="W260">
        <v>0</v>
      </c>
      <c r="X260">
        <v>-7781208</v>
      </c>
      <c r="Y260">
        <f>(AT260*1.25)</f>
        <v>0.32500000000000001</v>
      </c>
      <c r="AA260">
        <v>0</v>
      </c>
      <c r="AB260">
        <v>83.1</v>
      </c>
      <c r="AC260">
        <v>12.62</v>
      </c>
      <c r="AD260">
        <v>0</v>
      </c>
      <c r="AE260">
        <v>0</v>
      </c>
      <c r="AF260">
        <v>83.1</v>
      </c>
      <c r="AG260">
        <v>12.62</v>
      </c>
      <c r="AH260">
        <v>0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1</v>
      </c>
      <c r="AP260">
        <v>1</v>
      </c>
      <c r="AQ260">
        <v>0</v>
      </c>
      <c r="AR260">
        <v>0</v>
      </c>
      <c r="AS260" t="s">
        <v>3</v>
      </c>
      <c r="AT260">
        <v>0.26</v>
      </c>
      <c r="AU260" t="s">
        <v>94</v>
      </c>
      <c r="AV260">
        <v>0</v>
      </c>
      <c r="AW260">
        <v>2</v>
      </c>
      <c r="AX260">
        <v>75317438</v>
      </c>
      <c r="AY260">
        <v>1</v>
      </c>
      <c r="AZ260">
        <v>0</v>
      </c>
      <c r="BA260">
        <v>252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f>ROUND(Y260*Source!I226*DO260,9)</f>
        <v>0</v>
      </c>
      <c r="CX260">
        <f>ROUND(Y260*Source!I226,9)</f>
        <v>1.104155</v>
      </c>
      <c r="CY260">
        <f>AB260</f>
        <v>83.1</v>
      </c>
      <c r="CZ260">
        <f>AF260</f>
        <v>83.1</v>
      </c>
      <c r="DA260">
        <f>AJ260</f>
        <v>1</v>
      </c>
      <c r="DB260">
        <f>ROUND((ROUND(AT260*CZ260,2)*1.25),6)</f>
        <v>27.012499999999999</v>
      </c>
      <c r="DC260">
        <f>ROUND((ROUND(AT260*AG260,2)*1.25),6)</f>
        <v>4.0999999999999996</v>
      </c>
      <c r="DD260" t="s">
        <v>3</v>
      </c>
      <c r="DE260" t="s">
        <v>3</v>
      </c>
      <c r="DF260">
        <f t="shared" si="92"/>
        <v>0</v>
      </c>
      <c r="DG260">
        <f t="shared" si="93"/>
        <v>91.76</v>
      </c>
      <c r="DH260">
        <f t="shared" si="94"/>
        <v>13.93</v>
      </c>
      <c r="DI260">
        <f t="shared" si="95"/>
        <v>0</v>
      </c>
      <c r="DJ260">
        <f>DG260</f>
        <v>91.76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5">
      <c r="A261">
        <f>ROW(Source!A226)</f>
        <v>226</v>
      </c>
      <c r="B261">
        <v>75316141</v>
      </c>
      <c r="C261">
        <v>75317432</v>
      </c>
      <c r="D261">
        <v>66317077</v>
      </c>
      <c r="E261">
        <v>1</v>
      </c>
      <c r="F261">
        <v>1</v>
      </c>
      <c r="G261">
        <v>30570983</v>
      </c>
      <c r="H261">
        <v>3</v>
      </c>
      <c r="I261" t="s">
        <v>750</v>
      </c>
      <c r="J261" t="s">
        <v>751</v>
      </c>
      <c r="K261" t="s">
        <v>989</v>
      </c>
      <c r="L261">
        <v>1327</v>
      </c>
      <c r="N261">
        <v>1005</v>
      </c>
      <c r="O261" t="s">
        <v>103</v>
      </c>
      <c r="P261" t="s">
        <v>103</v>
      </c>
      <c r="Q261">
        <v>1</v>
      </c>
      <c r="W261">
        <v>0</v>
      </c>
      <c r="X261">
        <v>-377234037</v>
      </c>
      <c r="Y261">
        <f>AT261</f>
        <v>21</v>
      </c>
      <c r="AA261">
        <v>4.1900000000000004</v>
      </c>
      <c r="AB261">
        <v>0</v>
      </c>
      <c r="AC261">
        <v>0</v>
      </c>
      <c r="AD261">
        <v>0</v>
      </c>
      <c r="AE261">
        <v>4.1900000000000004</v>
      </c>
      <c r="AF261">
        <v>0</v>
      </c>
      <c r="AG261">
        <v>0</v>
      </c>
      <c r="AH261">
        <v>0</v>
      </c>
      <c r="AI261">
        <v>1</v>
      </c>
      <c r="AJ261">
        <v>1</v>
      </c>
      <c r="AK261">
        <v>1</v>
      </c>
      <c r="AL261">
        <v>1</v>
      </c>
      <c r="AM261">
        <v>-2</v>
      </c>
      <c r="AN261">
        <v>0</v>
      </c>
      <c r="AO261">
        <v>1</v>
      </c>
      <c r="AP261">
        <v>1</v>
      </c>
      <c r="AQ261">
        <v>0</v>
      </c>
      <c r="AR261">
        <v>0</v>
      </c>
      <c r="AS261" t="s">
        <v>3</v>
      </c>
      <c r="AT261">
        <v>21</v>
      </c>
      <c r="AU261" t="s">
        <v>3</v>
      </c>
      <c r="AV261">
        <v>0</v>
      </c>
      <c r="AW261">
        <v>2</v>
      </c>
      <c r="AX261">
        <v>75317439</v>
      </c>
      <c r="AY261">
        <v>1</v>
      </c>
      <c r="AZ261">
        <v>0</v>
      </c>
      <c r="BA261">
        <v>253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v>0</v>
      </c>
      <c r="CX261">
        <f>ROUND(Y261*Source!I226,9)</f>
        <v>71.345399999999998</v>
      </c>
      <c r="CY261">
        <f>AA261</f>
        <v>4.1900000000000004</v>
      </c>
      <c r="CZ261">
        <f>AE261</f>
        <v>4.1900000000000004</v>
      </c>
      <c r="DA261">
        <f>AI261</f>
        <v>1</v>
      </c>
      <c r="DB261">
        <f>ROUND(ROUND(AT261*CZ261,2),6)</f>
        <v>87.99</v>
      </c>
      <c r="DC261">
        <f>ROUND(ROUND(AT261*AG261,2),6)</f>
        <v>0</v>
      </c>
      <c r="DD261" t="s">
        <v>3</v>
      </c>
      <c r="DE261" t="s">
        <v>3</v>
      </c>
      <c r="DF261">
        <f t="shared" si="92"/>
        <v>298.94</v>
      </c>
      <c r="DG261">
        <f t="shared" si="93"/>
        <v>0</v>
      </c>
      <c r="DH261">
        <f t="shared" si="94"/>
        <v>0</v>
      </c>
      <c r="DI261">
        <f t="shared" si="95"/>
        <v>0</v>
      </c>
      <c r="DJ261">
        <f>DF261</f>
        <v>298.94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5">
      <c r="A262">
        <f>ROW(Source!A226)</f>
        <v>226</v>
      </c>
      <c r="B262">
        <v>75316141</v>
      </c>
      <c r="C262">
        <v>75317432</v>
      </c>
      <c r="D262">
        <v>64823291</v>
      </c>
      <c r="E262">
        <v>1</v>
      </c>
      <c r="F262">
        <v>1</v>
      </c>
      <c r="G262">
        <v>30570983</v>
      </c>
      <c r="H262">
        <v>3</v>
      </c>
      <c r="I262" t="s">
        <v>225</v>
      </c>
      <c r="J262" t="s">
        <v>227</v>
      </c>
      <c r="K262" t="s">
        <v>226</v>
      </c>
      <c r="L262">
        <v>1339</v>
      </c>
      <c r="N262">
        <v>1007</v>
      </c>
      <c r="O262" t="s">
        <v>30</v>
      </c>
      <c r="P262" t="s">
        <v>30</v>
      </c>
      <c r="Q262">
        <v>1</v>
      </c>
      <c r="W262">
        <v>0</v>
      </c>
      <c r="X262">
        <v>121754443</v>
      </c>
      <c r="Y262">
        <f>AT262</f>
        <v>0.82</v>
      </c>
      <c r="AA262">
        <v>2025.48</v>
      </c>
      <c r="AB262">
        <v>0</v>
      </c>
      <c r="AC262">
        <v>0</v>
      </c>
      <c r="AD262">
        <v>0</v>
      </c>
      <c r="AE262">
        <v>2025.48</v>
      </c>
      <c r="AF262">
        <v>0</v>
      </c>
      <c r="AG262">
        <v>0</v>
      </c>
      <c r="AH262">
        <v>0</v>
      </c>
      <c r="AI262">
        <v>1</v>
      </c>
      <c r="AJ262">
        <v>1</v>
      </c>
      <c r="AK262">
        <v>1</v>
      </c>
      <c r="AL262">
        <v>1</v>
      </c>
      <c r="AM262">
        <v>0</v>
      </c>
      <c r="AN262">
        <v>0</v>
      </c>
      <c r="AO262">
        <v>0</v>
      </c>
      <c r="AP262">
        <v>1</v>
      </c>
      <c r="AQ262">
        <v>0</v>
      </c>
      <c r="AR262">
        <v>0</v>
      </c>
      <c r="AS262" t="s">
        <v>3</v>
      </c>
      <c r="AT262">
        <v>0.82</v>
      </c>
      <c r="AU262" t="s">
        <v>3</v>
      </c>
      <c r="AV262">
        <v>0</v>
      </c>
      <c r="AW262">
        <v>1</v>
      </c>
      <c r="AX262">
        <v>-1</v>
      </c>
      <c r="AY262">
        <v>0</v>
      </c>
      <c r="AZ262">
        <v>0</v>
      </c>
      <c r="BA262" t="s">
        <v>3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V262">
        <v>0</v>
      </c>
      <c r="CW262">
        <v>0</v>
      </c>
      <c r="CX262">
        <f>ROUND(Y262*Source!I226,9)</f>
        <v>2.7858679999999998</v>
      </c>
      <c r="CY262">
        <f>AA262</f>
        <v>2025.48</v>
      </c>
      <c r="CZ262">
        <f>AE262</f>
        <v>2025.48</v>
      </c>
      <c r="DA262">
        <f>AI262</f>
        <v>1</v>
      </c>
      <c r="DB262">
        <f>ROUND(ROUND(AT262*CZ262,2),6)</f>
        <v>1660.89</v>
      </c>
      <c r="DC262">
        <f>ROUND(ROUND(AT262*AG262,2),6)</f>
        <v>0</v>
      </c>
      <c r="DD262" t="s">
        <v>3</v>
      </c>
      <c r="DE262" t="s">
        <v>3</v>
      </c>
      <c r="DF262">
        <f t="shared" si="92"/>
        <v>5642.72</v>
      </c>
      <c r="DG262">
        <f t="shared" si="93"/>
        <v>0</v>
      </c>
      <c r="DH262">
        <f t="shared" si="94"/>
        <v>0</v>
      </c>
      <c r="DI262">
        <f t="shared" si="95"/>
        <v>0</v>
      </c>
      <c r="DJ262">
        <f>DF262</f>
        <v>5642.72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5">
      <c r="A263">
        <f>ROW(Source!A227)</f>
        <v>227</v>
      </c>
      <c r="B263">
        <v>75316143</v>
      </c>
      <c r="C263">
        <v>75317432</v>
      </c>
      <c r="D263">
        <v>44573642</v>
      </c>
      <c r="E263">
        <v>30570983</v>
      </c>
      <c r="F263">
        <v>1</v>
      </c>
      <c r="G263">
        <v>30570983</v>
      </c>
      <c r="H263">
        <v>1</v>
      </c>
      <c r="I263" t="s">
        <v>678</v>
      </c>
      <c r="J263" t="s">
        <v>3</v>
      </c>
      <c r="K263" t="s">
        <v>679</v>
      </c>
      <c r="L263">
        <v>1191</v>
      </c>
      <c r="N263">
        <v>1013</v>
      </c>
      <c r="O263" t="s">
        <v>680</v>
      </c>
      <c r="P263" t="s">
        <v>680</v>
      </c>
      <c r="Q263">
        <v>1</v>
      </c>
      <c r="W263">
        <v>0</v>
      </c>
      <c r="X263">
        <v>476480486</v>
      </c>
      <c r="Y263">
        <f>(AT263*1.15)</f>
        <v>37.03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1</v>
      </c>
      <c r="AJ263">
        <v>1</v>
      </c>
      <c r="AK263">
        <v>1</v>
      </c>
      <c r="AL263">
        <v>1</v>
      </c>
      <c r="AM263">
        <v>-2</v>
      </c>
      <c r="AN263">
        <v>0</v>
      </c>
      <c r="AO263">
        <v>1</v>
      </c>
      <c r="AP263">
        <v>1</v>
      </c>
      <c r="AQ263">
        <v>0</v>
      </c>
      <c r="AR263">
        <v>0</v>
      </c>
      <c r="AS263" t="s">
        <v>3</v>
      </c>
      <c r="AT263">
        <v>32.200000000000003</v>
      </c>
      <c r="AU263" t="s">
        <v>95</v>
      </c>
      <c r="AV263">
        <v>1</v>
      </c>
      <c r="AW263">
        <v>2</v>
      </c>
      <c r="AX263">
        <v>75317437</v>
      </c>
      <c r="AY263">
        <v>1</v>
      </c>
      <c r="AZ263">
        <v>0</v>
      </c>
      <c r="BA263">
        <v>255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U263">
        <f>ROUND(AT263*Source!I227*AH263*AL263,2)</f>
        <v>0</v>
      </c>
      <c r="CV263">
        <f>ROUND(Y263*Source!I227,9)</f>
        <v>125.805722</v>
      </c>
      <c r="CW263">
        <v>0</v>
      </c>
      <c r="CX263">
        <f>ROUND(Y263*Source!I227,9)</f>
        <v>125.805722</v>
      </c>
      <c r="CY263">
        <f>AD263</f>
        <v>0</v>
      </c>
      <c r="CZ263">
        <f>AH263</f>
        <v>0</v>
      </c>
      <c r="DA263">
        <f>AL263</f>
        <v>1</v>
      </c>
      <c r="DB263">
        <f>ROUND((ROUND(AT263*CZ263,2)*1.15),6)</f>
        <v>0</v>
      </c>
      <c r="DC263">
        <f>ROUND((ROUND(AT263*AG263,2)*1.15),6)</f>
        <v>0</v>
      </c>
      <c r="DD263" t="s">
        <v>3</v>
      </c>
      <c r="DE263" t="s">
        <v>3</v>
      </c>
      <c r="DF263">
        <f t="shared" si="92"/>
        <v>0</v>
      </c>
      <c r="DG263">
        <f t="shared" si="93"/>
        <v>0</v>
      </c>
      <c r="DH263">
        <f t="shared" si="94"/>
        <v>0</v>
      </c>
      <c r="DI263">
        <f t="shared" si="95"/>
        <v>0</v>
      </c>
      <c r="DJ263">
        <f>DI263</f>
        <v>0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5">
      <c r="A264">
        <f>ROW(Source!A227)</f>
        <v>227</v>
      </c>
      <c r="B264">
        <v>75316143</v>
      </c>
      <c r="C264">
        <v>75317432</v>
      </c>
      <c r="D264">
        <v>65153288</v>
      </c>
      <c r="E264">
        <v>1</v>
      </c>
      <c r="F264">
        <v>1</v>
      </c>
      <c r="G264">
        <v>30570983</v>
      </c>
      <c r="H264">
        <v>2</v>
      </c>
      <c r="I264" t="s">
        <v>692</v>
      </c>
      <c r="J264" t="s">
        <v>693</v>
      </c>
      <c r="K264" t="s">
        <v>694</v>
      </c>
      <c r="L264">
        <v>1368</v>
      </c>
      <c r="N264">
        <v>1011</v>
      </c>
      <c r="O264" t="s">
        <v>695</v>
      </c>
      <c r="P264" t="s">
        <v>695</v>
      </c>
      <c r="Q264">
        <v>1</v>
      </c>
      <c r="W264">
        <v>0</v>
      </c>
      <c r="X264">
        <v>-7781208</v>
      </c>
      <c r="Y264">
        <f>(AT264*1.25)</f>
        <v>0.32500000000000001</v>
      </c>
      <c r="AA264">
        <v>0</v>
      </c>
      <c r="AB264">
        <v>87.01</v>
      </c>
      <c r="AC264">
        <v>13.21</v>
      </c>
      <c r="AD264">
        <v>0</v>
      </c>
      <c r="AE264">
        <v>0</v>
      </c>
      <c r="AF264">
        <v>83.1</v>
      </c>
      <c r="AG264">
        <v>12.62</v>
      </c>
      <c r="AH264">
        <v>0</v>
      </c>
      <c r="AI264">
        <v>1</v>
      </c>
      <c r="AJ264">
        <v>1</v>
      </c>
      <c r="AK264">
        <v>1</v>
      </c>
      <c r="AL264">
        <v>1</v>
      </c>
      <c r="AM264">
        <v>2</v>
      </c>
      <c r="AN264">
        <v>0</v>
      </c>
      <c r="AO264">
        <v>1</v>
      </c>
      <c r="AP264">
        <v>1</v>
      </c>
      <c r="AQ264">
        <v>0</v>
      </c>
      <c r="AR264">
        <v>0</v>
      </c>
      <c r="AS264" t="s">
        <v>3</v>
      </c>
      <c r="AT264">
        <v>0.26</v>
      </c>
      <c r="AU264" t="s">
        <v>94</v>
      </c>
      <c r="AV264">
        <v>0</v>
      </c>
      <c r="AW264">
        <v>2</v>
      </c>
      <c r="AX264">
        <v>75317438</v>
      </c>
      <c r="AY264">
        <v>1</v>
      </c>
      <c r="AZ264">
        <v>0</v>
      </c>
      <c r="BA264">
        <v>256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f>ROUND(Y264*Source!I227*DO264,9)</f>
        <v>0</v>
      </c>
      <c r="CX264">
        <f>ROUND(Y264*Source!I227,9)</f>
        <v>1.104155</v>
      </c>
      <c r="CY264">
        <f>AB264</f>
        <v>87.01</v>
      </c>
      <c r="CZ264">
        <f>AF264</f>
        <v>83.1</v>
      </c>
      <c r="DA264">
        <f>AJ264</f>
        <v>1</v>
      </c>
      <c r="DB264">
        <f>ROUND((ROUND(AT264*CZ264,2)*1.25),6)</f>
        <v>27.012499999999999</v>
      </c>
      <c r="DC264">
        <f>ROUND((ROUND(AT264*AG264,2)*1.25),6)</f>
        <v>4.0999999999999996</v>
      </c>
      <c r="DD264" t="s">
        <v>3</v>
      </c>
      <c r="DE264" t="s">
        <v>3</v>
      </c>
      <c r="DF264">
        <f t="shared" si="92"/>
        <v>0</v>
      </c>
      <c r="DG264">
        <f t="shared" si="93"/>
        <v>91.76</v>
      </c>
      <c r="DH264">
        <f t="shared" si="94"/>
        <v>13.93</v>
      </c>
      <c r="DI264">
        <f t="shared" si="95"/>
        <v>0</v>
      </c>
      <c r="DJ264">
        <f>DG264</f>
        <v>91.76</v>
      </c>
      <c r="DK264">
        <v>0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5">
      <c r="A265">
        <f>ROW(Source!A227)</f>
        <v>227</v>
      </c>
      <c r="B265">
        <v>75316143</v>
      </c>
      <c r="C265">
        <v>75317432</v>
      </c>
      <c r="D265">
        <v>66317077</v>
      </c>
      <c r="E265">
        <v>1</v>
      </c>
      <c r="F265">
        <v>1</v>
      </c>
      <c r="G265">
        <v>30570983</v>
      </c>
      <c r="H265">
        <v>3</v>
      </c>
      <c r="I265" t="s">
        <v>750</v>
      </c>
      <c r="J265" t="s">
        <v>751</v>
      </c>
      <c r="K265" t="s">
        <v>989</v>
      </c>
      <c r="L265">
        <v>1327</v>
      </c>
      <c r="N265">
        <v>1005</v>
      </c>
      <c r="O265" t="s">
        <v>103</v>
      </c>
      <c r="P265" t="s">
        <v>103</v>
      </c>
      <c r="Q265">
        <v>1</v>
      </c>
      <c r="W265">
        <v>0</v>
      </c>
      <c r="X265">
        <v>-377234037</v>
      </c>
      <c r="Y265">
        <f>AT265</f>
        <v>21</v>
      </c>
      <c r="AA265">
        <v>4.1900000000000004</v>
      </c>
      <c r="AB265">
        <v>0</v>
      </c>
      <c r="AC265">
        <v>0</v>
      </c>
      <c r="AD265">
        <v>0</v>
      </c>
      <c r="AE265">
        <v>4.1900000000000004</v>
      </c>
      <c r="AF265">
        <v>0</v>
      </c>
      <c r="AG265">
        <v>0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2</v>
      </c>
      <c r="AN265">
        <v>0</v>
      </c>
      <c r="AO265">
        <v>1</v>
      </c>
      <c r="AP265">
        <v>1</v>
      </c>
      <c r="AQ265">
        <v>0</v>
      </c>
      <c r="AR265">
        <v>0</v>
      </c>
      <c r="AS265" t="s">
        <v>3</v>
      </c>
      <c r="AT265">
        <v>21</v>
      </c>
      <c r="AU265" t="s">
        <v>3</v>
      </c>
      <c r="AV265">
        <v>0</v>
      </c>
      <c r="AW265">
        <v>2</v>
      </c>
      <c r="AX265">
        <v>75317439</v>
      </c>
      <c r="AY265">
        <v>1</v>
      </c>
      <c r="AZ265">
        <v>0</v>
      </c>
      <c r="BA265">
        <v>257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ROUND(Y265*Source!I227,9)</f>
        <v>71.345399999999998</v>
      </c>
      <c r="CY265">
        <f>AA265</f>
        <v>4.1900000000000004</v>
      </c>
      <c r="CZ265">
        <f>AE265</f>
        <v>4.1900000000000004</v>
      </c>
      <c r="DA265">
        <f>AI265</f>
        <v>1</v>
      </c>
      <c r="DB265">
        <f>ROUND(ROUND(AT265*CZ265,2),6)</f>
        <v>87.99</v>
      </c>
      <c r="DC265">
        <f>ROUND(ROUND(AT265*AG265,2),6)</f>
        <v>0</v>
      </c>
      <c r="DD265" t="s">
        <v>3</v>
      </c>
      <c r="DE265" t="s">
        <v>3</v>
      </c>
      <c r="DF265">
        <f t="shared" si="92"/>
        <v>298.94</v>
      </c>
      <c r="DG265">
        <f t="shared" si="93"/>
        <v>0</v>
      </c>
      <c r="DH265">
        <f t="shared" si="94"/>
        <v>0</v>
      </c>
      <c r="DI265">
        <f t="shared" si="95"/>
        <v>0</v>
      </c>
      <c r="DJ265">
        <f>DF265</f>
        <v>298.94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5">
      <c r="A266">
        <f>ROW(Source!A227)</f>
        <v>227</v>
      </c>
      <c r="B266">
        <v>75316143</v>
      </c>
      <c r="C266">
        <v>75317432</v>
      </c>
      <c r="D266">
        <v>64823291</v>
      </c>
      <c r="E266">
        <v>1</v>
      </c>
      <c r="F266">
        <v>1</v>
      </c>
      <c r="G266">
        <v>30570983</v>
      </c>
      <c r="H266">
        <v>3</v>
      </c>
      <c r="I266" t="s">
        <v>225</v>
      </c>
      <c r="J266" t="s">
        <v>227</v>
      </c>
      <c r="K266" t="s">
        <v>226</v>
      </c>
      <c r="L266">
        <v>1339</v>
      </c>
      <c r="N266">
        <v>1007</v>
      </c>
      <c r="O266" t="s">
        <v>30</v>
      </c>
      <c r="P266" t="s">
        <v>30</v>
      </c>
      <c r="Q266">
        <v>1</v>
      </c>
      <c r="W266">
        <v>0</v>
      </c>
      <c r="X266">
        <v>121754443</v>
      </c>
      <c r="Y266">
        <f>AT266</f>
        <v>0.82</v>
      </c>
      <c r="AA266">
        <v>19910.47</v>
      </c>
      <c r="AB266">
        <v>0</v>
      </c>
      <c r="AC266">
        <v>0</v>
      </c>
      <c r="AD266">
        <v>0</v>
      </c>
      <c r="AE266">
        <v>2025.48</v>
      </c>
      <c r="AF266">
        <v>0</v>
      </c>
      <c r="AG266">
        <v>0</v>
      </c>
      <c r="AH266">
        <v>0</v>
      </c>
      <c r="AI266">
        <v>9.83</v>
      </c>
      <c r="AJ266">
        <v>1</v>
      </c>
      <c r="AK266">
        <v>1</v>
      </c>
      <c r="AL266">
        <v>1</v>
      </c>
      <c r="AM266">
        <v>-2</v>
      </c>
      <c r="AN266">
        <v>0</v>
      </c>
      <c r="AO266">
        <v>0</v>
      </c>
      <c r="AP266">
        <v>1</v>
      </c>
      <c r="AQ266">
        <v>0</v>
      </c>
      <c r="AR266">
        <v>0</v>
      </c>
      <c r="AS266" t="s">
        <v>3</v>
      </c>
      <c r="AT266">
        <v>0.82</v>
      </c>
      <c r="AU266" t="s">
        <v>3</v>
      </c>
      <c r="AV266">
        <v>0</v>
      </c>
      <c r="AW266">
        <v>1</v>
      </c>
      <c r="AX266">
        <v>-1</v>
      </c>
      <c r="AY266">
        <v>0</v>
      </c>
      <c r="AZ266">
        <v>0</v>
      </c>
      <c r="BA266" t="s">
        <v>3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V266">
        <v>0</v>
      </c>
      <c r="CW266">
        <v>0</v>
      </c>
      <c r="CX266">
        <f>ROUND(Y266*Source!I227,9)</f>
        <v>2.7858679999999998</v>
      </c>
      <c r="CY266">
        <f>AA266</f>
        <v>19910.47</v>
      </c>
      <c r="CZ266">
        <f>AE266</f>
        <v>2025.48</v>
      </c>
      <c r="DA266">
        <f>AI266</f>
        <v>9.83</v>
      </c>
      <c r="DB266">
        <f>ROUND(ROUND(AT266*CZ266,2),6)</f>
        <v>1660.89</v>
      </c>
      <c r="DC266">
        <f>ROUND(ROUND(AT266*AG266,2),6)</f>
        <v>0</v>
      </c>
      <c r="DD266" t="s">
        <v>3</v>
      </c>
      <c r="DE266" t="s">
        <v>3</v>
      </c>
      <c r="DF266">
        <f>ROUND(ROUND(AE266*AI266,2)*CX266,2)</f>
        <v>55467.94</v>
      </c>
      <c r="DG266">
        <f t="shared" si="93"/>
        <v>0</v>
      </c>
      <c r="DH266">
        <f t="shared" si="94"/>
        <v>0</v>
      </c>
      <c r="DI266">
        <f t="shared" si="95"/>
        <v>0</v>
      </c>
      <c r="DJ266">
        <f>DF266</f>
        <v>55467.94</v>
      </c>
      <c r="DK266">
        <v>0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5">
      <c r="A267">
        <f>ROW(Source!A230)</f>
        <v>230</v>
      </c>
      <c r="B267">
        <v>75316141</v>
      </c>
      <c r="C267">
        <v>75317442</v>
      </c>
      <c r="D267">
        <v>44573642</v>
      </c>
      <c r="E267">
        <v>30570983</v>
      </c>
      <c r="F267">
        <v>1</v>
      </c>
      <c r="G267">
        <v>30570983</v>
      </c>
      <c r="H267">
        <v>1</v>
      </c>
      <c r="I267" t="s">
        <v>678</v>
      </c>
      <c r="J267" t="s">
        <v>3</v>
      </c>
      <c r="K267" t="s">
        <v>679</v>
      </c>
      <c r="L267">
        <v>1191</v>
      </c>
      <c r="N267">
        <v>1013</v>
      </c>
      <c r="O267" t="s">
        <v>680</v>
      </c>
      <c r="P267" t="s">
        <v>680</v>
      </c>
      <c r="Q267">
        <v>1</v>
      </c>
      <c r="W267">
        <v>0</v>
      </c>
      <c r="X267">
        <v>476480486</v>
      </c>
      <c r="Y267">
        <f>(AT267*1.15)</f>
        <v>3.9674999999999998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1</v>
      </c>
      <c r="AJ267">
        <v>1</v>
      </c>
      <c r="AK267">
        <v>1</v>
      </c>
      <c r="AL267">
        <v>1</v>
      </c>
      <c r="AM267">
        <v>5</v>
      </c>
      <c r="AN267">
        <v>0</v>
      </c>
      <c r="AO267">
        <v>1</v>
      </c>
      <c r="AP267">
        <v>1</v>
      </c>
      <c r="AQ267">
        <v>0</v>
      </c>
      <c r="AR267">
        <v>0</v>
      </c>
      <c r="AS267" t="s">
        <v>3</v>
      </c>
      <c r="AT267">
        <v>3.45</v>
      </c>
      <c r="AU267" t="s">
        <v>95</v>
      </c>
      <c r="AV267">
        <v>1</v>
      </c>
      <c r="AW267">
        <v>2</v>
      </c>
      <c r="AX267">
        <v>75317446</v>
      </c>
      <c r="AY267">
        <v>1</v>
      </c>
      <c r="AZ267">
        <v>0</v>
      </c>
      <c r="BA267">
        <v>259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U267">
        <f>ROUND(AT267*Source!I230*AH267*AL267,2)</f>
        <v>0</v>
      </c>
      <c r="CV267">
        <f>ROUND(Y267*Source!I230,9)</f>
        <v>13.479184500000001</v>
      </c>
      <c r="CW267">
        <v>0</v>
      </c>
      <c r="CX267">
        <f>ROUND(Y267*Source!I230,9)</f>
        <v>13.479184500000001</v>
      </c>
      <c r="CY267">
        <f>AD267</f>
        <v>0</v>
      </c>
      <c r="CZ267">
        <f>AH267</f>
        <v>0</v>
      </c>
      <c r="DA267">
        <f>AL267</f>
        <v>1</v>
      </c>
      <c r="DB267">
        <f>ROUND((ROUND(AT267*CZ267,2)*1.15),6)</f>
        <v>0</v>
      </c>
      <c r="DC267">
        <f>ROUND((ROUND(AT267*AG267,2)*1.15),6)</f>
        <v>0</v>
      </c>
      <c r="DD267" t="s">
        <v>3</v>
      </c>
      <c r="DE267" t="s">
        <v>3</v>
      </c>
      <c r="DF267">
        <f>ROUND(ROUND(AE267,2)*CX267,2)</f>
        <v>0</v>
      </c>
      <c r="DG267">
        <f t="shared" si="93"/>
        <v>0</v>
      </c>
      <c r="DH267">
        <f t="shared" si="94"/>
        <v>0</v>
      </c>
      <c r="DI267">
        <f t="shared" si="95"/>
        <v>0</v>
      </c>
      <c r="DJ267">
        <f>DI267</f>
        <v>0</v>
      </c>
      <c r="DK267">
        <v>0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5">
      <c r="A268">
        <f>ROW(Source!A230)</f>
        <v>230</v>
      </c>
      <c r="B268">
        <v>75316141</v>
      </c>
      <c r="C268">
        <v>75317442</v>
      </c>
      <c r="D268">
        <v>65153288</v>
      </c>
      <c r="E268">
        <v>1</v>
      </c>
      <c r="F268">
        <v>1</v>
      </c>
      <c r="G268">
        <v>30570983</v>
      </c>
      <c r="H268">
        <v>2</v>
      </c>
      <c r="I268" t="s">
        <v>692</v>
      </c>
      <c r="J268" t="s">
        <v>693</v>
      </c>
      <c r="K268" t="s">
        <v>694</v>
      </c>
      <c r="L268">
        <v>1368</v>
      </c>
      <c r="N268">
        <v>1011</v>
      </c>
      <c r="O268" t="s">
        <v>695</v>
      </c>
      <c r="P268" t="s">
        <v>695</v>
      </c>
      <c r="Q268">
        <v>1</v>
      </c>
      <c r="W268">
        <v>0</v>
      </c>
      <c r="X268">
        <v>-7781208</v>
      </c>
      <c r="Y268">
        <f>(AT268*1.25)</f>
        <v>2.5000000000000001E-2</v>
      </c>
      <c r="AA268">
        <v>0</v>
      </c>
      <c r="AB268">
        <v>83.1</v>
      </c>
      <c r="AC268">
        <v>12.62</v>
      </c>
      <c r="AD268">
        <v>0</v>
      </c>
      <c r="AE268">
        <v>0</v>
      </c>
      <c r="AF268">
        <v>83.1</v>
      </c>
      <c r="AG268">
        <v>12.62</v>
      </c>
      <c r="AH268">
        <v>0</v>
      </c>
      <c r="AI268">
        <v>1</v>
      </c>
      <c r="AJ268">
        <v>1</v>
      </c>
      <c r="AK268">
        <v>1</v>
      </c>
      <c r="AL268">
        <v>1</v>
      </c>
      <c r="AM268">
        <v>-2</v>
      </c>
      <c r="AN268">
        <v>0</v>
      </c>
      <c r="AO268">
        <v>1</v>
      </c>
      <c r="AP268">
        <v>1</v>
      </c>
      <c r="AQ268">
        <v>0</v>
      </c>
      <c r="AR268">
        <v>0</v>
      </c>
      <c r="AS268" t="s">
        <v>3</v>
      </c>
      <c r="AT268">
        <v>0.02</v>
      </c>
      <c r="AU268" t="s">
        <v>94</v>
      </c>
      <c r="AV268">
        <v>0</v>
      </c>
      <c r="AW268">
        <v>2</v>
      </c>
      <c r="AX268">
        <v>75317447</v>
      </c>
      <c r="AY268">
        <v>1</v>
      </c>
      <c r="AZ268">
        <v>0</v>
      </c>
      <c r="BA268">
        <v>260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V268">
        <v>0</v>
      </c>
      <c r="CW268">
        <f>ROUND(Y268*Source!I230*DO268,9)</f>
        <v>0</v>
      </c>
      <c r="CX268">
        <f>ROUND(Y268*Source!I230,9)</f>
        <v>8.4934999999999997E-2</v>
      </c>
      <c r="CY268">
        <f>AB268</f>
        <v>83.1</v>
      </c>
      <c r="CZ268">
        <f>AF268</f>
        <v>83.1</v>
      </c>
      <c r="DA268">
        <f>AJ268</f>
        <v>1</v>
      </c>
      <c r="DB268">
        <f>ROUND((ROUND(AT268*CZ268,2)*1.25),6)</f>
        <v>2.0750000000000002</v>
      </c>
      <c r="DC268">
        <f>ROUND((ROUND(AT268*AG268,2)*1.25),6)</f>
        <v>0.3125</v>
      </c>
      <c r="DD268" t="s">
        <v>3</v>
      </c>
      <c r="DE268" t="s">
        <v>3</v>
      </c>
      <c r="DF268">
        <f>ROUND(ROUND(AE268,2)*CX268,2)</f>
        <v>0</v>
      </c>
      <c r="DG268">
        <f t="shared" si="93"/>
        <v>7.06</v>
      </c>
      <c r="DH268">
        <f t="shared" si="94"/>
        <v>1.07</v>
      </c>
      <c r="DI268">
        <f t="shared" si="95"/>
        <v>0</v>
      </c>
      <c r="DJ268">
        <f>DG268</f>
        <v>7.06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5">
      <c r="A269">
        <f>ROW(Source!A230)</f>
        <v>230</v>
      </c>
      <c r="B269">
        <v>75316141</v>
      </c>
      <c r="C269">
        <v>75317442</v>
      </c>
      <c r="D269">
        <v>31112647</v>
      </c>
      <c r="E269">
        <v>1</v>
      </c>
      <c r="F269">
        <v>1</v>
      </c>
      <c r="G269">
        <v>30570983</v>
      </c>
      <c r="H269">
        <v>3</v>
      </c>
      <c r="I269" t="s">
        <v>101</v>
      </c>
      <c r="J269" t="s">
        <v>104</v>
      </c>
      <c r="K269" t="s">
        <v>102</v>
      </c>
      <c r="L269">
        <v>1327</v>
      </c>
      <c r="N269">
        <v>1005</v>
      </c>
      <c r="O269" t="s">
        <v>103</v>
      </c>
      <c r="P269" t="s">
        <v>103</v>
      </c>
      <c r="Q269">
        <v>1</v>
      </c>
      <c r="W269">
        <v>0</v>
      </c>
      <c r="X269">
        <v>-1707056783</v>
      </c>
      <c r="Y269">
        <f>AT269</f>
        <v>122.4</v>
      </c>
      <c r="AA269">
        <v>4.32</v>
      </c>
      <c r="AB269">
        <v>0</v>
      </c>
      <c r="AC269">
        <v>0</v>
      </c>
      <c r="AD269">
        <v>0</v>
      </c>
      <c r="AE269">
        <v>4.32</v>
      </c>
      <c r="AF269">
        <v>0</v>
      </c>
      <c r="AG269">
        <v>0</v>
      </c>
      <c r="AH269">
        <v>0</v>
      </c>
      <c r="AI269">
        <v>1</v>
      </c>
      <c r="AJ269">
        <v>1</v>
      </c>
      <c r="AK269">
        <v>1</v>
      </c>
      <c r="AL269">
        <v>1</v>
      </c>
      <c r="AM269">
        <v>0</v>
      </c>
      <c r="AN269">
        <v>0</v>
      </c>
      <c r="AO269">
        <v>0</v>
      </c>
      <c r="AP269">
        <v>1</v>
      </c>
      <c r="AQ269">
        <v>0</v>
      </c>
      <c r="AR269">
        <v>0</v>
      </c>
      <c r="AS269" t="s">
        <v>3</v>
      </c>
      <c r="AT269">
        <v>122.4</v>
      </c>
      <c r="AU269" t="s">
        <v>3</v>
      </c>
      <c r="AV269">
        <v>0</v>
      </c>
      <c r="AW269">
        <v>1</v>
      </c>
      <c r="AX269">
        <v>-1</v>
      </c>
      <c r="AY269">
        <v>0</v>
      </c>
      <c r="AZ269">
        <v>0</v>
      </c>
      <c r="BA269" t="s">
        <v>3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V269">
        <v>0</v>
      </c>
      <c r="CW269">
        <v>0</v>
      </c>
      <c r="CX269">
        <f>ROUND(Y269*Source!I230,9)</f>
        <v>415.84176000000002</v>
      </c>
      <c r="CY269">
        <f>AA269</f>
        <v>4.32</v>
      </c>
      <c r="CZ269">
        <f>AE269</f>
        <v>4.32</v>
      </c>
      <c r="DA269">
        <f>AI269</f>
        <v>1</v>
      </c>
      <c r="DB269">
        <f>ROUND(ROUND(AT269*CZ269,2),6)</f>
        <v>528.77</v>
      </c>
      <c r="DC269">
        <f>ROUND(ROUND(AT269*AG269,2),6)</f>
        <v>0</v>
      </c>
      <c r="DD269" t="s">
        <v>3</v>
      </c>
      <c r="DE269" t="s">
        <v>3</v>
      </c>
      <c r="DF269">
        <f>ROUND(ROUND(AE269,2)*CX269,2)</f>
        <v>1796.44</v>
      </c>
      <c r="DG269">
        <f t="shared" si="93"/>
        <v>0</v>
      </c>
      <c r="DH269">
        <f t="shared" si="94"/>
        <v>0</v>
      </c>
      <c r="DI269">
        <f t="shared" si="95"/>
        <v>0</v>
      </c>
      <c r="DJ269">
        <f>DF269</f>
        <v>1796.44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5">
      <c r="A270">
        <f>ROW(Source!A231)</f>
        <v>231</v>
      </c>
      <c r="B270">
        <v>75316143</v>
      </c>
      <c r="C270">
        <v>75317442</v>
      </c>
      <c r="D270">
        <v>44573642</v>
      </c>
      <c r="E270">
        <v>30570983</v>
      </c>
      <c r="F270">
        <v>1</v>
      </c>
      <c r="G270">
        <v>30570983</v>
      </c>
      <c r="H270">
        <v>1</v>
      </c>
      <c r="I270" t="s">
        <v>678</v>
      </c>
      <c r="J270" t="s">
        <v>3</v>
      </c>
      <c r="K270" t="s">
        <v>679</v>
      </c>
      <c r="L270">
        <v>1191</v>
      </c>
      <c r="N270">
        <v>1013</v>
      </c>
      <c r="O270" t="s">
        <v>680</v>
      </c>
      <c r="P270" t="s">
        <v>680</v>
      </c>
      <c r="Q270">
        <v>1</v>
      </c>
      <c r="W270">
        <v>0</v>
      </c>
      <c r="X270">
        <v>476480486</v>
      </c>
      <c r="Y270">
        <f>(AT270*1.15)</f>
        <v>3.9674999999999998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1</v>
      </c>
      <c r="AJ270">
        <v>1</v>
      </c>
      <c r="AK270">
        <v>1</v>
      </c>
      <c r="AL270">
        <v>1</v>
      </c>
      <c r="AM270">
        <v>-2</v>
      </c>
      <c r="AN270">
        <v>0</v>
      </c>
      <c r="AO270">
        <v>1</v>
      </c>
      <c r="AP270">
        <v>1</v>
      </c>
      <c r="AQ270">
        <v>0</v>
      </c>
      <c r="AR270">
        <v>0</v>
      </c>
      <c r="AS270" t="s">
        <v>3</v>
      </c>
      <c r="AT270">
        <v>3.45</v>
      </c>
      <c r="AU270" t="s">
        <v>95</v>
      </c>
      <c r="AV270">
        <v>1</v>
      </c>
      <c r="AW270">
        <v>2</v>
      </c>
      <c r="AX270">
        <v>75317446</v>
      </c>
      <c r="AY270">
        <v>1</v>
      </c>
      <c r="AZ270">
        <v>0</v>
      </c>
      <c r="BA270">
        <v>262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U270">
        <f>ROUND(AT270*Source!I231*AH270*AL270,2)</f>
        <v>0</v>
      </c>
      <c r="CV270">
        <f>ROUND(Y270*Source!I231,9)</f>
        <v>13.479184500000001</v>
      </c>
      <c r="CW270">
        <v>0</v>
      </c>
      <c r="CX270">
        <f>ROUND(Y270*Source!I231,9)</f>
        <v>13.479184500000001</v>
      </c>
      <c r="CY270">
        <f>AD270</f>
        <v>0</v>
      </c>
      <c r="CZ270">
        <f>AH270</f>
        <v>0</v>
      </c>
      <c r="DA270">
        <f>AL270</f>
        <v>1</v>
      </c>
      <c r="DB270">
        <f>ROUND((ROUND(AT270*CZ270,2)*1.15),6)</f>
        <v>0</v>
      </c>
      <c r="DC270">
        <f>ROUND((ROUND(AT270*AG270,2)*1.15),6)</f>
        <v>0</v>
      </c>
      <c r="DD270" t="s">
        <v>3</v>
      </c>
      <c r="DE270" t="s">
        <v>3</v>
      </c>
      <c r="DF270">
        <f>ROUND(ROUND(AE270,2)*CX270,2)</f>
        <v>0</v>
      </c>
      <c r="DG270">
        <f t="shared" si="93"/>
        <v>0</v>
      </c>
      <c r="DH270">
        <f t="shared" si="94"/>
        <v>0</v>
      </c>
      <c r="DI270">
        <f t="shared" si="95"/>
        <v>0</v>
      </c>
      <c r="DJ270">
        <f>DI270</f>
        <v>0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5">
      <c r="A271">
        <f>ROW(Source!A231)</f>
        <v>231</v>
      </c>
      <c r="B271">
        <v>75316143</v>
      </c>
      <c r="C271">
        <v>75317442</v>
      </c>
      <c r="D271">
        <v>65153288</v>
      </c>
      <c r="E271">
        <v>1</v>
      </c>
      <c r="F271">
        <v>1</v>
      </c>
      <c r="G271">
        <v>30570983</v>
      </c>
      <c r="H271">
        <v>2</v>
      </c>
      <c r="I271" t="s">
        <v>692</v>
      </c>
      <c r="J271" t="s">
        <v>693</v>
      </c>
      <c r="K271" t="s">
        <v>694</v>
      </c>
      <c r="L271">
        <v>1368</v>
      </c>
      <c r="N271">
        <v>1011</v>
      </c>
      <c r="O271" t="s">
        <v>695</v>
      </c>
      <c r="P271" t="s">
        <v>695</v>
      </c>
      <c r="Q271">
        <v>1</v>
      </c>
      <c r="W271">
        <v>0</v>
      </c>
      <c r="X271">
        <v>-7781208</v>
      </c>
      <c r="Y271">
        <f>(AT271*1.25)</f>
        <v>2.5000000000000001E-2</v>
      </c>
      <c r="AA271">
        <v>0</v>
      </c>
      <c r="AB271">
        <v>87.01</v>
      </c>
      <c r="AC271">
        <v>13.21</v>
      </c>
      <c r="AD271">
        <v>0</v>
      </c>
      <c r="AE271">
        <v>0</v>
      </c>
      <c r="AF271">
        <v>83.1</v>
      </c>
      <c r="AG271">
        <v>12.62</v>
      </c>
      <c r="AH271">
        <v>0</v>
      </c>
      <c r="AI271">
        <v>1</v>
      </c>
      <c r="AJ271">
        <v>1</v>
      </c>
      <c r="AK271">
        <v>1</v>
      </c>
      <c r="AL271">
        <v>1</v>
      </c>
      <c r="AM271">
        <v>2</v>
      </c>
      <c r="AN271">
        <v>0</v>
      </c>
      <c r="AO271">
        <v>1</v>
      </c>
      <c r="AP271">
        <v>1</v>
      </c>
      <c r="AQ271">
        <v>0</v>
      </c>
      <c r="AR271">
        <v>0</v>
      </c>
      <c r="AS271" t="s">
        <v>3</v>
      </c>
      <c r="AT271">
        <v>0.02</v>
      </c>
      <c r="AU271" t="s">
        <v>94</v>
      </c>
      <c r="AV271">
        <v>0</v>
      </c>
      <c r="AW271">
        <v>2</v>
      </c>
      <c r="AX271">
        <v>75317447</v>
      </c>
      <c r="AY271">
        <v>1</v>
      </c>
      <c r="AZ271">
        <v>0</v>
      </c>
      <c r="BA271">
        <v>263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V271">
        <v>0</v>
      </c>
      <c r="CW271">
        <f>ROUND(Y271*Source!I231*DO271,9)</f>
        <v>0</v>
      </c>
      <c r="CX271">
        <f>ROUND(Y271*Source!I231,9)</f>
        <v>8.4934999999999997E-2</v>
      </c>
      <c r="CY271">
        <f>AB271</f>
        <v>87.01</v>
      </c>
      <c r="CZ271">
        <f>AF271</f>
        <v>83.1</v>
      </c>
      <c r="DA271">
        <f>AJ271</f>
        <v>1</v>
      </c>
      <c r="DB271">
        <f>ROUND((ROUND(AT271*CZ271,2)*1.25),6)</f>
        <v>2.0750000000000002</v>
      </c>
      <c r="DC271">
        <f>ROUND((ROUND(AT271*AG271,2)*1.25),6)</f>
        <v>0.3125</v>
      </c>
      <c r="DD271" t="s">
        <v>3</v>
      </c>
      <c r="DE271" t="s">
        <v>3</v>
      </c>
      <c r="DF271">
        <f>ROUND(ROUND(AE271,2)*CX271,2)</f>
        <v>0</v>
      </c>
      <c r="DG271">
        <f t="shared" si="93"/>
        <v>7.06</v>
      </c>
      <c r="DH271">
        <f t="shared" si="94"/>
        <v>1.07</v>
      </c>
      <c r="DI271">
        <f t="shared" si="95"/>
        <v>0</v>
      </c>
      <c r="DJ271">
        <f>DG271</f>
        <v>7.06</v>
      </c>
      <c r="DK271">
        <v>0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5">
      <c r="A272">
        <f>ROW(Source!A231)</f>
        <v>231</v>
      </c>
      <c r="B272">
        <v>75316143</v>
      </c>
      <c r="C272">
        <v>75317442</v>
      </c>
      <c r="D272">
        <v>31112647</v>
      </c>
      <c r="E272">
        <v>1</v>
      </c>
      <c r="F272">
        <v>1</v>
      </c>
      <c r="G272">
        <v>30570983</v>
      </c>
      <c r="H272">
        <v>3</v>
      </c>
      <c r="I272" t="s">
        <v>101</v>
      </c>
      <c r="J272" t="s">
        <v>104</v>
      </c>
      <c r="K272" t="s">
        <v>102</v>
      </c>
      <c r="L272">
        <v>1327</v>
      </c>
      <c r="N272">
        <v>1005</v>
      </c>
      <c r="O272" t="s">
        <v>103</v>
      </c>
      <c r="P272" t="s">
        <v>103</v>
      </c>
      <c r="Q272">
        <v>1</v>
      </c>
      <c r="W272">
        <v>0</v>
      </c>
      <c r="X272">
        <v>-1707056783</v>
      </c>
      <c r="Y272">
        <f>AT272</f>
        <v>122.4</v>
      </c>
      <c r="AA272">
        <v>23.8</v>
      </c>
      <c r="AB272">
        <v>0</v>
      </c>
      <c r="AC272">
        <v>0</v>
      </c>
      <c r="AD272">
        <v>0</v>
      </c>
      <c r="AE272">
        <v>4.32</v>
      </c>
      <c r="AF272">
        <v>0</v>
      </c>
      <c r="AG272">
        <v>0</v>
      </c>
      <c r="AH272">
        <v>0</v>
      </c>
      <c r="AI272">
        <v>5.51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0</v>
      </c>
      <c r="AP272">
        <v>1</v>
      </c>
      <c r="AQ272">
        <v>0</v>
      </c>
      <c r="AR272">
        <v>0</v>
      </c>
      <c r="AS272" t="s">
        <v>3</v>
      </c>
      <c r="AT272">
        <v>122.4</v>
      </c>
      <c r="AU272" t="s">
        <v>3</v>
      </c>
      <c r="AV272">
        <v>0</v>
      </c>
      <c r="AW272">
        <v>1</v>
      </c>
      <c r="AX272">
        <v>-1</v>
      </c>
      <c r="AY272">
        <v>0</v>
      </c>
      <c r="AZ272">
        <v>0</v>
      </c>
      <c r="BA272" t="s">
        <v>3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ROUND(Y272*Source!I231,9)</f>
        <v>415.84176000000002</v>
      </c>
      <c r="CY272">
        <f>AA272</f>
        <v>23.8</v>
      </c>
      <c r="CZ272">
        <f>AE272</f>
        <v>4.32</v>
      </c>
      <c r="DA272">
        <f>AI272</f>
        <v>5.51</v>
      </c>
      <c r="DB272">
        <f>ROUND(ROUND(AT272*CZ272,2),6)</f>
        <v>528.77</v>
      </c>
      <c r="DC272">
        <f>ROUND(ROUND(AT272*AG272,2),6)</f>
        <v>0</v>
      </c>
      <c r="DD272" t="s">
        <v>3</v>
      </c>
      <c r="DE272" t="s">
        <v>3</v>
      </c>
      <c r="DF272">
        <f>ROUND(ROUND(AE272*AI272,2)*CX272,2)</f>
        <v>9897.0300000000007</v>
      </c>
      <c r="DG272">
        <f t="shared" si="93"/>
        <v>0</v>
      </c>
      <c r="DH272">
        <f t="shared" si="94"/>
        <v>0</v>
      </c>
      <c r="DI272">
        <f t="shared" si="95"/>
        <v>0</v>
      </c>
      <c r="DJ272">
        <f>DF272</f>
        <v>9897.0300000000007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5">
      <c r="A273">
        <f>ROW(Source!A234)</f>
        <v>234</v>
      </c>
      <c r="B273">
        <v>75316141</v>
      </c>
      <c r="C273">
        <v>75317450</v>
      </c>
      <c r="D273">
        <v>44573642</v>
      </c>
      <c r="E273">
        <v>30570983</v>
      </c>
      <c r="F273">
        <v>1</v>
      </c>
      <c r="G273">
        <v>30570983</v>
      </c>
      <c r="H273">
        <v>1</v>
      </c>
      <c r="I273" t="s">
        <v>678</v>
      </c>
      <c r="J273" t="s">
        <v>3</v>
      </c>
      <c r="K273" t="s">
        <v>679</v>
      </c>
      <c r="L273">
        <v>1191</v>
      </c>
      <c r="N273">
        <v>1013</v>
      </c>
      <c r="O273" t="s">
        <v>680</v>
      </c>
      <c r="P273" t="s">
        <v>680</v>
      </c>
      <c r="Q273">
        <v>1</v>
      </c>
      <c r="W273">
        <v>0</v>
      </c>
      <c r="X273">
        <v>476480486</v>
      </c>
      <c r="Y273">
        <f>(AT273*1.15)</f>
        <v>29.669999999999998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1</v>
      </c>
      <c r="AJ273">
        <v>1</v>
      </c>
      <c r="AK273">
        <v>1</v>
      </c>
      <c r="AL273">
        <v>1</v>
      </c>
      <c r="AM273">
        <v>5</v>
      </c>
      <c r="AN273">
        <v>0</v>
      </c>
      <c r="AO273">
        <v>1</v>
      </c>
      <c r="AP273">
        <v>1</v>
      </c>
      <c r="AQ273">
        <v>0</v>
      </c>
      <c r="AR273">
        <v>0</v>
      </c>
      <c r="AS273" t="s">
        <v>3</v>
      </c>
      <c r="AT273">
        <v>25.8</v>
      </c>
      <c r="AU273" t="s">
        <v>95</v>
      </c>
      <c r="AV273">
        <v>1</v>
      </c>
      <c r="AW273">
        <v>2</v>
      </c>
      <c r="AX273">
        <v>75317454</v>
      </c>
      <c r="AY273">
        <v>1</v>
      </c>
      <c r="AZ273">
        <v>2048</v>
      </c>
      <c r="BA273">
        <v>265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U273">
        <f>ROUND(AT273*Source!I234*AH273*AL273,2)</f>
        <v>0</v>
      </c>
      <c r="CV273">
        <f>ROUND(Y273*Source!I234,9)</f>
        <v>100.80085800000001</v>
      </c>
      <c r="CW273">
        <v>0</v>
      </c>
      <c r="CX273">
        <f>ROUND(Y273*Source!I234,9)</f>
        <v>100.80085800000001</v>
      </c>
      <c r="CY273">
        <f>AD273</f>
        <v>0</v>
      </c>
      <c r="CZ273">
        <f>AH273</f>
        <v>0</v>
      </c>
      <c r="DA273">
        <f>AL273</f>
        <v>1</v>
      </c>
      <c r="DB273">
        <f>ROUND((ROUND(AT273*CZ273,2)*1.15),6)</f>
        <v>0</v>
      </c>
      <c r="DC273">
        <f>ROUND((ROUND(AT273*AG273,2)*1.15),6)</f>
        <v>0</v>
      </c>
      <c r="DD273" t="s">
        <v>3</v>
      </c>
      <c r="DE273" t="s">
        <v>3</v>
      </c>
      <c r="DF273">
        <f>ROUND(ROUND(AE273,2)*CX273,2)</f>
        <v>0</v>
      </c>
      <c r="DG273">
        <f t="shared" si="93"/>
        <v>0</v>
      </c>
      <c r="DH273">
        <f t="shared" si="94"/>
        <v>0</v>
      </c>
      <c r="DI273">
        <f t="shared" si="95"/>
        <v>0</v>
      </c>
      <c r="DJ273">
        <f>DI273</f>
        <v>0</v>
      </c>
      <c r="DK273">
        <v>0</v>
      </c>
      <c r="DL273" t="s">
        <v>3</v>
      </c>
      <c r="DM273">
        <v>0</v>
      </c>
      <c r="DN273" t="s">
        <v>3</v>
      </c>
      <c r="DO273">
        <v>0</v>
      </c>
    </row>
    <row r="274" spans="1:119" x14ac:dyDescent="0.25">
      <c r="A274">
        <f>ROW(Source!A234)</f>
        <v>234</v>
      </c>
      <c r="B274">
        <v>75316141</v>
      </c>
      <c r="C274">
        <v>75317450</v>
      </c>
      <c r="D274">
        <v>65153288</v>
      </c>
      <c r="E274">
        <v>1</v>
      </c>
      <c r="F274">
        <v>1</v>
      </c>
      <c r="G274">
        <v>30570983</v>
      </c>
      <c r="H274">
        <v>2</v>
      </c>
      <c r="I274" t="s">
        <v>692</v>
      </c>
      <c r="J274" t="s">
        <v>693</v>
      </c>
      <c r="K274" t="s">
        <v>694</v>
      </c>
      <c r="L274">
        <v>1368</v>
      </c>
      <c r="N274">
        <v>1011</v>
      </c>
      <c r="O274" t="s">
        <v>695</v>
      </c>
      <c r="P274" t="s">
        <v>695</v>
      </c>
      <c r="Q274">
        <v>1</v>
      </c>
      <c r="W274">
        <v>0</v>
      </c>
      <c r="X274">
        <v>-7781208</v>
      </c>
      <c r="Y274">
        <f>(AT274*1.25)</f>
        <v>1.125</v>
      </c>
      <c r="AA274">
        <v>0</v>
      </c>
      <c r="AB274">
        <v>83.1</v>
      </c>
      <c r="AC274">
        <v>12.62</v>
      </c>
      <c r="AD274">
        <v>0</v>
      </c>
      <c r="AE274">
        <v>0</v>
      </c>
      <c r="AF274">
        <v>83.1</v>
      </c>
      <c r="AG274">
        <v>12.62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1</v>
      </c>
      <c r="AP274">
        <v>1</v>
      </c>
      <c r="AQ274">
        <v>0</v>
      </c>
      <c r="AR274">
        <v>0</v>
      </c>
      <c r="AS274" t="s">
        <v>3</v>
      </c>
      <c r="AT274">
        <v>0.9</v>
      </c>
      <c r="AU274" t="s">
        <v>94</v>
      </c>
      <c r="AV274">
        <v>0</v>
      </c>
      <c r="AW274">
        <v>2</v>
      </c>
      <c r="AX274">
        <v>75317455</v>
      </c>
      <c r="AY274">
        <v>1</v>
      </c>
      <c r="AZ274">
        <v>0</v>
      </c>
      <c r="BA274">
        <v>266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V274">
        <v>0</v>
      </c>
      <c r="CW274">
        <f>ROUND(Y274*Source!I234*DO274,9)</f>
        <v>0</v>
      </c>
      <c r="CX274">
        <f>ROUND(Y274*Source!I234,9)</f>
        <v>3.8220749999999999</v>
      </c>
      <c r="CY274">
        <f>AB274</f>
        <v>83.1</v>
      </c>
      <c r="CZ274">
        <f>AF274</f>
        <v>83.1</v>
      </c>
      <c r="DA274">
        <f>AJ274</f>
        <v>1</v>
      </c>
      <c r="DB274">
        <f>ROUND((ROUND(AT274*CZ274,2)*1.25),6)</f>
        <v>93.487499999999997</v>
      </c>
      <c r="DC274">
        <f>ROUND((ROUND(AT274*AG274,2)*1.25),6)</f>
        <v>14.2</v>
      </c>
      <c r="DD274" t="s">
        <v>3</v>
      </c>
      <c r="DE274" t="s">
        <v>3</v>
      </c>
      <c r="DF274">
        <f>ROUND(ROUND(AE274,2)*CX274,2)</f>
        <v>0</v>
      </c>
      <c r="DG274">
        <f t="shared" si="93"/>
        <v>317.61</v>
      </c>
      <c r="DH274">
        <f t="shared" si="94"/>
        <v>48.23</v>
      </c>
      <c r="DI274">
        <f t="shared" si="95"/>
        <v>0</v>
      </c>
      <c r="DJ274">
        <f>DG274</f>
        <v>317.61</v>
      </c>
      <c r="DK274">
        <v>0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5">
      <c r="A275">
        <f>ROW(Source!A234)</f>
        <v>234</v>
      </c>
      <c r="B275">
        <v>75316141</v>
      </c>
      <c r="C275">
        <v>75317450</v>
      </c>
      <c r="D275">
        <v>31113033</v>
      </c>
      <c r="E275">
        <v>1</v>
      </c>
      <c r="F275">
        <v>1</v>
      </c>
      <c r="G275">
        <v>30570983</v>
      </c>
      <c r="H275">
        <v>3</v>
      </c>
      <c r="I275" t="s">
        <v>235</v>
      </c>
      <c r="J275" t="s">
        <v>237</v>
      </c>
      <c r="K275" t="s">
        <v>236</v>
      </c>
      <c r="L275">
        <v>1339</v>
      </c>
      <c r="N275">
        <v>1007</v>
      </c>
      <c r="O275" t="s">
        <v>30</v>
      </c>
      <c r="P275" t="s">
        <v>30</v>
      </c>
      <c r="Q275">
        <v>1</v>
      </c>
      <c r="W275">
        <v>0</v>
      </c>
      <c r="X275">
        <v>-590719318</v>
      </c>
      <c r="Y275">
        <f>AT275</f>
        <v>10</v>
      </c>
      <c r="AA275">
        <v>1247.1500000000001</v>
      </c>
      <c r="AB275">
        <v>0</v>
      </c>
      <c r="AC275">
        <v>0</v>
      </c>
      <c r="AD275">
        <v>0</v>
      </c>
      <c r="AE275">
        <v>1247.1500000000001</v>
      </c>
      <c r="AF275">
        <v>0</v>
      </c>
      <c r="AG275">
        <v>0</v>
      </c>
      <c r="AH275">
        <v>0</v>
      </c>
      <c r="AI275">
        <v>1</v>
      </c>
      <c r="AJ275">
        <v>1</v>
      </c>
      <c r="AK275">
        <v>1</v>
      </c>
      <c r="AL275">
        <v>1</v>
      </c>
      <c r="AM275">
        <v>0</v>
      </c>
      <c r="AN275">
        <v>0</v>
      </c>
      <c r="AO275">
        <v>0</v>
      </c>
      <c r="AP275">
        <v>1</v>
      </c>
      <c r="AQ275">
        <v>0</v>
      </c>
      <c r="AR275">
        <v>0</v>
      </c>
      <c r="AS275" t="s">
        <v>3</v>
      </c>
      <c r="AT275">
        <v>10</v>
      </c>
      <c r="AU275" t="s">
        <v>3</v>
      </c>
      <c r="AV275">
        <v>0</v>
      </c>
      <c r="AW275">
        <v>1</v>
      </c>
      <c r="AX275">
        <v>-1</v>
      </c>
      <c r="AY275">
        <v>0</v>
      </c>
      <c r="AZ275">
        <v>0</v>
      </c>
      <c r="BA275" t="s">
        <v>3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V275">
        <v>0</v>
      </c>
      <c r="CW275">
        <v>0</v>
      </c>
      <c r="CX275">
        <f>ROUND(Y275*Source!I234,9)</f>
        <v>33.973999999999997</v>
      </c>
      <c r="CY275">
        <f>AA275</f>
        <v>1247.1500000000001</v>
      </c>
      <c r="CZ275">
        <f>AE275</f>
        <v>1247.1500000000001</v>
      </c>
      <c r="DA275">
        <f>AI275</f>
        <v>1</v>
      </c>
      <c r="DB275">
        <f>ROUND(ROUND(AT275*CZ275,2),6)</f>
        <v>12471.5</v>
      </c>
      <c r="DC275">
        <f>ROUND(ROUND(AT275*AG275,2),6)</f>
        <v>0</v>
      </c>
      <c r="DD275" t="s">
        <v>3</v>
      </c>
      <c r="DE275" t="s">
        <v>3</v>
      </c>
      <c r="DF275">
        <f>ROUND(ROUND(AE275,2)*CX275,2)</f>
        <v>42370.67</v>
      </c>
      <c r="DG275">
        <f t="shared" si="93"/>
        <v>0</v>
      </c>
      <c r="DH275">
        <f t="shared" si="94"/>
        <v>0</v>
      </c>
      <c r="DI275">
        <f t="shared" si="95"/>
        <v>0</v>
      </c>
      <c r="DJ275">
        <f>DF275</f>
        <v>42370.67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5">
      <c r="A276">
        <f>ROW(Source!A235)</f>
        <v>235</v>
      </c>
      <c r="B276">
        <v>75316143</v>
      </c>
      <c r="C276">
        <v>75317450</v>
      </c>
      <c r="D276">
        <v>44573642</v>
      </c>
      <c r="E276">
        <v>30570983</v>
      </c>
      <c r="F276">
        <v>1</v>
      </c>
      <c r="G276">
        <v>30570983</v>
      </c>
      <c r="H276">
        <v>1</v>
      </c>
      <c r="I276" t="s">
        <v>678</v>
      </c>
      <c r="J276" t="s">
        <v>3</v>
      </c>
      <c r="K276" t="s">
        <v>679</v>
      </c>
      <c r="L276">
        <v>1191</v>
      </c>
      <c r="N276">
        <v>1013</v>
      </c>
      <c r="O276" t="s">
        <v>680</v>
      </c>
      <c r="P276" t="s">
        <v>680</v>
      </c>
      <c r="Q276">
        <v>1</v>
      </c>
      <c r="W276">
        <v>0</v>
      </c>
      <c r="X276">
        <v>476480486</v>
      </c>
      <c r="Y276">
        <f>(AT276*1.15)</f>
        <v>29.669999999999998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1</v>
      </c>
      <c r="AJ276">
        <v>1</v>
      </c>
      <c r="AK276">
        <v>1</v>
      </c>
      <c r="AL276">
        <v>1</v>
      </c>
      <c r="AM276">
        <v>-2</v>
      </c>
      <c r="AN276">
        <v>0</v>
      </c>
      <c r="AO276">
        <v>1</v>
      </c>
      <c r="AP276">
        <v>1</v>
      </c>
      <c r="AQ276">
        <v>0</v>
      </c>
      <c r="AR276">
        <v>0</v>
      </c>
      <c r="AS276" t="s">
        <v>3</v>
      </c>
      <c r="AT276">
        <v>25.8</v>
      </c>
      <c r="AU276" t="s">
        <v>95</v>
      </c>
      <c r="AV276">
        <v>1</v>
      </c>
      <c r="AW276">
        <v>2</v>
      </c>
      <c r="AX276">
        <v>75317454</v>
      </c>
      <c r="AY276">
        <v>1</v>
      </c>
      <c r="AZ276">
        <v>2048</v>
      </c>
      <c r="BA276">
        <v>268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U276">
        <f>ROUND(AT276*Source!I235*AH276*AL276,2)</f>
        <v>0</v>
      </c>
      <c r="CV276">
        <f>ROUND(Y276*Source!I235,9)</f>
        <v>100.80085800000001</v>
      </c>
      <c r="CW276">
        <v>0</v>
      </c>
      <c r="CX276">
        <f>ROUND(Y276*Source!I235,9)</f>
        <v>100.80085800000001</v>
      </c>
      <c r="CY276">
        <f>AD276</f>
        <v>0</v>
      </c>
      <c r="CZ276">
        <f>AH276</f>
        <v>0</v>
      </c>
      <c r="DA276">
        <f>AL276</f>
        <v>1</v>
      </c>
      <c r="DB276">
        <f>ROUND((ROUND(AT276*CZ276,2)*1.15),6)</f>
        <v>0</v>
      </c>
      <c r="DC276">
        <f>ROUND((ROUND(AT276*AG276,2)*1.15),6)</f>
        <v>0</v>
      </c>
      <c r="DD276" t="s">
        <v>3</v>
      </c>
      <c r="DE276" t="s">
        <v>3</v>
      </c>
      <c r="DF276">
        <f>ROUND(ROUND(AE276,2)*CX276,2)</f>
        <v>0</v>
      </c>
      <c r="DG276">
        <f t="shared" si="93"/>
        <v>0</v>
      </c>
      <c r="DH276">
        <f t="shared" si="94"/>
        <v>0</v>
      </c>
      <c r="DI276">
        <f t="shared" si="95"/>
        <v>0</v>
      </c>
      <c r="DJ276">
        <f>DI276</f>
        <v>0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5">
      <c r="A277">
        <f>ROW(Source!A235)</f>
        <v>235</v>
      </c>
      <c r="B277">
        <v>75316143</v>
      </c>
      <c r="C277">
        <v>75317450</v>
      </c>
      <c r="D277">
        <v>65153288</v>
      </c>
      <c r="E277">
        <v>1</v>
      </c>
      <c r="F277">
        <v>1</v>
      </c>
      <c r="G277">
        <v>30570983</v>
      </c>
      <c r="H277">
        <v>2</v>
      </c>
      <c r="I277" t="s">
        <v>692</v>
      </c>
      <c r="J277" t="s">
        <v>693</v>
      </c>
      <c r="K277" t="s">
        <v>694</v>
      </c>
      <c r="L277">
        <v>1368</v>
      </c>
      <c r="N277">
        <v>1011</v>
      </c>
      <c r="O277" t="s">
        <v>695</v>
      </c>
      <c r="P277" t="s">
        <v>695</v>
      </c>
      <c r="Q277">
        <v>1</v>
      </c>
      <c r="W277">
        <v>0</v>
      </c>
      <c r="X277">
        <v>-7781208</v>
      </c>
      <c r="Y277">
        <f>(AT277*1.25)</f>
        <v>1.125</v>
      </c>
      <c r="AA277">
        <v>0</v>
      </c>
      <c r="AB277">
        <v>87.01</v>
      </c>
      <c r="AC277">
        <v>13.21</v>
      </c>
      <c r="AD277">
        <v>0</v>
      </c>
      <c r="AE277">
        <v>0</v>
      </c>
      <c r="AF277">
        <v>83.1</v>
      </c>
      <c r="AG277">
        <v>12.62</v>
      </c>
      <c r="AH277">
        <v>0</v>
      </c>
      <c r="AI277">
        <v>1</v>
      </c>
      <c r="AJ277">
        <v>1</v>
      </c>
      <c r="AK277">
        <v>1</v>
      </c>
      <c r="AL277">
        <v>1</v>
      </c>
      <c r="AM277">
        <v>2</v>
      </c>
      <c r="AN277">
        <v>0</v>
      </c>
      <c r="AO277">
        <v>1</v>
      </c>
      <c r="AP277">
        <v>1</v>
      </c>
      <c r="AQ277">
        <v>0</v>
      </c>
      <c r="AR277">
        <v>0</v>
      </c>
      <c r="AS277" t="s">
        <v>3</v>
      </c>
      <c r="AT277">
        <v>0.9</v>
      </c>
      <c r="AU277" t="s">
        <v>94</v>
      </c>
      <c r="AV277">
        <v>0</v>
      </c>
      <c r="AW277">
        <v>2</v>
      </c>
      <c r="AX277">
        <v>75317455</v>
      </c>
      <c r="AY277">
        <v>1</v>
      </c>
      <c r="AZ277">
        <v>0</v>
      </c>
      <c r="BA277">
        <v>269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V277">
        <v>0</v>
      </c>
      <c r="CW277">
        <f>ROUND(Y277*Source!I235*DO277,9)</f>
        <v>0</v>
      </c>
      <c r="CX277">
        <f>ROUND(Y277*Source!I235,9)</f>
        <v>3.8220749999999999</v>
      </c>
      <c r="CY277">
        <f>AB277</f>
        <v>87.01</v>
      </c>
      <c r="CZ277">
        <f>AF277</f>
        <v>83.1</v>
      </c>
      <c r="DA277">
        <f>AJ277</f>
        <v>1</v>
      </c>
      <c r="DB277">
        <f>ROUND((ROUND(AT277*CZ277,2)*1.25),6)</f>
        <v>93.487499999999997</v>
      </c>
      <c r="DC277">
        <f>ROUND((ROUND(AT277*AG277,2)*1.25),6)</f>
        <v>14.2</v>
      </c>
      <c r="DD277" t="s">
        <v>3</v>
      </c>
      <c r="DE277" t="s">
        <v>3</v>
      </c>
      <c r="DF277">
        <f>ROUND(ROUND(AE277,2)*CX277,2)</f>
        <v>0</v>
      </c>
      <c r="DG277">
        <f t="shared" si="93"/>
        <v>317.61</v>
      </c>
      <c r="DH277">
        <f t="shared" si="94"/>
        <v>48.23</v>
      </c>
      <c r="DI277">
        <f t="shared" si="95"/>
        <v>0</v>
      </c>
      <c r="DJ277">
        <f>DG277</f>
        <v>317.61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5">
      <c r="A278">
        <f>ROW(Source!A235)</f>
        <v>235</v>
      </c>
      <c r="B278">
        <v>75316143</v>
      </c>
      <c r="C278">
        <v>75317450</v>
      </c>
      <c r="D278">
        <v>31113033</v>
      </c>
      <c r="E278">
        <v>1</v>
      </c>
      <c r="F278">
        <v>1</v>
      </c>
      <c r="G278">
        <v>30570983</v>
      </c>
      <c r="H278">
        <v>3</v>
      </c>
      <c r="I278" t="s">
        <v>235</v>
      </c>
      <c r="J278" t="s">
        <v>237</v>
      </c>
      <c r="K278" t="s">
        <v>236</v>
      </c>
      <c r="L278">
        <v>1339</v>
      </c>
      <c r="N278">
        <v>1007</v>
      </c>
      <c r="O278" t="s">
        <v>30</v>
      </c>
      <c r="P278" t="s">
        <v>30</v>
      </c>
      <c r="Q278">
        <v>1</v>
      </c>
      <c r="W278">
        <v>0</v>
      </c>
      <c r="X278">
        <v>-590719318</v>
      </c>
      <c r="Y278">
        <f>AT278</f>
        <v>10</v>
      </c>
      <c r="AA278">
        <v>10413.700000000001</v>
      </c>
      <c r="AB278">
        <v>0</v>
      </c>
      <c r="AC278">
        <v>0</v>
      </c>
      <c r="AD278">
        <v>0</v>
      </c>
      <c r="AE278">
        <v>1247.1500000000001</v>
      </c>
      <c r="AF278">
        <v>0</v>
      </c>
      <c r="AG278">
        <v>0</v>
      </c>
      <c r="AH278">
        <v>0</v>
      </c>
      <c r="AI278">
        <v>8.35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0</v>
      </c>
      <c r="AP278">
        <v>1</v>
      </c>
      <c r="AQ278">
        <v>0</v>
      </c>
      <c r="AR278">
        <v>0</v>
      </c>
      <c r="AS278" t="s">
        <v>3</v>
      </c>
      <c r="AT278">
        <v>10</v>
      </c>
      <c r="AU278" t="s">
        <v>3</v>
      </c>
      <c r="AV278">
        <v>0</v>
      </c>
      <c r="AW278">
        <v>1</v>
      </c>
      <c r="AX278">
        <v>-1</v>
      </c>
      <c r="AY278">
        <v>0</v>
      </c>
      <c r="AZ278">
        <v>0</v>
      </c>
      <c r="BA278" t="s">
        <v>3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V278">
        <v>0</v>
      </c>
      <c r="CW278">
        <v>0</v>
      </c>
      <c r="CX278">
        <f>ROUND(Y278*Source!I235,9)</f>
        <v>33.973999999999997</v>
      </c>
      <c r="CY278">
        <f>AA278</f>
        <v>10413.700000000001</v>
      </c>
      <c r="CZ278">
        <f>AE278</f>
        <v>1247.1500000000001</v>
      </c>
      <c r="DA278">
        <f>AI278</f>
        <v>8.35</v>
      </c>
      <c r="DB278">
        <f>ROUND(ROUND(AT278*CZ278,2),6)</f>
        <v>12471.5</v>
      </c>
      <c r="DC278">
        <f>ROUND(ROUND(AT278*AG278,2),6)</f>
        <v>0</v>
      </c>
      <c r="DD278" t="s">
        <v>3</v>
      </c>
      <c r="DE278" t="s">
        <v>3</v>
      </c>
      <c r="DF278">
        <f>ROUND(ROUND(AE278*AI278,2)*CX278,2)</f>
        <v>353795.04</v>
      </c>
      <c r="DG278">
        <f t="shared" si="93"/>
        <v>0</v>
      </c>
      <c r="DH278">
        <f t="shared" si="94"/>
        <v>0</v>
      </c>
      <c r="DI278">
        <f t="shared" si="95"/>
        <v>0</v>
      </c>
      <c r="DJ278">
        <f>DF278</f>
        <v>353795.04</v>
      </c>
      <c r="DK278">
        <v>0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5">
      <c r="A279">
        <f>ROW(Source!A238)</f>
        <v>238</v>
      </c>
      <c r="B279">
        <v>75316141</v>
      </c>
      <c r="C279">
        <v>75317458</v>
      </c>
      <c r="D279">
        <v>44573642</v>
      </c>
      <c r="E279">
        <v>30570983</v>
      </c>
      <c r="F279">
        <v>1</v>
      </c>
      <c r="G279">
        <v>30570983</v>
      </c>
      <c r="H279">
        <v>1</v>
      </c>
      <c r="I279" t="s">
        <v>678</v>
      </c>
      <c r="J279" t="s">
        <v>3</v>
      </c>
      <c r="K279" t="s">
        <v>679</v>
      </c>
      <c r="L279">
        <v>1191</v>
      </c>
      <c r="N279">
        <v>1013</v>
      </c>
      <c r="O279" t="s">
        <v>680</v>
      </c>
      <c r="P279" t="s">
        <v>680</v>
      </c>
      <c r="Q279">
        <v>1</v>
      </c>
      <c r="W279">
        <v>0</v>
      </c>
      <c r="X279">
        <v>476480486</v>
      </c>
      <c r="Y279">
        <f>(AT279*1.15)</f>
        <v>69.114999999999995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1</v>
      </c>
      <c r="AJ279">
        <v>1</v>
      </c>
      <c r="AK279">
        <v>1</v>
      </c>
      <c r="AL279">
        <v>1</v>
      </c>
      <c r="AM279">
        <v>5</v>
      </c>
      <c r="AN279">
        <v>0</v>
      </c>
      <c r="AO279">
        <v>1</v>
      </c>
      <c r="AP279">
        <v>1</v>
      </c>
      <c r="AQ279">
        <v>0</v>
      </c>
      <c r="AR279">
        <v>0</v>
      </c>
      <c r="AS279" t="s">
        <v>3</v>
      </c>
      <c r="AT279">
        <v>60.1</v>
      </c>
      <c r="AU279" t="s">
        <v>95</v>
      </c>
      <c r="AV279">
        <v>1</v>
      </c>
      <c r="AW279">
        <v>2</v>
      </c>
      <c r="AX279">
        <v>75317465</v>
      </c>
      <c r="AY279">
        <v>1</v>
      </c>
      <c r="AZ279">
        <v>0</v>
      </c>
      <c r="BA279">
        <v>271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U279">
        <f>ROUND(AT279*Source!I238*AH279*AL279,2)</f>
        <v>0</v>
      </c>
      <c r="CV279">
        <f>ROUND(Y279*Source!I238,9)</f>
        <v>194.17168100000001</v>
      </c>
      <c r="CW279">
        <v>0</v>
      </c>
      <c r="CX279">
        <f>ROUND(Y279*Source!I238,9)</f>
        <v>194.17168100000001</v>
      </c>
      <c r="CY279">
        <f>AD279</f>
        <v>0</v>
      </c>
      <c r="CZ279">
        <f>AH279</f>
        <v>0</v>
      </c>
      <c r="DA279">
        <f>AL279</f>
        <v>1</v>
      </c>
      <c r="DB279">
        <f>ROUND((ROUND(AT279*CZ279,2)*1.15),6)</f>
        <v>0</v>
      </c>
      <c r="DC279">
        <f>ROUND((ROUND(AT279*AG279,2)*1.15),6)</f>
        <v>0</v>
      </c>
      <c r="DD279" t="s">
        <v>3</v>
      </c>
      <c r="DE279" t="s">
        <v>3</v>
      </c>
      <c r="DF279">
        <f t="shared" ref="DF279:DF289" si="96">ROUND(ROUND(AE279,2)*CX279,2)</f>
        <v>0</v>
      </c>
      <c r="DG279">
        <f t="shared" si="93"/>
        <v>0</v>
      </c>
      <c r="DH279">
        <f t="shared" si="94"/>
        <v>0</v>
      </c>
      <c r="DI279">
        <f t="shared" si="95"/>
        <v>0</v>
      </c>
      <c r="DJ279">
        <f>DI279</f>
        <v>0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5">
      <c r="A280">
        <f>ROW(Source!A238)</f>
        <v>238</v>
      </c>
      <c r="B280">
        <v>75316141</v>
      </c>
      <c r="C280">
        <v>75317458</v>
      </c>
      <c r="D280">
        <v>65153288</v>
      </c>
      <c r="E280">
        <v>1</v>
      </c>
      <c r="F280">
        <v>1</v>
      </c>
      <c r="G280">
        <v>30570983</v>
      </c>
      <c r="H280">
        <v>2</v>
      </c>
      <c r="I280" t="s">
        <v>692</v>
      </c>
      <c r="J280" t="s">
        <v>693</v>
      </c>
      <c r="K280" t="s">
        <v>694</v>
      </c>
      <c r="L280">
        <v>1368</v>
      </c>
      <c r="N280">
        <v>1011</v>
      </c>
      <c r="O280" t="s">
        <v>695</v>
      </c>
      <c r="P280" t="s">
        <v>695</v>
      </c>
      <c r="Q280">
        <v>1</v>
      </c>
      <c r="W280">
        <v>0</v>
      </c>
      <c r="X280">
        <v>-7781208</v>
      </c>
      <c r="Y280">
        <f>(AT280*1.25)</f>
        <v>2.25</v>
      </c>
      <c r="AA280">
        <v>0</v>
      </c>
      <c r="AB280">
        <v>83.1</v>
      </c>
      <c r="AC280">
        <v>12.62</v>
      </c>
      <c r="AD280">
        <v>0</v>
      </c>
      <c r="AE280">
        <v>0</v>
      </c>
      <c r="AF280">
        <v>83.1</v>
      </c>
      <c r="AG280">
        <v>12.62</v>
      </c>
      <c r="AH280">
        <v>0</v>
      </c>
      <c r="AI280">
        <v>1</v>
      </c>
      <c r="AJ280">
        <v>1</v>
      </c>
      <c r="AK280">
        <v>1</v>
      </c>
      <c r="AL280">
        <v>1</v>
      </c>
      <c r="AM280">
        <v>-2</v>
      </c>
      <c r="AN280">
        <v>0</v>
      </c>
      <c r="AO280">
        <v>1</v>
      </c>
      <c r="AP280">
        <v>1</v>
      </c>
      <c r="AQ280">
        <v>0</v>
      </c>
      <c r="AR280">
        <v>0</v>
      </c>
      <c r="AS280" t="s">
        <v>3</v>
      </c>
      <c r="AT280">
        <v>1.8</v>
      </c>
      <c r="AU280" t="s">
        <v>94</v>
      </c>
      <c r="AV280">
        <v>0</v>
      </c>
      <c r="AW280">
        <v>2</v>
      </c>
      <c r="AX280">
        <v>75317466</v>
      </c>
      <c r="AY280">
        <v>1</v>
      </c>
      <c r="AZ280">
        <v>0</v>
      </c>
      <c r="BA280">
        <v>272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V280">
        <v>0</v>
      </c>
      <c r="CW280">
        <f>ROUND(Y280*Source!I238*DO280,9)</f>
        <v>0</v>
      </c>
      <c r="CX280">
        <f>ROUND(Y280*Source!I238,9)</f>
        <v>6.3211500000000003</v>
      </c>
      <c r="CY280">
        <f>AB280</f>
        <v>83.1</v>
      </c>
      <c r="CZ280">
        <f>AF280</f>
        <v>83.1</v>
      </c>
      <c r="DA280">
        <f>AJ280</f>
        <v>1</v>
      </c>
      <c r="DB280">
        <f>ROUND((ROUND(AT280*CZ280,2)*1.25),6)</f>
        <v>186.97499999999999</v>
      </c>
      <c r="DC280">
        <f>ROUND((ROUND(AT280*AG280,2)*1.25),6)</f>
        <v>28.4</v>
      </c>
      <c r="DD280" t="s">
        <v>3</v>
      </c>
      <c r="DE280" t="s">
        <v>3</v>
      </c>
      <c r="DF280">
        <f t="shared" si="96"/>
        <v>0</v>
      </c>
      <c r="DG280">
        <f t="shared" si="93"/>
        <v>525.29</v>
      </c>
      <c r="DH280">
        <f t="shared" si="94"/>
        <v>79.77</v>
      </c>
      <c r="DI280">
        <f t="shared" si="95"/>
        <v>0</v>
      </c>
      <c r="DJ280">
        <f>DG280</f>
        <v>525.29</v>
      </c>
      <c r="DK280">
        <v>0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5">
      <c r="A281">
        <f>ROW(Source!A238)</f>
        <v>238</v>
      </c>
      <c r="B281">
        <v>75316141</v>
      </c>
      <c r="C281">
        <v>75317458</v>
      </c>
      <c r="D281">
        <v>65153348</v>
      </c>
      <c r="E281">
        <v>1</v>
      </c>
      <c r="F281">
        <v>1</v>
      </c>
      <c r="G281">
        <v>30570983</v>
      </c>
      <c r="H281">
        <v>2</v>
      </c>
      <c r="I281" t="s">
        <v>753</v>
      </c>
      <c r="J281" t="s">
        <v>754</v>
      </c>
      <c r="K281" t="s">
        <v>755</v>
      </c>
      <c r="L281">
        <v>1368</v>
      </c>
      <c r="N281">
        <v>1011</v>
      </c>
      <c r="O281" t="s">
        <v>695</v>
      </c>
      <c r="P281" t="s">
        <v>695</v>
      </c>
      <c r="Q281">
        <v>1</v>
      </c>
      <c r="W281">
        <v>0</v>
      </c>
      <c r="X281">
        <v>578867756</v>
      </c>
      <c r="Y281">
        <f>(AT281*1.25)</f>
        <v>7.6875</v>
      </c>
      <c r="AA281">
        <v>0</v>
      </c>
      <c r="AB281">
        <v>0.36</v>
      </c>
      <c r="AC281">
        <v>0</v>
      </c>
      <c r="AD281">
        <v>0</v>
      </c>
      <c r="AE281">
        <v>0</v>
      </c>
      <c r="AF281">
        <v>0.36</v>
      </c>
      <c r="AG281">
        <v>0</v>
      </c>
      <c r="AH281">
        <v>0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1</v>
      </c>
      <c r="AP281">
        <v>1</v>
      </c>
      <c r="AQ281">
        <v>0</v>
      </c>
      <c r="AR281">
        <v>0</v>
      </c>
      <c r="AS281" t="s">
        <v>3</v>
      </c>
      <c r="AT281">
        <v>6.15</v>
      </c>
      <c r="AU281" t="s">
        <v>94</v>
      </c>
      <c r="AV281">
        <v>0</v>
      </c>
      <c r="AW281">
        <v>2</v>
      </c>
      <c r="AX281">
        <v>75317467</v>
      </c>
      <c r="AY281">
        <v>1</v>
      </c>
      <c r="AZ281">
        <v>0</v>
      </c>
      <c r="BA281">
        <v>273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V281">
        <v>0</v>
      </c>
      <c r="CW281">
        <f>ROUND(Y281*Source!I238*DO281,9)</f>
        <v>0</v>
      </c>
      <c r="CX281">
        <f>ROUND(Y281*Source!I238,9)</f>
        <v>21.597262499999999</v>
      </c>
      <c r="CY281">
        <f>AB281</f>
        <v>0.36</v>
      </c>
      <c r="CZ281">
        <f>AF281</f>
        <v>0.36</v>
      </c>
      <c r="DA281">
        <f>AJ281</f>
        <v>1</v>
      </c>
      <c r="DB281">
        <f>ROUND((ROUND(AT281*CZ281,2)*1.25),6)</f>
        <v>2.7625000000000002</v>
      </c>
      <c r="DC281">
        <f>ROUND((ROUND(AT281*AG281,2)*1.25),6)</f>
        <v>0</v>
      </c>
      <c r="DD281" t="s">
        <v>3</v>
      </c>
      <c r="DE281" t="s">
        <v>3</v>
      </c>
      <c r="DF281">
        <f t="shared" si="96"/>
        <v>0</v>
      </c>
      <c r="DG281">
        <f t="shared" si="93"/>
        <v>7.78</v>
      </c>
      <c r="DH281">
        <f t="shared" si="94"/>
        <v>0</v>
      </c>
      <c r="DI281">
        <f t="shared" si="95"/>
        <v>0</v>
      </c>
      <c r="DJ281">
        <f>DG281</f>
        <v>7.78</v>
      </c>
      <c r="DK281">
        <v>0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5">
      <c r="A282">
        <f>ROW(Source!A238)</f>
        <v>238</v>
      </c>
      <c r="B282">
        <v>75316141</v>
      </c>
      <c r="C282">
        <v>75317458</v>
      </c>
      <c r="D282">
        <v>65153350</v>
      </c>
      <c r="E282">
        <v>1</v>
      </c>
      <c r="F282">
        <v>1</v>
      </c>
      <c r="G282">
        <v>30570983</v>
      </c>
      <c r="H282">
        <v>2</v>
      </c>
      <c r="I282" t="s">
        <v>756</v>
      </c>
      <c r="J282" t="s">
        <v>757</v>
      </c>
      <c r="K282" t="s">
        <v>758</v>
      </c>
      <c r="L282">
        <v>1368</v>
      </c>
      <c r="N282">
        <v>1011</v>
      </c>
      <c r="O282" t="s">
        <v>695</v>
      </c>
      <c r="P282" t="s">
        <v>695</v>
      </c>
      <c r="Q282">
        <v>1</v>
      </c>
      <c r="W282">
        <v>0</v>
      </c>
      <c r="X282">
        <v>-1212762613</v>
      </c>
      <c r="Y282">
        <f>(AT282*1.25)</f>
        <v>3.375</v>
      </c>
      <c r="AA282">
        <v>0</v>
      </c>
      <c r="AB282">
        <v>0.78</v>
      </c>
      <c r="AC282">
        <v>0</v>
      </c>
      <c r="AD282">
        <v>0</v>
      </c>
      <c r="AE282">
        <v>0</v>
      </c>
      <c r="AF282">
        <v>0.78</v>
      </c>
      <c r="AG282">
        <v>0</v>
      </c>
      <c r="AH282">
        <v>0</v>
      </c>
      <c r="AI282">
        <v>1</v>
      </c>
      <c r="AJ282">
        <v>1</v>
      </c>
      <c r="AK282">
        <v>1</v>
      </c>
      <c r="AL282">
        <v>1</v>
      </c>
      <c r="AM282">
        <v>-2</v>
      </c>
      <c r="AN282">
        <v>0</v>
      </c>
      <c r="AO282">
        <v>1</v>
      </c>
      <c r="AP282">
        <v>1</v>
      </c>
      <c r="AQ282">
        <v>0</v>
      </c>
      <c r="AR282">
        <v>0</v>
      </c>
      <c r="AS282" t="s">
        <v>3</v>
      </c>
      <c r="AT282">
        <v>2.7</v>
      </c>
      <c r="AU282" t="s">
        <v>94</v>
      </c>
      <c r="AV282">
        <v>0</v>
      </c>
      <c r="AW282">
        <v>2</v>
      </c>
      <c r="AX282">
        <v>75317468</v>
      </c>
      <c r="AY282">
        <v>1</v>
      </c>
      <c r="AZ282">
        <v>0</v>
      </c>
      <c r="BA282">
        <v>274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V282">
        <v>0</v>
      </c>
      <c r="CW282">
        <f>ROUND(Y282*Source!I238*DO282,9)</f>
        <v>0</v>
      </c>
      <c r="CX282">
        <f>ROUND(Y282*Source!I238,9)</f>
        <v>9.4817250000000008</v>
      </c>
      <c r="CY282">
        <f>AB282</f>
        <v>0.78</v>
      </c>
      <c r="CZ282">
        <f>AF282</f>
        <v>0.78</v>
      </c>
      <c r="DA282">
        <f>AJ282</f>
        <v>1</v>
      </c>
      <c r="DB282">
        <f>ROUND((ROUND(AT282*CZ282,2)*1.25),6)</f>
        <v>2.6375000000000002</v>
      </c>
      <c r="DC282">
        <f>ROUND((ROUND(AT282*AG282,2)*1.25),6)</f>
        <v>0</v>
      </c>
      <c r="DD282" t="s">
        <v>3</v>
      </c>
      <c r="DE282" t="s">
        <v>3</v>
      </c>
      <c r="DF282">
        <f t="shared" si="96"/>
        <v>0</v>
      </c>
      <c r="DG282">
        <f t="shared" si="93"/>
        <v>7.4</v>
      </c>
      <c r="DH282">
        <f t="shared" si="94"/>
        <v>0</v>
      </c>
      <c r="DI282">
        <f t="shared" si="95"/>
        <v>0</v>
      </c>
      <c r="DJ282">
        <f>DG282</f>
        <v>7.4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5">
      <c r="A283">
        <f>ROW(Source!A238)</f>
        <v>238</v>
      </c>
      <c r="B283">
        <v>75316141</v>
      </c>
      <c r="C283">
        <v>75317458</v>
      </c>
      <c r="D283">
        <v>31110618</v>
      </c>
      <c r="E283">
        <v>1</v>
      </c>
      <c r="F283">
        <v>1</v>
      </c>
      <c r="G283">
        <v>30570983</v>
      </c>
      <c r="H283">
        <v>3</v>
      </c>
      <c r="I283" t="s">
        <v>684</v>
      </c>
      <c r="J283" t="s">
        <v>685</v>
      </c>
      <c r="K283" t="s">
        <v>686</v>
      </c>
      <c r="L283">
        <v>1348</v>
      </c>
      <c r="N283">
        <v>1009</v>
      </c>
      <c r="O283" t="s">
        <v>137</v>
      </c>
      <c r="P283" t="s">
        <v>137</v>
      </c>
      <c r="Q283">
        <v>1000</v>
      </c>
      <c r="W283">
        <v>0</v>
      </c>
      <c r="X283">
        <v>-1241208221</v>
      </c>
      <c r="Y283">
        <f>AT283</f>
        <v>2.6200000000000001E-2</v>
      </c>
      <c r="AA283">
        <v>6521.42</v>
      </c>
      <c r="AB283">
        <v>0</v>
      </c>
      <c r="AC283">
        <v>0</v>
      </c>
      <c r="AD283">
        <v>0</v>
      </c>
      <c r="AE283">
        <v>6521.42</v>
      </c>
      <c r="AF283">
        <v>0</v>
      </c>
      <c r="AG283">
        <v>0</v>
      </c>
      <c r="AH283">
        <v>0</v>
      </c>
      <c r="AI283">
        <v>1</v>
      </c>
      <c r="AJ283">
        <v>1</v>
      </c>
      <c r="AK283">
        <v>1</v>
      </c>
      <c r="AL283">
        <v>1</v>
      </c>
      <c r="AM283">
        <v>-2</v>
      </c>
      <c r="AN283">
        <v>0</v>
      </c>
      <c r="AO283">
        <v>1</v>
      </c>
      <c r="AP283">
        <v>1</v>
      </c>
      <c r="AQ283">
        <v>0</v>
      </c>
      <c r="AR283">
        <v>0</v>
      </c>
      <c r="AS283" t="s">
        <v>3</v>
      </c>
      <c r="AT283">
        <v>2.6200000000000001E-2</v>
      </c>
      <c r="AU283" t="s">
        <v>3</v>
      </c>
      <c r="AV283">
        <v>0</v>
      </c>
      <c r="AW283">
        <v>2</v>
      </c>
      <c r="AX283">
        <v>75317469</v>
      </c>
      <c r="AY283">
        <v>1</v>
      </c>
      <c r="AZ283">
        <v>0</v>
      </c>
      <c r="BA283">
        <v>275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V283">
        <v>0</v>
      </c>
      <c r="CW283">
        <v>0</v>
      </c>
      <c r="CX283">
        <f>ROUND(Y283*Source!I238,9)</f>
        <v>7.3606279999999996E-2</v>
      </c>
      <c r="CY283">
        <f>AA283</f>
        <v>6521.42</v>
      </c>
      <c r="CZ283">
        <f>AE283</f>
        <v>6521.42</v>
      </c>
      <c r="DA283">
        <f>AI283</f>
        <v>1</v>
      </c>
      <c r="DB283">
        <f>ROUND(ROUND(AT283*CZ283,2),6)</f>
        <v>170.86</v>
      </c>
      <c r="DC283">
        <f>ROUND(ROUND(AT283*AG283,2),6)</f>
        <v>0</v>
      </c>
      <c r="DD283" t="s">
        <v>3</v>
      </c>
      <c r="DE283" t="s">
        <v>3</v>
      </c>
      <c r="DF283">
        <f t="shared" si="96"/>
        <v>480.02</v>
      </c>
      <c r="DG283">
        <f t="shared" si="93"/>
        <v>0</v>
      </c>
      <c r="DH283">
        <f t="shared" si="94"/>
        <v>0</v>
      </c>
      <c r="DI283">
        <f t="shared" si="95"/>
        <v>0</v>
      </c>
      <c r="DJ283">
        <f>DF283</f>
        <v>480.02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5">
      <c r="A284">
        <f>ROW(Source!A238)</f>
        <v>238</v>
      </c>
      <c r="B284">
        <v>75316141</v>
      </c>
      <c r="C284">
        <v>75317458</v>
      </c>
      <c r="D284">
        <v>66317001</v>
      </c>
      <c r="E284">
        <v>1</v>
      </c>
      <c r="F284">
        <v>1</v>
      </c>
      <c r="G284">
        <v>30570983</v>
      </c>
      <c r="H284">
        <v>3</v>
      </c>
      <c r="I284" t="s">
        <v>28</v>
      </c>
      <c r="J284" t="s">
        <v>247</v>
      </c>
      <c r="K284" t="s">
        <v>246</v>
      </c>
      <c r="L284">
        <v>1339</v>
      </c>
      <c r="N284">
        <v>1007</v>
      </c>
      <c r="O284" t="s">
        <v>30</v>
      </c>
      <c r="P284" t="s">
        <v>30</v>
      </c>
      <c r="Q284">
        <v>1</v>
      </c>
      <c r="W284">
        <v>0</v>
      </c>
      <c r="X284">
        <v>1539744804</v>
      </c>
      <c r="Y284">
        <f>AT284</f>
        <v>3.71</v>
      </c>
      <c r="AA284">
        <v>1828.56</v>
      </c>
      <c r="AB284">
        <v>0</v>
      </c>
      <c r="AC284">
        <v>0</v>
      </c>
      <c r="AD284">
        <v>0</v>
      </c>
      <c r="AE284">
        <v>1828.56</v>
      </c>
      <c r="AF284">
        <v>0</v>
      </c>
      <c r="AG284">
        <v>0</v>
      </c>
      <c r="AH284">
        <v>0</v>
      </c>
      <c r="AI284">
        <v>1</v>
      </c>
      <c r="AJ284">
        <v>1</v>
      </c>
      <c r="AK284">
        <v>1</v>
      </c>
      <c r="AL284">
        <v>1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 t="s">
        <v>3</v>
      </c>
      <c r="AT284">
        <v>3.71</v>
      </c>
      <c r="AU284" t="s">
        <v>3</v>
      </c>
      <c r="AV284">
        <v>0</v>
      </c>
      <c r="AW284">
        <v>1</v>
      </c>
      <c r="AX284">
        <v>-1</v>
      </c>
      <c r="AY284">
        <v>0</v>
      </c>
      <c r="AZ284">
        <v>0</v>
      </c>
      <c r="BA284" t="s">
        <v>3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V284">
        <v>0</v>
      </c>
      <c r="CW284">
        <v>0</v>
      </c>
      <c r="CX284">
        <f>ROUND(Y284*Source!I238,9)</f>
        <v>10.422874</v>
      </c>
      <c r="CY284">
        <f>AA284</f>
        <v>1828.56</v>
      </c>
      <c r="CZ284">
        <f>AE284</f>
        <v>1828.56</v>
      </c>
      <c r="DA284">
        <f>AI284</f>
        <v>1</v>
      </c>
      <c r="DB284">
        <f>ROUND(ROUND(AT284*CZ284,2),6)</f>
        <v>6783.96</v>
      </c>
      <c r="DC284">
        <f>ROUND(ROUND(AT284*AG284,2),6)</f>
        <v>0</v>
      </c>
      <c r="DD284" t="s">
        <v>3</v>
      </c>
      <c r="DE284" t="s">
        <v>3</v>
      </c>
      <c r="DF284">
        <f t="shared" si="96"/>
        <v>19058.849999999999</v>
      </c>
      <c r="DG284">
        <f t="shared" si="93"/>
        <v>0</v>
      </c>
      <c r="DH284">
        <f t="shared" si="94"/>
        <v>0</v>
      </c>
      <c r="DI284">
        <f t="shared" si="95"/>
        <v>0</v>
      </c>
      <c r="DJ284">
        <f>DF284</f>
        <v>19058.849999999999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5">
      <c r="A285">
        <f>ROW(Source!A239)</f>
        <v>239</v>
      </c>
      <c r="B285">
        <v>75316143</v>
      </c>
      <c r="C285">
        <v>75317458</v>
      </c>
      <c r="D285">
        <v>44573642</v>
      </c>
      <c r="E285">
        <v>30570983</v>
      </c>
      <c r="F285">
        <v>1</v>
      </c>
      <c r="G285">
        <v>30570983</v>
      </c>
      <c r="H285">
        <v>1</v>
      </c>
      <c r="I285" t="s">
        <v>678</v>
      </c>
      <c r="J285" t="s">
        <v>3</v>
      </c>
      <c r="K285" t="s">
        <v>679</v>
      </c>
      <c r="L285">
        <v>1191</v>
      </c>
      <c r="N285">
        <v>1013</v>
      </c>
      <c r="O285" t="s">
        <v>680</v>
      </c>
      <c r="P285" t="s">
        <v>680</v>
      </c>
      <c r="Q285">
        <v>1</v>
      </c>
      <c r="W285">
        <v>0</v>
      </c>
      <c r="X285">
        <v>476480486</v>
      </c>
      <c r="Y285">
        <f>(AT285*1.15)</f>
        <v>69.114999999999995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0</v>
      </c>
      <c r="AO285">
        <v>1</v>
      </c>
      <c r="AP285">
        <v>1</v>
      </c>
      <c r="AQ285">
        <v>0</v>
      </c>
      <c r="AR285">
        <v>0</v>
      </c>
      <c r="AS285" t="s">
        <v>3</v>
      </c>
      <c r="AT285">
        <v>60.1</v>
      </c>
      <c r="AU285" t="s">
        <v>95</v>
      </c>
      <c r="AV285">
        <v>1</v>
      </c>
      <c r="AW285">
        <v>2</v>
      </c>
      <c r="AX285">
        <v>75317465</v>
      </c>
      <c r="AY285">
        <v>1</v>
      </c>
      <c r="AZ285">
        <v>0</v>
      </c>
      <c r="BA285">
        <v>277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U285">
        <f>ROUND(AT285*Source!I239*AH285*AL285,2)</f>
        <v>0</v>
      </c>
      <c r="CV285">
        <f>ROUND(Y285*Source!I239,9)</f>
        <v>194.17168100000001</v>
      </c>
      <c r="CW285">
        <v>0</v>
      </c>
      <c r="CX285">
        <f>ROUND(Y285*Source!I239,9)</f>
        <v>194.17168100000001</v>
      </c>
      <c r="CY285">
        <f>AD285</f>
        <v>0</v>
      </c>
      <c r="CZ285">
        <f>AH285</f>
        <v>0</v>
      </c>
      <c r="DA285">
        <f>AL285</f>
        <v>1</v>
      </c>
      <c r="DB285">
        <f>ROUND((ROUND(AT285*CZ285,2)*1.15),6)</f>
        <v>0</v>
      </c>
      <c r="DC285">
        <f>ROUND((ROUND(AT285*AG285,2)*1.15),6)</f>
        <v>0</v>
      </c>
      <c r="DD285" t="s">
        <v>3</v>
      </c>
      <c r="DE285" t="s">
        <v>3</v>
      </c>
      <c r="DF285">
        <f t="shared" si="96"/>
        <v>0</v>
      </c>
      <c r="DG285">
        <f t="shared" si="93"/>
        <v>0</v>
      </c>
      <c r="DH285">
        <f t="shared" si="94"/>
        <v>0</v>
      </c>
      <c r="DI285">
        <f t="shared" si="95"/>
        <v>0</v>
      </c>
      <c r="DJ285">
        <f>DI285</f>
        <v>0</v>
      </c>
      <c r="DK285">
        <v>0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5">
      <c r="A286">
        <f>ROW(Source!A239)</f>
        <v>239</v>
      </c>
      <c r="B286">
        <v>75316143</v>
      </c>
      <c r="C286">
        <v>75317458</v>
      </c>
      <c r="D286">
        <v>65153288</v>
      </c>
      <c r="E286">
        <v>1</v>
      </c>
      <c r="F286">
        <v>1</v>
      </c>
      <c r="G286">
        <v>30570983</v>
      </c>
      <c r="H286">
        <v>2</v>
      </c>
      <c r="I286" t="s">
        <v>692</v>
      </c>
      <c r="J286" t="s">
        <v>693</v>
      </c>
      <c r="K286" t="s">
        <v>694</v>
      </c>
      <c r="L286">
        <v>1368</v>
      </c>
      <c r="N286">
        <v>1011</v>
      </c>
      <c r="O286" t="s">
        <v>695</v>
      </c>
      <c r="P286" t="s">
        <v>695</v>
      </c>
      <c r="Q286">
        <v>1</v>
      </c>
      <c r="W286">
        <v>0</v>
      </c>
      <c r="X286">
        <v>-7781208</v>
      </c>
      <c r="Y286">
        <f>(AT286*1.25)</f>
        <v>2.25</v>
      </c>
      <c r="AA286">
        <v>0</v>
      </c>
      <c r="AB286">
        <v>87.01</v>
      </c>
      <c r="AC286">
        <v>13.21</v>
      </c>
      <c r="AD286">
        <v>0</v>
      </c>
      <c r="AE286">
        <v>0</v>
      </c>
      <c r="AF286">
        <v>83.1</v>
      </c>
      <c r="AG286">
        <v>12.62</v>
      </c>
      <c r="AH286">
        <v>0</v>
      </c>
      <c r="AI286">
        <v>1</v>
      </c>
      <c r="AJ286">
        <v>1</v>
      </c>
      <c r="AK286">
        <v>1</v>
      </c>
      <c r="AL286">
        <v>1</v>
      </c>
      <c r="AM286">
        <v>2</v>
      </c>
      <c r="AN286">
        <v>0</v>
      </c>
      <c r="AO286">
        <v>1</v>
      </c>
      <c r="AP286">
        <v>1</v>
      </c>
      <c r="AQ286">
        <v>0</v>
      </c>
      <c r="AR286">
        <v>0</v>
      </c>
      <c r="AS286" t="s">
        <v>3</v>
      </c>
      <c r="AT286">
        <v>1.8</v>
      </c>
      <c r="AU286" t="s">
        <v>94</v>
      </c>
      <c r="AV286">
        <v>0</v>
      </c>
      <c r="AW286">
        <v>2</v>
      </c>
      <c r="AX286">
        <v>75317466</v>
      </c>
      <c r="AY286">
        <v>1</v>
      </c>
      <c r="AZ286">
        <v>0</v>
      </c>
      <c r="BA286">
        <v>278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f>ROUND(Y286*Source!I239*DO286,9)</f>
        <v>0</v>
      </c>
      <c r="CX286">
        <f>ROUND(Y286*Source!I239,9)</f>
        <v>6.3211500000000003</v>
      </c>
      <c r="CY286">
        <f>AB286</f>
        <v>87.01</v>
      </c>
      <c r="CZ286">
        <f>AF286</f>
        <v>83.1</v>
      </c>
      <c r="DA286">
        <f>AJ286</f>
        <v>1</v>
      </c>
      <c r="DB286">
        <f>ROUND((ROUND(AT286*CZ286,2)*1.25),6)</f>
        <v>186.97499999999999</v>
      </c>
      <c r="DC286">
        <f>ROUND((ROUND(AT286*AG286,2)*1.25),6)</f>
        <v>28.4</v>
      </c>
      <c r="DD286" t="s">
        <v>3</v>
      </c>
      <c r="DE286" t="s">
        <v>3</v>
      </c>
      <c r="DF286">
        <f t="shared" si="96"/>
        <v>0</v>
      </c>
      <c r="DG286">
        <f t="shared" si="93"/>
        <v>525.29</v>
      </c>
      <c r="DH286">
        <f t="shared" si="94"/>
        <v>79.77</v>
      </c>
      <c r="DI286">
        <f t="shared" si="95"/>
        <v>0</v>
      </c>
      <c r="DJ286">
        <f>DG286</f>
        <v>525.29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5">
      <c r="A287">
        <f>ROW(Source!A239)</f>
        <v>239</v>
      </c>
      <c r="B287">
        <v>75316143</v>
      </c>
      <c r="C287">
        <v>75317458</v>
      </c>
      <c r="D287">
        <v>65153348</v>
      </c>
      <c r="E287">
        <v>1</v>
      </c>
      <c r="F287">
        <v>1</v>
      </c>
      <c r="G287">
        <v>30570983</v>
      </c>
      <c r="H287">
        <v>2</v>
      </c>
      <c r="I287" t="s">
        <v>753</v>
      </c>
      <c r="J287" t="s">
        <v>754</v>
      </c>
      <c r="K287" t="s">
        <v>755</v>
      </c>
      <c r="L287">
        <v>1368</v>
      </c>
      <c r="N287">
        <v>1011</v>
      </c>
      <c r="O287" t="s">
        <v>695</v>
      </c>
      <c r="P287" t="s">
        <v>695</v>
      </c>
      <c r="Q287">
        <v>1</v>
      </c>
      <c r="W287">
        <v>0</v>
      </c>
      <c r="X287">
        <v>578867756</v>
      </c>
      <c r="Y287">
        <f>(AT287*1.25)</f>
        <v>7.6875</v>
      </c>
      <c r="AA287">
        <v>0</v>
      </c>
      <c r="AB287">
        <v>0.38</v>
      </c>
      <c r="AC287">
        <v>0</v>
      </c>
      <c r="AD287">
        <v>0</v>
      </c>
      <c r="AE287">
        <v>0</v>
      </c>
      <c r="AF287">
        <v>0.36</v>
      </c>
      <c r="AG287">
        <v>0</v>
      </c>
      <c r="AH287">
        <v>0</v>
      </c>
      <c r="AI287">
        <v>1</v>
      </c>
      <c r="AJ287">
        <v>1</v>
      </c>
      <c r="AK287">
        <v>1</v>
      </c>
      <c r="AL287">
        <v>1</v>
      </c>
      <c r="AM287">
        <v>2</v>
      </c>
      <c r="AN287">
        <v>0</v>
      </c>
      <c r="AO287">
        <v>1</v>
      </c>
      <c r="AP287">
        <v>1</v>
      </c>
      <c r="AQ287">
        <v>0</v>
      </c>
      <c r="AR287">
        <v>0</v>
      </c>
      <c r="AS287" t="s">
        <v>3</v>
      </c>
      <c r="AT287">
        <v>6.15</v>
      </c>
      <c r="AU287" t="s">
        <v>94</v>
      </c>
      <c r="AV287">
        <v>0</v>
      </c>
      <c r="AW287">
        <v>2</v>
      </c>
      <c r="AX287">
        <v>75317467</v>
      </c>
      <c r="AY287">
        <v>1</v>
      </c>
      <c r="AZ287">
        <v>0</v>
      </c>
      <c r="BA287">
        <v>279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V287">
        <v>0</v>
      </c>
      <c r="CW287">
        <f>ROUND(Y287*Source!I239*DO287,9)</f>
        <v>0</v>
      </c>
      <c r="CX287">
        <f>ROUND(Y287*Source!I239,9)</f>
        <v>21.597262499999999</v>
      </c>
      <c r="CY287">
        <f>AB287</f>
        <v>0.38</v>
      </c>
      <c r="CZ287">
        <f>AF287</f>
        <v>0.36</v>
      </c>
      <c r="DA287">
        <f>AJ287</f>
        <v>1</v>
      </c>
      <c r="DB287">
        <f>ROUND((ROUND(AT287*CZ287,2)*1.25),6)</f>
        <v>2.7625000000000002</v>
      </c>
      <c r="DC287">
        <f>ROUND((ROUND(AT287*AG287,2)*1.25),6)</f>
        <v>0</v>
      </c>
      <c r="DD287" t="s">
        <v>3</v>
      </c>
      <c r="DE287" t="s">
        <v>3</v>
      </c>
      <c r="DF287">
        <f t="shared" si="96"/>
        <v>0</v>
      </c>
      <c r="DG287">
        <f t="shared" si="93"/>
        <v>7.78</v>
      </c>
      <c r="DH287">
        <f t="shared" si="94"/>
        <v>0</v>
      </c>
      <c r="DI287">
        <f t="shared" si="95"/>
        <v>0</v>
      </c>
      <c r="DJ287">
        <f>DG287</f>
        <v>7.78</v>
      </c>
      <c r="DK287">
        <v>0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5">
      <c r="A288">
        <f>ROW(Source!A239)</f>
        <v>239</v>
      </c>
      <c r="B288">
        <v>75316143</v>
      </c>
      <c r="C288">
        <v>75317458</v>
      </c>
      <c r="D288">
        <v>65153350</v>
      </c>
      <c r="E288">
        <v>1</v>
      </c>
      <c r="F288">
        <v>1</v>
      </c>
      <c r="G288">
        <v>30570983</v>
      </c>
      <c r="H288">
        <v>2</v>
      </c>
      <c r="I288" t="s">
        <v>756</v>
      </c>
      <c r="J288" t="s">
        <v>757</v>
      </c>
      <c r="K288" t="s">
        <v>758</v>
      </c>
      <c r="L288">
        <v>1368</v>
      </c>
      <c r="N288">
        <v>1011</v>
      </c>
      <c r="O288" t="s">
        <v>695</v>
      </c>
      <c r="P288" t="s">
        <v>695</v>
      </c>
      <c r="Q288">
        <v>1</v>
      </c>
      <c r="W288">
        <v>0</v>
      </c>
      <c r="X288">
        <v>-1212762613</v>
      </c>
      <c r="Y288">
        <f>(AT288*1.25)</f>
        <v>3.375</v>
      </c>
      <c r="AA288">
        <v>0</v>
      </c>
      <c r="AB288">
        <v>0.82</v>
      </c>
      <c r="AC288">
        <v>0</v>
      </c>
      <c r="AD288">
        <v>0</v>
      </c>
      <c r="AE288">
        <v>0</v>
      </c>
      <c r="AF288">
        <v>0.78</v>
      </c>
      <c r="AG288">
        <v>0</v>
      </c>
      <c r="AH288">
        <v>0</v>
      </c>
      <c r="AI288">
        <v>1</v>
      </c>
      <c r="AJ288">
        <v>1</v>
      </c>
      <c r="AK288">
        <v>1</v>
      </c>
      <c r="AL288">
        <v>1</v>
      </c>
      <c r="AM288">
        <v>2</v>
      </c>
      <c r="AN288">
        <v>0</v>
      </c>
      <c r="AO288">
        <v>1</v>
      </c>
      <c r="AP288">
        <v>1</v>
      </c>
      <c r="AQ288">
        <v>0</v>
      </c>
      <c r="AR288">
        <v>0</v>
      </c>
      <c r="AS288" t="s">
        <v>3</v>
      </c>
      <c r="AT288">
        <v>2.7</v>
      </c>
      <c r="AU288" t="s">
        <v>94</v>
      </c>
      <c r="AV288">
        <v>0</v>
      </c>
      <c r="AW288">
        <v>2</v>
      </c>
      <c r="AX288">
        <v>75317468</v>
      </c>
      <c r="AY288">
        <v>1</v>
      </c>
      <c r="AZ288">
        <v>0</v>
      </c>
      <c r="BA288">
        <v>280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V288">
        <v>0</v>
      </c>
      <c r="CW288">
        <f>ROUND(Y288*Source!I239*DO288,9)</f>
        <v>0</v>
      </c>
      <c r="CX288">
        <f>ROUND(Y288*Source!I239,9)</f>
        <v>9.4817250000000008</v>
      </c>
      <c r="CY288">
        <f>AB288</f>
        <v>0.82</v>
      </c>
      <c r="CZ288">
        <f>AF288</f>
        <v>0.78</v>
      </c>
      <c r="DA288">
        <f>AJ288</f>
        <v>1</v>
      </c>
      <c r="DB288">
        <f>ROUND((ROUND(AT288*CZ288,2)*1.25),6)</f>
        <v>2.6375000000000002</v>
      </c>
      <c r="DC288">
        <f>ROUND((ROUND(AT288*AG288,2)*1.25),6)</f>
        <v>0</v>
      </c>
      <c r="DD288" t="s">
        <v>3</v>
      </c>
      <c r="DE288" t="s">
        <v>3</v>
      </c>
      <c r="DF288">
        <f t="shared" si="96"/>
        <v>0</v>
      </c>
      <c r="DG288">
        <f t="shared" si="93"/>
        <v>7.4</v>
      </c>
      <c r="DH288">
        <f t="shared" si="94"/>
        <v>0</v>
      </c>
      <c r="DI288">
        <f t="shared" si="95"/>
        <v>0</v>
      </c>
      <c r="DJ288">
        <f>DG288</f>
        <v>7.4</v>
      </c>
      <c r="DK288">
        <v>0</v>
      </c>
      <c r="DL288" t="s">
        <v>3</v>
      </c>
      <c r="DM288">
        <v>0</v>
      </c>
      <c r="DN288" t="s">
        <v>3</v>
      </c>
      <c r="DO288">
        <v>0</v>
      </c>
    </row>
    <row r="289" spans="1:119" x14ac:dyDescent="0.25">
      <c r="A289">
        <f>ROW(Source!A239)</f>
        <v>239</v>
      </c>
      <c r="B289">
        <v>75316143</v>
      </c>
      <c r="C289">
        <v>75317458</v>
      </c>
      <c r="D289">
        <v>31110618</v>
      </c>
      <c r="E289">
        <v>1</v>
      </c>
      <c r="F289">
        <v>1</v>
      </c>
      <c r="G289">
        <v>30570983</v>
      </c>
      <c r="H289">
        <v>3</v>
      </c>
      <c r="I289" t="s">
        <v>684</v>
      </c>
      <c r="J289" t="s">
        <v>685</v>
      </c>
      <c r="K289" t="s">
        <v>686</v>
      </c>
      <c r="L289">
        <v>1348</v>
      </c>
      <c r="N289">
        <v>1009</v>
      </c>
      <c r="O289" t="s">
        <v>137</v>
      </c>
      <c r="P289" t="s">
        <v>137</v>
      </c>
      <c r="Q289">
        <v>1000</v>
      </c>
      <c r="W289">
        <v>0</v>
      </c>
      <c r="X289">
        <v>-1241208221</v>
      </c>
      <c r="Y289">
        <f>AT289</f>
        <v>2.6200000000000001E-2</v>
      </c>
      <c r="AA289">
        <v>6521.42</v>
      </c>
      <c r="AB289">
        <v>0</v>
      </c>
      <c r="AC289">
        <v>0</v>
      </c>
      <c r="AD289">
        <v>0</v>
      </c>
      <c r="AE289">
        <v>6521.42</v>
      </c>
      <c r="AF289">
        <v>0</v>
      </c>
      <c r="AG289">
        <v>0</v>
      </c>
      <c r="AH289">
        <v>0</v>
      </c>
      <c r="AI289">
        <v>1</v>
      </c>
      <c r="AJ289">
        <v>1</v>
      </c>
      <c r="AK289">
        <v>1</v>
      </c>
      <c r="AL289">
        <v>1</v>
      </c>
      <c r="AM289">
        <v>2</v>
      </c>
      <c r="AN289">
        <v>0</v>
      </c>
      <c r="AO289">
        <v>1</v>
      </c>
      <c r="AP289">
        <v>1</v>
      </c>
      <c r="AQ289">
        <v>0</v>
      </c>
      <c r="AR289">
        <v>0</v>
      </c>
      <c r="AS289" t="s">
        <v>3</v>
      </c>
      <c r="AT289">
        <v>2.6200000000000001E-2</v>
      </c>
      <c r="AU289" t="s">
        <v>3</v>
      </c>
      <c r="AV289">
        <v>0</v>
      </c>
      <c r="AW289">
        <v>2</v>
      </c>
      <c r="AX289">
        <v>75317469</v>
      </c>
      <c r="AY289">
        <v>1</v>
      </c>
      <c r="AZ289">
        <v>0</v>
      </c>
      <c r="BA289">
        <v>281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V289">
        <v>0</v>
      </c>
      <c r="CW289">
        <v>0</v>
      </c>
      <c r="CX289">
        <f>ROUND(Y289*Source!I239,9)</f>
        <v>7.3606279999999996E-2</v>
      </c>
      <c r="CY289">
        <f>AA289</f>
        <v>6521.42</v>
      </c>
      <c r="CZ289">
        <f>AE289</f>
        <v>6521.42</v>
      </c>
      <c r="DA289">
        <f>AI289</f>
        <v>1</v>
      </c>
      <c r="DB289">
        <f>ROUND(ROUND(AT289*CZ289,2),6)</f>
        <v>170.86</v>
      </c>
      <c r="DC289">
        <f>ROUND(ROUND(AT289*AG289,2),6)</f>
        <v>0</v>
      </c>
      <c r="DD289" t="s">
        <v>3</v>
      </c>
      <c r="DE289" t="s">
        <v>3</v>
      </c>
      <c r="DF289">
        <f t="shared" si="96"/>
        <v>480.02</v>
      </c>
      <c r="DG289">
        <f t="shared" si="93"/>
        <v>0</v>
      </c>
      <c r="DH289">
        <f t="shared" si="94"/>
        <v>0</v>
      </c>
      <c r="DI289">
        <f t="shared" si="95"/>
        <v>0</v>
      </c>
      <c r="DJ289">
        <f>DF289</f>
        <v>480.02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5">
      <c r="A290">
        <f>ROW(Source!A239)</f>
        <v>239</v>
      </c>
      <c r="B290">
        <v>75316143</v>
      </c>
      <c r="C290">
        <v>75317458</v>
      </c>
      <c r="D290">
        <v>66317001</v>
      </c>
      <c r="E290">
        <v>1</v>
      </c>
      <c r="F290">
        <v>1</v>
      </c>
      <c r="G290">
        <v>30570983</v>
      </c>
      <c r="H290">
        <v>3</v>
      </c>
      <c r="I290" t="s">
        <v>28</v>
      </c>
      <c r="J290" t="s">
        <v>247</v>
      </c>
      <c r="K290" t="s">
        <v>246</v>
      </c>
      <c r="L290">
        <v>1339</v>
      </c>
      <c r="N290">
        <v>1007</v>
      </c>
      <c r="O290" t="s">
        <v>30</v>
      </c>
      <c r="P290" t="s">
        <v>30</v>
      </c>
      <c r="Q290">
        <v>1</v>
      </c>
      <c r="W290">
        <v>0</v>
      </c>
      <c r="X290">
        <v>1539744804</v>
      </c>
      <c r="Y290">
        <f>AT290</f>
        <v>3.71</v>
      </c>
      <c r="AA290">
        <v>13732.49</v>
      </c>
      <c r="AB290">
        <v>0</v>
      </c>
      <c r="AC290">
        <v>0</v>
      </c>
      <c r="AD290">
        <v>0</v>
      </c>
      <c r="AE290">
        <v>1828.56</v>
      </c>
      <c r="AF290">
        <v>0</v>
      </c>
      <c r="AG290">
        <v>0</v>
      </c>
      <c r="AH290">
        <v>0</v>
      </c>
      <c r="AI290">
        <v>7.51</v>
      </c>
      <c r="AJ290">
        <v>1</v>
      </c>
      <c r="AK290">
        <v>1</v>
      </c>
      <c r="AL290">
        <v>1</v>
      </c>
      <c r="AM290">
        <v>-2</v>
      </c>
      <c r="AN290">
        <v>0</v>
      </c>
      <c r="AO290">
        <v>0</v>
      </c>
      <c r="AP290">
        <v>0</v>
      </c>
      <c r="AQ290">
        <v>0</v>
      </c>
      <c r="AR290">
        <v>0</v>
      </c>
      <c r="AS290" t="s">
        <v>3</v>
      </c>
      <c r="AT290">
        <v>3.71</v>
      </c>
      <c r="AU290" t="s">
        <v>3</v>
      </c>
      <c r="AV290">
        <v>0</v>
      </c>
      <c r="AW290">
        <v>1</v>
      </c>
      <c r="AX290">
        <v>-1</v>
      </c>
      <c r="AY290">
        <v>0</v>
      </c>
      <c r="AZ290">
        <v>0</v>
      </c>
      <c r="BA290" t="s">
        <v>3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V290">
        <v>0</v>
      </c>
      <c r="CW290">
        <v>0</v>
      </c>
      <c r="CX290">
        <f>ROUND(Y290*Source!I239,9)</f>
        <v>10.422874</v>
      </c>
      <c r="CY290">
        <f>AA290</f>
        <v>13732.49</v>
      </c>
      <c r="CZ290">
        <f>AE290</f>
        <v>1828.56</v>
      </c>
      <c r="DA290">
        <f>AI290</f>
        <v>7.51</v>
      </c>
      <c r="DB290">
        <f>ROUND(ROUND(AT290*CZ290,2),6)</f>
        <v>6783.96</v>
      </c>
      <c r="DC290">
        <f>ROUND(ROUND(AT290*AG290,2),6)</f>
        <v>0</v>
      </c>
      <c r="DD290" t="s">
        <v>3</v>
      </c>
      <c r="DE290" t="s">
        <v>3</v>
      </c>
      <c r="DF290">
        <f>ROUND(ROUND(AE290*AI290,2)*CX290,2)</f>
        <v>143132.01</v>
      </c>
      <c r="DG290">
        <f t="shared" si="93"/>
        <v>0</v>
      </c>
      <c r="DH290">
        <f t="shared" si="94"/>
        <v>0</v>
      </c>
      <c r="DI290">
        <f t="shared" si="95"/>
        <v>0</v>
      </c>
      <c r="DJ290">
        <f>DF290</f>
        <v>143132.01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5">
      <c r="A291">
        <f>ROW(Source!A242)</f>
        <v>242</v>
      </c>
      <c r="B291">
        <v>75316141</v>
      </c>
      <c r="C291">
        <v>75317472</v>
      </c>
      <c r="D291">
        <v>44573642</v>
      </c>
      <c r="E291">
        <v>30570983</v>
      </c>
      <c r="F291">
        <v>1</v>
      </c>
      <c r="G291">
        <v>30570983</v>
      </c>
      <c r="H291">
        <v>1</v>
      </c>
      <c r="I291" t="s">
        <v>678</v>
      </c>
      <c r="J291" t="s">
        <v>3</v>
      </c>
      <c r="K291" t="s">
        <v>679</v>
      </c>
      <c r="L291">
        <v>1191</v>
      </c>
      <c r="N291">
        <v>1013</v>
      </c>
      <c r="O291" t="s">
        <v>680</v>
      </c>
      <c r="P291" t="s">
        <v>680</v>
      </c>
      <c r="Q291">
        <v>1</v>
      </c>
      <c r="W291">
        <v>0</v>
      </c>
      <c r="X291">
        <v>476480486</v>
      </c>
      <c r="Y291">
        <f>(AT291*1.15*2)</f>
        <v>114.31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1</v>
      </c>
      <c r="AJ291">
        <v>1</v>
      </c>
      <c r="AK291">
        <v>1</v>
      </c>
      <c r="AL291">
        <v>1</v>
      </c>
      <c r="AM291">
        <v>5</v>
      </c>
      <c r="AN291">
        <v>0</v>
      </c>
      <c r="AO291">
        <v>1</v>
      </c>
      <c r="AP291">
        <v>1</v>
      </c>
      <c r="AQ291">
        <v>0</v>
      </c>
      <c r="AR291">
        <v>0</v>
      </c>
      <c r="AS291" t="s">
        <v>3</v>
      </c>
      <c r="AT291">
        <v>49.7</v>
      </c>
      <c r="AU291" t="s">
        <v>254</v>
      </c>
      <c r="AV291">
        <v>1</v>
      </c>
      <c r="AW291">
        <v>2</v>
      </c>
      <c r="AX291">
        <v>75317483</v>
      </c>
      <c r="AY291">
        <v>1</v>
      </c>
      <c r="AZ291">
        <v>0</v>
      </c>
      <c r="BA291">
        <v>283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U291">
        <f>ROUND(AT291*Source!I242*AH291*AL291,2)</f>
        <v>0</v>
      </c>
      <c r="CV291">
        <f>ROUND(Y291*Source!I242,9)</f>
        <v>134.42856</v>
      </c>
      <c r="CW291">
        <v>0</v>
      </c>
      <c r="CX291">
        <f>ROUND(Y291*Source!I242,9)</f>
        <v>134.42856</v>
      </c>
      <c r="CY291">
        <f>AD291</f>
        <v>0</v>
      </c>
      <c r="CZ291">
        <f>AH291</f>
        <v>0</v>
      </c>
      <c r="DA291">
        <f>AL291</f>
        <v>1</v>
      </c>
      <c r="DB291">
        <f>ROUND((ROUND(AT291*CZ291,2)*1.15*2),6)</f>
        <v>0</v>
      </c>
      <c r="DC291">
        <f>ROUND((ROUND(AT291*AG291,2)*1.15*2),6)</f>
        <v>0</v>
      </c>
      <c r="DD291" t="s">
        <v>3</v>
      </c>
      <c r="DE291" t="s">
        <v>3</v>
      </c>
      <c r="DF291">
        <f t="shared" ref="DF291:DF308" si="97">ROUND(ROUND(AE291,2)*CX291,2)</f>
        <v>0</v>
      </c>
      <c r="DG291">
        <f t="shared" si="93"/>
        <v>0</v>
      </c>
      <c r="DH291">
        <f t="shared" si="94"/>
        <v>0</v>
      </c>
      <c r="DI291">
        <f t="shared" si="95"/>
        <v>0</v>
      </c>
      <c r="DJ291">
        <f>DI291</f>
        <v>0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5">
      <c r="A292">
        <f>ROW(Source!A242)</f>
        <v>242</v>
      </c>
      <c r="B292">
        <v>75316141</v>
      </c>
      <c r="C292">
        <v>75317472</v>
      </c>
      <c r="D292">
        <v>65153288</v>
      </c>
      <c r="E292">
        <v>1</v>
      </c>
      <c r="F292">
        <v>1</v>
      </c>
      <c r="G292">
        <v>30570983</v>
      </c>
      <c r="H292">
        <v>2</v>
      </c>
      <c r="I292" t="s">
        <v>692</v>
      </c>
      <c r="J292" t="s">
        <v>693</v>
      </c>
      <c r="K292" t="s">
        <v>694</v>
      </c>
      <c r="L292">
        <v>1368</v>
      </c>
      <c r="N292">
        <v>1011</v>
      </c>
      <c r="O292" t="s">
        <v>695</v>
      </c>
      <c r="P292" t="s">
        <v>695</v>
      </c>
      <c r="Q292">
        <v>1</v>
      </c>
      <c r="W292">
        <v>0</v>
      </c>
      <c r="X292">
        <v>-7781208</v>
      </c>
      <c r="Y292">
        <f>(AT292*1.25*2)</f>
        <v>0.67500000000000004</v>
      </c>
      <c r="AA292">
        <v>0</v>
      </c>
      <c r="AB292">
        <v>83.1</v>
      </c>
      <c r="AC292">
        <v>12.62</v>
      </c>
      <c r="AD292">
        <v>0</v>
      </c>
      <c r="AE292">
        <v>0</v>
      </c>
      <c r="AF292">
        <v>83.1</v>
      </c>
      <c r="AG292">
        <v>12.62</v>
      </c>
      <c r="AH292">
        <v>0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1</v>
      </c>
      <c r="AP292">
        <v>1</v>
      </c>
      <c r="AQ292">
        <v>0</v>
      </c>
      <c r="AR292">
        <v>0</v>
      </c>
      <c r="AS292" t="s">
        <v>3</v>
      </c>
      <c r="AT292">
        <v>0.27</v>
      </c>
      <c r="AU292" t="s">
        <v>253</v>
      </c>
      <c r="AV292">
        <v>0</v>
      </c>
      <c r="AW292">
        <v>2</v>
      </c>
      <c r="AX292">
        <v>75317484</v>
      </c>
      <c r="AY292">
        <v>1</v>
      </c>
      <c r="AZ292">
        <v>0</v>
      </c>
      <c r="BA292">
        <v>284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V292">
        <v>0</v>
      </c>
      <c r="CW292">
        <f>ROUND(Y292*Source!I242*DO292,9)</f>
        <v>0</v>
      </c>
      <c r="CX292">
        <f>ROUND(Y292*Source!I242,9)</f>
        <v>0.79379999999999995</v>
      </c>
      <c r="CY292">
        <f>AB292</f>
        <v>83.1</v>
      </c>
      <c r="CZ292">
        <f>AF292</f>
        <v>83.1</v>
      </c>
      <c r="DA292">
        <f>AJ292</f>
        <v>1</v>
      </c>
      <c r="DB292">
        <f>ROUND((ROUND(AT292*CZ292,2)*1.25*2),6)</f>
        <v>56.1</v>
      </c>
      <c r="DC292">
        <f>ROUND((ROUND(AT292*AG292,2)*1.25*2),6)</f>
        <v>8.5250000000000004</v>
      </c>
      <c r="DD292" t="s">
        <v>3</v>
      </c>
      <c r="DE292" t="s">
        <v>3</v>
      </c>
      <c r="DF292">
        <f t="shared" si="97"/>
        <v>0</v>
      </c>
      <c r="DG292">
        <f t="shared" si="93"/>
        <v>65.959999999999994</v>
      </c>
      <c r="DH292">
        <f t="shared" si="94"/>
        <v>10.02</v>
      </c>
      <c r="DI292">
        <f t="shared" si="95"/>
        <v>0</v>
      </c>
      <c r="DJ292">
        <f>DG292</f>
        <v>65.959999999999994</v>
      </c>
      <c r="DK292">
        <v>0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5">
      <c r="A293">
        <f>ROW(Source!A242)</f>
        <v>242</v>
      </c>
      <c r="B293">
        <v>75316141</v>
      </c>
      <c r="C293">
        <v>75317472</v>
      </c>
      <c r="D293">
        <v>65153348</v>
      </c>
      <c r="E293">
        <v>1</v>
      </c>
      <c r="F293">
        <v>1</v>
      </c>
      <c r="G293">
        <v>30570983</v>
      </c>
      <c r="H293">
        <v>2</v>
      </c>
      <c r="I293" t="s">
        <v>753</v>
      </c>
      <c r="J293" t="s">
        <v>754</v>
      </c>
      <c r="K293" t="s">
        <v>755</v>
      </c>
      <c r="L293">
        <v>1368</v>
      </c>
      <c r="N293">
        <v>1011</v>
      </c>
      <c r="O293" t="s">
        <v>695</v>
      </c>
      <c r="P293" t="s">
        <v>695</v>
      </c>
      <c r="Q293">
        <v>1</v>
      </c>
      <c r="W293">
        <v>0</v>
      </c>
      <c r="X293">
        <v>578867756</v>
      </c>
      <c r="Y293">
        <f>(AT293*1.25*2)</f>
        <v>15.674999999999999</v>
      </c>
      <c r="AA293">
        <v>0</v>
      </c>
      <c r="AB293">
        <v>0.36</v>
      </c>
      <c r="AC293">
        <v>0</v>
      </c>
      <c r="AD293">
        <v>0</v>
      </c>
      <c r="AE293">
        <v>0</v>
      </c>
      <c r="AF293">
        <v>0.36</v>
      </c>
      <c r="AG293">
        <v>0</v>
      </c>
      <c r="AH293">
        <v>0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1</v>
      </c>
      <c r="AP293">
        <v>1</v>
      </c>
      <c r="AQ293">
        <v>0</v>
      </c>
      <c r="AR293">
        <v>0</v>
      </c>
      <c r="AS293" t="s">
        <v>3</v>
      </c>
      <c r="AT293">
        <v>6.27</v>
      </c>
      <c r="AU293" t="s">
        <v>253</v>
      </c>
      <c r="AV293">
        <v>0</v>
      </c>
      <c r="AW293">
        <v>2</v>
      </c>
      <c r="AX293">
        <v>75317485</v>
      </c>
      <c r="AY293">
        <v>1</v>
      </c>
      <c r="AZ293">
        <v>2048</v>
      </c>
      <c r="BA293">
        <v>285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f>ROUND(Y293*Source!I242*DO293,9)</f>
        <v>0</v>
      </c>
      <c r="CX293">
        <f>ROUND(Y293*Source!I242,9)</f>
        <v>18.433800000000002</v>
      </c>
      <c r="CY293">
        <f>AB293</f>
        <v>0.36</v>
      </c>
      <c r="CZ293">
        <f>AF293</f>
        <v>0.36</v>
      </c>
      <c r="DA293">
        <f>AJ293</f>
        <v>1</v>
      </c>
      <c r="DB293">
        <f>ROUND((ROUND(AT293*CZ293,2)*1.25*2),6)</f>
        <v>5.65</v>
      </c>
      <c r="DC293">
        <f>ROUND((ROUND(AT293*AG293,2)*1.25*2),6)</f>
        <v>0</v>
      </c>
      <c r="DD293" t="s">
        <v>3</v>
      </c>
      <c r="DE293" t="s">
        <v>3</v>
      </c>
      <c r="DF293">
        <f t="shared" si="97"/>
        <v>0</v>
      </c>
      <c r="DG293">
        <f t="shared" si="93"/>
        <v>6.64</v>
      </c>
      <c r="DH293">
        <f t="shared" si="94"/>
        <v>0</v>
      </c>
      <c r="DI293">
        <f t="shared" si="95"/>
        <v>0</v>
      </c>
      <c r="DJ293">
        <f>DG293</f>
        <v>6.64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5">
      <c r="A294">
        <f>ROW(Source!A242)</f>
        <v>242</v>
      </c>
      <c r="B294">
        <v>75316141</v>
      </c>
      <c r="C294">
        <v>75317472</v>
      </c>
      <c r="D294">
        <v>65152808</v>
      </c>
      <c r="E294">
        <v>1</v>
      </c>
      <c r="F294">
        <v>1</v>
      </c>
      <c r="G294">
        <v>30570983</v>
      </c>
      <c r="H294">
        <v>2</v>
      </c>
      <c r="I294" t="s">
        <v>738</v>
      </c>
      <c r="J294" t="s">
        <v>739</v>
      </c>
      <c r="K294" t="s">
        <v>740</v>
      </c>
      <c r="L294">
        <v>1368</v>
      </c>
      <c r="N294">
        <v>1011</v>
      </c>
      <c r="O294" t="s">
        <v>695</v>
      </c>
      <c r="P294" t="s">
        <v>695</v>
      </c>
      <c r="Q294">
        <v>1</v>
      </c>
      <c r="W294">
        <v>0</v>
      </c>
      <c r="X294">
        <v>-745462276</v>
      </c>
      <c r="Y294">
        <f>(AT294*1.25*2)</f>
        <v>3.4749999999999996</v>
      </c>
      <c r="AA294">
        <v>0</v>
      </c>
      <c r="AB294">
        <v>12.32</v>
      </c>
      <c r="AC294">
        <v>0</v>
      </c>
      <c r="AD294">
        <v>0</v>
      </c>
      <c r="AE294">
        <v>0</v>
      </c>
      <c r="AF294">
        <v>12.32</v>
      </c>
      <c r="AG294">
        <v>0</v>
      </c>
      <c r="AH294">
        <v>0</v>
      </c>
      <c r="AI294">
        <v>1</v>
      </c>
      <c r="AJ294">
        <v>1</v>
      </c>
      <c r="AK294">
        <v>1</v>
      </c>
      <c r="AL294">
        <v>1</v>
      </c>
      <c r="AM294">
        <v>-2</v>
      </c>
      <c r="AN294">
        <v>0</v>
      </c>
      <c r="AO294">
        <v>1</v>
      </c>
      <c r="AP294">
        <v>1</v>
      </c>
      <c r="AQ294">
        <v>0</v>
      </c>
      <c r="AR294">
        <v>0</v>
      </c>
      <c r="AS294" t="s">
        <v>3</v>
      </c>
      <c r="AT294">
        <v>1.39</v>
      </c>
      <c r="AU294" t="s">
        <v>253</v>
      </c>
      <c r="AV294">
        <v>0</v>
      </c>
      <c r="AW294">
        <v>2</v>
      </c>
      <c r="AX294">
        <v>75317486</v>
      </c>
      <c r="AY294">
        <v>1</v>
      </c>
      <c r="AZ294">
        <v>2048</v>
      </c>
      <c r="BA294">
        <v>286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V294">
        <v>0</v>
      </c>
      <c r="CW294">
        <f>ROUND(Y294*Source!I242*DO294,9)</f>
        <v>0</v>
      </c>
      <c r="CX294">
        <f>ROUND(Y294*Source!I242,9)</f>
        <v>4.0865999999999998</v>
      </c>
      <c r="CY294">
        <f>AB294</f>
        <v>12.32</v>
      </c>
      <c r="CZ294">
        <f>AF294</f>
        <v>12.32</v>
      </c>
      <c r="DA294">
        <f>AJ294</f>
        <v>1</v>
      </c>
      <c r="DB294">
        <f>ROUND((ROUND(AT294*CZ294,2)*1.25*2),6)</f>
        <v>42.8</v>
      </c>
      <c r="DC294">
        <f>ROUND((ROUND(AT294*AG294,2)*1.25*2),6)</f>
        <v>0</v>
      </c>
      <c r="DD294" t="s">
        <v>3</v>
      </c>
      <c r="DE294" t="s">
        <v>3</v>
      </c>
      <c r="DF294">
        <f t="shared" si="97"/>
        <v>0</v>
      </c>
      <c r="DG294">
        <f t="shared" si="93"/>
        <v>50.35</v>
      </c>
      <c r="DH294">
        <f t="shared" si="94"/>
        <v>0</v>
      </c>
      <c r="DI294">
        <f t="shared" si="95"/>
        <v>0</v>
      </c>
      <c r="DJ294">
        <f>DG294</f>
        <v>50.35</v>
      </c>
      <c r="DK294">
        <v>0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5">
      <c r="A295">
        <f>ROW(Source!A242)</f>
        <v>242</v>
      </c>
      <c r="B295">
        <v>75316141</v>
      </c>
      <c r="C295">
        <v>75317472</v>
      </c>
      <c r="D295">
        <v>31111623</v>
      </c>
      <c r="E295">
        <v>1</v>
      </c>
      <c r="F295">
        <v>1</v>
      </c>
      <c r="G295">
        <v>30570983</v>
      </c>
      <c r="H295">
        <v>3</v>
      </c>
      <c r="I295" t="s">
        <v>759</v>
      </c>
      <c r="J295" t="s">
        <v>760</v>
      </c>
      <c r="K295" t="s">
        <v>761</v>
      </c>
      <c r="L295">
        <v>1346</v>
      </c>
      <c r="N295">
        <v>1009</v>
      </c>
      <c r="O295" t="s">
        <v>132</v>
      </c>
      <c r="P295" t="s">
        <v>132</v>
      </c>
      <c r="Q295">
        <v>1</v>
      </c>
      <c r="W295">
        <v>0</v>
      </c>
      <c r="X295">
        <v>-1951106230</v>
      </c>
      <c r="Y295">
        <f t="shared" ref="Y295:Y300" si="98">(AT295*2)</f>
        <v>26</v>
      </c>
      <c r="AA295">
        <v>1.39</v>
      </c>
      <c r="AB295">
        <v>0</v>
      </c>
      <c r="AC295">
        <v>0</v>
      </c>
      <c r="AD295">
        <v>0</v>
      </c>
      <c r="AE295">
        <v>1.39</v>
      </c>
      <c r="AF295">
        <v>0</v>
      </c>
      <c r="AG295">
        <v>0</v>
      </c>
      <c r="AH295">
        <v>0</v>
      </c>
      <c r="AI295">
        <v>1</v>
      </c>
      <c r="AJ295">
        <v>1</v>
      </c>
      <c r="AK295">
        <v>1</v>
      </c>
      <c r="AL295">
        <v>1</v>
      </c>
      <c r="AM295">
        <v>-2</v>
      </c>
      <c r="AN295">
        <v>0</v>
      </c>
      <c r="AO295">
        <v>1</v>
      </c>
      <c r="AP295">
        <v>1</v>
      </c>
      <c r="AQ295">
        <v>0</v>
      </c>
      <c r="AR295">
        <v>0</v>
      </c>
      <c r="AS295" t="s">
        <v>3</v>
      </c>
      <c r="AT295">
        <v>13</v>
      </c>
      <c r="AU295" t="s">
        <v>252</v>
      </c>
      <c r="AV295">
        <v>0</v>
      </c>
      <c r="AW295">
        <v>2</v>
      </c>
      <c r="AX295">
        <v>75317487</v>
      </c>
      <c r="AY295">
        <v>1</v>
      </c>
      <c r="AZ295">
        <v>0</v>
      </c>
      <c r="BA295">
        <v>287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V295">
        <v>0</v>
      </c>
      <c r="CW295">
        <v>0</v>
      </c>
      <c r="CX295">
        <f>ROUND(Y295*Source!I242,9)</f>
        <v>30.576000000000001</v>
      </c>
      <c r="CY295">
        <f t="shared" ref="CY295:CY300" si="99">AA295</f>
        <v>1.39</v>
      </c>
      <c r="CZ295">
        <f t="shared" ref="CZ295:CZ300" si="100">AE295</f>
        <v>1.39</v>
      </c>
      <c r="DA295">
        <f t="shared" ref="DA295:DA300" si="101">AI295</f>
        <v>1</v>
      </c>
      <c r="DB295">
        <f t="shared" ref="DB295:DB300" si="102">ROUND((ROUND(AT295*CZ295,2)*2),6)</f>
        <v>36.14</v>
      </c>
      <c r="DC295">
        <f t="shared" ref="DC295:DC300" si="103">ROUND((ROUND(AT295*AG295,2)*2),6)</f>
        <v>0</v>
      </c>
      <c r="DD295" t="s">
        <v>3</v>
      </c>
      <c r="DE295" t="s">
        <v>3</v>
      </c>
      <c r="DF295">
        <f t="shared" si="97"/>
        <v>42.5</v>
      </c>
      <c r="DG295">
        <f t="shared" si="93"/>
        <v>0</v>
      </c>
      <c r="DH295">
        <f t="shared" si="94"/>
        <v>0</v>
      </c>
      <c r="DI295">
        <f t="shared" si="95"/>
        <v>0</v>
      </c>
      <c r="DJ295">
        <f t="shared" ref="DJ295:DJ300" si="104">DF295</f>
        <v>42.5</v>
      </c>
      <c r="DK295">
        <v>0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5">
      <c r="A296">
        <f>ROW(Source!A242)</f>
        <v>242</v>
      </c>
      <c r="B296">
        <v>75316141</v>
      </c>
      <c r="C296">
        <v>75317472</v>
      </c>
      <c r="D296">
        <v>38798384</v>
      </c>
      <c r="E296">
        <v>1</v>
      </c>
      <c r="F296">
        <v>1</v>
      </c>
      <c r="G296">
        <v>30570983</v>
      </c>
      <c r="H296">
        <v>3</v>
      </c>
      <c r="I296" t="s">
        <v>762</v>
      </c>
      <c r="J296" t="s">
        <v>763</v>
      </c>
      <c r="K296" t="s">
        <v>764</v>
      </c>
      <c r="L296">
        <v>1348</v>
      </c>
      <c r="N296">
        <v>1009</v>
      </c>
      <c r="O296" t="s">
        <v>137</v>
      </c>
      <c r="P296" t="s">
        <v>137</v>
      </c>
      <c r="Q296">
        <v>1000</v>
      </c>
      <c r="W296">
        <v>0</v>
      </c>
      <c r="X296">
        <v>266256103</v>
      </c>
      <c r="Y296">
        <f t="shared" si="98"/>
        <v>2.5999999999999999E-2</v>
      </c>
      <c r="AA296">
        <v>3517.41</v>
      </c>
      <c r="AB296">
        <v>0</v>
      </c>
      <c r="AC296">
        <v>0</v>
      </c>
      <c r="AD296">
        <v>0</v>
      </c>
      <c r="AE296">
        <v>3517.41</v>
      </c>
      <c r="AF296">
        <v>0</v>
      </c>
      <c r="AG296">
        <v>0</v>
      </c>
      <c r="AH296">
        <v>0</v>
      </c>
      <c r="AI296">
        <v>1</v>
      </c>
      <c r="AJ296">
        <v>1</v>
      </c>
      <c r="AK296">
        <v>1</v>
      </c>
      <c r="AL296">
        <v>1</v>
      </c>
      <c r="AM296">
        <v>-2</v>
      </c>
      <c r="AN296">
        <v>0</v>
      </c>
      <c r="AO296">
        <v>1</v>
      </c>
      <c r="AP296">
        <v>1</v>
      </c>
      <c r="AQ296">
        <v>0</v>
      </c>
      <c r="AR296">
        <v>0</v>
      </c>
      <c r="AS296" t="s">
        <v>3</v>
      </c>
      <c r="AT296">
        <v>1.2999999999999999E-2</v>
      </c>
      <c r="AU296" t="s">
        <v>252</v>
      </c>
      <c r="AV296">
        <v>0</v>
      </c>
      <c r="AW296">
        <v>2</v>
      </c>
      <c r="AX296">
        <v>75317488</v>
      </c>
      <c r="AY296">
        <v>1</v>
      </c>
      <c r="AZ296">
        <v>0</v>
      </c>
      <c r="BA296">
        <v>288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V296">
        <v>0</v>
      </c>
      <c r="CW296">
        <v>0</v>
      </c>
      <c r="CX296">
        <f>ROUND(Y296*Source!I242,9)</f>
        <v>3.0575999999999999E-2</v>
      </c>
      <c r="CY296">
        <f t="shared" si="99"/>
        <v>3517.41</v>
      </c>
      <c r="CZ296">
        <f t="shared" si="100"/>
        <v>3517.41</v>
      </c>
      <c r="DA296">
        <f t="shared" si="101"/>
        <v>1</v>
      </c>
      <c r="DB296">
        <f t="shared" si="102"/>
        <v>91.46</v>
      </c>
      <c r="DC296">
        <f t="shared" si="103"/>
        <v>0</v>
      </c>
      <c r="DD296" t="s">
        <v>3</v>
      </c>
      <c r="DE296" t="s">
        <v>3</v>
      </c>
      <c r="DF296">
        <f t="shared" si="97"/>
        <v>107.55</v>
      </c>
      <c r="DG296">
        <f t="shared" si="93"/>
        <v>0</v>
      </c>
      <c r="DH296">
        <f t="shared" si="94"/>
        <v>0</v>
      </c>
      <c r="DI296">
        <f t="shared" si="95"/>
        <v>0</v>
      </c>
      <c r="DJ296">
        <f t="shared" si="104"/>
        <v>107.55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5">
      <c r="A297">
        <f>ROW(Source!A242)</f>
        <v>242</v>
      </c>
      <c r="B297">
        <v>75316141</v>
      </c>
      <c r="C297">
        <v>75317472</v>
      </c>
      <c r="D297">
        <v>64818614</v>
      </c>
      <c r="E297">
        <v>1</v>
      </c>
      <c r="F297">
        <v>1</v>
      </c>
      <c r="G297">
        <v>30570983</v>
      </c>
      <c r="H297">
        <v>3</v>
      </c>
      <c r="I297" t="s">
        <v>765</v>
      </c>
      <c r="J297" t="s">
        <v>766</v>
      </c>
      <c r="K297" t="s">
        <v>767</v>
      </c>
      <c r="L297">
        <v>1348</v>
      </c>
      <c r="N297">
        <v>1009</v>
      </c>
      <c r="O297" t="s">
        <v>137</v>
      </c>
      <c r="P297" t="s">
        <v>137</v>
      </c>
      <c r="Q297">
        <v>1000</v>
      </c>
      <c r="W297">
        <v>0</v>
      </c>
      <c r="X297">
        <v>-1897072270</v>
      </c>
      <c r="Y297">
        <f t="shared" si="98"/>
        <v>0.06</v>
      </c>
      <c r="AA297">
        <v>6767.09</v>
      </c>
      <c r="AB297">
        <v>0</v>
      </c>
      <c r="AC297">
        <v>0</v>
      </c>
      <c r="AD297">
        <v>0</v>
      </c>
      <c r="AE297">
        <v>6767.09</v>
      </c>
      <c r="AF297">
        <v>0</v>
      </c>
      <c r="AG297">
        <v>0</v>
      </c>
      <c r="AH297">
        <v>0</v>
      </c>
      <c r="AI297">
        <v>1</v>
      </c>
      <c r="AJ297">
        <v>1</v>
      </c>
      <c r="AK297">
        <v>1</v>
      </c>
      <c r="AL297">
        <v>1</v>
      </c>
      <c r="AM297">
        <v>-2</v>
      </c>
      <c r="AN297">
        <v>0</v>
      </c>
      <c r="AO297">
        <v>1</v>
      </c>
      <c r="AP297">
        <v>1</v>
      </c>
      <c r="AQ297">
        <v>0</v>
      </c>
      <c r="AR297">
        <v>0</v>
      </c>
      <c r="AS297" t="s">
        <v>3</v>
      </c>
      <c r="AT297">
        <v>0.03</v>
      </c>
      <c r="AU297" t="s">
        <v>252</v>
      </c>
      <c r="AV297">
        <v>0</v>
      </c>
      <c r="AW297">
        <v>2</v>
      </c>
      <c r="AX297">
        <v>75317489</v>
      </c>
      <c r="AY297">
        <v>1</v>
      </c>
      <c r="AZ297">
        <v>0</v>
      </c>
      <c r="BA297">
        <v>289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V297">
        <v>0</v>
      </c>
      <c r="CW297">
        <v>0</v>
      </c>
      <c r="CX297">
        <f>ROUND(Y297*Source!I242,9)</f>
        <v>7.0559999999999998E-2</v>
      </c>
      <c r="CY297">
        <f t="shared" si="99"/>
        <v>6767.09</v>
      </c>
      <c r="CZ297">
        <f t="shared" si="100"/>
        <v>6767.09</v>
      </c>
      <c r="DA297">
        <f t="shared" si="101"/>
        <v>1</v>
      </c>
      <c r="DB297">
        <f t="shared" si="102"/>
        <v>406.02</v>
      </c>
      <c r="DC297">
        <f t="shared" si="103"/>
        <v>0</v>
      </c>
      <c r="DD297" t="s">
        <v>3</v>
      </c>
      <c r="DE297" t="s">
        <v>3</v>
      </c>
      <c r="DF297">
        <f t="shared" si="97"/>
        <v>477.49</v>
      </c>
      <c r="DG297">
        <f t="shared" si="93"/>
        <v>0</v>
      </c>
      <c r="DH297">
        <f t="shared" si="94"/>
        <v>0</v>
      </c>
      <c r="DI297">
        <f t="shared" si="95"/>
        <v>0</v>
      </c>
      <c r="DJ297">
        <f t="shared" si="104"/>
        <v>477.49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5">
      <c r="A298">
        <f>ROW(Source!A242)</f>
        <v>242</v>
      </c>
      <c r="B298">
        <v>75316141</v>
      </c>
      <c r="C298">
        <v>75317472</v>
      </c>
      <c r="D298">
        <v>64818618</v>
      </c>
      <c r="E298">
        <v>1</v>
      </c>
      <c r="F298">
        <v>1</v>
      </c>
      <c r="G298">
        <v>30570983</v>
      </c>
      <c r="H298">
        <v>3</v>
      </c>
      <c r="I298" t="s">
        <v>768</v>
      </c>
      <c r="J298" t="s">
        <v>769</v>
      </c>
      <c r="K298" t="s">
        <v>770</v>
      </c>
      <c r="L298">
        <v>1348</v>
      </c>
      <c r="N298">
        <v>1009</v>
      </c>
      <c r="O298" t="s">
        <v>137</v>
      </c>
      <c r="P298" t="s">
        <v>137</v>
      </c>
      <c r="Q298">
        <v>1000</v>
      </c>
      <c r="W298">
        <v>0</v>
      </c>
      <c r="X298">
        <v>1803912292</v>
      </c>
      <c r="Y298">
        <f t="shared" si="98"/>
        <v>2.8000000000000001E-2</v>
      </c>
      <c r="AA298">
        <v>3438.58</v>
      </c>
      <c r="AB298">
        <v>0</v>
      </c>
      <c r="AC298">
        <v>0</v>
      </c>
      <c r="AD298">
        <v>0</v>
      </c>
      <c r="AE298">
        <v>3438.58</v>
      </c>
      <c r="AF298">
        <v>0</v>
      </c>
      <c r="AG298">
        <v>0</v>
      </c>
      <c r="AH298">
        <v>0</v>
      </c>
      <c r="AI298">
        <v>1</v>
      </c>
      <c r="AJ298">
        <v>1</v>
      </c>
      <c r="AK298">
        <v>1</v>
      </c>
      <c r="AL298">
        <v>1</v>
      </c>
      <c r="AM298">
        <v>-2</v>
      </c>
      <c r="AN298">
        <v>0</v>
      </c>
      <c r="AO298">
        <v>1</v>
      </c>
      <c r="AP298">
        <v>1</v>
      </c>
      <c r="AQ298">
        <v>0</v>
      </c>
      <c r="AR298">
        <v>0</v>
      </c>
      <c r="AS298" t="s">
        <v>3</v>
      </c>
      <c r="AT298">
        <v>1.4E-2</v>
      </c>
      <c r="AU298" t="s">
        <v>252</v>
      </c>
      <c r="AV298">
        <v>0</v>
      </c>
      <c r="AW298">
        <v>2</v>
      </c>
      <c r="AX298">
        <v>75317490</v>
      </c>
      <c r="AY298">
        <v>1</v>
      </c>
      <c r="AZ298">
        <v>0</v>
      </c>
      <c r="BA298">
        <v>290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V298">
        <v>0</v>
      </c>
      <c r="CW298">
        <v>0</v>
      </c>
      <c r="CX298">
        <f>ROUND(Y298*Source!I242,9)</f>
        <v>3.2927999999999999E-2</v>
      </c>
      <c r="CY298">
        <f t="shared" si="99"/>
        <v>3438.58</v>
      </c>
      <c r="CZ298">
        <f t="shared" si="100"/>
        <v>3438.58</v>
      </c>
      <c r="DA298">
        <f t="shared" si="101"/>
        <v>1</v>
      </c>
      <c r="DB298">
        <f t="shared" si="102"/>
        <v>96.28</v>
      </c>
      <c r="DC298">
        <f t="shared" si="103"/>
        <v>0</v>
      </c>
      <c r="DD298" t="s">
        <v>3</v>
      </c>
      <c r="DE298" t="s">
        <v>3</v>
      </c>
      <c r="DF298">
        <f t="shared" si="97"/>
        <v>113.23</v>
      </c>
      <c r="DG298">
        <f t="shared" si="93"/>
        <v>0</v>
      </c>
      <c r="DH298">
        <f t="shared" si="94"/>
        <v>0</v>
      </c>
      <c r="DI298">
        <f t="shared" si="95"/>
        <v>0</v>
      </c>
      <c r="DJ298">
        <f t="shared" si="104"/>
        <v>113.23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5">
      <c r="A299">
        <f>ROW(Source!A242)</f>
        <v>242</v>
      </c>
      <c r="B299">
        <v>75316141</v>
      </c>
      <c r="C299">
        <v>75317472</v>
      </c>
      <c r="D299">
        <v>64818886</v>
      </c>
      <c r="E299">
        <v>1</v>
      </c>
      <c r="F299">
        <v>1</v>
      </c>
      <c r="G299">
        <v>30570983</v>
      </c>
      <c r="H299">
        <v>3</v>
      </c>
      <c r="I299" t="s">
        <v>260</v>
      </c>
      <c r="J299" t="s">
        <v>262</v>
      </c>
      <c r="K299" t="s">
        <v>261</v>
      </c>
      <c r="L299">
        <v>1348</v>
      </c>
      <c r="N299">
        <v>1009</v>
      </c>
      <c r="O299" t="s">
        <v>137</v>
      </c>
      <c r="P299" t="s">
        <v>137</v>
      </c>
      <c r="Q299">
        <v>1000</v>
      </c>
      <c r="W299">
        <v>0</v>
      </c>
      <c r="X299">
        <v>1697234708</v>
      </c>
      <c r="Y299">
        <f t="shared" si="98"/>
        <v>0.26600000000000001</v>
      </c>
      <c r="AA299">
        <v>3925.79</v>
      </c>
      <c r="AB299">
        <v>0</v>
      </c>
      <c r="AC299">
        <v>0</v>
      </c>
      <c r="AD299">
        <v>0</v>
      </c>
      <c r="AE299">
        <v>3925.79</v>
      </c>
      <c r="AF299">
        <v>0</v>
      </c>
      <c r="AG299">
        <v>0</v>
      </c>
      <c r="AH299">
        <v>0</v>
      </c>
      <c r="AI299">
        <v>1</v>
      </c>
      <c r="AJ299">
        <v>1</v>
      </c>
      <c r="AK299">
        <v>1</v>
      </c>
      <c r="AL299">
        <v>1</v>
      </c>
      <c r="AM299">
        <v>0</v>
      </c>
      <c r="AN299">
        <v>0</v>
      </c>
      <c r="AO299">
        <v>0</v>
      </c>
      <c r="AP299">
        <v>1</v>
      </c>
      <c r="AQ299">
        <v>0</v>
      </c>
      <c r="AR299">
        <v>0</v>
      </c>
      <c r="AS299" t="s">
        <v>3</v>
      </c>
      <c r="AT299">
        <v>0.13300000000000001</v>
      </c>
      <c r="AU299" t="s">
        <v>252</v>
      </c>
      <c r="AV299">
        <v>0</v>
      </c>
      <c r="AW299">
        <v>1</v>
      </c>
      <c r="AX299">
        <v>-1</v>
      </c>
      <c r="AY299">
        <v>0</v>
      </c>
      <c r="AZ299">
        <v>0</v>
      </c>
      <c r="BA299" t="s">
        <v>3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V299">
        <v>0</v>
      </c>
      <c r="CW299">
        <v>0</v>
      </c>
      <c r="CX299">
        <f>ROUND(Y299*Source!I242,9)</f>
        <v>0.31281599999999998</v>
      </c>
      <c r="CY299">
        <f t="shared" si="99"/>
        <v>3925.79</v>
      </c>
      <c r="CZ299">
        <f t="shared" si="100"/>
        <v>3925.79</v>
      </c>
      <c r="DA299">
        <f t="shared" si="101"/>
        <v>1</v>
      </c>
      <c r="DB299">
        <f t="shared" si="102"/>
        <v>1044.26</v>
      </c>
      <c r="DC299">
        <f t="shared" si="103"/>
        <v>0</v>
      </c>
      <c r="DD299" t="s">
        <v>3</v>
      </c>
      <c r="DE299" t="s">
        <v>3</v>
      </c>
      <c r="DF299">
        <f t="shared" si="97"/>
        <v>1228.05</v>
      </c>
      <c r="DG299">
        <f t="shared" si="93"/>
        <v>0</v>
      </c>
      <c r="DH299">
        <f t="shared" si="94"/>
        <v>0</v>
      </c>
      <c r="DI299">
        <f t="shared" si="95"/>
        <v>0</v>
      </c>
      <c r="DJ299">
        <f t="shared" si="104"/>
        <v>1228.05</v>
      </c>
      <c r="DK299">
        <v>0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5">
      <c r="A300">
        <f>ROW(Source!A242)</f>
        <v>242</v>
      </c>
      <c r="B300">
        <v>75316141</v>
      </c>
      <c r="C300">
        <v>75317472</v>
      </c>
      <c r="D300">
        <v>41713827</v>
      </c>
      <c r="E300">
        <v>1</v>
      </c>
      <c r="F300">
        <v>1</v>
      </c>
      <c r="G300">
        <v>30570983</v>
      </c>
      <c r="H300">
        <v>3</v>
      </c>
      <c r="I300" t="s">
        <v>256</v>
      </c>
      <c r="J300" t="s">
        <v>258</v>
      </c>
      <c r="K300" t="s">
        <v>257</v>
      </c>
      <c r="L300">
        <v>1327</v>
      </c>
      <c r="N300">
        <v>1005</v>
      </c>
      <c r="O300" t="s">
        <v>103</v>
      </c>
      <c r="P300" t="s">
        <v>103</v>
      </c>
      <c r="Q300">
        <v>1</v>
      </c>
      <c r="W300">
        <v>0</v>
      </c>
      <c r="X300">
        <v>-836788645</v>
      </c>
      <c r="Y300">
        <f t="shared" si="98"/>
        <v>204</v>
      </c>
      <c r="AA300">
        <v>24.96</v>
      </c>
      <c r="AB300">
        <v>0</v>
      </c>
      <c r="AC300">
        <v>0</v>
      </c>
      <c r="AD300">
        <v>0</v>
      </c>
      <c r="AE300">
        <v>24.96</v>
      </c>
      <c r="AF300">
        <v>0</v>
      </c>
      <c r="AG300">
        <v>0</v>
      </c>
      <c r="AH300">
        <v>0</v>
      </c>
      <c r="AI300">
        <v>1</v>
      </c>
      <c r="AJ300">
        <v>1</v>
      </c>
      <c r="AK300">
        <v>1</v>
      </c>
      <c r="AL300">
        <v>1</v>
      </c>
      <c r="AM300">
        <v>0</v>
      </c>
      <c r="AN300">
        <v>0</v>
      </c>
      <c r="AO300">
        <v>0</v>
      </c>
      <c r="AP300">
        <v>1</v>
      </c>
      <c r="AQ300">
        <v>0</v>
      </c>
      <c r="AR300">
        <v>0</v>
      </c>
      <c r="AS300" t="s">
        <v>3</v>
      </c>
      <c r="AT300">
        <v>102</v>
      </c>
      <c r="AU300" t="s">
        <v>252</v>
      </c>
      <c r="AV300">
        <v>0</v>
      </c>
      <c r="AW300">
        <v>1</v>
      </c>
      <c r="AX300">
        <v>-1</v>
      </c>
      <c r="AY300">
        <v>0</v>
      </c>
      <c r="AZ300">
        <v>0</v>
      </c>
      <c r="BA300" t="s">
        <v>3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v>0</v>
      </c>
      <c r="CX300">
        <f>ROUND(Y300*Source!I242,9)</f>
        <v>239.904</v>
      </c>
      <c r="CY300">
        <f t="shared" si="99"/>
        <v>24.96</v>
      </c>
      <c r="CZ300">
        <f t="shared" si="100"/>
        <v>24.96</v>
      </c>
      <c r="DA300">
        <f t="shared" si="101"/>
        <v>1</v>
      </c>
      <c r="DB300">
        <f t="shared" si="102"/>
        <v>5091.84</v>
      </c>
      <c r="DC300">
        <f t="shared" si="103"/>
        <v>0</v>
      </c>
      <c r="DD300" t="s">
        <v>3</v>
      </c>
      <c r="DE300" t="s">
        <v>3</v>
      </c>
      <c r="DF300">
        <f t="shared" si="97"/>
        <v>5988</v>
      </c>
      <c r="DG300">
        <f t="shared" si="93"/>
        <v>0</v>
      </c>
      <c r="DH300">
        <f t="shared" si="94"/>
        <v>0</v>
      </c>
      <c r="DI300">
        <f t="shared" si="95"/>
        <v>0</v>
      </c>
      <c r="DJ300">
        <f t="shared" si="104"/>
        <v>5988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5">
      <c r="A301">
        <f>ROW(Source!A243)</f>
        <v>243</v>
      </c>
      <c r="B301">
        <v>75316143</v>
      </c>
      <c r="C301">
        <v>75317472</v>
      </c>
      <c r="D301">
        <v>44573642</v>
      </c>
      <c r="E301">
        <v>30570983</v>
      </c>
      <c r="F301">
        <v>1</v>
      </c>
      <c r="G301">
        <v>30570983</v>
      </c>
      <c r="H301">
        <v>1</v>
      </c>
      <c r="I301" t="s">
        <v>678</v>
      </c>
      <c r="J301" t="s">
        <v>3</v>
      </c>
      <c r="K301" t="s">
        <v>679</v>
      </c>
      <c r="L301">
        <v>1191</v>
      </c>
      <c r="N301">
        <v>1013</v>
      </c>
      <c r="O301" t="s">
        <v>680</v>
      </c>
      <c r="P301" t="s">
        <v>680</v>
      </c>
      <c r="Q301">
        <v>1</v>
      </c>
      <c r="W301">
        <v>0</v>
      </c>
      <c r="X301">
        <v>476480486</v>
      </c>
      <c r="Y301">
        <f>(AT301*1.15*2)</f>
        <v>114.31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1</v>
      </c>
      <c r="AJ301">
        <v>1</v>
      </c>
      <c r="AK301">
        <v>1</v>
      </c>
      <c r="AL301">
        <v>1</v>
      </c>
      <c r="AM301">
        <v>-2</v>
      </c>
      <c r="AN301">
        <v>0</v>
      </c>
      <c r="AO301">
        <v>1</v>
      </c>
      <c r="AP301">
        <v>1</v>
      </c>
      <c r="AQ301">
        <v>0</v>
      </c>
      <c r="AR301">
        <v>0</v>
      </c>
      <c r="AS301" t="s">
        <v>3</v>
      </c>
      <c r="AT301">
        <v>49.7</v>
      </c>
      <c r="AU301" t="s">
        <v>254</v>
      </c>
      <c r="AV301">
        <v>1</v>
      </c>
      <c r="AW301">
        <v>2</v>
      </c>
      <c r="AX301">
        <v>75317483</v>
      </c>
      <c r="AY301">
        <v>1</v>
      </c>
      <c r="AZ301">
        <v>0</v>
      </c>
      <c r="BA301">
        <v>293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U301">
        <f>ROUND(AT301*Source!I243*AH301*AL301,2)</f>
        <v>0</v>
      </c>
      <c r="CV301">
        <f>ROUND(Y301*Source!I243,9)</f>
        <v>134.42856</v>
      </c>
      <c r="CW301">
        <v>0</v>
      </c>
      <c r="CX301">
        <f>ROUND(Y301*Source!I243,9)</f>
        <v>134.42856</v>
      </c>
      <c r="CY301">
        <f>AD301</f>
        <v>0</v>
      </c>
      <c r="CZ301">
        <f>AH301</f>
        <v>0</v>
      </c>
      <c r="DA301">
        <f>AL301</f>
        <v>1</v>
      </c>
      <c r="DB301">
        <f>ROUND((ROUND(AT301*CZ301,2)*1.15*2),6)</f>
        <v>0</v>
      </c>
      <c r="DC301">
        <f>ROUND((ROUND(AT301*AG301,2)*1.15*2),6)</f>
        <v>0</v>
      </c>
      <c r="DD301" t="s">
        <v>3</v>
      </c>
      <c r="DE301" t="s">
        <v>3</v>
      </c>
      <c r="DF301">
        <f t="shared" si="97"/>
        <v>0</v>
      </c>
      <c r="DG301">
        <f t="shared" si="93"/>
        <v>0</v>
      </c>
      <c r="DH301">
        <f t="shared" si="94"/>
        <v>0</v>
      </c>
      <c r="DI301">
        <f t="shared" si="95"/>
        <v>0</v>
      </c>
      <c r="DJ301">
        <f>DI301</f>
        <v>0</v>
      </c>
      <c r="DK301">
        <v>0</v>
      </c>
      <c r="DL301" t="s">
        <v>3</v>
      </c>
      <c r="DM301">
        <v>0</v>
      </c>
      <c r="DN301" t="s">
        <v>3</v>
      </c>
      <c r="DO301">
        <v>0</v>
      </c>
    </row>
    <row r="302" spans="1:119" x14ac:dyDescent="0.25">
      <c r="A302">
        <f>ROW(Source!A243)</f>
        <v>243</v>
      </c>
      <c r="B302">
        <v>75316143</v>
      </c>
      <c r="C302">
        <v>75317472</v>
      </c>
      <c r="D302">
        <v>65153288</v>
      </c>
      <c r="E302">
        <v>1</v>
      </c>
      <c r="F302">
        <v>1</v>
      </c>
      <c r="G302">
        <v>30570983</v>
      </c>
      <c r="H302">
        <v>2</v>
      </c>
      <c r="I302" t="s">
        <v>692</v>
      </c>
      <c r="J302" t="s">
        <v>693</v>
      </c>
      <c r="K302" t="s">
        <v>694</v>
      </c>
      <c r="L302">
        <v>1368</v>
      </c>
      <c r="N302">
        <v>1011</v>
      </c>
      <c r="O302" t="s">
        <v>695</v>
      </c>
      <c r="P302" t="s">
        <v>695</v>
      </c>
      <c r="Q302">
        <v>1</v>
      </c>
      <c r="W302">
        <v>0</v>
      </c>
      <c r="X302">
        <v>-7781208</v>
      </c>
      <c r="Y302">
        <f>(AT302*1.25*2)</f>
        <v>0.67500000000000004</v>
      </c>
      <c r="AA302">
        <v>0</v>
      </c>
      <c r="AB302">
        <v>87.01</v>
      </c>
      <c r="AC302">
        <v>13.21</v>
      </c>
      <c r="AD302">
        <v>0</v>
      </c>
      <c r="AE302">
        <v>0</v>
      </c>
      <c r="AF302">
        <v>83.1</v>
      </c>
      <c r="AG302">
        <v>12.62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2</v>
      </c>
      <c r="AN302">
        <v>0</v>
      </c>
      <c r="AO302">
        <v>1</v>
      </c>
      <c r="AP302">
        <v>1</v>
      </c>
      <c r="AQ302">
        <v>0</v>
      </c>
      <c r="AR302">
        <v>0</v>
      </c>
      <c r="AS302" t="s">
        <v>3</v>
      </c>
      <c r="AT302">
        <v>0.27</v>
      </c>
      <c r="AU302" t="s">
        <v>253</v>
      </c>
      <c r="AV302">
        <v>0</v>
      </c>
      <c r="AW302">
        <v>2</v>
      </c>
      <c r="AX302">
        <v>75317484</v>
      </c>
      <c r="AY302">
        <v>1</v>
      </c>
      <c r="AZ302">
        <v>0</v>
      </c>
      <c r="BA302">
        <v>294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V302">
        <v>0</v>
      </c>
      <c r="CW302">
        <f>ROUND(Y302*Source!I243*DO302,9)</f>
        <v>0</v>
      </c>
      <c r="CX302">
        <f>ROUND(Y302*Source!I243,9)</f>
        <v>0.79379999999999995</v>
      </c>
      <c r="CY302">
        <f>AB302</f>
        <v>87.01</v>
      </c>
      <c r="CZ302">
        <f>AF302</f>
        <v>83.1</v>
      </c>
      <c r="DA302">
        <f>AJ302</f>
        <v>1</v>
      </c>
      <c r="DB302">
        <f>ROUND((ROUND(AT302*CZ302,2)*1.25*2),6)</f>
        <v>56.1</v>
      </c>
      <c r="DC302">
        <f>ROUND((ROUND(AT302*AG302,2)*1.25*2),6)</f>
        <v>8.5250000000000004</v>
      </c>
      <c r="DD302" t="s">
        <v>3</v>
      </c>
      <c r="DE302" t="s">
        <v>3</v>
      </c>
      <c r="DF302">
        <f t="shared" si="97"/>
        <v>0</v>
      </c>
      <c r="DG302">
        <f t="shared" si="93"/>
        <v>65.959999999999994</v>
      </c>
      <c r="DH302">
        <f t="shared" si="94"/>
        <v>10.02</v>
      </c>
      <c r="DI302">
        <f t="shared" si="95"/>
        <v>0</v>
      </c>
      <c r="DJ302">
        <f>DG302</f>
        <v>65.959999999999994</v>
      </c>
      <c r="DK302">
        <v>0</v>
      </c>
      <c r="DL302" t="s">
        <v>3</v>
      </c>
      <c r="DM302">
        <v>0</v>
      </c>
      <c r="DN302" t="s">
        <v>3</v>
      </c>
      <c r="DO302">
        <v>0</v>
      </c>
    </row>
    <row r="303" spans="1:119" x14ac:dyDescent="0.25">
      <c r="A303">
        <f>ROW(Source!A243)</f>
        <v>243</v>
      </c>
      <c r="B303">
        <v>75316143</v>
      </c>
      <c r="C303">
        <v>75317472</v>
      </c>
      <c r="D303">
        <v>65153348</v>
      </c>
      <c r="E303">
        <v>1</v>
      </c>
      <c r="F303">
        <v>1</v>
      </c>
      <c r="G303">
        <v>30570983</v>
      </c>
      <c r="H303">
        <v>2</v>
      </c>
      <c r="I303" t="s">
        <v>753</v>
      </c>
      <c r="J303" t="s">
        <v>754</v>
      </c>
      <c r="K303" t="s">
        <v>755</v>
      </c>
      <c r="L303">
        <v>1368</v>
      </c>
      <c r="N303">
        <v>1011</v>
      </c>
      <c r="O303" t="s">
        <v>695</v>
      </c>
      <c r="P303" t="s">
        <v>695</v>
      </c>
      <c r="Q303">
        <v>1</v>
      </c>
      <c r="W303">
        <v>0</v>
      </c>
      <c r="X303">
        <v>578867756</v>
      </c>
      <c r="Y303">
        <f>(AT303*1.25*2)</f>
        <v>15.674999999999999</v>
      </c>
      <c r="AA303">
        <v>0</v>
      </c>
      <c r="AB303">
        <v>0.38</v>
      </c>
      <c r="AC303">
        <v>0</v>
      </c>
      <c r="AD303">
        <v>0</v>
      </c>
      <c r="AE303">
        <v>0</v>
      </c>
      <c r="AF303">
        <v>0.36</v>
      </c>
      <c r="AG303">
        <v>0</v>
      </c>
      <c r="AH303">
        <v>0</v>
      </c>
      <c r="AI303">
        <v>1</v>
      </c>
      <c r="AJ303">
        <v>1</v>
      </c>
      <c r="AK303">
        <v>1</v>
      </c>
      <c r="AL303">
        <v>1</v>
      </c>
      <c r="AM303">
        <v>2</v>
      </c>
      <c r="AN303">
        <v>0</v>
      </c>
      <c r="AO303">
        <v>1</v>
      </c>
      <c r="AP303">
        <v>1</v>
      </c>
      <c r="AQ303">
        <v>0</v>
      </c>
      <c r="AR303">
        <v>0</v>
      </c>
      <c r="AS303" t="s">
        <v>3</v>
      </c>
      <c r="AT303">
        <v>6.27</v>
      </c>
      <c r="AU303" t="s">
        <v>253</v>
      </c>
      <c r="AV303">
        <v>0</v>
      </c>
      <c r="AW303">
        <v>2</v>
      </c>
      <c r="AX303">
        <v>75317485</v>
      </c>
      <c r="AY303">
        <v>1</v>
      </c>
      <c r="AZ303">
        <v>2048</v>
      </c>
      <c r="BA303">
        <v>295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V303">
        <v>0</v>
      </c>
      <c r="CW303">
        <f>ROUND(Y303*Source!I243*DO303,9)</f>
        <v>0</v>
      </c>
      <c r="CX303">
        <f>ROUND(Y303*Source!I243,9)</f>
        <v>18.433800000000002</v>
      </c>
      <c r="CY303">
        <f>AB303</f>
        <v>0.38</v>
      </c>
      <c r="CZ303">
        <f>AF303</f>
        <v>0.36</v>
      </c>
      <c r="DA303">
        <f>AJ303</f>
        <v>1</v>
      </c>
      <c r="DB303">
        <f>ROUND((ROUND(AT303*CZ303,2)*1.25*2),6)</f>
        <v>5.65</v>
      </c>
      <c r="DC303">
        <f>ROUND((ROUND(AT303*AG303,2)*1.25*2),6)</f>
        <v>0</v>
      </c>
      <c r="DD303" t="s">
        <v>3</v>
      </c>
      <c r="DE303" t="s">
        <v>3</v>
      </c>
      <c r="DF303">
        <f t="shared" si="97"/>
        <v>0</v>
      </c>
      <c r="DG303">
        <f t="shared" si="93"/>
        <v>6.64</v>
      </c>
      <c r="DH303">
        <f t="shared" si="94"/>
        <v>0</v>
      </c>
      <c r="DI303">
        <f t="shared" si="95"/>
        <v>0</v>
      </c>
      <c r="DJ303">
        <f>DG303</f>
        <v>6.64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5">
      <c r="A304">
        <f>ROW(Source!A243)</f>
        <v>243</v>
      </c>
      <c r="B304">
        <v>75316143</v>
      </c>
      <c r="C304">
        <v>75317472</v>
      </c>
      <c r="D304">
        <v>65152808</v>
      </c>
      <c r="E304">
        <v>1</v>
      </c>
      <c r="F304">
        <v>1</v>
      </c>
      <c r="G304">
        <v>30570983</v>
      </c>
      <c r="H304">
        <v>2</v>
      </c>
      <c r="I304" t="s">
        <v>738</v>
      </c>
      <c r="J304" t="s">
        <v>739</v>
      </c>
      <c r="K304" t="s">
        <v>740</v>
      </c>
      <c r="L304">
        <v>1368</v>
      </c>
      <c r="N304">
        <v>1011</v>
      </c>
      <c r="O304" t="s">
        <v>695</v>
      </c>
      <c r="P304" t="s">
        <v>695</v>
      </c>
      <c r="Q304">
        <v>1</v>
      </c>
      <c r="W304">
        <v>0</v>
      </c>
      <c r="X304">
        <v>-745462276</v>
      </c>
      <c r="Y304">
        <f>(AT304*1.25*2)</f>
        <v>3.4749999999999996</v>
      </c>
      <c r="AA304">
        <v>0</v>
      </c>
      <c r="AB304">
        <v>12.9</v>
      </c>
      <c r="AC304">
        <v>0</v>
      </c>
      <c r="AD304">
        <v>0</v>
      </c>
      <c r="AE304">
        <v>0</v>
      </c>
      <c r="AF304">
        <v>12.32</v>
      </c>
      <c r="AG304">
        <v>0</v>
      </c>
      <c r="AH304">
        <v>0</v>
      </c>
      <c r="AI304">
        <v>1</v>
      </c>
      <c r="AJ304">
        <v>1</v>
      </c>
      <c r="AK304">
        <v>1</v>
      </c>
      <c r="AL304">
        <v>1</v>
      </c>
      <c r="AM304">
        <v>2</v>
      </c>
      <c r="AN304">
        <v>0</v>
      </c>
      <c r="AO304">
        <v>1</v>
      </c>
      <c r="AP304">
        <v>1</v>
      </c>
      <c r="AQ304">
        <v>0</v>
      </c>
      <c r="AR304">
        <v>0</v>
      </c>
      <c r="AS304" t="s">
        <v>3</v>
      </c>
      <c r="AT304">
        <v>1.39</v>
      </c>
      <c r="AU304" t="s">
        <v>253</v>
      </c>
      <c r="AV304">
        <v>0</v>
      </c>
      <c r="AW304">
        <v>2</v>
      </c>
      <c r="AX304">
        <v>75317486</v>
      </c>
      <c r="AY304">
        <v>1</v>
      </c>
      <c r="AZ304">
        <v>2048</v>
      </c>
      <c r="BA304">
        <v>296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V304">
        <v>0</v>
      </c>
      <c r="CW304">
        <f>ROUND(Y304*Source!I243*DO304,9)</f>
        <v>0</v>
      </c>
      <c r="CX304">
        <f>ROUND(Y304*Source!I243,9)</f>
        <v>4.0865999999999998</v>
      </c>
      <c r="CY304">
        <f>AB304</f>
        <v>12.9</v>
      </c>
      <c r="CZ304">
        <f>AF304</f>
        <v>12.32</v>
      </c>
      <c r="DA304">
        <f>AJ304</f>
        <v>1</v>
      </c>
      <c r="DB304">
        <f>ROUND((ROUND(AT304*CZ304,2)*1.25*2),6)</f>
        <v>42.8</v>
      </c>
      <c r="DC304">
        <f>ROUND((ROUND(AT304*AG304,2)*1.25*2),6)</f>
        <v>0</v>
      </c>
      <c r="DD304" t="s">
        <v>3</v>
      </c>
      <c r="DE304" t="s">
        <v>3</v>
      </c>
      <c r="DF304">
        <f t="shared" si="97"/>
        <v>0</v>
      </c>
      <c r="DG304">
        <f t="shared" si="93"/>
        <v>50.35</v>
      </c>
      <c r="DH304">
        <f t="shared" si="94"/>
        <v>0</v>
      </c>
      <c r="DI304">
        <f t="shared" si="95"/>
        <v>0</v>
      </c>
      <c r="DJ304">
        <f>DG304</f>
        <v>50.35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5">
      <c r="A305">
        <f>ROW(Source!A243)</f>
        <v>243</v>
      </c>
      <c r="B305">
        <v>75316143</v>
      </c>
      <c r="C305">
        <v>75317472</v>
      </c>
      <c r="D305">
        <v>31111623</v>
      </c>
      <c r="E305">
        <v>1</v>
      </c>
      <c r="F305">
        <v>1</v>
      </c>
      <c r="G305">
        <v>30570983</v>
      </c>
      <c r="H305">
        <v>3</v>
      </c>
      <c r="I305" t="s">
        <v>759</v>
      </c>
      <c r="J305" t="s">
        <v>760</v>
      </c>
      <c r="K305" t="s">
        <v>761</v>
      </c>
      <c r="L305">
        <v>1346</v>
      </c>
      <c r="N305">
        <v>1009</v>
      </c>
      <c r="O305" t="s">
        <v>132</v>
      </c>
      <c r="P305" t="s">
        <v>132</v>
      </c>
      <c r="Q305">
        <v>1</v>
      </c>
      <c r="W305">
        <v>0</v>
      </c>
      <c r="X305">
        <v>-1951106230</v>
      </c>
      <c r="Y305">
        <f t="shared" ref="Y305:Y310" si="105">(AT305*2)</f>
        <v>26</v>
      </c>
      <c r="AA305">
        <v>1.39</v>
      </c>
      <c r="AB305">
        <v>0</v>
      </c>
      <c r="AC305">
        <v>0</v>
      </c>
      <c r="AD305">
        <v>0</v>
      </c>
      <c r="AE305">
        <v>1.39</v>
      </c>
      <c r="AF305">
        <v>0</v>
      </c>
      <c r="AG305">
        <v>0</v>
      </c>
      <c r="AH305">
        <v>0</v>
      </c>
      <c r="AI305">
        <v>1</v>
      </c>
      <c r="AJ305">
        <v>1</v>
      </c>
      <c r="AK305">
        <v>1</v>
      </c>
      <c r="AL305">
        <v>1</v>
      </c>
      <c r="AM305">
        <v>2</v>
      </c>
      <c r="AN305">
        <v>0</v>
      </c>
      <c r="AO305">
        <v>1</v>
      </c>
      <c r="AP305">
        <v>1</v>
      </c>
      <c r="AQ305">
        <v>0</v>
      </c>
      <c r="AR305">
        <v>0</v>
      </c>
      <c r="AS305" t="s">
        <v>3</v>
      </c>
      <c r="AT305">
        <v>13</v>
      </c>
      <c r="AU305" t="s">
        <v>252</v>
      </c>
      <c r="AV305">
        <v>0</v>
      </c>
      <c r="AW305">
        <v>2</v>
      </c>
      <c r="AX305">
        <v>75317487</v>
      </c>
      <c r="AY305">
        <v>1</v>
      </c>
      <c r="AZ305">
        <v>0</v>
      </c>
      <c r="BA305">
        <v>297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V305">
        <v>0</v>
      </c>
      <c r="CW305">
        <v>0</v>
      </c>
      <c r="CX305">
        <f>ROUND(Y305*Source!I243,9)</f>
        <v>30.576000000000001</v>
      </c>
      <c r="CY305">
        <f t="shared" ref="CY305:CY310" si="106">AA305</f>
        <v>1.39</v>
      </c>
      <c r="CZ305">
        <f t="shared" ref="CZ305:CZ310" si="107">AE305</f>
        <v>1.39</v>
      </c>
      <c r="DA305">
        <f t="shared" ref="DA305:DA310" si="108">AI305</f>
        <v>1</v>
      </c>
      <c r="DB305">
        <f t="shared" ref="DB305:DB310" si="109">ROUND((ROUND(AT305*CZ305,2)*2),6)</f>
        <v>36.14</v>
      </c>
      <c r="DC305">
        <f t="shared" ref="DC305:DC310" si="110">ROUND((ROUND(AT305*AG305,2)*2),6)</f>
        <v>0</v>
      </c>
      <c r="DD305" t="s">
        <v>3</v>
      </c>
      <c r="DE305" t="s">
        <v>3</v>
      </c>
      <c r="DF305">
        <f t="shared" si="97"/>
        <v>42.5</v>
      </c>
      <c r="DG305">
        <f t="shared" si="93"/>
        <v>0</v>
      </c>
      <c r="DH305">
        <f t="shared" si="94"/>
        <v>0</v>
      </c>
      <c r="DI305">
        <f t="shared" si="95"/>
        <v>0</v>
      </c>
      <c r="DJ305">
        <f t="shared" ref="DJ305:DJ310" si="111">DF305</f>
        <v>42.5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5">
      <c r="A306">
        <f>ROW(Source!A243)</f>
        <v>243</v>
      </c>
      <c r="B306">
        <v>75316143</v>
      </c>
      <c r="C306">
        <v>75317472</v>
      </c>
      <c r="D306">
        <v>38798384</v>
      </c>
      <c r="E306">
        <v>1</v>
      </c>
      <c r="F306">
        <v>1</v>
      </c>
      <c r="G306">
        <v>30570983</v>
      </c>
      <c r="H306">
        <v>3</v>
      </c>
      <c r="I306" t="s">
        <v>762</v>
      </c>
      <c r="J306" t="s">
        <v>763</v>
      </c>
      <c r="K306" t="s">
        <v>764</v>
      </c>
      <c r="L306">
        <v>1348</v>
      </c>
      <c r="N306">
        <v>1009</v>
      </c>
      <c r="O306" t="s">
        <v>137</v>
      </c>
      <c r="P306" t="s">
        <v>137</v>
      </c>
      <c r="Q306">
        <v>1000</v>
      </c>
      <c r="W306">
        <v>0</v>
      </c>
      <c r="X306">
        <v>266256103</v>
      </c>
      <c r="Y306">
        <f t="shared" si="105"/>
        <v>2.5999999999999999E-2</v>
      </c>
      <c r="AA306">
        <v>3517.41</v>
      </c>
      <c r="AB306">
        <v>0</v>
      </c>
      <c r="AC306">
        <v>0</v>
      </c>
      <c r="AD306">
        <v>0</v>
      </c>
      <c r="AE306">
        <v>3517.41</v>
      </c>
      <c r="AF306">
        <v>0</v>
      </c>
      <c r="AG306">
        <v>0</v>
      </c>
      <c r="AH306">
        <v>0</v>
      </c>
      <c r="AI306">
        <v>1</v>
      </c>
      <c r="AJ306">
        <v>1</v>
      </c>
      <c r="AK306">
        <v>1</v>
      </c>
      <c r="AL306">
        <v>1</v>
      </c>
      <c r="AM306">
        <v>2</v>
      </c>
      <c r="AN306">
        <v>0</v>
      </c>
      <c r="AO306">
        <v>1</v>
      </c>
      <c r="AP306">
        <v>1</v>
      </c>
      <c r="AQ306">
        <v>0</v>
      </c>
      <c r="AR306">
        <v>0</v>
      </c>
      <c r="AS306" t="s">
        <v>3</v>
      </c>
      <c r="AT306">
        <v>1.2999999999999999E-2</v>
      </c>
      <c r="AU306" t="s">
        <v>252</v>
      </c>
      <c r="AV306">
        <v>0</v>
      </c>
      <c r="AW306">
        <v>2</v>
      </c>
      <c r="AX306">
        <v>75317488</v>
      </c>
      <c r="AY306">
        <v>1</v>
      </c>
      <c r="AZ306">
        <v>0</v>
      </c>
      <c r="BA306">
        <v>298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V306">
        <v>0</v>
      </c>
      <c r="CW306">
        <v>0</v>
      </c>
      <c r="CX306">
        <f>ROUND(Y306*Source!I243,9)</f>
        <v>3.0575999999999999E-2</v>
      </c>
      <c r="CY306">
        <f t="shared" si="106"/>
        <v>3517.41</v>
      </c>
      <c r="CZ306">
        <f t="shared" si="107"/>
        <v>3517.41</v>
      </c>
      <c r="DA306">
        <f t="shared" si="108"/>
        <v>1</v>
      </c>
      <c r="DB306">
        <f t="shared" si="109"/>
        <v>91.46</v>
      </c>
      <c r="DC306">
        <f t="shared" si="110"/>
        <v>0</v>
      </c>
      <c r="DD306" t="s">
        <v>3</v>
      </c>
      <c r="DE306" t="s">
        <v>3</v>
      </c>
      <c r="DF306">
        <f t="shared" si="97"/>
        <v>107.55</v>
      </c>
      <c r="DG306">
        <f t="shared" si="93"/>
        <v>0</v>
      </c>
      <c r="DH306">
        <f t="shared" si="94"/>
        <v>0</v>
      </c>
      <c r="DI306">
        <f t="shared" si="95"/>
        <v>0</v>
      </c>
      <c r="DJ306">
        <f t="shared" si="111"/>
        <v>107.55</v>
      </c>
      <c r="DK306">
        <v>0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5">
      <c r="A307">
        <f>ROW(Source!A243)</f>
        <v>243</v>
      </c>
      <c r="B307">
        <v>75316143</v>
      </c>
      <c r="C307">
        <v>75317472</v>
      </c>
      <c r="D307">
        <v>64818614</v>
      </c>
      <c r="E307">
        <v>1</v>
      </c>
      <c r="F307">
        <v>1</v>
      </c>
      <c r="G307">
        <v>30570983</v>
      </c>
      <c r="H307">
        <v>3</v>
      </c>
      <c r="I307" t="s">
        <v>765</v>
      </c>
      <c r="J307" t="s">
        <v>766</v>
      </c>
      <c r="K307" t="s">
        <v>767</v>
      </c>
      <c r="L307">
        <v>1348</v>
      </c>
      <c r="N307">
        <v>1009</v>
      </c>
      <c r="O307" t="s">
        <v>137</v>
      </c>
      <c r="P307" t="s">
        <v>137</v>
      </c>
      <c r="Q307">
        <v>1000</v>
      </c>
      <c r="W307">
        <v>0</v>
      </c>
      <c r="X307">
        <v>-1897072270</v>
      </c>
      <c r="Y307">
        <f t="shared" si="105"/>
        <v>0.06</v>
      </c>
      <c r="AA307">
        <v>6767.09</v>
      </c>
      <c r="AB307">
        <v>0</v>
      </c>
      <c r="AC307">
        <v>0</v>
      </c>
      <c r="AD307">
        <v>0</v>
      </c>
      <c r="AE307">
        <v>6767.09</v>
      </c>
      <c r="AF307">
        <v>0</v>
      </c>
      <c r="AG307">
        <v>0</v>
      </c>
      <c r="AH307">
        <v>0</v>
      </c>
      <c r="AI307">
        <v>1</v>
      </c>
      <c r="AJ307">
        <v>1</v>
      </c>
      <c r="AK307">
        <v>1</v>
      </c>
      <c r="AL307">
        <v>1</v>
      </c>
      <c r="AM307">
        <v>2</v>
      </c>
      <c r="AN307">
        <v>0</v>
      </c>
      <c r="AO307">
        <v>1</v>
      </c>
      <c r="AP307">
        <v>1</v>
      </c>
      <c r="AQ307">
        <v>0</v>
      </c>
      <c r="AR307">
        <v>0</v>
      </c>
      <c r="AS307" t="s">
        <v>3</v>
      </c>
      <c r="AT307">
        <v>0.03</v>
      </c>
      <c r="AU307" t="s">
        <v>252</v>
      </c>
      <c r="AV307">
        <v>0</v>
      </c>
      <c r="AW307">
        <v>2</v>
      </c>
      <c r="AX307">
        <v>75317489</v>
      </c>
      <c r="AY307">
        <v>1</v>
      </c>
      <c r="AZ307">
        <v>0</v>
      </c>
      <c r="BA307">
        <v>299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v>0</v>
      </c>
      <c r="CX307">
        <f>ROUND(Y307*Source!I243,9)</f>
        <v>7.0559999999999998E-2</v>
      </c>
      <c r="CY307">
        <f t="shared" si="106"/>
        <v>6767.09</v>
      </c>
      <c r="CZ307">
        <f t="shared" si="107"/>
        <v>6767.09</v>
      </c>
      <c r="DA307">
        <f t="shared" si="108"/>
        <v>1</v>
      </c>
      <c r="DB307">
        <f t="shared" si="109"/>
        <v>406.02</v>
      </c>
      <c r="DC307">
        <f t="shared" si="110"/>
        <v>0</v>
      </c>
      <c r="DD307" t="s">
        <v>3</v>
      </c>
      <c r="DE307" t="s">
        <v>3</v>
      </c>
      <c r="DF307">
        <f t="shared" si="97"/>
        <v>477.49</v>
      </c>
      <c r="DG307">
        <f t="shared" si="93"/>
        <v>0</v>
      </c>
      <c r="DH307">
        <f t="shared" si="94"/>
        <v>0</v>
      </c>
      <c r="DI307">
        <f t="shared" si="95"/>
        <v>0</v>
      </c>
      <c r="DJ307">
        <f t="shared" si="111"/>
        <v>477.49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5">
      <c r="A308">
        <f>ROW(Source!A243)</f>
        <v>243</v>
      </c>
      <c r="B308">
        <v>75316143</v>
      </c>
      <c r="C308">
        <v>75317472</v>
      </c>
      <c r="D308">
        <v>64818618</v>
      </c>
      <c r="E308">
        <v>1</v>
      </c>
      <c r="F308">
        <v>1</v>
      </c>
      <c r="G308">
        <v>30570983</v>
      </c>
      <c r="H308">
        <v>3</v>
      </c>
      <c r="I308" t="s">
        <v>768</v>
      </c>
      <c r="J308" t="s">
        <v>769</v>
      </c>
      <c r="K308" t="s">
        <v>770</v>
      </c>
      <c r="L308">
        <v>1348</v>
      </c>
      <c r="N308">
        <v>1009</v>
      </c>
      <c r="O308" t="s">
        <v>137</v>
      </c>
      <c r="P308" t="s">
        <v>137</v>
      </c>
      <c r="Q308">
        <v>1000</v>
      </c>
      <c r="W308">
        <v>0</v>
      </c>
      <c r="X308">
        <v>1803912292</v>
      </c>
      <c r="Y308">
        <f t="shared" si="105"/>
        <v>2.8000000000000001E-2</v>
      </c>
      <c r="AA308">
        <v>3438.58</v>
      </c>
      <c r="AB308">
        <v>0</v>
      </c>
      <c r="AC308">
        <v>0</v>
      </c>
      <c r="AD308">
        <v>0</v>
      </c>
      <c r="AE308">
        <v>3438.58</v>
      </c>
      <c r="AF308">
        <v>0</v>
      </c>
      <c r="AG308">
        <v>0</v>
      </c>
      <c r="AH308">
        <v>0</v>
      </c>
      <c r="AI308">
        <v>1</v>
      </c>
      <c r="AJ308">
        <v>1</v>
      </c>
      <c r="AK308">
        <v>1</v>
      </c>
      <c r="AL308">
        <v>1</v>
      </c>
      <c r="AM308">
        <v>2</v>
      </c>
      <c r="AN308">
        <v>0</v>
      </c>
      <c r="AO308">
        <v>1</v>
      </c>
      <c r="AP308">
        <v>1</v>
      </c>
      <c r="AQ308">
        <v>0</v>
      </c>
      <c r="AR308">
        <v>0</v>
      </c>
      <c r="AS308" t="s">
        <v>3</v>
      </c>
      <c r="AT308">
        <v>1.4E-2</v>
      </c>
      <c r="AU308" t="s">
        <v>252</v>
      </c>
      <c r="AV308">
        <v>0</v>
      </c>
      <c r="AW308">
        <v>2</v>
      </c>
      <c r="AX308">
        <v>75317490</v>
      </c>
      <c r="AY308">
        <v>1</v>
      </c>
      <c r="AZ308">
        <v>0</v>
      </c>
      <c r="BA308">
        <v>300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V308">
        <v>0</v>
      </c>
      <c r="CW308">
        <v>0</v>
      </c>
      <c r="CX308">
        <f>ROUND(Y308*Source!I243,9)</f>
        <v>3.2927999999999999E-2</v>
      </c>
      <c r="CY308">
        <f t="shared" si="106"/>
        <v>3438.58</v>
      </c>
      <c r="CZ308">
        <f t="shared" si="107"/>
        <v>3438.58</v>
      </c>
      <c r="DA308">
        <f t="shared" si="108"/>
        <v>1</v>
      </c>
      <c r="DB308">
        <f t="shared" si="109"/>
        <v>96.28</v>
      </c>
      <c r="DC308">
        <f t="shared" si="110"/>
        <v>0</v>
      </c>
      <c r="DD308" t="s">
        <v>3</v>
      </c>
      <c r="DE308" t="s">
        <v>3</v>
      </c>
      <c r="DF308">
        <f t="shared" si="97"/>
        <v>113.23</v>
      </c>
      <c r="DG308">
        <f t="shared" si="93"/>
        <v>0</v>
      </c>
      <c r="DH308">
        <f t="shared" si="94"/>
        <v>0</v>
      </c>
      <c r="DI308">
        <f t="shared" si="95"/>
        <v>0</v>
      </c>
      <c r="DJ308">
        <f t="shared" si="111"/>
        <v>113.23</v>
      </c>
      <c r="DK308">
        <v>0</v>
      </c>
      <c r="DL308" t="s">
        <v>3</v>
      </c>
      <c r="DM308">
        <v>0</v>
      </c>
      <c r="DN308" t="s">
        <v>3</v>
      </c>
      <c r="DO308">
        <v>0</v>
      </c>
    </row>
    <row r="309" spans="1:119" x14ac:dyDescent="0.25">
      <c r="A309">
        <f>ROW(Source!A243)</f>
        <v>243</v>
      </c>
      <c r="B309">
        <v>75316143</v>
      </c>
      <c r="C309">
        <v>75317472</v>
      </c>
      <c r="D309">
        <v>64818886</v>
      </c>
      <c r="E309">
        <v>1</v>
      </c>
      <c r="F309">
        <v>1</v>
      </c>
      <c r="G309">
        <v>30570983</v>
      </c>
      <c r="H309">
        <v>3</v>
      </c>
      <c r="I309" t="s">
        <v>260</v>
      </c>
      <c r="J309" t="s">
        <v>262</v>
      </c>
      <c r="K309" t="s">
        <v>261</v>
      </c>
      <c r="L309">
        <v>1348</v>
      </c>
      <c r="N309">
        <v>1009</v>
      </c>
      <c r="O309" t="s">
        <v>137</v>
      </c>
      <c r="P309" t="s">
        <v>137</v>
      </c>
      <c r="Q309">
        <v>1000</v>
      </c>
      <c r="W309">
        <v>0</v>
      </c>
      <c r="X309">
        <v>1697234708</v>
      </c>
      <c r="Y309">
        <f t="shared" si="105"/>
        <v>0.26600000000000001</v>
      </c>
      <c r="AA309">
        <v>49111.63</v>
      </c>
      <c r="AB309">
        <v>0</v>
      </c>
      <c r="AC309">
        <v>0</v>
      </c>
      <c r="AD309">
        <v>0</v>
      </c>
      <c r="AE309">
        <v>3925.79</v>
      </c>
      <c r="AF309">
        <v>0</v>
      </c>
      <c r="AG309">
        <v>0</v>
      </c>
      <c r="AH309">
        <v>0</v>
      </c>
      <c r="AI309">
        <v>12.51</v>
      </c>
      <c r="AJ309">
        <v>1</v>
      </c>
      <c r="AK309">
        <v>1</v>
      </c>
      <c r="AL309">
        <v>1</v>
      </c>
      <c r="AM309">
        <v>-2</v>
      </c>
      <c r="AN309">
        <v>0</v>
      </c>
      <c r="AO309">
        <v>0</v>
      </c>
      <c r="AP309">
        <v>1</v>
      </c>
      <c r="AQ309">
        <v>0</v>
      </c>
      <c r="AR309">
        <v>0</v>
      </c>
      <c r="AS309" t="s">
        <v>3</v>
      </c>
      <c r="AT309">
        <v>0.13300000000000001</v>
      </c>
      <c r="AU309" t="s">
        <v>252</v>
      </c>
      <c r="AV309">
        <v>0</v>
      </c>
      <c r="AW309">
        <v>1</v>
      </c>
      <c r="AX309">
        <v>-1</v>
      </c>
      <c r="AY309">
        <v>0</v>
      </c>
      <c r="AZ309">
        <v>0</v>
      </c>
      <c r="BA309" t="s">
        <v>3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V309">
        <v>0</v>
      </c>
      <c r="CW309">
        <v>0</v>
      </c>
      <c r="CX309">
        <f>ROUND(Y309*Source!I243,9)</f>
        <v>0.31281599999999998</v>
      </c>
      <c r="CY309">
        <f t="shared" si="106"/>
        <v>49111.63</v>
      </c>
      <c r="CZ309">
        <f t="shared" si="107"/>
        <v>3925.79</v>
      </c>
      <c r="DA309">
        <f t="shared" si="108"/>
        <v>12.51</v>
      </c>
      <c r="DB309">
        <f t="shared" si="109"/>
        <v>1044.26</v>
      </c>
      <c r="DC309">
        <f t="shared" si="110"/>
        <v>0</v>
      </c>
      <c r="DD309" t="s">
        <v>3</v>
      </c>
      <c r="DE309" t="s">
        <v>3</v>
      </c>
      <c r="DF309">
        <f>ROUND(ROUND(AE309*AI309,2)*CX309,2)</f>
        <v>15362.9</v>
      </c>
      <c r="DG309">
        <f t="shared" si="93"/>
        <v>0</v>
      </c>
      <c r="DH309">
        <f t="shared" si="94"/>
        <v>0</v>
      </c>
      <c r="DI309">
        <f t="shared" si="95"/>
        <v>0</v>
      </c>
      <c r="DJ309">
        <f t="shared" si="111"/>
        <v>15362.9</v>
      </c>
      <c r="DK309">
        <v>0</v>
      </c>
      <c r="DL309" t="s">
        <v>3</v>
      </c>
      <c r="DM309">
        <v>0</v>
      </c>
      <c r="DN309" t="s">
        <v>3</v>
      </c>
      <c r="DO309">
        <v>0</v>
      </c>
    </row>
    <row r="310" spans="1:119" x14ac:dyDescent="0.25">
      <c r="A310">
        <f>ROW(Source!A243)</f>
        <v>243</v>
      </c>
      <c r="B310">
        <v>75316143</v>
      </c>
      <c r="C310">
        <v>75317472</v>
      </c>
      <c r="D310">
        <v>41713827</v>
      </c>
      <c r="E310">
        <v>1</v>
      </c>
      <c r="F310">
        <v>1</v>
      </c>
      <c r="G310">
        <v>30570983</v>
      </c>
      <c r="H310">
        <v>3</v>
      </c>
      <c r="I310" t="s">
        <v>256</v>
      </c>
      <c r="J310" t="s">
        <v>258</v>
      </c>
      <c r="K310" t="s">
        <v>257</v>
      </c>
      <c r="L310">
        <v>1327</v>
      </c>
      <c r="N310">
        <v>1005</v>
      </c>
      <c r="O310" t="s">
        <v>103</v>
      </c>
      <c r="P310" t="s">
        <v>103</v>
      </c>
      <c r="Q310">
        <v>1</v>
      </c>
      <c r="W310">
        <v>0</v>
      </c>
      <c r="X310">
        <v>-836788645</v>
      </c>
      <c r="Y310">
        <f t="shared" si="105"/>
        <v>204</v>
      </c>
      <c r="AA310">
        <v>254.59</v>
      </c>
      <c r="AB310">
        <v>0</v>
      </c>
      <c r="AC310">
        <v>0</v>
      </c>
      <c r="AD310">
        <v>0</v>
      </c>
      <c r="AE310">
        <v>24.96</v>
      </c>
      <c r="AF310">
        <v>0</v>
      </c>
      <c r="AG310">
        <v>0</v>
      </c>
      <c r="AH310">
        <v>0</v>
      </c>
      <c r="AI310">
        <v>10.199999999999999</v>
      </c>
      <c r="AJ310">
        <v>1</v>
      </c>
      <c r="AK310">
        <v>1</v>
      </c>
      <c r="AL310">
        <v>1</v>
      </c>
      <c r="AM310">
        <v>-2</v>
      </c>
      <c r="AN310">
        <v>0</v>
      </c>
      <c r="AO310">
        <v>0</v>
      </c>
      <c r="AP310">
        <v>1</v>
      </c>
      <c r="AQ310">
        <v>0</v>
      </c>
      <c r="AR310">
        <v>0</v>
      </c>
      <c r="AS310" t="s">
        <v>3</v>
      </c>
      <c r="AT310">
        <v>102</v>
      </c>
      <c r="AU310" t="s">
        <v>252</v>
      </c>
      <c r="AV310">
        <v>0</v>
      </c>
      <c r="AW310">
        <v>1</v>
      </c>
      <c r="AX310">
        <v>-1</v>
      </c>
      <c r="AY310">
        <v>0</v>
      </c>
      <c r="AZ310">
        <v>0</v>
      </c>
      <c r="BA310" t="s">
        <v>3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V310">
        <v>0</v>
      </c>
      <c r="CW310">
        <v>0</v>
      </c>
      <c r="CX310">
        <f>ROUND(Y310*Source!I243,9)</f>
        <v>239.904</v>
      </c>
      <c r="CY310">
        <f t="shared" si="106"/>
        <v>254.59</v>
      </c>
      <c r="CZ310">
        <f t="shared" si="107"/>
        <v>24.96</v>
      </c>
      <c r="DA310">
        <f t="shared" si="108"/>
        <v>10.199999999999999</v>
      </c>
      <c r="DB310">
        <f t="shared" si="109"/>
        <v>5091.84</v>
      </c>
      <c r="DC310">
        <f t="shared" si="110"/>
        <v>0</v>
      </c>
      <c r="DD310" t="s">
        <v>3</v>
      </c>
      <c r="DE310" t="s">
        <v>3</v>
      </c>
      <c r="DF310">
        <f>ROUND(ROUND(AE310*AI310,2)*CX310,2)</f>
        <v>61077.16</v>
      </c>
      <c r="DG310">
        <f t="shared" si="93"/>
        <v>0</v>
      </c>
      <c r="DH310">
        <f t="shared" si="94"/>
        <v>0</v>
      </c>
      <c r="DI310">
        <f t="shared" si="95"/>
        <v>0</v>
      </c>
      <c r="DJ310">
        <f t="shared" si="111"/>
        <v>61077.16</v>
      </c>
      <c r="DK310">
        <v>0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5">
      <c r="A311">
        <f>ROW(Source!A248)</f>
        <v>248</v>
      </c>
      <c r="B311">
        <v>75316141</v>
      </c>
      <c r="C311">
        <v>75317495</v>
      </c>
      <c r="D311">
        <v>44573642</v>
      </c>
      <c r="E311">
        <v>30570983</v>
      </c>
      <c r="F311">
        <v>1</v>
      </c>
      <c r="G311">
        <v>30570983</v>
      </c>
      <c r="H311">
        <v>1</v>
      </c>
      <c r="I311" t="s">
        <v>678</v>
      </c>
      <c r="J311" t="s">
        <v>3</v>
      </c>
      <c r="K311" t="s">
        <v>679</v>
      </c>
      <c r="L311">
        <v>1191</v>
      </c>
      <c r="N311">
        <v>1013</v>
      </c>
      <c r="O311" t="s">
        <v>680</v>
      </c>
      <c r="P311" t="s">
        <v>680</v>
      </c>
      <c r="Q311">
        <v>1</v>
      </c>
      <c r="W311">
        <v>0</v>
      </c>
      <c r="X311">
        <v>476480486</v>
      </c>
      <c r="Y311">
        <f>(AT311*1.15)</f>
        <v>95.495999999999995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1</v>
      </c>
      <c r="AJ311">
        <v>1</v>
      </c>
      <c r="AK311">
        <v>1</v>
      </c>
      <c r="AL311">
        <v>1</v>
      </c>
      <c r="AM311">
        <v>5</v>
      </c>
      <c r="AN311">
        <v>0</v>
      </c>
      <c r="AO311">
        <v>1</v>
      </c>
      <c r="AP311">
        <v>1</v>
      </c>
      <c r="AQ311">
        <v>0</v>
      </c>
      <c r="AR311">
        <v>0</v>
      </c>
      <c r="AS311" t="s">
        <v>3</v>
      </c>
      <c r="AT311">
        <v>83.04</v>
      </c>
      <c r="AU311" t="s">
        <v>95</v>
      </c>
      <c r="AV311">
        <v>1</v>
      </c>
      <c r="AW311">
        <v>2</v>
      </c>
      <c r="AX311">
        <v>75317510</v>
      </c>
      <c r="AY311">
        <v>1</v>
      </c>
      <c r="AZ311">
        <v>0</v>
      </c>
      <c r="BA311">
        <v>303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U311">
        <f>ROUND(AT311*Source!I248*AH311*AL311,2)</f>
        <v>0</v>
      </c>
      <c r="CV311">
        <f>ROUND(Y311*Source!I248,9)</f>
        <v>268.2864624</v>
      </c>
      <c r="CW311">
        <v>0</v>
      </c>
      <c r="CX311">
        <f>ROUND(Y311*Source!I248,9)</f>
        <v>268.2864624</v>
      </c>
      <c r="CY311">
        <f>AD311</f>
        <v>0</v>
      </c>
      <c r="CZ311">
        <f>AH311</f>
        <v>0</v>
      </c>
      <c r="DA311">
        <f>AL311</f>
        <v>1</v>
      </c>
      <c r="DB311">
        <f>ROUND((ROUND(AT311*CZ311,2)*1.15),6)</f>
        <v>0</v>
      </c>
      <c r="DC311">
        <f>ROUND((ROUND(AT311*AG311,2)*1.15),6)</f>
        <v>0</v>
      </c>
      <c r="DD311" t="s">
        <v>3</v>
      </c>
      <c r="DE311" t="s">
        <v>3</v>
      </c>
      <c r="DF311">
        <f t="shared" ref="DF311:DF333" si="112">ROUND(ROUND(AE311,2)*CX311,2)</f>
        <v>0</v>
      </c>
      <c r="DG311">
        <f t="shared" si="93"/>
        <v>0</v>
      </c>
      <c r="DH311">
        <f t="shared" si="94"/>
        <v>0</v>
      </c>
      <c r="DI311">
        <f t="shared" si="95"/>
        <v>0</v>
      </c>
      <c r="DJ311">
        <f>DI311</f>
        <v>0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5">
      <c r="A312">
        <f>ROW(Source!A248)</f>
        <v>248</v>
      </c>
      <c r="B312">
        <v>75316141</v>
      </c>
      <c r="C312">
        <v>75317495</v>
      </c>
      <c r="D312">
        <v>65153076</v>
      </c>
      <c r="E312">
        <v>1</v>
      </c>
      <c r="F312">
        <v>1</v>
      </c>
      <c r="G312">
        <v>30570983</v>
      </c>
      <c r="H312">
        <v>2</v>
      </c>
      <c r="I312" t="s">
        <v>771</v>
      </c>
      <c r="J312" t="s">
        <v>772</v>
      </c>
      <c r="K312" t="s">
        <v>773</v>
      </c>
      <c r="L312">
        <v>1368</v>
      </c>
      <c r="N312">
        <v>1011</v>
      </c>
      <c r="O312" t="s">
        <v>695</v>
      </c>
      <c r="P312" t="s">
        <v>695</v>
      </c>
      <c r="Q312">
        <v>1</v>
      </c>
      <c r="W312">
        <v>0</v>
      </c>
      <c r="X312">
        <v>-1738925214</v>
      </c>
      <c r="Y312">
        <f t="shared" ref="Y312:Y317" si="113">(AT312*1.25)</f>
        <v>6.6374999999999993</v>
      </c>
      <c r="AA312">
        <v>0</v>
      </c>
      <c r="AB312">
        <v>4.6900000000000004</v>
      </c>
      <c r="AC312">
        <v>0</v>
      </c>
      <c r="AD312">
        <v>0</v>
      </c>
      <c r="AE312">
        <v>0</v>
      </c>
      <c r="AF312">
        <v>4.6900000000000004</v>
      </c>
      <c r="AG312">
        <v>0</v>
      </c>
      <c r="AH312">
        <v>0</v>
      </c>
      <c r="AI312">
        <v>1</v>
      </c>
      <c r="AJ312">
        <v>1</v>
      </c>
      <c r="AK312">
        <v>1</v>
      </c>
      <c r="AL312">
        <v>1</v>
      </c>
      <c r="AM312">
        <v>-2</v>
      </c>
      <c r="AN312">
        <v>0</v>
      </c>
      <c r="AO312">
        <v>1</v>
      </c>
      <c r="AP312">
        <v>1</v>
      </c>
      <c r="AQ312">
        <v>0</v>
      </c>
      <c r="AR312">
        <v>0</v>
      </c>
      <c r="AS312" t="s">
        <v>3</v>
      </c>
      <c r="AT312">
        <v>5.31</v>
      </c>
      <c r="AU312" t="s">
        <v>94</v>
      </c>
      <c r="AV312">
        <v>0</v>
      </c>
      <c r="AW312">
        <v>2</v>
      </c>
      <c r="AX312">
        <v>75317511</v>
      </c>
      <c r="AY312">
        <v>1</v>
      </c>
      <c r="AZ312">
        <v>2048</v>
      </c>
      <c r="BA312">
        <v>304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V312">
        <v>0</v>
      </c>
      <c r="CW312">
        <f>ROUND(Y312*Source!I248*DO312,9)</f>
        <v>0</v>
      </c>
      <c r="CX312">
        <f>ROUND(Y312*Source!I248,9)</f>
        <v>18.647392499999999</v>
      </c>
      <c r="CY312">
        <f t="shared" ref="CY312:CY317" si="114">AB312</f>
        <v>4.6900000000000004</v>
      </c>
      <c r="CZ312">
        <f t="shared" ref="CZ312:CZ317" si="115">AF312</f>
        <v>4.6900000000000004</v>
      </c>
      <c r="DA312">
        <f t="shared" ref="DA312:DA317" si="116">AJ312</f>
        <v>1</v>
      </c>
      <c r="DB312">
        <f t="shared" ref="DB312:DB317" si="117">ROUND((ROUND(AT312*CZ312,2)*1.25),6)</f>
        <v>31.125</v>
      </c>
      <c r="DC312">
        <f t="shared" ref="DC312:DC317" si="118">ROUND((ROUND(AT312*AG312,2)*1.25),6)</f>
        <v>0</v>
      </c>
      <c r="DD312" t="s">
        <v>3</v>
      </c>
      <c r="DE312" t="s">
        <v>3</v>
      </c>
      <c r="DF312">
        <f t="shared" si="112"/>
        <v>0</v>
      </c>
      <c r="DG312">
        <f t="shared" si="93"/>
        <v>87.46</v>
      </c>
      <c r="DH312">
        <f t="shared" si="94"/>
        <v>0</v>
      </c>
      <c r="DI312">
        <f t="shared" si="95"/>
        <v>0</v>
      </c>
      <c r="DJ312">
        <f t="shared" ref="DJ312:DJ317" si="119">DG312</f>
        <v>87.46</v>
      </c>
      <c r="DK312">
        <v>0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5">
      <c r="A313">
        <f>ROW(Source!A248)</f>
        <v>248</v>
      </c>
      <c r="B313">
        <v>75316141</v>
      </c>
      <c r="C313">
        <v>75317495</v>
      </c>
      <c r="D313">
        <v>65153288</v>
      </c>
      <c r="E313">
        <v>1</v>
      </c>
      <c r="F313">
        <v>1</v>
      </c>
      <c r="G313">
        <v>30570983</v>
      </c>
      <c r="H313">
        <v>2</v>
      </c>
      <c r="I313" t="s">
        <v>692</v>
      </c>
      <c r="J313" t="s">
        <v>693</v>
      </c>
      <c r="K313" t="s">
        <v>694</v>
      </c>
      <c r="L313">
        <v>1368</v>
      </c>
      <c r="N313">
        <v>1011</v>
      </c>
      <c r="O313" t="s">
        <v>695</v>
      </c>
      <c r="P313" t="s">
        <v>695</v>
      </c>
      <c r="Q313">
        <v>1</v>
      </c>
      <c r="W313">
        <v>0</v>
      </c>
      <c r="X313">
        <v>-7781208</v>
      </c>
      <c r="Y313">
        <f t="shared" si="113"/>
        <v>3.7499999999999999E-2</v>
      </c>
      <c r="AA313">
        <v>0</v>
      </c>
      <c r="AB313">
        <v>83.1</v>
      </c>
      <c r="AC313">
        <v>12.62</v>
      </c>
      <c r="AD313">
        <v>0</v>
      </c>
      <c r="AE313">
        <v>0</v>
      </c>
      <c r="AF313">
        <v>83.1</v>
      </c>
      <c r="AG313">
        <v>12.62</v>
      </c>
      <c r="AH313">
        <v>0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0</v>
      </c>
      <c r="AO313">
        <v>1</v>
      </c>
      <c r="AP313">
        <v>1</v>
      </c>
      <c r="AQ313">
        <v>0</v>
      </c>
      <c r="AR313">
        <v>0</v>
      </c>
      <c r="AS313" t="s">
        <v>3</v>
      </c>
      <c r="AT313">
        <v>0.03</v>
      </c>
      <c r="AU313" t="s">
        <v>94</v>
      </c>
      <c r="AV313">
        <v>0</v>
      </c>
      <c r="AW313">
        <v>2</v>
      </c>
      <c r="AX313">
        <v>75317512</v>
      </c>
      <c r="AY313">
        <v>1</v>
      </c>
      <c r="AZ313">
        <v>0</v>
      </c>
      <c r="BA313">
        <v>305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CV313">
        <v>0</v>
      </c>
      <c r="CW313">
        <f>ROUND(Y313*Source!I248*DO313,9)</f>
        <v>0</v>
      </c>
      <c r="CX313">
        <f>ROUND(Y313*Source!I248,9)</f>
        <v>0.1053525</v>
      </c>
      <c r="CY313">
        <f t="shared" si="114"/>
        <v>83.1</v>
      </c>
      <c r="CZ313">
        <f t="shared" si="115"/>
        <v>83.1</v>
      </c>
      <c r="DA313">
        <f t="shared" si="116"/>
        <v>1</v>
      </c>
      <c r="DB313">
        <f t="shared" si="117"/>
        <v>3.1124999999999998</v>
      </c>
      <c r="DC313">
        <f t="shared" si="118"/>
        <v>0.47499999999999998</v>
      </c>
      <c r="DD313" t="s">
        <v>3</v>
      </c>
      <c r="DE313" t="s">
        <v>3</v>
      </c>
      <c r="DF313">
        <f t="shared" si="112"/>
        <v>0</v>
      </c>
      <c r="DG313">
        <f t="shared" si="93"/>
        <v>8.75</v>
      </c>
      <c r="DH313">
        <f t="shared" si="94"/>
        <v>1.33</v>
      </c>
      <c r="DI313">
        <f t="shared" si="95"/>
        <v>0</v>
      </c>
      <c r="DJ313">
        <f t="shared" si="119"/>
        <v>8.75</v>
      </c>
      <c r="DK313">
        <v>0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5">
      <c r="A314">
        <f>ROW(Source!A248)</f>
        <v>248</v>
      </c>
      <c r="B314">
        <v>75316141</v>
      </c>
      <c r="C314">
        <v>75317495</v>
      </c>
      <c r="D314">
        <v>65153398</v>
      </c>
      <c r="E314">
        <v>1</v>
      </c>
      <c r="F314">
        <v>1</v>
      </c>
      <c r="G314">
        <v>30570983</v>
      </c>
      <c r="H314">
        <v>2</v>
      </c>
      <c r="I314" t="s">
        <v>774</v>
      </c>
      <c r="J314" t="s">
        <v>775</v>
      </c>
      <c r="K314" t="s">
        <v>776</v>
      </c>
      <c r="L314">
        <v>1368</v>
      </c>
      <c r="N314">
        <v>1011</v>
      </c>
      <c r="O314" t="s">
        <v>695</v>
      </c>
      <c r="P314" t="s">
        <v>695</v>
      </c>
      <c r="Q314">
        <v>1</v>
      </c>
      <c r="W314">
        <v>0</v>
      </c>
      <c r="X314">
        <v>-1840684430</v>
      </c>
      <c r="Y314">
        <f t="shared" si="113"/>
        <v>11.775</v>
      </c>
      <c r="AA314">
        <v>0</v>
      </c>
      <c r="AB314">
        <v>0.8</v>
      </c>
      <c r="AC314">
        <v>0</v>
      </c>
      <c r="AD314">
        <v>0</v>
      </c>
      <c r="AE314">
        <v>0</v>
      </c>
      <c r="AF314">
        <v>0.8</v>
      </c>
      <c r="AG314">
        <v>0</v>
      </c>
      <c r="AH314">
        <v>0</v>
      </c>
      <c r="AI314">
        <v>1</v>
      </c>
      <c r="AJ314">
        <v>1</v>
      </c>
      <c r="AK314">
        <v>1</v>
      </c>
      <c r="AL314">
        <v>1</v>
      </c>
      <c r="AM314">
        <v>-2</v>
      </c>
      <c r="AN314">
        <v>0</v>
      </c>
      <c r="AO314">
        <v>1</v>
      </c>
      <c r="AP314">
        <v>1</v>
      </c>
      <c r="AQ314">
        <v>0</v>
      </c>
      <c r="AR314">
        <v>0</v>
      </c>
      <c r="AS314" t="s">
        <v>3</v>
      </c>
      <c r="AT314">
        <v>9.42</v>
      </c>
      <c r="AU314" t="s">
        <v>94</v>
      </c>
      <c r="AV314">
        <v>0</v>
      </c>
      <c r="AW314">
        <v>2</v>
      </c>
      <c r="AX314">
        <v>75317513</v>
      </c>
      <c r="AY314">
        <v>1</v>
      </c>
      <c r="AZ314">
        <v>0</v>
      </c>
      <c r="BA314">
        <v>306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f>ROUND(Y314*Source!I248*DO314,9)</f>
        <v>0</v>
      </c>
      <c r="CX314">
        <f>ROUND(Y314*Source!I248,9)</f>
        <v>33.080685000000003</v>
      </c>
      <c r="CY314">
        <f t="shared" si="114"/>
        <v>0.8</v>
      </c>
      <c r="CZ314">
        <f t="shared" si="115"/>
        <v>0.8</v>
      </c>
      <c r="DA314">
        <f t="shared" si="116"/>
        <v>1</v>
      </c>
      <c r="DB314">
        <f t="shared" si="117"/>
        <v>9.4250000000000007</v>
      </c>
      <c r="DC314">
        <f t="shared" si="118"/>
        <v>0</v>
      </c>
      <c r="DD314" t="s">
        <v>3</v>
      </c>
      <c r="DE314" t="s">
        <v>3</v>
      </c>
      <c r="DF314">
        <f t="shared" si="112"/>
        <v>0</v>
      </c>
      <c r="DG314">
        <f t="shared" si="93"/>
        <v>26.46</v>
      </c>
      <c r="DH314">
        <f t="shared" si="94"/>
        <v>0</v>
      </c>
      <c r="DI314">
        <f t="shared" si="95"/>
        <v>0</v>
      </c>
      <c r="DJ314">
        <f t="shared" si="119"/>
        <v>26.46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5">
      <c r="A315">
        <f>ROW(Source!A248)</f>
        <v>248</v>
      </c>
      <c r="B315">
        <v>75316141</v>
      </c>
      <c r="C315">
        <v>75317495</v>
      </c>
      <c r="D315">
        <v>65153346</v>
      </c>
      <c r="E315">
        <v>1</v>
      </c>
      <c r="F315">
        <v>1</v>
      </c>
      <c r="G315">
        <v>30570983</v>
      </c>
      <c r="H315">
        <v>2</v>
      </c>
      <c r="I315" t="s">
        <v>777</v>
      </c>
      <c r="J315" t="s">
        <v>778</v>
      </c>
      <c r="K315" t="s">
        <v>779</v>
      </c>
      <c r="L315">
        <v>1368</v>
      </c>
      <c r="N315">
        <v>1011</v>
      </c>
      <c r="O315" t="s">
        <v>695</v>
      </c>
      <c r="P315" t="s">
        <v>695</v>
      </c>
      <c r="Q315">
        <v>1</v>
      </c>
      <c r="W315">
        <v>0</v>
      </c>
      <c r="X315">
        <v>-904763659</v>
      </c>
      <c r="Y315">
        <f t="shared" si="113"/>
        <v>2.7750000000000004</v>
      </c>
      <c r="AA315">
        <v>0</v>
      </c>
      <c r="AB315">
        <v>2.4700000000000002</v>
      </c>
      <c r="AC315">
        <v>0</v>
      </c>
      <c r="AD315">
        <v>0</v>
      </c>
      <c r="AE315">
        <v>0</v>
      </c>
      <c r="AF315">
        <v>2.4700000000000002</v>
      </c>
      <c r="AG315">
        <v>0</v>
      </c>
      <c r="AH315">
        <v>0</v>
      </c>
      <c r="AI315">
        <v>1</v>
      </c>
      <c r="AJ315">
        <v>1</v>
      </c>
      <c r="AK315">
        <v>1</v>
      </c>
      <c r="AL315">
        <v>1</v>
      </c>
      <c r="AM315">
        <v>-2</v>
      </c>
      <c r="AN315">
        <v>0</v>
      </c>
      <c r="AO315">
        <v>1</v>
      </c>
      <c r="AP315">
        <v>1</v>
      </c>
      <c r="AQ315">
        <v>0</v>
      </c>
      <c r="AR315">
        <v>0</v>
      </c>
      <c r="AS315" t="s">
        <v>3</v>
      </c>
      <c r="AT315">
        <v>2.2200000000000002</v>
      </c>
      <c r="AU315" t="s">
        <v>94</v>
      </c>
      <c r="AV315">
        <v>0</v>
      </c>
      <c r="AW315">
        <v>2</v>
      </c>
      <c r="AX315">
        <v>75317514</v>
      </c>
      <c r="AY315">
        <v>1</v>
      </c>
      <c r="AZ315">
        <v>2048</v>
      </c>
      <c r="BA315">
        <v>307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V315">
        <v>0</v>
      </c>
      <c r="CW315">
        <f>ROUND(Y315*Source!I248*DO315,9)</f>
        <v>0</v>
      </c>
      <c r="CX315">
        <f>ROUND(Y315*Source!I248,9)</f>
        <v>7.7960849999999997</v>
      </c>
      <c r="CY315">
        <f t="shared" si="114"/>
        <v>2.4700000000000002</v>
      </c>
      <c r="CZ315">
        <f t="shared" si="115"/>
        <v>2.4700000000000002</v>
      </c>
      <c r="DA315">
        <f t="shared" si="116"/>
        <v>1</v>
      </c>
      <c r="DB315">
        <f t="shared" si="117"/>
        <v>6.85</v>
      </c>
      <c r="DC315">
        <f t="shared" si="118"/>
        <v>0</v>
      </c>
      <c r="DD315" t="s">
        <v>3</v>
      </c>
      <c r="DE315" t="s">
        <v>3</v>
      </c>
      <c r="DF315">
        <f t="shared" si="112"/>
        <v>0</v>
      </c>
      <c r="DG315">
        <f t="shared" si="93"/>
        <v>19.260000000000002</v>
      </c>
      <c r="DH315">
        <f t="shared" si="94"/>
        <v>0</v>
      </c>
      <c r="DI315">
        <f t="shared" si="95"/>
        <v>0</v>
      </c>
      <c r="DJ315">
        <f t="shared" si="119"/>
        <v>19.260000000000002</v>
      </c>
      <c r="DK315">
        <v>0</v>
      </c>
      <c r="DL315" t="s">
        <v>3</v>
      </c>
      <c r="DM315">
        <v>0</v>
      </c>
      <c r="DN315" t="s">
        <v>3</v>
      </c>
      <c r="DO315">
        <v>0</v>
      </c>
    </row>
    <row r="316" spans="1:119" x14ac:dyDescent="0.25">
      <c r="A316">
        <f>ROW(Source!A248)</f>
        <v>248</v>
      </c>
      <c r="B316">
        <v>75316141</v>
      </c>
      <c r="C316">
        <v>75317495</v>
      </c>
      <c r="D316">
        <v>65153348</v>
      </c>
      <c r="E316">
        <v>1</v>
      </c>
      <c r="F316">
        <v>1</v>
      </c>
      <c r="G316">
        <v>30570983</v>
      </c>
      <c r="H316">
        <v>2</v>
      </c>
      <c r="I316" t="s">
        <v>753</v>
      </c>
      <c r="J316" t="s">
        <v>754</v>
      </c>
      <c r="K316" t="s">
        <v>755</v>
      </c>
      <c r="L316">
        <v>1368</v>
      </c>
      <c r="N316">
        <v>1011</v>
      </c>
      <c r="O316" t="s">
        <v>695</v>
      </c>
      <c r="P316" t="s">
        <v>695</v>
      </c>
      <c r="Q316">
        <v>1</v>
      </c>
      <c r="W316">
        <v>0</v>
      </c>
      <c r="X316">
        <v>578867756</v>
      </c>
      <c r="Y316">
        <f t="shared" si="113"/>
        <v>4.9125000000000005</v>
      </c>
      <c r="AA316">
        <v>0</v>
      </c>
      <c r="AB316">
        <v>0.36</v>
      </c>
      <c r="AC316">
        <v>0</v>
      </c>
      <c r="AD316">
        <v>0</v>
      </c>
      <c r="AE316">
        <v>0</v>
      </c>
      <c r="AF316">
        <v>0.36</v>
      </c>
      <c r="AG316">
        <v>0</v>
      </c>
      <c r="AH316">
        <v>0</v>
      </c>
      <c r="AI316">
        <v>1</v>
      </c>
      <c r="AJ316">
        <v>1</v>
      </c>
      <c r="AK316">
        <v>1</v>
      </c>
      <c r="AL316">
        <v>1</v>
      </c>
      <c r="AM316">
        <v>-2</v>
      </c>
      <c r="AN316">
        <v>0</v>
      </c>
      <c r="AO316">
        <v>1</v>
      </c>
      <c r="AP316">
        <v>1</v>
      </c>
      <c r="AQ316">
        <v>0</v>
      </c>
      <c r="AR316">
        <v>0</v>
      </c>
      <c r="AS316" t="s">
        <v>3</v>
      </c>
      <c r="AT316">
        <v>3.93</v>
      </c>
      <c r="AU316" t="s">
        <v>94</v>
      </c>
      <c r="AV316">
        <v>0</v>
      </c>
      <c r="AW316">
        <v>2</v>
      </c>
      <c r="AX316">
        <v>75317515</v>
      </c>
      <c r="AY316">
        <v>1</v>
      </c>
      <c r="AZ316">
        <v>2048</v>
      </c>
      <c r="BA316">
        <v>308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V316">
        <v>0</v>
      </c>
      <c r="CW316">
        <f>ROUND(Y316*Source!I248*DO316,9)</f>
        <v>0</v>
      </c>
      <c r="CX316">
        <f>ROUND(Y316*Source!I248,9)</f>
        <v>13.8011775</v>
      </c>
      <c r="CY316">
        <f t="shared" si="114"/>
        <v>0.36</v>
      </c>
      <c r="CZ316">
        <f t="shared" si="115"/>
        <v>0.36</v>
      </c>
      <c r="DA316">
        <f t="shared" si="116"/>
        <v>1</v>
      </c>
      <c r="DB316">
        <f t="shared" si="117"/>
        <v>1.7625</v>
      </c>
      <c r="DC316">
        <f t="shared" si="118"/>
        <v>0</v>
      </c>
      <c r="DD316" t="s">
        <v>3</v>
      </c>
      <c r="DE316" t="s">
        <v>3</v>
      </c>
      <c r="DF316">
        <f t="shared" si="112"/>
        <v>0</v>
      </c>
      <c r="DG316">
        <f t="shared" si="93"/>
        <v>4.97</v>
      </c>
      <c r="DH316">
        <f t="shared" si="94"/>
        <v>0</v>
      </c>
      <c r="DI316">
        <f t="shared" si="95"/>
        <v>0</v>
      </c>
      <c r="DJ316">
        <f t="shared" si="119"/>
        <v>4.97</v>
      </c>
      <c r="DK316">
        <v>0</v>
      </c>
      <c r="DL316" t="s">
        <v>3</v>
      </c>
      <c r="DM316">
        <v>0</v>
      </c>
      <c r="DN316" t="s">
        <v>3</v>
      </c>
      <c r="DO316">
        <v>0</v>
      </c>
    </row>
    <row r="317" spans="1:119" x14ac:dyDescent="0.25">
      <c r="A317">
        <f>ROW(Source!A248)</f>
        <v>248</v>
      </c>
      <c r="B317">
        <v>75316141</v>
      </c>
      <c r="C317">
        <v>75317495</v>
      </c>
      <c r="D317">
        <v>65152701</v>
      </c>
      <c r="E317">
        <v>1</v>
      </c>
      <c r="F317">
        <v>1</v>
      </c>
      <c r="G317">
        <v>30570983</v>
      </c>
      <c r="H317">
        <v>2</v>
      </c>
      <c r="I317" t="s">
        <v>705</v>
      </c>
      <c r="J317" t="s">
        <v>706</v>
      </c>
      <c r="K317" t="s">
        <v>707</v>
      </c>
      <c r="L317">
        <v>1368</v>
      </c>
      <c r="N317">
        <v>1011</v>
      </c>
      <c r="O317" t="s">
        <v>695</v>
      </c>
      <c r="P317" t="s">
        <v>695</v>
      </c>
      <c r="Q317">
        <v>1</v>
      </c>
      <c r="W317">
        <v>0</v>
      </c>
      <c r="X317">
        <v>-1742332592</v>
      </c>
      <c r="Y317">
        <f t="shared" si="113"/>
        <v>3.7499999999999999E-2</v>
      </c>
      <c r="AA317">
        <v>0</v>
      </c>
      <c r="AB317">
        <v>53.9</v>
      </c>
      <c r="AC317">
        <v>12.62</v>
      </c>
      <c r="AD317">
        <v>0</v>
      </c>
      <c r="AE317">
        <v>0</v>
      </c>
      <c r="AF317">
        <v>53.9</v>
      </c>
      <c r="AG317">
        <v>12.62</v>
      </c>
      <c r="AH317">
        <v>0</v>
      </c>
      <c r="AI317">
        <v>1</v>
      </c>
      <c r="AJ317">
        <v>1</v>
      </c>
      <c r="AK317">
        <v>1</v>
      </c>
      <c r="AL317">
        <v>1</v>
      </c>
      <c r="AM317">
        <v>-2</v>
      </c>
      <c r="AN317">
        <v>0</v>
      </c>
      <c r="AO317">
        <v>1</v>
      </c>
      <c r="AP317">
        <v>1</v>
      </c>
      <c r="AQ317">
        <v>0</v>
      </c>
      <c r="AR317">
        <v>0</v>
      </c>
      <c r="AS317" t="s">
        <v>3</v>
      </c>
      <c r="AT317">
        <v>0.03</v>
      </c>
      <c r="AU317" t="s">
        <v>94</v>
      </c>
      <c r="AV317">
        <v>0</v>
      </c>
      <c r="AW317">
        <v>2</v>
      </c>
      <c r="AX317">
        <v>75317516</v>
      </c>
      <c r="AY317">
        <v>1</v>
      </c>
      <c r="AZ317">
        <v>0</v>
      </c>
      <c r="BA317">
        <v>309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V317">
        <v>0</v>
      </c>
      <c r="CW317">
        <f>ROUND(Y317*Source!I248*DO317,9)</f>
        <v>0</v>
      </c>
      <c r="CX317">
        <f>ROUND(Y317*Source!I248,9)</f>
        <v>0.1053525</v>
      </c>
      <c r="CY317">
        <f t="shared" si="114"/>
        <v>53.9</v>
      </c>
      <c r="CZ317">
        <f t="shared" si="115"/>
        <v>53.9</v>
      </c>
      <c r="DA317">
        <f t="shared" si="116"/>
        <v>1</v>
      </c>
      <c r="DB317">
        <f t="shared" si="117"/>
        <v>2.0249999999999999</v>
      </c>
      <c r="DC317">
        <f t="shared" si="118"/>
        <v>0.47499999999999998</v>
      </c>
      <c r="DD317" t="s">
        <v>3</v>
      </c>
      <c r="DE317" t="s">
        <v>3</v>
      </c>
      <c r="DF317">
        <f t="shared" si="112"/>
        <v>0</v>
      </c>
      <c r="DG317">
        <f t="shared" si="93"/>
        <v>5.68</v>
      </c>
      <c r="DH317">
        <f t="shared" si="94"/>
        <v>1.33</v>
      </c>
      <c r="DI317">
        <f t="shared" si="95"/>
        <v>0</v>
      </c>
      <c r="DJ317">
        <f t="shared" si="119"/>
        <v>5.68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5">
      <c r="A318">
        <f>ROW(Source!A248)</f>
        <v>248</v>
      </c>
      <c r="B318">
        <v>75316141</v>
      </c>
      <c r="C318">
        <v>75317495</v>
      </c>
      <c r="D318">
        <v>64819338</v>
      </c>
      <c r="E318">
        <v>1</v>
      </c>
      <c r="F318">
        <v>1</v>
      </c>
      <c r="G318">
        <v>30570983</v>
      </c>
      <c r="H318">
        <v>3</v>
      </c>
      <c r="I318" t="s">
        <v>780</v>
      </c>
      <c r="J318" t="s">
        <v>781</v>
      </c>
      <c r="K318" t="s">
        <v>782</v>
      </c>
      <c r="L318">
        <v>1327</v>
      </c>
      <c r="N318">
        <v>1005</v>
      </c>
      <c r="O318" t="s">
        <v>103</v>
      </c>
      <c r="P318" t="s">
        <v>103</v>
      </c>
      <c r="Q318">
        <v>1</v>
      </c>
      <c r="W318">
        <v>0</v>
      </c>
      <c r="X318">
        <v>-2087594653</v>
      </c>
      <c r="Y318">
        <f t="shared" ref="Y318:Y324" si="120">AT318</f>
        <v>0.2</v>
      </c>
      <c r="AA318">
        <v>104</v>
      </c>
      <c r="AB318">
        <v>0</v>
      </c>
      <c r="AC318">
        <v>0</v>
      </c>
      <c r="AD318">
        <v>0</v>
      </c>
      <c r="AE318">
        <v>104</v>
      </c>
      <c r="AF318">
        <v>0</v>
      </c>
      <c r="AG318">
        <v>0</v>
      </c>
      <c r="AH318">
        <v>0</v>
      </c>
      <c r="AI318">
        <v>1</v>
      </c>
      <c r="AJ318">
        <v>1</v>
      </c>
      <c r="AK318">
        <v>1</v>
      </c>
      <c r="AL318">
        <v>1</v>
      </c>
      <c r="AM318">
        <v>-2</v>
      </c>
      <c r="AN318">
        <v>0</v>
      </c>
      <c r="AO318">
        <v>1</v>
      </c>
      <c r="AP318">
        <v>1</v>
      </c>
      <c r="AQ318">
        <v>0</v>
      </c>
      <c r="AR318">
        <v>0</v>
      </c>
      <c r="AS318" t="s">
        <v>3</v>
      </c>
      <c r="AT318">
        <v>0.2</v>
      </c>
      <c r="AU318" t="s">
        <v>3</v>
      </c>
      <c r="AV318">
        <v>0</v>
      </c>
      <c r="AW318">
        <v>2</v>
      </c>
      <c r="AX318">
        <v>75317517</v>
      </c>
      <c r="AY318">
        <v>1</v>
      </c>
      <c r="AZ318">
        <v>0</v>
      </c>
      <c r="BA318">
        <v>310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V318">
        <v>0</v>
      </c>
      <c r="CW318">
        <v>0</v>
      </c>
      <c r="CX318">
        <f>ROUND(Y318*Source!I248,9)</f>
        <v>0.56188000000000005</v>
      </c>
      <c r="CY318">
        <f t="shared" ref="CY318:CY324" si="121">AA318</f>
        <v>104</v>
      </c>
      <c r="CZ318">
        <f t="shared" ref="CZ318:CZ324" si="122">AE318</f>
        <v>104</v>
      </c>
      <c r="DA318">
        <f t="shared" ref="DA318:DA324" si="123">AI318</f>
        <v>1</v>
      </c>
      <c r="DB318">
        <f t="shared" ref="DB318:DB324" si="124">ROUND(ROUND(AT318*CZ318,2),6)</f>
        <v>20.8</v>
      </c>
      <c r="DC318">
        <f t="shared" ref="DC318:DC324" si="125">ROUND(ROUND(AT318*AG318,2),6)</f>
        <v>0</v>
      </c>
      <c r="DD318" t="s">
        <v>3</v>
      </c>
      <c r="DE318" t="s">
        <v>3</v>
      </c>
      <c r="DF318">
        <f t="shared" si="112"/>
        <v>58.44</v>
      </c>
      <c r="DG318">
        <f t="shared" si="93"/>
        <v>0</v>
      </c>
      <c r="DH318">
        <f t="shared" si="94"/>
        <v>0</v>
      </c>
      <c r="DI318">
        <f t="shared" si="95"/>
        <v>0</v>
      </c>
      <c r="DJ318">
        <f t="shared" ref="DJ318:DJ324" si="126">DF318</f>
        <v>58.44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5">
      <c r="A319">
        <f>ROW(Source!A248)</f>
        <v>248</v>
      </c>
      <c r="B319">
        <v>75316141</v>
      </c>
      <c r="C319">
        <v>75317495</v>
      </c>
      <c r="D319">
        <v>31111939</v>
      </c>
      <c r="E319">
        <v>1</v>
      </c>
      <c r="F319">
        <v>1</v>
      </c>
      <c r="G319">
        <v>30570983</v>
      </c>
      <c r="H319">
        <v>3</v>
      </c>
      <c r="I319" t="s">
        <v>783</v>
      </c>
      <c r="J319" t="s">
        <v>784</v>
      </c>
      <c r="K319" t="s">
        <v>785</v>
      </c>
      <c r="L319">
        <v>1346</v>
      </c>
      <c r="N319">
        <v>1009</v>
      </c>
      <c r="O319" t="s">
        <v>132</v>
      </c>
      <c r="P319" t="s">
        <v>132</v>
      </c>
      <c r="Q319">
        <v>1</v>
      </c>
      <c r="W319">
        <v>0</v>
      </c>
      <c r="X319">
        <v>-1638047852</v>
      </c>
      <c r="Y319">
        <f t="shared" si="120"/>
        <v>4.9000000000000004</v>
      </c>
      <c r="AA319">
        <v>10.08</v>
      </c>
      <c r="AB319">
        <v>0</v>
      </c>
      <c r="AC319">
        <v>0</v>
      </c>
      <c r="AD319">
        <v>0</v>
      </c>
      <c r="AE319">
        <v>10.08</v>
      </c>
      <c r="AF319">
        <v>0</v>
      </c>
      <c r="AG319">
        <v>0</v>
      </c>
      <c r="AH319">
        <v>0</v>
      </c>
      <c r="AI319">
        <v>1</v>
      </c>
      <c r="AJ319">
        <v>1</v>
      </c>
      <c r="AK319">
        <v>1</v>
      </c>
      <c r="AL319">
        <v>1</v>
      </c>
      <c r="AM319">
        <v>-2</v>
      </c>
      <c r="AN319">
        <v>0</v>
      </c>
      <c r="AO319">
        <v>1</v>
      </c>
      <c r="AP319">
        <v>1</v>
      </c>
      <c r="AQ319">
        <v>0</v>
      </c>
      <c r="AR319">
        <v>0</v>
      </c>
      <c r="AS319" t="s">
        <v>3</v>
      </c>
      <c r="AT319">
        <v>4.9000000000000004</v>
      </c>
      <c r="AU319" t="s">
        <v>3</v>
      </c>
      <c r="AV319">
        <v>0</v>
      </c>
      <c r="AW319">
        <v>2</v>
      </c>
      <c r="AX319">
        <v>75317518</v>
      </c>
      <c r="AY319">
        <v>1</v>
      </c>
      <c r="AZ319">
        <v>0</v>
      </c>
      <c r="BA319">
        <v>311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V319">
        <v>0</v>
      </c>
      <c r="CW319">
        <v>0</v>
      </c>
      <c r="CX319">
        <f>ROUND(Y319*Source!I248,9)</f>
        <v>13.76606</v>
      </c>
      <c r="CY319">
        <f t="shared" si="121"/>
        <v>10.08</v>
      </c>
      <c r="CZ319">
        <f t="shared" si="122"/>
        <v>10.08</v>
      </c>
      <c r="DA319">
        <f t="shared" si="123"/>
        <v>1</v>
      </c>
      <c r="DB319">
        <f t="shared" si="124"/>
        <v>49.39</v>
      </c>
      <c r="DC319">
        <f t="shared" si="125"/>
        <v>0</v>
      </c>
      <c r="DD319" t="s">
        <v>3</v>
      </c>
      <c r="DE319" t="s">
        <v>3</v>
      </c>
      <c r="DF319">
        <f t="shared" si="112"/>
        <v>138.76</v>
      </c>
      <c r="DG319">
        <f t="shared" si="93"/>
        <v>0</v>
      </c>
      <c r="DH319">
        <f t="shared" si="94"/>
        <v>0</v>
      </c>
      <c r="DI319">
        <f t="shared" si="95"/>
        <v>0</v>
      </c>
      <c r="DJ319">
        <f t="shared" si="126"/>
        <v>138.76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5">
      <c r="A320">
        <f>ROW(Source!A248)</f>
        <v>248</v>
      </c>
      <c r="B320">
        <v>75316141</v>
      </c>
      <c r="C320">
        <v>75317495</v>
      </c>
      <c r="D320">
        <v>66317148</v>
      </c>
      <c r="E320">
        <v>1</v>
      </c>
      <c r="F320">
        <v>1</v>
      </c>
      <c r="G320">
        <v>30570983</v>
      </c>
      <c r="H320">
        <v>3</v>
      </c>
      <c r="I320" t="s">
        <v>279</v>
      </c>
      <c r="J320" t="s">
        <v>281</v>
      </c>
      <c r="K320" t="s">
        <v>280</v>
      </c>
      <c r="L320">
        <v>1339</v>
      </c>
      <c r="N320">
        <v>1007</v>
      </c>
      <c r="O320" t="s">
        <v>30</v>
      </c>
      <c r="P320" t="s">
        <v>30</v>
      </c>
      <c r="Q320">
        <v>1</v>
      </c>
      <c r="W320">
        <v>0</v>
      </c>
      <c r="X320">
        <v>768183948</v>
      </c>
      <c r="Y320">
        <f t="shared" si="120"/>
        <v>1.2</v>
      </c>
      <c r="AA320">
        <v>2953.89</v>
      </c>
      <c r="AB320">
        <v>0</v>
      </c>
      <c r="AC320">
        <v>0</v>
      </c>
      <c r="AD320">
        <v>0</v>
      </c>
      <c r="AE320">
        <v>2953.89</v>
      </c>
      <c r="AF320">
        <v>0</v>
      </c>
      <c r="AG320">
        <v>0</v>
      </c>
      <c r="AH320">
        <v>0</v>
      </c>
      <c r="AI320">
        <v>1</v>
      </c>
      <c r="AJ320">
        <v>1</v>
      </c>
      <c r="AK320">
        <v>1</v>
      </c>
      <c r="AL320">
        <v>1</v>
      </c>
      <c r="AM320">
        <v>0</v>
      </c>
      <c r="AN320">
        <v>0</v>
      </c>
      <c r="AO320">
        <v>0</v>
      </c>
      <c r="AP320">
        <v>1</v>
      </c>
      <c r="AQ320">
        <v>0</v>
      </c>
      <c r="AR320">
        <v>0</v>
      </c>
      <c r="AS320" t="s">
        <v>3</v>
      </c>
      <c r="AT320">
        <v>1.2</v>
      </c>
      <c r="AU320" t="s">
        <v>3</v>
      </c>
      <c r="AV320">
        <v>0</v>
      </c>
      <c r="AW320">
        <v>1</v>
      </c>
      <c r="AX320">
        <v>-1</v>
      </c>
      <c r="AY320">
        <v>0</v>
      </c>
      <c r="AZ320">
        <v>0</v>
      </c>
      <c r="BA320" t="s">
        <v>3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V320">
        <v>0</v>
      </c>
      <c r="CW320">
        <v>0</v>
      </c>
      <c r="CX320">
        <f>ROUND(Y320*Source!I248,9)</f>
        <v>3.3712800000000001</v>
      </c>
      <c r="CY320">
        <f t="shared" si="121"/>
        <v>2953.89</v>
      </c>
      <c r="CZ320">
        <f t="shared" si="122"/>
        <v>2953.89</v>
      </c>
      <c r="DA320">
        <f t="shared" si="123"/>
        <v>1</v>
      </c>
      <c r="DB320">
        <f t="shared" si="124"/>
        <v>3544.67</v>
      </c>
      <c r="DC320">
        <f t="shared" si="125"/>
        <v>0</v>
      </c>
      <c r="DD320" t="s">
        <v>3</v>
      </c>
      <c r="DE320" t="s">
        <v>3</v>
      </c>
      <c r="DF320">
        <f t="shared" si="112"/>
        <v>9958.39</v>
      </c>
      <c r="DG320">
        <f t="shared" si="93"/>
        <v>0</v>
      </c>
      <c r="DH320">
        <f t="shared" si="94"/>
        <v>0</v>
      </c>
      <c r="DI320">
        <f t="shared" si="95"/>
        <v>0</v>
      </c>
      <c r="DJ320">
        <f t="shared" si="126"/>
        <v>9958.39</v>
      </c>
      <c r="DK320">
        <v>0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5">
      <c r="A321">
        <f>ROW(Source!A248)</f>
        <v>248</v>
      </c>
      <c r="B321">
        <v>75316141</v>
      </c>
      <c r="C321">
        <v>75317495</v>
      </c>
      <c r="D321">
        <v>73166317</v>
      </c>
      <c r="E321">
        <v>1</v>
      </c>
      <c r="F321">
        <v>1</v>
      </c>
      <c r="G321">
        <v>30570983</v>
      </c>
      <c r="H321">
        <v>3</v>
      </c>
      <c r="I321" t="s">
        <v>270</v>
      </c>
      <c r="J321" t="s">
        <v>273</v>
      </c>
      <c r="K321" t="s">
        <v>271</v>
      </c>
      <c r="L321">
        <v>1355</v>
      </c>
      <c r="N321">
        <v>1010</v>
      </c>
      <c r="O321" t="s">
        <v>272</v>
      </c>
      <c r="P321" t="s">
        <v>272</v>
      </c>
      <c r="Q321">
        <v>100</v>
      </c>
      <c r="W321">
        <v>0</v>
      </c>
      <c r="X321">
        <v>341332049</v>
      </c>
      <c r="Y321">
        <f t="shared" si="120"/>
        <v>15.2</v>
      </c>
      <c r="AA321">
        <v>94.94</v>
      </c>
      <c r="AB321">
        <v>0</v>
      </c>
      <c r="AC321">
        <v>0</v>
      </c>
      <c r="AD321">
        <v>0</v>
      </c>
      <c r="AE321">
        <v>94.94</v>
      </c>
      <c r="AF321">
        <v>0</v>
      </c>
      <c r="AG321">
        <v>0</v>
      </c>
      <c r="AH321">
        <v>0</v>
      </c>
      <c r="AI321">
        <v>1</v>
      </c>
      <c r="AJ321">
        <v>1</v>
      </c>
      <c r="AK321">
        <v>1</v>
      </c>
      <c r="AL321">
        <v>1</v>
      </c>
      <c r="AM321">
        <v>0</v>
      </c>
      <c r="AN321">
        <v>0</v>
      </c>
      <c r="AO321">
        <v>0</v>
      </c>
      <c r="AP321">
        <v>1</v>
      </c>
      <c r="AQ321">
        <v>0</v>
      </c>
      <c r="AR321">
        <v>0</v>
      </c>
      <c r="AS321" t="s">
        <v>3</v>
      </c>
      <c r="AT321">
        <v>15.2</v>
      </c>
      <c r="AU321" t="s">
        <v>3</v>
      </c>
      <c r="AV321">
        <v>0</v>
      </c>
      <c r="AW321">
        <v>1</v>
      </c>
      <c r="AX321">
        <v>-1</v>
      </c>
      <c r="AY321">
        <v>0</v>
      </c>
      <c r="AZ321">
        <v>0</v>
      </c>
      <c r="BA321" t="s">
        <v>3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v>0</v>
      </c>
      <c r="CX321">
        <f>ROUND(Y321*Source!I248,9)</f>
        <v>42.70288</v>
      </c>
      <c r="CY321">
        <f t="shared" si="121"/>
        <v>94.94</v>
      </c>
      <c r="CZ321">
        <f t="shared" si="122"/>
        <v>94.94</v>
      </c>
      <c r="DA321">
        <f t="shared" si="123"/>
        <v>1</v>
      </c>
      <c r="DB321">
        <f t="shared" si="124"/>
        <v>1443.09</v>
      </c>
      <c r="DC321">
        <f t="shared" si="125"/>
        <v>0</v>
      </c>
      <c r="DD321" t="s">
        <v>3</v>
      </c>
      <c r="DE321" t="s">
        <v>3</v>
      </c>
      <c r="DF321">
        <f t="shared" si="112"/>
        <v>4054.21</v>
      </c>
      <c r="DG321">
        <f t="shared" ref="DG321:DG384" si="127">ROUND(ROUND(AF321,2)*CX321,2)</f>
        <v>0</v>
      </c>
      <c r="DH321">
        <f t="shared" ref="DH321:DH384" si="128">ROUND(ROUND(AG321,2)*CX321,2)</f>
        <v>0</v>
      </c>
      <c r="DI321">
        <f t="shared" ref="DI321:DI384" si="129">ROUND(ROUND(AH321,2)*CX321,2)</f>
        <v>0</v>
      </c>
      <c r="DJ321">
        <f t="shared" si="126"/>
        <v>4054.21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5">
      <c r="A322">
        <f>ROW(Source!A248)</f>
        <v>248</v>
      </c>
      <c r="B322">
        <v>75316141</v>
      </c>
      <c r="C322">
        <v>75317495</v>
      </c>
      <c r="D322">
        <v>64818788</v>
      </c>
      <c r="E322">
        <v>1</v>
      </c>
      <c r="F322">
        <v>1</v>
      </c>
      <c r="G322">
        <v>30570983</v>
      </c>
      <c r="H322">
        <v>3</v>
      </c>
      <c r="I322" t="s">
        <v>275</v>
      </c>
      <c r="J322" t="s">
        <v>786</v>
      </c>
      <c r="K322" t="s">
        <v>276</v>
      </c>
      <c r="L322">
        <v>1346</v>
      </c>
      <c r="N322">
        <v>1009</v>
      </c>
      <c r="O322" t="s">
        <v>132</v>
      </c>
      <c r="P322" t="s">
        <v>132</v>
      </c>
      <c r="Q322">
        <v>1</v>
      </c>
      <c r="W322">
        <v>0</v>
      </c>
      <c r="X322">
        <v>1337286863</v>
      </c>
      <c r="Y322">
        <f t="shared" si="120"/>
        <v>0.51500000000000001</v>
      </c>
      <c r="AA322">
        <v>9.99</v>
      </c>
      <c r="AB322">
        <v>0</v>
      </c>
      <c r="AC322">
        <v>0</v>
      </c>
      <c r="AD322">
        <v>0</v>
      </c>
      <c r="AE322">
        <v>9.99</v>
      </c>
      <c r="AF322">
        <v>0</v>
      </c>
      <c r="AG322">
        <v>0</v>
      </c>
      <c r="AH322">
        <v>0</v>
      </c>
      <c r="AI322">
        <v>1</v>
      </c>
      <c r="AJ322">
        <v>1</v>
      </c>
      <c r="AK322">
        <v>1</v>
      </c>
      <c r="AL322">
        <v>1</v>
      </c>
      <c r="AM322">
        <v>-2</v>
      </c>
      <c r="AN322">
        <v>0</v>
      </c>
      <c r="AO322">
        <v>1</v>
      </c>
      <c r="AP322">
        <v>1</v>
      </c>
      <c r="AQ322">
        <v>0</v>
      </c>
      <c r="AR322">
        <v>0</v>
      </c>
      <c r="AS322" t="s">
        <v>3</v>
      </c>
      <c r="AT322">
        <v>0.51500000000000001</v>
      </c>
      <c r="AU322" t="s">
        <v>3</v>
      </c>
      <c r="AV322">
        <v>0</v>
      </c>
      <c r="AW322">
        <v>2</v>
      </c>
      <c r="AX322">
        <v>75317519</v>
      </c>
      <c r="AY322">
        <v>1</v>
      </c>
      <c r="AZ322">
        <v>0</v>
      </c>
      <c r="BA322">
        <v>312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V322">
        <v>0</v>
      </c>
      <c r="CW322">
        <v>0</v>
      </c>
      <c r="CX322">
        <f>ROUND(Y322*Source!I248,9)</f>
        <v>1.446841</v>
      </c>
      <c r="CY322">
        <f t="shared" si="121"/>
        <v>9.99</v>
      </c>
      <c r="CZ322">
        <f t="shared" si="122"/>
        <v>9.99</v>
      </c>
      <c r="DA322">
        <f t="shared" si="123"/>
        <v>1</v>
      </c>
      <c r="DB322">
        <f t="shared" si="124"/>
        <v>5.14</v>
      </c>
      <c r="DC322">
        <f t="shared" si="125"/>
        <v>0</v>
      </c>
      <c r="DD322" t="s">
        <v>3</v>
      </c>
      <c r="DE322" t="s">
        <v>3</v>
      </c>
      <c r="DF322">
        <f t="shared" si="112"/>
        <v>14.45</v>
      </c>
      <c r="DG322">
        <f t="shared" si="127"/>
        <v>0</v>
      </c>
      <c r="DH322">
        <f t="shared" si="128"/>
        <v>0</v>
      </c>
      <c r="DI322">
        <f t="shared" si="129"/>
        <v>0</v>
      </c>
      <c r="DJ322">
        <f t="shared" si="126"/>
        <v>14.45</v>
      </c>
      <c r="DK322">
        <v>0</v>
      </c>
      <c r="DL322" t="s">
        <v>3</v>
      </c>
      <c r="DM322">
        <v>0</v>
      </c>
      <c r="DN322" t="s">
        <v>3</v>
      </c>
      <c r="DO322">
        <v>0</v>
      </c>
    </row>
    <row r="323" spans="1:119" x14ac:dyDescent="0.25">
      <c r="A323">
        <f>ROW(Source!A248)</f>
        <v>248</v>
      </c>
      <c r="B323">
        <v>75316141</v>
      </c>
      <c r="C323">
        <v>75317495</v>
      </c>
      <c r="D323">
        <v>66317032</v>
      </c>
      <c r="E323">
        <v>1</v>
      </c>
      <c r="F323">
        <v>1</v>
      </c>
      <c r="G323">
        <v>30570983</v>
      </c>
      <c r="H323">
        <v>3</v>
      </c>
      <c r="I323" t="s">
        <v>275</v>
      </c>
      <c r="J323" t="s">
        <v>277</v>
      </c>
      <c r="K323" t="s">
        <v>276</v>
      </c>
      <c r="L323">
        <v>1346</v>
      </c>
      <c r="N323">
        <v>1009</v>
      </c>
      <c r="O323" t="s">
        <v>132</v>
      </c>
      <c r="P323" t="s">
        <v>132</v>
      </c>
      <c r="Q323">
        <v>1</v>
      </c>
      <c r="W323">
        <v>0</v>
      </c>
      <c r="X323">
        <v>779866210</v>
      </c>
      <c r="Y323">
        <f t="shared" si="120"/>
        <v>80</v>
      </c>
      <c r="AA323">
        <v>9.99</v>
      </c>
      <c r="AB323">
        <v>0</v>
      </c>
      <c r="AC323">
        <v>0</v>
      </c>
      <c r="AD323">
        <v>0</v>
      </c>
      <c r="AE323">
        <v>9.99</v>
      </c>
      <c r="AF323">
        <v>0</v>
      </c>
      <c r="AG323">
        <v>0</v>
      </c>
      <c r="AH323">
        <v>0</v>
      </c>
      <c r="AI323">
        <v>1</v>
      </c>
      <c r="AJ323">
        <v>1</v>
      </c>
      <c r="AK323">
        <v>1</v>
      </c>
      <c r="AL323">
        <v>1</v>
      </c>
      <c r="AM323">
        <v>0</v>
      </c>
      <c r="AN323">
        <v>0</v>
      </c>
      <c r="AO323">
        <v>0</v>
      </c>
      <c r="AP323">
        <v>1</v>
      </c>
      <c r="AQ323">
        <v>0</v>
      </c>
      <c r="AR323">
        <v>0</v>
      </c>
      <c r="AS323" t="s">
        <v>3</v>
      </c>
      <c r="AT323">
        <v>80</v>
      </c>
      <c r="AU323" t="s">
        <v>3</v>
      </c>
      <c r="AV323">
        <v>0</v>
      </c>
      <c r="AW323">
        <v>1</v>
      </c>
      <c r="AX323">
        <v>-1</v>
      </c>
      <c r="AY323">
        <v>0</v>
      </c>
      <c r="AZ323">
        <v>0</v>
      </c>
      <c r="BA323" t="s">
        <v>3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V323">
        <v>0</v>
      </c>
      <c r="CW323">
        <v>0</v>
      </c>
      <c r="CX323">
        <f>ROUND(Y323*Source!I248,9)</f>
        <v>224.75200000000001</v>
      </c>
      <c r="CY323">
        <f t="shared" si="121"/>
        <v>9.99</v>
      </c>
      <c r="CZ323">
        <f t="shared" si="122"/>
        <v>9.99</v>
      </c>
      <c r="DA323">
        <f t="shared" si="123"/>
        <v>1</v>
      </c>
      <c r="DB323">
        <f t="shared" si="124"/>
        <v>799.2</v>
      </c>
      <c r="DC323">
        <f t="shared" si="125"/>
        <v>0</v>
      </c>
      <c r="DD323" t="s">
        <v>3</v>
      </c>
      <c r="DE323" t="s">
        <v>3</v>
      </c>
      <c r="DF323">
        <f t="shared" si="112"/>
        <v>2245.27</v>
      </c>
      <c r="DG323">
        <f t="shared" si="127"/>
        <v>0</v>
      </c>
      <c r="DH323">
        <f t="shared" si="128"/>
        <v>0</v>
      </c>
      <c r="DI323">
        <f t="shared" si="129"/>
        <v>0</v>
      </c>
      <c r="DJ323">
        <f t="shared" si="126"/>
        <v>2245.27</v>
      </c>
      <c r="DK323">
        <v>0</v>
      </c>
      <c r="DL323" t="s">
        <v>3</v>
      </c>
      <c r="DM323">
        <v>0</v>
      </c>
      <c r="DN323" t="s">
        <v>3</v>
      </c>
      <c r="DO323">
        <v>0</v>
      </c>
    </row>
    <row r="324" spans="1:119" x14ac:dyDescent="0.25">
      <c r="A324">
        <f>ROW(Source!A248)</f>
        <v>248</v>
      </c>
      <c r="B324">
        <v>75316141</v>
      </c>
      <c r="C324">
        <v>75317495</v>
      </c>
      <c r="D324">
        <v>64818614</v>
      </c>
      <c r="E324">
        <v>1</v>
      </c>
      <c r="F324">
        <v>1</v>
      </c>
      <c r="G324">
        <v>30570983</v>
      </c>
      <c r="H324">
        <v>3</v>
      </c>
      <c r="I324" t="s">
        <v>765</v>
      </c>
      <c r="J324" t="s">
        <v>766</v>
      </c>
      <c r="K324" t="s">
        <v>767</v>
      </c>
      <c r="L324">
        <v>1348</v>
      </c>
      <c r="N324">
        <v>1009</v>
      </c>
      <c r="O324" t="s">
        <v>137</v>
      </c>
      <c r="P324" t="s">
        <v>137</v>
      </c>
      <c r="Q324">
        <v>1000</v>
      </c>
      <c r="W324">
        <v>0</v>
      </c>
      <c r="X324">
        <v>-1897072270</v>
      </c>
      <c r="Y324">
        <f t="shared" si="120"/>
        <v>4.8999999999999998E-3</v>
      </c>
      <c r="AA324">
        <v>6767.09</v>
      </c>
      <c r="AB324">
        <v>0</v>
      </c>
      <c r="AC324">
        <v>0</v>
      </c>
      <c r="AD324">
        <v>0</v>
      </c>
      <c r="AE324">
        <v>6767.09</v>
      </c>
      <c r="AF324">
        <v>0</v>
      </c>
      <c r="AG324">
        <v>0</v>
      </c>
      <c r="AH324">
        <v>0</v>
      </c>
      <c r="AI324">
        <v>1</v>
      </c>
      <c r="AJ324">
        <v>1</v>
      </c>
      <c r="AK324">
        <v>1</v>
      </c>
      <c r="AL324">
        <v>1</v>
      </c>
      <c r="AM324">
        <v>-2</v>
      </c>
      <c r="AN324">
        <v>0</v>
      </c>
      <c r="AO324">
        <v>1</v>
      </c>
      <c r="AP324">
        <v>1</v>
      </c>
      <c r="AQ324">
        <v>0</v>
      </c>
      <c r="AR324">
        <v>0</v>
      </c>
      <c r="AS324" t="s">
        <v>3</v>
      </c>
      <c r="AT324">
        <v>4.8999999999999998E-3</v>
      </c>
      <c r="AU324" t="s">
        <v>3</v>
      </c>
      <c r="AV324">
        <v>0</v>
      </c>
      <c r="AW324">
        <v>2</v>
      </c>
      <c r="AX324">
        <v>75317520</v>
      </c>
      <c r="AY324">
        <v>1</v>
      </c>
      <c r="AZ324">
        <v>0</v>
      </c>
      <c r="BA324">
        <v>313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V324">
        <v>0</v>
      </c>
      <c r="CW324">
        <v>0</v>
      </c>
      <c r="CX324">
        <f>ROUND(Y324*Source!I248,9)</f>
        <v>1.376606E-2</v>
      </c>
      <c r="CY324">
        <f t="shared" si="121"/>
        <v>6767.09</v>
      </c>
      <c r="CZ324">
        <f t="shared" si="122"/>
        <v>6767.09</v>
      </c>
      <c r="DA324">
        <f t="shared" si="123"/>
        <v>1</v>
      </c>
      <c r="DB324">
        <f t="shared" si="124"/>
        <v>33.159999999999997</v>
      </c>
      <c r="DC324">
        <f t="shared" si="125"/>
        <v>0</v>
      </c>
      <c r="DD324" t="s">
        <v>3</v>
      </c>
      <c r="DE324" t="s">
        <v>3</v>
      </c>
      <c r="DF324">
        <f t="shared" si="112"/>
        <v>93.16</v>
      </c>
      <c r="DG324">
        <f t="shared" si="127"/>
        <v>0</v>
      </c>
      <c r="DH324">
        <f t="shared" si="128"/>
        <v>0</v>
      </c>
      <c r="DI324">
        <f t="shared" si="129"/>
        <v>0</v>
      </c>
      <c r="DJ324">
        <f t="shared" si="126"/>
        <v>93.16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5">
      <c r="A325">
        <f>ROW(Source!A249)</f>
        <v>249</v>
      </c>
      <c r="B325">
        <v>75316143</v>
      </c>
      <c r="C325">
        <v>75317495</v>
      </c>
      <c r="D325">
        <v>44573642</v>
      </c>
      <c r="E325">
        <v>30570983</v>
      </c>
      <c r="F325">
        <v>1</v>
      </c>
      <c r="G325">
        <v>30570983</v>
      </c>
      <c r="H325">
        <v>1</v>
      </c>
      <c r="I325" t="s">
        <v>678</v>
      </c>
      <c r="J325" t="s">
        <v>3</v>
      </c>
      <c r="K325" t="s">
        <v>679</v>
      </c>
      <c r="L325">
        <v>1191</v>
      </c>
      <c r="N325">
        <v>1013</v>
      </c>
      <c r="O325" t="s">
        <v>680</v>
      </c>
      <c r="P325" t="s">
        <v>680</v>
      </c>
      <c r="Q325">
        <v>1</v>
      </c>
      <c r="W325">
        <v>0</v>
      </c>
      <c r="X325">
        <v>476480486</v>
      </c>
      <c r="Y325">
        <f>(AT325*1.15)</f>
        <v>95.495999999999995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1</v>
      </c>
      <c r="AJ325">
        <v>1</v>
      </c>
      <c r="AK325">
        <v>1</v>
      </c>
      <c r="AL325">
        <v>1</v>
      </c>
      <c r="AM325">
        <v>-2</v>
      </c>
      <c r="AN325">
        <v>0</v>
      </c>
      <c r="AO325">
        <v>1</v>
      </c>
      <c r="AP325">
        <v>1</v>
      </c>
      <c r="AQ325">
        <v>0</v>
      </c>
      <c r="AR325">
        <v>0</v>
      </c>
      <c r="AS325" t="s">
        <v>3</v>
      </c>
      <c r="AT325">
        <v>83.04</v>
      </c>
      <c r="AU325" t="s">
        <v>95</v>
      </c>
      <c r="AV325">
        <v>1</v>
      </c>
      <c r="AW325">
        <v>2</v>
      </c>
      <c r="AX325">
        <v>75317510</v>
      </c>
      <c r="AY325">
        <v>1</v>
      </c>
      <c r="AZ325">
        <v>0</v>
      </c>
      <c r="BA325">
        <v>317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U325">
        <f>ROUND(AT325*Source!I249*AH325*AL325,2)</f>
        <v>0</v>
      </c>
      <c r="CV325">
        <f>ROUND(Y325*Source!I249,9)</f>
        <v>268.2864624</v>
      </c>
      <c r="CW325">
        <v>0</v>
      </c>
      <c r="CX325">
        <f>ROUND(Y325*Source!I249,9)</f>
        <v>268.2864624</v>
      </c>
      <c r="CY325">
        <f>AD325</f>
        <v>0</v>
      </c>
      <c r="CZ325">
        <f>AH325</f>
        <v>0</v>
      </c>
      <c r="DA325">
        <f>AL325</f>
        <v>1</v>
      </c>
      <c r="DB325">
        <f>ROUND((ROUND(AT325*CZ325,2)*1.15),6)</f>
        <v>0</v>
      </c>
      <c r="DC325">
        <f>ROUND((ROUND(AT325*AG325,2)*1.15),6)</f>
        <v>0</v>
      </c>
      <c r="DD325" t="s">
        <v>3</v>
      </c>
      <c r="DE325" t="s">
        <v>3</v>
      </c>
      <c r="DF325">
        <f t="shared" si="112"/>
        <v>0</v>
      </c>
      <c r="DG325">
        <f t="shared" si="127"/>
        <v>0</v>
      </c>
      <c r="DH325">
        <f t="shared" si="128"/>
        <v>0</v>
      </c>
      <c r="DI325">
        <f t="shared" si="129"/>
        <v>0</v>
      </c>
      <c r="DJ325">
        <f>DI325</f>
        <v>0</v>
      </c>
      <c r="DK325">
        <v>0</v>
      </c>
      <c r="DL325" t="s">
        <v>3</v>
      </c>
      <c r="DM325">
        <v>0</v>
      </c>
      <c r="DN325" t="s">
        <v>3</v>
      </c>
      <c r="DO325">
        <v>0</v>
      </c>
    </row>
    <row r="326" spans="1:119" x14ac:dyDescent="0.25">
      <c r="A326">
        <f>ROW(Source!A249)</f>
        <v>249</v>
      </c>
      <c r="B326">
        <v>75316143</v>
      </c>
      <c r="C326">
        <v>75317495</v>
      </c>
      <c r="D326">
        <v>65153076</v>
      </c>
      <c r="E326">
        <v>1</v>
      </c>
      <c r="F326">
        <v>1</v>
      </c>
      <c r="G326">
        <v>30570983</v>
      </c>
      <c r="H326">
        <v>2</v>
      </c>
      <c r="I326" t="s">
        <v>771</v>
      </c>
      <c r="J326" t="s">
        <v>772</v>
      </c>
      <c r="K326" t="s">
        <v>773</v>
      </c>
      <c r="L326">
        <v>1368</v>
      </c>
      <c r="N326">
        <v>1011</v>
      </c>
      <c r="O326" t="s">
        <v>695</v>
      </c>
      <c r="P326" t="s">
        <v>695</v>
      </c>
      <c r="Q326">
        <v>1</v>
      </c>
      <c r="W326">
        <v>0</v>
      </c>
      <c r="X326">
        <v>-1738925214</v>
      </c>
      <c r="Y326">
        <f t="shared" ref="Y326:Y331" si="130">(AT326*1.25)</f>
        <v>6.6374999999999993</v>
      </c>
      <c r="AA326">
        <v>0</v>
      </c>
      <c r="AB326">
        <v>4.91</v>
      </c>
      <c r="AC326">
        <v>0</v>
      </c>
      <c r="AD326">
        <v>0</v>
      </c>
      <c r="AE326">
        <v>0</v>
      </c>
      <c r="AF326">
        <v>4.6900000000000004</v>
      </c>
      <c r="AG326">
        <v>0</v>
      </c>
      <c r="AH326">
        <v>0</v>
      </c>
      <c r="AI326">
        <v>1</v>
      </c>
      <c r="AJ326">
        <v>1</v>
      </c>
      <c r="AK326">
        <v>1</v>
      </c>
      <c r="AL326">
        <v>1</v>
      </c>
      <c r="AM326">
        <v>2</v>
      </c>
      <c r="AN326">
        <v>0</v>
      </c>
      <c r="AO326">
        <v>1</v>
      </c>
      <c r="AP326">
        <v>1</v>
      </c>
      <c r="AQ326">
        <v>0</v>
      </c>
      <c r="AR326">
        <v>0</v>
      </c>
      <c r="AS326" t="s">
        <v>3</v>
      </c>
      <c r="AT326">
        <v>5.31</v>
      </c>
      <c r="AU326" t="s">
        <v>94</v>
      </c>
      <c r="AV326">
        <v>0</v>
      </c>
      <c r="AW326">
        <v>2</v>
      </c>
      <c r="AX326">
        <v>75317511</v>
      </c>
      <c r="AY326">
        <v>1</v>
      </c>
      <c r="AZ326">
        <v>2048</v>
      </c>
      <c r="BA326">
        <v>318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V326">
        <v>0</v>
      </c>
      <c r="CW326">
        <f>ROUND(Y326*Source!I249*DO326,9)</f>
        <v>0</v>
      </c>
      <c r="CX326">
        <f>ROUND(Y326*Source!I249,9)</f>
        <v>18.647392499999999</v>
      </c>
      <c r="CY326">
        <f t="shared" ref="CY326:CY331" si="131">AB326</f>
        <v>4.91</v>
      </c>
      <c r="CZ326">
        <f t="shared" ref="CZ326:CZ331" si="132">AF326</f>
        <v>4.6900000000000004</v>
      </c>
      <c r="DA326">
        <f t="shared" ref="DA326:DA331" si="133">AJ326</f>
        <v>1</v>
      </c>
      <c r="DB326">
        <f t="shared" ref="DB326:DB331" si="134">ROUND((ROUND(AT326*CZ326,2)*1.25),6)</f>
        <v>31.125</v>
      </c>
      <c r="DC326">
        <f t="shared" ref="DC326:DC331" si="135">ROUND((ROUND(AT326*AG326,2)*1.25),6)</f>
        <v>0</v>
      </c>
      <c r="DD326" t="s">
        <v>3</v>
      </c>
      <c r="DE326" t="s">
        <v>3</v>
      </c>
      <c r="DF326">
        <f t="shared" si="112"/>
        <v>0</v>
      </c>
      <c r="DG326">
        <f t="shared" si="127"/>
        <v>87.46</v>
      </c>
      <c r="DH326">
        <f t="shared" si="128"/>
        <v>0</v>
      </c>
      <c r="DI326">
        <f t="shared" si="129"/>
        <v>0</v>
      </c>
      <c r="DJ326">
        <f t="shared" ref="DJ326:DJ331" si="136">DG326</f>
        <v>87.46</v>
      </c>
      <c r="DK326">
        <v>0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5">
      <c r="A327">
        <f>ROW(Source!A249)</f>
        <v>249</v>
      </c>
      <c r="B327">
        <v>75316143</v>
      </c>
      <c r="C327">
        <v>75317495</v>
      </c>
      <c r="D327">
        <v>65153288</v>
      </c>
      <c r="E327">
        <v>1</v>
      </c>
      <c r="F327">
        <v>1</v>
      </c>
      <c r="G327">
        <v>30570983</v>
      </c>
      <c r="H327">
        <v>2</v>
      </c>
      <c r="I327" t="s">
        <v>692</v>
      </c>
      <c r="J327" t="s">
        <v>693</v>
      </c>
      <c r="K327" t="s">
        <v>694</v>
      </c>
      <c r="L327">
        <v>1368</v>
      </c>
      <c r="N327">
        <v>1011</v>
      </c>
      <c r="O327" t="s">
        <v>695</v>
      </c>
      <c r="P327" t="s">
        <v>695</v>
      </c>
      <c r="Q327">
        <v>1</v>
      </c>
      <c r="W327">
        <v>0</v>
      </c>
      <c r="X327">
        <v>-7781208</v>
      </c>
      <c r="Y327">
        <f t="shared" si="130"/>
        <v>3.7499999999999999E-2</v>
      </c>
      <c r="AA327">
        <v>0</v>
      </c>
      <c r="AB327">
        <v>87.01</v>
      </c>
      <c r="AC327">
        <v>13.21</v>
      </c>
      <c r="AD327">
        <v>0</v>
      </c>
      <c r="AE327">
        <v>0</v>
      </c>
      <c r="AF327">
        <v>83.1</v>
      </c>
      <c r="AG327">
        <v>12.62</v>
      </c>
      <c r="AH327">
        <v>0</v>
      </c>
      <c r="AI327">
        <v>1</v>
      </c>
      <c r="AJ327">
        <v>1</v>
      </c>
      <c r="AK327">
        <v>1</v>
      </c>
      <c r="AL327">
        <v>1</v>
      </c>
      <c r="AM327">
        <v>2</v>
      </c>
      <c r="AN327">
        <v>0</v>
      </c>
      <c r="AO327">
        <v>1</v>
      </c>
      <c r="AP327">
        <v>1</v>
      </c>
      <c r="AQ327">
        <v>0</v>
      </c>
      <c r="AR327">
        <v>0</v>
      </c>
      <c r="AS327" t="s">
        <v>3</v>
      </c>
      <c r="AT327">
        <v>0.03</v>
      </c>
      <c r="AU327" t="s">
        <v>94</v>
      </c>
      <c r="AV327">
        <v>0</v>
      </c>
      <c r="AW327">
        <v>2</v>
      </c>
      <c r="AX327">
        <v>75317512</v>
      </c>
      <c r="AY327">
        <v>1</v>
      </c>
      <c r="AZ327">
        <v>0</v>
      </c>
      <c r="BA327">
        <v>319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V327">
        <v>0</v>
      </c>
      <c r="CW327">
        <f>ROUND(Y327*Source!I249*DO327,9)</f>
        <v>0</v>
      </c>
      <c r="CX327">
        <f>ROUND(Y327*Source!I249,9)</f>
        <v>0.1053525</v>
      </c>
      <c r="CY327">
        <f t="shared" si="131"/>
        <v>87.01</v>
      </c>
      <c r="CZ327">
        <f t="shared" si="132"/>
        <v>83.1</v>
      </c>
      <c r="DA327">
        <f t="shared" si="133"/>
        <v>1</v>
      </c>
      <c r="DB327">
        <f t="shared" si="134"/>
        <v>3.1124999999999998</v>
      </c>
      <c r="DC327">
        <f t="shared" si="135"/>
        <v>0.47499999999999998</v>
      </c>
      <c r="DD327" t="s">
        <v>3</v>
      </c>
      <c r="DE327" t="s">
        <v>3</v>
      </c>
      <c r="DF327">
        <f t="shared" si="112"/>
        <v>0</v>
      </c>
      <c r="DG327">
        <f t="shared" si="127"/>
        <v>8.75</v>
      </c>
      <c r="DH327">
        <f t="shared" si="128"/>
        <v>1.33</v>
      </c>
      <c r="DI327">
        <f t="shared" si="129"/>
        <v>0</v>
      </c>
      <c r="DJ327">
        <f t="shared" si="136"/>
        <v>8.75</v>
      </c>
      <c r="DK327">
        <v>0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5">
      <c r="A328">
        <f>ROW(Source!A249)</f>
        <v>249</v>
      </c>
      <c r="B328">
        <v>75316143</v>
      </c>
      <c r="C328">
        <v>75317495</v>
      </c>
      <c r="D328">
        <v>65153398</v>
      </c>
      <c r="E328">
        <v>1</v>
      </c>
      <c r="F328">
        <v>1</v>
      </c>
      <c r="G328">
        <v>30570983</v>
      </c>
      <c r="H328">
        <v>2</v>
      </c>
      <c r="I328" t="s">
        <v>774</v>
      </c>
      <c r="J328" t="s">
        <v>775</v>
      </c>
      <c r="K328" t="s">
        <v>776</v>
      </c>
      <c r="L328">
        <v>1368</v>
      </c>
      <c r="N328">
        <v>1011</v>
      </c>
      <c r="O328" t="s">
        <v>695</v>
      </c>
      <c r="P328" t="s">
        <v>695</v>
      </c>
      <c r="Q328">
        <v>1</v>
      </c>
      <c r="W328">
        <v>0</v>
      </c>
      <c r="X328">
        <v>-1840684430</v>
      </c>
      <c r="Y328">
        <f t="shared" si="130"/>
        <v>11.775</v>
      </c>
      <c r="AA328">
        <v>0</v>
      </c>
      <c r="AB328">
        <v>0.84</v>
      </c>
      <c r="AC328">
        <v>0</v>
      </c>
      <c r="AD328">
        <v>0</v>
      </c>
      <c r="AE328">
        <v>0</v>
      </c>
      <c r="AF328">
        <v>0.8</v>
      </c>
      <c r="AG328">
        <v>0</v>
      </c>
      <c r="AH328">
        <v>0</v>
      </c>
      <c r="AI328">
        <v>1</v>
      </c>
      <c r="AJ328">
        <v>1</v>
      </c>
      <c r="AK328">
        <v>1</v>
      </c>
      <c r="AL328">
        <v>1</v>
      </c>
      <c r="AM328">
        <v>2</v>
      </c>
      <c r="AN328">
        <v>0</v>
      </c>
      <c r="AO328">
        <v>1</v>
      </c>
      <c r="AP328">
        <v>1</v>
      </c>
      <c r="AQ328">
        <v>0</v>
      </c>
      <c r="AR328">
        <v>0</v>
      </c>
      <c r="AS328" t="s">
        <v>3</v>
      </c>
      <c r="AT328">
        <v>9.42</v>
      </c>
      <c r="AU328" t="s">
        <v>94</v>
      </c>
      <c r="AV328">
        <v>0</v>
      </c>
      <c r="AW328">
        <v>2</v>
      </c>
      <c r="AX328">
        <v>75317513</v>
      </c>
      <c r="AY328">
        <v>1</v>
      </c>
      <c r="AZ328">
        <v>0</v>
      </c>
      <c r="BA328">
        <v>320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f>ROUND(Y328*Source!I249*DO328,9)</f>
        <v>0</v>
      </c>
      <c r="CX328">
        <f>ROUND(Y328*Source!I249,9)</f>
        <v>33.080685000000003</v>
      </c>
      <c r="CY328">
        <f t="shared" si="131"/>
        <v>0.84</v>
      </c>
      <c r="CZ328">
        <f t="shared" si="132"/>
        <v>0.8</v>
      </c>
      <c r="DA328">
        <f t="shared" si="133"/>
        <v>1</v>
      </c>
      <c r="DB328">
        <f t="shared" si="134"/>
        <v>9.4250000000000007</v>
      </c>
      <c r="DC328">
        <f t="shared" si="135"/>
        <v>0</v>
      </c>
      <c r="DD328" t="s">
        <v>3</v>
      </c>
      <c r="DE328" t="s">
        <v>3</v>
      </c>
      <c r="DF328">
        <f t="shared" si="112"/>
        <v>0</v>
      </c>
      <c r="DG328">
        <f t="shared" si="127"/>
        <v>26.46</v>
      </c>
      <c r="DH328">
        <f t="shared" si="128"/>
        <v>0</v>
      </c>
      <c r="DI328">
        <f t="shared" si="129"/>
        <v>0</v>
      </c>
      <c r="DJ328">
        <f t="shared" si="136"/>
        <v>26.46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5">
      <c r="A329">
        <f>ROW(Source!A249)</f>
        <v>249</v>
      </c>
      <c r="B329">
        <v>75316143</v>
      </c>
      <c r="C329">
        <v>75317495</v>
      </c>
      <c r="D329">
        <v>65153346</v>
      </c>
      <c r="E329">
        <v>1</v>
      </c>
      <c r="F329">
        <v>1</v>
      </c>
      <c r="G329">
        <v>30570983</v>
      </c>
      <c r="H329">
        <v>2</v>
      </c>
      <c r="I329" t="s">
        <v>777</v>
      </c>
      <c r="J329" t="s">
        <v>778</v>
      </c>
      <c r="K329" t="s">
        <v>779</v>
      </c>
      <c r="L329">
        <v>1368</v>
      </c>
      <c r="N329">
        <v>1011</v>
      </c>
      <c r="O329" t="s">
        <v>695</v>
      </c>
      <c r="P329" t="s">
        <v>695</v>
      </c>
      <c r="Q329">
        <v>1</v>
      </c>
      <c r="W329">
        <v>0</v>
      </c>
      <c r="X329">
        <v>-904763659</v>
      </c>
      <c r="Y329">
        <f t="shared" si="130"/>
        <v>2.7750000000000004</v>
      </c>
      <c r="AA329">
        <v>0</v>
      </c>
      <c r="AB329">
        <v>2.59</v>
      </c>
      <c r="AC329">
        <v>0</v>
      </c>
      <c r="AD329">
        <v>0</v>
      </c>
      <c r="AE329">
        <v>0</v>
      </c>
      <c r="AF329">
        <v>2.4700000000000002</v>
      </c>
      <c r="AG329">
        <v>0</v>
      </c>
      <c r="AH329">
        <v>0</v>
      </c>
      <c r="AI329">
        <v>1</v>
      </c>
      <c r="AJ329">
        <v>1</v>
      </c>
      <c r="AK329">
        <v>1</v>
      </c>
      <c r="AL329">
        <v>1</v>
      </c>
      <c r="AM329">
        <v>2</v>
      </c>
      <c r="AN329">
        <v>0</v>
      </c>
      <c r="AO329">
        <v>1</v>
      </c>
      <c r="AP329">
        <v>1</v>
      </c>
      <c r="AQ329">
        <v>0</v>
      </c>
      <c r="AR329">
        <v>0</v>
      </c>
      <c r="AS329" t="s">
        <v>3</v>
      </c>
      <c r="AT329">
        <v>2.2200000000000002</v>
      </c>
      <c r="AU329" t="s">
        <v>94</v>
      </c>
      <c r="AV329">
        <v>0</v>
      </c>
      <c r="AW329">
        <v>2</v>
      </c>
      <c r="AX329">
        <v>75317514</v>
      </c>
      <c r="AY329">
        <v>1</v>
      </c>
      <c r="AZ329">
        <v>2048</v>
      </c>
      <c r="BA329">
        <v>321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V329">
        <v>0</v>
      </c>
      <c r="CW329">
        <f>ROUND(Y329*Source!I249*DO329,9)</f>
        <v>0</v>
      </c>
      <c r="CX329">
        <f>ROUND(Y329*Source!I249,9)</f>
        <v>7.7960849999999997</v>
      </c>
      <c r="CY329">
        <f t="shared" si="131"/>
        <v>2.59</v>
      </c>
      <c r="CZ329">
        <f t="shared" si="132"/>
        <v>2.4700000000000002</v>
      </c>
      <c r="DA329">
        <f t="shared" si="133"/>
        <v>1</v>
      </c>
      <c r="DB329">
        <f t="shared" si="134"/>
        <v>6.85</v>
      </c>
      <c r="DC329">
        <f t="shared" si="135"/>
        <v>0</v>
      </c>
      <c r="DD329" t="s">
        <v>3</v>
      </c>
      <c r="DE329" t="s">
        <v>3</v>
      </c>
      <c r="DF329">
        <f t="shared" si="112"/>
        <v>0</v>
      </c>
      <c r="DG329">
        <f t="shared" si="127"/>
        <v>19.260000000000002</v>
      </c>
      <c r="DH329">
        <f t="shared" si="128"/>
        <v>0</v>
      </c>
      <c r="DI329">
        <f t="shared" si="129"/>
        <v>0</v>
      </c>
      <c r="DJ329">
        <f t="shared" si="136"/>
        <v>19.260000000000002</v>
      </c>
      <c r="DK329">
        <v>0</v>
      </c>
      <c r="DL329" t="s">
        <v>3</v>
      </c>
      <c r="DM329">
        <v>0</v>
      </c>
      <c r="DN329" t="s">
        <v>3</v>
      </c>
      <c r="DO329">
        <v>0</v>
      </c>
    </row>
    <row r="330" spans="1:119" x14ac:dyDescent="0.25">
      <c r="A330">
        <f>ROW(Source!A249)</f>
        <v>249</v>
      </c>
      <c r="B330">
        <v>75316143</v>
      </c>
      <c r="C330">
        <v>75317495</v>
      </c>
      <c r="D330">
        <v>65153348</v>
      </c>
      <c r="E330">
        <v>1</v>
      </c>
      <c r="F330">
        <v>1</v>
      </c>
      <c r="G330">
        <v>30570983</v>
      </c>
      <c r="H330">
        <v>2</v>
      </c>
      <c r="I330" t="s">
        <v>753</v>
      </c>
      <c r="J330" t="s">
        <v>754</v>
      </c>
      <c r="K330" t="s">
        <v>755</v>
      </c>
      <c r="L330">
        <v>1368</v>
      </c>
      <c r="N330">
        <v>1011</v>
      </c>
      <c r="O330" t="s">
        <v>695</v>
      </c>
      <c r="P330" t="s">
        <v>695</v>
      </c>
      <c r="Q330">
        <v>1</v>
      </c>
      <c r="W330">
        <v>0</v>
      </c>
      <c r="X330">
        <v>578867756</v>
      </c>
      <c r="Y330">
        <f t="shared" si="130"/>
        <v>4.9125000000000005</v>
      </c>
      <c r="AA330">
        <v>0</v>
      </c>
      <c r="AB330">
        <v>0.38</v>
      </c>
      <c r="AC330">
        <v>0</v>
      </c>
      <c r="AD330">
        <v>0</v>
      </c>
      <c r="AE330">
        <v>0</v>
      </c>
      <c r="AF330">
        <v>0.36</v>
      </c>
      <c r="AG330">
        <v>0</v>
      </c>
      <c r="AH330">
        <v>0</v>
      </c>
      <c r="AI330">
        <v>1</v>
      </c>
      <c r="AJ330">
        <v>1</v>
      </c>
      <c r="AK330">
        <v>1</v>
      </c>
      <c r="AL330">
        <v>1</v>
      </c>
      <c r="AM330">
        <v>2</v>
      </c>
      <c r="AN330">
        <v>0</v>
      </c>
      <c r="AO330">
        <v>1</v>
      </c>
      <c r="AP330">
        <v>1</v>
      </c>
      <c r="AQ330">
        <v>0</v>
      </c>
      <c r="AR330">
        <v>0</v>
      </c>
      <c r="AS330" t="s">
        <v>3</v>
      </c>
      <c r="AT330">
        <v>3.93</v>
      </c>
      <c r="AU330" t="s">
        <v>94</v>
      </c>
      <c r="AV330">
        <v>0</v>
      </c>
      <c r="AW330">
        <v>2</v>
      </c>
      <c r="AX330">
        <v>75317515</v>
      </c>
      <c r="AY330">
        <v>1</v>
      </c>
      <c r="AZ330">
        <v>2048</v>
      </c>
      <c r="BA330">
        <v>322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V330">
        <v>0</v>
      </c>
      <c r="CW330">
        <f>ROUND(Y330*Source!I249*DO330,9)</f>
        <v>0</v>
      </c>
      <c r="CX330">
        <f>ROUND(Y330*Source!I249,9)</f>
        <v>13.8011775</v>
      </c>
      <c r="CY330">
        <f t="shared" si="131"/>
        <v>0.38</v>
      </c>
      <c r="CZ330">
        <f t="shared" si="132"/>
        <v>0.36</v>
      </c>
      <c r="DA330">
        <f t="shared" si="133"/>
        <v>1</v>
      </c>
      <c r="DB330">
        <f t="shared" si="134"/>
        <v>1.7625</v>
      </c>
      <c r="DC330">
        <f t="shared" si="135"/>
        <v>0</v>
      </c>
      <c r="DD330" t="s">
        <v>3</v>
      </c>
      <c r="DE330" t="s">
        <v>3</v>
      </c>
      <c r="DF330">
        <f t="shared" si="112"/>
        <v>0</v>
      </c>
      <c r="DG330">
        <f t="shared" si="127"/>
        <v>4.97</v>
      </c>
      <c r="DH330">
        <f t="shared" si="128"/>
        <v>0</v>
      </c>
      <c r="DI330">
        <f t="shared" si="129"/>
        <v>0</v>
      </c>
      <c r="DJ330">
        <f t="shared" si="136"/>
        <v>4.97</v>
      </c>
      <c r="DK330">
        <v>0</v>
      </c>
      <c r="DL330" t="s">
        <v>3</v>
      </c>
      <c r="DM330">
        <v>0</v>
      </c>
      <c r="DN330" t="s">
        <v>3</v>
      </c>
      <c r="DO330">
        <v>0</v>
      </c>
    </row>
    <row r="331" spans="1:119" x14ac:dyDescent="0.25">
      <c r="A331">
        <f>ROW(Source!A249)</f>
        <v>249</v>
      </c>
      <c r="B331">
        <v>75316143</v>
      </c>
      <c r="C331">
        <v>75317495</v>
      </c>
      <c r="D331">
        <v>65152701</v>
      </c>
      <c r="E331">
        <v>1</v>
      </c>
      <c r="F331">
        <v>1</v>
      </c>
      <c r="G331">
        <v>30570983</v>
      </c>
      <c r="H331">
        <v>2</v>
      </c>
      <c r="I331" t="s">
        <v>705</v>
      </c>
      <c r="J331" t="s">
        <v>706</v>
      </c>
      <c r="K331" t="s">
        <v>707</v>
      </c>
      <c r="L331">
        <v>1368</v>
      </c>
      <c r="N331">
        <v>1011</v>
      </c>
      <c r="O331" t="s">
        <v>695</v>
      </c>
      <c r="P331" t="s">
        <v>695</v>
      </c>
      <c r="Q331">
        <v>1</v>
      </c>
      <c r="W331">
        <v>0</v>
      </c>
      <c r="X331">
        <v>-1742332592</v>
      </c>
      <c r="Y331">
        <f t="shared" si="130"/>
        <v>3.7499999999999999E-2</v>
      </c>
      <c r="AA331">
        <v>0</v>
      </c>
      <c r="AB331">
        <v>56.43</v>
      </c>
      <c r="AC331">
        <v>13.21</v>
      </c>
      <c r="AD331">
        <v>0</v>
      </c>
      <c r="AE331">
        <v>0</v>
      </c>
      <c r="AF331">
        <v>53.9</v>
      </c>
      <c r="AG331">
        <v>12.62</v>
      </c>
      <c r="AH331">
        <v>0</v>
      </c>
      <c r="AI331">
        <v>1</v>
      </c>
      <c r="AJ331">
        <v>1</v>
      </c>
      <c r="AK331">
        <v>1</v>
      </c>
      <c r="AL331">
        <v>1</v>
      </c>
      <c r="AM331">
        <v>2</v>
      </c>
      <c r="AN331">
        <v>0</v>
      </c>
      <c r="AO331">
        <v>1</v>
      </c>
      <c r="AP331">
        <v>1</v>
      </c>
      <c r="AQ331">
        <v>0</v>
      </c>
      <c r="AR331">
        <v>0</v>
      </c>
      <c r="AS331" t="s">
        <v>3</v>
      </c>
      <c r="AT331">
        <v>0.03</v>
      </c>
      <c r="AU331" t="s">
        <v>94</v>
      </c>
      <c r="AV331">
        <v>0</v>
      </c>
      <c r="AW331">
        <v>2</v>
      </c>
      <c r="AX331">
        <v>75317516</v>
      </c>
      <c r="AY331">
        <v>1</v>
      </c>
      <c r="AZ331">
        <v>0</v>
      </c>
      <c r="BA331">
        <v>323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V331">
        <v>0</v>
      </c>
      <c r="CW331">
        <f>ROUND(Y331*Source!I249*DO331,9)</f>
        <v>0</v>
      </c>
      <c r="CX331">
        <f>ROUND(Y331*Source!I249,9)</f>
        <v>0.1053525</v>
      </c>
      <c r="CY331">
        <f t="shared" si="131"/>
        <v>56.43</v>
      </c>
      <c r="CZ331">
        <f t="shared" si="132"/>
        <v>53.9</v>
      </c>
      <c r="DA331">
        <f t="shared" si="133"/>
        <v>1</v>
      </c>
      <c r="DB331">
        <f t="shared" si="134"/>
        <v>2.0249999999999999</v>
      </c>
      <c r="DC331">
        <f t="shared" si="135"/>
        <v>0.47499999999999998</v>
      </c>
      <c r="DD331" t="s">
        <v>3</v>
      </c>
      <c r="DE331" t="s">
        <v>3</v>
      </c>
      <c r="DF331">
        <f t="shared" si="112"/>
        <v>0</v>
      </c>
      <c r="DG331">
        <f t="shared" si="127"/>
        <v>5.68</v>
      </c>
      <c r="DH331">
        <f t="shared" si="128"/>
        <v>1.33</v>
      </c>
      <c r="DI331">
        <f t="shared" si="129"/>
        <v>0</v>
      </c>
      <c r="DJ331">
        <f t="shared" si="136"/>
        <v>5.68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5">
      <c r="A332">
        <f>ROW(Source!A249)</f>
        <v>249</v>
      </c>
      <c r="B332">
        <v>75316143</v>
      </c>
      <c r="C332">
        <v>75317495</v>
      </c>
      <c r="D332">
        <v>64819338</v>
      </c>
      <c r="E332">
        <v>1</v>
      </c>
      <c r="F332">
        <v>1</v>
      </c>
      <c r="G332">
        <v>30570983</v>
      </c>
      <c r="H332">
        <v>3</v>
      </c>
      <c r="I332" t="s">
        <v>780</v>
      </c>
      <c r="J332" t="s">
        <v>781</v>
      </c>
      <c r="K332" t="s">
        <v>782</v>
      </c>
      <c r="L332">
        <v>1327</v>
      </c>
      <c r="N332">
        <v>1005</v>
      </c>
      <c r="O332" t="s">
        <v>103</v>
      </c>
      <c r="P332" t="s">
        <v>103</v>
      </c>
      <c r="Q332">
        <v>1</v>
      </c>
      <c r="W332">
        <v>0</v>
      </c>
      <c r="X332">
        <v>-2087594653</v>
      </c>
      <c r="Y332">
        <f t="shared" ref="Y332:Y338" si="137">AT332</f>
        <v>0.2</v>
      </c>
      <c r="AA332">
        <v>104</v>
      </c>
      <c r="AB332">
        <v>0</v>
      </c>
      <c r="AC332">
        <v>0</v>
      </c>
      <c r="AD332">
        <v>0</v>
      </c>
      <c r="AE332">
        <v>104</v>
      </c>
      <c r="AF332">
        <v>0</v>
      </c>
      <c r="AG332">
        <v>0</v>
      </c>
      <c r="AH332">
        <v>0</v>
      </c>
      <c r="AI332">
        <v>1</v>
      </c>
      <c r="AJ332">
        <v>1</v>
      </c>
      <c r="AK332">
        <v>1</v>
      </c>
      <c r="AL332">
        <v>1</v>
      </c>
      <c r="AM332">
        <v>2</v>
      </c>
      <c r="AN332">
        <v>0</v>
      </c>
      <c r="AO332">
        <v>1</v>
      </c>
      <c r="AP332">
        <v>1</v>
      </c>
      <c r="AQ332">
        <v>0</v>
      </c>
      <c r="AR332">
        <v>0</v>
      </c>
      <c r="AS332" t="s">
        <v>3</v>
      </c>
      <c r="AT332">
        <v>0.2</v>
      </c>
      <c r="AU332" t="s">
        <v>3</v>
      </c>
      <c r="AV332">
        <v>0</v>
      </c>
      <c r="AW332">
        <v>2</v>
      </c>
      <c r="AX332">
        <v>75317517</v>
      </c>
      <c r="AY332">
        <v>1</v>
      </c>
      <c r="AZ332">
        <v>0</v>
      </c>
      <c r="BA332">
        <v>324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V332">
        <v>0</v>
      </c>
      <c r="CW332">
        <v>0</v>
      </c>
      <c r="CX332">
        <f>ROUND(Y332*Source!I249,9)</f>
        <v>0.56188000000000005</v>
      </c>
      <c r="CY332">
        <f t="shared" ref="CY332:CY338" si="138">AA332</f>
        <v>104</v>
      </c>
      <c r="CZ332">
        <f t="shared" ref="CZ332:CZ338" si="139">AE332</f>
        <v>104</v>
      </c>
      <c r="DA332">
        <f t="shared" ref="DA332:DA338" si="140">AI332</f>
        <v>1</v>
      </c>
      <c r="DB332">
        <f t="shared" ref="DB332:DB338" si="141">ROUND(ROUND(AT332*CZ332,2),6)</f>
        <v>20.8</v>
      </c>
      <c r="DC332">
        <f t="shared" ref="DC332:DC338" si="142">ROUND(ROUND(AT332*AG332,2),6)</f>
        <v>0</v>
      </c>
      <c r="DD332" t="s">
        <v>3</v>
      </c>
      <c r="DE332" t="s">
        <v>3</v>
      </c>
      <c r="DF332">
        <f t="shared" si="112"/>
        <v>58.44</v>
      </c>
      <c r="DG332">
        <f t="shared" si="127"/>
        <v>0</v>
      </c>
      <c r="DH332">
        <f t="shared" si="128"/>
        <v>0</v>
      </c>
      <c r="DI332">
        <f t="shared" si="129"/>
        <v>0</v>
      </c>
      <c r="DJ332">
        <f t="shared" ref="DJ332:DJ338" si="143">DF332</f>
        <v>58.44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5">
      <c r="A333">
        <f>ROW(Source!A249)</f>
        <v>249</v>
      </c>
      <c r="B333">
        <v>75316143</v>
      </c>
      <c r="C333">
        <v>75317495</v>
      </c>
      <c r="D333">
        <v>31111939</v>
      </c>
      <c r="E333">
        <v>1</v>
      </c>
      <c r="F333">
        <v>1</v>
      </c>
      <c r="G333">
        <v>30570983</v>
      </c>
      <c r="H333">
        <v>3</v>
      </c>
      <c r="I333" t="s">
        <v>783</v>
      </c>
      <c r="J333" t="s">
        <v>784</v>
      </c>
      <c r="K333" t="s">
        <v>785</v>
      </c>
      <c r="L333">
        <v>1346</v>
      </c>
      <c r="N333">
        <v>1009</v>
      </c>
      <c r="O333" t="s">
        <v>132</v>
      </c>
      <c r="P333" t="s">
        <v>132</v>
      </c>
      <c r="Q333">
        <v>1</v>
      </c>
      <c r="W333">
        <v>0</v>
      </c>
      <c r="X333">
        <v>-1638047852</v>
      </c>
      <c r="Y333">
        <f t="shared" si="137"/>
        <v>4.9000000000000004</v>
      </c>
      <c r="AA333">
        <v>10.08</v>
      </c>
      <c r="AB333">
        <v>0</v>
      </c>
      <c r="AC333">
        <v>0</v>
      </c>
      <c r="AD333">
        <v>0</v>
      </c>
      <c r="AE333">
        <v>10.08</v>
      </c>
      <c r="AF333">
        <v>0</v>
      </c>
      <c r="AG333">
        <v>0</v>
      </c>
      <c r="AH333">
        <v>0</v>
      </c>
      <c r="AI333">
        <v>1</v>
      </c>
      <c r="AJ333">
        <v>1</v>
      </c>
      <c r="AK333">
        <v>1</v>
      </c>
      <c r="AL333">
        <v>1</v>
      </c>
      <c r="AM333">
        <v>2</v>
      </c>
      <c r="AN333">
        <v>0</v>
      </c>
      <c r="AO333">
        <v>1</v>
      </c>
      <c r="AP333">
        <v>1</v>
      </c>
      <c r="AQ333">
        <v>0</v>
      </c>
      <c r="AR333">
        <v>0</v>
      </c>
      <c r="AS333" t="s">
        <v>3</v>
      </c>
      <c r="AT333">
        <v>4.9000000000000004</v>
      </c>
      <c r="AU333" t="s">
        <v>3</v>
      </c>
      <c r="AV333">
        <v>0</v>
      </c>
      <c r="AW333">
        <v>2</v>
      </c>
      <c r="AX333">
        <v>75317518</v>
      </c>
      <c r="AY333">
        <v>1</v>
      </c>
      <c r="AZ333">
        <v>0</v>
      </c>
      <c r="BA333">
        <v>325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V333">
        <v>0</v>
      </c>
      <c r="CW333">
        <v>0</v>
      </c>
      <c r="CX333">
        <f>ROUND(Y333*Source!I249,9)</f>
        <v>13.76606</v>
      </c>
      <c r="CY333">
        <f t="shared" si="138"/>
        <v>10.08</v>
      </c>
      <c r="CZ333">
        <f t="shared" si="139"/>
        <v>10.08</v>
      </c>
      <c r="DA333">
        <f t="shared" si="140"/>
        <v>1</v>
      </c>
      <c r="DB333">
        <f t="shared" si="141"/>
        <v>49.39</v>
      </c>
      <c r="DC333">
        <f t="shared" si="142"/>
        <v>0</v>
      </c>
      <c r="DD333" t="s">
        <v>3</v>
      </c>
      <c r="DE333" t="s">
        <v>3</v>
      </c>
      <c r="DF333">
        <f t="shared" si="112"/>
        <v>138.76</v>
      </c>
      <c r="DG333">
        <f t="shared" si="127"/>
        <v>0</v>
      </c>
      <c r="DH333">
        <f t="shared" si="128"/>
        <v>0</v>
      </c>
      <c r="DI333">
        <f t="shared" si="129"/>
        <v>0</v>
      </c>
      <c r="DJ333">
        <f t="shared" si="143"/>
        <v>138.76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5">
      <c r="A334">
        <f>ROW(Source!A249)</f>
        <v>249</v>
      </c>
      <c r="B334">
        <v>75316143</v>
      </c>
      <c r="C334">
        <v>75317495</v>
      </c>
      <c r="D334">
        <v>66317148</v>
      </c>
      <c r="E334">
        <v>1</v>
      </c>
      <c r="F334">
        <v>1</v>
      </c>
      <c r="G334">
        <v>30570983</v>
      </c>
      <c r="H334">
        <v>3</v>
      </c>
      <c r="I334" t="s">
        <v>279</v>
      </c>
      <c r="J334" t="s">
        <v>281</v>
      </c>
      <c r="K334" t="s">
        <v>280</v>
      </c>
      <c r="L334">
        <v>1339</v>
      </c>
      <c r="N334">
        <v>1007</v>
      </c>
      <c r="O334" t="s">
        <v>30</v>
      </c>
      <c r="P334" t="s">
        <v>30</v>
      </c>
      <c r="Q334">
        <v>1</v>
      </c>
      <c r="W334">
        <v>0</v>
      </c>
      <c r="X334">
        <v>768183948</v>
      </c>
      <c r="Y334">
        <f t="shared" si="137"/>
        <v>1.2</v>
      </c>
      <c r="AA334">
        <v>64276.65</v>
      </c>
      <c r="AB334">
        <v>0</v>
      </c>
      <c r="AC334">
        <v>0</v>
      </c>
      <c r="AD334">
        <v>0</v>
      </c>
      <c r="AE334">
        <v>2953.89</v>
      </c>
      <c r="AF334">
        <v>0</v>
      </c>
      <c r="AG334">
        <v>0</v>
      </c>
      <c r="AH334">
        <v>0</v>
      </c>
      <c r="AI334">
        <v>21.76</v>
      </c>
      <c r="AJ334">
        <v>1</v>
      </c>
      <c r="AK334">
        <v>1</v>
      </c>
      <c r="AL334">
        <v>1</v>
      </c>
      <c r="AM334">
        <v>-2</v>
      </c>
      <c r="AN334">
        <v>0</v>
      </c>
      <c r="AO334">
        <v>0</v>
      </c>
      <c r="AP334">
        <v>1</v>
      </c>
      <c r="AQ334">
        <v>0</v>
      </c>
      <c r="AR334">
        <v>0</v>
      </c>
      <c r="AS334" t="s">
        <v>3</v>
      </c>
      <c r="AT334">
        <v>1.2</v>
      </c>
      <c r="AU334" t="s">
        <v>3</v>
      </c>
      <c r="AV334">
        <v>0</v>
      </c>
      <c r="AW334">
        <v>1</v>
      </c>
      <c r="AX334">
        <v>-1</v>
      </c>
      <c r="AY334">
        <v>0</v>
      </c>
      <c r="AZ334">
        <v>0</v>
      </c>
      <c r="BA334" t="s">
        <v>3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V334">
        <v>0</v>
      </c>
      <c r="CW334">
        <v>0</v>
      </c>
      <c r="CX334">
        <f>ROUND(Y334*Source!I249,9)</f>
        <v>3.3712800000000001</v>
      </c>
      <c r="CY334">
        <f t="shared" si="138"/>
        <v>64276.65</v>
      </c>
      <c r="CZ334">
        <f t="shared" si="139"/>
        <v>2953.89</v>
      </c>
      <c r="DA334">
        <f t="shared" si="140"/>
        <v>21.76</v>
      </c>
      <c r="DB334">
        <f t="shared" si="141"/>
        <v>3544.67</v>
      </c>
      <c r="DC334">
        <f t="shared" si="142"/>
        <v>0</v>
      </c>
      <c r="DD334" t="s">
        <v>3</v>
      </c>
      <c r="DE334" t="s">
        <v>3</v>
      </c>
      <c r="DF334">
        <f>ROUND(ROUND(AE334*AI334,2)*CX334,2)</f>
        <v>216694.58</v>
      </c>
      <c r="DG334">
        <f t="shared" si="127"/>
        <v>0</v>
      </c>
      <c r="DH334">
        <f t="shared" si="128"/>
        <v>0</v>
      </c>
      <c r="DI334">
        <f t="shared" si="129"/>
        <v>0</v>
      </c>
      <c r="DJ334">
        <f t="shared" si="143"/>
        <v>216694.58</v>
      </c>
      <c r="DK334">
        <v>0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5">
      <c r="A335">
        <f>ROW(Source!A249)</f>
        <v>249</v>
      </c>
      <c r="B335">
        <v>75316143</v>
      </c>
      <c r="C335">
        <v>75317495</v>
      </c>
      <c r="D335">
        <v>73166317</v>
      </c>
      <c r="E335">
        <v>1</v>
      </c>
      <c r="F335">
        <v>1</v>
      </c>
      <c r="G335">
        <v>30570983</v>
      </c>
      <c r="H335">
        <v>3</v>
      </c>
      <c r="I335" t="s">
        <v>270</v>
      </c>
      <c r="J335" t="s">
        <v>273</v>
      </c>
      <c r="K335" t="s">
        <v>271</v>
      </c>
      <c r="L335">
        <v>1355</v>
      </c>
      <c r="N335">
        <v>1010</v>
      </c>
      <c r="O335" t="s">
        <v>272</v>
      </c>
      <c r="P335" t="s">
        <v>272</v>
      </c>
      <c r="Q335">
        <v>100</v>
      </c>
      <c r="W335">
        <v>0</v>
      </c>
      <c r="X335">
        <v>341332049</v>
      </c>
      <c r="Y335">
        <f t="shared" si="137"/>
        <v>15.2</v>
      </c>
      <c r="AA335">
        <v>447.17</v>
      </c>
      <c r="AB335">
        <v>0</v>
      </c>
      <c r="AC335">
        <v>0</v>
      </c>
      <c r="AD335">
        <v>0</v>
      </c>
      <c r="AE335">
        <v>94.94</v>
      </c>
      <c r="AF335">
        <v>0</v>
      </c>
      <c r="AG335">
        <v>0</v>
      </c>
      <c r="AH335">
        <v>0</v>
      </c>
      <c r="AI335">
        <v>4.71</v>
      </c>
      <c r="AJ335">
        <v>1</v>
      </c>
      <c r="AK335">
        <v>1</v>
      </c>
      <c r="AL335">
        <v>1</v>
      </c>
      <c r="AM335">
        <v>-2</v>
      </c>
      <c r="AN335">
        <v>0</v>
      </c>
      <c r="AO335">
        <v>0</v>
      </c>
      <c r="AP335">
        <v>1</v>
      </c>
      <c r="AQ335">
        <v>0</v>
      </c>
      <c r="AR335">
        <v>0</v>
      </c>
      <c r="AS335" t="s">
        <v>3</v>
      </c>
      <c r="AT335">
        <v>15.2</v>
      </c>
      <c r="AU335" t="s">
        <v>3</v>
      </c>
      <c r="AV335">
        <v>0</v>
      </c>
      <c r="AW335">
        <v>1</v>
      </c>
      <c r="AX335">
        <v>-1</v>
      </c>
      <c r="AY335">
        <v>0</v>
      </c>
      <c r="AZ335">
        <v>0</v>
      </c>
      <c r="BA335" t="s">
        <v>3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ROUND(Y335*Source!I249,9)</f>
        <v>42.70288</v>
      </c>
      <c r="CY335">
        <f t="shared" si="138"/>
        <v>447.17</v>
      </c>
      <c r="CZ335">
        <f t="shared" si="139"/>
        <v>94.94</v>
      </c>
      <c r="DA335">
        <f t="shared" si="140"/>
        <v>4.71</v>
      </c>
      <c r="DB335">
        <f t="shared" si="141"/>
        <v>1443.09</v>
      </c>
      <c r="DC335">
        <f t="shared" si="142"/>
        <v>0</v>
      </c>
      <c r="DD335" t="s">
        <v>3</v>
      </c>
      <c r="DE335" t="s">
        <v>3</v>
      </c>
      <c r="DF335">
        <f>ROUND(ROUND(AE335*AI335,2)*CX335,2)</f>
        <v>19095.45</v>
      </c>
      <c r="DG335">
        <f t="shared" si="127"/>
        <v>0</v>
      </c>
      <c r="DH335">
        <f t="shared" si="128"/>
        <v>0</v>
      </c>
      <c r="DI335">
        <f t="shared" si="129"/>
        <v>0</v>
      </c>
      <c r="DJ335">
        <f t="shared" si="143"/>
        <v>19095.45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5">
      <c r="A336">
        <f>ROW(Source!A249)</f>
        <v>249</v>
      </c>
      <c r="B336">
        <v>75316143</v>
      </c>
      <c r="C336">
        <v>75317495</v>
      </c>
      <c r="D336">
        <v>64818788</v>
      </c>
      <c r="E336">
        <v>1</v>
      </c>
      <c r="F336">
        <v>1</v>
      </c>
      <c r="G336">
        <v>30570983</v>
      </c>
      <c r="H336">
        <v>3</v>
      </c>
      <c r="I336" t="s">
        <v>275</v>
      </c>
      <c r="J336" t="s">
        <v>786</v>
      </c>
      <c r="K336" t="s">
        <v>276</v>
      </c>
      <c r="L336">
        <v>1346</v>
      </c>
      <c r="N336">
        <v>1009</v>
      </c>
      <c r="O336" t="s">
        <v>132</v>
      </c>
      <c r="P336" t="s">
        <v>132</v>
      </c>
      <c r="Q336">
        <v>1</v>
      </c>
      <c r="W336">
        <v>0</v>
      </c>
      <c r="X336">
        <v>1337286863</v>
      </c>
      <c r="Y336">
        <f t="shared" si="137"/>
        <v>0.51500000000000001</v>
      </c>
      <c r="AA336">
        <v>9.99</v>
      </c>
      <c r="AB336">
        <v>0</v>
      </c>
      <c r="AC336">
        <v>0</v>
      </c>
      <c r="AD336">
        <v>0</v>
      </c>
      <c r="AE336">
        <v>9.99</v>
      </c>
      <c r="AF336">
        <v>0</v>
      </c>
      <c r="AG336">
        <v>0</v>
      </c>
      <c r="AH336">
        <v>0</v>
      </c>
      <c r="AI336">
        <v>1</v>
      </c>
      <c r="AJ336">
        <v>1</v>
      </c>
      <c r="AK336">
        <v>1</v>
      </c>
      <c r="AL336">
        <v>1</v>
      </c>
      <c r="AM336">
        <v>2</v>
      </c>
      <c r="AN336">
        <v>0</v>
      </c>
      <c r="AO336">
        <v>1</v>
      </c>
      <c r="AP336">
        <v>1</v>
      </c>
      <c r="AQ336">
        <v>0</v>
      </c>
      <c r="AR336">
        <v>0</v>
      </c>
      <c r="AS336" t="s">
        <v>3</v>
      </c>
      <c r="AT336">
        <v>0.51500000000000001</v>
      </c>
      <c r="AU336" t="s">
        <v>3</v>
      </c>
      <c r="AV336">
        <v>0</v>
      </c>
      <c r="AW336">
        <v>2</v>
      </c>
      <c r="AX336">
        <v>75317519</v>
      </c>
      <c r="AY336">
        <v>1</v>
      </c>
      <c r="AZ336">
        <v>0</v>
      </c>
      <c r="BA336">
        <v>326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CV336">
        <v>0</v>
      </c>
      <c r="CW336">
        <v>0</v>
      </c>
      <c r="CX336">
        <f>ROUND(Y336*Source!I249,9)</f>
        <v>1.446841</v>
      </c>
      <c r="CY336">
        <f t="shared" si="138"/>
        <v>9.99</v>
      </c>
      <c r="CZ336">
        <f t="shared" si="139"/>
        <v>9.99</v>
      </c>
      <c r="DA336">
        <f t="shared" si="140"/>
        <v>1</v>
      </c>
      <c r="DB336">
        <f t="shared" si="141"/>
        <v>5.14</v>
      </c>
      <c r="DC336">
        <f t="shared" si="142"/>
        <v>0</v>
      </c>
      <c r="DD336" t="s">
        <v>3</v>
      </c>
      <c r="DE336" t="s">
        <v>3</v>
      </c>
      <c r="DF336">
        <f>ROUND(ROUND(AE336,2)*CX336,2)</f>
        <v>14.45</v>
      </c>
      <c r="DG336">
        <f t="shared" si="127"/>
        <v>0</v>
      </c>
      <c r="DH336">
        <f t="shared" si="128"/>
        <v>0</v>
      </c>
      <c r="DI336">
        <f t="shared" si="129"/>
        <v>0</v>
      </c>
      <c r="DJ336">
        <f t="shared" si="143"/>
        <v>14.45</v>
      </c>
      <c r="DK336">
        <v>0</v>
      </c>
      <c r="DL336" t="s">
        <v>3</v>
      </c>
      <c r="DM336">
        <v>0</v>
      </c>
      <c r="DN336" t="s">
        <v>3</v>
      </c>
      <c r="DO336">
        <v>0</v>
      </c>
    </row>
    <row r="337" spans="1:119" x14ac:dyDescent="0.25">
      <c r="A337">
        <f>ROW(Source!A249)</f>
        <v>249</v>
      </c>
      <c r="B337">
        <v>75316143</v>
      </c>
      <c r="C337">
        <v>75317495</v>
      </c>
      <c r="D337">
        <v>66317032</v>
      </c>
      <c r="E337">
        <v>1</v>
      </c>
      <c r="F337">
        <v>1</v>
      </c>
      <c r="G337">
        <v>30570983</v>
      </c>
      <c r="H337">
        <v>3</v>
      </c>
      <c r="I337" t="s">
        <v>275</v>
      </c>
      <c r="J337" t="s">
        <v>277</v>
      </c>
      <c r="K337" t="s">
        <v>276</v>
      </c>
      <c r="L337">
        <v>1346</v>
      </c>
      <c r="N337">
        <v>1009</v>
      </c>
      <c r="O337" t="s">
        <v>132</v>
      </c>
      <c r="P337" t="s">
        <v>132</v>
      </c>
      <c r="Q337">
        <v>1</v>
      </c>
      <c r="W337">
        <v>0</v>
      </c>
      <c r="X337">
        <v>779866210</v>
      </c>
      <c r="Y337">
        <f t="shared" si="137"/>
        <v>80</v>
      </c>
      <c r="AA337">
        <v>94.81</v>
      </c>
      <c r="AB337">
        <v>0</v>
      </c>
      <c r="AC337">
        <v>0</v>
      </c>
      <c r="AD337">
        <v>0</v>
      </c>
      <c r="AE337">
        <v>9.99</v>
      </c>
      <c r="AF337">
        <v>0</v>
      </c>
      <c r="AG337">
        <v>0</v>
      </c>
      <c r="AH337">
        <v>0</v>
      </c>
      <c r="AI337">
        <v>9.49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0</v>
      </c>
      <c r="AP337">
        <v>1</v>
      </c>
      <c r="AQ337">
        <v>0</v>
      </c>
      <c r="AR337">
        <v>0</v>
      </c>
      <c r="AS337" t="s">
        <v>3</v>
      </c>
      <c r="AT337">
        <v>80</v>
      </c>
      <c r="AU337" t="s">
        <v>3</v>
      </c>
      <c r="AV337">
        <v>0</v>
      </c>
      <c r="AW337">
        <v>1</v>
      </c>
      <c r="AX337">
        <v>-1</v>
      </c>
      <c r="AY337">
        <v>0</v>
      </c>
      <c r="AZ337">
        <v>0</v>
      </c>
      <c r="BA337" t="s">
        <v>3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V337">
        <v>0</v>
      </c>
      <c r="CW337">
        <v>0</v>
      </c>
      <c r="CX337">
        <f>ROUND(Y337*Source!I249,9)</f>
        <v>224.75200000000001</v>
      </c>
      <c r="CY337">
        <f t="shared" si="138"/>
        <v>94.81</v>
      </c>
      <c r="CZ337">
        <f t="shared" si="139"/>
        <v>9.99</v>
      </c>
      <c r="DA337">
        <f t="shared" si="140"/>
        <v>9.49</v>
      </c>
      <c r="DB337">
        <f t="shared" si="141"/>
        <v>799.2</v>
      </c>
      <c r="DC337">
        <f t="shared" si="142"/>
        <v>0</v>
      </c>
      <c r="DD337" t="s">
        <v>3</v>
      </c>
      <c r="DE337" t="s">
        <v>3</v>
      </c>
      <c r="DF337">
        <f>ROUND(ROUND(AE337*AI337,2)*CX337,2)</f>
        <v>21308.74</v>
      </c>
      <c r="DG337">
        <f t="shared" si="127"/>
        <v>0</v>
      </c>
      <c r="DH337">
        <f t="shared" si="128"/>
        <v>0</v>
      </c>
      <c r="DI337">
        <f t="shared" si="129"/>
        <v>0</v>
      </c>
      <c r="DJ337">
        <f t="shared" si="143"/>
        <v>21308.74</v>
      </c>
      <c r="DK337">
        <v>0</v>
      </c>
      <c r="DL337" t="s">
        <v>3</v>
      </c>
      <c r="DM337">
        <v>0</v>
      </c>
      <c r="DN337" t="s">
        <v>3</v>
      </c>
      <c r="DO337">
        <v>0</v>
      </c>
    </row>
    <row r="338" spans="1:119" x14ac:dyDescent="0.25">
      <c r="A338">
        <f>ROW(Source!A249)</f>
        <v>249</v>
      </c>
      <c r="B338">
        <v>75316143</v>
      </c>
      <c r="C338">
        <v>75317495</v>
      </c>
      <c r="D338">
        <v>64818614</v>
      </c>
      <c r="E338">
        <v>1</v>
      </c>
      <c r="F338">
        <v>1</v>
      </c>
      <c r="G338">
        <v>30570983</v>
      </c>
      <c r="H338">
        <v>3</v>
      </c>
      <c r="I338" t="s">
        <v>765</v>
      </c>
      <c r="J338" t="s">
        <v>766</v>
      </c>
      <c r="K338" t="s">
        <v>767</v>
      </c>
      <c r="L338">
        <v>1348</v>
      </c>
      <c r="N338">
        <v>1009</v>
      </c>
      <c r="O338" t="s">
        <v>137</v>
      </c>
      <c r="P338" t="s">
        <v>137</v>
      </c>
      <c r="Q338">
        <v>1000</v>
      </c>
      <c r="W338">
        <v>0</v>
      </c>
      <c r="X338">
        <v>-1897072270</v>
      </c>
      <c r="Y338">
        <f t="shared" si="137"/>
        <v>4.8999999999999998E-3</v>
      </c>
      <c r="AA338">
        <v>6767.09</v>
      </c>
      <c r="AB338">
        <v>0</v>
      </c>
      <c r="AC338">
        <v>0</v>
      </c>
      <c r="AD338">
        <v>0</v>
      </c>
      <c r="AE338">
        <v>6767.09</v>
      </c>
      <c r="AF338">
        <v>0</v>
      </c>
      <c r="AG338">
        <v>0</v>
      </c>
      <c r="AH338">
        <v>0</v>
      </c>
      <c r="AI338">
        <v>1</v>
      </c>
      <c r="AJ338">
        <v>1</v>
      </c>
      <c r="AK338">
        <v>1</v>
      </c>
      <c r="AL338">
        <v>1</v>
      </c>
      <c r="AM338">
        <v>2</v>
      </c>
      <c r="AN338">
        <v>0</v>
      </c>
      <c r="AO338">
        <v>1</v>
      </c>
      <c r="AP338">
        <v>1</v>
      </c>
      <c r="AQ338">
        <v>0</v>
      </c>
      <c r="AR338">
        <v>0</v>
      </c>
      <c r="AS338" t="s">
        <v>3</v>
      </c>
      <c r="AT338">
        <v>4.8999999999999998E-3</v>
      </c>
      <c r="AU338" t="s">
        <v>3</v>
      </c>
      <c r="AV338">
        <v>0</v>
      </c>
      <c r="AW338">
        <v>2</v>
      </c>
      <c r="AX338">
        <v>75317520</v>
      </c>
      <c r="AY338">
        <v>1</v>
      </c>
      <c r="AZ338">
        <v>0</v>
      </c>
      <c r="BA338">
        <v>327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V338">
        <v>0</v>
      </c>
      <c r="CW338">
        <v>0</v>
      </c>
      <c r="CX338">
        <f>ROUND(Y338*Source!I249,9)</f>
        <v>1.376606E-2</v>
      </c>
      <c r="CY338">
        <f t="shared" si="138"/>
        <v>6767.09</v>
      </c>
      <c r="CZ338">
        <f t="shared" si="139"/>
        <v>6767.09</v>
      </c>
      <c r="DA338">
        <f t="shared" si="140"/>
        <v>1</v>
      </c>
      <c r="DB338">
        <f t="shared" si="141"/>
        <v>33.159999999999997</v>
      </c>
      <c r="DC338">
        <f t="shared" si="142"/>
        <v>0</v>
      </c>
      <c r="DD338" t="s">
        <v>3</v>
      </c>
      <c r="DE338" t="s">
        <v>3</v>
      </c>
      <c r="DF338">
        <f t="shared" ref="DF338:DF359" si="144">ROUND(ROUND(AE338,2)*CX338,2)</f>
        <v>93.16</v>
      </c>
      <c r="DG338">
        <f t="shared" si="127"/>
        <v>0</v>
      </c>
      <c r="DH338">
        <f t="shared" si="128"/>
        <v>0</v>
      </c>
      <c r="DI338">
        <f t="shared" si="129"/>
        <v>0</v>
      </c>
      <c r="DJ338">
        <f t="shared" si="143"/>
        <v>93.16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5">
      <c r="A339">
        <f>ROW(Source!A256)</f>
        <v>256</v>
      </c>
      <c r="B339">
        <v>75316141</v>
      </c>
      <c r="C339">
        <v>75317527</v>
      </c>
      <c r="D339">
        <v>44573642</v>
      </c>
      <c r="E339">
        <v>30570983</v>
      </c>
      <c r="F339">
        <v>1</v>
      </c>
      <c r="G339">
        <v>30570983</v>
      </c>
      <c r="H339">
        <v>1</v>
      </c>
      <c r="I339" t="s">
        <v>678</v>
      </c>
      <c r="J339" t="s">
        <v>3</v>
      </c>
      <c r="K339" t="s">
        <v>679</v>
      </c>
      <c r="L339">
        <v>1191</v>
      </c>
      <c r="N339">
        <v>1013</v>
      </c>
      <c r="O339" t="s">
        <v>680</v>
      </c>
      <c r="P339" t="s">
        <v>680</v>
      </c>
      <c r="Q339">
        <v>1</v>
      </c>
      <c r="W339">
        <v>0</v>
      </c>
      <c r="X339">
        <v>476480486</v>
      </c>
      <c r="Y339">
        <f>(AT339*1.15)</f>
        <v>95.495999999999995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1</v>
      </c>
      <c r="AJ339">
        <v>1</v>
      </c>
      <c r="AK339">
        <v>1</v>
      </c>
      <c r="AL339">
        <v>1</v>
      </c>
      <c r="AM339">
        <v>5</v>
      </c>
      <c r="AN339">
        <v>0</v>
      </c>
      <c r="AO339">
        <v>1</v>
      </c>
      <c r="AP339">
        <v>1</v>
      </c>
      <c r="AQ339">
        <v>0</v>
      </c>
      <c r="AR339">
        <v>0</v>
      </c>
      <c r="AS339" t="s">
        <v>3</v>
      </c>
      <c r="AT339">
        <v>83.04</v>
      </c>
      <c r="AU339" t="s">
        <v>95</v>
      </c>
      <c r="AV339">
        <v>1</v>
      </c>
      <c r="AW339">
        <v>2</v>
      </c>
      <c r="AX339">
        <v>75317542</v>
      </c>
      <c r="AY339">
        <v>1</v>
      </c>
      <c r="AZ339">
        <v>0</v>
      </c>
      <c r="BA339">
        <v>331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CU339">
        <f>ROUND(AT339*Source!I256*AH339*AL339,2)</f>
        <v>0</v>
      </c>
      <c r="CV339">
        <f>ROUND(Y339*Source!I256,9)</f>
        <v>268.2864624</v>
      </c>
      <c r="CW339">
        <v>0</v>
      </c>
      <c r="CX339">
        <f>ROUND(Y339*Source!I256,9)</f>
        <v>268.2864624</v>
      </c>
      <c r="CY339">
        <f>AD339</f>
        <v>0</v>
      </c>
      <c r="CZ339">
        <f>AH339</f>
        <v>0</v>
      </c>
      <c r="DA339">
        <f>AL339</f>
        <v>1</v>
      </c>
      <c r="DB339">
        <f>ROUND((ROUND(AT339*CZ339,2)*1.15),6)</f>
        <v>0</v>
      </c>
      <c r="DC339">
        <f>ROUND((ROUND(AT339*AG339,2)*1.15),6)</f>
        <v>0</v>
      </c>
      <c r="DD339" t="s">
        <v>3</v>
      </c>
      <c r="DE339" t="s">
        <v>3</v>
      </c>
      <c r="DF339">
        <f t="shared" si="144"/>
        <v>0</v>
      </c>
      <c r="DG339">
        <f t="shared" si="127"/>
        <v>0</v>
      </c>
      <c r="DH339">
        <f t="shared" si="128"/>
        <v>0</v>
      </c>
      <c r="DI339">
        <f t="shared" si="129"/>
        <v>0</v>
      </c>
      <c r="DJ339">
        <f>DI339</f>
        <v>0</v>
      </c>
      <c r="DK339">
        <v>0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5">
      <c r="A340">
        <f>ROW(Source!A256)</f>
        <v>256</v>
      </c>
      <c r="B340">
        <v>75316141</v>
      </c>
      <c r="C340">
        <v>75317527</v>
      </c>
      <c r="D340">
        <v>65153076</v>
      </c>
      <c r="E340">
        <v>1</v>
      </c>
      <c r="F340">
        <v>1</v>
      </c>
      <c r="G340">
        <v>30570983</v>
      </c>
      <c r="H340">
        <v>2</v>
      </c>
      <c r="I340" t="s">
        <v>771</v>
      </c>
      <c r="J340" t="s">
        <v>772</v>
      </c>
      <c r="K340" t="s">
        <v>773</v>
      </c>
      <c r="L340">
        <v>1368</v>
      </c>
      <c r="N340">
        <v>1011</v>
      </c>
      <c r="O340" t="s">
        <v>695</v>
      </c>
      <c r="P340" t="s">
        <v>695</v>
      </c>
      <c r="Q340">
        <v>1</v>
      </c>
      <c r="W340">
        <v>0</v>
      </c>
      <c r="X340">
        <v>-1738925214</v>
      </c>
      <c r="Y340">
        <f t="shared" ref="Y340:Y345" si="145">(AT340*1.25)</f>
        <v>6.6374999999999993</v>
      </c>
      <c r="AA340">
        <v>0</v>
      </c>
      <c r="AB340">
        <v>4.6900000000000004</v>
      </c>
      <c r="AC340">
        <v>0</v>
      </c>
      <c r="AD340">
        <v>0</v>
      </c>
      <c r="AE340">
        <v>0</v>
      </c>
      <c r="AF340">
        <v>4.6900000000000004</v>
      </c>
      <c r="AG340">
        <v>0</v>
      </c>
      <c r="AH340">
        <v>0</v>
      </c>
      <c r="AI340">
        <v>1</v>
      </c>
      <c r="AJ340">
        <v>1</v>
      </c>
      <c r="AK340">
        <v>1</v>
      </c>
      <c r="AL340">
        <v>1</v>
      </c>
      <c r="AM340">
        <v>-2</v>
      </c>
      <c r="AN340">
        <v>0</v>
      </c>
      <c r="AO340">
        <v>1</v>
      </c>
      <c r="AP340">
        <v>1</v>
      </c>
      <c r="AQ340">
        <v>0</v>
      </c>
      <c r="AR340">
        <v>0</v>
      </c>
      <c r="AS340" t="s">
        <v>3</v>
      </c>
      <c r="AT340">
        <v>5.31</v>
      </c>
      <c r="AU340" t="s">
        <v>94</v>
      </c>
      <c r="AV340">
        <v>0</v>
      </c>
      <c r="AW340">
        <v>2</v>
      </c>
      <c r="AX340">
        <v>75317543</v>
      </c>
      <c r="AY340">
        <v>1</v>
      </c>
      <c r="AZ340">
        <v>2048</v>
      </c>
      <c r="BA340">
        <v>332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CV340">
        <v>0</v>
      </c>
      <c r="CW340">
        <f>ROUND(Y340*Source!I256*DO340,9)</f>
        <v>0</v>
      </c>
      <c r="CX340">
        <f>ROUND(Y340*Source!I256,9)</f>
        <v>18.647392499999999</v>
      </c>
      <c r="CY340">
        <f t="shared" ref="CY340:CY345" si="146">AB340</f>
        <v>4.6900000000000004</v>
      </c>
      <c r="CZ340">
        <f t="shared" ref="CZ340:CZ345" si="147">AF340</f>
        <v>4.6900000000000004</v>
      </c>
      <c r="DA340">
        <f t="shared" ref="DA340:DA345" si="148">AJ340</f>
        <v>1</v>
      </c>
      <c r="DB340">
        <f t="shared" ref="DB340:DB345" si="149">ROUND((ROUND(AT340*CZ340,2)*1.25),6)</f>
        <v>31.125</v>
      </c>
      <c r="DC340">
        <f t="shared" ref="DC340:DC345" si="150">ROUND((ROUND(AT340*AG340,2)*1.25),6)</f>
        <v>0</v>
      </c>
      <c r="DD340" t="s">
        <v>3</v>
      </c>
      <c r="DE340" t="s">
        <v>3</v>
      </c>
      <c r="DF340">
        <f t="shared" si="144"/>
        <v>0</v>
      </c>
      <c r="DG340">
        <f t="shared" si="127"/>
        <v>87.46</v>
      </c>
      <c r="DH340">
        <f t="shared" si="128"/>
        <v>0</v>
      </c>
      <c r="DI340">
        <f t="shared" si="129"/>
        <v>0</v>
      </c>
      <c r="DJ340">
        <f t="shared" ref="DJ340:DJ345" si="151">DG340</f>
        <v>87.46</v>
      </c>
      <c r="DK340">
        <v>0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5">
      <c r="A341">
        <f>ROW(Source!A256)</f>
        <v>256</v>
      </c>
      <c r="B341">
        <v>75316141</v>
      </c>
      <c r="C341">
        <v>75317527</v>
      </c>
      <c r="D341">
        <v>65153288</v>
      </c>
      <c r="E341">
        <v>1</v>
      </c>
      <c r="F341">
        <v>1</v>
      </c>
      <c r="G341">
        <v>30570983</v>
      </c>
      <c r="H341">
        <v>2</v>
      </c>
      <c r="I341" t="s">
        <v>692</v>
      </c>
      <c r="J341" t="s">
        <v>693</v>
      </c>
      <c r="K341" t="s">
        <v>694</v>
      </c>
      <c r="L341">
        <v>1368</v>
      </c>
      <c r="N341">
        <v>1011</v>
      </c>
      <c r="O341" t="s">
        <v>695</v>
      </c>
      <c r="P341" t="s">
        <v>695</v>
      </c>
      <c r="Q341">
        <v>1</v>
      </c>
      <c r="W341">
        <v>0</v>
      </c>
      <c r="X341">
        <v>-7781208</v>
      </c>
      <c r="Y341">
        <f t="shared" si="145"/>
        <v>3.7499999999999999E-2</v>
      </c>
      <c r="AA341">
        <v>0</v>
      </c>
      <c r="AB341">
        <v>83.1</v>
      </c>
      <c r="AC341">
        <v>12.62</v>
      </c>
      <c r="AD341">
        <v>0</v>
      </c>
      <c r="AE341">
        <v>0</v>
      </c>
      <c r="AF341">
        <v>83.1</v>
      </c>
      <c r="AG341">
        <v>12.62</v>
      </c>
      <c r="AH341">
        <v>0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1</v>
      </c>
      <c r="AP341">
        <v>1</v>
      </c>
      <c r="AQ341">
        <v>0</v>
      </c>
      <c r="AR341">
        <v>0</v>
      </c>
      <c r="AS341" t="s">
        <v>3</v>
      </c>
      <c r="AT341">
        <v>0.03</v>
      </c>
      <c r="AU341" t="s">
        <v>94</v>
      </c>
      <c r="AV341">
        <v>0</v>
      </c>
      <c r="AW341">
        <v>2</v>
      </c>
      <c r="AX341">
        <v>75317544</v>
      </c>
      <c r="AY341">
        <v>1</v>
      </c>
      <c r="AZ341">
        <v>0</v>
      </c>
      <c r="BA341">
        <v>333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CV341">
        <v>0</v>
      </c>
      <c r="CW341">
        <f>ROUND(Y341*Source!I256*DO341,9)</f>
        <v>0</v>
      </c>
      <c r="CX341">
        <f>ROUND(Y341*Source!I256,9)</f>
        <v>0.1053525</v>
      </c>
      <c r="CY341">
        <f t="shared" si="146"/>
        <v>83.1</v>
      </c>
      <c r="CZ341">
        <f t="shared" si="147"/>
        <v>83.1</v>
      </c>
      <c r="DA341">
        <f t="shared" si="148"/>
        <v>1</v>
      </c>
      <c r="DB341">
        <f t="shared" si="149"/>
        <v>3.1124999999999998</v>
      </c>
      <c r="DC341">
        <f t="shared" si="150"/>
        <v>0.47499999999999998</v>
      </c>
      <c r="DD341" t="s">
        <v>3</v>
      </c>
      <c r="DE341" t="s">
        <v>3</v>
      </c>
      <c r="DF341">
        <f t="shared" si="144"/>
        <v>0</v>
      </c>
      <c r="DG341">
        <f t="shared" si="127"/>
        <v>8.75</v>
      </c>
      <c r="DH341">
        <f t="shared" si="128"/>
        <v>1.33</v>
      </c>
      <c r="DI341">
        <f t="shared" si="129"/>
        <v>0</v>
      </c>
      <c r="DJ341">
        <f t="shared" si="151"/>
        <v>8.75</v>
      </c>
      <c r="DK341">
        <v>0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5">
      <c r="A342">
        <f>ROW(Source!A256)</f>
        <v>256</v>
      </c>
      <c r="B342">
        <v>75316141</v>
      </c>
      <c r="C342">
        <v>75317527</v>
      </c>
      <c r="D342">
        <v>65153398</v>
      </c>
      <c r="E342">
        <v>1</v>
      </c>
      <c r="F342">
        <v>1</v>
      </c>
      <c r="G342">
        <v>30570983</v>
      </c>
      <c r="H342">
        <v>2</v>
      </c>
      <c r="I342" t="s">
        <v>774</v>
      </c>
      <c r="J342" t="s">
        <v>775</v>
      </c>
      <c r="K342" t="s">
        <v>776</v>
      </c>
      <c r="L342">
        <v>1368</v>
      </c>
      <c r="N342">
        <v>1011</v>
      </c>
      <c r="O342" t="s">
        <v>695</v>
      </c>
      <c r="P342" t="s">
        <v>695</v>
      </c>
      <c r="Q342">
        <v>1</v>
      </c>
      <c r="W342">
        <v>0</v>
      </c>
      <c r="X342">
        <v>-1840684430</v>
      </c>
      <c r="Y342">
        <f t="shared" si="145"/>
        <v>11.775</v>
      </c>
      <c r="AA342">
        <v>0</v>
      </c>
      <c r="AB342">
        <v>0.8</v>
      </c>
      <c r="AC342">
        <v>0</v>
      </c>
      <c r="AD342">
        <v>0</v>
      </c>
      <c r="AE342">
        <v>0</v>
      </c>
      <c r="AF342">
        <v>0.8</v>
      </c>
      <c r="AG342">
        <v>0</v>
      </c>
      <c r="AH342">
        <v>0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1</v>
      </c>
      <c r="AP342">
        <v>1</v>
      </c>
      <c r="AQ342">
        <v>0</v>
      </c>
      <c r="AR342">
        <v>0</v>
      </c>
      <c r="AS342" t="s">
        <v>3</v>
      </c>
      <c r="AT342">
        <v>9.42</v>
      </c>
      <c r="AU342" t="s">
        <v>94</v>
      </c>
      <c r="AV342">
        <v>0</v>
      </c>
      <c r="AW342">
        <v>2</v>
      </c>
      <c r="AX342">
        <v>75317545</v>
      </c>
      <c r="AY342">
        <v>1</v>
      </c>
      <c r="AZ342">
        <v>0</v>
      </c>
      <c r="BA342">
        <v>334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V342">
        <v>0</v>
      </c>
      <c r="CW342">
        <f>ROUND(Y342*Source!I256*DO342,9)</f>
        <v>0</v>
      </c>
      <c r="CX342">
        <f>ROUND(Y342*Source!I256,9)</f>
        <v>33.080685000000003</v>
      </c>
      <c r="CY342">
        <f t="shared" si="146"/>
        <v>0.8</v>
      </c>
      <c r="CZ342">
        <f t="shared" si="147"/>
        <v>0.8</v>
      </c>
      <c r="DA342">
        <f t="shared" si="148"/>
        <v>1</v>
      </c>
      <c r="DB342">
        <f t="shared" si="149"/>
        <v>9.4250000000000007</v>
      </c>
      <c r="DC342">
        <f t="shared" si="150"/>
        <v>0</v>
      </c>
      <c r="DD342" t="s">
        <v>3</v>
      </c>
      <c r="DE342" t="s">
        <v>3</v>
      </c>
      <c r="DF342">
        <f t="shared" si="144"/>
        <v>0</v>
      </c>
      <c r="DG342">
        <f t="shared" si="127"/>
        <v>26.46</v>
      </c>
      <c r="DH342">
        <f t="shared" si="128"/>
        <v>0</v>
      </c>
      <c r="DI342">
        <f t="shared" si="129"/>
        <v>0</v>
      </c>
      <c r="DJ342">
        <f t="shared" si="151"/>
        <v>26.46</v>
      </c>
      <c r="DK342">
        <v>0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5">
      <c r="A343">
        <f>ROW(Source!A256)</f>
        <v>256</v>
      </c>
      <c r="B343">
        <v>75316141</v>
      </c>
      <c r="C343">
        <v>75317527</v>
      </c>
      <c r="D343">
        <v>65153346</v>
      </c>
      <c r="E343">
        <v>1</v>
      </c>
      <c r="F343">
        <v>1</v>
      </c>
      <c r="G343">
        <v>30570983</v>
      </c>
      <c r="H343">
        <v>2</v>
      </c>
      <c r="I343" t="s">
        <v>777</v>
      </c>
      <c r="J343" t="s">
        <v>778</v>
      </c>
      <c r="K343" t="s">
        <v>779</v>
      </c>
      <c r="L343">
        <v>1368</v>
      </c>
      <c r="N343">
        <v>1011</v>
      </c>
      <c r="O343" t="s">
        <v>695</v>
      </c>
      <c r="P343" t="s">
        <v>695</v>
      </c>
      <c r="Q343">
        <v>1</v>
      </c>
      <c r="W343">
        <v>0</v>
      </c>
      <c r="X343">
        <v>-904763659</v>
      </c>
      <c r="Y343">
        <f t="shared" si="145"/>
        <v>2.7750000000000004</v>
      </c>
      <c r="AA343">
        <v>0</v>
      </c>
      <c r="AB343">
        <v>2.4700000000000002</v>
      </c>
      <c r="AC343">
        <v>0</v>
      </c>
      <c r="AD343">
        <v>0</v>
      </c>
      <c r="AE343">
        <v>0</v>
      </c>
      <c r="AF343">
        <v>2.4700000000000002</v>
      </c>
      <c r="AG343">
        <v>0</v>
      </c>
      <c r="AH343">
        <v>0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0</v>
      </c>
      <c r="AO343">
        <v>1</v>
      </c>
      <c r="AP343">
        <v>1</v>
      </c>
      <c r="AQ343">
        <v>0</v>
      </c>
      <c r="AR343">
        <v>0</v>
      </c>
      <c r="AS343" t="s">
        <v>3</v>
      </c>
      <c r="AT343">
        <v>2.2200000000000002</v>
      </c>
      <c r="AU343" t="s">
        <v>94</v>
      </c>
      <c r="AV343">
        <v>0</v>
      </c>
      <c r="AW343">
        <v>2</v>
      </c>
      <c r="AX343">
        <v>75317546</v>
      </c>
      <c r="AY343">
        <v>1</v>
      </c>
      <c r="AZ343">
        <v>2048</v>
      </c>
      <c r="BA343">
        <v>335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V343">
        <v>0</v>
      </c>
      <c r="CW343">
        <f>ROUND(Y343*Source!I256*DO343,9)</f>
        <v>0</v>
      </c>
      <c r="CX343">
        <f>ROUND(Y343*Source!I256,9)</f>
        <v>7.7960849999999997</v>
      </c>
      <c r="CY343">
        <f t="shared" si="146"/>
        <v>2.4700000000000002</v>
      </c>
      <c r="CZ343">
        <f t="shared" si="147"/>
        <v>2.4700000000000002</v>
      </c>
      <c r="DA343">
        <f t="shared" si="148"/>
        <v>1</v>
      </c>
      <c r="DB343">
        <f t="shared" si="149"/>
        <v>6.85</v>
      </c>
      <c r="DC343">
        <f t="shared" si="150"/>
        <v>0</v>
      </c>
      <c r="DD343" t="s">
        <v>3</v>
      </c>
      <c r="DE343" t="s">
        <v>3</v>
      </c>
      <c r="DF343">
        <f t="shared" si="144"/>
        <v>0</v>
      </c>
      <c r="DG343">
        <f t="shared" si="127"/>
        <v>19.260000000000002</v>
      </c>
      <c r="DH343">
        <f t="shared" si="128"/>
        <v>0</v>
      </c>
      <c r="DI343">
        <f t="shared" si="129"/>
        <v>0</v>
      </c>
      <c r="DJ343">
        <f t="shared" si="151"/>
        <v>19.260000000000002</v>
      </c>
      <c r="DK343">
        <v>0</v>
      </c>
      <c r="DL343" t="s">
        <v>3</v>
      </c>
      <c r="DM343">
        <v>0</v>
      </c>
      <c r="DN343" t="s">
        <v>3</v>
      </c>
      <c r="DO343">
        <v>0</v>
      </c>
    </row>
    <row r="344" spans="1:119" x14ac:dyDescent="0.25">
      <c r="A344">
        <f>ROW(Source!A256)</f>
        <v>256</v>
      </c>
      <c r="B344">
        <v>75316141</v>
      </c>
      <c r="C344">
        <v>75317527</v>
      </c>
      <c r="D344">
        <v>65153348</v>
      </c>
      <c r="E344">
        <v>1</v>
      </c>
      <c r="F344">
        <v>1</v>
      </c>
      <c r="G344">
        <v>30570983</v>
      </c>
      <c r="H344">
        <v>2</v>
      </c>
      <c r="I344" t="s">
        <v>753</v>
      </c>
      <c r="J344" t="s">
        <v>754</v>
      </c>
      <c r="K344" t="s">
        <v>755</v>
      </c>
      <c r="L344">
        <v>1368</v>
      </c>
      <c r="N344">
        <v>1011</v>
      </c>
      <c r="O344" t="s">
        <v>695</v>
      </c>
      <c r="P344" t="s">
        <v>695</v>
      </c>
      <c r="Q344">
        <v>1</v>
      </c>
      <c r="W344">
        <v>0</v>
      </c>
      <c r="X344">
        <v>578867756</v>
      </c>
      <c r="Y344">
        <f t="shared" si="145"/>
        <v>4.9125000000000005</v>
      </c>
      <c r="AA344">
        <v>0</v>
      </c>
      <c r="AB344">
        <v>0.36</v>
      </c>
      <c r="AC344">
        <v>0</v>
      </c>
      <c r="AD344">
        <v>0</v>
      </c>
      <c r="AE344">
        <v>0</v>
      </c>
      <c r="AF344">
        <v>0.36</v>
      </c>
      <c r="AG344">
        <v>0</v>
      </c>
      <c r="AH344">
        <v>0</v>
      </c>
      <c r="AI344">
        <v>1</v>
      </c>
      <c r="AJ344">
        <v>1</v>
      </c>
      <c r="AK344">
        <v>1</v>
      </c>
      <c r="AL344">
        <v>1</v>
      </c>
      <c r="AM344">
        <v>-2</v>
      </c>
      <c r="AN344">
        <v>0</v>
      </c>
      <c r="AO344">
        <v>1</v>
      </c>
      <c r="AP344">
        <v>1</v>
      </c>
      <c r="AQ344">
        <v>0</v>
      </c>
      <c r="AR344">
        <v>0</v>
      </c>
      <c r="AS344" t="s">
        <v>3</v>
      </c>
      <c r="AT344">
        <v>3.93</v>
      </c>
      <c r="AU344" t="s">
        <v>94</v>
      </c>
      <c r="AV344">
        <v>0</v>
      </c>
      <c r="AW344">
        <v>2</v>
      </c>
      <c r="AX344">
        <v>75317547</v>
      </c>
      <c r="AY344">
        <v>1</v>
      </c>
      <c r="AZ344">
        <v>2048</v>
      </c>
      <c r="BA344">
        <v>336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V344">
        <v>0</v>
      </c>
      <c r="CW344">
        <f>ROUND(Y344*Source!I256*DO344,9)</f>
        <v>0</v>
      </c>
      <c r="CX344">
        <f>ROUND(Y344*Source!I256,9)</f>
        <v>13.8011775</v>
      </c>
      <c r="CY344">
        <f t="shared" si="146"/>
        <v>0.36</v>
      </c>
      <c r="CZ344">
        <f t="shared" si="147"/>
        <v>0.36</v>
      </c>
      <c r="DA344">
        <f t="shared" si="148"/>
        <v>1</v>
      </c>
      <c r="DB344">
        <f t="shared" si="149"/>
        <v>1.7625</v>
      </c>
      <c r="DC344">
        <f t="shared" si="150"/>
        <v>0</v>
      </c>
      <c r="DD344" t="s">
        <v>3</v>
      </c>
      <c r="DE344" t="s">
        <v>3</v>
      </c>
      <c r="DF344">
        <f t="shared" si="144"/>
        <v>0</v>
      </c>
      <c r="DG344">
        <f t="shared" si="127"/>
        <v>4.97</v>
      </c>
      <c r="DH344">
        <f t="shared" si="128"/>
        <v>0</v>
      </c>
      <c r="DI344">
        <f t="shared" si="129"/>
        <v>0</v>
      </c>
      <c r="DJ344">
        <f t="shared" si="151"/>
        <v>4.97</v>
      </c>
      <c r="DK344">
        <v>0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5">
      <c r="A345">
        <f>ROW(Source!A256)</f>
        <v>256</v>
      </c>
      <c r="B345">
        <v>75316141</v>
      </c>
      <c r="C345">
        <v>75317527</v>
      </c>
      <c r="D345">
        <v>65152701</v>
      </c>
      <c r="E345">
        <v>1</v>
      </c>
      <c r="F345">
        <v>1</v>
      </c>
      <c r="G345">
        <v>30570983</v>
      </c>
      <c r="H345">
        <v>2</v>
      </c>
      <c r="I345" t="s">
        <v>705</v>
      </c>
      <c r="J345" t="s">
        <v>706</v>
      </c>
      <c r="K345" t="s">
        <v>707</v>
      </c>
      <c r="L345">
        <v>1368</v>
      </c>
      <c r="N345">
        <v>1011</v>
      </c>
      <c r="O345" t="s">
        <v>695</v>
      </c>
      <c r="P345" t="s">
        <v>695</v>
      </c>
      <c r="Q345">
        <v>1</v>
      </c>
      <c r="W345">
        <v>0</v>
      </c>
      <c r="X345">
        <v>-1742332592</v>
      </c>
      <c r="Y345">
        <f t="shared" si="145"/>
        <v>3.7499999999999999E-2</v>
      </c>
      <c r="AA345">
        <v>0</v>
      </c>
      <c r="AB345">
        <v>53.9</v>
      </c>
      <c r="AC345">
        <v>12.62</v>
      </c>
      <c r="AD345">
        <v>0</v>
      </c>
      <c r="AE345">
        <v>0</v>
      </c>
      <c r="AF345">
        <v>53.9</v>
      </c>
      <c r="AG345">
        <v>12.62</v>
      </c>
      <c r="AH345">
        <v>0</v>
      </c>
      <c r="AI345">
        <v>1</v>
      </c>
      <c r="AJ345">
        <v>1</v>
      </c>
      <c r="AK345">
        <v>1</v>
      </c>
      <c r="AL345">
        <v>1</v>
      </c>
      <c r="AM345">
        <v>-2</v>
      </c>
      <c r="AN345">
        <v>0</v>
      </c>
      <c r="AO345">
        <v>1</v>
      </c>
      <c r="AP345">
        <v>1</v>
      </c>
      <c r="AQ345">
        <v>0</v>
      </c>
      <c r="AR345">
        <v>0</v>
      </c>
      <c r="AS345" t="s">
        <v>3</v>
      </c>
      <c r="AT345">
        <v>0.03</v>
      </c>
      <c r="AU345" t="s">
        <v>94</v>
      </c>
      <c r="AV345">
        <v>0</v>
      </c>
      <c r="AW345">
        <v>2</v>
      </c>
      <c r="AX345">
        <v>75317548</v>
      </c>
      <c r="AY345">
        <v>1</v>
      </c>
      <c r="AZ345">
        <v>0</v>
      </c>
      <c r="BA345">
        <v>337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V345">
        <v>0</v>
      </c>
      <c r="CW345">
        <f>ROUND(Y345*Source!I256*DO345,9)</f>
        <v>0</v>
      </c>
      <c r="CX345">
        <f>ROUND(Y345*Source!I256,9)</f>
        <v>0.1053525</v>
      </c>
      <c r="CY345">
        <f t="shared" si="146"/>
        <v>53.9</v>
      </c>
      <c r="CZ345">
        <f t="shared" si="147"/>
        <v>53.9</v>
      </c>
      <c r="DA345">
        <f t="shared" si="148"/>
        <v>1</v>
      </c>
      <c r="DB345">
        <f t="shared" si="149"/>
        <v>2.0249999999999999</v>
      </c>
      <c r="DC345">
        <f t="shared" si="150"/>
        <v>0.47499999999999998</v>
      </c>
      <c r="DD345" t="s">
        <v>3</v>
      </c>
      <c r="DE345" t="s">
        <v>3</v>
      </c>
      <c r="DF345">
        <f t="shared" si="144"/>
        <v>0</v>
      </c>
      <c r="DG345">
        <f t="shared" si="127"/>
        <v>5.68</v>
      </c>
      <c r="DH345">
        <f t="shared" si="128"/>
        <v>1.33</v>
      </c>
      <c r="DI345">
        <f t="shared" si="129"/>
        <v>0</v>
      </c>
      <c r="DJ345">
        <f t="shared" si="151"/>
        <v>5.68</v>
      </c>
      <c r="DK345">
        <v>0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5">
      <c r="A346">
        <f>ROW(Source!A256)</f>
        <v>256</v>
      </c>
      <c r="B346">
        <v>75316141</v>
      </c>
      <c r="C346">
        <v>75317527</v>
      </c>
      <c r="D346">
        <v>66317086</v>
      </c>
      <c r="E346">
        <v>1</v>
      </c>
      <c r="F346">
        <v>1</v>
      </c>
      <c r="G346">
        <v>30570983</v>
      </c>
      <c r="H346">
        <v>3</v>
      </c>
      <c r="I346" t="s">
        <v>287</v>
      </c>
      <c r="J346" t="s">
        <v>289</v>
      </c>
      <c r="K346" t="s">
        <v>288</v>
      </c>
      <c r="L346">
        <v>1339</v>
      </c>
      <c r="N346">
        <v>1007</v>
      </c>
      <c r="O346" t="s">
        <v>30</v>
      </c>
      <c r="P346" t="s">
        <v>30</v>
      </c>
      <c r="Q346">
        <v>1</v>
      </c>
      <c r="W346">
        <v>0</v>
      </c>
      <c r="X346">
        <v>445910816</v>
      </c>
      <c r="Y346">
        <f t="shared" ref="Y346:Y352" si="152">AT346</f>
        <v>0.6</v>
      </c>
      <c r="AA346">
        <v>3671.89</v>
      </c>
      <c r="AB346">
        <v>0</v>
      </c>
      <c r="AC346">
        <v>0</v>
      </c>
      <c r="AD346">
        <v>0</v>
      </c>
      <c r="AE346">
        <v>3671.89</v>
      </c>
      <c r="AF346">
        <v>0</v>
      </c>
      <c r="AG346">
        <v>0</v>
      </c>
      <c r="AH346">
        <v>0</v>
      </c>
      <c r="AI346">
        <v>1</v>
      </c>
      <c r="AJ346">
        <v>1</v>
      </c>
      <c r="AK346">
        <v>1</v>
      </c>
      <c r="AL346">
        <v>1</v>
      </c>
      <c r="AM346">
        <v>0</v>
      </c>
      <c r="AN346">
        <v>0</v>
      </c>
      <c r="AO346">
        <v>0</v>
      </c>
      <c r="AP346">
        <v>1</v>
      </c>
      <c r="AQ346">
        <v>0</v>
      </c>
      <c r="AR346">
        <v>0</v>
      </c>
      <c r="AS346" t="s">
        <v>3</v>
      </c>
      <c r="AT346">
        <v>0.6</v>
      </c>
      <c r="AU346" t="s">
        <v>3</v>
      </c>
      <c r="AV346">
        <v>0</v>
      </c>
      <c r="AW346">
        <v>1</v>
      </c>
      <c r="AX346">
        <v>-1</v>
      </c>
      <c r="AY346">
        <v>0</v>
      </c>
      <c r="AZ346">
        <v>0</v>
      </c>
      <c r="BA346" t="s">
        <v>3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V346">
        <v>0</v>
      </c>
      <c r="CW346">
        <v>0</v>
      </c>
      <c r="CX346">
        <f>ROUND(Y346*Source!I256,9)</f>
        <v>1.68564</v>
      </c>
      <c r="CY346">
        <f t="shared" ref="CY346:CY352" si="153">AA346</f>
        <v>3671.89</v>
      </c>
      <c r="CZ346">
        <f t="shared" ref="CZ346:CZ352" si="154">AE346</f>
        <v>3671.89</v>
      </c>
      <c r="DA346">
        <f t="shared" ref="DA346:DA352" si="155">AI346</f>
        <v>1</v>
      </c>
      <c r="DB346">
        <f t="shared" ref="DB346:DB352" si="156">ROUND(ROUND(AT346*CZ346,2),6)</f>
        <v>2203.13</v>
      </c>
      <c r="DC346">
        <f t="shared" ref="DC346:DC352" si="157">ROUND(ROUND(AT346*AG346,2),6)</f>
        <v>0</v>
      </c>
      <c r="DD346" t="s">
        <v>3</v>
      </c>
      <c r="DE346" t="s">
        <v>3</v>
      </c>
      <c r="DF346">
        <f t="shared" si="144"/>
        <v>6189.48</v>
      </c>
      <c r="DG346">
        <f t="shared" si="127"/>
        <v>0</v>
      </c>
      <c r="DH346">
        <f t="shared" si="128"/>
        <v>0</v>
      </c>
      <c r="DI346">
        <f t="shared" si="129"/>
        <v>0</v>
      </c>
      <c r="DJ346">
        <f t="shared" ref="DJ346:DJ352" si="158">DF346</f>
        <v>6189.48</v>
      </c>
      <c r="DK346">
        <v>0</v>
      </c>
      <c r="DL346" t="s">
        <v>3</v>
      </c>
      <c r="DM346">
        <v>0</v>
      </c>
      <c r="DN346" t="s">
        <v>3</v>
      </c>
      <c r="DO346">
        <v>0</v>
      </c>
    </row>
    <row r="347" spans="1:119" x14ac:dyDescent="0.25">
      <c r="A347">
        <f>ROW(Source!A256)</f>
        <v>256</v>
      </c>
      <c r="B347">
        <v>75316141</v>
      </c>
      <c r="C347">
        <v>75317527</v>
      </c>
      <c r="D347">
        <v>64819338</v>
      </c>
      <c r="E347">
        <v>1</v>
      </c>
      <c r="F347">
        <v>1</v>
      </c>
      <c r="G347">
        <v>30570983</v>
      </c>
      <c r="H347">
        <v>3</v>
      </c>
      <c r="I347" t="s">
        <v>780</v>
      </c>
      <c r="J347" t="s">
        <v>781</v>
      </c>
      <c r="K347" t="s">
        <v>782</v>
      </c>
      <c r="L347">
        <v>1327</v>
      </c>
      <c r="N347">
        <v>1005</v>
      </c>
      <c r="O347" t="s">
        <v>103</v>
      </c>
      <c r="P347" t="s">
        <v>103</v>
      </c>
      <c r="Q347">
        <v>1</v>
      </c>
      <c r="W347">
        <v>0</v>
      </c>
      <c r="X347">
        <v>-2087594653</v>
      </c>
      <c r="Y347">
        <f t="shared" si="152"/>
        <v>0.2</v>
      </c>
      <c r="AA347">
        <v>104</v>
      </c>
      <c r="AB347">
        <v>0</v>
      </c>
      <c r="AC347">
        <v>0</v>
      </c>
      <c r="AD347">
        <v>0</v>
      </c>
      <c r="AE347">
        <v>104</v>
      </c>
      <c r="AF347">
        <v>0</v>
      </c>
      <c r="AG347">
        <v>0</v>
      </c>
      <c r="AH347">
        <v>0</v>
      </c>
      <c r="AI347">
        <v>1</v>
      </c>
      <c r="AJ347">
        <v>1</v>
      </c>
      <c r="AK347">
        <v>1</v>
      </c>
      <c r="AL347">
        <v>1</v>
      </c>
      <c r="AM347">
        <v>-2</v>
      </c>
      <c r="AN347">
        <v>0</v>
      </c>
      <c r="AO347">
        <v>1</v>
      </c>
      <c r="AP347">
        <v>1</v>
      </c>
      <c r="AQ347">
        <v>0</v>
      </c>
      <c r="AR347">
        <v>0</v>
      </c>
      <c r="AS347" t="s">
        <v>3</v>
      </c>
      <c r="AT347">
        <v>0.2</v>
      </c>
      <c r="AU347" t="s">
        <v>3</v>
      </c>
      <c r="AV347">
        <v>0</v>
      </c>
      <c r="AW347">
        <v>2</v>
      </c>
      <c r="AX347">
        <v>75317549</v>
      </c>
      <c r="AY347">
        <v>1</v>
      </c>
      <c r="AZ347">
        <v>0</v>
      </c>
      <c r="BA347">
        <v>338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CV347">
        <v>0</v>
      </c>
      <c r="CW347">
        <v>0</v>
      </c>
      <c r="CX347">
        <f>ROUND(Y347*Source!I256,9)</f>
        <v>0.56188000000000005</v>
      </c>
      <c r="CY347">
        <f t="shared" si="153"/>
        <v>104</v>
      </c>
      <c r="CZ347">
        <f t="shared" si="154"/>
        <v>104</v>
      </c>
      <c r="DA347">
        <f t="shared" si="155"/>
        <v>1</v>
      </c>
      <c r="DB347">
        <f t="shared" si="156"/>
        <v>20.8</v>
      </c>
      <c r="DC347">
        <f t="shared" si="157"/>
        <v>0</v>
      </c>
      <c r="DD347" t="s">
        <v>3</v>
      </c>
      <c r="DE347" t="s">
        <v>3</v>
      </c>
      <c r="DF347">
        <f t="shared" si="144"/>
        <v>58.44</v>
      </c>
      <c r="DG347">
        <f t="shared" si="127"/>
        <v>0</v>
      </c>
      <c r="DH347">
        <f t="shared" si="128"/>
        <v>0</v>
      </c>
      <c r="DI347">
        <f t="shared" si="129"/>
        <v>0</v>
      </c>
      <c r="DJ347">
        <f t="shared" si="158"/>
        <v>58.44</v>
      </c>
      <c r="DK347">
        <v>0</v>
      </c>
      <c r="DL347" t="s">
        <v>3</v>
      </c>
      <c r="DM347">
        <v>0</v>
      </c>
      <c r="DN347" t="s">
        <v>3</v>
      </c>
      <c r="DO347">
        <v>0</v>
      </c>
    </row>
    <row r="348" spans="1:119" x14ac:dyDescent="0.25">
      <c r="A348">
        <f>ROW(Source!A256)</f>
        <v>256</v>
      </c>
      <c r="B348">
        <v>75316141</v>
      </c>
      <c r="C348">
        <v>75317527</v>
      </c>
      <c r="D348">
        <v>31111939</v>
      </c>
      <c r="E348">
        <v>1</v>
      </c>
      <c r="F348">
        <v>1</v>
      </c>
      <c r="G348">
        <v>30570983</v>
      </c>
      <c r="H348">
        <v>3</v>
      </c>
      <c r="I348" t="s">
        <v>783</v>
      </c>
      <c r="J348" t="s">
        <v>784</v>
      </c>
      <c r="K348" t="s">
        <v>785</v>
      </c>
      <c r="L348">
        <v>1346</v>
      </c>
      <c r="N348">
        <v>1009</v>
      </c>
      <c r="O348" t="s">
        <v>132</v>
      </c>
      <c r="P348" t="s">
        <v>132</v>
      </c>
      <c r="Q348">
        <v>1</v>
      </c>
      <c r="W348">
        <v>0</v>
      </c>
      <c r="X348">
        <v>-1638047852</v>
      </c>
      <c r="Y348">
        <f t="shared" si="152"/>
        <v>4.9000000000000004</v>
      </c>
      <c r="AA348">
        <v>10.08</v>
      </c>
      <c r="AB348">
        <v>0</v>
      </c>
      <c r="AC348">
        <v>0</v>
      </c>
      <c r="AD348">
        <v>0</v>
      </c>
      <c r="AE348">
        <v>10.08</v>
      </c>
      <c r="AF348">
        <v>0</v>
      </c>
      <c r="AG348">
        <v>0</v>
      </c>
      <c r="AH348">
        <v>0</v>
      </c>
      <c r="AI348">
        <v>1</v>
      </c>
      <c r="AJ348">
        <v>1</v>
      </c>
      <c r="AK348">
        <v>1</v>
      </c>
      <c r="AL348">
        <v>1</v>
      </c>
      <c r="AM348">
        <v>-2</v>
      </c>
      <c r="AN348">
        <v>0</v>
      </c>
      <c r="AO348">
        <v>1</v>
      </c>
      <c r="AP348">
        <v>1</v>
      </c>
      <c r="AQ348">
        <v>0</v>
      </c>
      <c r="AR348">
        <v>0</v>
      </c>
      <c r="AS348" t="s">
        <v>3</v>
      </c>
      <c r="AT348">
        <v>4.9000000000000004</v>
      </c>
      <c r="AU348" t="s">
        <v>3</v>
      </c>
      <c r="AV348">
        <v>0</v>
      </c>
      <c r="AW348">
        <v>2</v>
      </c>
      <c r="AX348">
        <v>75317550</v>
      </c>
      <c r="AY348">
        <v>1</v>
      </c>
      <c r="AZ348">
        <v>0</v>
      </c>
      <c r="BA348">
        <v>339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V348">
        <v>0</v>
      </c>
      <c r="CW348">
        <v>0</v>
      </c>
      <c r="CX348">
        <f>ROUND(Y348*Source!I256,9)</f>
        <v>13.76606</v>
      </c>
      <c r="CY348">
        <f t="shared" si="153"/>
        <v>10.08</v>
      </c>
      <c r="CZ348">
        <f t="shared" si="154"/>
        <v>10.08</v>
      </c>
      <c r="DA348">
        <f t="shared" si="155"/>
        <v>1</v>
      </c>
      <c r="DB348">
        <f t="shared" si="156"/>
        <v>49.39</v>
      </c>
      <c r="DC348">
        <f t="shared" si="157"/>
        <v>0</v>
      </c>
      <c r="DD348" t="s">
        <v>3</v>
      </c>
      <c r="DE348" t="s">
        <v>3</v>
      </c>
      <c r="DF348">
        <f t="shared" si="144"/>
        <v>138.76</v>
      </c>
      <c r="DG348">
        <f t="shared" si="127"/>
        <v>0</v>
      </c>
      <c r="DH348">
        <f t="shared" si="128"/>
        <v>0</v>
      </c>
      <c r="DI348">
        <f t="shared" si="129"/>
        <v>0</v>
      </c>
      <c r="DJ348">
        <f t="shared" si="158"/>
        <v>138.76</v>
      </c>
      <c r="DK348">
        <v>0</v>
      </c>
      <c r="DL348" t="s">
        <v>3</v>
      </c>
      <c r="DM348">
        <v>0</v>
      </c>
      <c r="DN348" t="s">
        <v>3</v>
      </c>
      <c r="DO348">
        <v>0</v>
      </c>
    </row>
    <row r="349" spans="1:119" x14ac:dyDescent="0.25">
      <c r="A349">
        <f>ROW(Source!A256)</f>
        <v>256</v>
      </c>
      <c r="B349">
        <v>75316141</v>
      </c>
      <c r="C349">
        <v>75317527</v>
      </c>
      <c r="D349">
        <v>73166317</v>
      </c>
      <c r="E349">
        <v>1</v>
      </c>
      <c r="F349">
        <v>1</v>
      </c>
      <c r="G349">
        <v>30570983</v>
      </c>
      <c r="H349">
        <v>3</v>
      </c>
      <c r="I349" t="s">
        <v>270</v>
      </c>
      <c r="J349" t="s">
        <v>273</v>
      </c>
      <c r="K349" t="s">
        <v>271</v>
      </c>
      <c r="L349">
        <v>1355</v>
      </c>
      <c r="N349">
        <v>1010</v>
      </c>
      <c r="O349" t="s">
        <v>272</v>
      </c>
      <c r="P349" t="s">
        <v>272</v>
      </c>
      <c r="Q349">
        <v>100</v>
      </c>
      <c r="W349">
        <v>0</v>
      </c>
      <c r="X349">
        <v>341332049</v>
      </c>
      <c r="Y349">
        <f t="shared" si="152"/>
        <v>15.2</v>
      </c>
      <c r="AA349">
        <v>94.94</v>
      </c>
      <c r="AB349">
        <v>0</v>
      </c>
      <c r="AC349">
        <v>0</v>
      </c>
      <c r="AD349">
        <v>0</v>
      </c>
      <c r="AE349">
        <v>94.94</v>
      </c>
      <c r="AF349">
        <v>0</v>
      </c>
      <c r="AG349">
        <v>0</v>
      </c>
      <c r="AH349">
        <v>0</v>
      </c>
      <c r="AI349">
        <v>1</v>
      </c>
      <c r="AJ349">
        <v>1</v>
      </c>
      <c r="AK349">
        <v>1</v>
      </c>
      <c r="AL349">
        <v>1</v>
      </c>
      <c r="AM349">
        <v>0</v>
      </c>
      <c r="AN349">
        <v>0</v>
      </c>
      <c r="AO349">
        <v>0</v>
      </c>
      <c r="AP349">
        <v>1</v>
      </c>
      <c r="AQ349">
        <v>0</v>
      </c>
      <c r="AR349">
        <v>0</v>
      </c>
      <c r="AS349" t="s">
        <v>3</v>
      </c>
      <c r="AT349">
        <v>15.2</v>
      </c>
      <c r="AU349" t="s">
        <v>3</v>
      </c>
      <c r="AV349">
        <v>0</v>
      </c>
      <c r="AW349">
        <v>1</v>
      </c>
      <c r="AX349">
        <v>-1</v>
      </c>
      <c r="AY349">
        <v>0</v>
      </c>
      <c r="AZ349">
        <v>0</v>
      </c>
      <c r="BA349" t="s">
        <v>3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CV349">
        <v>0</v>
      </c>
      <c r="CW349">
        <v>0</v>
      </c>
      <c r="CX349">
        <f>ROUND(Y349*Source!I256,9)</f>
        <v>42.70288</v>
      </c>
      <c r="CY349">
        <f t="shared" si="153"/>
        <v>94.94</v>
      </c>
      <c r="CZ349">
        <f t="shared" si="154"/>
        <v>94.94</v>
      </c>
      <c r="DA349">
        <f t="shared" si="155"/>
        <v>1</v>
      </c>
      <c r="DB349">
        <f t="shared" si="156"/>
        <v>1443.09</v>
      </c>
      <c r="DC349">
        <f t="shared" si="157"/>
        <v>0</v>
      </c>
      <c r="DD349" t="s">
        <v>3</v>
      </c>
      <c r="DE349" t="s">
        <v>3</v>
      </c>
      <c r="DF349">
        <f t="shared" si="144"/>
        <v>4054.21</v>
      </c>
      <c r="DG349">
        <f t="shared" si="127"/>
        <v>0</v>
      </c>
      <c r="DH349">
        <f t="shared" si="128"/>
        <v>0</v>
      </c>
      <c r="DI349">
        <f t="shared" si="129"/>
        <v>0</v>
      </c>
      <c r="DJ349">
        <f t="shared" si="158"/>
        <v>4054.21</v>
      </c>
      <c r="DK349">
        <v>0</v>
      </c>
      <c r="DL349" t="s">
        <v>3</v>
      </c>
      <c r="DM349">
        <v>0</v>
      </c>
      <c r="DN349" t="s">
        <v>3</v>
      </c>
      <c r="DO349">
        <v>0</v>
      </c>
    </row>
    <row r="350" spans="1:119" x14ac:dyDescent="0.25">
      <c r="A350">
        <f>ROW(Source!A256)</f>
        <v>256</v>
      </c>
      <c r="B350">
        <v>75316141</v>
      </c>
      <c r="C350">
        <v>75317527</v>
      </c>
      <c r="D350">
        <v>64818788</v>
      </c>
      <c r="E350">
        <v>1</v>
      </c>
      <c r="F350">
        <v>1</v>
      </c>
      <c r="G350">
        <v>30570983</v>
      </c>
      <c r="H350">
        <v>3</v>
      </c>
      <c r="I350" t="s">
        <v>275</v>
      </c>
      <c r="J350" t="s">
        <v>786</v>
      </c>
      <c r="K350" t="s">
        <v>276</v>
      </c>
      <c r="L350">
        <v>1346</v>
      </c>
      <c r="N350">
        <v>1009</v>
      </c>
      <c r="O350" t="s">
        <v>132</v>
      </c>
      <c r="P350" t="s">
        <v>132</v>
      </c>
      <c r="Q350">
        <v>1</v>
      </c>
      <c r="W350">
        <v>0</v>
      </c>
      <c r="X350">
        <v>1337286863</v>
      </c>
      <c r="Y350">
        <f t="shared" si="152"/>
        <v>0.51500000000000001</v>
      </c>
      <c r="AA350">
        <v>9.99</v>
      </c>
      <c r="AB350">
        <v>0</v>
      </c>
      <c r="AC350">
        <v>0</v>
      </c>
      <c r="AD350">
        <v>0</v>
      </c>
      <c r="AE350">
        <v>9.99</v>
      </c>
      <c r="AF350">
        <v>0</v>
      </c>
      <c r="AG350">
        <v>0</v>
      </c>
      <c r="AH350">
        <v>0</v>
      </c>
      <c r="AI350">
        <v>1</v>
      </c>
      <c r="AJ350">
        <v>1</v>
      </c>
      <c r="AK350">
        <v>1</v>
      </c>
      <c r="AL350">
        <v>1</v>
      </c>
      <c r="AM350">
        <v>-2</v>
      </c>
      <c r="AN350">
        <v>0</v>
      </c>
      <c r="AO350">
        <v>1</v>
      </c>
      <c r="AP350">
        <v>1</v>
      </c>
      <c r="AQ350">
        <v>0</v>
      </c>
      <c r="AR350">
        <v>0</v>
      </c>
      <c r="AS350" t="s">
        <v>3</v>
      </c>
      <c r="AT350">
        <v>0.51500000000000001</v>
      </c>
      <c r="AU350" t="s">
        <v>3</v>
      </c>
      <c r="AV350">
        <v>0</v>
      </c>
      <c r="AW350">
        <v>2</v>
      </c>
      <c r="AX350">
        <v>75317551</v>
      </c>
      <c r="AY350">
        <v>1</v>
      </c>
      <c r="AZ350">
        <v>0</v>
      </c>
      <c r="BA350">
        <v>340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V350">
        <v>0</v>
      </c>
      <c r="CW350">
        <v>0</v>
      </c>
      <c r="CX350">
        <f>ROUND(Y350*Source!I256,9)</f>
        <v>1.446841</v>
      </c>
      <c r="CY350">
        <f t="shared" si="153"/>
        <v>9.99</v>
      </c>
      <c r="CZ350">
        <f t="shared" si="154"/>
        <v>9.99</v>
      </c>
      <c r="DA350">
        <f t="shared" si="155"/>
        <v>1</v>
      </c>
      <c r="DB350">
        <f t="shared" si="156"/>
        <v>5.14</v>
      </c>
      <c r="DC350">
        <f t="shared" si="157"/>
        <v>0</v>
      </c>
      <c r="DD350" t="s">
        <v>3</v>
      </c>
      <c r="DE350" t="s">
        <v>3</v>
      </c>
      <c r="DF350">
        <f t="shared" si="144"/>
        <v>14.45</v>
      </c>
      <c r="DG350">
        <f t="shared" si="127"/>
        <v>0</v>
      </c>
      <c r="DH350">
        <f t="shared" si="128"/>
        <v>0</v>
      </c>
      <c r="DI350">
        <f t="shared" si="129"/>
        <v>0</v>
      </c>
      <c r="DJ350">
        <f t="shared" si="158"/>
        <v>14.45</v>
      </c>
      <c r="DK350">
        <v>0</v>
      </c>
      <c r="DL350" t="s">
        <v>3</v>
      </c>
      <c r="DM350">
        <v>0</v>
      </c>
      <c r="DN350" t="s">
        <v>3</v>
      </c>
      <c r="DO350">
        <v>0</v>
      </c>
    </row>
    <row r="351" spans="1:119" x14ac:dyDescent="0.25">
      <c r="A351">
        <f>ROW(Source!A256)</f>
        <v>256</v>
      </c>
      <c r="B351">
        <v>75316141</v>
      </c>
      <c r="C351">
        <v>75317527</v>
      </c>
      <c r="D351">
        <v>66317032</v>
      </c>
      <c r="E351">
        <v>1</v>
      </c>
      <c r="F351">
        <v>1</v>
      </c>
      <c r="G351">
        <v>30570983</v>
      </c>
      <c r="H351">
        <v>3</v>
      </c>
      <c r="I351" t="s">
        <v>275</v>
      </c>
      <c r="J351" t="s">
        <v>277</v>
      </c>
      <c r="K351" t="s">
        <v>276</v>
      </c>
      <c r="L351">
        <v>1346</v>
      </c>
      <c r="N351">
        <v>1009</v>
      </c>
      <c r="O351" t="s">
        <v>132</v>
      </c>
      <c r="P351" t="s">
        <v>132</v>
      </c>
      <c r="Q351">
        <v>1</v>
      </c>
      <c r="W351">
        <v>0</v>
      </c>
      <c r="X351">
        <v>779866210</v>
      </c>
      <c r="Y351">
        <f t="shared" si="152"/>
        <v>80</v>
      </c>
      <c r="AA351">
        <v>9.99</v>
      </c>
      <c r="AB351">
        <v>0</v>
      </c>
      <c r="AC351">
        <v>0</v>
      </c>
      <c r="AD351">
        <v>0</v>
      </c>
      <c r="AE351">
        <v>9.99</v>
      </c>
      <c r="AF351">
        <v>0</v>
      </c>
      <c r="AG351">
        <v>0</v>
      </c>
      <c r="AH351">
        <v>0</v>
      </c>
      <c r="AI351">
        <v>1</v>
      </c>
      <c r="AJ351">
        <v>1</v>
      </c>
      <c r="AK351">
        <v>1</v>
      </c>
      <c r="AL351">
        <v>1</v>
      </c>
      <c r="AM351">
        <v>0</v>
      </c>
      <c r="AN351">
        <v>0</v>
      </c>
      <c r="AO351">
        <v>0</v>
      </c>
      <c r="AP351">
        <v>1</v>
      </c>
      <c r="AQ351">
        <v>0</v>
      </c>
      <c r="AR351">
        <v>0</v>
      </c>
      <c r="AS351" t="s">
        <v>3</v>
      </c>
      <c r="AT351">
        <v>80</v>
      </c>
      <c r="AU351" t="s">
        <v>3</v>
      </c>
      <c r="AV351">
        <v>0</v>
      </c>
      <c r="AW351">
        <v>1</v>
      </c>
      <c r="AX351">
        <v>-1</v>
      </c>
      <c r="AY351">
        <v>0</v>
      </c>
      <c r="AZ351">
        <v>0</v>
      </c>
      <c r="BA351" t="s">
        <v>3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CV351">
        <v>0</v>
      </c>
      <c r="CW351">
        <v>0</v>
      </c>
      <c r="CX351">
        <f>ROUND(Y351*Source!I256,9)</f>
        <v>224.75200000000001</v>
      </c>
      <c r="CY351">
        <f t="shared" si="153"/>
        <v>9.99</v>
      </c>
      <c r="CZ351">
        <f t="shared" si="154"/>
        <v>9.99</v>
      </c>
      <c r="DA351">
        <f t="shared" si="155"/>
        <v>1</v>
      </c>
      <c r="DB351">
        <f t="shared" si="156"/>
        <v>799.2</v>
      </c>
      <c r="DC351">
        <f t="shared" si="157"/>
        <v>0</v>
      </c>
      <c r="DD351" t="s">
        <v>3</v>
      </c>
      <c r="DE351" t="s">
        <v>3</v>
      </c>
      <c r="DF351">
        <f t="shared" si="144"/>
        <v>2245.27</v>
      </c>
      <c r="DG351">
        <f t="shared" si="127"/>
        <v>0</v>
      </c>
      <c r="DH351">
        <f t="shared" si="128"/>
        <v>0</v>
      </c>
      <c r="DI351">
        <f t="shared" si="129"/>
        <v>0</v>
      </c>
      <c r="DJ351">
        <f t="shared" si="158"/>
        <v>2245.27</v>
      </c>
      <c r="DK351">
        <v>0</v>
      </c>
      <c r="DL351" t="s">
        <v>3</v>
      </c>
      <c r="DM351">
        <v>0</v>
      </c>
      <c r="DN351" t="s">
        <v>3</v>
      </c>
      <c r="DO351">
        <v>0</v>
      </c>
    </row>
    <row r="352" spans="1:119" x14ac:dyDescent="0.25">
      <c r="A352">
        <f>ROW(Source!A256)</f>
        <v>256</v>
      </c>
      <c r="B352">
        <v>75316141</v>
      </c>
      <c r="C352">
        <v>75317527</v>
      </c>
      <c r="D352">
        <v>64818614</v>
      </c>
      <c r="E352">
        <v>1</v>
      </c>
      <c r="F352">
        <v>1</v>
      </c>
      <c r="G352">
        <v>30570983</v>
      </c>
      <c r="H352">
        <v>3</v>
      </c>
      <c r="I352" t="s">
        <v>765</v>
      </c>
      <c r="J352" t="s">
        <v>766</v>
      </c>
      <c r="K352" t="s">
        <v>767</v>
      </c>
      <c r="L352">
        <v>1348</v>
      </c>
      <c r="N352">
        <v>1009</v>
      </c>
      <c r="O352" t="s">
        <v>137</v>
      </c>
      <c r="P352" t="s">
        <v>137</v>
      </c>
      <c r="Q352">
        <v>1000</v>
      </c>
      <c r="W352">
        <v>0</v>
      </c>
      <c r="X352">
        <v>-1897072270</v>
      </c>
      <c r="Y352">
        <f t="shared" si="152"/>
        <v>4.8999999999999998E-3</v>
      </c>
      <c r="AA352">
        <v>6767.09</v>
      </c>
      <c r="AB352">
        <v>0</v>
      </c>
      <c r="AC352">
        <v>0</v>
      </c>
      <c r="AD352">
        <v>0</v>
      </c>
      <c r="AE352">
        <v>6767.09</v>
      </c>
      <c r="AF352">
        <v>0</v>
      </c>
      <c r="AG352">
        <v>0</v>
      </c>
      <c r="AH352">
        <v>0</v>
      </c>
      <c r="AI352">
        <v>1</v>
      </c>
      <c r="AJ352">
        <v>1</v>
      </c>
      <c r="AK352">
        <v>1</v>
      </c>
      <c r="AL352">
        <v>1</v>
      </c>
      <c r="AM352">
        <v>-2</v>
      </c>
      <c r="AN352">
        <v>0</v>
      </c>
      <c r="AO352">
        <v>1</v>
      </c>
      <c r="AP352">
        <v>1</v>
      </c>
      <c r="AQ352">
        <v>0</v>
      </c>
      <c r="AR352">
        <v>0</v>
      </c>
      <c r="AS352" t="s">
        <v>3</v>
      </c>
      <c r="AT352">
        <v>4.8999999999999998E-3</v>
      </c>
      <c r="AU352" t="s">
        <v>3</v>
      </c>
      <c r="AV352">
        <v>0</v>
      </c>
      <c r="AW352">
        <v>2</v>
      </c>
      <c r="AX352">
        <v>75317552</v>
      </c>
      <c r="AY352">
        <v>1</v>
      </c>
      <c r="AZ352">
        <v>0</v>
      </c>
      <c r="BA352">
        <v>341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CV352">
        <v>0</v>
      </c>
      <c r="CW352">
        <v>0</v>
      </c>
      <c r="CX352">
        <f>ROUND(Y352*Source!I256,9)</f>
        <v>1.376606E-2</v>
      </c>
      <c r="CY352">
        <f t="shared" si="153"/>
        <v>6767.09</v>
      </c>
      <c r="CZ352">
        <f t="shared" si="154"/>
        <v>6767.09</v>
      </c>
      <c r="DA352">
        <f t="shared" si="155"/>
        <v>1</v>
      </c>
      <c r="DB352">
        <f t="shared" si="156"/>
        <v>33.159999999999997</v>
      </c>
      <c r="DC352">
        <f t="shared" si="157"/>
        <v>0</v>
      </c>
      <c r="DD352" t="s">
        <v>3</v>
      </c>
      <c r="DE352" t="s">
        <v>3</v>
      </c>
      <c r="DF352">
        <f t="shared" si="144"/>
        <v>93.16</v>
      </c>
      <c r="DG352">
        <f t="shared" si="127"/>
        <v>0</v>
      </c>
      <c r="DH352">
        <f t="shared" si="128"/>
        <v>0</v>
      </c>
      <c r="DI352">
        <f t="shared" si="129"/>
        <v>0</v>
      </c>
      <c r="DJ352">
        <f t="shared" si="158"/>
        <v>93.16</v>
      </c>
      <c r="DK352">
        <v>0</v>
      </c>
      <c r="DL352" t="s">
        <v>3</v>
      </c>
      <c r="DM352">
        <v>0</v>
      </c>
      <c r="DN352" t="s">
        <v>3</v>
      </c>
      <c r="DO352">
        <v>0</v>
      </c>
    </row>
    <row r="353" spans="1:119" x14ac:dyDescent="0.25">
      <c r="A353">
        <f>ROW(Source!A257)</f>
        <v>257</v>
      </c>
      <c r="B353">
        <v>75316143</v>
      </c>
      <c r="C353">
        <v>75317527</v>
      </c>
      <c r="D353">
        <v>44573642</v>
      </c>
      <c r="E353">
        <v>30570983</v>
      </c>
      <c r="F353">
        <v>1</v>
      </c>
      <c r="G353">
        <v>30570983</v>
      </c>
      <c r="H353">
        <v>1</v>
      </c>
      <c r="I353" t="s">
        <v>678</v>
      </c>
      <c r="J353" t="s">
        <v>3</v>
      </c>
      <c r="K353" t="s">
        <v>679</v>
      </c>
      <c r="L353">
        <v>1191</v>
      </c>
      <c r="N353">
        <v>1013</v>
      </c>
      <c r="O353" t="s">
        <v>680</v>
      </c>
      <c r="P353" t="s">
        <v>680</v>
      </c>
      <c r="Q353">
        <v>1</v>
      </c>
      <c r="W353">
        <v>0</v>
      </c>
      <c r="X353">
        <v>476480486</v>
      </c>
      <c r="Y353">
        <f>(AT353*1.15)</f>
        <v>95.495999999999995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1</v>
      </c>
      <c r="AJ353">
        <v>1</v>
      </c>
      <c r="AK353">
        <v>1</v>
      </c>
      <c r="AL353">
        <v>1</v>
      </c>
      <c r="AM353">
        <v>-2</v>
      </c>
      <c r="AN353">
        <v>0</v>
      </c>
      <c r="AO353">
        <v>1</v>
      </c>
      <c r="AP353">
        <v>1</v>
      </c>
      <c r="AQ353">
        <v>0</v>
      </c>
      <c r="AR353">
        <v>0</v>
      </c>
      <c r="AS353" t="s">
        <v>3</v>
      </c>
      <c r="AT353">
        <v>83.04</v>
      </c>
      <c r="AU353" t="s">
        <v>95</v>
      </c>
      <c r="AV353">
        <v>1</v>
      </c>
      <c r="AW353">
        <v>2</v>
      </c>
      <c r="AX353">
        <v>75317542</v>
      </c>
      <c r="AY353">
        <v>1</v>
      </c>
      <c r="AZ353">
        <v>0</v>
      </c>
      <c r="BA353">
        <v>345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CU353">
        <f>ROUND(AT353*Source!I257*AH353*AL353,2)</f>
        <v>0</v>
      </c>
      <c r="CV353">
        <f>ROUND(Y353*Source!I257,9)</f>
        <v>268.2864624</v>
      </c>
      <c r="CW353">
        <v>0</v>
      </c>
      <c r="CX353">
        <f>ROUND(Y353*Source!I257,9)</f>
        <v>268.2864624</v>
      </c>
      <c r="CY353">
        <f>AD353</f>
        <v>0</v>
      </c>
      <c r="CZ353">
        <f>AH353</f>
        <v>0</v>
      </c>
      <c r="DA353">
        <f>AL353</f>
        <v>1</v>
      </c>
      <c r="DB353">
        <f>ROUND((ROUND(AT353*CZ353,2)*1.15),6)</f>
        <v>0</v>
      </c>
      <c r="DC353">
        <f>ROUND((ROUND(AT353*AG353,2)*1.15),6)</f>
        <v>0</v>
      </c>
      <c r="DD353" t="s">
        <v>3</v>
      </c>
      <c r="DE353" t="s">
        <v>3</v>
      </c>
      <c r="DF353">
        <f t="shared" si="144"/>
        <v>0</v>
      </c>
      <c r="DG353">
        <f t="shared" si="127"/>
        <v>0</v>
      </c>
      <c r="DH353">
        <f t="shared" si="128"/>
        <v>0</v>
      </c>
      <c r="DI353">
        <f t="shared" si="129"/>
        <v>0</v>
      </c>
      <c r="DJ353">
        <f>DI353</f>
        <v>0</v>
      </c>
      <c r="DK353">
        <v>0</v>
      </c>
      <c r="DL353" t="s">
        <v>3</v>
      </c>
      <c r="DM353">
        <v>0</v>
      </c>
      <c r="DN353" t="s">
        <v>3</v>
      </c>
      <c r="DO353">
        <v>0</v>
      </c>
    </row>
    <row r="354" spans="1:119" x14ac:dyDescent="0.25">
      <c r="A354">
        <f>ROW(Source!A257)</f>
        <v>257</v>
      </c>
      <c r="B354">
        <v>75316143</v>
      </c>
      <c r="C354">
        <v>75317527</v>
      </c>
      <c r="D354">
        <v>65153076</v>
      </c>
      <c r="E354">
        <v>1</v>
      </c>
      <c r="F354">
        <v>1</v>
      </c>
      <c r="G354">
        <v>30570983</v>
      </c>
      <c r="H354">
        <v>2</v>
      </c>
      <c r="I354" t="s">
        <v>771</v>
      </c>
      <c r="J354" t="s">
        <v>772</v>
      </c>
      <c r="K354" t="s">
        <v>773</v>
      </c>
      <c r="L354">
        <v>1368</v>
      </c>
      <c r="N354">
        <v>1011</v>
      </c>
      <c r="O354" t="s">
        <v>695</v>
      </c>
      <c r="P354" t="s">
        <v>695</v>
      </c>
      <c r="Q354">
        <v>1</v>
      </c>
      <c r="W354">
        <v>0</v>
      </c>
      <c r="X354">
        <v>-1738925214</v>
      </c>
      <c r="Y354">
        <f t="shared" ref="Y354:Y359" si="159">(AT354*1.25)</f>
        <v>6.6374999999999993</v>
      </c>
      <c r="AA354">
        <v>0</v>
      </c>
      <c r="AB354">
        <v>4.91</v>
      </c>
      <c r="AC354">
        <v>0</v>
      </c>
      <c r="AD354">
        <v>0</v>
      </c>
      <c r="AE354">
        <v>0</v>
      </c>
      <c r="AF354">
        <v>4.6900000000000004</v>
      </c>
      <c r="AG354">
        <v>0</v>
      </c>
      <c r="AH354">
        <v>0</v>
      </c>
      <c r="AI354">
        <v>1</v>
      </c>
      <c r="AJ354">
        <v>1</v>
      </c>
      <c r="AK354">
        <v>1</v>
      </c>
      <c r="AL354">
        <v>1</v>
      </c>
      <c r="AM354">
        <v>2</v>
      </c>
      <c r="AN354">
        <v>0</v>
      </c>
      <c r="AO354">
        <v>1</v>
      </c>
      <c r="AP354">
        <v>1</v>
      </c>
      <c r="AQ354">
        <v>0</v>
      </c>
      <c r="AR354">
        <v>0</v>
      </c>
      <c r="AS354" t="s">
        <v>3</v>
      </c>
      <c r="AT354">
        <v>5.31</v>
      </c>
      <c r="AU354" t="s">
        <v>94</v>
      </c>
      <c r="AV354">
        <v>0</v>
      </c>
      <c r="AW354">
        <v>2</v>
      </c>
      <c r="AX354">
        <v>75317543</v>
      </c>
      <c r="AY354">
        <v>1</v>
      </c>
      <c r="AZ354">
        <v>2048</v>
      </c>
      <c r="BA354">
        <v>346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CV354">
        <v>0</v>
      </c>
      <c r="CW354">
        <f>ROUND(Y354*Source!I257*DO354,9)</f>
        <v>0</v>
      </c>
      <c r="CX354">
        <f>ROUND(Y354*Source!I257,9)</f>
        <v>18.647392499999999</v>
      </c>
      <c r="CY354">
        <f t="shared" ref="CY354:CY359" si="160">AB354</f>
        <v>4.91</v>
      </c>
      <c r="CZ354">
        <f t="shared" ref="CZ354:CZ359" si="161">AF354</f>
        <v>4.6900000000000004</v>
      </c>
      <c r="DA354">
        <f t="shared" ref="DA354:DA359" si="162">AJ354</f>
        <v>1</v>
      </c>
      <c r="DB354">
        <f t="shared" ref="DB354:DB359" si="163">ROUND((ROUND(AT354*CZ354,2)*1.25),6)</f>
        <v>31.125</v>
      </c>
      <c r="DC354">
        <f t="shared" ref="DC354:DC359" si="164">ROUND((ROUND(AT354*AG354,2)*1.25),6)</f>
        <v>0</v>
      </c>
      <c r="DD354" t="s">
        <v>3</v>
      </c>
      <c r="DE354" t="s">
        <v>3</v>
      </c>
      <c r="DF354">
        <f t="shared" si="144"/>
        <v>0</v>
      </c>
      <c r="DG354">
        <f t="shared" si="127"/>
        <v>87.46</v>
      </c>
      <c r="DH354">
        <f t="shared" si="128"/>
        <v>0</v>
      </c>
      <c r="DI354">
        <f t="shared" si="129"/>
        <v>0</v>
      </c>
      <c r="DJ354">
        <f t="shared" ref="DJ354:DJ359" si="165">DG354</f>
        <v>87.46</v>
      </c>
      <c r="DK354">
        <v>0</v>
      </c>
      <c r="DL354" t="s">
        <v>3</v>
      </c>
      <c r="DM354">
        <v>0</v>
      </c>
      <c r="DN354" t="s">
        <v>3</v>
      </c>
      <c r="DO354">
        <v>0</v>
      </c>
    </row>
    <row r="355" spans="1:119" x14ac:dyDescent="0.25">
      <c r="A355">
        <f>ROW(Source!A257)</f>
        <v>257</v>
      </c>
      <c r="B355">
        <v>75316143</v>
      </c>
      <c r="C355">
        <v>75317527</v>
      </c>
      <c r="D355">
        <v>65153288</v>
      </c>
      <c r="E355">
        <v>1</v>
      </c>
      <c r="F355">
        <v>1</v>
      </c>
      <c r="G355">
        <v>30570983</v>
      </c>
      <c r="H355">
        <v>2</v>
      </c>
      <c r="I355" t="s">
        <v>692</v>
      </c>
      <c r="J355" t="s">
        <v>693</v>
      </c>
      <c r="K355" t="s">
        <v>694</v>
      </c>
      <c r="L355">
        <v>1368</v>
      </c>
      <c r="N355">
        <v>1011</v>
      </c>
      <c r="O355" t="s">
        <v>695</v>
      </c>
      <c r="P355" t="s">
        <v>695</v>
      </c>
      <c r="Q355">
        <v>1</v>
      </c>
      <c r="W355">
        <v>0</v>
      </c>
      <c r="X355">
        <v>-7781208</v>
      </c>
      <c r="Y355">
        <f t="shared" si="159"/>
        <v>3.7499999999999999E-2</v>
      </c>
      <c r="AA355">
        <v>0</v>
      </c>
      <c r="AB355">
        <v>87.01</v>
      </c>
      <c r="AC355">
        <v>13.21</v>
      </c>
      <c r="AD355">
        <v>0</v>
      </c>
      <c r="AE355">
        <v>0</v>
      </c>
      <c r="AF355">
        <v>83.1</v>
      </c>
      <c r="AG355">
        <v>12.62</v>
      </c>
      <c r="AH355">
        <v>0</v>
      </c>
      <c r="AI355">
        <v>1</v>
      </c>
      <c r="AJ355">
        <v>1</v>
      </c>
      <c r="AK355">
        <v>1</v>
      </c>
      <c r="AL355">
        <v>1</v>
      </c>
      <c r="AM355">
        <v>2</v>
      </c>
      <c r="AN355">
        <v>0</v>
      </c>
      <c r="AO355">
        <v>1</v>
      </c>
      <c r="AP355">
        <v>1</v>
      </c>
      <c r="AQ355">
        <v>0</v>
      </c>
      <c r="AR355">
        <v>0</v>
      </c>
      <c r="AS355" t="s">
        <v>3</v>
      </c>
      <c r="AT355">
        <v>0.03</v>
      </c>
      <c r="AU355" t="s">
        <v>94</v>
      </c>
      <c r="AV355">
        <v>0</v>
      </c>
      <c r="AW355">
        <v>2</v>
      </c>
      <c r="AX355">
        <v>75317544</v>
      </c>
      <c r="AY355">
        <v>1</v>
      </c>
      <c r="AZ355">
        <v>0</v>
      </c>
      <c r="BA355">
        <v>347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V355">
        <v>0</v>
      </c>
      <c r="CW355">
        <f>ROUND(Y355*Source!I257*DO355,9)</f>
        <v>0</v>
      </c>
      <c r="CX355">
        <f>ROUND(Y355*Source!I257,9)</f>
        <v>0.1053525</v>
      </c>
      <c r="CY355">
        <f t="shared" si="160"/>
        <v>87.01</v>
      </c>
      <c r="CZ355">
        <f t="shared" si="161"/>
        <v>83.1</v>
      </c>
      <c r="DA355">
        <f t="shared" si="162"/>
        <v>1</v>
      </c>
      <c r="DB355">
        <f t="shared" si="163"/>
        <v>3.1124999999999998</v>
      </c>
      <c r="DC355">
        <f t="shared" si="164"/>
        <v>0.47499999999999998</v>
      </c>
      <c r="DD355" t="s">
        <v>3</v>
      </c>
      <c r="DE355" t="s">
        <v>3</v>
      </c>
      <c r="DF355">
        <f t="shared" si="144"/>
        <v>0</v>
      </c>
      <c r="DG355">
        <f t="shared" si="127"/>
        <v>8.75</v>
      </c>
      <c r="DH355">
        <f t="shared" si="128"/>
        <v>1.33</v>
      </c>
      <c r="DI355">
        <f t="shared" si="129"/>
        <v>0</v>
      </c>
      <c r="DJ355">
        <f t="shared" si="165"/>
        <v>8.75</v>
      </c>
      <c r="DK355">
        <v>0</v>
      </c>
      <c r="DL355" t="s">
        <v>3</v>
      </c>
      <c r="DM355">
        <v>0</v>
      </c>
      <c r="DN355" t="s">
        <v>3</v>
      </c>
      <c r="DO355">
        <v>0</v>
      </c>
    </row>
    <row r="356" spans="1:119" x14ac:dyDescent="0.25">
      <c r="A356">
        <f>ROW(Source!A257)</f>
        <v>257</v>
      </c>
      <c r="B356">
        <v>75316143</v>
      </c>
      <c r="C356">
        <v>75317527</v>
      </c>
      <c r="D356">
        <v>65153398</v>
      </c>
      <c r="E356">
        <v>1</v>
      </c>
      <c r="F356">
        <v>1</v>
      </c>
      <c r="G356">
        <v>30570983</v>
      </c>
      <c r="H356">
        <v>2</v>
      </c>
      <c r="I356" t="s">
        <v>774</v>
      </c>
      <c r="J356" t="s">
        <v>775</v>
      </c>
      <c r="K356" t="s">
        <v>776</v>
      </c>
      <c r="L356">
        <v>1368</v>
      </c>
      <c r="N356">
        <v>1011</v>
      </c>
      <c r="O356" t="s">
        <v>695</v>
      </c>
      <c r="P356" t="s">
        <v>695</v>
      </c>
      <c r="Q356">
        <v>1</v>
      </c>
      <c r="W356">
        <v>0</v>
      </c>
      <c r="X356">
        <v>-1840684430</v>
      </c>
      <c r="Y356">
        <f t="shared" si="159"/>
        <v>11.775</v>
      </c>
      <c r="AA356">
        <v>0</v>
      </c>
      <c r="AB356">
        <v>0.84</v>
      </c>
      <c r="AC356">
        <v>0</v>
      </c>
      <c r="AD356">
        <v>0</v>
      </c>
      <c r="AE356">
        <v>0</v>
      </c>
      <c r="AF356">
        <v>0.8</v>
      </c>
      <c r="AG356">
        <v>0</v>
      </c>
      <c r="AH356">
        <v>0</v>
      </c>
      <c r="AI356">
        <v>1</v>
      </c>
      <c r="AJ356">
        <v>1</v>
      </c>
      <c r="AK356">
        <v>1</v>
      </c>
      <c r="AL356">
        <v>1</v>
      </c>
      <c r="AM356">
        <v>2</v>
      </c>
      <c r="AN356">
        <v>0</v>
      </c>
      <c r="AO356">
        <v>1</v>
      </c>
      <c r="AP356">
        <v>1</v>
      </c>
      <c r="AQ356">
        <v>0</v>
      </c>
      <c r="AR356">
        <v>0</v>
      </c>
      <c r="AS356" t="s">
        <v>3</v>
      </c>
      <c r="AT356">
        <v>9.42</v>
      </c>
      <c r="AU356" t="s">
        <v>94</v>
      </c>
      <c r="AV356">
        <v>0</v>
      </c>
      <c r="AW356">
        <v>2</v>
      </c>
      <c r="AX356">
        <v>75317545</v>
      </c>
      <c r="AY356">
        <v>1</v>
      </c>
      <c r="AZ356">
        <v>0</v>
      </c>
      <c r="BA356">
        <v>348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CV356">
        <v>0</v>
      </c>
      <c r="CW356">
        <f>ROUND(Y356*Source!I257*DO356,9)</f>
        <v>0</v>
      </c>
      <c r="CX356">
        <f>ROUND(Y356*Source!I257,9)</f>
        <v>33.080685000000003</v>
      </c>
      <c r="CY356">
        <f t="shared" si="160"/>
        <v>0.84</v>
      </c>
      <c r="CZ356">
        <f t="shared" si="161"/>
        <v>0.8</v>
      </c>
      <c r="DA356">
        <f t="shared" si="162"/>
        <v>1</v>
      </c>
      <c r="DB356">
        <f t="shared" si="163"/>
        <v>9.4250000000000007</v>
      </c>
      <c r="DC356">
        <f t="shared" si="164"/>
        <v>0</v>
      </c>
      <c r="DD356" t="s">
        <v>3</v>
      </c>
      <c r="DE356" t="s">
        <v>3</v>
      </c>
      <c r="DF356">
        <f t="shared" si="144"/>
        <v>0</v>
      </c>
      <c r="DG356">
        <f t="shared" si="127"/>
        <v>26.46</v>
      </c>
      <c r="DH356">
        <f t="shared" si="128"/>
        <v>0</v>
      </c>
      <c r="DI356">
        <f t="shared" si="129"/>
        <v>0</v>
      </c>
      <c r="DJ356">
        <f t="shared" si="165"/>
        <v>26.46</v>
      </c>
      <c r="DK356">
        <v>0</v>
      </c>
      <c r="DL356" t="s">
        <v>3</v>
      </c>
      <c r="DM356">
        <v>0</v>
      </c>
      <c r="DN356" t="s">
        <v>3</v>
      </c>
      <c r="DO356">
        <v>0</v>
      </c>
    </row>
    <row r="357" spans="1:119" x14ac:dyDescent="0.25">
      <c r="A357">
        <f>ROW(Source!A257)</f>
        <v>257</v>
      </c>
      <c r="B357">
        <v>75316143</v>
      </c>
      <c r="C357">
        <v>75317527</v>
      </c>
      <c r="D357">
        <v>65153346</v>
      </c>
      <c r="E357">
        <v>1</v>
      </c>
      <c r="F357">
        <v>1</v>
      </c>
      <c r="G357">
        <v>30570983</v>
      </c>
      <c r="H357">
        <v>2</v>
      </c>
      <c r="I357" t="s">
        <v>777</v>
      </c>
      <c r="J357" t="s">
        <v>778</v>
      </c>
      <c r="K357" t="s">
        <v>779</v>
      </c>
      <c r="L357">
        <v>1368</v>
      </c>
      <c r="N357">
        <v>1011</v>
      </c>
      <c r="O357" t="s">
        <v>695</v>
      </c>
      <c r="P357" t="s">
        <v>695</v>
      </c>
      <c r="Q357">
        <v>1</v>
      </c>
      <c r="W357">
        <v>0</v>
      </c>
      <c r="X357">
        <v>-904763659</v>
      </c>
      <c r="Y357">
        <f t="shared" si="159"/>
        <v>2.7750000000000004</v>
      </c>
      <c r="AA357">
        <v>0</v>
      </c>
      <c r="AB357">
        <v>2.59</v>
      </c>
      <c r="AC357">
        <v>0</v>
      </c>
      <c r="AD357">
        <v>0</v>
      </c>
      <c r="AE357">
        <v>0</v>
      </c>
      <c r="AF357">
        <v>2.4700000000000002</v>
      </c>
      <c r="AG357">
        <v>0</v>
      </c>
      <c r="AH357">
        <v>0</v>
      </c>
      <c r="AI357">
        <v>1</v>
      </c>
      <c r="AJ357">
        <v>1</v>
      </c>
      <c r="AK357">
        <v>1</v>
      </c>
      <c r="AL357">
        <v>1</v>
      </c>
      <c r="AM357">
        <v>2</v>
      </c>
      <c r="AN357">
        <v>0</v>
      </c>
      <c r="AO357">
        <v>1</v>
      </c>
      <c r="AP357">
        <v>1</v>
      </c>
      <c r="AQ357">
        <v>0</v>
      </c>
      <c r="AR357">
        <v>0</v>
      </c>
      <c r="AS357" t="s">
        <v>3</v>
      </c>
      <c r="AT357">
        <v>2.2200000000000002</v>
      </c>
      <c r="AU357" t="s">
        <v>94</v>
      </c>
      <c r="AV357">
        <v>0</v>
      </c>
      <c r="AW357">
        <v>2</v>
      </c>
      <c r="AX357">
        <v>75317546</v>
      </c>
      <c r="AY357">
        <v>1</v>
      </c>
      <c r="AZ357">
        <v>2048</v>
      </c>
      <c r="BA357">
        <v>349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CV357">
        <v>0</v>
      </c>
      <c r="CW357">
        <f>ROUND(Y357*Source!I257*DO357,9)</f>
        <v>0</v>
      </c>
      <c r="CX357">
        <f>ROUND(Y357*Source!I257,9)</f>
        <v>7.7960849999999997</v>
      </c>
      <c r="CY357">
        <f t="shared" si="160"/>
        <v>2.59</v>
      </c>
      <c r="CZ357">
        <f t="shared" si="161"/>
        <v>2.4700000000000002</v>
      </c>
      <c r="DA357">
        <f t="shared" si="162"/>
        <v>1</v>
      </c>
      <c r="DB357">
        <f t="shared" si="163"/>
        <v>6.85</v>
      </c>
      <c r="DC357">
        <f t="shared" si="164"/>
        <v>0</v>
      </c>
      <c r="DD357" t="s">
        <v>3</v>
      </c>
      <c r="DE357" t="s">
        <v>3</v>
      </c>
      <c r="DF357">
        <f t="shared" si="144"/>
        <v>0</v>
      </c>
      <c r="DG357">
        <f t="shared" si="127"/>
        <v>19.260000000000002</v>
      </c>
      <c r="DH357">
        <f t="shared" si="128"/>
        <v>0</v>
      </c>
      <c r="DI357">
        <f t="shared" si="129"/>
        <v>0</v>
      </c>
      <c r="DJ357">
        <f t="shared" si="165"/>
        <v>19.260000000000002</v>
      </c>
      <c r="DK357">
        <v>0</v>
      </c>
      <c r="DL357" t="s">
        <v>3</v>
      </c>
      <c r="DM357">
        <v>0</v>
      </c>
      <c r="DN357" t="s">
        <v>3</v>
      </c>
      <c r="DO357">
        <v>0</v>
      </c>
    </row>
    <row r="358" spans="1:119" x14ac:dyDescent="0.25">
      <c r="A358">
        <f>ROW(Source!A257)</f>
        <v>257</v>
      </c>
      <c r="B358">
        <v>75316143</v>
      </c>
      <c r="C358">
        <v>75317527</v>
      </c>
      <c r="D358">
        <v>65153348</v>
      </c>
      <c r="E358">
        <v>1</v>
      </c>
      <c r="F358">
        <v>1</v>
      </c>
      <c r="G358">
        <v>30570983</v>
      </c>
      <c r="H358">
        <v>2</v>
      </c>
      <c r="I358" t="s">
        <v>753</v>
      </c>
      <c r="J358" t="s">
        <v>754</v>
      </c>
      <c r="K358" t="s">
        <v>755</v>
      </c>
      <c r="L358">
        <v>1368</v>
      </c>
      <c r="N358">
        <v>1011</v>
      </c>
      <c r="O358" t="s">
        <v>695</v>
      </c>
      <c r="P358" t="s">
        <v>695</v>
      </c>
      <c r="Q358">
        <v>1</v>
      </c>
      <c r="W358">
        <v>0</v>
      </c>
      <c r="X358">
        <v>578867756</v>
      </c>
      <c r="Y358">
        <f t="shared" si="159"/>
        <v>4.9125000000000005</v>
      </c>
      <c r="AA358">
        <v>0</v>
      </c>
      <c r="AB358">
        <v>0.38</v>
      </c>
      <c r="AC358">
        <v>0</v>
      </c>
      <c r="AD358">
        <v>0</v>
      </c>
      <c r="AE358">
        <v>0</v>
      </c>
      <c r="AF358">
        <v>0.36</v>
      </c>
      <c r="AG358">
        <v>0</v>
      </c>
      <c r="AH358">
        <v>0</v>
      </c>
      <c r="AI358">
        <v>1</v>
      </c>
      <c r="AJ358">
        <v>1</v>
      </c>
      <c r="AK358">
        <v>1</v>
      </c>
      <c r="AL358">
        <v>1</v>
      </c>
      <c r="AM358">
        <v>2</v>
      </c>
      <c r="AN358">
        <v>0</v>
      </c>
      <c r="AO358">
        <v>1</v>
      </c>
      <c r="AP358">
        <v>1</v>
      </c>
      <c r="AQ358">
        <v>0</v>
      </c>
      <c r="AR358">
        <v>0</v>
      </c>
      <c r="AS358" t="s">
        <v>3</v>
      </c>
      <c r="AT358">
        <v>3.93</v>
      </c>
      <c r="AU358" t="s">
        <v>94</v>
      </c>
      <c r="AV358">
        <v>0</v>
      </c>
      <c r="AW358">
        <v>2</v>
      </c>
      <c r="AX358">
        <v>75317547</v>
      </c>
      <c r="AY358">
        <v>1</v>
      </c>
      <c r="AZ358">
        <v>2048</v>
      </c>
      <c r="BA358">
        <v>350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CV358">
        <v>0</v>
      </c>
      <c r="CW358">
        <f>ROUND(Y358*Source!I257*DO358,9)</f>
        <v>0</v>
      </c>
      <c r="CX358">
        <f>ROUND(Y358*Source!I257,9)</f>
        <v>13.8011775</v>
      </c>
      <c r="CY358">
        <f t="shared" si="160"/>
        <v>0.38</v>
      </c>
      <c r="CZ358">
        <f t="shared" si="161"/>
        <v>0.36</v>
      </c>
      <c r="DA358">
        <f t="shared" si="162"/>
        <v>1</v>
      </c>
      <c r="DB358">
        <f t="shared" si="163"/>
        <v>1.7625</v>
      </c>
      <c r="DC358">
        <f t="shared" si="164"/>
        <v>0</v>
      </c>
      <c r="DD358" t="s">
        <v>3</v>
      </c>
      <c r="DE358" t="s">
        <v>3</v>
      </c>
      <c r="DF358">
        <f t="shared" si="144"/>
        <v>0</v>
      </c>
      <c r="DG358">
        <f t="shared" si="127"/>
        <v>4.97</v>
      </c>
      <c r="DH358">
        <f t="shared" si="128"/>
        <v>0</v>
      </c>
      <c r="DI358">
        <f t="shared" si="129"/>
        <v>0</v>
      </c>
      <c r="DJ358">
        <f t="shared" si="165"/>
        <v>4.97</v>
      </c>
      <c r="DK358">
        <v>0</v>
      </c>
      <c r="DL358" t="s">
        <v>3</v>
      </c>
      <c r="DM358">
        <v>0</v>
      </c>
      <c r="DN358" t="s">
        <v>3</v>
      </c>
      <c r="DO358">
        <v>0</v>
      </c>
    </row>
    <row r="359" spans="1:119" x14ac:dyDescent="0.25">
      <c r="A359">
        <f>ROW(Source!A257)</f>
        <v>257</v>
      </c>
      <c r="B359">
        <v>75316143</v>
      </c>
      <c r="C359">
        <v>75317527</v>
      </c>
      <c r="D359">
        <v>65152701</v>
      </c>
      <c r="E359">
        <v>1</v>
      </c>
      <c r="F359">
        <v>1</v>
      </c>
      <c r="G359">
        <v>30570983</v>
      </c>
      <c r="H359">
        <v>2</v>
      </c>
      <c r="I359" t="s">
        <v>705</v>
      </c>
      <c r="J359" t="s">
        <v>706</v>
      </c>
      <c r="K359" t="s">
        <v>707</v>
      </c>
      <c r="L359">
        <v>1368</v>
      </c>
      <c r="N359">
        <v>1011</v>
      </c>
      <c r="O359" t="s">
        <v>695</v>
      </c>
      <c r="P359" t="s">
        <v>695</v>
      </c>
      <c r="Q359">
        <v>1</v>
      </c>
      <c r="W359">
        <v>0</v>
      </c>
      <c r="X359">
        <v>-1742332592</v>
      </c>
      <c r="Y359">
        <f t="shared" si="159"/>
        <v>3.7499999999999999E-2</v>
      </c>
      <c r="AA359">
        <v>0</v>
      </c>
      <c r="AB359">
        <v>56.43</v>
      </c>
      <c r="AC359">
        <v>13.21</v>
      </c>
      <c r="AD359">
        <v>0</v>
      </c>
      <c r="AE359">
        <v>0</v>
      </c>
      <c r="AF359">
        <v>53.9</v>
      </c>
      <c r="AG359">
        <v>12.62</v>
      </c>
      <c r="AH359">
        <v>0</v>
      </c>
      <c r="AI359">
        <v>1</v>
      </c>
      <c r="AJ359">
        <v>1</v>
      </c>
      <c r="AK359">
        <v>1</v>
      </c>
      <c r="AL359">
        <v>1</v>
      </c>
      <c r="AM359">
        <v>2</v>
      </c>
      <c r="AN359">
        <v>0</v>
      </c>
      <c r="AO359">
        <v>1</v>
      </c>
      <c r="AP359">
        <v>1</v>
      </c>
      <c r="AQ359">
        <v>0</v>
      </c>
      <c r="AR359">
        <v>0</v>
      </c>
      <c r="AS359" t="s">
        <v>3</v>
      </c>
      <c r="AT359">
        <v>0.03</v>
      </c>
      <c r="AU359" t="s">
        <v>94</v>
      </c>
      <c r="AV359">
        <v>0</v>
      </c>
      <c r="AW359">
        <v>2</v>
      </c>
      <c r="AX359">
        <v>75317548</v>
      </c>
      <c r="AY359">
        <v>1</v>
      </c>
      <c r="AZ359">
        <v>0</v>
      </c>
      <c r="BA359">
        <v>351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CV359">
        <v>0</v>
      </c>
      <c r="CW359">
        <f>ROUND(Y359*Source!I257*DO359,9)</f>
        <v>0</v>
      </c>
      <c r="CX359">
        <f>ROUND(Y359*Source!I257,9)</f>
        <v>0.1053525</v>
      </c>
      <c r="CY359">
        <f t="shared" si="160"/>
        <v>56.43</v>
      </c>
      <c r="CZ359">
        <f t="shared" si="161"/>
        <v>53.9</v>
      </c>
      <c r="DA359">
        <f t="shared" si="162"/>
        <v>1</v>
      </c>
      <c r="DB359">
        <f t="shared" si="163"/>
        <v>2.0249999999999999</v>
      </c>
      <c r="DC359">
        <f t="shared" si="164"/>
        <v>0.47499999999999998</v>
      </c>
      <c r="DD359" t="s">
        <v>3</v>
      </c>
      <c r="DE359" t="s">
        <v>3</v>
      </c>
      <c r="DF359">
        <f t="shared" si="144"/>
        <v>0</v>
      </c>
      <c r="DG359">
        <f t="shared" si="127"/>
        <v>5.68</v>
      </c>
      <c r="DH359">
        <f t="shared" si="128"/>
        <v>1.33</v>
      </c>
      <c r="DI359">
        <f t="shared" si="129"/>
        <v>0</v>
      </c>
      <c r="DJ359">
        <f t="shared" si="165"/>
        <v>5.68</v>
      </c>
      <c r="DK359">
        <v>0</v>
      </c>
      <c r="DL359" t="s">
        <v>3</v>
      </c>
      <c r="DM359">
        <v>0</v>
      </c>
      <c r="DN359" t="s">
        <v>3</v>
      </c>
      <c r="DO359">
        <v>0</v>
      </c>
    </row>
    <row r="360" spans="1:119" x14ac:dyDescent="0.25">
      <c r="A360">
        <f>ROW(Source!A257)</f>
        <v>257</v>
      </c>
      <c r="B360">
        <v>75316143</v>
      </c>
      <c r="C360">
        <v>75317527</v>
      </c>
      <c r="D360">
        <v>66317086</v>
      </c>
      <c r="E360">
        <v>1</v>
      </c>
      <c r="F360">
        <v>1</v>
      </c>
      <c r="G360">
        <v>30570983</v>
      </c>
      <c r="H360">
        <v>3</v>
      </c>
      <c r="I360" t="s">
        <v>287</v>
      </c>
      <c r="J360" t="s">
        <v>289</v>
      </c>
      <c r="K360" t="s">
        <v>288</v>
      </c>
      <c r="L360">
        <v>1339</v>
      </c>
      <c r="N360">
        <v>1007</v>
      </c>
      <c r="O360" t="s">
        <v>30</v>
      </c>
      <c r="P360" t="s">
        <v>30</v>
      </c>
      <c r="Q360">
        <v>1</v>
      </c>
      <c r="W360">
        <v>0</v>
      </c>
      <c r="X360">
        <v>445910816</v>
      </c>
      <c r="Y360">
        <f t="shared" ref="Y360:Y366" si="166">AT360</f>
        <v>0.6</v>
      </c>
      <c r="AA360">
        <v>40097.040000000001</v>
      </c>
      <c r="AB360">
        <v>0</v>
      </c>
      <c r="AC360">
        <v>0</v>
      </c>
      <c r="AD360">
        <v>0</v>
      </c>
      <c r="AE360">
        <v>3671.89</v>
      </c>
      <c r="AF360">
        <v>0</v>
      </c>
      <c r="AG360">
        <v>0</v>
      </c>
      <c r="AH360">
        <v>0</v>
      </c>
      <c r="AI360">
        <v>10.92</v>
      </c>
      <c r="AJ360">
        <v>1</v>
      </c>
      <c r="AK360">
        <v>1</v>
      </c>
      <c r="AL360">
        <v>1</v>
      </c>
      <c r="AM360">
        <v>-2</v>
      </c>
      <c r="AN360">
        <v>0</v>
      </c>
      <c r="AO360">
        <v>0</v>
      </c>
      <c r="AP360">
        <v>1</v>
      </c>
      <c r="AQ360">
        <v>0</v>
      </c>
      <c r="AR360">
        <v>0</v>
      </c>
      <c r="AS360" t="s">
        <v>3</v>
      </c>
      <c r="AT360">
        <v>0.6</v>
      </c>
      <c r="AU360" t="s">
        <v>3</v>
      </c>
      <c r="AV360">
        <v>0</v>
      </c>
      <c r="AW360">
        <v>1</v>
      </c>
      <c r="AX360">
        <v>-1</v>
      </c>
      <c r="AY360">
        <v>0</v>
      </c>
      <c r="AZ360">
        <v>0</v>
      </c>
      <c r="BA360" t="s">
        <v>3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CV360">
        <v>0</v>
      </c>
      <c r="CW360">
        <v>0</v>
      </c>
      <c r="CX360">
        <f>ROUND(Y360*Source!I257,9)</f>
        <v>1.68564</v>
      </c>
      <c r="CY360">
        <f t="shared" ref="CY360:CY366" si="167">AA360</f>
        <v>40097.040000000001</v>
      </c>
      <c r="CZ360">
        <f t="shared" ref="CZ360:CZ366" si="168">AE360</f>
        <v>3671.89</v>
      </c>
      <c r="DA360">
        <f t="shared" ref="DA360:DA366" si="169">AI360</f>
        <v>10.92</v>
      </c>
      <c r="DB360">
        <f t="shared" ref="DB360:DB366" si="170">ROUND(ROUND(AT360*CZ360,2),6)</f>
        <v>2203.13</v>
      </c>
      <c r="DC360">
        <f t="shared" ref="DC360:DC366" si="171">ROUND(ROUND(AT360*AG360,2),6)</f>
        <v>0</v>
      </c>
      <c r="DD360" t="s">
        <v>3</v>
      </c>
      <c r="DE360" t="s">
        <v>3</v>
      </c>
      <c r="DF360">
        <f>ROUND(ROUND(AE360*AI360,2)*CX360,2)</f>
        <v>67589.17</v>
      </c>
      <c r="DG360">
        <f t="shared" si="127"/>
        <v>0</v>
      </c>
      <c r="DH360">
        <f t="shared" si="128"/>
        <v>0</v>
      </c>
      <c r="DI360">
        <f t="shared" si="129"/>
        <v>0</v>
      </c>
      <c r="DJ360">
        <f t="shared" ref="DJ360:DJ366" si="172">DF360</f>
        <v>67589.17</v>
      </c>
      <c r="DK360">
        <v>0</v>
      </c>
      <c r="DL360" t="s">
        <v>3</v>
      </c>
      <c r="DM360">
        <v>0</v>
      </c>
      <c r="DN360" t="s">
        <v>3</v>
      </c>
      <c r="DO360">
        <v>0</v>
      </c>
    </row>
    <row r="361" spans="1:119" x14ac:dyDescent="0.25">
      <c r="A361">
        <f>ROW(Source!A257)</f>
        <v>257</v>
      </c>
      <c r="B361">
        <v>75316143</v>
      </c>
      <c r="C361">
        <v>75317527</v>
      </c>
      <c r="D361">
        <v>64819338</v>
      </c>
      <c r="E361">
        <v>1</v>
      </c>
      <c r="F361">
        <v>1</v>
      </c>
      <c r="G361">
        <v>30570983</v>
      </c>
      <c r="H361">
        <v>3</v>
      </c>
      <c r="I361" t="s">
        <v>780</v>
      </c>
      <c r="J361" t="s">
        <v>781</v>
      </c>
      <c r="K361" t="s">
        <v>782</v>
      </c>
      <c r="L361">
        <v>1327</v>
      </c>
      <c r="N361">
        <v>1005</v>
      </c>
      <c r="O361" t="s">
        <v>103</v>
      </c>
      <c r="P361" t="s">
        <v>103</v>
      </c>
      <c r="Q361">
        <v>1</v>
      </c>
      <c r="W361">
        <v>0</v>
      </c>
      <c r="X361">
        <v>-2087594653</v>
      </c>
      <c r="Y361">
        <f t="shared" si="166"/>
        <v>0.2</v>
      </c>
      <c r="AA361">
        <v>104</v>
      </c>
      <c r="AB361">
        <v>0</v>
      </c>
      <c r="AC361">
        <v>0</v>
      </c>
      <c r="AD361">
        <v>0</v>
      </c>
      <c r="AE361">
        <v>104</v>
      </c>
      <c r="AF361">
        <v>0</v>
      </c>
      <c r="AG361">
        <v>0</v>
      </c>
      <c r="AH361">
        <v>0</v>
      </c>
      <c r="AI361">
        <v>1</v>
      </c>
      <c r="AJ361">
        <v>1</v>
      </c>
      <c r="AK361">
        <v>1</v>
      </c>
      <c r="AL361">
        <v>1</v>
      </c>
      <c r="AM361">
        <v>2</v>
      </c>
      <c r="AN361">
        <v>0</v>
      </c>
      <c r="AO361">
        <v>1</v>
      </c>
      <c r="AP361">
        <v>1</v>
      </c>
      <c r="AQ361">
        <v>0</v>
      </c>
      <c r="AR361">
        <v>0</v>
      </c>
      <c r="AS361" t="s">
        <v>3</v>
      </c>
      <c r="AT361">
        <v>0.2</v>
      </c>
      <c r="AU361" t="s">
        <v>3</v>
      </c>
      <c r="AV361">
        <v>0</v>
      </c>
      <c r="AW361">
        <v>2</v>
      </c>
      <c r="AX361">
        <v>75317549</v>
      </c>
      <c r="AY361">
        <v>1</v>
      </c>
      <c r="AZ361">
        <v>0</v>
      </c>
      <c r="BA361">
        <v>352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V361">
        <v>0</v>
      </c>
      <c r="CW361">
        <v>0</v>
      </c>
      <c r="CX361">
        <f>ROUND(Y361*Source!I257,9)</f>
        <v>0.56188000000000005</v>
      </c>
      <c r="CY361">
        <f t="shared" si="167"/>
        <v>104</v>
      </c>
      <c r="CZ361">
        <f t="shared" si="168"/>
        <v>104</v>
      </c>
      <c r="DA361">
        <f t="shared" si="169"/>
        <v>1</v>
      </c>
      <c r="DB361">
        <f t="shared" si="170"/>
        <v>20.8</v>
      </c>
      <c r="DC361">
        <f t="shared" si="171"/>
        <v>0</v>
      </c>
      <c r="DD361" t="s">
        <v>3</v>
      </c>
      <c r="DE361" t="s">
        <v>3</v>
      </c>
      <c r="DF361">
        <f>ROUND(ROUND(AE361,2)*CX361,2)</f>
        <v>58.44</v>
      </c>
      <c r="DG361">
        <f t="shared" si="127"/>
        <v>0</v>
      </c>
      <c r="DH361">
        <f t="shared" si="128"/>
        <v>0</v>
      </c>
      <c r="DI361">
        <f t="shared" si="129"/>
        <v>0</v>
      </c>
      <c r="DJ361">
        <f t="shared" si="172"/>
        <v>58.44</v>
      </c>
      <c r="DK361">
        <v>0</v>
      </c>
      <c r="DL361" t="s">
        <v>3</v>
      </c>
      <c r="DM361">
        <v>0</v>
      </c>
      <c r="DN361" t="s">
        <v>3</v>
      </c>
      <c r="DO361">
        <v>0</v>
      </c>
    </row>
    <row r="362" spans="1:119" x14ac:dyDescent="0.25">
      <c r="A362">
        <f>ROW(Source!A257)</f>
        <v>257</v>
      </c>
      <c r="B362">
        <v>75316143</v>
      </c>
      <c r="C362">
        <v>75317527</v>
      </c>
      <c r="D362">
        <v>31111939</v>
      </c>
      <c r="E362">
        <v>1</v>
      </c>
      <c r="F362">
        <v>1</v>
      </c>
      <c r="G362">
        <v>30570983</v>
      </c>
      <c r="H362">
        <v>3</v>
      </c>
      <c r="I362" t="s">
        <v>783</v>
      </c>
      <c r="J362" t="s">
        <v>784</v>
      </c>
      <c r="K362" t="s">
        <v>785</v>
      </c>
      <c r="L362">
        <v>1346</v>
      </c>
      <c r="N362">
        <v>1009</v>
      </c>
      <c r="O362" t="s">
        <v>132</v>
      </c>
      <c r="P362" t="s">
        <v>132</v>
      </c>
      <c r="Q362">
        <v>1</v>
      </c>
      <c r="W362">
        <v>0</v>
      </c>
      <c r="X362">
        <v>-1638047852</v>
      </c>
      <c r="Y362">
        <f t="shared" si="166"/>
        <v>4.9000000000000004</v>
      </c>
      <c r="AA362">
        <v>10.08</v>
      </c>
      <c r="AB362">
        <v>0</v>
      </c>
      <c r="AC362">
        <v>0</v>
      </c>
      <c r="AD362">
        <v>0</v>
      </c>
      <c r="AE362">
        <v>10.08</v>
      </c>
      <c r="AF362">
        <v>0</v>
      </c>
      <c r="AG362">
        <v>0</v>
      </c>
      <c r="AH362">
        <v>0</v>
      </c>
      <c r="AI362">
        <v>1</v>
      </c>
      <c r="AJ362">
        <v>1</v>
      </c>
      <c r="AK362">
        <v>1</v>
      </c>
      <c r="AL362">
        <v>1</v>
      </c>
      <c r="AM362">
        <v>2</v>
      </c>
      <c r="AN362">
        <v>0</v>
      </c>
      <c r="AO362">
        <v>1</v>
      </c>
      <c r="AP362">
        <v>1</v>
      </c>
      <c r="AQ362">
        <v>0</v>
      </c>
      <c r="AR362">
        <v>0</v>
      </c>
      <c r="AS362" t="s">
        <v>3</v>
      </c>
      <c r="AT362">
        <v>4.9000000000000004</v>
      </c>
      <c r="AU362" t="s">
        <v>3</v>
      </c>
      <c r="AV362">
        <v>0</v>
      </c>
      <c r="AW362">
        <v>2</v>
      </c>
      <c r="AX362">
        <v>75317550</v>
      </c>
      <c r="AY362">
        <v>1</v>
      </c>
      <c r="AZ362">
        <v>0</v>
      </c>
      <c r="BA362">
        <v>353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CV362">
        <v>0</v>
      </c>
      <c r="CW362">
        <v>0</v>
      </c>
      <c r="CX362">
        <f>ROUND(Y362*Source!I257,9)</f>
        <v>13.76606</v>
      </c>
      <c r="CY362">
        <f t="shared" si="167"/>
        <v>10.08</v>
      </c>
      <c r="CZ362">
        <f t="shared" si="168"/>
        <v>10.08</v>
      </c>
      <c r="DA362">
        <f t="shared" si="169"/>
        <v>1</v>
      </c>
      <c r="DB362">
        <f t="shared" si="170"/>
        <v>49.39</v>
      </c>
      <c r="DC362">
        <f t="shared" si="171"/>
        <v>0</v>
      </c>
      <c r="DD362" t="s">
        <v>3</v>
      </c>
      <c r="DE362" t="s">
        <v>3</v>
      </c>
      <c r="DF362">
        <f>ROUND(ROUND(AE362,2)*CX362,2)</f>
        <v>138.76</v>
      </c>
      <c r="DG362">
        <f t="shared" si="127"/>
        <v>0</v>
      </c>
      <c r="DH362">
        <f t="shared" si="128"/>
        <v>0</v>
      </c>
      <c r="DI362">
        <f t="shared" si="129"/>
        <v>0</v>
      </c>
      <c r="DJ362">
        <f t="shared" si="172"/>
        <v>138.76</v>
      </c>
      <c r="DK362">
        <v>0</v>
      </c>
      <c r="DL362" t="s">
        <v>3</v>
      </c>
      <c r="DM362">
        <v>0</v>
      </c>
      <c r="DN362" t="s">
        <v>3</v>
      </c>
      <c r="DO362">
        <v>0</v>
      </c>
    </row>
    <row r="363" spans="1:119" x14ac:dyDescent="0.25">
      <c r="A363">
        <f>ROW(Source!A257)</f>
        <v>257</v>
      </c>
      <c r="B363">
        <v>75316143</v>
      </c>
      <c r="C363">
        <v>75317527</v>
      </c>
      <c r="D363">
        <v>73166317</v>
      </c>
      <c r="E363">
        <v>1</v>
      </c>
      <c r="F363">
        <v>1</v>
      </c>
      <c r="G363">
        <v>30570983</v>
      </c>
      <c r="H363">
        <v>3</v>
      </c>
      <c r="I363" t="s">
        <v>270</v>
      </c>
      <c r="J363" t="s">
        <v>273</v>
      </c>
      <c r="K363" t="s">
        <v>271</v>
      </c>
      <c r="L363">
        <v>1355</v>
      </c>
      <c r="N363">
        <v>1010</v>
      </c>
      <c r="O363" t="s">
        <v>272</v>
      </c>
      <c r="P363" t="s">
        <v>272</v>
      </c>
      <c r="Q363">
        <v>100</v>
      </c>
      <c r="W363">
        <v>0</v>
      </c>
      <c r="X363">
        <v>341332049</v>
      </c>
      <c r="Y363">
        <f t="shared" si="166"/>
        <v>15.2</v>
      </c>
      <c r="AA363">
        <v>447.17</v>
      </c>
      <c r="AB363">
        <v>0</v>
      </c>
      <c r="AC363">
        <v>0</v>
      </c>
      <c r="AD363">
        <v>0</v>
      </c>
      <c r="AE363">
        <v>94.94</v>
      </c>
      <c r="AF363">
        <v>0</v>
      </c>
      <c r="AG363">
        <v>0</v>
      </c>
      <c r="AH363">
        <v>0</v>
      </c>
      <c r="AI363">
        <v>4.71</v>
      </c>
      <c r="AJ363">
        <v>1</v>
      </c>
      <c r="AK363">
        <v>1</v>
      </c>
      <c r="AL363">
        <v>1</v>
      </c>
      <c r="AM363">
        <v>-2</v>
      </c>
      <c r="AN363">
        <v>0</v>
      </c>
      <c r="AO363">
        <v>0</v>
      </c>
      <c r="AP363">
        <v>1</v>
      </c>
      <c r="AQ363">
        <v>0</v>
      </c>
      <c r="AR363">
        <v>0</v>
      </c>
      <c r="AS363" t="s">
        <v>3</v>
      </c>
      <c r="AT363">
        <v>15.2</v>
      </c>
      <c r="AU363" t="s">
        <v>3</v>
      </c>
      <c r="AV363">
        <v>0</v>
      </c>
      <c r="AW363">
        <v>1</v>
      </c>
      <c r="AX363">
        <v>-1</v>
      </c>
      <c r="AY363">
        <v>0</v>
      </c>
      <c r="AZ363">
        <v>0</v>
      </c>
      <c r="BA363" t="s">
        <v>3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CV363">
        <v>0</v>
      </c>
      <c r="CW363">
        <v>0</v>
      </c>
      <c r="CX363">
        <f>ROUND(Y363*Source!I257,9)</f>
        <v>42.70288</v>
      </c>
      <c r="CY363">
        <f t="shared" si="167"/>
        <v>447.17</v>
      </c>
      <c r="CZ363">
        <f t="shared" si="168"/>
        <v>94.94</v>
      </c>
      <c r="DA363">
        <f t="shared" si="169"/>
        <v>4.71</v>
      </c>
      <c r="DB363">
        <f t="shared" si="170"/>
        <v>1443.09</v>
      </c>
      <c r="DC363">
        <f t="shared" si="171"/>
        <v>0</v>
      </c>
      <c r="DD363" t="s">
        <v>3</v>
      </c>
      <c r="DE363" t="s">
        <v>3</v>
      </c>
      <c r="DF363">
        <f>ROUND(ROUND(AE363*AI363,2)*CX363,2)</f>
        <v>19095.45</v>
      </c>
      <c r="DG363">
        <f t="shared" si="127"/>
        <v>0</v>
      </c>
      <c r="DH363">
        <f t="shared" si="128"/>
        <v>0</v>
      </c>
      <c r="DI363">
        <f t="shared" si="129"/>
        <v>0</v>
      </c>
      <c r="DJ363">
        <f t="shared" si="172"/>
        <v>19095.45</v>
      </c>
      <c r="DK363">
        <v>0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5">
      <c r="A364">
        <f>ROW(Source!A257)</f>
        <v>257</v>
      </c>
      <c r="B364">
        <v>75316143</v>
      </c>
      <c r="C364">
        <v>75317527</v>
      </c>
      <c r="D364">
        <v>64818788</v>
      </c>
      <c r="E364">
        <v>1</v>
      </c>
      <c r="F364">
        <v>1</v>
      </c>
      <c r="G364">
        <v>30570983</v>
      </c>
      <c r="H364">
        <v>3</v>
      </c>
      <c r="I364" t="s">
        <v>275</v>
      </c>
      <c r="J364" t="s">
        <v>786</v>
      </c>
      <c r="K364" t="s">
        <v>276</v>
      </c>
      <c r="L364">
        <v>1346</v>
      </c>
      <c r="N364">
        <v>1009</v>
      </c>
      <c r="O364" t="s">
        <v>132</v>
      </c>
      <c r="P364" t="s">
        <v>132</v>
      </c>
      <c r="Q364">
        <v>1</v>
      </c>
      <c r="W364">
        <v>0</v>
      </c>
      <c r="X364">
        <v>1337286863</v>
      </c>
      <c r="Y364">
        <f t="shared" si="166"/>
        <v>0.51500000000000001</v>
      </c>
      <c r="AA364">
        <v>9.99</v>
      </c>
      <c r="AB364">
        <v>0</v>
      </c>
      <c r="AC364">
        <v>0</v>
      </c>
      <c r="AD364">
        <v>0</v>
      </c>
      <c r="AE364">
        <v>9.99</v>
      </c>
      <c r="AF364">
        <v>0</v>
      </c>
      <c r="AG364">
        <v>0</v>
      </c>
      <c r="AH364">
        <v>0</v>
      </c>
      <c r="AI364">
        <v>1</v>
      </c>
      <c r="AJ364">
        <v>1</v>
      </c>
      <c r="AK364">
        <v>1</v>
      </c>
      <c r="AL364">
        <v>1</v>
      </c>
      <c r="AM364">
        <v>2</v>
      </c>
      <c r="AN364">
        <v>0</v>
      </c>
      <c r="AO364">
        <v>1</v>
      </c>
      <c r="AP364">
        <v>1</v>
      </c>
      <c r="AQ364">
        <v>0</v>
      </c>
      <c r="AR364">
        <v>0</v>
      </c>
      <c r="AS364" t="s">
        <v>3</v>
      </c>
      <c r="AT364">
        <v>0.51500000000000001</v>
      </c>
      <c r="AU364" t="s">
        <v>3</v>
      </c>
      <c r="AV364">
        <v>0</v>
      </c>
      <c r="AW364">
        <v>2</v>
      </c>
      <c r="AX364">
        <v>75317551</v>
      </c>
      <c r="AY364">
        <v>1</v>
      </c>
      <c r="AZ364">
        <v>0</v>
      </c>
      <c r="BA364">
        <v>354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V364">
        <v>0</v>
      </c>
      <c r="CW364">
        <v>0</v>
      </c>
      <c r="CX364">
        <f>ROUND(Y364*Source!I257,9)</f>
        <v>1.446841</v>
      </c>
      <c r="CY364">
        <f t="shared" si="167"/>
        <v>9.99</v>
      </c>
      <c r="CZ364">
        <f t="shared" si="168"/>
        <v>9.99</v>
      </c>
      <c r="DA364">
        <f t="shared" si="169"/>
        <v>1</v>
      </c>
      <c r="DB364">
        <f t="shared" si="170"/>
        <v>5.14</v>
      </c>
      <c r="DC364">
        <f t="shared" si="171"/>
        <v>0</v>
      </c>
      <c r="DD364" t="s">
        <v>3</v>
      </c>
      <c r="DE364" t="s">
        <v>3</v>
      </c>
      <c r="DF364">
        <f>ROUND(ROUND(AE364,2)*CX364,2)</f>
        <v>14.45</v>
      </c>
      <c r="DG364">
        <f t="shared" si="127"/>
        <v>0</v>
      </c>
      <c r="DH364">
        <f t="shared" si="128"/>
        <v>0</v>
      </c>
      <c r="DI364">
        <f t="shared" si="129"/>
        <v>0</v>
      </c>
      <c r="DJ364">
        <f t="shared" si="172"/>
        <v>14.45</v>
      </c>
      <c r="DK364">
        <v>0</v>
      </c>
      <c r="DL364" t="s">
        <v>3</v>
      </c>
      <c r="DM364">
        <v>0</v>
      </c>
      <c r="DN364" t="s">
        <v>3</v>
      </c>
      <c r="DO364">
        <v>0</v>
      </c>
    </row>
    <row r="365" spans="1:119" x14ac:dyDescent="0.25">
      <c r="A365">
        <f>ROW(Source!A257)</f>
        <v>257</v>
      </c>
      <c r="B365">
        <v>75316143</v>
      </c>
      <c r="C365">
        <v>75317527</v>
      </c>
      <c r="D365">
        <v>66317032</v>
      </c>
      <c r="E365">
        <v>1</v>
      </c>
      <c r="F365">
        <v>1</v>
      </c>
      <c r="G365">
        <v>30570983</v>
      </c>
      <c r="H365">
        <v>3</v>
      </c>
      <c r="I365" t="s">
        <v>275</v>
      </c>
      <c r="J365" t="s">
        <v>277</v>
      </c>
      <c r="K365" t="s">
        <v>276</v>
      </c>
      <c r="L365">
        <v>1346</v>
      </c>
      <c r="N365">
        <v>1009</v>
      </c>
      <c r="O365" t="s">
        <v>132</v>
      </c>
      <c r="P365" t="s">
        <v>132</v>
      </c>
      <c r="Q365">
        <v>1</v>
      </c>
      <c r="W365">
        <v>0</v>
      </c>
      <c r="X365">
        <v>779866210</v>
      </c>
      <c r="Y365">
        <f t="shared" si="166"/>
        <v>80</v>
      </c>
      <c r="AA365">
        <v>94.81</v>
      </c>
      <c r="AB365">
        <v>0</v>
      </c>
      <c r="AC365">
        <v>0</v>
      </c>
      <c r="AD365">
        <v>0</v>
      </c>
      <c r="AE365">
        <v>9.99</v>
      </c>
      <c r="AF365">
        <v>0</v>
      </c>
      <c r="AG365">
        <v>0</v>
      </c>
      <c r="AH365">
        <v>0</v>
      </c>
      <c r="AI365">
        <v>9.49</v>
      </c>
      <c r="AJ365">
        <v>1</v>
      </c>
      <c r="AK365">
        <v>1</v>
      </c>
      <c r="AL365">
        <v>1</v>
      </c>
      <c r="AM365">
        <v>-2</v>
      </c>
      <c r="AN365">
        <v>0</v>
      </c>
      <c r="AO365">
        <v>0</v>
      </c>
      <c r="AP365">
        <v>1</v>
      </c>
      <c r="AQ365">
        <v>0</v>
      </c>
      <c r="AR365">
        <v>0</v>
      </c>
      <c r="AS365" t="s">
        <v>3</v>
      </c>
      <c r="AT365">
        <v>80</v>
      </c>
      <c r="AU365" t="s">
        <v>3</v>
      </c>
      <c r="AV365">
        <v>0</v>
      </c>
      <c r="AW365">
        <v>1</v>
      </c>
      <c r="AX365">
        <v>-1</v>
      </c>
      <c r="AY365">
        <v>0</v>
      </c>
      <c r="AZ365">
        <v>0</v>
      </c>
      <c r="BA365" t="s">
        <v>3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CV365">
        <v>0</v>
      </c>
      <c r="CW365">
        <v>0</v>
      </c>
      <c r="CX365">
        <f>ROUND(Y365*Source!I257,9)</f>
        <v>224.75200000000001</v>
      </c>
      <c r="CY365">
        <f t="shared" si="167"/>
        <v>94.81</v>
      </c>
      <c r="CZ365">
        <f t="shared" si="168"/>
        <v>9.99</v>
      </c>
      <c r="DA365">
        <f t="shared" si="169"/>
        <v>9.49</v>
      </c>
      <c r="DB365">
        <f t="shared" si="170"/>
        <v>799.2</v>
      </c>
      <c r="DC365">
        <f t="shared" si="171"/>
        <v>0</v>
      </c>
      <c r="DD365" t="s">
        <v>3</v>
      </c>
      <c r="DE365" t="s">
        <v>3</v>
      </c>
      <c r="DF365">
        <f>ROUND(ROUND(AE365*AI365,2)*CX365,2)</f>
        <v>21308.74</v>
      </c>
      <c r="DG365">
        <f t="shared" si="127"/>
        <v>0</v>
      </c>
      <c r="DH365">
        <f t="shared" si="128"/>
        <v>0</v>
      </c>
      <c r="DI365">
        <f t="shared" si="129"/>
        <v>0</v>
      </c>
      <c r="DJ365">
        <f t="shared" si="172"/>
        <v>21308.74</v>
      </c>
      <c r="DK365">
        <v>0</v>
      </c>
      <c r="DL365" t="s">
        <v>3</v>
      </c>
      <c r="DM365">
        <v>0</v>
      </c>
      <c r="DN365" t="s">
        <v>3</v>
      </c>
      <c r="DO365">
        <v>0</v>
      </c>
    </row>
    <row r="366" spans="1:119" x14ac:dyDescent="0.25">
      <c r="A366">
        <f>ROW(Source!A257)</f>
        <v>257</v>
      </c>
      <c r="B366">
        <v>75316143</v>
      </c>
      <c r="C366">
        <v>75317527</v>
      </c>
      <c r="D366">
        <v>64818614</v>
      </c>
      <c r="E366">
        <v>1</v>
      </c>
      <c r="F366">
        <v>1</v>
      </c>
      <c r="G366">
        <v>30570983</v>
      </c>
      <c r="H366">
        <v>3</v>
      </c>
      <c r="I366" t="s">
        <v>765</v>
      </c>
      <c r="J366" t="s">
        <v>766</v>
      </c>
      <c r="K366" t="s">
        <v>767</v>
      </c>
      <c r="L366">
        <v>1348</v>
      </c>
      <c r="N366">
        <v>1009</v>
      </c>
      <c r="O366" t="s">
        <v>137</v>
      </c>
      <c r="P366" t="s">
        <v>137</v>
      </c>
      <c r="Q366">
        <v>1000</v>
      </c>
      <c r="W366">
        <v>0</v>
      </c>
      <c r="X366">
        <v>-1897072270</v>
      </c>
      <c r="Y366">
        <f t="shared" si="166"/>
        <v>4.8999999999999998E-3</v>
      </c>
      <c r="AA366">
        <v>6767.09</v>
      </c>
      <c r="AB366">
        <v>0</v>
      </c>
      <c r="AC366">
        <v>0</v>
      </c>
      <c r="AD366">
        <v>0</v>
      </c>
      <c r="AE366">
        <v>6767.09</v>
      </c>
      <c r="AF366">
        <v>0</v>
      </c>
      <c r="AG366">
        <v>0</v>
      </c>
      <c r="AH366">
        <v>0</v>
      </c>
      <c r="AI366">
        <v>1</v>
      </c>
      <c r="AJ366">
        <v>1</v>
      </c>
      <c r="AK366">
        <v>1</v>
      </c>
      <c r="AL366">
        <v>1</v>
      </c>
      <c r="AM366">
        <v>2</v>
      </c>
      <c r="AN366">
        <v>0</v>
      </c>
      <c r="AO366">
        <v>1</v>
      </c>
      <c r="AP366">
        <v>1</v>
      </c>
      <c r="AQ366">
        <v>0</v>
      </c>
      <c r="AR366">
        <v>0</v>
      </c>
      <c r="AS366" t="s">
        <v>3</v>
      </c>
      <c r="AT366">
        <v>4.8999999999999998E-3</v>
      </c>
      <c r="AU366" t="s">
        <v>3</v>
      </c>
      <c r="AV366">
        <v>0</v>
      </c>
      <c r="AW366">
        <v>2</v>
      </c>
      <c r="AX366">
        <v>75317552</v>
      </c>
      <c r="AY366">
        <v>1</v>
      </c>
      <c r="AZ366">
        <v>0</v>
      </c>
      <c r="BA366">
        <v>355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CV366">
        <v>0</v>
      </c>
      <c r="CW366">
        <v>0</v>
      </c>
      <c r="CX366">
        <f>ROUND(Y366*Source!I257,9)</f>
        <v>1.376606E-2</v>
      </c>
      <c r="CY366">
        <f t="shared" si="167"/>
        <v>6767.09</v>
      </c>
      <c r="CZ366">
        <f t="shared" si="168"/>
        <v>6767.09</v>
      </c>
      <c r="DA366">
        <f t="shared" si="169"/>
        <v>1</v>
      </c>
      <c r="DB366">
        <f t="shared" si="170"/>
        <v>33.159999999999997</v>
      </c>
      <c r="DC366">
        <f t="shared" si="171"/>
        <v>0</v>
      </c>
      <c r="DD366" t="s">
        <v>3</v>
      </c>
      <c r="DE366" t="s">
        <v>3</v>
      </c>
      <c r="DF366">
        <f t="shared" ref="DF366:DF375" si="173">ROUND(ROUND(AE366,2)*CX366,2)</f>
        <v>93.16</v>
      </c>
      <c r="DG366">
        <f t="shared" si="127"/>
        <v>0</v>
      </c>
      <c r="DH366">
        <f t="shared" si="128"/>
        <v>0</v>
      </c>
      <c r="DI366">
        <f t="shared" si="129"/>
        <v>0</v>
      </c>
      <c r="DJ366">
        <f t="shared" si="172"/>
        <v>93.16</v>
      </c>
      <c r="DK366">
        <v>0</v>
      </c>
      <c r="DL366" t="s">
        <v>3</v>
      </c>
      <c r="DM366">
        <v>0</v>
      </c>
      <c r="DN366" t="s">
        <v>3</v>
      </c>
      <c r="DO366">
        <v>0</v>
      </c>
    </row>
    <row r="367" spans="1:119" x14ac:dyDescent="0.25">
      <c r="A367">
        <f>ROW(Source!A264)</f>
        <v>264</v>
      </c>
      <c r="B367">
        <v>75316141</v>
      </c>
      <c r="C367">
        <v>75317559</v>
      </c>
      <c r="D367">
        <v>44573642</v>
      </c>
      <c r="E367">
        <v>30570983</v>
      </c>
      <c r="F367">
        <v>1</v>
      </c>
      <c r="G367">
        <v>30570983</v>
      </c>
      <c r="H367">
        <v>1</v>
      </c>
      <c r="I367" t="s">
        <v>678</v>
      </c>
      <c r="J367" t="s">
        <v>3</v>
      </c>
      <c r="K367" t="s">
        <v>679</v>
      </c>
      <c r="L367">
        <v>1191</v>
      </c>
      <c r="N367">
        <v>1013</v>
      </c>
      <c r="O367" t="s">
        <v>680</v>
      </c>
      <c r="P367" t="s">
        <v>680</v>
      </c>
      <c r="Q367">
        <v>1</v>
      </c>
      <c r="W367">
        <v>0</v>
      </c>
      <c r="X367">
        <v>476480486</v>
      </c>
      <c r="Y367">
        <f>(AT367*1.15)</f>
        <v>8.9699999999999989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1</v>
      </c>
      <c r="AJ367">
        <v>1</v>
      </c>
      <c r="AK367">
        <v>1</v>
      </c>
      <c r="AL367">
        <v>1</v>
      </c>
      <c r="AM367">
        <v>5</v>
      </c>
      <c r="AN367">
        <v>0</v>
      </c>
      <c r="AO367">
        <v>1</v>
      </c>
      <c r="AP367">
        <v>1</v>
      </c>
      <c r="AQ367">
        <v>0</v>
      </c>
      <c r="AR367">
        <v>0</v>
      </c>
      <c r="AS367" t="s">
        <v>3</v>
      </c>
      <c r="AT367">
        <v>7.8</v>
      </c>
      <c r="AU367" t="s">
        <v>95</v>
      </c>
      <c r="AV367">
        <v>1</v>
      </c>
      <c r="AW367">
        <v>2</v>
      </c>
      <c r="AX367">
        <v>75317566</v>
      </c>
      <c r="AY367">
        <v>1</v>
      </c>
      <c r="AZ367">
        <v>2048</v>
      </c>
      <c r="BA367">
        <v>359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CU367">
        <f>ROUND(AT367*Source!I264*AH367*AL367,2)</f>
        <v>0</v>
      </c>
      <c r="CV367">
        <f>ROUND(Y367*Source!I264,9)</f>
        <v>16.375632</v>
      </c>
      <c r="CW367">
        <v>0</v>
      </c>
      <c r="CX367">
        <f>ROUND(Y367*Source!I264,9)</f>
        <v>16.375632</v>
      </c>
      <c r="CY367">
        <f>AD367</f>
        <v>0</v>
      </c>
      <c r="CZ367">
        <f>AH367</f>
        <v>0</v>
      </c>
      <c r="DA367">
        <f>AL367</f>
        <v>1</v>
      </c>
      <c r="DB367">
        <f>ROUND((ROUND(AT367*CZ367,2)*1.15),6)</f>
        <v>0</v>
      </c>
      <c r="DC367">
        <f>ROUND((ROUND(AT367*AG367,2)*1.15),6)</f>
        <v>0</v>
      </c>
      <c r="DD367" t="s">
        <v>3</v>
      </c>
      <c r="DE367" t="s">
        <v>3</v>
      </c>
      <c r="DF367">
        <f t="shared" si="173"/>
        <v>0</v>
      </c>
      <c r="DG367">
        <f t="shared" si="127"/>
        <v>0</v>
      </c>
      <c r="DH367">
        <f t="shared" si="128"/>
        <v>0</v>
      </c>
      <c r="DI367">
        <f t="shared" si="129"/>
        <v>0</v>
      </c>
      <c r="DJ367">
        <f>DI367</f>
        <v>0</v>
      </c>
      <c r="DK367">
        <v>0</v>
      </c>
      <c r="DL367" t="s">
        <v>3</v>
      </c>
      <c r="DM367">
        <v>0</v>
      </c>
      <c r="DN367" t="s">
        <v>3</v>
      </c>
      <c r="DO367">
        <v>0</v>
      </c>
    </row>
    <row r="368" spans="1:119" x14ac:dyDescent="0.25">
      <c r="A368">
        <f>ROW(Source!A264)</f>
        <v>264</v>
      </c>
      <c r="B368">
        <v>75316141</v>
      </c>
      <c r="C368">
        <v>75317559</v>
      </c>
      <c r="D368">
        <v>65153080</v>
      </c>
      <c r="E368">
        <v>1</v>
      </c>
      <c r="F368">
        <v>1</v>
      </c>
      <c r="G368">
        <v>30570983</v>
      </c>
      <c r="H368">
        <v>2</v>
      </c>
      <c r="I368" t="s">
        <v>787</v>
      </c>
      <c r="J368" t="s">
        <v>788</v>
      </c>
      <c r="K368" t="s">
        <v>789</v>
      </c>
      <c r="L368">
        <v>1368</v>
      </c>
      <c r="N368">
        <v>1011</v>
      </c>
      <c r="O368" t="s">
        <v>695</v>
      </c>
      <c r="P368" t="s">
        <v>695</v>
      </c>
      <c r="Q368">
        <v>1</v>
      </c>
      <c r="W368">
        <v>0</v>
      </c>
      <c r="X368">
        <v>-1917768885</v>
      </c>
      <c r="Y368">
        <f>(AT368*1.25)</f>
        <v>2.0874999999999999</v>
      </c>
      <c r="AA368">
        <v>0</v>
      </c>
      <c r="AB368">
        <v>1.53</v>
      </c>
      <c r="AC368">
        <v>0</v>
      </c>
      <c r="AD368">
        <v>0</v>
      </c>
      <c r="AE368">
        <v>0</v>
      </c>
      <c r="AF368">
        <v>1.53</v>
      </c>
      <c r="AG368">
        <v>0</v>
      </c>
      <c r="AH368">
        <v>0</v>
      </c>
      <c r="AI368">
        <v>1</v>
      </c>
      <c r="AJ368">
        <v>1</v>
      </c>
      <c r="AK368">
        <v>1</v>
      </c>
      <c r="AL368">
        <v>1</v>
      </c>
      <c r="AM368">
        <v>-2</v>
      </c>
      <c r="AN368">
        <v>0</v>
      </c>
      <c r="AO368">
        <v>1</v>
      </c>
      <c r="AP368">
        <v>1</v>
      </c>
      <c r="AQ368">
        <v>0</v>
      </c>
      <c r="AR368">
        <v>0</v>
      </c>
      <c r="AS368" t="s">
        <v>3</v>
      </c>
      <c r="AT368">
        <v>1.67</v>
      </c>
      <c r="AU368" t="s">
        <v>94</v>
      </c>
      <c r="AV368">
        <v>0</v>
      </c>
      <c r="AW368">
        <v>2</v>
      </c>
      <c r="AX368">
        <v>75317567</v>
      </c>
      <c r="AY368">
        <v>1</v>
      </c>
      <c r="AZ368">
        <v>0</v>
      </c>
      <c r="BA368">
        <v>360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CV368">
        <v>0</v>
      </c>
      <c r="CW368">
        <f>ROUND(Y368*Source!I264*DO368,9)</f>
        <v>0</v>
      </c>
      <c r="CX368">
        <f>ROUND(Y368*Source!I264,9)</f>
        <v>3.81094</v>
      </c>
      <c r="CY368">
        <f>AB368</f>
        <v>1.53</v>
      </c>
      <c r="CZ368">
        <f>AF368</f>
        <v>1.53</v>
      </c>
      <c r="DA368">
        <f>AJ368</f>
        <v>1</v>
      </c>
      <c r="DB368">
        <f>ROUND((ROUND(AT368*CZ368,2)*1.25),6)</f>
        <v>3.2</v>
      </c>
      <c r="DC368">
        <f>ROUND((ROUND(AT368*AG368,2)*1.25),6)</f>
        <v>0</v>
      </c>
      <c r="DD368" t="s">
        <v>3</v>
      </c>
      <c r="DE368" t="s">
        <v>3</v>
      </c>
      <c r="DF368">
        <f t="shared" si="173"/>
        <v>0</v>
      </c>
      <c r="DG368">
        <f t="shared" si="127"/>
        <v>5.83</v>
      </c>
      <c r="DH368">
        <f t="shared" si="128"/>
        <v>0</v>
      </c>
      <c r="DI368">
        <f t="shared" si="129"/>
        <v>0</v>
      </c>
      <c r="DJ368">
        <f>DG368</f>
        <v>5.83</v>
      </c>
      <c r="DK368">
        <v>0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5">
      <c r="A369">
        <f>ROW(Source!A264)</f>
        <v>264</v>
      </c>
      <c r="B369">
        <v>75316141</v>
      </c>
      <c r="C369">
        <v>75317559</v>
      </c>
      <c r="D369">
        <v>65153288</v>
      </c>
      <c r="E369">
        <v>1</v>
      </c>
      <c r="F369">
        <v>1</v>
      </c>
      <c r="G369">
        <v>30570983</v>
      </c>
      <c r="H369">
        <v>2</v>
      </c>
      <c r="I369" t="s">
        <v>692</v>
      </c>
      <c r="J369" t="s">
        <v>693</v>
      </c>
      <c r="K369" t="s">
        <v>694</v>
      </c>
      <c r="L369">
        <v>1368</v>
      </c>
      <c r="N369">
        <v>1011</v>
      </c>
      <c r="O369" t="s">
        <v>695</v>
      </c>
      <c r="P369" t="s">
        <v>695</v>
      </c>
      <c r="Q369">
        <v>1</v>
      </c>
      <c r="W369">
        <v>0</v>
      </c>
      <c r="X369">
        <v>-7781208</v>
      </c>
      <c r="Y369">
        <f>(AT369*1.25)</f>
        <v>0.13750000000000001</v>
      </c>
      <c r="AA369">
        <v>0</v>
      </c>
      <c r="AB369">
        <v>83.1</v>
      </c>
      <c r="AC369">
        <v>12.62</v>
      </c>
      <c r="AD369">
        <v>0</v>
      </c>
      <c r="AE369">
        <v>0</v>
      </c>
      <c r="AF369">
        <v>83.1</v>
      </c>
      <c r="AG369">
        <v>12.62</v>
      </c>
      <c r="AH369">
        <v>0</v>
      </c>
      <c r="AI369">
        <v>1</v>
      </c>
      <c r="AJ369">
        <v>1</v>
      </c>
      <c r="AK369">
        <v>1</v>
      </c>
      <c r="AL369">
        <v>1</v>
      </c>
      <c r="AM369">
        <v>-2</v>
      </c>
      <c r="AN369">
        <v>0</v>
      </c>
      <c r="AO369">
        <v>1</v>
      </c>
      <c r="AP369">
        <v>1</v>
      </c>
      <c r="AQ369">
        <v>0</v>
      </c>
      <c r="AR369">
        <v>0</v>
      </c>
      <c r="AS369" t="s">
        <v>3</v>
      </c>
      <c r="AT369">
        <v>0.11</v>
      </c>
      <c r="AU369" t="s">
        <v>94</v>
      </c>
      <c r="AV369">
        <v>0</v>
      </c>
      <c r="AW369">
        <v>2</v>
      </c>
      <c r="AX369">
        <v>75317568</v>
      </c>
      <c r="AY369">
        <v>1</v>
      </c>
      <c r="AZ369">
        <v>0</v>
      </c>
      <c r="BA369">
        <v>361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V369">
        <v>0</v>
      </c>
      <c r="CW369">
        <f>ROUND(Y369*Source!I264*DO369,9)</f>
        <v>0</v>
      </c>
      <c r="CX369">
        <f>ROUND(Y369*Source!I264,9)</f>
        <v>0.25102000000000002</v>
      </c>
      <c r="CY369">
        <f>AB369</f>
        <v>83.1</v>
      </c>
      <c r="CZ369">
        <f>AF369</f>
        <v>83.1</v>
      </c>
      <c r="DA369">
        <f>AJ369</f>
        <v>1</v>
      </c>
      <c r="DB369">
        <f>ROUND((ROUND(AT369*CZ369,2)*1.25),6)</f>
        <v>11.425000000000001</v>
      </c>
      <c r="DC369">
        <f>ROUND((ROUND(AT369*AG369,2)*1.25),6)</f>
        <v>1.7375</v>
      </c>
      <c r="DD369" t="s">
        <v>3</v>
      </c>
      <c r="DE369" t="s">
        <v>3</v>
      </c>
      <c r="DF369">
        <f t="shared" si="173"/>
        <v>0</v>
      </c>
      <c r="DG369">
        <f t="shared" si="127"/>
        <v>20.86</v>
      </c>
      <c r="DH369">
        <f t="shared" si="128"/>
        <v>3.17</v>
      </c>
      <c r="DI369">
        <f t="shared" si="129"/>
        <v>0</v>
      </c>
      <c r="DJ369">
        <f>DG369</f>
        <v>20.86</v>
      </c>
      <c r="DK369">
        <v>0</v>
      </c>
      <c r="DL369" t="s">
        <v>3</v>
      </c>
      <c r="DM369">
        <v>0</v>
      </c>
      <c r="DN369" t="s">
        <v>3</v>
      </c>
      <c r="DO369">
        <v>0</v>
      </c>
    </row>
    <row r="370" spans="1:119" x14ac:dyDescent="0.25">
      <c r="A370">
        <f>ROW(Source!A264)</f>
        <v>264</v>
      </c>
      <c r="B370">
        <v>75316141</v>
      </c>
      <c r="C370">
        <v>75317559</v>
      </c>
      <c r="D370">
        <v>31110509</v>
      </c>
      <c r="E370">
        <v>1</v>
      </c>
      <c r="F370">
        <v>1</v>
      </c>
      <c r="G370">
        <v>30570983</v>
      </c>
      <c r="H370">
        <v>3</v>
      </c>
      <c r="I370" t="s">
        <v>306</v>
      </c>
      <c r="J370" t="s">
        <v>308</v>
      </c>
      <c r="K370" t="s">
        <v>307</v>
      </c>
      <c r="L370">
        <v>1348</v>
      </c>
      <c r="N370">
        <v>1009</v>
      </c>
      <c r="O370" t="s">
        <v>137</v>
      </c>
      <c r="P370" t="s">
        <v>137</v>
      </c>
      <c r="Q370">
        <v>1000</v>
      </c>
      <c r="W370">
        <v>0</v>
      </c>
      <c r="X370">
        <v>-1884198522</v>
      </c>
      <c r="Y370">
        <f>AT370</f>
        <v>6.7000000000000004E-2</v>
      </c>
      <c r="AA370">
        <v>7777.06</v>
      </c>
      <c r="AB370">
        <v>0</v>
      </c>
      <c r="AC370">
        <v>0</v>
      </c>
      <c r="AD370">
        <v>0</v>
      </c>
      <c r="AE370">
        <v>7777.06</v>
      </c>
      <c r="AF370">
        <v>0</v>
      </c>
      <c r="AG370">
        <v>0</v>
      </c>
      <c r="AH370">
        <v>0</v>
      </c>
      <c r="AI370">
        <v>1</v>
      </c>
      <c r="AJ370">
        <v>1</v>
      </c>
      <c r="AK370">
        <v>1</v>
      </c>
      <c r="AL370">
        <v>1</v>
      </c>
      <c r="AM370">
        <v>0</v>
      </c>
      <c r="AN370">
        <v>0</v>
      </c>
      <c r="AO370">
        <v>0</v>
      </c>
      <c r="AP370">
        <v>1</v>
      </c>
      <c r="AQ370">
        <v>0</v>
      </c>
      <c r="AR370">
        <v>0</v>
      </c>
      <c r="AS370" t="s">
        <v>3</v>
      </c>
      <c r="AT370">
        <v>6.7000000000000004E-2</v>
      </c>
      <c r="AU370" t="s">
        <v>3</v>
      </c>
      <c r="AV370">
        <v>0</v>
      </c>
      <c r="AW370">
        <v>1</v>
      </c>
      <c r="AX370">
        <v>-1</v>
      </c>
      <c r="AY370">
        <v>0</v>
      </c>
      <c r="AZ370">
        <v>0</v>
      </c>
      <c r="BA370" t="s">
        <v>3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CV370">
        <v>0</v>
      </c>
      <c r="CW370">
        <v>0</v>
      </c>
      <c r="CX370">
        <f>ROUND(Y370*Source!I264,9)</f>
        <v>0.1223152</v>
      </c>
      <c r="CY370">
        <f>AA370</f>
        <v>7777.06</v>
      </c>
      <c r="CZ370">
        <f>AE370</f>
        <v>7777.06</v>
      </c>
      <c r="DA370">
        <f>AI370</f>
        <v>1</v>
      </c>
      <c r="DB370">
        <f>ROUND(ROUND(AT370*CZ370,2),6)</f>
        <v>521.05999999999995</v>
      </c>
      <c r="DC370">
        <f>ROUND(ROUND(AT370*AG370,2),6)</f>
        <v>0</v>
      </c>
      <c r="DD370" t="s">
        <v>3</v>
      </c>
      <c r="DE370" t="s">
        <v>3</v>
      </c>
      <c r="DF370">
        <f t="shared" si="173"/>
        <v>951.25</v>
      </c>
      <c r="DG370">
        <f t="shared" si="127"/>
        <v>0</v>
      </c>
      <c r="DH370">
        <f t="shared" si="128"/>
        <v>0</v>
      </c>
      <c r="DI370">
        <f t="shared" si="129"/>
        <v>0</v>
      </c>
      <c r="DJ370">
        <f>DF370</f>
        <v>951.25</v>
      </c>
      <c r="DK370">
        <v>0</v>
      </c>
      <c r="DL370" t="s">
        <v>3</v>
      </c>
      <c r="DM370">
        <v>0</v>
      </c>
      <c r="DN370" t="s">
        <v>3</v>
      </c>
      <c r="DO370">
        <v>0</v>
      </c>
    </row>
    <row r="371" spans="1:119" x14ac:dyDescent="0.25">
      <c r="A371">
        <f>ROW(Source!A264)</f>
        <v>264</v>
      </c>
      <c r="B371">
        <v>75316141</v>
      </c>
      <c r="C371">
        <v>75317559</v>
      </c>
      <c r="D371">
        <v>31110827</v>
      </c>
      <c r="E371">
        <v>1</v>
      </c>
      <c r="F371">
        <v>1</v>
      </c>
      <c r="G371">
        <v>30570983</v>
      </c>
      <c r="H371">
        <v>3</v>
      </c>
      <c r="I371" t="s">
        <v>298</v>
      </c>
      <c r="J371" t="s">
        <v>300</v>
      </c>
      <c r="K371" t="s">
        <v>299</v>
      </c>
      <c r="L371">
        <v>1348</v>
      </c>
      <c r="N371">
        <v>1009</v>
      </c>
      <c r="O371" t="s">
        <v>137</v>
      </c>
      <c r="P371" t="s">
        <v>137</v>
      </c>
      <c r="Q371">
        <v>1000</v>
      </c>
      <c r="W371">
        <v>0</v>
      </c>
      <c r="X371">
        <v>-523013056</v>
      </c>
      <c r="Y371">
        <f>AT371</f>
        <v>0.01</v>
      </c>
      <c r="AA371">
        <v>7438.24</v>
      </c>
      <c r="AB371">
        <v>0</v>
      </c>
      <c r="AC371">
        <v>0</v>
      </c>
      <c r="AD371">
        <v>0</v>
      </c>
      <c r="AE371">
        <v>7438.24</v>
      </c>
      <c r="AF371">
        <v>0</v>
      </c>
      <c r="AG371">
        <v>0</v>
      </c>
      <c r="AH371">
        <v>0</v>
      </c>
      <c r="AI371">
        <v>1</v>
      </c>
      <c r="AJ371">
        <v>1</v>
      </c>
      <c r="AK371">
        <v>1</v>
      </c>
      <c r="AL371">
        <v>1</v>
      </c>
      <c r="AM371">
        <v>0</v>
      </c>
      <c r="AN371">
        <v>0</v>
      </c>
      <c r="AO371">
        <v>0</v>
      </c>
      <c r="AP371">
        <v>1</v>
      </c>
      <c r="AQ371">
        <v>0</v>
      </c>
      <c r="AR371">
        <v>0</v>
      </c>
      <c r="AS371" t="s">
        <v>3</v>
      </c>
      <c r="AT371">
        <v>0.01</v>
      </c>
      <c r="AU371" t="s">
        <v>3</v>
      </c>
      <c r="AV371">
        <v>0</v>
      </c>
      <c r="AW371">
        <v>1</v>
      </c>
      <c r="AX371">
        <v>-1</v>
      </c>
      <c r="AY371">
        <v>0</v>
      </c>
      <c r="AZ371">
        <v>0</v>
      </c>
      <c r="BA371" t="s">
        <v>3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CV371">
        <v>0</v>
      </c>
      <c r="CW371">
        <v>0</v>
      </c>
      <c r="CX371">
        <f>ROUND(Y371*Source!I264,9)</f>
        <v>1.8256000000000001E-2</v>
      </c>
      <c r="CY371">
        <f>AA371</f>
        <v>7438.24</v>
      </c>
      <c r="CZ371">
        <f>AE371</f>
        <v>7438.24</v>
      </c>
      <c r="DA371">
        <f>AI371</f>
        <v>1</v>
      </c>
      <c r="DB371">
        <f>ROUND(ROUND(AT371*CZ371,2),6)</f>
        <v>74.38</v>
      </c>
      <c r="DC371">
        <f>ROUND(ROUND(AT371*AG371,2),6)</f>
        <v>0</v>
      </c>
      <c r="DD371" t="s">
        <v>3</v>
      </c>
      <c r="DE371" t="s">
        <v>3</v>
      </c>
      <c r="DF371">
        <f t="shared" si="173"/>
        <v>135.79</v>
      </c>
      <c r="DG371">
        <f t="shared" si="127"/>
        <v>0</v>
      </c>
      <c r="DH371">
        <f t="shared" si="128"/>
        <v>0</v>
      </c>
      <c r="DI371">
        <f t="shared" si="129"/>
        <v>0</v>
      </c>
      <c r="DJ371">
        <f>DF371</f>
        <v>135.79</v>
      </c>
      <c r="DK371">
        <v>0</v>
      </c>
      <c r="DL371" t="s">
        <v>3</v>
      </c>
      <c r="DM371">
        <v>0</v>
      </c>
      <c r="DN371" t="s">
        <v>3</v>
      </c>
      <c r="DO371">
        <v>0</v>
      </c>
    </row>
    <row r="372" spans="1:119" x14ac:dyDescent="0.25">
      <c r="A372">
        <f>ROW(Source!A264)</f>
        <v>264</v>
      </c>
      <c r="B372">
        <v>75316141</v>
      </c>
      <c r="C372">
        <v>75317559</v>
      </c>
      <c r="D372">
        <v>31110508</v>
      </c>
      <c r="E372">
        <v>1</v>
      </c>
      <c r="F372">
        <v>1</v>
      </c>
      <c r="G372">
        <v>30570983</v>
      </c>
      <c r="H372">
        <v>3</v>
      </c>
      <c r="I372" t="s">
        <v>302</v>
      </c>
      <c r="J372" t="s">
        <v>304</v>
      </c>
      <c r="K372" t="s">
        <v>303</v>
      </c>
      <c r="L372">
        <v>1348</v>
      </c>
      <c r="N372">
        <v>1009</v>
      </c>
      <c r="O372" t="s">
        <v>137</v>
      </c>
      <c r="P372" t="s">
        <v>137</v>
      </c>
      <c r="Q372">
        <v>1000</v>
      </c>
      <c r="W372">
        <v>0</v>
      </c>
      <c r="X372">
        <v>2091544371</v>
      </c>
      <c r="Y372">
        <f>AT372</f>
        <v>1.7000000000000001E-2</v>
      </c>
      <c r="AA372">
        <v>7682.53</v>
      </c>
      <c r="AB372">
        <v>0</v>
      </c>
      <c r="AC372">
        <v>0</v>
      </c>
      <c r="AD372">
        <v>0</v>
      </c>
      <c r="AE372">
        <v>7682.53</v>
      </c>
      <c r="AF372">
        <v>0</v>
      </c>
      <c r="AG372">
        <v>0</v>
      </c>
      <c r="AH372">
        <v>0</v>
      </c>
      <c r="AI372">
        <v>1</v>
      </c>
      <c r="AJ372">
        <v>1</v>
      </c>
      <c r="AK372">
        <v>1</v>
      </c>
      <c r="AL372">
        <v>1</v>
      </c>
      <c r="AM372">
        <v>0</v>
      </c>
      <c r="AN372">
        <v>0</v>
      </c>
      <c r="AO372">
        <v>0</v>
      </c>
      <c r="AP372">
        <v>1</v>
      </c>
      <c r="AQ372">
        <v>0</v>
      </c>
      <c r="AR372">
        <v>0</v>
      </c>
      <c r="AS372" t="s">
        <v>3</v>
      </c>
      <c r="AT372">
        <v>1.7000000000000001E-2</v>
      </c>
      <c r="AU372" t="s">
        <v>3</v>
      </c>
      <c r="AV372">
        <v>0</v>
      </c>
      <c r="AW372">
        <v>1</v>
      </c>
      <c r="AX372">
        <v>-1</v>
      </c>
      <c r="AY372">
        <v>0</v>
      </c>
      <c r="AZ372">
        <v>0</v>
      </c>
      <c r="BA372" t="s">
        <v>3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CV372">
        <v>0</v>
      </c>
      <c r="CW372">
        <v>0</v>
      </c>
      <c r="CX372">
        <f>ROUND(Y372*Source!I264,9)</f>
        <v>3.1035199999999999E-2</v>
      </c>
      <c r="CY372">
        <f>AA372</f>
        <v>7682.53</v>
      </c>
      <c r="CZ372">
        <f>AE372</f>
        <v>7682.53</v>
      </c>
      <c r="DA372">
        <f>AI372</f>
        <v>1</v>
      </c>
      <c r="DB372">
        <f>ROUND(ROUND(AT372*CZ372,2),6)</f>
        <v>130.6</v>
      </c>
      <c r="DC372">
        <f>ROUND(ROUND(AT372*AG372,2),6)</f>
        <v>0</v>
      </c>
      <c r="DD372" t="s">
        <v>3</v>
      </c>
      <c r="DE372" t="s">
        <v>3</v>
      </c>
      <c r="DF372">
        <f t="shared" si="173"/>
        <v>238.43</v>
      </c>
      <c r="DG372">
        <f t="shared" si="127"/>
        <v>0</v>
      </c>
      <c r="DH372">
        <f t="shared" si="128"/>
        <v>0</v>
      </c>
      <c r="DI372">
        <f t="shared" si="129"/>
        <v>0</v>
      </c>
      <c r="DJ372">
        <f>DF372</f>
        <v>238.43</v>
      </c>
      <c r="DK372">
        <v>0</v>
      </c>
      <c r="DL372" t="s">
        <v>3</v>
      </c>
      <c r="DM372">
        <v>0</v>
      </c>
      <c r="DN372" t="s">
        <v>3</v>
      </c>
      <c r="DO372">
        <v>0</v>
      </c>
    </row>
    <row r="373" spans="1:119" x14ac:dyDescent="0.25">
      <c r="A373">
        <f>ROW(Source!A265)</f>
        <v>265</v>
      </c>
      <c r="B373">
        <v>75316143</v>
      </c>
      <c r="C373">
        <v>75317559</v>
      </c>
      <c r="D373">
        <v>44573642</v>
      </c>
      <c r="E373">
        <v>30570983</v>
      </c>
      <c r="F373">
        <v>1</v>
      </c>
      <c r="G373">
        <v>30570983</v>
      </c>
      <c r="H373">
        <v>1</v>
      </c>
      <c r="I373" t="s">
        <v>678</v>
      </c>
      <c r="J373" t="s">
        <v>3</v>
      </c>
      <c r="K373" t="s">
        <v>679</v>
      </c>
      <c r="L373">
        <v>1191</v>
      </c>
      <c r="N373">
        <v>1013</v>
      </c>
      <c r="O373" t="s">
        <v>680</v>
      </c>
      <c r="P373" t="s">
        <v>680</v>
      </c>
      <c r="Q373">
        <v>1</v>
      </c>
      <c r="W373">
        <v>0</v>
      </c>
      <c r="X373">
        <v>476480486</v>
      </c>
      <c r="Y373">
        <f>(AT373*1.15)</f>
        <v>8.9699999999999989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1</v>
      </c>
      <c r="AJ373">
        <v>1</v>
      </c>
      <c r="AK373">
        <v>1</v>
      </c>
      <c r="AL373">
        <v>1</v>
      </c>
      <c r="AM373">
        <v>-2</v>
      </c>
      <c r="AN373">
        <v>0</v>
      </c>
      <c r="AO373">
        <v>1</v>
      </c>
      <c r="AP373">
        <v>1</v>
      </c>
      <c r="AQ373">
        <v>0</v>
      </c>
      <c r="AR373">
        <v>0</v>
      </c>
      <c r="AS373" t="s">
        <v>3</v>
      </c>
      <c r="AT373">
        <v>7.8</v>
      </c>
      <c r="AU373" t="s">
        <v>95</v>
      </c>
      <c r="AV373">
        <v>1</v>
      </c>
      <c r="AW373">
        <v>2</v>
      </c>
      <c r="AX373">
        <v>75317566</v>
      </c>
      <c r="AY373">
        <v>1</v>
      </c>
      <c r="AZ373">
        <v>2048</v>
      </c>
      <c r="BA373">
        <v>365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CU373">
        <f>ROUND(AT373*Source!I265*AH373*AL373,2)</f>
        <v>0</v>
      </c>
      <c r="CV373">
        <f>ROUND(Y373*Source!I265,9)</f>
        <v>16.375632</v>
      </c>
      <c r="CW373">
        <v>0</v>
      </c>
      <c r="CX373">
        <f>ROUND(Y373*Source!I265,9)</f>
        <v>16.375632</v>
      </c>
      <c r="CY373">
        <f>AD373</f>
        <v>0</v>
      </c>
      <c r="CZ373">
        <f>AH373</f>
        <v>0</v>
      </c>
      <c r="DA373">
        <f>AL373</f>
        <v>1</v>
      </c>
      <c r="DB373">
        <f>ROUND((ROUND(AT373*CZ373,2)*1.15),6)</f>
        <v>0</v>
      </c>
      <c r="DC373">
        <f>ROUND((ROUND(AT373*AG373,2)*1.15),6)</f>
        <v>0</v>
      </c>
      <c r="DD373" t="s">
        <v>3</v>
      </c>
      <c r="DE373" t="s">
        <v>3</v>
      </c>
      <c r="DF373">
        <f t="shared" si="173"/>
        <v>0</v>
      </c>
      <c r="DG373">
        <f t="shared" si="127"/>
        <v>0</v>
      </c>
      <c r="DH373">
        <f t="shared" si="128"/>
        <v>0</v>
      </c>
      <c r="DI373">
        <f t="shared" si="129"/>
        <v>0</v>
      </c>
      <c r="DJ373">
        <f>DI373</f>
        <v>0</v>
      </c>
      <c r="DK373">
        <v>0</v>
      </c>
      <c r="DL373" t="s">
        <v>3</v>
      </c>
      <c r="DM373">
        <v>0</v>
      </c>
      <c r="DN373" t="s">
        <v>3</v>
      </c>
      <c r="DO373">
        <v>0</v>
      </c>
    </row>
    <row r="374" spans="1:119" x14ac:dyDescent="0.25">
      <c r="A374">
        <f>ROW(Source!A265)</f>
        <v>265</v>
      </c>
      <c r="B374">
        <v>75316143</v>
      </c>
      <c r="C374">
        <v>75317559</v>
      </c>
      <c r="D374">
        <v>65153080</v>
      </c>
      <c r="E374">
        <v>1</v>
      </c>
      <c r="F374">
        <v>1</v>
      </c>
      <c r="G374">
        <v>30570983</v>
      </c>
      <c r="H374">
        <v>2</v>
      </c>
      <c r="I374" t="s">
        <v>787</v>
      </c>
      <c r="J374" t="s">
        <v>788</v>
      </c>
      <c r="K374" t="s">
        <v>789</v>
      </c>
      <c r="L374">
        <v>1368</v>
      </c>
      <c r="N374">
        <v>1011</v>
      </c>
      <c r="O374" t="s">
        <v>695</v>
      </c>
      <c r="P374" t="s">
        <v>695</v>
      </c>
      <c r="Q374">
        <v>1</v>
      </c>
      <c r="W374">
        <v>0</v>
      </c>
      <c r="X374">
        <v>-1917768885</v>
      </c>
      <c r="Y374">
        <f>(AT374*1.25)</f>
        <v>2.0874999999999999</v>
      </c>
      <c r="AA374">
        <v>0</v>
      </c>
      <c r="AB374">
        <v>1.6</v>
      </c>
      <c r="AC374">
        <v>0</v>
      </c>
      <c r="AD374">
        <v>0</v>
      </c>
      <c r="AE374">
        <v>0</v>
      </c>
      <c r="AF374">
        <v>1.53</v>
      </c>
      <c r="AG374">
        <v>0</v>
      </c>
      <c r="AH374">
        <v>0</v>
      </c>
      <c r="AI374">
        <v>1</v>
      </c>
      <c r="AJ374">
        <v>1</v>
      </c>
      <c r="AK374">
        <v>1</v>
      </c>
      <c r="AL374">
        <v>1</v>
      </c>
      <c r="AM374">
        <v>2</v>
      </c>
      <c r="AN374">
        <v>0</v>
      </c>
      <c r="AO374">
        <v>1</v>
      </c>
      <c r="AP374">
        <v>1</v>
      </c>
      <c r="AQ374">
        <v>0</v>
      </c>
      <c r="AR374">
        <v>0</v>
      </c>
      <c r="AS374" t="s">
        <v>3</v>
      </c>
      <c r="AT374">
        <v>1.67</v>
      </c>
      <c r="AU374" t="s">
        <v>94</v>
      </c>
      <c r="AV374">
        <v>0</v>
      </c>
      <c r="AW374">
        <v>2</v>
      </c>
      <c r="AX374">
        <v>75317567</v>
      </c>
      <c r="AY374">
        <v>1</v>
      </c>
      <c r="AZ374">
        <v>0</v>
      </c>
      <c r="BA374">
        <v>366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CV374">
        <v>0</v>
      </c>
      <c r="CW374">
        <f>ROUND(Y374*Source!I265*DO374,9)</f>
        <v>0</v>
      </c>
      <c r="CX374">
        <f>ROUND(Y374*Source!I265,9)</f>
        <v>3.81094</v>
      </c>
      <c r="CY374">
        <f>AB374</f>
        <v>1.6</v>
      </c>
      <c r="CZ374">
        <f>AF374</f>
        <v>1.53</v>
      </c>
      <c r="DA374">
        <f>AJ374</f>
        <v>1</v>
      </c>
      <c r="DB374">
        <f>ROUND((ROUND(AT374*CZ374,2)*1.25),6)</f>
        <v>3.2</v>
      </c>
      <c r="DC374">
        <f>ROUND((ROUND(AT374*AG374,2)*1.25),6)</f>
        <v>0</v>
      </c>
      <c r="DD374" t="s">
        <v>3</v>
      </c>
      <c r="DE374" t="s">
        <v>3</v>
      </c>
      <c r="DF374">
        <f t="shared" si="173"/>
        <v>0</v>
      </c>
      <c r="DG374">
        <f t="shared" si="127"/>
        <v>5.83</v>
      </c>
      <c r="DH374">
        <f t="shared" si="128"/>
        <v>0</v>
      </c>
      <c r="DI374">
        <f t="shared" si="129"/>
        <v>0</v>
      </c>
      <c r="DJ374">
        <f>DG374</f>
        <v>5.83</v>
      </c>
      <c r="DK374">
        <v>0</v>
      </c>
      <c r="DL374" t="s">
        <v>3</v>
      </c>
      <c r="DM374">
        <v>0</v>
      </c>
      <c r="DN374" t="s">
        <v>3</v>
      </c>
      <c r="DO374">
        <v>0</v>
      </c>
    </row>
    <row r="375" spans="1:119" x14ac:dyDescent="0.25">
      <c r="A375">
        <f>ROW(Source!A265)</f>
        <v>265</v>
      </c>
      <c r="B375">
        <v>75316143</v>
      </c>
      <c r="C375">
        <v>75317559</v>
      </c>
      <c r="D375">
        <v>65153288</v>
      </c>
      <c r="E375">
        <v>1</v>
      </c>
      <c r="F375">
        <v>1</v>
      </c>
      <c r="G375">
        <v>30570983</v>
      </c>
      <c r="H375">
        <v>2</v>
      </c>
      <c r="I375" t="s">
        <v>692</v>
      </c>
      <c r="J375" t="s">
        <v>693</v>
      </c>
      <c r="K375" t="s">
        <v>694</v>
      </c>
      <c r="L375">
        <v>1368</v>
      </c>
      <c r="N375">
        <v>1011</v>
      </c>
      <c r="O375" t="s">
        <v>695</v>
      </c>
      <c r="P375" t="s">
        <v>695</v>
      </c>
      <c r="Q375">
        <v>1</v>
      </c>
      <c r="W375">
        <v>0</v>
      </c>
      <c r="X375">
        <v>-7781208</v>
      </c>
      <c r="Y375">
        <f>(AT375*1.25)</f>
        <v>0.13750000000000001</v>
      </c>
      <c r="AA375">
        <v>0</v>
      </c>
      <c r="AB375">
        <v>87.01</v>
      </c>
      <c r="AC375">
        <v>13.21</v>
      </c>
      <c r="AD375">
        <v>0</v>
      </c>
      <c r="AE375">
        <v>0</v>
      </c>
      <c r="AF375">
        <v>83.1</v>
      </c>
      <c r="AG375">
        <v>12.62</v>
      </c>
      <c r="AH375">
        <v>0</v>
      </c>
      <c r="AI375">
        <v>1</v>
      </c>
      <c r="AJ375">
        <v>1</v>
      </c>
      <c r="AK375">
        <v>1</v>
      </c>
      <c r="AL375">
        <v>1</v>
      </c>
      <c r="AM375">
        <v>2</v>
      </c>
      <c r="AN375">
        <v>0</v>
      </c>
      <c r="AO375">
        <v>1</v>
      </c>
      <c r="AP375">
        <v>1</v>
      </c>
      <c r="AQ375">
        <v>0</v>
      </c>
      <c r="AR375">
        <v>0</v>
      </c>
      <c r="AS375" t="s">
        <v>3</v>
      </c>
      <c r="AT375">
        <v>0.11</v>
      </c>
      <c r="AU375" t="s">
        <v>94</v>
      </c>
      <c r="AV375">
        <v>0</v>
      </c>
      <c r="AW375">
        <v>2</v>
      </c>
      <c r="AX375">
        <v>75317568</v>
      </c>
      <c r="AY375">
        <v>1</v>
      </c>
      <c r="AZ375">
        <v>0</v>
      </c>
      <c r="BA375">
        <v>367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V375">
        <v>0</v>
      </c>
      <c r="CW375">
        <f>ROUND(Y375*Source!I265*DO375,9)</f>
        <v>0</v>
      </c>
      <c r="CX375">
        <f>ROUND(Y375*Source!I265,9)</f>
        <v>0.25102000000000002</v>
      </c>
      <c r="CY375">
        <f>AB375</f>
        <v>87.01</v>
      </c>
      <c r="CZ375">
        <f>AF375</f>
        <v>83.1</v>
      </c>
      <c r="DA375">
        <f>AJ375</f>
        <v>1</v>
      </c>
      <c r="DB375">
        <f>ROUND((ROUND(AT375*CZ375,2)*1.25),6)</f>
        <v>11.425000000000001</v>
      </c>
      <c r="DC375">
        <f>ROUND((ROUND(AT375*AG375,2)*1.25),6)</f>
        <v>1.7375</v>
      </c>
      <c r="DD375" t="s">
        <v>3</v>
      </c>
      <c r="DE375" t="s">
        <v>3</v>
      </c>
      <c r="DF375">
        <f t="shared" si="173"/>
        <v>0</v>
      </c>
      <c r="DG375">
        <f t="shared" si="127"/>
        <v>20.86</v>
      </c>
      <c r="DH375">
        <f t="shared" si="128"/>
        <v>3.17</v>
      </c>
      <c r="DI375">
        <f t="shared" si="129"/>
        <v>0</v>
      </c>
      <c r="DJ375">
        <f>DG375</f>
        <v>20.86</v>
      </c>
      <c r="DK375">
        <v>0</v>
      </c>
      <c r="DL375" t="s">
        <v>3</v>
      </c>
      <c r="DM375">
        <v>0</v>
      </c>
      <c r="DN375" t="s">
        <v>3</v>
      </c>
      <c r="DO375">
        <v>0</v>
      </c>
    </row>
    <row r="376" spans="1:119" x14ac:dyDescent="0.25">
      <c r="A376">
        <f>ROW(Source!A265)</f>
        <v>265</v>
      </c>
      <c r="B376">
        <v>75316143</v>
      </c>
      <c r="C376">
        <v>75317559</v>
      </c>
      <c r="D376">
        <v>31110509</v>
      </c>
      <c r="E376">
        <v>1</v>
      </c>
      <c r="F376">
        <v>1</v>
      </c>
      <c r="G376">
        <v>30570983</v>
      </c>
      <c r="H376">
        <v>3</v>
      </c>
      <c r="I376" t="s">
        <v>306</v>
      </c>
      <c r="J376" t="s">
        <v>308</v>
      </c>
      <c r="K376" t="s">
        <v>307</v>
      </c>
      <c r="L376">
        <v>1348</v>
      </c>
      <c r="N376">
        <v>1009</v>
      </c>
      <c r="O376" t="s">
        <v>137</v>
      </c>
      <c r="P376" t="s">
        <v>137</v>
      </c>
      <c r="Q376">
        <v>1000</v>
      </c>
      <c r="W376">
        <v>0</v>
      </c>
      <c r="X376">
        <v>-1884198522</v>
      </c>
      <c r="Y376">
        <f>AT376</f>
        <v>6.7000000000000004E-2</v>
      </c>
      <c r="AA376">
        <v>265897.68</v>
      </c>
      <c r="AB376">
        <v>0</v>
      </c>
      <c r="AC376">
        <v>0</v>
      </c>
      <c r="AD376">
        <v>0</v>
      </c>
      <c r="AE376">
        <v>7777.06</v>
      </c>
      <c r="AF376">
        <v>0</v>
      </c>
      <c r="AG376">
        <v>0</v>
      </c>
      <c r="AH376">
        <v>0</v>
      </c>
      <c r="AI376">
        <v>34.19</v>
      </c>
      <c r="AJ376">
        <v>1</v>
      </c>
      <c r="AK376">
        <v>1</v>
      </c>
      <c r="AL376">
        <v>1</v>
      </c>
      <c r="AM376">
        <v>-2</v>
      </c>
      <c r="AN376">
        <v>0</v>
      </c>
      <c r="AO376">
        <v>0</v>
      </c>
      <c r="AP376">
        <v>1</v>
      </c>
      <c r="AQ376">
        <v>0</v>
      </c>
      <c r="AR376">
        <v>0</v>
      </c>
      <c r="AS376" t="s">
        <v>3</v>
      </c>
      <c r="AT376">
        <v>6.7000000000000004E-2</v>
      </c>
      <c r="AU376" t="s">
        <v>3</v>
      </c>
      <c r="AV376">
        <v>0</v>
      </c>
      <c r="AW376">
        <v>1</v>
      </c>
      <c r="AX376">
        <v>-1</v>
      </c>
      <c r="AY376">
        <v>0</v>
      </c>
      <c r="AZ376">
        <v>0</v>
      </c>
      <c r="BA376" t="s">
        <v>3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V376">
        <v>0</v>
      </c>
      <c r="CW376">
        <v>0</v>
      </c>
      <c r="CX376">
        <f>ROUND(Y376*Source!I265,9)</f>
        <v>0.1223152</v>
      </c>
      <c r="CY376">
        <f>AA376</f>
        <v>265897.68</v>
      </c>
      <c r="CZ376">
        <f>AE376</f>
        <v>7777.06</v>
      </c>
      <c r="DA376">
        <f>AI376</f>
        <v>34.19</v>
      </c>
      <c r="DB376">
        <f>ROUND(ROUND(AT376*CZ376,2),6)</f>
        <v>521.05999999999995</v>
      </c>
      <c r="DC376">
        <f>ROUND(ROUND(AT376*AG376,2),6)</f>
        <v>0</v>
      </c>
      <c r="DD376" t="s">
        <v>3</v>
      </c>
      <c r="DE376" t="s">
        <v>3</v>
      </c>
      <c r="DF376">
        <f>ROUND(ROUND(AE376*AI376,2)*CX376,2)</f>
        <v>32523.33</v>
      </c>
      <c r="DG376">
        <f t="shared" si="127"/>
        <v>0</v>
      </c>
      <c r="DH376">
        <f t="shared" si="128"/>
        <v>0</v>
      </c>
      <c r="DI376">
        <f t="shared" si="129"/>
        <v>0</v>
      </c>
      <c r="DJ376">
        <f>DF376</f>
        <v>32523.33</v>
      </c>
      <c r="DK376">
        <v>0</v>
      </c>
      <c r="DL376" t="s">
        <v>3</v>
      </c>
      <c r="DM376">
        <v>0</v>
      </c>
      <c r="DN376" t="s">
        <v>3</v>
      </c>
      <c r="DO376">
        <v>0</v>
      </c>
    </row>
    <row r="377" spans="1:119" x14ac:dyDescent="0.25">
      <c r="A377">
        <f>ROW(Source!A265)</f>
        <v>265</v>
      </c>
      <c r="B377">
        <v>75316143</v>
      </c>
      <c r="C377">
        <v>75317559</v>
      </c>
      <c r="D377">
        <v>31110827</v>
      </c>
      <c r="E377">
        <v>1</v>
      </c>
      <c r="F377">
        <v>1</v>
      </c>
      <c r="G377">
        <v>30570983</v>
      </c>
      <c r="H377">
        <v>3</v>
      </c>
      <c r="I377" t="s">
        <v>298</v>
      </c>
      <c r="J377" t="s">
        <v>300</v>
      </c>
      <c r="K377" t="s">
        <v>299</v>
      </c>
      <c r="L377">
        <v>1348</v>
      </c>
      <c r="N377">
        <v>1009</v>
      </c>
      <c r="O377" t="s">
        <v>137</v>
      </c>
      <c r="P377" t="s">
        <v>137</v>
      </c>
      <c r="Q377">
        <v>1000</v>
      </c>
      <c r="W377">
        <v>0</v>
      </c>
      <c r="X377">
        <v>-523013056</v>
      </c>
      <c r="Y377">
        <f>AT377</f>
        <v>0.01</v>
      </c>
      <c r="AA377">
        <v>17107.95</v>
      </c>
      <c r="AB377">
        <v>0</v>
      </c>
      <c r="AC377">
        <v>0</v>
      </c>
      <c r="AD377">
        <v>0</v>
      </c>
      <c r="AE377">
        <v>7438.24</v>
      </c>
      <c r="AF377">
        <v>0</v>
      </c>
      <c r="AG377">
        <v>0</v>
      </c>
      <c r="AH377">
        <v>0</v>
      </c>
      <c r="AI377">
        <v>2.2999999999999998</v>
      </c>
      <c r="AJ377">
        <v>1</v>
      </c>
      <c r="AK377">
        <v>1</v>
      </c>
      <c r="AL377">
        <v>1</v>
      </c>
      <c r="AM377">
        <v>-2</v>
      </c>
      <c r="AN377">
        <v>0</v>
      </c>
      <c r="AO377">
        <v>0</v>
      </c>
      <c r="AP377">
        <v>1</v>
      </c>
      <c r="AQ377">
        <v>0</v>
      </c>
      <c r="AR377">
        <v>0</v>
      </c>
      <c r="AS377" t="s">
        <v>3</v>
      </c>
      <c r="AT377">
        <v>0.01</v>
      </c>
      <c r="AU377" t="s">
        <v>3</v>
      </c>
      <c r="AV377">
        <v>0</v>
      </c>
      <c r="AW377">
        <v>1</v>
      </c>
      <c r="AX377">
        <v>-1</v>
      </c>
      <c r="AY377">
        <v>0</v>
      </c>
      <c r="AZ377">
        <v>0</v>
      </c>
      <c r="BA377" t="s">
        <v>3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CV377">
        <v>0</v>
      </c>
      <c r="CW377">
        <v>0</v>
      </c>
      <c r="CX377">
        <f>ROUND(Y377*Source!I265,9)</f>
        <v>1.8256000000000001E-2</v>
      </c>
      <c r="CY377">
        <f>AA377</f>
        <v>17107.95</v>
      </c>
      <c r="CZ377">
        <f>AE377</f>
        <v>7438.24</v>
      </c>
      <c r="DA377">
        <f>AI377</f>
        <v>2.2999999999999998</v>
      </c>
      <c r="DB377">
        <f>ROUND(ROUND(AT377*CZ377,2),6)</f>
        <v>74.38</v>
      </c>
      <c r="DC377">
        <f>ROUND(ROUND(AT377*AG377,2),6)</f>
        <v>0</v>
      </c>
      <c r="DD377" t="s">
        <v>3</v>
      </c>
      <c r="DE377" t="s">
        <v>3</v>
      </c>
      <c r="DF377">
        <f>ROUND(ROUND(AE377*AI377,2)*CX377,2)</f>
        <v>312.32</v>
      </c>
      <c r="DG377">
        <f t="shared" si="127"/>
        <v>0</v>
      </c>
      <c r="DH377">
        <f t="shared" si="128"/>
        <v>0</v>
      </c>
      <c r="DI377">
        <f t="shared" si="129"/>
        <v>0</v>
      </c>
      <c r="DJ377">
        <f>DF377</f>
        <v>312.32</v>
      </c>
      <c r="DK377">
        <v>0</v>
      </c>
      <c r="DL377" t="s">
        <v>3</v>
      </c>
      <c r="DM377">
        <v>0</v>
      </c>
      <c r="DN377" t="s">
        <v>3</v>
      </c>
      <c r="DO377">
        <v>0</v>
      </c>
    </row>
    <row r="378" spans="1:119" x14ac:dyDescent="0.25">
      <c r="A378">
        <f>ROW(Source!A265)</f>
        <v>265</v>
      </c>
      <c r="B378">
        <v>75316143</v>
      </c>
      <c r="C378">
        <v>75317559</v>
      </c>
      <c r="D378">
        <v>31110508</v>
      </c>
      <c r="E378">
        <v>1</v>
      </c>
      <c r="F378">
        <v>1</v>
      </c>
      <c r="G378">
        <v>30570983</v>
      </c>
      <c r="H378">
        <v>3</v>
      </c>
      <c r="I378" t="s">
        <v>302</v>
      </c>
      <c r="J378" t="s">
        <v>304</v>
      </c>
      <c r="K378" t="s">
        <v>303</v>
      </c>
      <c r="L378">
        <v>1348</v>
      </c>
      <c r="N378">
        <v>1009</v>
      </c>
      <c r="O378" t="s">
        <v>137</v>
      </c>
      <c r="P378" t="s">
        <v>137</v>
      </c>
      <c r="Q378">
        <v>1000</v>
      </c>
      <c r="W378">
        <v>0</v>
      </c>
      <c r="X378">
        <v>2091544371</v>
      </c>
      <c r="Y378">
        <f>AT378</f>
        <v>1.7000000000000001E-2</v>
      </c>
      <c r="AA378">
        <v>100641.14</v>
      </c>
      <c r="AB378">
        <v>0</v>
      </c>
      <c r="AC378">
        <v>0</v>
      </c>
      <c r="AD378">
        <v>0</v>
      </c>
      <c r="AE378">
        <v>7682.53</v>
      </c>
      <c r="AF378">
        <v>0</v>
      </c>
      <c r="AG378">
        <v>0</v>
      </c>
      <c r="AH378">
        <v>0</v>
      </c>
      <c r="AI378">
        <v>13.1</v>
      </c>
      <c r="AJ378">
        <v>1</v>
      </c>
      <c r="AK378">
        <v>1</v>
      </c>
      <c r="AL378">
        <v>1</v>
      </c>
      <c r="AM378">
        <v>-2</v>
      </c>
      <c r="AN378">
        <v>0</v>
      </c>
      <c r="AO378">
        <v>0</v>
      </c>
      <c r="AP378">
        <v>1</v>
      </c>
      <c r="AQ378">
        <v>0</v>
      </c>
      <c r="AR378">
        <v>0</v>
      </c>
      <c r="AS378" t="s">
        <v>3</v>
      </c>
      <c r="AT378">
        <v>1.7000000000000001E-2</v>
      </c>
      <c r="AU378" t="s">
        <v>3</v>
      </c>
      <c r="AV378">
        <v>0</v>
      </c>
      <c r="AW378">
        <v>1</v>
      </c>
      <c r="AX378">
        <v>-1</v>
      </c>
      <c r="AY378">
        <v>0</v>
      </c>
      <c r="AZ378">
        <v>0</v>
      </c>
      <c r="BA378" t="s">
        <v>3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V378">
        <v>0</v>
      </c>
      <c r="CW378">
        <v>0</v>
      </c>
      <c r="CX378">
        <f>ROUND(Y378*Source!I265,9)</f>
        <v>3.1035199999999999E-2</v>
      </c>
      <c r="CY378">
        <f>AA378</f>
        <v>100641.14</v>
      </c>
      <c r="CZ378">
        <f>AE378</f>
        <v>7682.53</v>
      </c>
      <c r="DA378">
        <f>AI378</f>
        <v>13.1</v>
      </c>
      <c r="DB378">
        <f>ROUND(ROUND(AT378*CZ378,2),6)</f>
        <v>130.6</v>
      </c>
      <c r="DC378">
        <f>ROUND(ROUND(AT378*AG378,2),6)</f>
        <v>0</v>
      </c>
      <c r="DD378" t="s">
        <v>3</v>
      </c>
      <c r="DE378" t="s">
        <v>3</v>
      </c>
      <c r="DF378">
        <f>ROUND(ROUND(AE378*AI378,2)*CX378,2)</f>
        <v>3123.42</v>
      </c>
      <c r="DG378">
        <f t="shared" si="127"/>
        <v>0</v>
      </c>
      <c r="DH378">
        <f t="shared" si="128"/>
        <v>0</v>
      </c>
      <c r="DI378">
        <f t="shared" si="129"/>
        <v>0</v>
      </c>
      <c r="DJ378">
        <f>DF378</f>
        <v>3123.42</v>
      </c>
      <c r="DK378">
        <v>0</v>
      </c>
      <c r="DL378" t="s">
        <v>3</v>
      </c>
      <c r="DM378">
        <v>0</v>
      </c>
      <c r="DN378" t="s">
        <v>3</v>
      </c>
      <c r="DO378">
        <v>0</v>
      </c>
    </row>
    <row r="379" spans="1:119" x14ac:dyDescent="0.25">
      <c r="A379">
        <f>ROW(Source!A272)</f>
        <v>272</v>
      </c>
      <c r="B379">
        <v>75316141</v>
      </c>
      <c r="C379">
        <v>75317575</v>
      </c>
      <c r="D379">
        <v>44573642</v>
      </c>
      <c r="E379">
        <v>30570983</v>
      </c>
      <c r="F379">
        <v>1</v>
      </c>
      <c r="G379">
        <v>30570983</v>
      </c>
      <c r="H379">
        <v>1</v>
      </c>
      <c r="I379" t="s">
        <v>678</v>
      </c>
      <c r="J379" t="s">
        <v>3</v>
      </c>
      <c r="K379" t="s">
        <v>679</v>
      </c>
      <c r="L379">
        <v>1191</v>
      </c>
      <c r="N379">
        <v>1013</v>
      </c>
      <c r="O379" t="s">
        <v>680</v>
      </c>
      <c r="P379" t="s">
        <v>680</v>
      </c>
      <c r="Q379">
        <v>1</v>
      </c>
      <c r="W379">
        <v>0</v>
      </c>
      <c r="X379">
        <v>476480486</v>
      </c>
      <c r="Y379">
        <f>(AT379*1.15)</f>
        <v>36.799999999999997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1</v>
      </c>
      <c r="AJ379">
        <v>1</v>
      </c>
      <c r="AK379">
        <v>1</v>
      </c>
      <c r="AL379">
        <v>1</v>
      </c>
      <c r="AM379">
        <v>5</v>
      </c>
      <c r="AN379">
        <v>0</v>
      </c>
      <c r="AO379">
        <v>1</v>
      </c>
      <c r="AP379">
        <v>1</v>
      </c>
      <c r="AQ379">
        <v>0</v>
      </c>
      <c r="AR379">
        <v>0</v>
      </c>
      <c r="AS379" t="s">
        <v>3</v>
      </c>
      <c r="AT379">
        <v>32</v>
      </c>
      <c r="AU379" t="s">
        <v>95</v>
      </c>
      <c r="AV379">
        <v>1</v>
      </c>
      <c r="AW379">
        <v>2</v>
      </c>
      <c r="AX379">
        <v>75317583</v>
      </c>
      <c r="AY379">
        <v>1</v>
      </c>
      <c r="AZ379">
        <v>0</v>
      </c>
      <c r="BA379">
        <v>371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CU379">
        <f>ROUND(AT379*Source!I272*AH379*AL379,2)</f>
        <v>0</v>
      </c>
      <c r="CV379">
        <f>ROUND(Y379*Source!I272,9)</f>
        <v>45.659232000000003</v>
      </c>
      <c r="CW379">
        <v>0</v>
      </c>
      <c r="CX379">
        <f>ROUND(Y379*Source!I272,9)</f>
        <v>45.659232000000003</v>
      </c>
      <c r="CY379">
        <f>AD379</f>
        <v>0</v>
      </c>
      <c r="CZ379">
        <f>AH379</f>
        <v>0</v>
      </c>
      <c r="DA379">
        <f>AL379</f>
        <v>1</v>
      </c>
      <c r="DB379">
        <f>ROUND((ROUND(AT379*CZ379,2)*1.15),6)</f>
        <v>0</v>
      </c>
      <c r="DC379">
        <f>ROUND((ROUND(AT379*AG379,2)*1.15),6)</f>
        <v>0</v>
      </c>
      <c r="DD379" t="s">
        <v>3</v>
      </c>
      <c r="DE379" t="s">
        <v>3</v>
      </c>
      <c r="DF379">
        <f t="shared" ref="DF379:DF388" si="174">ROUND(ROUND(AE379,2)*CX379,2)</f>
        <v>0</v>
      </c>
      <c r="DG379">
        <f t="shared" si="127"/>
        <v>0</v>
      </c>
      <c r="DH379">
        <f t="shared" si="128"/>
        <v>0</v>
      </c>
      <c r="DI379">
        <f t="shared" si="129"/>
        <v>0</v>
      </c>
      <c r="DJ379">
        <f>DI379</f>
        <v>0</v>
      </c>
      <c r="DK379">
        <v>0</v>
      </c>
      <c r="DL379" t="s">
        <v>3</v>
      </c>
      <c r="DM379">
        <v>0</v>
      </c>
      <c r="DN379" t="s">
        <v>3</v>
      </c>
      <c r="DO379">
        <v>0</v>
      </c>
    </row>
    <row r="380" spans="1:119" x14ac:dyDescent="0.25">
      <c r="A380">
        <f>ROW(Source!A272)</f>
        <v>272</v>
      </c>
      <c r="B380">
        <v>75316141</v>
      </c>
      <c r="C380">
        <v>75317575</v>
      </c>
      <c r="D380">
        <v>65153288</v>
      </c>
      <c r="E380">
        <v>1</v>
      </c>
      <c r="F380">
        <v>1</v>
      </c>
      <c r="G380">
        <v>30570983</v>
      </c>
      <c r="H380">
        <v>2</v>
      </c>
      <c r="I380" t="s">
        <v>692</v>
      </c>
      <c r="J380" t="s">
        <v>693</v>
      </c>
      <c r="K380" t="s">
        <v>694</v>
      </c>
      <c r="L380">
        <v>1368</v>
      </c>
      <c r="N380">
        <v>1011</v>
      </c>
      <c r="O380" t="s">
        <v>695</v>
      </c>
      <c r="P380" t="s">
        <v>695</v>
      </c>
      <c r="Q380">
        <v>1</v>
      </c>
      <c r="W380">
        <v>0</v>
      </c>
      <c r="X380">
        <v>-7781208</v>
      </c>
      <c r="Y380">
        <f>(AT380*1.25)</f>
        <v>0.73749999999999993</v>
      </c>
      <c r="AA380">
        <v>0</v>
      </c>
      <c r="AB380">
        <v>83.1</v>
      </c>
      <c r="AC380">
        <v>12.62</v>
      </c>
      <c r="AD380">
        <v>0</v>
      </c>
      <c r="AE380">
        <v>0</v>
      </c>
      <c r="AF380">
        <v>83.1</v>
      </c>
      <c r="AG380">
        <v>12.62</v>
      </c>
      <c r="AH380">
        <v>0</v>
      </c>
      <c r="AI380">
        <v>1</v>
      </c>
      <c r="AJ380">
        <v>1</v>
      </c>
      <c r="AK380">
        <v>1</v>
      </c>
      <c r="AL380">
        <v>1</v>
      </c>
      <c r="AM380">
        <v>-2</v>
      </c>
      <c r="AN380">
        <v>0</v>
      </c>
      <c r="AO380">
        <v>1</v>
      </c>
      <c r="AP380">
        <v>1</v>
      </c>
      <c r="AQ380">
        <v>0</v>
      </c>
      <c r="AR380">
        <v>0</v>
      </c>
      <c r="AS380" t="s">
        <v>3</v>
      </c>
      <c r="AT380">
        <v>0.59</v>
      </c>
      <c r="AU380" t="s">
        <v>94</v>
      </c>
      <c r="AV380">
        <v>0</v>
      </c>
      <c r="AW380">
        <v>2</v>
      </c>
      <c r="AX380">
        <v>75317584</v>
      </c>
      <c r="AY380">
        <v>1</v>
      </c>
      <c r="AZ380">
        <v>2048</v>
      </c>
      <c r="BA380">
        <v>372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V380">
        <v>0</v>
      </c>
      <c r="CW380">
        <f>ROUND(Y380*Source!I272*DO380,9)</f>
        <v>0</v>
      </c>
      <c r="CX380">
        <f>ROUND(Y380*Source!I272,9)</f>
        <v>0.91504574999999999</v>
      </c>
      <c r="CY380">
        <f>AB380</f>
        <v>83.1</v>
      </c>
      <c r="CZ380">
        <f>AF380</f>
        <v>83.1</v>
      </c>
      <c r="DA380">
        <f>AJ380</f>
        <v>1</v>
      </c>
      <c r="DB380">
        <f>ROUND((ROUND(AT380*CZ380,2)*1.25),6)</f>
        <v>61.287500000000001</v>
      </c>
      <c r="DC380">
        <f>ROUND((ROUND(AT380*AG380,2)*1.25),6)</f>
        <v>9.3125</v>
      </c>
      <c r="DD380" t="s">
        <v>3</v>
      </c>
      <c r="DE380" t="s">
        <v>3</v>
      </c>
      <c r="DF380">
        <f t="shared" si="174"/>
        <v>0</v>
      </c>
      <c r="DG380">
        <f t="shared" si="127"/>
        <v>76.040000000000006</v>
      </c>
      <c r="DH380">
        <f t="shared" si="128"/>
        <v>11.55</v>
      </c>
      <c r="DI380">
        <f t="shared" si="129"/>
        <v>0</v>
      </c>
      <c r="DJ380">
        <f>DG380</f>
        <v>76.040000000000006</v>
      </c>
      <c r="DK380">
        <v>0</v>
      </c>
      <c r="DL380" t="s">
        <v>3</v>
      </c>
      <c r="DM380">
        <v>0</v>
      </c>
      <c r="DN380" t="s">
        <v>3</v>
      </c>
      <c r="DO380">
        <v>0</v>
      </c>
    </row>
    <row r="381" spans="1:119" x14ac:dyDescent="0.25">
      <c r="A381">
        <f>ROW(Source!A272)</f>
        <v>272</v>
      </c>
      <c r="B381">
        <v>75316141</v>
      </c>
      <c r="C381">
        <v>75317575</v>
      </c>
      <c r="D381">
        <v>65152808</v>
      </c>
      <c r="E381">
        <v>1</v>
      </c>
      <c r="F381">
        <v>1</v>
      </c>
      <c r="G381">
        <v>30570983</v>
      </c>
      <c r="H381">
        <v>2</v>
      </c>
      <c r="I381" t="s">
        <v>738</v>
      </c>
      <c r="J381" t="s">
        <v>739</v>
      </c>
      <c r="K381" t="s">
        <v>740</v>
      </c>
      <c r="L381">
        <v>1368</v>
      </c>
      <c r="N381">
        <v>1011</v>
      </c>
      <c r="O381" t="s">
        <v>695</v>
      </c>
      <c r="P381" t="s">
        <v>695</v>
      </c>
      <c r="Q381">
        <v>1</v>
      </c>
      <c r="W381">
        <v>0</v>
      </c>
      <c r="X381">
        <v>-745462276</v>
      </c>
      <c r="Y381">
        <f>(AT381*1.25)</f>
        <v>10.0625</v>
      </c>
      <c r="AA381">
        <v>0</v>
      </c>
      <c r="AB381">
        <v>12.32</v>
      </c>
      <c r="AC381">
        <v>0</v>
      </c>
      <c r="AD381">
        <v>0</v>
      </c>
      <c r="AE381">
        <v>0</v>
      </c>
      <c r="AF381">
        <v>12.32</v>
      </c>
      <c r="AG381">
        <v>0</v>
      </c>
      <c r="AH381">
        <v>0</v>
      </c>
      <c r="AI381">
        <v>1</v>
      </c>
      <c r="AJ381">
        <v>1</v>
      </c>
      <c r="AK381">
        <v>1</v>
      </c>
      <c r="AL381">
        <v>1</v>
      </c>
      <c r="AM381">
        <v>-2</v>
      </c>
      <c r="AN381">
        <v>0</v>
      </c>
      <c r="AO381">
        <v>1</v>
      </c>
      <c r="AP381">
        <v>1</v>
      </c>
      <c r="AQ381">
        <v>0</v>
      </c>
      <c r="AR381">
        <v>0</v>
      </c>
      <c r="AS381" t="s">
        <v>3</v>
      </c>
      <c r="AT381">
        <v>8.0500000000000007</v>
      </c>
      <c r="AU381" t="s">
        <v>94</v>
      </c>
      <c r="AV381">
        <v>0</v>
      </c>
      <c r="AW381">
        <v>2</v>
      </c>
      <c r="AX381">
        <v>75317585</v>
      </c>
      <c r="AY381">
        <v>1</v>
      </c>
      <c r="AZ381">
        <v>0</v>
      </c>
      <c r="BA381">
        <v>373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CV381">
        <v>0</v>
      </c>
      <c r="CW381">
        <f>ROUND(Y381*Source!I272*DO381,9)</f>
        <v>0</v>
      </c>
      <c r="CX381">
        <f>ROUND(Y381*Source!I272,9)</f>
        <v>12.48494625</v>
      </c>
      <c r="CY381">
        <f>AB381</f>
        <v>12.32</v>
      </c>
      <c r="CZ381">
        <f>AF381</f>
        <v>12.32</v>
      </c>
      <c r="DA381">
        <f>AJ381</f>
        <v>1</v>
      </c>
      <c r="DB381">
        <f>ROUND((ROUND(AT381*CZ381,2)*1.25),6)</f>
        <v>123.97499999999999</v>
      </c>
      <c r="DC381">
        <f>ROUND((ROUND(AT381*AG381,2)*1.25),6)</f>
        <v>0</v>
      </c>
      <c r="DD381" t="s">
        <v>3</v>
      </c>
      <c r="DE381" t="s">
        <v>3</v>
      </c>
      <c r="DF381">
        <f t="shared" si="174"/>
        <v>0</v>
      </c>
      <c r="DG381">
        <f t="shared" si="127"/>
        <v>153.81</v>
      </c>
      <c r="DH381">
        <f t="shared" si="128"/>
        <v>0</v>
      </c>
      <c r="DI381">
        <f t="shared" si="129"/>
        <v>0</v>
      </c>
      <c r="DJ381">
        <f>DG381</f>
        <v>153.81</v>
      </c>
      <c r="DK381">
        <v>0</v>
      </c>
      <c r="DL381" t="s">
        <v>3</v>
      </c>
      <c r="DM381">
        <v>0</v>
      </c>
      <c r="DN381" t="s">
        <v>3</v>
      </c>
      <c r="DO381">
        <v>0</v>
      </c>
    </row>
    <row r="382" spans="1:119" x14ac:dyDescent="0.25">
      <c r="A382">
        <f>ROW(Source!A272)</f>
        <v>272</v>
      </c>
      <c r="B382">
        <v>75316141</v>
      </c>
      <c r="C382">
        <v>75317575</v>
      </c>
      <c r="D382">
        <v>66317006</v>
      </c>
      <c r="E382">
        <v>1</v>
      </c>
      <c r="F382">
        <v>1</v>
      </c>
      <c r="G382">
        <v>30570983</v>
      </c>
      <c r="H382">
        <v>3</v>
      </c>
      <c r="I382" t="s">
        <v>186</v>
      </c>
      <c r="J382" t="s">
        <v>188</v>
      </c>
      <c r="K382" t="s">
        <v>187</v>
      </c>
      <c r="L382">
        <v>1327</v>
      </c>
      <c r="N382">
        <v>1005</v>
      </c>
      <c r="O382" t="s">
        <v>103</v>
      </c>
      <c r="P382" t="s">
        <v>103</v>
      </c>
      <c r="Q382">
        <v>1</v>
      </c>
      <c r="W382">
        <v>0</v>
      </c>
      <c r="X382">
        <v>1153590966</v>
      </c>
      <c r="Y382">
        <f>AT382</f>
        <v>112</v>
      </c>
      <c r="AA382">
        <v>47.78</v>
      </c>
      <c r="AB382">
        <v>0</v>
      </c>
      <c r="AC382">
        <v>0</v>
      </c>
      <c r="AD382">
        <v>0</v>
      </c>
      <c r="AE382">
        <v>47.78</v>
      </c>
      <c r="AF382">
        <v>0</v>
      </c>
      <c r="AG382">
        <v>0</v>
      </c>
      <c r="AH382">
        <v>0</v>
      </c>
      <c r="AI382">
        <v>1</v>
      </c>
      <c r="AJ382">
        <v>1</v>
      </c>
      <c r="AK382">
        <v>1</v>
      </c>
      <c r="AL382">
        <v>1</v>
      </c>
      <c r="AM382">
        <v>0</v>
      </c>
      <c r="AN382">
        <v>0</v>
      </c>
      <c r="AO382">
        <v>0</v>
      </c>
      <c r="AP382">
        <v>1</v>
      </c>
      <c r="AQ382">
        <v>0</v>
      </c>
      <c r="AR382">
        <v>0</v>
      </c>
      <c r="AS382" t="s">
        <v>3</v>
      </c>
      <c r="AT382">
        <v>112</v>
      </c>
      <c r="AU382" t="s">
        <v>3</v>
      </c>
      <c r="AV382">
        <v>0</v>
      </c>
      <c r="AW382">
        <v>1</v>
      </c>
      <c r="AX382">
        <v>-1</v>
      </c>
      <c r="AY382">
        <v>0</v>
      </c>
      <c r="AZ382">
        <v>0</v>
      </c>
      <c r="BA382" t="s">
        <v>3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V382">
        <v>0</v>
      </c>
      <c r="CW382">
        <v>0</v>
      </c>
      <c r="CX382">
        <f>ROUND(Y382*Source!I272,9)</f>
        <v>138.96288000000001</v>
      </c>
      <c r="CY382">
        <f>AA382</f>
        <v>47.78</v>
      </c>
      <c r="CZ382">
        <f>AE382</f>
        <v>47.78</v>
      </c>
      <c r="DA382">
        <f>AI382</f>
        <v>1</v>
      </c>
      <c r="DB382">
        <f>ROUND(ROUND(AT382*CZ382,2),6)</f>
        <v>5351.36</v>
      </c>
      <c r="DC382">
        <f>ROUND(ROUND(AT382*AG382,2),6)</f>
        <v>0</v>
      </c>
      <c r="DD382" t="s">
        <v>3</v>
      </c>
      <c r="DE382" t="s">
        <v>3</v>
      </c>
      <c r="DF382">
        <f t="shared" si="174"/>
        <v>6639.65</v>
      </c>
      <c r="DG382">
        <f t="shared" si="127"/>
        <v>0</v>
      </c>
      <c r="DH382">
        <f t="shared" si="128"/>
        <v>0</v>
      </c>
      <c r="DI382">
        <f t="shared" si="129"/>
        <v>0</v>
      </c>
      <c r="DJ382">
        <f>DF382</f>
        <v>6639.65</v>
      </c>
      <c r="DK382">
        <v>0</v>
      </c>
      <c r="DL382" t="s">
        <v>3</v>
      </c>
      <c r="DM382">
        <v>0</v>
      </c>
      <c r="DN382" t="s">
        <v>3</v>
      </c>
      <c r="DO382">
        <v>0</v>
      </c>
    </row>
    <row r="383" spans="1:119" x14ac:dyDescent="0.25">
      <c r="A383">
        <f>ROW(Source!A272)</f>
        <v>272</v>
      </c>
      <c r="B383">
        <v>75316141</v>
      </c>
      <c r="C383">
        <v>75317575</v>
      </c>
      <c r="D383">
        <v>31110826</v>
      </c>
      <c r="E383">
        <v>1</v>
      </c>
      <c r="F383">
        <v>1</v>
      </c>
      <c r="G383">
        <v>30570983</v>
      </c>
      <c r="H383">
        <v>3</v>
      </c>
      <c r="I383" t="s">
        <v>741</v>
      </c>
      <c r="J383" t="s">
        <v>742</v>
      </c>
      <c r="K383" t="s">
        <v>743</v>
      </c>
      <c r="L383">
        <v>1348</v>
      </c>
      <c r="N383">
        <v>1009</v>
      </c>
      <c r="O383" t="s">
        <v>137</v>
      </c>
      <c r="P383" t="s">
        <v>137</v>
      </c>
      <c r="Q383">
        <v>1000</v>
      </c>
      <c r="W383">
        <v>0</v>
      </c>
      <c r="X383">
        <v>-1367681090</v>
      </c>
      <c r="Y383">
        <f>AT383</f>
        <v>5.5E-2</v>
      </c>
      <c r="AA383">
        <v>7359.71</v>
      </c>
      <c r="AB383">
        <v>0</v>
      </c>
      <c r="AC383">
        <v>0</v>
      </c>
      <c r="AD383">
        <v>0</v>
      </c>
      <c r="AE383">
        <v>7359.71</v>
      </c>
      <c r="AF383">
        <v>0</v>
      </c>
      <c r="AG383">
        <v>0</v>
      </c>
      <c r="AH383">
        <v>0</v>
      </c>
      <c r="AI383">
        <v>1</v>
      </c>
      <c r="AJ383">
        <v>1</v>
      </c>
      <c r="AK383">
        <v>1</v>
      </c>
      <c r="AL383">
        <v>1</v>
      </c>
      <c r="AM383">
        <v>-2</v>
      </c>
      <c r="AN383">
        <v>0</v>
      </c>
      <c r="AO383">
        <v>1</v>
      </c>
      <c r="AP383">
        <v>1</v>
      </c>
      <c r="AQ383">
        <v>0</v>
      </c>
      <c r="AR383">
        <v>0</v>
      </c>
      <c r="AS383" t="s">
        <v>3</v>
      </c>
      <c r="AT383">
        <v>5.5E-2</v>
      </c>
      <c r="AU383" t="s">
        <v>3</v>
      </c>
      <c r="AV383">
        <v>0</v>
      </c>
      <c r="AW383">
        <v>2</v>
      </c>
      <c r="AX383">
        <v>75317586</v>
      </c>
      <c r="AY383">
        <v>1</v>
      </c>
      <c r="AZ383">
        <v>0</v>
      </c>
      <c r="BA383">
        <v>374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CV383">
        <v>0</v>
      </c>
      <c r="CW383">
        <v>0</v>
      </c>
      <c r="CX383">
        <f>ROUND(Y383*Source!I272,9)</f>
        <v>6.8240700000000001E-2</v>
      </c>
      <c r="CY383">
        <f>AA383</f>
        <v>7359.71</v>
      </c>
      <c r="CZ383">
        <f>AE383</f>
        <v>7359.71</v>
      </c>
      <c r="DA383">
        <f>AI383</f>
        <v>1</v>
      </c>
      <c r="DB383">
        <f>ROUND(ROUND(AT383*CZ383,2),6)</f>
        <v>404.78</v>
      </c>
      <c r="DC383">
        <f>ROUND(ROUND(AT383*AG383,2),6)</f>
        <v>0</v>
      </c>
      <c r="DD383" t="s">
        <v>3</v>
      </c>
      <c r="DE383" t="s">
        <v>3</v>
      </c>
      <c r="DF383">
        <f t="shared" si="174"/>
        <v>502.23</v>
      </c>
      <c r="DG383">
        <f t="shared" si="127"/>
        <v>0</v>
      </c>
      <c r="DH383">
        <f t="shared" si="128"/>
        <v>0</v>
      </c>
      <c r="DI383">
        <f t="shared" si="129"/>
        <v>0</v>
      </c>
      <c r="DJ383">
        <f>DF383</f>
        <v>502.23</v>
      </c>
      <c r="DK383">
        <v>0</v>
      </c>
      <c r="DL383" t="s">
        <v>3</v>
      </c>
      <c r="DM383">
        <v>0</v>
      </c>
      <c r="DN383" t="s">
        <v>3</v>
      </c>
      <c r="DO383">
        <v>0</v>
      </c>
    </row>
    <row r="384" spans="1:119" x14ac:dyDescent="0.25">
      <c r="A384">
        <f>ROW(Source!A272)</f>
        <v>272</v>
      </c>
      <c r="B384">
        <v>75316141</v>
      </c>
      <c r="C384">
        <v>75317575</v>
      </c>
      <c r="D384">
        <v>66316983</v>
      </c>
      <c r="E384">
        <v>1</v>
      </c>
      <c r="F384">
        <v>1</v>
      </c>
      <c r="G384">
        <v>30570983</v>
      </c>
      <c r="H384">
        <v>3</v>
      </c>
      <c r="I384" t="s">
        <v>744</v>
      </c>
      <c r="J384" t="s">
        <v>745</v>
      </c>
      <c r="K384" t="s">
        <v>746</v>
      </c>
      <c r="L384">
        <v>1348</v>
      </c>
      <c r="N384">
        <v>1009</v>
      </c>
      <c r="O384" t="s">
        <v>137</v>
      </c>
      <c r="P384" t="s">
        <v>137</v>
      </c>
      <c r="Q384">
        <v>1000</v>
      </c>
      <c r="W384">
        <v>0</v>
      </c>
      <c r="X384">
        <v>-1134667795</v>
      </c>
      <c r="Y384">
        <f>AT384</f>
        <v>2.4E-2</v>
      </c>
      <c r="AA384">
        <v>3389.74</v>
      </c>
      <c r="AB384">
        <v>0</v>
      </c>
      <c r="AC384">
        <v>0</v>
      </c>
      <c r="AD384">
        <v>0</v>
      </c>
      <c r="AE384">
        <v>3389.74</v>
      </c>
      <c r="AF384">
        <v>0</v>
      </c>
      <c r="AG384">
        <v>0</v>
      </c>
      <c r="AH384">
        <v>0</v>
      </c>
      <c r="AI384">
        <v>1</v>
      </c>
      <c r="AJ384">
        <v>1</v>
      </c>
      <c r="AK384">
        <v>1</v>
      </c>
      <c r="AL384">
        <v>1</v>
      </c>
      <c r="AM384">
        <v>-2</v>
      </c>
      <c r="AN384">
        <v>0</v>
      </c>
      <c r="AO384">
        <v>1</v>
      </c>
      <c r="AP384">
        <v>1</v>
      </c>
      <c r="AQ384">
        <v>0</v>
      </c>
      <c r="AR384">
        <v>0</v>
      </c>
      <c r="AS384" t="s">
        <v>3</v>
      </c>
      <c r="AT384">
        <v>2.4E-2</v>
      </c>
      <c r="AU384" t="s">
        <v>3</v>
      </c>
      <c r="AV384">
        <v>0</v>
      </c>
      <c r="AW384">
        <v>2</v>
      </c>
      <c r="AX384">
        <v>75317587</v>
      </c>
      <c r="AY384">
        <v>1</v>
      </c>
      <c r="AZ384">
        <v>0</v>
      </c>
      <c r="BA384">
        <v>375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CV384">
        <v>0</v>
      </c>
      <c r="CW384">
        <v>0</v>
      </c>
      <c r="CX384">
        <f>ROUND(Y384*Source!I272,9)</f>
        <v>2.977776E-2</v>
      </c>
      <c r="CY384">
        <f>AA384</f>
        <v>3389.74</v>
      </c>
      <c r="CZ384">
        <f>AE384</f>
        <v>3389.74</v>
      </c>
      <c r="DA384">
        <f>AI384</f>
        <v>1</v>
      </c>
      <c r="DB384">
        <f>ROUND(ROUND(AT384*CZ384,2),6)</f>
        <v>81.349999999999994</v>
      </c>
      <c r="DC384">
        <f>ROUND(ROUND(AT384*AG384,2),6)</f>
        <v>0</v>
      </c>
      <c r="DD384" t="s">
        <v>3</v>
      </c>
      <c r="DE384" t="s">
        <v>3</v>
      </c>
      <c r="DF384">
        <f t="shared" si="174"/>
        <v>100.94</v>
      </c>
      <c r="DG384">
        <f t="shared" si="127"/>
        <v>0</v>
      </c>
      <c r="DH384">
        <f t="shared" si="128"/>
        <v>0</v>
      </c>
      <c r="DI384">
        <f t="shared" si="129"/>
        <v>0</v>
      </c>
      <c r="DJ384">
        <f>DF384</f>
        <v>100.94</v>
      </c>
      <c r="DK384">
        <v>0</v>
      </c>
      <c r="DL384" t="s">
        <v>3</v>
      </c>
      <c r="DM384">
        <v>0</v>
      </c>
      <c r="DN384" t="s">
        <v>3</v>
      </c>
      <c r="DO384">
        <v>0</v>
      </c>
    </row>
    <row r="385" spans="1:119" x14ac:dyDescent="0.25">
      <c r="A385">
        <f>ROW(Source!A272)</f>
        <v>272</v>
      </c>
      <c r="B385">
        <v>75316141</v>
      </c>
      <c r="C385">
        <v>75317575</v>
      </c>
      <c r="D385">
        <v>64818881</v>
      </c>
      <c r="E385">
        <v>1</v>
      </c>
      <c r="F385">
        <v>1</v>
      </c>
      <c r="G385">
        <v>30570983</v>
      </c>
      <c r="H385">
        <v>3</v>
      </c>
      <c r="I385" t="s">
        <v>747</v>
      </c>
      <c r="J385" t="s">
        <v>748</v>
      </c>
      <c r="K385" t="s">
        <v>749</v>
      </c>
      <c r="L385">
        <v>1348</v>
      </c>
      <c r="N385">
        <v>1009</v>
      </c>
      <c r="O385" t="s">
        <v>137</v>
      </c>
      <c r="P385" t="s">
        <v>137</v>
      </c>
      <c r="Q385">
        <v>1000</v>
      </c>
      <c r="W385">
        <v>0</v>
      </c>
      <c r="X385">
        <v>-1122154991</v>
      </c>
      <c r="Y385">
        <f>AT385</f>
        <v>0.53</v>
      </c>
      <c r="AA385">
        <v>18910.8</v>
      </c>
      <c r="AB385">
        <v>0</v>
      </c>
      <c r="AC385">
        <v>0</v>
      </c>
      <c r="AD385">
        <v>0</v>
      </c>
      <c r="AE385">
        <v>18910.8</v>
      </c>
      <c r="AF385">
        <v>0</v>
      </c>
      <c r="AG385">
        <v>0</v>
      </c>
      <c r="AH385">
        <v>0</v>
      </c>
      <c r="AI385">
        <v>1</v>
      </c>
      <c r="AJ385">
        <v>1</v>
      </c>
      <c r="AK385">
        <v>1</v>
      </c>
      <c r="AL385">
        <v>1</v>
      </c>
      <c r="AM385">
        <v>-2</v>
      </c>
      <c r="AN385">
        <v>0</v>
      </c>
      <c r="AO385">
        <v>1</v>
      </c>
      <c r="AP385">
        <v>1</v>
      </c>
      <c r="AQ385">
        <v>0</v>
      </c>
      <c r="AR385">
        <v>0</v>
      </c>
      <c r="AS385" t="s">
        <v>3</v>
      </c>
      <c r="AT385">
        <v>0.53</v>
      </c>
      <c r="AU385" t="s">
        <v>3</v>
      </c>
      <c r="AV385">
        <v>0</v>
      </c>
      <c r="AW385">
        <v>2</v>
      </c>
      <c r="AX385">
        <v>75317588</v>
      </c>
      <c r="AY385">
        <v>1</v>
      </c>
      <c r="AZ385">
        <v>0</v>
      </c>
      <c r="BA385">
        <v>376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V385">
        <v>0</v>
      </c>
      <c r="CW385">
        <v>0</v>
      </c>
      <c r="CX385">
        <f>ROUND(Y385*Source!I272,9)</f>
        <v>0.65759219999999996</v>
      </c>
      <c r="CY385">
        <f>AA385</f>
        <v>18910.8</v>
      </c>
      <c r="CZ385">
        <f>AE385</f>
        <v>18910.8</v>
      </c>
      <c r="DA385">
        <f>AI385</f>
        <v>1</v>
      </c>
      <c r="DB385">
        <f>ROUND(ROUND(AT385*CZ385,2),6)</f>
        <v>10022.719999999999</v>
      </c>
      <c r="DC385">
        <f>ROUND(ROUND(AT385*AG385,2),6)</f>
        <v>0</v>
      </c>
      <c r="DD385" t="s">
        <v>3</v>
      </c>
      <c r="DE385" t="s">
        <v>3</v>
      </c>
      <c r="DF385">
        <f t="shared" si="174"/>
        <v>12435.59</v>
      </c>
      <c r="DG385">
        <f t="shared" ref="DG385:DG448" si="175">ROUND(ROUND(AF385,2)*CX385,2)</f>
        <v>0</v>
      </c>
      <c r="DH385">
        <f t="shared" ref="DH385:DH448" si="176">ROUND(ROUND(AG385,2)*CX385,2)</f>
        <v>0</v>
      </c>
      <c r="DI385">
        <f t="shared" ref="DI385:DI448" si="177">ROUND(ROUND(AH385,2)*CX385,2)</f>
        <v>0</v>
      </c>
      <c r="DJ385">
        <f>DF385</f>
        <v>12435.59</v>
      </c>
      <c r="DK385">
        <v>0</v>
      </c>
      <c r="DL385" t="s">
        <v>3</v>
      </c>
      <c r="DM385">
        <v>0</v>
      </c>
      <c r="DN385" t="s">
        <v>3</v>
      </c>
      <c r="DO385">
        <v>0</v>
      </c>
    </row>
    <row r="386" spans="1:119" x14ac:dyDescent="0.25">
      <c r="A386">
        <f>ROW(Source!A273)</f>
        <v>273</v>
      </c>
      <c r="B386">
        <v>75316143</v>
      </c>
      <c r="C386">
        <v>75317575</v>
      </c>
      <c r="D386">
        <v>44573642</v>
      </c>
      <c r="E386">
        <v>30570983</v>
      </c>
      <c r="F386">
        <v>1</v>
      </c>
      <c r="G386">
        <v>30570983</v>
      </c>
      <c r="H386">
        <v>1</v>
      </c>
      <c r="I386" t="s">
        <v>678</v>
      </c>
      <c r="J386" t="s">
        <v>3</v>
      </c>
      <c r="K386" t="s">
        <v>679</v>
      </c>
      <c r="L386">
        <v>1191</v>
      </c>
      <c r="N386">
        <v>1013</v>
      </c>
      <c r="O386" t="s">
        <v>680</v>
      </c>
      <c r="P386" t="s">
        <v>680</v>
      </c>
      <c r="Q386">
        <v>1</v>
      </c>
      <c r="W386">
        <v>0</v>
      </c>
      <c r="X386">
        <v>476480486</v>
      </c>
      <c r="Y386">
        <f>(AT386*1.15)</f>
        <v>36.799999999999997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1</v>
      </c>
      <c r="AJ386">
        <v>1</v>
      </c>
      <c r="AK386">
        <v>1</v>
      </c>
      <c r="AL386">
        <v>1</v>
      </c>
      <c r="AM386">
        <v>-2</v>
      </c>
      <c r="AN386">
        <v>0</v>
      </c>
      <c r="AO386">
        <v>1</v>
      </c>
      <c r="AP386">
        <v>1</v>
      </c>
      <c r="AQ386">
        <v>0</v>
      </c>
      <c r="AR386">
        <v>0</v>
      </c>
      <c r="AS386" t="s">
        <v>3</v>
      </c>
      <c r="AT386">
        <v>32</v>
      </c>
      <c r="AU386" t="s">
        <v>95</v>
      </c>
      <c r="AV386">
        <v>1</v>
      </c>
      <c r="AW386">
        <v>2</v>
      </c>
      <c r="AX386">
        <v>75317583</v>
      </c>
      <c r="AY386">
        <v>1</v>
      </c>
      <c r="AZ386">
        <v>0</v>
      </c>
      <c r="BA386">
        <v>378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U386">
        <f>ROUND(AT386*Source!I273*AH386*AL386,2)</f>
        <v>0</v>
      </c>
      <c r="CV386">
        <f>ROUND(Y386*Source!I273,9)</f>
        <v>45.659232000000003</v>
      </c>
      <c r="CW386">
        <v>0</v>
      </c>
      <c r="CX386">
        <f>ROUND(Y386*Source!I273,9)</f>
        <v>45.659232000000003</v>
      </c>
      <c r="CY386">
        <f>AD386</f>
        <v>0</v>
      </c>
      <c r="CZ386">
        <f>AH386</f>
        <v>0</v>
      </c>
      <c r="DA386">
        <f>AL386</f>
        <v>1</v>
      </c>
      <c r="DB386">
        <f>ROUND((ROUND(AT386*CZ386,2)*1.15),6)</f>
        <v>0</v>
      </c>
      <c r="DC386">
        <f>ROUND((ROUND(AT386*AG386,2)*1.15),6)</f>
        <v>0</v>
      </c>
      <c r="DD386" t="s">
        <v>3</v>
      </c>
      <c r="DE386" t="s">
        <v>3</v>
      </c>
      <c r="DF386">
        <f t="shared" si="174"/>
        <v>0</v>
      </c>
      <c r="DG386">
        <f t="shared" si="175"/>
        <v>0</v>
      </c>
      <c r="DH386">
        <f t="shared" si="176"/>
        <v>0</v>
      </c>
      <c r="DI386">
        <f t="shared" si="177"/>
        <v>0</v>
      </c>
      <c r="DJ386">
        <f>DI386</f>
        <v>0</v>
      </c>
      <c r="DK386">
        <v>0</v>
      </c>
      <c r="DL386" t="s">
        <v>3</v>
      </c>
      <c r="DM386">
        <v>0</v>
      </c>
      <c r="DN386" t="s">
        <v>3</v>
      </c>
      <c r="DO386">
        <v>0</v>
      </c>
    </row>
    <row r="387" spans="1:119" x14ac:dyDescent="0.25">
      <c r="A387">
        <f>ROW(Source!A273)</f>
        <v>273</v>
      </c>
      <c r="B387">
        <v>75316143</v>
      </c>
      <c r="C387">
        <v>75317575</v>
      </c>
      <c r="D387">
        <v>65153288</v>
      </c>
      <c r="E387">
        <v>1</v>
      </c>
      <c r="F387">
        <v>1</v>
      </c>
      <c r="G387">
        <v>30570983</v>
      </c>
      <c r="H387">
        <v>2</v>
      </c>
      <c r="I387" t="s">
        <v>692</v>
      </c>
      <c r="J387" t="s">
        <v>693</v>
      </c>
      <c r="K387" t="s">
        <v>694</v>
      </c>
      <c r="L387">
        <v>1368</v>
      </c>
      <c r="N387">
        <v>1011</v>
      </c>
      <c r="O387" t="s">
        <v>695</v>
      </c>
      <c r="P387" t="s">
        <v>695</v>
      </c>
      <c r="Q387">
        <v>1</v>
      </c>
      <c r="W387">
        <v>0</v>
      </c>
      <c r="X387">
        <v>-7781208</v>
      </c>
      <c r="Y387">
        <f>(AT387*1.25)</f>
        <v>0.73749999999999993</v>
      </c>
      <c r="AA387">
        <v>0</v>
      </c>
      <c r="AB387">
        <v>87.01</v>
      </c>
      <c r="AC387">
        <v>13.21</v>
      </c>
      <c r="AD387">
        <v>0</v>
      </c>
      <c r="AE387">
        <v>0</v>
      </c>
      <c r="AF387">
        <v>83.1</v>
      </c>
      <c r="AG387">
        <v>12.62</v>
      </c>
      <c r="AH387">
        <v>0</v>
      </c>
      <c r="AI387">
        <v>1</v>
      </c>
      <c r="AJ387">
        <v>1</v>
      </c>
      <c r="AK387">
        <v>1</v>
      </c>
      <c r="AL387">
        <v>1</v>
      </c>
      <c r="AM387">
        <v>2</v>
      </c>
      <c r="AN387">
        <v>0</v>
      </c>
      <c r="AO387">
        <v>1</v>
      </c>
      <c r="AP387">
        <v>1</v>
      </c>
      <c r="AQ387">
        <v>0</v>
      </c>
      <c r="AR387">
        <v>0</v>
      </c>
      <c r="AS387" t="s">
        <v>3</v>
      </c>
      <c r="AT387">
        <v>0.59</v>
      </c>
      <c r="AU387" t="s">
        <v>94</v>
      </c>
      <c r="AV387">
        <v>0</v>
      </c>
      <c r="AW387">
        <v>2</v>
      </c>
      <c r="AX387">
        <v>75317584</v>
      </c>
      <c r="AY387">
        <v>1</v>
      </c>
      <c r="AZ387">
        <v>2048</v>
      </c>
      <c r="BA387">
        <v>379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CV387">
        <v>0</v>
      </c>
      <c r="CW387">
        <f>ROUND(Y387*Source!I273*DO387,9)</f>
        <v>0</v>
      </c>
      <c r="CX387">
        <f>ROUND(Y387*Source!I273,9)</f>
        <v>0.91504574999999999</v>
      </c>
      <c r="CY387">
        <f>AB387</f>
        <v>87.01</v>
      </c>
      <c r="CZ387">
        <f>AF387</f>
        <v>83.1</v>
      </c>
      <c r="DA387">
        <f>AJ387</f>
        <v>1</v>
      </c>
      <c r="DB387">
        <f>ROUND((ROUND(AT387*CZ387,2)*1.25),6)</f>
        <v>61.287500000000001</v>
      </c>
      <c r="DC387">
        <f>ROUND((ROUND(AT387*AG387,2)*1.25),6)</f>
        <v>9.3125</v>
      </c>
      <c r="DD387" t="s">
        <v>3</v>
      </c>
      <c r="DE387" t="s">
        <v>3</v>
      </c>
      <c r="DF387">
        <f t="shared" si="174"/>
        <v>0</v>
      </c>
      <c r="DG387">
        <f t="shared" si="175"/>
        <v>76.040000000000006</v>
      </c>
      <c r="DH387">
        <f t="shared" si="176"/>
        <v>11.55</v>
      </c>
      <c r="DI387">
        <f t="shared" si="177"/>
        <v>0</v>
      </c>
      <c r="DJ387">
        <f>DG387</f>
        <v>76.040000000000006</v>
      </c>
      <c r="DK387">
        <v>0</v>
      </c>
      <c r="DL387" t="s">
        <v>3</v>
      </c>
      <c r="DM387">
        <v>0</v>
      </c>
      <c r="DN387" t="s">
        <v>3</v>
      </c>
      <c r="DO387">
        <v>0</v>
      </c>
    </row>
    <row r="388" spans="1:119" x14ac:dyDescent="0.25">
      <c r="A388">
        <f>ROW(Source!A273)</f>
        <v>273</v>
      </c>
      <c r="B388">
        <v>75316143</v>
      </c>
      <c r="C388">
        <v>75317575</v>
      </c>
      <c r="D388">
        <v>65152808</v>
      </c>
      <c r="E388">
        <v>1</v>
      </c>
      <c r="F388">
        <v>1</v>
      </c>
      <c r="G388">
        <v>30570983</v>
      </c>
      <c r="H388">
        <v>2</v>
      </c>
      <c r="I388" t="s">
        <v>738</v>
      </c>
      <c r="J388" t="s">
        <v>739</v>
      </c>
      <c r="K388" t="s">
        <v>740</v>
      </c>
      <c r="L388">
        <v>1368</v>
      </c>
      <c r="N388">
        <v>1011</v>
      </c>
      <c r="O388" t="s">
        <v>695</v>
      </c>
      <c r="P388" t="s">
        <v>695</v>
      </c>
      <c r="Q388">
        <v>1</v>
      </c>
      <c r="W388">
        <v>0</v>
      </c>
      <c r="X388">
        <v>-745462276</v>
      </c>
      <c r="Y388">
        <f>(AT388*1.25)</f>
        <v>10.0625</v>
      </c>
      <c r="AA388">
        <v>0</v>
      </c>
      <c r="AB388">
        <v>12.9</v>
      </c>
      <c r="AC388">
        <v>0</v>
      </c>
      <c r="AD388">
        <v>0</v>
      </c>
      <c r="AE388">
        <v>0</v>
      </c>
      <c r="AF388">
        <v>12.32</v>
      </c>
      <c r="AG388">
        <v>0</v>
      </c>
      <c r="AH388">
        <v>0</v>
      </c>
      <c r="AI388">
        <v>1</v>
      </c>
      <c r="AJ388">
        <v>1</v>
      </c>
      <c r="AK388">
        <v>1</v>
      </c>
      <c r="AL388">
        <v>1</v>
      </c>
      <c r="AM388">
        <v>2</v>
      </c>
      <c r="AN388">
        <v>0</v>
      </c>
      <c r="AO388">
        <v>1</v>
      </c>
      <c r="AP388">
        <v>1</v>
      </c>
      <c r="AQ388">
        <v>0</v>
      </c>
      <c r="AR388">
        <v>0</v>
      </c>
      <c r="AS388" t="s">
        <v>3</v>
      </c>
      <c r="AT388">
        <v>8.0500000000000007</v>
      </c>
      <c r="AU388" t="s">
        <v>94</v>
      </c>
      <c r="AV388">
        <v>0</v>
      </c>
      <c r="AW388">
        <v>2</v>
      </c>
      <c r="AX388">
        <v>75317585</v>
      </c>
      <c r="AY388">
        <v>1</v>
      </c>
      <c r="AZ388">
        <v>0</v>
      </c>
      <c r="BA388">
        <v>380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CV388">
        <v>0</v>
      </c>
      <c r="CW388">
        <f>ROUND(Y388*Source!I273*DO388,9)</f>
        <v>0</v>
      </c>
      <c r="CX388">
        <f>ROUND(Y388*Source!I273,9)</f>
        <v>12.48494625</v>
      </c>
      <c r="CY388">
        <f>AB388</f>
        <v>12.9</v>
      </c>
      <c r="CZ388">
        <f>AF388</f>
        <v>12.32</v>
      </c>
      <c r="DA388">
        <f>AJ388</f>
        <v>1</v>
      </c>
      <c r="DB388">
        <f>ROUND((ROUND(AT388*CZ388,2)*1.25),6)</f>
        <v>123.97499999999999</v>
      </c>
      <c r="DC388">
        <f>ROUND((ROUND(AT388*AG388,2)*1.25),6)</f>
        <v>0</v>
      </c>
      <c r="DD388" t="s">
        <v>3</v>
      </c>
      <c r="DE388" t="s">
        <v>3</v>
      </c>
      <c r="DF388">
        <f t="shared" si="174"/>
        <v>0</v>
      </c>
      <c r="DG388">
        <f t="shared" si="175"/>
        <v>153.81</v>
      </c>
      <c r="DH388">
        <f t="shared" si="176"/>
        <v>0</v>
      </c>
      <c r="DI388">
        <f t="shared" si="177"/>
        <v>0</v>
      </c>
      <c r="DJ388">
        <f>DG388</f>
        <v>153.81</v>
      </c>
      <c r="DK388">
        <v>0</v>
      </c>
      <c r="DL388" t="s">
        <v>3</v>
      </c>
      <c r="DM388">
        <v>0</v>
      </c>
      <c r="DN388" t="s">
        <v>3</v>
      </c>
      <c r="DO388">
        <v>0</v>
      </c>
    </row>
    <row r="389" spans="1:119" x14ac:dyDescent="0.25">
      <c r="A389">
        <f>ROW(Source!A273)</f>
        <v>273</v>
      </c>
      <c r="B389">
        <v>75316143</v>
      </c>
      <c r="C389">
        <v>75317575</v>
      </c>
      <c r="D389">
        <v>66317006</v>
      </c>
      <c r="E389">
        <v>1</v>
      </c>
      <c r="F389">
        <v>1</v>
      </c>
      <c r="G389">
        <v>30570983</v>
      </c>
      <c r="H389">
        <v>3</v>
      </c>
      <c r="I389" t="s">
        <v>186</v>
      </c>
      <c r="J389" t="s">
        <v>188</v>
      </c>
      <c r="K389" t="s">
        <v>187</v>
      </c>
      <c r="L389">
        <v>1327</v>
      </c>
      <c r="N389">
        <v>1005</v>
      </c>
      <c r="O389" t="s">
        <v>103</v>
      </c>
      <c r="P389" t="s">
        <v>103</v>
      </c>
      <c r="Q389">
        <v>1</v>
      </c>
      <c r="W389">
        <v>0</v>
      </c>
      <c r="X389">
        <v>1153590966</v>
      </c>
      <c r="Y389">
        <f>AT389</f>
        <v>112</v>
      </c>
      <c r="AA389">
        <v>322.99</v>
      </c>
      <c r="AB389">
        <v>0</v>
      </c>
      <c r="AC389">
        <v>0</v>
      </c>
      <c r="AD389">
        <v>0</v>
      </c>
      <c r="AE389">
        <v>47.78</v>
      </c>
      <c r="AF389">
        <v>0</v>
      </c>
      <c r="AG389">
        <v>0</v>
      </c>
      <c r="AH389">
        <v>0</v>
      </c>
      <c r="AI389">
        <v>6.76</v>
      </c>
      <c r="AJ389">
        <v>1</v>
      </c>
      <c r="AK389">
        <v>1</v>
      </c>
      <c r="AL389">
        <v>1</v>
      </c>
      <c r="AM389">
        <v>-2</v>
      </c>
      <c r="AN389">
        <v>0</v>
      </c>
      <c r="AO389">
        <v>0</v>
      </c>
      <c r="AP389">
        <v>1</v>
      </c>
      <c r="AQ389">
        <v>0</v>
      </c>
      <c r="AR389">
        <v>0</v>
      </c>
      <c r="AS389" t="s">
        <v>3</v>
      </c>
      <c r="AT389">
        <v>112</v>
      </c>
      <c r="AU389" t="s">
        <v>3</v>
      </c>
      <c r="AV389">
        <v>0</v>
      </c>
      <c r="AW389">
        <v>1</v>
      </c>
      <c r="AX389">
        <v>-1</v>
      </c>
      <c r="AY389">
        <v>0</v>
      </c>
      <c r="AZ389">
        <v>0</v>
      </c>
      <c r="BA389" t="s">
        <v>3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CV389">
        <v>0</v>
      </c>
      <c r="CW389">
        <v>0</v>
      </c>
      <c r="CX389">
        <f>ROUND(Y389*Source!I273,9)</f>
        <v>138.96288000000001</v>
      </c>
      <c r="CY389">
        <f>AA389</f>
        <v>322.99</v>
      </c>
      <c r="CZ389">
        <f>AE389</f>
        <v>47.78</v>
      </c>
      <c r="DA389">
        <f>AI389</f>
        <v>6.76</v>
      </c>
      <c r="DB389">
        <f>ROUND(ROUND(AT389*CZ389,2),6)</f>
        <v>5351.36</v>
      </c>
      <c r="DC389">
        <f>ROUND(ROUND(AT389*AG389,2),6)</f>
        <v>0</v>
      </c>
      <c r="DD389" t="s">
        <v>3</v>
      </c>
      <c r="DE389" t="s">
        <v>3</v>
      </c>
      <c r="DF389">
        <f>ROUND(ROUND(AE389*AI389,2)*CX389,2)</f>
        <v>44883.62</v>
      </c>
      <c r="DG389">
        <f t="shared" si="175"/>
        <v>0</v>
      </c>
      <c r="DH389">
        <f t="shared" si="176"/>
        <v>0</v>
      </c>
      <c r="DI389">
        <f t="shared" si="177"/>
        <v>0</v>
      </c>
      <c r="DJ389">
        <f>DF389</f>
        <v>44883.62</v>
      </c>
      <c r="DK389">
        <v>0</v>
      </c>
      <c r="DL389" t="s">
        <v>3</v>
      </c>
      <c r="DM389">
        <v>0</v>
      </c>
      <c r="DN389" t="s">
        <v>3</v>
      </c>
      <c r="DO389">
        <v>0</v>
      </c>
    </row>
    <row r="390" spans="1:119" x14ac:dyDescent="0.25">
      <c r="A390">
        <f>ROW(Source!A273)</f>
        <v>273</v>
      </c>
      <c r="B390">
        <v>75316143</v>
      </c>
      <c r="C390">
        <v>75317575</v>
      </c>
      <c r="D390">
        <v>31110826</v>
      </c>
      <c r="E390">
        <v>1</v>
      </c>
      <c r="F390">
        <v>1</v>
      </c>
      <c r="G390">
        <v>30570983</v>
      </c>
      <c r="H390">
        <v>3</v>
      </c>
      <c r="I390" t="s">
        <v>741</v>
      </c>
      <c r="J390" t="s">
        <v>742</v>
      </c>
      <c r="K390" t="s">
        <v>743</v>
      </c>
      <c r="L390">
        <v>1348</v>
      </c>
      <c r="N390">
        <v>1009</v>
      </c>
      <c r="O390" t="s">
        <v>137</v>
      </c>
      <c r="P390" t="s">
        <v>137</v>
      </c>
      <c r="Q390">
        <v>1000</v>
      </c>
      <c r="W390">
        <v>0</v>
      </c>
      <c r="X390">
        <v>-1367681090</v>
      </c>
      <c r="Y390">
        <f>AT390</f>
        <v>5.5E-2</v>
      </c>
      <c r="AA390">
        <v>7359.71</v>
      </c>
      <c r="AB390">
        <v>0</v>
      </c>
      <c r="AC390">
        <v>0</v>
      </c>
      <c r="AD390">
        <v>0</v>
      </c>
      <c r="AE390">
        <v>7359.71</v>
      </c>
      <c r="AF390">
        <v>0</v>
      </c>
      <c r="AG390">
        <v>0</v>
      </c>
      <c r="AH390">
        <v>0</v>
      </c>
      <c r="AI390">
        <v>1</v>
      </c>
      <c r="AJ390">
        <v>1</v>
      </c>
      <c r="AK390">
        <v>1</v>
      </c>
      <c r="AL390">
        <v>1</v>
      </c>
      <c r="AM390">
        <v>2</v>
      </c>
      <c r="AN390">
        <v>0</v>
      </c>
      <c r="AO390">
        <v>1</v>
      </c>
      <c r="AP390">
        <v>1</v>
      </c>
      <c r="AQ390">
        <v>0</v>
      </c>
      <c r="AR390">
        <v>0</v>
      </c>
      <c r="AS390" t="s">
        <v>3</v>
      </c>
      <c r="AT390">
        <v>5.5E-2</v>
      </c>
      <c r="AU390" t="s">
        <v>3</v>
      </c>
      <c r="AV390">
        <v>0</v>
      </c>
      <c r="AW390">
        <v>2</v>
      </c>
      <c r="AX390">
        <v>75317586</v>
      </c>
      <c r="AY390">
        <v>1</v>
      </c>
      <c r="AZ390">
        <v>0</v>
      </c>
      <c r="BA390">
        <v>381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CV390">
        <v>0</v>
      </c>
      <c r="CW390">
        <v>0</v>
      </c>
      <c r="CX390">
        <f>ROUND(Y390*Source!I273,9)</f>
        <v>6.8240700000000001E-2</v>
      </c>
      <c r="CY390">
        <f>AA390</f>
        <v>7359.71</v>
      </c>
      <c r="CZ390">
        <f>AE390</f>
        <v>7359.71</v>
      </c>
      <c r="DA390">
        <f>AI390</f>
        <v>1</v>
      </c>
      <c r="DB390">
        <f>ROUND(ROUND(AT390*CZ390,2),6)</f>
        <v>404.78</v>
      </c>
      <c r="DC390">
        <f>ROUND(ROUND(AT390*AG390,2),6)</f>
        <v>0</v>
      </c>
      <c r="DD390" t="s">
        <v>3</v>
      </c>
      <c r="DE390" t="s">
        <v>3</v>
      </c>
      <c r="DF390">
        <f t="shared" ref="DF390:DF400" si="178">ROUND(ROUND(AE390,2)*CX390,2)</f>
        <v>502.23</v>
      </c>
      <c r="DG390">
        <f t="shared" si="175"/>
        <v>0</v>
      </c>
      <c r="DH390">
        <f t="shared" si="176"/>
        <v>0</v>
      </c>
      <c r="DI390">
        <f t="shared" si="177"/>
        <v>0</v>
      </c>
      <c r="DJ390">
        <f>DF390</f>
        <v>502.23</v>
      </c>
      <c r="DK390">
        <v>0</v>
      </c>
      <c r="DL390" t="s">
        <v>3</v>
      </c>
      <c r="DM390">
        <v>0</v>
      </c>
      <c r="DN390" t="s">
        <v>3</v>
      </c>
      <c r="DO390">
        <v>0</v>
      </c>
    </row>
    <row r="391" spans="1:119" x14ac:dyDescent="0.25">
      <c r="A391">
        <f>ROW(Source!A273)</f>
        <v>273</v>
      </c>
      <c r="B391">
        <v>75316143</v>
      </c>
      <c r="C391">
        <v>75317575</v>
      </c>
      <c r="D391">
        <v>66316983</v>
      </c>
      <c r="E391">
        <v>1</v>
      </c>
      <c r="F391">
        <v>1</v>
      </c>
      <c r="G391">
        <v>30570983</v>
      </c>
      <c r="H391">
        <v>3</v>
      </c>
      <c r="I391" t="s">
        <v>744</v>
      </c>
      <c r="J391" t="s">
        <v>745</v>
      </c>
      <c r="K391" t="s">
        <v>746</v>
      </c>
      <c r="L391">
        <v>1348</v>
      </c>
      <c r="N391">
        <v>1009</v>
      </c>
      <c r="O391" t="s">
        <v>137</v>
      </c>
      <c r="P391" t="s">
        <v>137</v>
      </c>
      <c r="Q391">
        <v>1000</v>
      </c>
      <c r="W391">
        <v>0</v>
      </c>
      <c r="X391">
        <v>-1134667795</v>
      </c>
      <c r="Y391">
        <f>AT391</f>
        <v>2.4E-2</v>
      </c>
      <c r="AA391">
        <v>3389.74</v>
      </c>
      <c r="AB391">
        <v>0</v>
      </c>
      <c r="AC391">
        <v>0</v>
      </c>
      <c r="AD391">
        <v>0</v>
      </c>
      <c r="AE391">
        <v>3389.74</v>
      </c>
      <c r="AF391">
        <v>0</v>
      </c>
      <c r="AG391">
        <v>0</v>
      </c>
      <c r="AH391">
        <v>0</v>
      </c>
      <c r="AI391">
        <v>1</v>
      </c>
      <c r="AJ391">
        <v>1</v>
      </c>
      <c r="AK391">
        <v>1</v>
      </c>
      <c r="AL391">
        <v>1</v>
      </c>
      <c r="AM391">
        <v>2</v>
      </c>
      <c r="AN391">
        <v>0</v>
      </c>
      <c r="AO391">
        <v>1</v>
      </c>
      <c r="AP391">
        <v>1</v>
      </c>
      <c r="AQ391">
        <v>0</v>
      </c>
      <c r="AR391">
        <v>0</v>
      </c>
      <c r="AS391" t="s">
        <v>3</v>
      </c>
      <c r="AT391">
        <v>2.4E-2</v>
      </c>
      <c r="AU391" t="s">
        <v>3</v>
      </c>
      <c r="AV391">
        <v>0</v>
      </c>
      <c r="AW391">
        <v>2</v>
      </c>
      <c r="AX391">
        <v>75317587</v>
      </c>
      <c r="AY391">
        <v>1</v>
      </c>
      <c r="AZ391">
        <v>0</v>
      </c>
      <c r="BA391">
        <v>382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CV391">
        <v>0</v>
      </c>
      <c r="CW391">
        <v>0</v>
      </c>
      <c r="CX391">
        <f>ROUND(Y391*Source!I273,9)</f>
        <v>2.977776E-2</v>
      </c>
      <c r="CY391">
        <f>AA391</f>
        <v>3389.74</v>
      </c>
      <c r="CZ391">
        <f>AE391</f>
        <v>3389.74</v>
      </c>
      <c r="DA391">
        <f>AI391</f>
        <v>1</v>
      </c>
      <c r="DB391">
        <f>ROUND(ROUND(AT391*CZ391,2),6)</f>
        <v>81.349999999999994</v>
      </c>
      <c r="DC391">
        <f>ROUND(ROUND(AT391*AG391,2),6)</f>
        <v>0</v>
      </c>
      <c r="DD391" t="s">
        <v>3</v>
      </c>
      <c r="DE391" t="s">
        <v>3</v>
      </c>
      <c r="DF391">
        <f t="shared" si="178"/>
        <v>100.94</v>
      </c>
      <c r="DG391">
        <f t="shared" si="175"/>
        <v>0</v>
      </c>
      <c r="DH391">
        <f t="shared" si="176"/>
        <v>0</v>
      </c>
      <c r="DI391">
        <f t="shared" si="177"/>
        <v>0</v>
      </c>
      <c r="DJ391">
        <f>DF391</f>
        <v>100.94</v>
      </c>
      <c r="DK391">
        <v>0</v>
      </c>
      <c r="DL391" t="s">
        <v>3</v>
      </c>
      <c r="DM391">
        <v>0</v>
      </c>
      <c r="DN391" t="s">
        <v>3</v>
      </c>
      <c r="DO391">
        <v>0</v>
      </c>
    </row>
    <row r="392" spans="1:119" x14ac:dyDescent="0.25">
      <c r="A392">
        <f>ROW(Source!A273)</f>
        <v>273</v>
      </c>
      <c r="B392">
        <v>75316143</v>
      </c>
      <c r="C392">
        <v>75317575</v>
      </c>
      <c r="D392">
        <v>64818881</v>
      </c>
      <c r="E392">
        <v>1</v>
      </c>
      <c r="F392">
        <v>1</v>
      </c>
      <c r="G392">
        <v>30570983</v>
      </c>
      <c r="H392">
        <v>3</v>
      </c>
      <c r="I392" t="s">
        <v>747</v>
      </c>
      <c r="J392" t="s">
        <v>748</v>
      </c>
      <c r="K392" t="s">
        <v>749</v>
      </c>
      <c r="L392">
        <v>1348</v>
      </c>
      <c r="N392">
        <v>1009</v>
      </c>
      <c r="O392" t="s">
        <v>137</v>
      </c>
      <c r="P392" t="s">
        <v>137</v>
      </c>
      <c r="Q392">
        <v>1000</v>
      </c>
      <c r="W392">
        <v>0</v>
      </c>
      <c r="X392">
        <v>-1122154991</v>
      </c>
      <c r="Y392">
        <f>AT392</f>
        <v>0.53</v>
      </c>
      <c r="AA392">
        <v>18910.8</v>
      </c>
      <c r="AB392">
        <v>0</v>
      </c>
      <c r="AC392">
        <v>0</v>
      </c>
      <c r="AD392">
        <v>0</v>
      </c>
      <c r="AE392">
        <v>18910.8</v>
      </c>
      <c r="AF392">
        <v>0</v>
      </c>
      <c r="AG392">
        <v>0</v>
      </c>
      <c r="AH392">
        <v>0</v>
      </c>
      <c r="AI392">
        <v>1</v>
      </c>
      <c r="AJ392">
        <v>1</v>
      </c>
      <c r="AK392">
        <v>1</v>
      </c>
      <c r="AL392">
        <v>1</v>
      </c>
      <c r="AM392">
        <v>2</v>
      </c>
      <c r="AN392">
        <v>0</v>
      </c>
      <c r="AO392">
        <v>1</v>
      </c>
      <c r="AP392">
        <v>1</v>
      </c>
      <c r="AQ392">
        <v>0</v>
      </c>
      <c r="AR392">
        <v>0</v>
      </c>
      <c r="AS392" t="s">
        <v>3</v>
      </c>
      <c r="AT392">
        <v>0.53</v>
      </c>
      <c r="AU392" t="s">
        <v>3</v>
      </c>
      <c r="AV392">
        <v>0</v>
      </c>
      <c r="AW392">
        <v>2</v>
      </c>
      <c r="AX392">
        <v>75317588</v>
      </c>
      <c r="AY392">
        <v>1</v>
      </c>
      <c r="AZ392">
        <v>0</v>
      </c>
      <c r="BA392">
        <v>383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V392">
        <v>0</v>
      </c>
      <c r="CW392">
        <v>0</v>
      </c>
      <c r="CX392">
        <f>ROUND(Y392*Source!I273,9)</f>
        <v>0.65759219999999996</v>
      </c>
      <c r="CY392">
        <f>AA392</f>
        <v>18910.8</v>
      </c>
      <c r="CZ392">
        <f>AE392</f>
        <v>18910.8</v>
      </c>
      <c r="DA392">
        <f>AI392</f>
        <v>1</v>
      </c>
      <c r="DB392">
        <f>ROUND(ROUND(AT392*CZ392,2),6)</f>
        <v>10022.719999999999</v>
      </c>
      <c r="DC392">
        <f>ROUND(ROUND(AT392*AG392,2),6)</f>
        <v>0</v>
      </c>
      <c r="DD392" t="s">
        <v>3</v>
      </c>
      <c r="DE392" t="s">
        <v>3</v>
      </c>
      <c r="DF392">
        <f t="shared" si="178"/>
        <v>12435.59</v>
      </c>
      <c r="DG392">
        <f t="shared" si="175"/>
        <v>0</v>
      </c>
      <c r="DH392">
        <f t="shared" si="176"/>
        <v>0</v>
      </c>
      <c r="DI392">
        <f t="shared" si="177"/>
        <v>0</v>
      </c>
      <c r="DJ392">
        <f>DF392</f>
        <v>12435.59</v>
      </c>
      <c r="DK392">
        <v>0</v>
      </c>
      <c r="DL392" t="s">
        <v>3</v>
      </c>
      <c r="DM392">
        <v>0</v>
      </c>
      <c r="DN392" t="s">
        <v>3</v>
      </c>
      <c r="DO392">
        <v>0</v>
      </c>
    </row>
    <row r="393" spans="1:119" x14ac:dyDescent="0.25">
      <c r="A393">
        <f>ROW(Source!A276)</f>
        <v>276</v>
      </c>
      <c r="B393">
        <v>75316141</v>
      </c>
      <c r="C393">
        <v>75317591</v>
      </c>
      <c r="D393">
        <v>44573642</v>
      </c>
      <c r="E393">
        <v>30570983</v>
      </c>
      <c r="F393">
        <v>1</v>
      </c>
      <c r="G393">
        <v>30570983</v>
      </c>
      <c r="H393">
        <v>1</v>
      </c>
      <c r="I393" t="s">
        <v>678</v>
      </c>
      <c r="J393" t="s">
        <v>3</v>
      </c>
      <c r="K393" t="s">
        <v>679</v>
      </c>
      <c r="L393">
        <v>1191</v>
      </c>
      <c r="N393">
        <v>1013</v>
      </c>
      <c r="O393" t="s">
        <v>680</v>
      </c>
      <c r="P393" t="s">
        <v>680</v>
      </c>
      <c r="Q393">
        <v>1</v>
      </c>
      <c r="W393">
        <v>0</v>
      </c>
      <c r="X393">
        <v>476480486</v>
      </c>
      <c r="Y393">
        <f>(AT393*1.15)</f>
        <v>23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1</v>
      </c>
      <c r="AJ393">
        <v>1</v>
      </c>
      <c r="AK393">
        <v>1</v>
      </c>
      <c r="AL393">
        <v>1</v>
      </c>
      <c r="AM393">
        <v>5</v>
      </c>
      <c r="AN393">
        <v>0</v>
      </c>
      <c r="AO393">
        <v>1</v>
      </c>
      <c r="AP393">
        <v>1</v>
      </c>
      <c r="AQ393">
        <v>0</v>
      </c>
      <c r="AR393">
        <v>0</v>
      </c>
      <c r="AS393" t="s">
        <v>3</v>
      </c>
      <c r="AT393">
        <v>20</v>
      </c>
      <c r="AU393" t="s">
        <v>95</v>
      </c>
      <c r="AV393">
        <v>1</v>
      </c>
      <c r="AW393">
        <v>2</v>
      </c>
      <c r="AX393">
        <v>75317597</v>
      </c>
      <c r="AY393">
        <v>1</v>
      </c>
      <c r="AZ393">
        <v>0</v>
      </c>
      <c r="BA393">
        <v>385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U393">
        <f>ROUND(AT393*Source!I276*AH393*AL393,2)</f>
        <v>0</v>
      </c>
      <c r="CV393">
        <f>ROUND(Y393*Source!I276,9)</f>
        <v>28.537019999999998</v>
      </c>
      <c r="CW393">
        <v>0</v>
      </c>
      <c r="CX393">
        <f>ROUND(Y393*Source!I276,9)</f>
        <v>28.537019999999998</v>
      </c>
      <c r="CY393">
        <f>AD393</f>
        <v>0</v>
      </c>
      <c r="CZ393">
        <f>AH393</f>
        <v>0</v>
      </c>
      <c r="DA393">
        <f>AL393</f>
        <v>1</v>
      </c>
      <c r="DB393">
        <f>ROUND((ROUND(AT393*CZ393,2)*1.15),6)</f>
        <v>0</v>
      </c>
      <c r="DC393">
        <f>ROUND((ROUND(AT393*AG393,2)*1.15),6)</f>
        <v>0</v>
      </c>
      <c r="DD393" t="s">
        <v>3</v>
      </c>
      <c r="DE393" t="s">
        <v>3</v>
      </c>
      <c r="DF393">
        <f t="shared" si="178"/>
        <v>0</v>
      </c>
      <c r="DG393">
        <f t="shared" si="175"/>
        <v>0</v>
      </c>
      <c r="DH393">
        <f t="shared" si="176"/>
        <v>0</v>
      </c>
      <c r="DI393">
        <f t="shared" si="177"/>
        <v>0</v>
      </c>
      <c r="DJ393">
        <f>DI393</f>
        <v>0</v>
      </c>
      <c r="DK393">
        <v>0</v>
      </c>
      <c r="DL393" t="s">
        <v>3</v>
      </c>
      <c r="DM393">
        <v>0</v>
      </c>
      <c r="DN393" t="s">
        <v>3</v>
      </c>
      <c r="DO393">
        <v>0</v>
      </c>
    </row>
    <row r="394" spans="1:119" x14ac:dyDescent="0.25">
      <c r="A394">
        <f>ROW(Source!A276)</f>
        <v>276</v>
      </c>
      <c r="B394">
        <v>75316141</v>
      </c>
      <c r="C394">
        <v>75317591</v>
      </c>
      <c r="D394">
        <v>65153288</v>
      </c>
      <c r="E394">
        <v>1</v>
      </c>
      <c r="F394">
        <v>1</v>
      </c>
      <c r="G394">
        <v>30570983</v>
      </c>
      <c r="H394">
        <v>2</v>
      </c>
      <c r="I394" t="s">
        <v>692</v>
      </c>
      <c r="J394" t="s">
        <v>693</v>
      </c>
      <c r="K394" t="s">
        <v>694</v>
      </c>
      <c r="L394">
        <v>1368</v>
      </c>
      <c r="N394">
        <v>1011</v>
      </c>
      <c r="O394" t="s">
        <v>695</v>
      </c>
      <c r="P394" t="s">
        <v>695</v>
      </c>
      <c r="Q394">
        <v>1</v>
      </c>
      <c r="W394">
        <v>0</v>
      </c>
      <c r="X394">
        <v>-7781208</v>
      </c>
      <c r="Y394">
        <f>(AT394*1.25)</f>
        <v>0.41250000000000003</v>
      </c>
      <c r="AA394">
        <v>0</v>
      </c>
      <c r="AB394">
        <v>83.1</v>
      </c>
      <c r="AC394">
        <v>12.62</v>
      </c>
      <c r="AD394">
        <v>0</v>
      </c>
      <c r="AE394">
        <v>0</v>
      </c>
      <c r="AF394">
        <v>83.1</v>
      </c>
      <c r="AG394">
        <v>12.62</v>
      </c>
      <c r="AH394">
        <v>0</v>
      </c>
      <c r="AI394">
        <v>1</v>
      </c>
      <c r="AJ394">
        <v>1</v>
      </c>
      <c r="AK394">
        <v>1</v>
      </c>
      <c r="AL394">
        <v>1</v>
      </c>
      <c r="AM394">
        <v>-2</v>
      </c>
      <c r="AN394">
        <v>0</v>
      </c>
      <c r="AO394">
        <v>1</v>
      </c>
      <c r="AP394">
        <v>1</v>
      </c>
      <c r="AQ394">
        <v>0</v>
      </c>
      <c r="AR394">
        <v>0</v>
      </c>
      <c r="AS394" t="s">
        <v>3</v>
      </c>
      <c r="AT394">
        <v>0.33</v>
      </c>
      <c r="AU394" t="s">
        <v>94</v>
      </c>
      <c r="AV394">
        <v>0</v>
      </c>
      <c r="AW394">
        <v>2</v>
      </c>
      <c r="AX394">
        <v>75317598</v>
      </c>
      <c r="AY394">
        <v>1</v>
      </c>
      <c r="AZ394">
        <v>2048</v>
      </c>
      <c r="BA394">
        <v>386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CV394">
        <v>0</v>
      </c>
      <c r="CW394">
        <f>ROUND(Y394*Source!I276*DO394,9)</f>
        <v>0</v>
      </c>
      <c r="CX394">
        <f>ROUND(Y394*Source!I276,9)</f>
        <v>0.51180524999999999</v>
      </c>
      <c r="CY394">
        <f>AB394</f>
        <v>83.1</v>
      </c>
      <c r="CZ394">
        <f>AF394</f>
        <v>83.1</v>
      </c>
      <c r="DA394">
        <f>AJ394</f>
        <v>1</v>
      </c>
      <c r="DB394">
        <f>ROUND((ROUND(AT394*CZ394,2)*1.25),6)</f>
        <v>34.274999999999999</v>
      </c>
      <c r="DC394">
        <f>ROUND((ROUND(AT394*AG394,2)*1.25),6)</f>
        <v>5.2</v>
      </c>
      <c r="DD394" t="s">
        <v>3</v>
      </c>
      <c r="DE394" t="s">
        <v>3</v>
      </c>
      <c r="DF394">
        <f t="shared" si="178"/>
        <v>0</v>
      </c>
      <c r="DG394">
        <f t="shared" si="175"/>
        <v>42.53</v>
      </c>
      <c r="DH394">
        <f t="shared" si="176"/>
        <v>6.46</v>
      </c>
      <c r="DI394">
        <f t="shared" si="177"/>
        <v>0</v>
      </c>
      <c r="DJ394">
        <f>DG394</f>
        <v>42.53</v>
      </c>
      <c r="DK394">
        <v>0</v>
      </c>
      <c r="DL394" t="s">
        <v>3</v>
      </c>
      <c r="DM394">
        <v>0</v>
      </c>
      <c r="DN394" t="s">
        <v>3</v>
      </c>
      <c r="DO394">
        <v>0</v>
      </c>
    </row>
    <row r="395" spans="1:119" x14ac:dyDescent="0.25">
      <c r="A395">
        <f>ROW(Source!A276)</f>
        <v>276</v>
      </c>
      <c r="B395">
        <v>75316141</v>
      </c>
      <c r="C395">
        <v>75317591</v>
      </c>
      <c r="D395">
        <v>65152808</v>
      </c>
      <c r="E395">
        <v>1</v>
      </c>
      <c r="F395">
        <v>1</v>
      </c>
      <c r="G395">
        <v>30570983</v>
      </c>
      <c r="H395">
        <v>2</v>
      </c>
      <c r="I395" t="s">
        <v>738</v>
      </c>
      <c r="J395" t="s">
        <v>739</v>
      </c>
      <c r="K395" t="s">
        <v>740</v>
      </c>
      <c r="L395">
        <v>1368</v>
      </c>
      <c r="N395">
        <v>1011</v>
      </c>
      <c r="O395" t="s">
        <v>695</v>
      </c>
      <c r="P395" t="s">
        <v>695</v>
      </c>
      <c r="Q395">
        <v>1</v>
      </c>
      <c r="W395">
        <v>0</v>
      </c>
      <c r="X395">
        <v>-745462276</v>
      </c>
      <c r="Y395">
        <f>(AT395*1.25)</f>
        <v>4.6000000000000005</v>
      </c>
      <c r="AA395">
        <v>0</v>
      </c>
      <c r="AB395">
        <v>12.32</v>
      </c>
      <c r="AC395">
        <v>0</v>
      </c>
      <c r="AD395">
        <v>0</v>
      </c>
      <c r="AE395">
        <v>0</v>
      </c>
      <c r="AF395">
        <v>12.32</v>
      </c>
      <c r="AG395">
        <v>0</v>
      </c>
      <c r="AH395">
        <v>0</v>
      </c>
      <c r="AI395">
        <v>1</v>
      </c>
      <c r="AJ395">
        <v>1</v>
      </c>
      <c r="AK395">
        <v>1</v>
      </c>
      <c r="AL395">
        <v>1</v>
      </c>
      <c r="AM395">
        <v>-2</v>
      </c>
      <c r="AN395">
        <v>0</v>
      </c>
      <c r="AO395">
        <v>1</v>
      </c>
      <c r="AP395">
        <v>1</v>
      </c>
      <c r="AQ395">
        <v>0</v>
      </c>
      <c r="AR395">
        <v>0</v>
      </c>
      <c r="AS395" t="s">
        <v>3</v>
      </c>
      <c r="AT395">
        <v>3.68</v>
      </c>
      <c r="AU395" t="s">
        <v>94</v>
      </c>
      <c r="AV395">
        <v>0</v>
      </c>
      <c r="AW395">
        <v>2</v>
      </c>
      <c r="AX395">
        <v>75317599</v>
      </c>
      <c r="AY395">
        <v>1</v>
      </c>
      <c r="AZ395">
        <v>2048</v>
      </c>
      <c r="BA395">
        <v>387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V395">
        <v>0</v>
      </c>
      <c r="CW395">
        <f>ROUND(Y395*Source!I276*DO395,9)</f>
        <v>0</v>
      </c>
      <c r="CX395">
        <f>ROUND(Y395*Source!I276,9)</f>
        <v>5.7074040000000004</v>
      </c>
      <c r="CY395">
        <f>AB395</f>
        <v>12.32</v>
      </c>
      <c r="CZ395">
        <f>AF395</f>
        <v>12.32</v>
      </c>
      <c r="DA395">
        <f>AJ395</f>
        <v>1</v>
      </c>
      <c r="DB395">
        <f>ROUND((ROUND(AT395*CZ395,2)*1.25),6)</f>
        <v>56.674999999999997</v>
      </c>
      <c r="DC395">
        <f>ROUND((ROUND(AT395*AG395,2)*1.25),6)</f>
        <v>0</v>
      </c>
      <c r="DD395" t="s">
        <v>3</v>
      </c>
      <c r="DE395" t="s">
        <v>3</v>
      </c>
      <c r="DF395">
        <f t="shared" si="178"/>
        <v>0</v>
      </c>
      <c r="DG395">
        <f t="shared" si="175"/>
        <v>70.319999999999993</v>
      </c>
      <c r="DH395">
        <f t="shared" si="176"/>
        <v>0</v>
      </c>
      <c r="DI395">
        <f t="shared" si="177"/>
        <v>0</v>
      </c>
      <c r="DJ395">
        <f>DG395</f>
        <v>70.319999999999993</v>
      </c>
      <c r="DK395">
        <v>0</v>
      </c>
      <c r="DL395" t="s">
        <v>3</v>
      </c>
      <c r="DM395">
        <v>0</v>
      </c>
      <c r="DN395" t="s">
        <v>3</v>
      </c>
      <c r="DO395">
        <v>0</v>
      </c>
    </row>
    <row r="396" spans="1:119" x14ac:dyDescent="0.25">
      <c r="A396">
        <f>ROW(Source!A276)</f>
        <v>276</v>
      </c>
      <c r="B396">
        <v>75316141</v>
      </c>
      <c r="C396">
        <v>75317591</v>
      </c>
      <c r="D396">
        <v>66317006</v>
      </c>
      <c r="E396">
        <v>1</v>
      </c>
      <c r="F396">
        <v>1</v>
      </c>
      <c r="G396">
        <v>30570983</v>
      </c>
      <c r="H396">
        <v>3</v>
      </c>
      <c r="I396" t="s">
        <v>186</v>
      </c>
      <c r="J396" t="s">
        <v>188</v>
      </c>
      <c r="K396" t="s">
        <v>187</v>
      </c>
      <c r="L396">
        <v>1327</v>
      </c>
      <c r="N396">
        <v>1005</v>
      </c>
      <c r="O396" t="s">
        <v>103</v>
      </c>
      <c r="P396" t="s">
        <v>103</v>
      </c>
      <c r="Q396">
        <v>1</v>
      </c>
      <c r="W396">
        <v>0</v>
      </c>
      <c r="X396">
        <v>1153590966</v>
      </c>
      <c r="Y396">
        <f>AT396</f>
        <v>112</v>
      </c>
      <c r="AA396">
        <v>47.78</v>
      </c>
      <c r="AB396">
        <v>0</v>
      </c>
      <c r="AC396">
        <v>0</v>
      </c>
      <c r="AD396">
        <v>0</v>
      </c>
      <c r="AE396">
        <v>47.78</v>
      </c>
      <c r="AF396">
        <v>0</v>
      </c>
      <c r="AG396">
        <v>0</v>
      </c>
      <c r="AH396">
        <v>0</v>
      </c>
      <c r="AI396">
        <v>1</v>
      </c>
      <c r="AJ396">
        <v>1</v>
      </c>
      <c r="AK396">
        <v>1</v>
      </c>
      <c r="AL396">
        <v>1</v>
      </c>
      <c r="AM396">
        <v>0</v>
      </c>
      <c r="AN396">
        <v>0</v>
      </c>
      <c r="AO396">
        <v>0</v>
      </c>
      <c r="AP396">
        <v>1</v>
      </c>
      <c r="AQ396">
        <v>0</v>
      </c>
      <c r="AR396">
        <v>0</v>
      </c>
      <c r="AS396" t="s">
        <v>3</v>
      </c>
      <c r="AT396">
        <v>112</v>
      </c>
      <c r="AU396" t="s">
        <v>3</v>
      </c>
      <c r="AV396">
        <v>0</v>
      </c>
      <c r="AW396">
        <v>1</v>
      </c>
      <c r="AX396">
        <v>-1</v>
      </c>
      <c r="AY396">
        <v>0</v>
      </c>
      <c r="AZ396">
        <v>0</v>
      </c>
      <c r="BA396" t="s">
        <v>3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CV396">
        <v>0</v>
      </c>
      <c r="CW396">
        <v>0</v>
      </c>
      <c r="CX396">
        <f>ROUND(Y396*Source!I276,9)</f>
        <v>138.96288000000001</v>
      </c>
      <c r="CY396">
        <f>AA396</f>
        <v>47.78</v>
      </c>
      <c r="CZ396">
        <f>AE396</f>
        <v>47.78</v>
      </c>
      <c r="DA396">
        <f>AI396</f>
        <v>1</v>
      </c>
      <c r="DB396">
        <f>ROUND(ROUND(AT396*CZ396,2),6)</f>
        <v>5351.36</v>
      </c>
      <c r="DC396">
        <f>ROUND(ROUND(AT396*AG396,2),6)</f>
        <v>0</v>
      </c>
      <c r="DD396" t="s">
        <v>3</v>
      </c>
      <c r="DE396" t="s">
        <v>3</v>
      </c>
      <c r="DF396">
        <f t="shared" si="178"/>
        <v>6639.65</v>
      </c>
      <c r="DG396">
        <f t="shared" si="175"/>
        <v>0</v>
      </c>
      <c r="DH396">
        <f t="shared" si="176"/>
        <v>0</v>
      </c>
      <c r="DI396">
        <f t="shared" si="177"/>
        <v>0</v>
      </c>
      <c r="DJ396">
        <f>DF396</f>
        <v>6639.65</v>
      </c>
      <c r="DK396">
        <v>0</v>
      </c>
      <c r="DL396" t="s">
        <v>3</v>
      </c>
      <c r="DM396">
        <v>0</v>
      </c>
      <c r="DN396" t="s">
        <v>3</v>
      </c>
      <c r="DO396">
        <v>0</v>
      </c>
    </row>
    <row r="397" spans="1:119" x14ac:dyDescent="0.25">
      <c r="A397">
        <f>ROW(Source!A276)</f>
        <v>276</v>
      </c>
      <c r="B397">
        <v>75316141</v>
      </c>
      <c r="C397">
        <v>75317591</v>
      </c>
      <c r="D397">
        <v>64818881</v>
      </c>
      <c r="E397">
        <v>1</v>
      </c>
      <c r="F397">
        <v>1</v>
      </c>
      <c r="G397">
        <v>30570983</v>
      </c>
      <c r="H397">
        <v>3</v>
      </c>
      <c r="I397" t="s">
        <v>747</v>
      </c>
      <c r="J397" t="s">
        <v>748</v>
      </c>
      <c r="K397" t="s">
        <v>749</v>
      </c>
      <c r="L397">
        <v>1348</v>
      </c>
      <c r="N397">
        <v>1009</v>
      </c>
      <c r="O397" t="s">
        <v>137</v>
      </c>
      <c r="P397" t="s">
        <v>137</v>
      </c>
      <c r="Q397">
        <v>1000</v>
      </c>
      <c r="W397">
        <v>0</v>
      </c>
      <c r="X397">
        <v>-1122154991</v>
      </c>
      <c r="Y397">
        <f>AT397</f>
        <v>0.24</v>
      </c>
      <c r="AA397">
        <v>18910.8</v>
      </c>
      <c r="AB397">
        <v>0</v>
      </c>
      <c r="AC397">
        <v>0</v>
      </c>
      <c r="AD397">
        <v>0</v>
      </c>
      <c r="AE397">
        <v>18910.8</v>
      </c>
      <c r="AF397">
        <v>0</v>
      </c>
      <c r="AG397">
        <v>0</v>
      </c>
      <c r="AH397">
        <v>0</v>
      </c>
      <c r="AI397">
        <v>1</v>
      </c>
      <c r="AJ397">
        <v>1</v>
      </c>
      <c r="AK397">
        <v>1</v>
      </c>
      <c r="AL397">
        <v>1</v>
      </c>
      <c r="AM397">
        <v>-2</v>
      </c>
      <c r="AN397">
        <v>0</v>
      </c>
      <c r="AO397">
        <v>1</v>
      </c>
      <c r="AP397">
        <v>1</v>
      </c>
      <c r="AQ397">
        <v>0</v>
      </c>
      <c r="AR397">
        <v>0</v>
      </c>
      <c r="AS397" t="s">
        <v>3</v>
      </c>
      <c r="AT397">
        <v>0.24</v>
      </c>
      <c r="AU397" t="s">
        <v>3</v>
      </c>
      <c r="AV397">
        <v>0</v>
      </c>
      <c r="AW397">
        <v>2</v>
      </c>
      <c r="AX397">
        <v>75317600</v>
      </c>
      <c r="AY397">
        <v>1</v>
      </c>
      <c r="AZ397">
        <v>0</v>
      </c>
      <c r="BA397">
        <v>388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CV397">
        <v>0</v>
      </c>
      <c r="CW397">
        <v>0</v>
      </c>
      <c r="CX397">
        <f>ROUND(Y397*Source!I276,9)</f>
        <v>0.29777759999999998</v>
      </c>
      <c r="CY397">
        <f>AA397</f>
        <v>18910.8</v>
      </c>
      <c r="CZ397">
        <f>AE397</f>
        <v>18910.8</v>
      </c>
      <c r="DA397">
        <f>AI397</f>
        <v>1</v>
      </c>
      <c r="DB397">
        <f>ROUND(ROUND(AT397*CZ397,2),6)</f>
        <v>4538.59</v>
      </c>
      <c r="DC397">
        <f>ROUND(ROUND(AT397*AG397,2),6)</f>
        <v>0</v>
      </c>
      <c r="DD397" t="s">
        <v>3</v>
      </c>
      <c r="DE397" t="s">
        <v>3</v>
      </c>
      <c r="DF397">
        <f t="shared" si="178"/>
        <v>5631.21</v>
      </c>
      <c r="DG397">
        <f t="shared" si="175"/>
        <v>0</v>
      </c>
      <c r="DH397">
        <f t="shared" si="176"/>
        <v>0</v>
      </c>
      <c r="DI397">
        <f t="shared" si="177"/>
        <v>0</v>
      </c>
      <c r="DJ397">
        <f>DF397</f>
        <v>5631.21</v>
      </c>
      <c r="DK397">
        <v>0</v>
      </c>
      <c r="DL397" t="s">
        <v>3</v>
      </c>
      <c r="DM397">
        <v>0</v>
      </c>
      <c r="DN397" t="s">
        <v>3</v>
      </c>
      <c r="DO397">
        <v>0</v>
      </c>
    </row>
    <row r="398" spans="1:119" x14ac:dyDescent="0.25">
      <c r="A398">
        <f>ROW(Source!A277)</f>
        <v>277</v>
      </c>
      <c r="B398">
        <v>75316143</v>
      </c>
      <c r="C398">
        <v>75317591</v>
      </c>
      <c r="D398">
        <v>44573642</v>
      </c>
      <c r="E398">
        <v>30570983</v>
      </c>
      <c r="F398">
        <v>1</v>
      </c>
      <c r="G398">
        <v>30570983</v>
      </c>
      <c r="H398">
        <v>1</v>
      </c>
      <c r="I398" t="s">
        <v>678</v>
      </c>
      <c r="J398" t="s">
        <v>3</v>
      </c>
      <c r="K398" t="s">
        <v>679</v>
      </c>
      <c r="L398">
        <v>1191</v>
      </c>
      <c r="N398">
        <v>1013</v>
      </c>
      <c r="O398" t="s">
        <v>680</v>
      </c>
      <c r="P398" t="s">
        <v>680</v>
      </c>
      <c r="Q398">
        <v>1</v>
      </c>
      <c r="W398">
        <v>0</v>
      </c>
      <c r="X398">
        <v>476480486</v>
      </c>
      <c r="Y398">
        <f>(AT398*1.15)</f>
        <v>23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1</v>
      </c>
      <c r="AJ398">
        <v>1</v>
      </c>
      <c r="AK398">
        <v>1</v>
      </c>
      <c r="AL398">
        <v>1</v>
      </c>
      <c r="AM398">
        <v>-2</v>
      </c>
      <c r="AN398">
        <v>0</v>
      </c>
      <c r="AO398">
        <v>1</v>
      </c>
      <c r="AP398">
        <v>1</v>
      </c>
      <c r="AQ398">
        <v>0</v>
      </c>
      <c r="AR398">
        <v>0</v>
      </c>
      <c r="AS398" t="s">
        <v>3</v>
      </c>
      <c r="AT398">
        <v>20</v>
      </c>
      <c r="AU398" t="s">
        <v>95</v>
      </c>
      <c r="AV398">
        <v>1</v>
      </c>
      <c r="AW398">
        <v>2</v>
      </c>
      <c r="AX398">
        <v>75317597</v>
      </c>
      <c r="AY398">
        <v>1</v>
      </c>
      <c r="AZ398">
        <v>0</v>
      </c>
      <c r="BA398">
        <v>390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CU398">
        <f>ROUND(AT398*Source!I277*AH398*AL398,2)</f>
        <v>0</v>
      </c>
      <c r="CV398">
        <f>ROUND(Y398*Source!I277,9)</f>
        <v>28.537019999999998</v>
      </c>
      <c r="CW398">
        <v>0</v>
      </c>
      <c r="CX398">
        <f>ROUND(Y398*Source!I277,9)</f>
        <v>28.537019999999998</v>
      </c>
      <c r="CY398">
        <f>AD398</f>
        <v>0</v>
      </c>
      <c r="CZ398">
        <f>AH398</f>
        <v>0</v>
      </c>
      <c r="DA398">
        <f>AL398</f>
        <v>1</v>
      </c>
      <c r="DB398">
        <f>ROUND((ROUND(AT398*CZ398,2)*1.15),6)</f>
        <v>0</v>
      </c>
      <c r="DC398">
        <f>ROUND((ROUND(AT398*AG398,2)*1.15),6)</f>
        <v>0</v>
      </c>
      <c r="DD398" t="s">
        <v>3</v>
      </c>
      <c r="DE398" t="s">
        <v>3</v>
      </c>
      <c r="DF398">
        <f t="shared" si="178"/>
        <v>0</v>
      </c>
      <c r="DG398">
        <f t="shared" si="175"/>
        <v>0</v>
      </c>
      <c r="DH398">
        <f t="shared" si="176"/>
        <v>0</v>
      </c>
      <c r="DI398">
        <f t="shared" si="177"/>
        <v>0</v>
      </c>
      <c r="DJ398">
        <f>DI398</f>
        <v>0</v>
      </c>
      <c r="DK398">
        <v>0</v>
      </c>
      <c r="DL398" t="s">
        <v>3</v>
      </c>
      <c r="DM398">
        <v>0</v>
      </c>
      <c r="DN398" t="s">
        <v>3</v>
      </c>
      <c r="DO398">
        <v>0</v>
      </c>
    </row>
    <row r="399" spans="1:119" x14ac:dyDescent="0.25">
      <c r="A399">
        <f>ROW(Source!A277)</f>
        <v>277</v>
      </c>
      <c r="B399">
        <v>75316143</v>
      </c>
      <c r="C399">
        <v>75317591</v>
      </c>
      <c r="D399">
        <v>65153288</v>
      </c>
      <c r="E399">
        <v>1</v>
      </c>
      <c r="F399">
        <v>1</v>
      </c>
      <c r="G399">
        <v>30570983</v>
      </c>
      <c r="H399">
        <v>2</v>
      </c>
      <c r="I399" t="s">
        <v>692</v>
      </c>
      <c r="J399" t="s">
        <v>693</v>
      </c>
      <c r="K399" t="s">
        <v>694</v>
      </c>
      <c r="L399">
        <v>1368</v>
      </c>
      <c r="N399">
        <v>1011</v>
      </c>
      <c r="O399" t="s">
        <v>695</v>
      </c>
      <c r="P399" t="s">
        <v>695</v>
      </c>
      <c r="Q399">
        <v>1</v>
      </c>
      <c r="W399">
        <v>0</v>
      </c>
      <c r="X399">
        <v>-7781208</v>
      </c>
      <c r="Y399">
        <f>(AT399*1.25)</f>
        <v>0.41250000000000003</v>
      </c>
      <c r="AA399">
        <v>0</v>
      </c>
      <c r="AB399">
        <v>87.01</v>
      </c>
      <c r="AC399">
        <v>13.21</v>
      </c>
      <c r="AD399">
        <v>0</v>
      </c>
      <c r="AE399">
        <v>0</v>
      </c>
      <c r="AF399">
        <v>83.1</v>
      </c>
      <c r="AG399">
        <v>12.62</v>
      </c>
      <c r="AH399">
        <v>0</v>
      </c>
      <c r="AI399">
        <v>1</v>
      </c>
      <c r="AJ399">
        <v>1</v>
      </c>
      <c r="AK399">
        <v>1</v>
      </c>
      <c r="AL399">
        <v>1</v>
      </c>
      <c r="AM399">
        <v>2</v>
      </c>
      <c r="AN399">
        <v>0</v>
      </c>
      <c r="AO399">
        <v>1</v>
      </c>
      <c r="AP399">
        <v>1</v>
      </c>
      <c r="AQ399">
        <v>0</v>
      </c>
      <c r="AR399">
        <v>0</v>
      </c>
      <c r="AS399" t="s">
        <v>3</v>
      </c>
      <c r="AT399">
        <v>0.33</v>
      </c>
      <c r="AU399" t="s">
        <v>94</v>
      </c>
      <c r="AV399">
        <v>0</v>
      </c>
      <c r="AW399">
        <v>2</v>
      </c>
      <c r="AX399">
        <v>75317598</v>
      </c>
      <c r="AY399">
        <v>1</v>
      </c>
      <c r="AZ399">
        <v>2048</v>
      </c>
      <c r="BA399">
        <v>391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CV399">
        <v>0</v>
      </c>
      <c r="CW399">
        <f>ROUND(Y399*Source!I277*DO399,9)</f>
        <v>0</v>
      </c>
      <c r="CX399">
        <f>ROUND(Y399*Source!I277,9)</f>
        <v>0.51180524999999999</v>
      </c>
      <c r="CY399">
        <f>AB399</f>
        <v>87.01</v>
      </c>
      <c r="CZ399">
        <f>AF399</f>
        <v>83.1</v>
      </c>
      <c r="DA399">
        <f>AJ399</f>
        <v>1</v>
      </c>
      <c r="DB399">
        <f>ROUND((ROUND(AT399*CZ399,2)*1.25),6)</f>
        <v>34.274999999999999</v>
      </c>
      <c r="DC399">
        <f>ROUND((ROUND(AT399*AG399,2)*1.25),6)</f>
        <v>5.2</v>
      </c>
      <c r="DD399" t="s">
        <v>3</v>
      </c>
      <c r="DE399" t="s">
        <v>3</v>
      </c>
      <c r="DF399">
        <f t="shared" si="178"/>
        <v>0</v>
      </c>
      <c r="DG399">
        <f t="shared" si="175"/>
        <v>42.53</v>
      </c>
      <c r="DH399">
        <f t="shared" si="176"/>
        <v>6.46</v>
      </c>
      <c r="DI399">
        <f t="shared" si="177"/>
        <v>0</v>
      </c>
      <c r="DJ399">
        <f>DG399</f>
        <v>42.53</v>
      </c>
      <c r="DK399">
        <v>0</v>
      </c>
      <c r="DL399" t="s">
        <v>3</v>
      </c>
      <c r="DM399">
        <v>0</v>
      </c>
      <c r="DN399" t="s">
        <v>3</v>
      </c>
      <c r="DO399">
        <v>0</v>
      </c>
    </row>
    <row r="400" spans="1:119" x14ac:dyDescent="0.25">
      <c r="A400">
        <f>ROW(Source!A277)</f>
        <v>277</v>
      </c>
      <c r="B400">
        <v>75316143</v>
      </c>
      <c r="C400">
        <v>75317591</v>
      </c>
      <c r="D400">
        <v>65152808</v>
      </c>
      <c r="E400">
        <v>1</v>
      </c>
      <c r="F400">
        <v>1</v>
      </c>
      <c r="G400">
        <v>30570983</v>
      </c>
      <c r="H400">
        <v>2</v>
      </c>
      <c r="I400" t="s">
        <v>738</v>
      </c>
      <c r="J400" t="s">
        <v>739</v>
      </c>
      <c r="K400" t="s">
        <v>740</v>
      </c>
      <c r="L400">
        <v>1368</v>
      </c>
      <c r="N400">
        <v>1011</v>
      </c>
      <c r="O400" t="s">
        <v>695</v>
      </c>
      <c r="P400" t="s">
        <v>695</v>
      </c>
      <c r="Q400">
        <v>1</v>
      </c>
      <c r="W400">
        <v>0</v>
      </c>
      <c r="X400">
        <v>-745462276</v>
      </c>
      <c r="Y400">
        <f>(AT400*1.25)</f>
        <v>4.6000000000000005</v>
      </c>
      <c r="AA400">
        <v>0</v>
      </c>
      <c r="AB400">
        <v>12.9</v>
      </c>
      <c r="AC400">
        <v>0</v>
      </c>
      <c r="AD400">
        <v>0</v>
      </c>
      <c r="AE400">
        <v>0</v>
      </c>
      <c r="AF400">
        <v>12.32</v>
      </c>
      <c r="AG400">
        <v>0</v>
      </c>
      <c r="AH400">
        <v>0</v>
      </c>
      <c r="AI400">
        <v>1</v>
      </c>
      <c r="AJ400">
        <v>1</v>
      </c>
      <c r="AK400">
        <v>1</v>
      </c>
      <c r="AL400">
        <v>1</v>
      </c>
      <c r="AM400">
        <v>2</v>
      </c>
      <c r="AN400">
        <v>0</v>
      </c>
      <c r="AO400">
        <v>1</v>
      </c>
      <c r="AP400">
        <v>1</v>
      </c>
      <c r="AQ400">
        <v>0</v>
      </c>
      <c r="AR400">
        <v>0</v>
      </c>
      <c r="AS400" t="s">
        <v>3</v>
      </c>
      <c r="AT400">
        <v>3.68</v>
      </c>
      <c r="AU400" t="s">
        <v>94</v>
      </c>
      <c r="AV400">
        <v>0</v>
      </c>
      <c r="AW400">
        <v>2</v>
      </c>
      <c r="AX400">
        <v>75317599</v>
      </c>
      <c r="AY400">
        <v>1</v>
      </c>
      <c r="AZ400">
        <v>2048</v>
      </c>
      <c r="BA400">
        <v>392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CV400">
        <v>0</v>
      </c>
      <c r="CW400">
        <f>ROUND(Y400*Source!I277*DO400,9)</f>
        <v>0</v>
      </c>
      <c r="CX400">
        <f>ROUND(Y400*Source!I277,9)</f>
        <v>5.7074040000000004</v>
      </c>
      <c r="CY400">
        <f>AB400</f>
        <v>12.9</v>
      </c>
      <c r="CZ400">
        <f>AF400</f>
        <v>12.32</v>
      </c>
      <c r="DA400">
        <f>AJ400</f>
        <v>1</v>
      </c>
      <c r="DB400">
        <f>ROUND((ROUND(AT400*CZ400,2)*1.25),6)</f>
        <v>56.674999999999997</v>
      </c>
      <c r="DC400">
        <f>ROUND((ROUND(AT400*AG400,2)*1.25),6)</f>
        <v>0</v>
      </c>
      <c r="DD400" t="s">
        <v>3</v>
      </c>
      <c r="DE400" t="s">
        <v>3</v>
      </c>
      <c r="DF400">
        <f t="shared" si="178"/>
        <v>0</v>
      </c>
      <c r="DG400">
        <f t="shared" si="175"/>
        <v>70.319999999999993</v>
      </c>
      <c r="DH400">
        <f t="shared" si="176"/>
        <v>0</v>
      </c>
      <c r="DI400">
        <f t="shared" si="177"/>
        <v>0</v>
      </c>
      <c r="DJ400">
        <f>DG400</f>
        <v>70.319999999999993</v>
      </c>
      <c r="DK400">
        <v>0</v>
      </c>
      <c r="DL400" t="s">
        <v>3</v>
      </c>
      <c r="DM400">
        <v>0</v>
      </c>
      <c r="DN400" t="s">
        <v>3</v>
      </c>
      <c r="DO400">
        <v>0</v>
      </c>
    </row>
    <row r="401" spans="1:119" x14ac:dyDescent="0.25">
      <c r="A401">
        <f>ROW(Source!A277)</f>
        <v>277</v>
      </c>
      <c r="B401">
        <v>75316143</v>
      </c>
      <c r="C401">
        <v>75317591</v>
      </c>
      <c r="D401">
        <v>66317006</v>
      </c>
      <c r="E401">
        <v>1</v>
      </c>
      <c r="F401">
        <v>1</v>
      </c>
      <c r="G401">
        <v>30570983</v>
      </c>
      <c r="H401">
        <v>3</v>
      </c>
      <c r="I401" t="s">
        <v>186</v>
      </c>
      <c r="J401" t="s">
        <v>188</v>
      </c>
      <c r="K401" t="s">
        <v>187</v>
      </c>
      <c r="L401">
        <v>1327</v>
      </c>
      <c r="N401">
        <v>1005</v>
      </c>
      <c r="O401" t="s">
        <v>103</v>
      </c>
      <c r="P401" t="s">
        <v>103</v>
      </c>
      <c r="Q401">
        <v>1</v>
      </c>
      <c r="W401">
        <v>0</v>
      </c>
      <c r="X401">
        <v>1153590966</v>
      </c>
      <c r="Y401">
        <f>AT401</f>
        <v>112</v>
      </c>
      <c r="AA401">
        <v>322.99</v>
      </c>
      <c r="AB401">
        <v>0</v>
      </c>
      <c r="AC401">
        <v>0</v>
      </c>
      <c r="AD401">
        <v>0</v>
      </c>
      <c r="AE401">
        <v>47.78</v>
      </c>
      <c r="AF401">
        <v>0</v>
      </c>
      <c r="AG401">
        <v>0</v>
      </c>
      <c r="AH401">
        <v>0</v>
      </c>
      <c r="AI401">
        <v>6.76</v>
      </c>
      <c r="AJ401">
        <v>1</v>
      </c>
      <c r="AK401">
        <v>1</v>
      </c>
      <c r="AL401">
        <v>1</v>
      </c>
      <c r="AM401">
        <v>-2</v>
      </c>
      <c r="AN401">
        <v>0</v>
      </c>
      <c r="AO401">
        <v>0</v>
      </c>
      <c r="AP401">
        <v>1</v>
      </c>
      <c r="AQ401">
        <v>0</v>
      </c>
      <c r="AR401">
        <v>0</v>
      </c>
      <c r="AS401" t="s">
        <v>3</v>
      </c>
      <c r="AT401">
        <v>112</v>
      </c>
      <c r="AU401" t="s">
        <v>3</v>
      </c>
      <c r="AV401">
        <v>0</v>
      </c>
      <c r="AW401">
        <v>1</v>
      </c>
      <c r="AX401">
        <v>-1</v>
      </c>
      <c r="AY401">
        <v>0</v>
      </c>
      <c r="AZ401">
        <v>0</v>
      </c>
      <c r="BA401" t="s">
        <v>3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CV401">
        <v>0</v>
      </c>
      <c r="CW401">
        <v>0</v>
      </c>
      <c r="CX401">
        <f>ROUND(Y401*Source!I277,9)</f>
        <v>138.96288000000001</v>
      </c>
      <c r="CY401">
        <f>AA401</f>
        <v>322.99</v>
      </c>
      <c r="CZ401">
        <f>AE401</f>
        <v>47.78</v>
      </c>
      <c r="DA401">
        <f>AI401</f>
        <v>6.76</v>
      </c>
      <c r="DB401">
        <f>ROUND(ROUND(AT401*CZ401,2),6)</f>
        <v>5351.36</v>
      </c>
      <c r="DC401">
        <f>ROUND(ROUND(AT401*AG401,2),6)</f>
        <v>0</v>
      </c>
      <c r="DD401" t="s">
        <v>3</v>
      </c>
      <c r="DE401" t="s">
        <v>3</v>
      </c>
      <c r="DF401">
        <f>ROUND(ROUND(AE401*AI401,2)*CX401,2)</f>
        <v>44883.62</v>
      </c>
      <c r="DG401">
        <f t="shared" si="175"/>
        <v>0</v>
      </c>
      <c r="DH401">
        <f t="shared" si="176"/>
        <v>0</v>
      </c>
      <c r="DI401">
        <f t="shared" si="177"/>
        <v>0</v>
      </c>
      <c r="DJ401">
        <f>DF401</f>
        <v>44883.62</v>
      </c>
      <c r="DK401">
        <v>0</v>
      </c>
      <c r="DL401" t="s">
        <v>3</v>
      </c>
      <c r="DM401">
        <v>0</v>
      </c>
      <c r="DN401" t="s">
        <v>3</v>
      </c>
      <c r="DO401">
        <v>0</v>
      </c>
    </row>
    <row r="402" spans="1:119" x14ac:dyDescent="0.25">
      <c r="A402">
        <f>ROW(Source!A277)</f>
        <v>277</v>
      </c>
      <c r="B402">
        <v>75316143</v>
      </c>
      <c r="C402">
        <v>75317591</v>
      </c>
      <c r="D402">
        <v>64818881</v>
      </c>
      <c r="E402">
        <v>1</v>
      </c>
      <c r="F402">
        <v>1</v>
      </c>
      <c r="G402">
        <v>30570983</v>
      </c>
      <c r="H402">
        <v>3</v>
      </c>
      <c r="I402" t="s">
        <v>747</v>
      </c>
      <c r="J402" t="s">
        <v>748</v>
      </c>
      <c r="K402" t="s">
        <v>749</v>
      </c>
      <c r="L402">
        <v>1348</v>
      </c>
      <c r="N402">
        <v>1009</v>
      </c>
      <c r="O402" t="s">
        <v>137</v>
      </c>
      <c r="P402" t="s">
        <v>137</v>
      </c>
      <c r="Q402">
        <v>1000</v>
      </c>
      <c r="W402">
        <v>0</v>
      </c>
      <c r="X402">
        <v>-1122154991</v>
      </c>
      <c r="Y402">
        <f>AT402</f>
        <v>0.24</v>
      </c>
      <c r="AA402">
        <v>18910.8</v>
      </c>
      <c r="AB402">
        <v>0</v>
      </c>
      <c r="AC402">
        <v>0</v>
      </c>
      <c r="AD402">
        <v>0</v>
      </c>
      <c r="AE402">
        <v>18910.8</v>
      </c>
      <c r="AF402">
        <v>0</v>
      </c>
      <c r="AG402">
        <v>0</v>
      </c>
      <c r="AH402">
        <v>0</v>
      </c>
      <c r="AI402">
        <v>1</v>
      </c>
      <c r="AJ402">
        <v>1</v>
      </c>
      <c r="AK402">
        <v>1</v>
      </c>
      <c r="AL402">
        <v>1</v>
      </c>
      <c r="AM402">
        <v>2</v>
      </c>
      <c r="AN402">
        <v>0</v>
      </c>
      <c r="AO402">
        <v>1</v>
      </c>
      <c r="AP402">
        <v>1</v>
      </c>
      <c r="AQ402">
        <v>0</v>
      </c>
      <c r="AR402">
        <v>0</v>
      </c>
      <c r="AS402" t="s">
        <v>3</v>
      </c>
      <c r="AT402">
        <v>0.24</v>
      </c>
      <c r="AU402" t="s">
        <v>3</v>
      </c>
      <c r="AV402">
        <v>0</v>
      </c>
      <c r="AW402">
        <v>2</v>
      </c>
      <c r="AX402">
        <v>75317600</v>
      </c>
      <c r="AY402">
        <v>1</v>
      </c>
      <c r="AZ402">
        <v>0</v>
      </c>
      <c r="BA402">
        <v>393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CV402">
        <v>0</v>
      </c>
      <c r="CW402">
        <v>0</v>
      </c>
      <c r="CX402">
        <f>ROUND(Y402*Source!I277,9)</f>
        <v>0.29777759999999998</v>
      </c>
      <c r="CY402">
        <f>AA402</f>
        <v>18910.8</v>
      </c>
      <c r="CZ402">
        <f>AE402</f>
        <v>18910.8</v>
      </c>
      <c r="DA402">
        <f>AI402</f>
        <v>1</v>
      </c>
      <c r="DB402">
        <f>ROUND(ROUND(AT402*CZ402,2),6)</f>
        <v>4538.59</v>
      </c>
      <c r="DC402">
        <f>ROUND(ROUND(AT402*AG402,2),6)</f>
        <v>0</v>
      </c>
      <c r="DD402" t="s">
        <v>3</v>
      </c>
      <c r="DE402" t="s">
        <v>3</v>
      </c>
      <c r="DF402">
        <f t="shared" ref="DF402:DF425" si="179">ROUND(ROUND(AE402,2)*CX402,2)</f>
        <v>5631.21</v>
      </c>
      <c r="DG402">
        <f t="shared" si="175"/>
        <v>0</v>
      </c>
      <c r="DH402">
        <f t="shared" si="176"/>
        <v>0</v>
      </c>
      <c r="DI402">
        <f t="shared" si="177"/>
        <v>0</v>
      </c>
      <c r="DJ402">
        <f>DF402</f>
        <v>5631.21</v>
      </c>
      <c r="DK402">
        <v>0</v>
      </c>
      <c r="DL402" t="s">
        <v>3</v>
      </c>
      <c r="DM402">
        <v>0</v>
      </c>
      <c r="DN402" t="s">
        <v>3</v>
      </c>
      <c r="DO402">
        <v>0</v>
      </c>
    </row>
    <row r="403" spans="1:119" x14ac:dyDescent="0.25">
      <c r="A403">
        <f>ROW(Source!A280)</f>
        <v>280</v>
      </c>
      <c r="B403">
        <v>75316141</v>
      </c>
      <c r="C403">
        <v>75317603</v>
      </c>
      <c r="D403">
        <v>44573642</v>
      </c>
      <c r="E403">
        <v>30570983</v>
      </c>
      <c r="F403">
        <v>1</v>
      </c>
      <c r="G403">
        <v>30570983</v>
      </c>
      <c r="H403">
        <v>1</v>
      </c>
      <c r="I403" t="s">
        <v>678</v>
      </c>
      <c r="J403" t="s">
        <v>3</v>
      </c>
      <c r="K403" t="s">
        <v>679</v>
      </c>
      <c r="L403">
        <v>1191</v>
      </c>
      <c r="N403">
        <v>1013</v>
      </c>
      <c r="O403" t="s">
        <v>680</v>
      </c>
      <c r="P403" t="s">
        <v>680</v>
      </c>
      <c r="Q403">
        <v>1</v>
      </c>
      <c r="W403">
        <v>0</v>
      </c>
      <c r="X403">
        <v>476480486</v>
      </c>
      <c r="Y403">
        <f>(AT403*1.15)</f>
        <v>59.201999999999991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1</v>
      </c>
      <c r="AJ403">
        <v>1</v>
      </c>
      <c r="AK403">
        <v>1</v>
      </c>
      <c r="AL403">
        <v>1</v>
      </c>
      <c r="AM403">
        <v>5</v>
      </c>
      <c r="AN403">
        <v>0</v>
      </c>
      <c r="AO403">
        <v>1</v>
      </c>
      <c r="AP403">
        <v>1</v>
      </c>
      <c r="AQ403">
        <v>0</v>
      </c>
      <c r="AR403">
        <v>0</v>
      </c>
      <c r="AS403" t="s">
        <v>3</v>
      </c>
      <c r="AT403">
        <v>51.48</v>
      </c>
      <c r="AU403" t="s">
        <v>95</v>
      </c>
      <c r="AV403">
        <v>1</v>
      </c>
      <c r="AW403">
        <v>2</v>
      </c>
      <c r="AX403">
        <v>75317620</v>
      </c>
      <c r="AY403">
        <v>1</v>
      </c>
      <c r="AZ403">
        <v>2048</v>
      </c>
      <c r="BA403">
        <v>395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CU403">
        <f>ROUND(AT403*Source!I280*AH403*AL403,2)</f>
        <v>0</v>
      </c>
      <c r="CV403">
        <f>ROUND(Y403*Source!I280,9)</f>
        <v>34.810775999999997</v>
      </c>
      <c r="CW403">
        <v>0</v>
      </c>
      <c r="CX403">
        <f>ROUND(Y403*Source!I280,9)</f>
        <v>34.810775999999997</v>
      </c>
      <c r="CY403">
        <f>AD403</f>
        <v>0</v>
      </c>
      <c r="CZ403">
        <f>AH403</f>
        <v>0</v>
      </c>
      <c r="DA403">
        <f>AL403</f>
        <v>1</v>
      </c>
      <c r="DB403">
        <f>ROUND((ROUND(AT403*CZ403,2)*1.15),6)</f>
        <v>0</v>
      </c>
      <c r="DC403">
        <f>ROUND((ROUND(AT403*AG403,2)*1.15),6)</f>
        <v>0</v>
      </c>
      <c r="DD403" t="s">
        <v>3</v>
      </c>
      <c r="DE403" t="s">
        <v>3</v>
      </c>
      <c r="DF403">
        <f t="shared" si="179"/>
        <v>0</v>
      </c>
      <c r="DG403">
        <f t="shared" si="175"/>
        <v>0</v>
      </c>
      <c r="DH403">
        <f t="shared" si="176"/>
        <v>0</v>
      </c>
      <c r="DI403">
        <f t="shared" si="177"/>
        <v>0</v>
      </c>
      <c r="DJ403">
        <f>DI403</f>
        <v>0</v>
      </c>
      <c r="DK403">
        <v>0</v>
      </c>
      <c r="DL403" t="s">
        <v>3</v>
      </c>
      <c r="DM403">
        <v>0</v>
      </c>
      <c r="DN403" t="s">
        <v>3</v>
      </c>
      <c r="DO403">
        <v>0</v>
      </c>
    </row>
    <row r="404" spans="1:119" x14ac:dyDescent="0.25">
      <c r="A404">
        <f>ROW(Source!A280)</f>
        <v>280</v>
      </c>
      <c r="B404">
        <v>75316141</v>
      </c>
      <c r="C404">
        <v>75317603</v>
      </c>
      <c r="D404">
        <v>65153288</v>
      </c>
      <c r="E404">
        <v>1</v>
      </c>
      <c r="F404">
        <v>1</v>
      </c>
      <c r="G404">
        <v>30570983</v>
      </c>
      <c r="H404">
        <v>2</v>
      </c>
      <c r="I404" t="s">
        <v>692</v>
      </c>
      <c r="J404" t="s">
        <v>693</v>
      </c>
      <c r="K404" t="s">
        <v>694</v>
      </c>
      <c r="L404">
        <v>1368</v>
      </c>
      <c r="N404">
        <v>1011</v>
      </c>
      <c r="O404" t="s">
        <v>695</v>
      </c>
      <c r="P404" t="s">
        <v>695</v>
      </c>
      <c r="Q404">
        <v>1</v>
      </c>
      <c r="W404">
        <v>0</v>
      </c>
      <c r="X404">
        <v>-7781208</v>
      </c>
      <c r="Y404">
        <f>(AT404*1.25)</f>
        <v>0.35000000000000003</v>
      </c>
      <c r="AA404">
        <v>0</v>
      </c>
      <c r="AB404">
        <v>83.1</v>
      </c>
      <c r="AC404">
        <v>12.62</v>
      </c>
      <c r="AD404">
        <v>0</v>
      </c>
      <c r="AE404">
        <v>0</v>
      </c>
      <c r="AF404">
        <v>83.1</v>
      </c>
      <c r="AG404">
        <v>12.62</v>
      </c>
      <c r="AH404">
        <v>0</v>
      </c>
      <c r="AI404">
        <v>1</v>
      </c>
      <c r="AJ404">
        <v>1</v>
      </c>
      <c r="AK404">
        <v>1</v>
      </c>
      <c r="AL404">
        <v>1</v>
      </c>
      <c r="AM404">
        <v>-2</v>
      </c>
      <c r="AN404">
        <v>0</v>
      </c>
      <c r="AO404">
        <v>1</v>
      </c>
      <c r="AP404">
        <v>1</v>
      </c>
      <c r="AQ404">
        <v>0</v>
      </c>
      <c r="AR404">
        <v>0</v>
      </c>
      <c r="AS404" t="s">
        <v>3</v>
      </c>
      <c r="AT404">
        <v>0.28000000000000003</v>
      </c>
      <c r="AU404" t="s">
        <v>94</v>
      </c>
      <c r="AV404">
        <v>0</v>
      </c>
      <c r="AW404">
        <v>2</v>
      </c>
      <c r="AX404">
        <v>75317621</v>
      </c>
      <c r="AY404">
        <v>1</v>
      </c>
      <c r="AZ404">
        <v>2048</v>
      </c>
      <c r="BA404">
        <v>396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CV404">
        <v>0</v>
      </c>
      <c r="CW404">
        <f>ROUND(Y404*Source!I280*DO404,9)</f>
        <v>0</v>
      </c>
      <c r="CX404">
        <f>ROUND(Y404*Source!I280,9)</f>
        <v>0.20580000000000001</v>
      </c>
      <c r="CY404">
        <f>AB404</f>
        <v>83.1</v>
      </c>
      <c r="CZ404">
        <f>AF404</f>
        <v>83.1</v>
      </c>
      <c r="DA404">
        <f>AJ404</f>
        <v>1</v>
      </c>
      <c r="DB404">
        <f>ROUND((ROUND(AT404*CZ404,2)*1.25),6)</f>
        <v>29.087499999999999</v>
      </c>
      <c r="DC404">
        <f>ROUND((ROUND(AT404*AG404,2)*1.25),6)</f>
        <v>4.4124999999999996</v>
      </c>
      <c r="DD404" t="s">
        <v>3</v>
      </c>
      <c r="DE404" t="s">
        <v>3</v>
      </c>
      <c r="DF404">
        <f t="shared" si="179"/>
        <v>0</v>
      </c>
      <c r="DG404">
        <f t="shared" si="175"/>
        <v>17.100000000000001</v>
      </c>
      <c r="DH404">
        <f t="shared" si="176"/>
        <v>2.6</v>
      </c>
      <c r="DI404">
        <f t="shared" si="177"/>
        <v>0</v>
      </c>
      <c r="DJ404">
        <f>DG404</f>
        <v>17.100000000000001</v>
      </c>
      <c r="DK404">
        <v>0</v>
      </c>
      <c r="DL404" t="s">
        <v>3</v>
      </c>
      <c r="DM404">
        <v>0</v>
      </c>
      <c r="DN404" t="s">
        <v>3</v>
      </c>
      <c r="DO404">
        <v>0</v>
      </c>
    </row>
    <row r="405" spans="1:119" x14ac:dyDescent="0.25">
      <c r="A405">
        <f>ROW(Source!A280)</f>
        <v>280</v>
      </c>
      <c r="B405">
        <v>75316141</v>
      </c>
      <c r="C405">
        <v>75317603</v>
      </c>
      <c r="D405">
        <v>65152701</v>
      </c>
      <c r="E405">
        <v>1</v>
      </c>
      <c r="F405">
        <v>1</v>
      </c>
      <c r="G405">
        <v>30570983</v>
      </c>
      <c r="H405">
        <v>2</v>
      </c>
      <c r="I405" t="s">
        <v>705</v>
      </c>
      <c r="J405" t="s">
        <v>706</v>
      </c>
      <c r="K405" t="s">
        <v>707</v>
      </c>
      <c r="L405">
        <v>1368</v>
      </c>
      <c r="N405">
        <v>1011</v>
      </c>
      <c r="O405" t="s">
        <v>695</v>
      </c>
      <c r="P405" t="s">
        <v>695</v>
      </c>
      <c r="Q405">
        <v>1</v>
      </c>
      <c r="W405">
        <v>0</v>
      </c>
      <c r="X405">
        <v>-1742332592</v>
      </c>
      <c r="Y405">
        <f>(AT405*1.25)</f>
        <v>0.61250000000000004</v>
      </c>
      <c r="AA405">
        <v>0</v>
      </c>
      <c r="AB405">
        <v>53.9</v>
      </c>
      <c r="AC405">
        <v>12.62</v>
      </c>
      <c r="AD405">
        <v>0</v>
      </c>
      <c r="AE405">
        <v>0</v>
      </c>
      <c r="AF405">
        <v>53.9</v>
      </c>
      <c r="AG405">
        <v>12.62</v>
      </c>
      <c r="AH405">
        <v>0</v>
      </c>
      <c r="AI405">
        <v>1</v>
      </c>
      <c r="AJ405">
        <v>1</v>
      </c>
      <c r="AK405">
        <v>1</v>
      </c>
      <c r="AL405">
        <v>1</v>
      </c>
      <c r="AM405">
        <v>-2</v>
      </c>
      <c r="AN405">
        <v>0</v>
      </c>
      <c r="AO405">
        <v>1</v>
      </c>
      <c r="AP405">
        <v>1</v>
      </c>
      <c r="AQ405">
        <v>0</v>
      </c>
      <c r="AR405">
        <v>0</v>
      </c>
      <c r="AS405" t="s">
        <v>3</v>
      </c>
      <c r="AT405">
        <v>0.49</v>
      </c>
      <c r="AU405" t="s">
        <v>94</v>
      </c>
      <c r="AV405">
        <v>0</v>
      </c>
      <c r="AW405">
        <v>2</v>
      </c>
      <c r="AX405">
        <v>75317622</v>
      </c>
      <c r="AY405">
        <v>1</v>
      </c>
      <c r="AZ405">
        <v>0</v>
      </c>
      <c r="BA405">
        <v>397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CV405">
        <v>0</v>
      </c>
      <c r="CW405">
        <f>ROUND(Y405*Source!I280*DO405,9)</f>
        <v>0</v>
      </c>
      <c r="CX405">
        <f>ROUND(Y405*Source!I280,9)</f>
        <v>0.36015000000000003</v>
      </c>
      <c r="CY405">
        <f>AB405</f>
        <v>53.9</v>
      </c>
      <c r="CZ405">
        <f>AF405</f>
        <v>53.9</v>
      </c>
      <c r="DA405">
        <f>AJ405</f>
        <v>1</v>
      </c>
      <c r="DB405">
        <f>ROUND((ROUND(AT405*CZ405,2)*1.25),6)</f>
        <v>33.012500000000003</v>
      </c>
      <c r="DC405">
        <f>ROUND((ROUND(AT405*AG405,2)*1.25),6)</f>
        <v>7.7249999999999996</v>
      </c>
      <c r="DD405" t="s">
        <v>3</v>
      </c>
      <c r="DE405" t="s">
        <v>3</v>
      </c>
      <c r="DF405">
        <f t="shared" si="179"/>
        <v>0</v>
      </c>
      <c r="DG405">
        <f t="shared" si="175"/>
        <v>19.41</v>
      </c>
      <c r="DH405">
        <f t="shared" si="176"/>
        <v>4.55</v>
      </c>
      <c r="DI405">
        <f t="shared" si="177"/>
        <v>0</v>
      </c>
      <c r="DJ405">
        <f>DG405</f>
        <v>19.41</v>
      </c>
      <c r="DK405">
        <v>0</v>
      </c>
      <c r="DL405" t="s">
        <v>3</v>
      </c>
      <c r="DM405">
        <v>0</v>
      </c>
      <c r="DN405" t="s">
        <v>3</v>
      </c>
      <c r="DO405">
        <v>0</v>
      </c>
    </row>
    <row r="406" spans="1:119" x14ac:dyDescent="0.25">
      <c r="A406">
        <f>ROW(Source!A280)</f>
        <v>280</v>
      </c>
      <c r="B406">
        <v>75316141</v>
      </c>
      <c r="C406">
        <v>75317603</v>
      </c>
      <c r="D406">
        <v>65152869</v>
      </c>
      <c r="E406">
        <v>1</v>
      </c>
      <c r="F406">
        <v>1</v>
      </c>
      <c r="G406">
        <v>30570983</v>
      </c>
      <c r="H406">
        <v>2</v>
      </c>
      <c r="I406" t="s">
        <v>708</v>
      </c>
      <c r="J406" t="s">
        <v>709</v>
      </c>
      <c r="K406" t="s">
        <v>710</v>
      </c>
      <c r="L406">
        <v>1368</v>
      </c>
      <c r="N406">
        <v>1011</v>
      </c>
      <c r="O406" t="s">
        <v>695</v>
      </c>
      <c r="P406" t="s">
        <v>695</v>
      </c>
      <c r="Q406">
        <v>1</v>
      </c>
      <c r="W406">
        <v>0</v>
      </c>
      <c r="X406">
        <v>1976627719</v>
      </c>
      <c r="Y406">
        <f>(AT406*1.25)</f>
        <v>0.8125</v>
      </c>
      <c r="AA406">
        <v>0</v>
      </c>
      <c r="AB406">
        <v>0.23</v>
      </c>
      <c r="AC406">
        <v>0</v>
      </c>
      <c r="AD406">
        <v>0</v>
      </c>
      <c r="AE406">
        <v>0</v>
      </c>
      <c r="AF406">
        <v>0.23</v>
      </c>
      <c r="AG406">
        <v>0</v>
      </c>
      <c r="AH406">
        <v>0</v>
      </c>
      <c r="AI406">
        <v>1</v>
      </c>
      <c r="AJ406">
        <v>1</v>
      </c>
      <c r="AK406">
        <v>1</v>
      </c>
      <c r="AL406">
        <v>1</v>
      </c>
      <c r="AM406">
        <v>-2</v>
      </c>
      <c r="AN406">
        <v>0</v>
      </c>
      <c r="AO406">
        <v>1</v>
      </c>
      <c r="AP406">
        <v>1</v>
      </c>
      <c r="AQ406">
        <v>0</v>
      </c>
      <c r="AR406">
        <v>0</v>
      </c>
      <c r="AS406" t="s">
        <v>3</v>
      </c>
      <c r="AT406">
        <v>0.65</v>
      </c>
      <c r="AU406" t="s">
        <v>94</v>
      </c>
      <c r="AV406">
        <v>0</v>
      </c>
      <c r="AW406">
        <v>2</v>
      </c>
      <c r="AX406">
        <v>75317623</v>
      </c>
      <c r="AY406">
        <v>1</v>
      </c>
      <c r="AZ406">
        <v>0</v>
      </c>
      <c r="BA406">
        <v>398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CV406">
        <v>0</v>
      </c>
      <c r="CW406">
        <f>ROUND(Y406*Source!I280*DO406,9)</f>
        <v>0</v>
      </c>
      <c r="CX406">
        <f>ROUND(Y406*Source!I280,9)</f>
        <v>0.47775000000000001</v>
      </c>
      <c r="CY406">
        <f>AB406</f>
        <v>0.23</v>
      </c>
      <c r="CZ406">
        <f>AF406</f>
        <v>0.23</v>
      </c>
      <c r="DA406">
        <f>AJ406</f>
        <v>1</v>
      </c>
      <c r="DB406">
        <f>ROUND((ROUND(AT406*CZ406,2)*1.25),6)</f>
        <v>0.1875</v>
      </c>
      <c r="DC406">
        <f>ROUND((ROUND(AT406*AG406,2)*1.25),6)</f>
        <v>0</v>
      </c>
      <c r="DD406" t="s">
        <v>3</v>
      </c>
      <c r="DE406" t="s">
        <v>3</v>
      </c>
      <c r="DF406">
        <f t="shared" si="179"/>
        <v>0</v>
      </c>
      <c r="DG406">
        <f t="shared" si="175"/>
        <v>0.11</v>
      </c>
      <c r="DH406">
        <f t="shared" si="176"/>
        <v>0</v>
      </c>
      <c r="DI406">
        <f t="shared" si="177"/>
        <v>0</v>
      </c>
      <c r="DJ406">
        <f>DG406</f>
        <v>0.11</v>
      </c>
      <c r="DK406">
        <v>0</v>
      </c>
      <c r="DL406" t="s">
        <v>3</v>
      </c>
      <c r="DM406">
        <v>0</v>
      </c>
      <c r="DN406" t="s">
        <v>3</v>
      </c>
      <c r="DO406">
        <v>0</v>
      </c>
    </row>
    <row r="407" spans="1:119" x14ac:dyDescent="0.25">
      <c r="A407">
        <f>ROW(Source!A280)</f>
        <v>280</v>
      </c>
      <c r="B407">
        <v>75316141</v>
      </c>
      <c r="C407">
        <v>75317603</v>
      </c>
      <c r="D407">
        <v>65152881</v>
      </c>
      <c r="E407">
        <v>1</v>
      </c>
      <c r="F407">
        <v>1</v>
      </c>
      <c r="G407">
        <v>30570983</v>
      </c>
      <c r="H407">
        <v>2</v>
      </c>
      <c r="I407" t="s">
        <v>711</v>
      </c>
      <c r="J407" t="s">
        <v>712</v>
      </c>
      <c r="K407" t="s">
        <v>713</v>
      </c>
      <c r="L407">
        <v>1368</v>
      </c>
      <c r="N407">
        <v>1011</v>
      </c>
      <c r="O407" t="s">
        <v>695</v>
      </c>
      <c r="P407" t="s">
        <v>695</v>
      </c>
      <c r="Q407">
        <v>1</v>
      </c>
      <c r="W407">
        <v>0</v>
      </c>
      <c r="X407">
        <v>-1324199668</v>
      </c>
      <c r="Y407">
        <f>(AT407*1.25)</f>
        <v>3.25</v>
      </c>
      <c r="AA407">
        <v>0</v>
      </c>
      <c r="AB407">
        <v>2.0099999999999998</v>
      </c>
      <c r="AC407">
        <v>0</v>
      </c>
      <c r="AD407">
        <v>0</v>
      </c>
      <c r="AE407">
        <v>0</v>
      </c>
      <c r="AF407">
        <v>2.0099999999999998</v>
      </c>
      <c r="AG407">
        <v>0</v>
      </c>
      <c r="AH407">
        <v>0</v>
      </c>
      <c r="AI407">
        <v>1</v>
      </c>
      <c r="AJ407">
        <v>1</v>
      </c>
      <c r="AK407">
        <v>1</v>
      </c>
      <c r="AL407">
        <v>1</v>
      </c>
      <c r="AM407">
        <v>-2</v>
      </c>
      <c r="AN407">
        <v>0</v>
      </c>
      <c r="AO407">
        <v>1</v>
      </c>
      <c r="AP407">
        <v>1</v>
      </c>
      <c r="AQ407">
        <v>0</v>
      </c>
      <c r="AR407">
        <v>0</v>
      </c>
      <c r="AS407" t="s">
        <v>3</v>
      </c>
      <c r="AT407">
        <v>2.6</v>
      </c>
      <c r="AU407" t="s">
        <v>94</v>
      </c>
      <c r="AV407">
        <v>0</v>
      </c>
      <c r="AW407">
        <v>2</v>
      </c>
      <c r="AX407">
        <v>75317624</v>
      </c>
      <c r="AY407">
        <v>1</v>
      </c>
      <c r="AZ407">
        <v>0</v>
      </c>
      <c r="BA407">
        <v>399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CV407">
        <v>0</v>
      </c>
      <c r="CW407">
        <f>ROUND(Y407*Source!I280*DO407,9)</f>
        <v>0</v>
      </c>
      <c r="CX407">
        <f>ROUND(Y407*Source!I280,9)</f>
        <v>1.911</v>
      </c>
      <c r="CY407">
        <f>AB407</f>
        <v>2.0099999999999998</v>
      </c>
      <c r="CZ407">
        <f>AF407</f>
        <v>2.0099999999999998</v>
      </c>
      <c r="DA407">
        <f>AJ407</f>
        <v>1</v>
      </c>
      <c r="DB407">
        <f>ROUND((ROUND(AT407*CZ407,2)*1.25),6)</f>
        <v>6.5374999999999996</v>
      </c>
      <c r="DC407">
        <f>ROUND((ROUND(AT407*AG407,2)*1.25),6)</f>
        <v>0</v>
      </c>
      <c r="DD407" t="s">
        <v>3</v>
      </c>
      <c r="DE407" t="s">
        <v>3</v>
      </c>
      <c r="DF407">
        <f t="shared" si="179"/>
        <v>0</v>
      </c>
      <c r="DG407">
        <f t="shared" si="175"/>
        <v>3.84</v>
      </c>
      <c r="DH407">
        <f t="shared" si="176"/>
        <v>0</v>
      </c>
      <c r="DI407">
        <f t="shared" si="177"/>
        <v>0</v>
      </c>
      <c r="DJ407">
        <f>DG407</f>
        <v>3.84</v>
      </c>
      <c r="DK407">
        <v>0</v>
      </c>
      <c r="DL407" t="s">
        <v>3</v>
      </c>
      <c r="DM407">
        <v>0</v>
      </c>
      <c r="DN407" t="s">
        <v>3</v>
      </c>
      <c r="DO407">
        <v>0</v>
      </c>
    </row>
    <row r="408" spans="1:119" x14ac:dyDescent="0.25">
      <c r="A408">
        <f>ROW(Source!A280)</f>
        <v>280</v>
      </c>
      <c r="B408">
        <v>75316141</v>
      </c>
      <c r="C408">
        <v>75317603</v>
      </c>
      <c r="D408">
        <v>65152882</v>
      </c>
      <c r="E408">
        <v>1</v>
      </c>
      <c r="F408">
        <v>1</v>
      </c>
      <c r="G408">
        <v>30570983</v>
      </c>
      <c r="H408">
        <v>2</v>
      </c>
      <c r="I408" t="s">
        <v>714</v>
      </c>
      <c r="J408" t="s">
        <v>715</v>
      </c>
      <c r="K408" t="s">
        <v>716</v>
      </c>
      <c r="L408">
        <v>1368</v>
      </c>
      <c r="N408">
        <v>1011</v>
      </c>
      <c r="O408" t="s">
        <v>695</v>
      </c>
      <c r="P408" t="s">
        <v>695</v>
      </c>
      <c r="Q408">
        <v>1</v>
      </c>
      <c r="W408">
        <v>0</v>
      </c>
      <c r="X408">
        <v>-1330945527</v>
      </c>
      <c r="Y408">
        <f>(AT408*1.25)</f>
        <v>7.875</v>
      </c>
      <c r="AA408">
        <v>0</v>
      </c>
      <c r="AB408">
        <v>67.94</v>
      </c>
      <c r="AC408">
        <v>0</v>
      </c>
      <c r="AD408">
        <v>0</v>
      </c>
      <c r="AE408">
        <v>0</v>
      </c>
      <c r="AF408">
        <v>67.94</v>
      </c>
      <c r="AG408">
        <v>0</v>
      </c>
      <c r="AH408">
        <v>0</v>
      </c>
      <c r="AI408">
        <v>1</v>
      </c>
      <c r="AJ408">
        <v>1</v>
      </c>
      <c r="AK408">
        <v>1</v>
      </c>
      <c r="AL408">
        <v>1</v>
      </c>
      <c r="AM408">
        <v>-2</v>
      </c>
      <c r="AN408">
        <v>0</v>
      </c>
      <c r="AO408">
        <v>1</v>
      </c>
      <c r="AP408">
        <v>1</v>
      </c>
      <c r="AQ408">
        <v>0</v>
      </c>
      <c r="AR408">
        <v>0</v>
      </c>
      <c r="AS408" t="s">
        <v>3</v>
      </c>
      <c r="AT408">
        <v>6.3</v>
      </c>
      <c r="AU408" t="s">
        <v>94</v>
      </c>
      <c r="AV408">
        <v>0</v>
      </c>
      <c r="AW408">
        <v>2</v>
      </c>
      <c r="AX408">
        <v>75317625</v>
      </c>
      <c r="AY408">
        <v>1</v>
      </c>
      <c r="AZ408">
        <v>0</v>
      </c>
      <c r="BA408">
        <v>400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CV408">
        <v>0</v>
      </c>
      <c r="CW408">
        <f>ROUND(Y408*Source!I280*DO408,9)</f>
        <v>0</v>
      </c>
      <c r="CX408">
        <f>ROUND(Y408*Source!I280,9)</f>
        <v>4.6304999999999996</v>
      </c>
      <c r="CY408">
        <f>AB408</f>
        <v>67.94</v>
      </c>
      <c r="CZ408">
        <f>AF408</f>
        <v>67.94</v>
      </c>
      <c r="DA408">
        <f>AJ408</f>
        <v>1</v>
      </c>
      <c r="DB408">
        <f>ROUND((ROUND(AT408*CZ408,2)*1.25),6)</f>
        <v>535.02499999999998</v>
      </c>
      <c r="DC408">
        <f>ROUND((ROUND(AT408*AG408,2)*1.25),6)</f>
        <v>0</v>
      </c>
      <c r="DD408" t="s">
        <v>3</v>
      </c>
      <c r="DE408" t="s">
        <v>3</v>
      </c>
      <c r="DF408">
        <f t="shared" si="179"/>
        <v>0</v>
      </c>
      <c r="DG408">
        <f t="shared" si="175"/>
        <v>314.60000000000002</v>
      </c>
      <c r="DH408">
        <f t="shared" si="176"/>
        <v>0</v>
      </c>
      <c r="DI408">
        <f t="shared" si="177"/>
        <v>0</v>
      </c>
      <c r="DJ408">
        <f>DG408</f>
        <v>314.60000000000002</v>
      </c>
      <c r="DK408">
        <v>0</v>
      </c>
      <c r="DL408" t="s">
        <v>3</v>
      </c>
      <c r="DM408">
        <v>0</v>
      </c>
      <c r="DN408" t="s">
        <v>3</v>
      </c>
      <c r="DO408">
        <v>0</v>
      </c>
    </row>
    <row r="409" spans="1:119" x14ac:dyDescent="0.25">
      <c r="A409">
        <f>ROW(Source!A280)</f>
        <v>280</v>
      </c>
      <c r="B409">
        <v>75316141</v>
      </c>
      <c r="C409">
        <v>75317603</v>
      </c>
      <c r="D409">
        <v>31110605</v>
      </c>
      <c r="E409">
        <v>1</v>
      </c>
      <c r="F409">
        <v>1</v>
      </c>
      <c r="G409">
        <v>30570983</v>
      </c>
      <c r="H409">
        <v>3</v>
      </c>
      <c r="I409" t="s">
        <v>717</v>
      </c>
      <c r="J409" t="s">
        <v>718</v>
      </c>
      <c r="K409" t="s">
        <v>719</v>
      </c>
      <c r="L409">
        <v>1339</v>
      </c>
      <c r="N409">
        <v>1007</v>
      </c>
      <c r="O409" t="s">
        <v>30</v>
      </c>
      <c r="P409" t="s">
        <v>30</v>
      </c>
      <c r="Q409">
        <v>1</v>
      </c>
      <c r="W409">
        <v>0</v>
      </c>
      <c r="X409">
        <v>1942501623</v>
      </c>
      <c r="Y409">
        <f t="shared" ref="Y409:Y418" si="180">AT409</f>
        <v>0.62</v>
      </c>
      <c r="AA409">
        <v>7.07</v>
      </c>
      <c r="AB409">
        <v>0</v>
      </c>
      <c r="AC409">
        <v>0</v>
      </c>
      <c r="AD409">
        <v>0</v>
      </c>
      <c r="AE409">
        <v>7.07</v>
      </c>
      <c r="AF409">
        <v>0</v>
      </c>
      <c r="AG409">
        <v>0</v>
      </c>
      <c r="AH409">
        <v>0</v>
      </c>
      <c r="AI409">
        <v>1</v>
      </c>
      <c r="AJ409">
        <v>1</v>
      </c>
      <c r="AK409">
        <v>1</v>
      </c>
      <c r="AL409">
        <v>1</v>
      </c>
      <c r="AM409">
        <v>-2</v>
      </c>
      <c r="AN409">
        <v>0</v>
      </c>
      <c r="AO409">
        <v>1</v>
      </c>
      <c r="AP409">
        <v>1</v>
      </c>
      <c r="AQ409">
        <v>0</v>
      </c>
      <c r="AR409">
        <v>0</v>
      </c>
      <c r="AS409" t="s">
        <v>3</v>
      </c>
      <c r="AT409">
        <v>0.62</v>
      </c>
      <c r="AU409" t="s">
        <v>3</v>
      </c>
      <c r="AV409">
        <v>0</v>
      </c>
      <c r="AW409">
        <v>2</v>
      </c>
      <c r="AX409">
        <v>75317626</v>
      </c>
      <c r="AY409">
        <v>1</v>
      </c>
      <c r="AZ409">
        <v>0</v>
      </c>
      <c r="BA409">
        <v>401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CV409">
        <v>0</v>
      </c>
      <c r="CW409">
        <v>0</v>
      </c>
      <c r="CX409">
        <f>ROUND(Y409*Source!I280,9)</f>
        <v>0.36456</v>
      </c>
      <c r="CY409">
        <f t="shared" ref="CY409:CY418" si="181">AA409</f>
        <v>7.07</v>
      </c>
      <c r="CZ409">
        <f t="shared" ref="CZ409:CZ418" si="182">AE409</f>
        <v>7.07</v>
      </c>
      <c r="DA409">
        <f t="shared" ref="DA409:DA418" si="183">AI409</f>
        <v>1</v>
      </c>
      <c r="DB409">
        <f t="shared" ref="DB409:DB418" si="184">ROUND(ROUND(AT409*CZ409,2),6)</f>
        <v>4.38</v>
      </c>
      <c r="DC409">
        <f t="shared" ref="DC409:DC418" si="185">ROUND(ROUND(AT409*AG409,2),6)</f>
        <v>0</v>
      </c>
      <c r="DD409" t="s">
        <v>3</v>
      </c>
      <c r="DE409" t="s">
        <v>3</v>
      </c>
      <c r="DF409">
        <f t="shared" si="179"/>
        <v>2.58</v>
      </c>
      <c r="DG409">
        <f t="shared" si="175"/>
        <v>0</v>
      </c>
      <c r="DH409">
        <f t="shared" si="176"/>
        <v>0</v>
      </c>
      <c r="DI409">
        <f t="shared" si="177"/>
        <v>0</v>
      </c>
      <c r="DJ409">
        <f t="shared" ref="DJ409:DJ418" si="186">DF409</f>
        <v>2.58</v>
      </c>
      <c r="DK409">
        <v>0</v>
      </c>
      <c r="DL409" t="s">
        <v>3</v>
      </c>
      <c r="DM409">
        <v>0</v>
      </c>
      <c r="DN409" t="s">
        <v>3</v>
      </c>
      <c r="DO409">
        <v>0</v>
      </c>
    </row>
    <row r="410" spans="1:119" x14ac:dyDescent="0.25">
      <c r="A410">
        <f>ROW(Source!A280)</f>
        <v>280</v>
      </c>
      <c r="B410">
        <v>75316141</v>
      </c>
      <c r="C410">
        <v>75317603</v>
      </c>
      <c r="D410">
        <v>31111686</v>
      </c>
      <c r="E410">
        <v>1</v>
      </c>
      <c r="F410">
        <v>1</v>
      </c>
      <c r="G410">
        <v>30570983</v>
      </c>
      <c r="H410">
        <v>3</v>
      </c>
      <c r="I410" t="s">
        <v>135</v>
      </c>
      <c r="J410" t="s">
        <v>138</v>
      </c>
      <c r="K410" t="s">
        <v>136</v>
      </c>
      <c r="L410">
        <v>1348</v>
      </c>
      <c r="N410">
        <v>1009</v>
      </c>
      <c r="O410" t="s">
        <v>137</v>
      </c>
      <c r="P410" t="s">
        <v>137</v>
      </c>
      <c r="Q410">
        <v>1000</v>
      </c>
      <c r="W410">
        <v>1</v>
      </c>
      <c r="X410">
        <v>1771149811</v>
      </c>
      <c r="Y410">
        <f t="shared" si="180"/>
        <v>-2.0699999999999998</v>
      </c>
      <c r="AA410">
        <v>351.13</v>
      </c>
      <c r="AB410">
        <v>0</v>
      </c>
      <c r="AC410">
        <v>0</v>
      </c>
      <c r="AD410">
        <v>0</v>
      </c>
      <c r="AE410">
        <v>351.13</v>
      </c>
      <c r="AF410">
        <v>0</v>
      </c>
      <c r="AG410">
        <v>0</v>
      </c>
      <c r="AH410">
        <v>0</v>
      </c>
      <c r="AI410">
        <v>1</v>
      </c>
      <c r="AJ410">
        <v>1</v>
      </c>
      <c r="AK410">
        <v>1</v>
      </c>
      <c r="AL410">
        <v>1</v>
      </c>
      <c r="AM410">
        <v>2</v>
      </c>
      <c r="AN410">
        <v>0</v>
      </c>
      <c r="AO410">
        <v>1</v>
      </c>
      <c r="AP410">
        <v>1</v>
      </c>
      <c r="AQ410">
        <v>0</v>
      </c>
      <c r="AR410">
        <v>0</v>
      </c>
      <c r="AS410" t="s">
        <v>3</v>
      </c>
      <c r="AT410">
        <v>-2.0699999999999998</v>
      </c>
      <c r="AU410" t="s">
        <v>3</v>
      </c>
      <c r="AV410">
        <v>0</v>
      </c>
      <c r="AW410">
        <v>2</v>
      </c>
      <c r="AX410">
        <v>75317627</v>
      </c>
      <c r="AY410">
        <v>1</v>
      </c>
      <c r="AZ410">
        <v>6144</v>
      </c>
      <c r="BA410">
        <v>402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CV410">
        <v>0</v>
      </c>
      <c r="CW410">
        <v>0</v>
      </c>
      <c r="CX410">
        <f>ROUND(Y410*Source!I280,9)</f>
        <v>-1.21716</v>
      </c>
      <c r="CY410">
        <f t="shared" si="181"/>
        <v>351.13</v>
      </c>
      <c r="CZ410">
        <f t="shared" si="182"/>
        <v>351.13</v>
      </c>
      <c r="DA410">
        <f t="shared" si="183"/>
        <v>1</v>
      </c>
      <c r="DB410">
        <f t="shared" si="184"/>
        <v>-726.84</v>
      </c>
      <c r="DC410">
        <f t="shared" si="185"/>
        <v>0</v>
      </c>
      <c r="DD410" t="s">
        <v>3</v>
      </c>
      <c r="DE410" t="s">
        <v>3</v>
      </c>
      <c r="DF410">
        <f t="shared" si="179"/>
        <v>-427.38</v>
      </c>
      <c r="DG410">
        <f t="shared" si="175"/>
        <v>0</v>
      </c>
      <c r="DH410">
        <f t="shared" si="176"/>
        <v>0</v>
      </c>
      <c r="DI410">
        <f t="shared" si="177"/>
        <v>0</v>
      </c>
      <c r="DJ410">
        <f t="shared" si="186"/>
        <v>-427.38</v>
      </c>
      <c r="DK410">
        <v>0</v>
      </c>
      <c r="DL410" t="s">
        <v>3</v>
      </c>
      <c r="DM410">
        <v>0</v>
      </c>
      <c r="DN410" t="s">
        <v>3</v>
      </c>
      <c r="DO410">
        <v>0</v>
      </c>
    </row>
    <row r="411" spans="1:119" x14ac:dyDescent="0.25">
      <c r="A411">
        <f>ROW(Source!A280)</f>
        <v>280</v>
      </c>
      <c r="B411">
        <v>75316141</v>
      </c>
      <c r="C411">
        <v>75317603</v>
      </c>
      <c r="D411">
        <v>31111965</v>
      </c>
      <c r="E411">
        <v>1</v>
      </c>
      <c r="F411">
        <v>1</v>
      </c>
      <c r="G411">
        <v>30570983</v>
      </c>
      <c r="H411">
        <v>3</v>
      </c>
      <c r="I411" t="s">
        <v>140</v>
      </c>
      <c r="J411" t="s">
        <v>142</v>
      </c>
      <c r="K411" t="s">
        <v>141</v>
      </c>
      <c r="L411">
        <v>1339</v>
      </c>
      <c r="N411">
        <v>1007</v>
      </c>
      <c r="O411" t="s">
        <v>30</v>
      </c>
      <c r="P411" t="s">
        <v>30</v>
      </c>
      <c r="Q411">
        <v>1</v>
      </c>
      <c r="W411">
        <v>1</v>
      </c>
      <c r="X411">
        <v>1556771397</v>
      </c>
      <c r="Y411">
        <f t="shared" si="180"/>
        <v>-4.59</v>
      </c>
      <c r="AA411">
        <v>137.30000000000001</v>
      </c>
      <c r="AB411">
        <v>0</v>
      </c>
      <c r="AC411">
        <v>0</v>
      </c>
      <c r="AD411">
        <v>0</v>
      </c>
      <c r="AE411">
        <v>137.30000000000001</v>
      </c>
      <c r="AF411">
        <v>0</v>
      </c>
      <c r="AG411">
        <v>0</v>
      </c>
      <c r="AH411">
        <v>0</v>
      </c>
      <c r="AI411">
        <v>1</v>
      </c>
      <c r="AJ411">
        <v>1</v>
      </c>
      <c r="AK411">
        <v>1</v>
      </c>
      <c r="AL411">
        <v>1</v>
      </c>
      <c r="AM411">
        <v>2</v>
      </c>
      <c r="AN411">
        <v>0</v>
      </c>
      <c r="AO411">
        <v>1</v>
      </c>
      <c r="AP411">
        <v>1</v>
      </c>
      <c r="AQ411">
        <v>0</v>
      </c>
      <c r="AR411">
        <v>0</v>
      </c>
      <c r="AS411" t="s">
        <v>3</v>
      </c>
      <c r="AT411">
        <v>-4.59</v>
      </c>
      <c r="AU411" t="s">
        <v>3</v>
      </c>
      <c r="AV411">
        <v>0</v>
      </c>
      <c r="AW411">
        <v>2</v>
      </c>
      <c r="AX411">
        <v>75317628</v>
      </c>
      <c r="AY411">
        <v>1</v>
      </c>
      <c r="AZ411">
        <v>6144</v>
      </c>
      <c r="BA411">
        <v>403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CV411">
        <v>0</v>
      </c>
      <c r="CW411">
        <v>0</v>
      </c>
      <c r="CX411">
        <f>ROUND(Y411*Source!I280,9)</f>
        <v>-2.6989200000000002</v>
      </c>
      <c r="CY411">
        <f t="shared" si="181"/>
        <v>137.30000000000001</v>
      </c>
      <c r="CZ411">
        <f t="shared" si="182"/>
        <v>137.30000000000001</v>
      </c>
      <c r="DA411">
        <f t="shared" si="183"/>
        <v>1</v>
      </c>
      <c r="DB411">
        <f t="shared" si="184"/>
        <v>-630.21</v>
      </c>
      <c r="DC411">
        <f t="shared" si="185"/>
        <v>0</v>
      </c>
      <c r="DD411" t="s">
        <v>3</v>
      </c>
      <c r="DE411" t="s">
        <v>3</v>
      </c>
      <c r="DF411">
        <f t="shared" si="179"/>
        <v>-370.56</v>
      </c>
      <c r="DG411">
        <f t="shared" si="175"/>
        <v>0</v>
      </c>
      <c r="DH411">
        <f t="shared" si="176"/>
        <v>0</v>
      </c>
      <c r="DI411">
        <f t="shared" si="177"/>
        <v>0</v>
      </c>
      <c r="DJ411">
        <f t="shared" si="186"/>
        <v>-370.56</v>
      </c>
      <c r="DK411">
        <v>0</v>
      </c>
      <c r="DL411" t="s">
        <v>3</v>
      </c>
      <c r="DM411">
        <v>0</v>
      </c>
      <c r="DN411" t="s">
        <v>3</v>
      </c>
      <c r="DO411">
        <v>0</v>
      </c>
    </row>
    <row r="412" spans="1:119" x14ac:dyDescent="0.25">
      <c r="A412">
        <f>ROW(Source!A280)</f>
        <v>280</v>
      </c>
      <c r="B412">
        <v>75316141</v>
      </c>
      <c r="C412">
        <v>75317603</v>
      </c>
      <c r="D412">
        <v>31112729</v>
      </c>
      <c r="E412">
        <v>1</v>
      </c>
      <c r="F412">
        <v>1</v>
      </c>
      <c r="G412">
        <v>30570983</v>
      </c>
      <c r="H412">
        <v>3</v>
      </c>
      <c r="I412" t="s">
        <v>720</v>
      </c>
      <c r="J412" t="s">
        <v>721</v>
      </c>
      <c r="K412" t="s">
        <v>722</v>
      </c>
      <c r="L412">
        <v>1327</v>
      </c>
      <c r="N412">
        <v>1005</v>
      </c>
      <c r="O412" t="s">
        <v>103</v>
      </c>
      <c r="P412" t="s">
        <v>103</v>
      </c>
      <c r="Q412">
        <v>1</v>
      </c>
      <c r="W412">
        <v>0</v>
      </c>
      <c r="X412">
        <v>1997420771</v>
      </c>
      <c r="Y412">
        <f t="shared" si="180"/>
        <v>52</v>
      </c>
      <c r="AA412">
        <v>2.31</v>
      </c>
      <c r="AB412">
        <v>0</v>
      </c>
      <c r="AC412">
        <v>0</v>
      </c>
      <c r="AD412">
        <v>0</v>
      </c>
      <c r="AE412">
        <v>2.31</v>
      </c>
      <c r="AF412">
        <v>0</v>
      </c>
      <c r="AG412">
        <v>0</v>
      </c>
      <c r="AH412">
        <v>0</v>
      </c>
      <c r="AI412">
        <v>1</v>
      </c>
      <c r="AJ412">
        <v>1</v>
      </c>
      <c r="AK412">
        <v>1</v>
      </c>
      <c r="AL412">
        <v>1</v>
      </c>
      <c r="AM412">
        <v>-2</v>
      </c>
      <c r="AN412">
        <v>0</v>
      </c>
      <c r="AO412">
        <v>1</v>
      </c>
      <c r="AP412">
        <v>1</v>
      </c>
      <c r="AQ412">
        <v>0</v>
      </c>
      <c r="AR412">
        <v>0</v>
      </c>
      <c r="AS412" t="s">
        <v>3</v>
      </c>
      <c r="AT412">
        <v>52</v>
      </c>
      <c r="AU412" t="s">
        <v>3</v>
      </c>
      <c r="AV412">
        <v>0</v>
      </c>
      <c r="AW412">
        <v>2</v>
      </c>
      <c r="AX412">
        <v>75317629</v>
      </c>
      <c r="AY412">
        <v>1</v>
      </c>
      <c r="AZ412">
        <v>0</v>
      </c>
      <c r="BA412">
        <v>404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CV412">
        <v>0</v>
      </c>
      <c r="CW412">
        <v>0</v>
      </c>
      <c r="CX412">
        <f>ROUND(Y412*Source!I280,9)</f>
        <v>30.576000000000001</v>
      </c>
      <c r="CY412">
        <f t="shared" si="181"/>
        <v>2.31</v>
      </c>
      <c r="CZ412">
        <f t="shared" si="182"/>
        <v>2.31</v>
      </c>
      <c r="DA412">
        <f t="shared" si="183"/>
        <v>1</v>
      </c>
      <c r="DB412">
        <f t="shared" si="184"/>
        <v>120.12</v>
      </c>
      <c r="DC412">
        <f t="shared" si="185"/>
        <v>0</v>
      </c>
      <c r="DD412" t="s">
        <v>3</v>
      </c>
      <c r="DE412" t="s">
        <v>3</v>
      </c>
      <c r="DF412">
        <f t="shared" si="179"/>
        <v>70.63</v>
      </c>
      <c r="DG412">
        <f t="shared" si="175"/>
        <v>0</v>
      </c>
      <c r="DH412">
        <f t="shared" si="176"/>
        <v>0</v>
      </c>
      <c r="DI412">
        <f t="shared" si="177"/>
        <v>0</v>
      </c>
      <c r="DJ412">
        <f t="shared" si="186"/>
        <v>70.63</v>
      </c>
      <c r="DK412">
        <v>0</v>
      </c>
      <c r="DL412" t="s">
        <v>3</v>
      </c>
      <c r="DM412">
        <v>0</v>
      </c>
      <c r="DN412" t="s">
        <v>3</v>
      </c>
      <c r="DO412">
        <v>0</v>
      </c>
    </row>
    <row r="413" spans="1:119" x14ac:dyDescent="0.25">
      <c r="A413">
        <f>ROW(Source!A280)</f>
        <v>280</v>
      </c>
      <c r="B413">
        <v>75316141</v>
      </c>
      <c r="C413">
        <v>75317603</v>
      </c>
      <c r="D413">
        <v>31112815</v>
      </c>
      <c r="E413">
        <v>1</v>
      </c>
      <c r="F413">
        <v>1</v>
      </c>
      <c r="G413">
        <v>30570983</v>
      </c>
      <c r="H413">
        <v>3</v>
      </c>
      <c r="I413" t="s">
        <v>723</v>
      </c>
      <c r="J413" t="s">
        <v>724</v>
      </c>
      <c r="K413" t="s">
        <v>725</v>
      </c>
      <c r="L413">
        <v>1301</v>
      </c>
      <c r="N413">
        <v>1003</v>
      </c>
      <c r="O413" t="s">
        <v>402</v>
      </c>
      <c r="P413" t="s">
        <v>402</v>
      </c>
      <c r="Q413">
        <v>1</v>
      </c>
      <c r="W413">
        <v>0</v>
      </c>
      <c r="X413">
        <v>1138058933</v>
      </c>
      <c r="Y413">
        <f t="shared" si="180"/>
        <v>75</v>
      </c>
      <c r="AA413">
        <v>0.28999999999999998</v>
      </c>
      <c r="AB413">
        <v>0</v>
      </c>
      <c r="AC413">
        <v>0</v>
      </c>
      <c r="AD413">
        <v>0</v>
      </c>
      <c r="AE413">
        <v>0.28999999999999998</v>
      </c>
      <c r="AF413">
        <v>0</v>
      </c>
      <c r="AG413">
        <v>0</v>
      </c>
      <c r="AH413">
        <v>0</v>
      </c>
      <c r="AI413">
        <v>1</v>
      </c>
      <c r="AJ413">
        <v>1</v>
      </c>
      <c r="AK413">
        <v>1</v>
      </c>
      <c r="AL413">
        <v>1</v>
      </c>
      <c r="AM413">
        <v>-2</v>
      </c>
      <c r="AN413">
        <v>0</v>
      </c>
      <c r="AO413">
        <v>1</v>
      </c>
      <c r="AP413">
        <v>1</v>
      </c>
      <c r="AQ413">
        <v>0</v>
      </c>
      <c r="AR413">
        <v>0</v>
      </c>
      <c r="AS413" t="s">
        <v>3</v>
      </c>
      <c r="AT413">
        <v>75</v>
      </c>
      <c r="AU413" t="s">
        <v>3</v>
      </c>
      <c r="AV413">
        <v>0</v>
      </c>
      <c r="AW413">
        <v>2</v>
      </c>
      <c r="AX413">
        <v>75317630</v>
      </c>
      <c r="AY413">
        <v>1</v>
      </c>
      <c r="AZ413">
        <v>0</v>
      </c>
      <c r="BA413">
        <v>405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CV413">
        <v>0</v>
      </c>
      <c r="CW413">
        <v>0</v>
      </c>
      <c r="CX413">
        <f>ROUND(Y413*Source!I280,9)</f>
        <v>44.1</v>
      </c>
      <c r="CY413">
        <f t="shared" si="181"/>
        <v>0.28999999999999998</v>
      </c>
      <c r="CZ413">
        <f t="shared" si="182"/>
        <v>0.28999999999999998</v>
      </c>
      <c r="DA413">
        <f t="shared" si="183"/>
        <v>1</v>
      </c>
      <c r="DB413">
        <f t="shared" si="184"/>
        <v>21.75</v>
      </c>
      <c r="DC413">
        <f t="shared" si="185"/>
        <v>0</v>
      </c>
      <c r="DD413" t="s">
        <v>3</v>
      </c>
      <c r="DE413" t="s">
        <v>3</v>
      </c>
      <c r="DF413">
        <f t="shared" si="179"/>
        <v>12.79</v>
      </c>
      <c r="DG413">
        <f t="shared" si="175"/>
        <v>0</v>
      </c>
      <c r="DH413">
        <f t="shared" si="176"/>
        <v>0</v>
      </c>
      <c r="DI413">
        <f t="shared" si="177"/>
        <v>0</v>
      </c>
      <c r="DJ413">
        <f t="shared" si="186"/>
        <v>12.79</v>
      </c>
      <c r="DK413">
        <v>0</v>
      </c>
      <c r="DL413" t="s">
        <v>3</v>
      </c>
      <c r="DM413">
        <v>0</v>
      </c>
      <c r="DN413" t="s">
        <v>3</v>
      </c>
      <c r="DO413">
        <v>0</v>
      </c>
    </row>
    <row r="414" spans="1:119" x14ac:dyDescent="0.25">
      <c r="A414">
        <f>ROW(Source!A280)</f>
        <v>280</v>
      </c>
      <c r="B414">
        <v>75316141</v>
      </c>
      <c r="C414">
        <v>75317603</v>
      </c>
      <c r="D414">
        <v>64820062</v>
      </c>
      <c r="E414">
        <v>1</v>
      </c>
      <c r="F414">
        <v>1</v>
      </c>
      <c r="G414">
        <v>30570983</v>
      </c>
      <c r="H414">
        <v>3</v>
      </c>
      <c r="I414" t="s">
        <v>726</v>
      </c>
      <c r="J414" t="s">
        <v>727</v>
      </c>
      <c r="K414" t="s">
        <v>728</v>
      </c>
      <c r="L414">
        <v>1346</v>
      </c>
      <c r="N414">
        <v>1009</v>
      </c>
      <c r="O414" t="s">
        <v>132</v>
      </c>
      <c r="P414" t="s">
        <v>132</v>
      </c>
      <c r="Q414">
        <v>1</v>
      </c>
      <c r="W414">
        <v>0</v>
      </c>
      <c r="X414">
        <v>2145136649</v>
      </c>
      <c r="Y414">
        <f t="shared" si="180"/>
        <v>20</v>
      </c>
      <c r="AA414">
        <v>21.24</v>
      </c>
      <c r="AB414">
        <v>0</v>
      </c>
      <c r="AC414">
        <v>0</v>
      </c>
      <c r="AD414">
        <v>0</v>
      </c>
      <c r="AE414">
        <v>21.24</v>
      </c>
      <c r="AF414">
        <v>0</v>
      </c>
      <c r="AG414">
        <v>0</v>
      </c>
      <c r="AH414">
        <v>0</v>
      </c>
      <c r="AI414">
        <v>1</v>
      </c>
      <c r="AJ414">
        <v>1</v>
      </c>
      <c r="AK414">
        <v>1</v>
      </c>
      <c r="AL414">
        <v>1</v>
      </c>
      <c r="AM414">
        <v>-2</v>
      </c>
      <c r="AN414">
        <v>0</v>
      </c>
      <c r="AO414">
        <v>1</v>
      </c>
      <c r="AP414">
        <v>1</v>
      </c>
      <c r="AQ414">
        <v>0</v>
      </c>
      <c r="AR414">
        <v>0</v>
      </c>
      <c r="AS414" t="s">
        <v>3</v>
      </c>
      <c r="AT414">
        <v>20</v>
      </c>
      <c r="AU414" t="s">
        <v>3</v>
      </c>
      <c r="AV414">
        <v>0</v>
      </c>
      <c r="AW414">
        <v>2</v>
      </c>
      <c r="AX414">
        <v>75317631</v>
      </c>
      <c r="AY414">
        <v>1</v>
      </c>
      <c r="AZ414">
        <v>0</v>
      </c>
      <c r="BA414">
        <v>406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CV414">
        <v>0</v>
      </c>
      <c r="CW414">
        <v>0</v>
      </c>
      <c r="CX414">
        <f>ROUND(Y414*Source!I280,9)</f>
        <v>11.76</v>
      </c>
      <c r="CY414">
        <f t="shared" si="181"/>
        <v>21.24</v>
      </c>
      <c r="CZ414">
        <f t="shared" si="182"/>
        <v>21.24</v>
      </c>
      <c r="DA414">
        <f t="shared" si="183"/>
        <v>1</v>
      </c>
      <c r="DB414">
        <f t="shared" si="184"/>
        <v>424.8</v>
      </c>
      <c r="DC414">
        <f t="shared" si="185"/>
        <v>0</v>
      </c>
      <c r="DD414" t="s">
        <v>3</v>
      </c>
      <c r="DE414" t="s">
        <v>3</v>
      </c>
      <c r="DF414">
        <f t="shared" si="179"/>
        <v>249.78</v>
      </c>
      <c r="DG414">
        <f t="shared" si="175"/>
        <v>0</v>
      </c>
      <c r="DH414">
        <f t="shared" si="176"/>
        <v>0</v>
      </c>
      <c r="DI414">
        <f t="shared" si="177"/>
        <v>0</v>
      </c>
      <c r="DJ414">
        <f t="shared" si="186"/>
        <v>249.78</v>
      </c>
      <c r="DK414">
        <v>0</v>
      </c>
      <c r="DL414" t="s">
        <v>3</v>
      </c>
      <c r="DM414">
        <v>0</v>
      </c>
      <c r="DN414" t="s">
        <v>3</v>
      </c>
      <c r="DO414">
        <v>0</v>
      </c>
    </row>
    <row r="415" spans="1:119" x14ac:dyDescent="0.25">
      <c r="A415">
        <f>ROW(Source!A280)</f>
        <v>280</v>
      </c>
      <c r="B415">
        <v>75316141</v>
      </c>
      <c r="C415">
        <v>75317603</v>
      </c>
      <c r="D415">
        <v>44935968</v>
      </c>
      <c r="E415">
        <v>1</v>
      </c>
      <c r="F415">
        <v>1</v>
      </c>
      <c r="G415">
        <v>30570983</v>
      </c>
      <c r="H415">
        <v>3</v>
      </c>
      <c r="I415" t="s">
        <v>144</v>
      </c>
      <c r="J415" t="s">
        <v>146</v>
      </c>
      <c r="K415" t="s">
        <v>145</v>
      </c>
      <c r="L415">
        <v>1346</v>
      </c>
      <c r="N415">
        <v>1009</v>
      </c>
      <c r="O415" t="s">
        <v>132</v>
      </c>
      <c r="P415" t="s">
        <v>132</v>
      </c>
      <c r="Q415">
        <v>1</v>
      </c>
      <c r="W415">
        <v>1</v>
      </c>
      <c r="X415">
        <v>729508448</v>
      </c>
      <c r="Y415">
        <f t="shared" si="180"/>
        <v>-20.66</v>
      </c>
      <c r="AA415">
        <v>6.38</v>
      </c>
      <c r="AB415">
        <v>0</v>
      </c>
      <c r="AC415">
        <v>0</v>
      </c>
      <c r="AD415">
        <v>0</v>
      </c>
      <c r="AE415">
        <v>6.38</v>
      </c>
      <c r="AF415">
        <v>0</v>
      </c>
      <c r="AG415">
        <v>0</v>
      </c>
      <c r="AH415">
        <v>0</v>
      </c>
      <c r="AI415">
        <v>1</v>
      </c>
      <c r="AJ415">
        <v>1</v>
      </c>
      <c r="AK415">
        <v>1</v>
      </c>
      <c r="AL415">
        <v>1</v>
      </c>
      <c r="AM415">
        <v>2</v>
      </c>
      <c r="AN415">
        <v>0</v>
      </c>
      <c r="AO415">
        <v>1</v>
      </c>
      <c r="AP415">
        <v>1</v>
      </c>
      <c r="AQ415">
        <v>0</v>
      </c>
      <c r="AR415">
        <v>0</v>
      </c>
      <c r="AS415" t="s">
        <v>3</v>
      </c>
      <c r="AT415">
        <v>-20.66</v>
      </c>
      <c r="AU415" t="s">
        <v>3</v>
      </c>
      <c r="AV415">
        <v>0</v>
      </c>
      <c r="AW415">
        <v>2</v>
      </c>
      <c r="AX415">
        <v>75317632</v>
      </c>
      <c r="AY415">
        <v>1</v>
      </c>
      <c r="AZ415">
        <v>6144</v>
      </c>
      <c r="BA415">
        <v>407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CV415">
        <v>0</v>
      </c>
      <c r="CW415">
        <v>0</v>
      </c>
      <c r="CX415">
        <f>ROUND(Y415*Source!I280,9)</f>
        <v>-12.14808</v>
      </c>
      <c r="CY415">
        <f t="shared" si="181"/>
        <v>6.38</v>
      </c>
      <c r="CZ415">
        <f t="shared" si="182"/>
        <v>6.38</v>
      </c>
      <c r="DA415">
        <f t="shared" si="183"/>
        <v>1</v>
      </c>
      <c r="DB415">
        <f t="shared" si="184"/>
        <v>-131.81</v>
      </c>
      <c r="DC415">
        <f t="shared" si="185"/>
        <v>0</v>
      </c>
      <c r="DD415" t="s">
        <v>3</v>
      </c>
      <c r="DE415" t="s">
        <v>3</v>
      </c>
      <c r="DF415">
        <f t="shared" si="179"/>
        <v>-77.5</v>
      </c>
      <c r="DG415">
        <f t="shared" si="175"/>
        <v>0</v>
      </c>
      <c r="DH415">
        <f t="shared" si="176"/>
        <v>0</v>
      </c>
      <c r="DI415">
        <f t="shared" si="177"/>
        <v>0</v>
      </c>
      <c r="DJ415">
        <f t="shared" si="186"/>
        <v>-77.5</v>
      </c>
      <c r="DK415">
        <v>0</v>
      </c>
      <c r="DL415" t="s">
        <v>3</v>
      </c>
      <c r="DM415">
        <v>0</v>
      </c>
      <c r="DN415" t="s">
        <v>3</v>
      </c>
      <c r="DO415">
        <v>0</v>
      </c>
    </row>
    <row r="416" spans="1:119" x14ac:dyDescent="0.25">
      <c r="A416">
        <f>ROW(Source!A280)</f>
        <v>280</v>
      </c>
      <c r="B416">
        <v>75316141</v>
      </c>
      <c r="C416">
        <v>75317603</v>
      </c>
      <c r="D416">
        <v>31113788</v>
      </c>
      <c r="E416">
        <v>1</v>
      </c>
      <c r="F416">
        <v>1</v>
      </c>
      <c r="G416">
        <v>30570983</v>
      </c>
      <c r="H416">
        <v>3</v>
      </c>
      <c r="I416" t="s">
        <v>130</v>
      </c>
      <c r="J416" t="s">
        <v>133</v>
      </c>
      <c r="K416" t="s">
        <v>131</v>
      </c>
      <c r="L416">
        <v>1346</v>
      </c>
      <c r="N416">
        <v>1009</v>
      </c>
      <c r="O416" t="s">
        <v>132</v>
      </c>
      <c r="P416" t="s">
        <v>132</v>
      </c>
      <c r="Q416">
        <v>1</v>
      </c>
      <c r="W416">
        <v>0</v>
      </c>
      <c r="X416">
        <v>1159141387</v>
      </c>
      <c r="Y416">
        <f t="shared" si="180"/>
        <v>6.75</v>
      </c>
      <c r="AA416">
        <v>49.09</v>
      </c>
      <c r="AB416">
        <v>0</v>
      </c>
      <c r="AC416">
        <v>0</v>
      </c>
      <c r="AD416">
        <v>0</v>
      </c>
      <c r="AE416">
        <v>49.09</v>
      </c>
      <c r="AF416">
        <v>0</v>
      </c>
      <c r="AG416">
        <v>0</v>
      </c>
      <c r="AH416">
        <v>0</v>
      </c>
      <c r="AI416">
        <v>1</v>
      </c>
      <c r="AJ416">
        <v>1</v>
      </c>
      <c r="AK416">
        <v>1</v>
      </c>
      <c r="AL416">
        <v>1</v>
      </c>
      <c r="AM416">
        <v>0</v>
      </c>
      <c r="AN416">
        <v>0</v>
      </c>
      <c r="AO416">
        <v>0</v>
      </c>
      <c r="AP416">
        <v>1</v>
      </c>
      <c r="AQ416">
        <v>0</v>
      </c>
      <c r="AR416">
        <v>0</v>
      </c>
      <c r="AS416" t="s">
        <v>3</v>
      </c>
      <c r="AT416">
        <v>6.75</v>
      </c>
      <c r="AU416" t="s">
        <v>3</v>
      </c>
      <c r="AV416">
        <v>0</v>
      </c>
      <c r="AW416">
        <v>1</v>
      </c>
      <c r="AX416">
        <v>-1</v>
      </c>
      <c r="AY416">
        <v>0</v>
      </c>
      <c r="AZ416">
        <v>0</v>
      </c>
      <c r="BA416" t="s">
        <v>3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CV416">
        <v>0</v>
      </c>
      <c r="CW416">
        <v>0</v>
      </c>
      <c r="CX416">
        <f>ROUND(Y416*Source!I280,9)</f>
        <v>3.9689999999999999</v>
      </c>
      <c r="CY416">
        <f t="shared" si="181"/>
        <v>49.09</v>
      </c>
      <c r="CZ416">
        <f t="shared" si="182"/>
        <v>49.09</v>
      </c>
      <c r="DA416">
        <f t="shared" si="183"/>
        <v>1</v>
      </c>
      <c r="DB416">
        <f t="shared" si="184"/>
        <v>331.36</v>
      </c>
      <c r="DC416">
        <f t="shared" si="185"/>
        <v>0</v>
      </c>
      <c r="DD416" t="s">
        <v>3</v>
      </c>
      <c r="DE416" t="s">
        <v>3</v>
      </c>
      <c r="DF416">
        <f t="shared" si="179"/>
        <v>194.84</v>
      </c>
      <c r="DG416">
        <f t="shared" si="175"/>
        <v>0</v>
      </c>
      <c r="DH416">
        <f t="shared" si="176"/>
        <v>0</v>
      </c>
      <c r="DI416">
        <f t="shared" si="177"/>
        <v>0</v>
      </c>
      <c r="DJ416">
        <f t="shared" si="186"/>
        <v>194.84</v>
      </c>
      <c r="DK416">
        <v>0</v>
      </c>
      <c r="DL416" t="s">
        <v>3</v>
      </c>
      <c r="DM416">
        <v>0</v>
      </c>
      <c r="DN416" t="s">
        <v>3</v>
      </c>
      <c r="DO416">
        <v>0</v>
      </c>
    </row>
    <row r="417" spans="1:119" x14ac:dyDescent="0.25">
      <c r="A417">
        <f>ROW(Source!A280)</f>
        <v>280</v>
      </c>
      <c r="B417">
        <v>75316141</v>
      </c>
      <c r="C417">
        <v>75317603</v>
      </c>
      <c r="D417">
        <v>64820348</v>
      </c>
      <c r="E417">
        <v>1</v>
      </c>
      <c r="F417">
        <v>1</v>
      </c>
      <c r="G417">
        <v>30570983</v>
      </c>
      <c r="H417">
        <v>3</v>
      </c>
      <c r="I417" t="s">
        <v>729</v>
      </c>
      <c r="J417" t="s">
        <v>730</v>
      </c>
      <c r="K417" t="s">
        <v>731</v>
      </c>
      <c r="L417">
        <v>1301</v>
      </c>
      <c r="N417">
        <v>1003</v>
      </c>
      <c r="O417" t="s">
        <v>402</v>
      </c>
      <c r="P417" t="s">
        <v>402</v>
      </c>
      <c r="Q417">
        <v>1</v>
      </c>
      <c r="W417">
        <v>0</v>
      </c>
      <c r="X417">
        <v>115491783</v>
      </c>
      <c r="Y417">
        <f t="shared" si="180"/>
        <v>50</v>
      </c>
      <c r="AA417">
        <v>4.0599999999999996</v>
      </c>
      <c r="AB417">
        <v>0</v>
      </c>
      <c r="AC417">
        <v>0</v>
      </c>
      <c r="AD417">
        <v>0</v>
      </c>
      <c r="AE417">
        <v>4.0599999999999996</v>
      </c>
      <c r="AF417">
        <v>0</v>
      </c>
      <c r="AG417">
        <v>0</v>
      </c>
      <c r="AH417">
        <v>0</v>
      </c>
      <c r="AI417">
        <v>1</v>
      </c>
      <c r="AJ417">
        <v>1</v>
      </c>
      <c r="AK417">
        <v>1</v>
      </c>
      <c r="AL417">
        <v>1</v>
      </c>
      <c r="AM417">
        <v>-2</v>
      </c>
      <c r="AN417">
        <v>0</v>
      </c>
      <c r="AO417">
        <v>1</v>
      </c>
      <c r="AP417">
        <v>1</v>
      </c>
      <c r="AQ417">
        <v>0</v>
      </c>
      <c r="AR417">
        <v>0</v>
      </c>
      <c r="AS417" t="s">
        <v>3</v>
      </c>
      <c r="AT417">
        <v>50</v>
      </c>
      <c r="AU417" t="s">
        <v>3</v>
      </c>
      <c r="AV417">
        <v>0</v>
      </c>
      <c r="AW417">
        <v>2</v>
      </c>
      <c r="AX417">
        <v>75317633</v>
      </c>
      <c r="AY417">
        <v>1</v>
      </c>
      <c r="AZ417">
        <v>0</v>
      </c>
      <c r="BA417">
        <v>408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CV417">
        <v>0</v>
      </c>
      <c r="CW417">
        <v>0</v>
      </c>
      <c r="CX417">
        <f>ROUND(Y417*Source!I280,9)</f>
        <v>29.4</v>
      </c>
      <c r="CY417">
        <f t="shared" si="181"/>
        <v>4.0599999999999996</v>
      </c>
      <c r="CZ417">
        <f t="shared" si="182"/>
        <v>4.0599999999999996</v>
      </c>
      <c r="DA417">
        <f t="shared" si="183"/>
        <v>1</v>
      </c>
      <c r="DB417">
        <f t="shared" si="184"/>
        <v>203</v>
      </c>
      <c r="DC417">
        <f t="shared" si="185"/>
        <v>0</v>
      </c>
      <c r="DD417" t="s">
        <v>3</v>
      </c>
      <c r="DE417" t="s">
        <v>3</v>
      </c>
      <c r="DF417">
        <f t="shared" si="179"/>
        <v>119.36</v>
      </c>
      <c r="DG417">
        <f t="shared" si="175"/>
        <v>0</v>
      </c>
      <c r="DH417">
        <f t="shared" si="176"/>
        <v>0</v>
      </c>
      <c r="DI417">
        <f t="shared" si="177"/>
        <v>0</v>
      </c>
      <c r="DJ417">
        <f t="shared" si="186"/>
        <v>119.36</v>
      </c>
      <c r="DK417">
        <v>0</v>
      </c>
      <c r="DL417" t="s">
        <v>3</v>
      </c>
      <c r="DM417">
        <v>0</v>
      </c>
      <c r="DN417" t="s">
        <v>3</v>
      </c>
      <c r="DO417">
        <v>0</v>
      </c>
    </row>
    <row r="418" spans="1:119" x14ac:dyDescent="0.25">
      <c r="A418">
        <f>ROW(Source!A280)</f>
        <v>280</v>
      </c>
      <c r="B418">
        <v>75316141</v>
      </c>
      <c r="C418">
        <v>75317603</v>
      </c>
      <c r="D418">
        <v>66317333</v>
      </c>
      <c r="E418">
        <v>1</v>
      </c>
      <c r="F418">
        <v>1</v>
      </c>
      <c r="G418">
        <v>30570983</v>
      </c>
      <c r="H418">
        <v>3</v>
      </c>
      <c r="I418" t="s">
        <v>148</v>
      </c>
      <c r="J418" t="s">
        <v>150</v>
      </c>
      <c r="K418" t="s">
        <v>149</v>
      </c>
      <c r="L418">
        <v>1348</v>
      </c>
      <c r="N418">
        <v>1009</v>
      </c>
      <c r="O418" t="s">
        <v>137</v>
      </c>
      <c r="P418" t="s">
        <v>137</v>
      </c>
      <c r="Q418">
        <v>1000</v>
      </c>
      <c r="W418">
        <v>0</v>
      </c>
      <c r="X418">
        <v>1072628727</v>
      </c>
      <c r="Y418">
        <f t="shared" si="180"/>
        <v>9</v>
      </c>
      <c r="AA418">
        <v>1979.84</v>
      </c>
      <c r="AB418">
        <v>0</v>
      </c>
      <c r="AC418">
        <v>0</v>
      </c>
      <c r="AD418">
        <v>0</v>
      </c>
      <c r="AE418">
        <v>1979.84</v>
      </c>
      <c r="AF418">
        <v>0</v>
      </c>
      <c r="AG418">
        <v>0</v>
      </c>
      <c r="AH418">
        <v>0</v>
      </c>
      <c r="AI418">
        <v>1</v>
      </c>
      <c r="AJ418">
        <v>1</v>
      </c>
      <c r="AK418">
        <v>1</v>
      </c>
      <c r="AL418">
        <v>1</v>
      </c>
      <c r="AM418">
        <v>0</v>
      </c>
      <c r="AN418">
        <v>0</v>
      </c>
      <c r="AO418">
        <v>0</v>
      </c>
      <c r="AP418">
        <v>1</v>
      </c>
      <c r="AQ418">
        <v>0</v>
      </c>
      <c r="AR418">
        <v>0</v>
      </c>
      <c r="AS418" t="s">
        <v>3</v>
      </c>
      <c r="AT418">
        <v>9</v>
      </c>
      <c r="AU418" t="s">
        <v>3</v>
      </c>
      <c r="AV418">
        <v>0</v>
      </c>
      <c r="AW418">
        <v>1</v>
      </c>
      <c r="AX418">
        <v>-1</v>
      </c>
      <c r="AY418">
        <v>0</v>
      </c>
      <c r="AZ418">
        <v>0</v>
      </c>
      <c r="BA418" t="s">
        <v>3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CV418">
        <v>0</v>
      </c>
      <c r="CW418">
        <v>0</v>
      </c>
      <c r="CX418">
        <f>ROUND(Y418*Source!I280,9)</f>
        <v>5.2919999999999998</v>
      </c>
      <c r="CY418">
        <f t="shared" si="181"/>
        <v>1979.84</v>
      </c>
      <c r="CZ418">
        <f t="shared" si="182"/>
        <v>1979.84</v>
      </c>
      <c r="DA418">
        <f t="shared" si="183"/>
        <v>1</v>
      </c>
      <c r="DB418">
        <f t="shared" si="184"/>
        <v>17818.560000000001</v>
      </c>
      <c r="DC418">
        <f t="shared" si="185"/>
        <v>0</v>
      </c>
      <c r="DD418" t="s">
        <v>3</v>
      </c>
      <c r="DE418" t="s">
        <v>3</v>
      </c>
      <c r="DF418">
        <f t="shared" si="179"/>
        <v>10477.31</v>
      </c>
      <c r="DG418">
        <f t="shared" si="175"/>
        <v>0</v>
      </c>
      <c r="DH418">
        <f t="shared" si="176"/>
        <v>0</v>
      </c>
      <c r="DI418">
        <f t="shared" si="177"/>
        <v>0</v>
      </c>
      <c r="DJ418">
        <f t="shared" si="186"/>
        <v>10477.31</v>
      </c>
      <c r="DK418">
        <v>0</v>
      </c>
      <c r="DL418" t="s">
        <v>3</v>
      </c>
      <c r="DM418">
        <v>0</v>
      </c>
      <c r="DN418" t="s">
        <v>3</v>
      </c>
      <c r="DO418">
        <v>0</v>
      </c>
    </row>
    <row r="419" spans="1:119" x14ac:dyDescent="0.25">
      <c r="A419">
        <f>ROW(Source!A281)</f>
        <v>281</v>
      </c>
      <c r="B419">
        <v>75316143</v>
      </c>
      <c r="C419">
        <v>75317603</v>
      </c>
      <c r="D419">
        <v>44573642</v>
      </c>
      <c r="E419">
        <v>30570983</v>
      </c>
      <c r="F419">
        <v>1</v>
      </c>
      <c r="G419">
        <v>30570983</v>
      </c>
      <c r="H419">
        <v>1</v>
      </c>
      <c r="I419" t="s">
        <v>678</v>
      </c>
      <c r="J419" t="s">
        <v>3</v>
      </c>
      <c r="K419" t="s">
        <v>679</v>
      </c>
      <c r="L419">
        <v>1191</v>
      </c>
      <c r="N419">
        <v>1013</v>
      </c>
      <c r="O419" t="s">
        <v>680</v>
      </c>
      <c r="P419" t="s">
        <v>680</v>
      </c>
      <c r="Q419">
        <v>1</v>
      </c>
      <c r="W419">
        <v>0</v>
      </c>
      <c r="X419">
        <v>476480486</v>
      </c>
      <c r="Y419">
        <f>(AT419*1.15)</f>
        <v>59.201999999999991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1</v>
      </c>
      <c r="AJ419">
        <v>1</v>
      </c>
      <c r="AK419">
        <v>1</v>
      </c>
      <c r="AL419">
        <v>1</v>
      </c>
      <c r="AM419">
        <v>-2</v>
      </c>
      <c r="AN419">
        <v>0</v>
      </c>
      <c r="AO419">
        <v>1</v>
      </c>
      <c r="AP419">
        <v>1</v>
      </c>
      <c r="AQ419">
        <v>0</v>
      </c>
      <c r="AR419">
        <v>0</v>
      </c>
      <c r="AS419" t="s">
        <v>3</v>
      </c>
      <c r="AT419">
        <v>51.48</v>
      </c>
      <c r="AU419" t="s">
        <v>95</v>
      </c>
      <c r="AV419">
        <v>1</v>
      </c>
      <c r="AW419">
        <v>2</v>
      </c>
      <c r="AX419">
        <v>75317620</v>
      </c>
      <c r="AY419">
        <v>1</v>
      </c>
      <c r="AZ419">
        <v>2048</v>
      </c>
      <c r="BA419">
        <v>410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CU419">
        <f>ROUND(AT419*Source!I281*AH419*AL419,2)</f>
        <v>0</v>
      </c>
      <c r="CV419">
        <f>ROUND(Y419*Source!I281,9)</f>
        <v>34.810775999999997</v>
      </c>
      <c r="CW419">
        <v>0</v>
      </c>
      <c r="CX419">
        <f>ROUND(Y419*Source!I281,9)</f>
        <v>34.810775999999997</v>
      </c>
      <c r="CY419">
        <f>AD419</f>
        <v>0</v>
      </c>
      <c r="CZ419">
        <f>AH419</f>
        <v>0</v>
      </c>
      <c r="DA419">
        <f>AL419</f>
        <v>1</v>
      </c>
      <c r="DB419">
        <f>ROUND((ROUND(AT419*CZ419,2)*1.15),6)</f>
        <v>0</v>
      </c>
      <c r="DC419">
        <f>ROUND((ROUND(AT419*AG419,2)*1.15),6)</f>
        <v>0</v>
      </c>
      <c r="DD419" t="s">
        <v>3</v>
      </c>
      <c r="DE419" t="s">
        <v>3</v>
      </c>
      <c r="DF419">
        <f t="shared" si="179"/>
        <v>0</v>
      </c>
      <c r="DG419">
        <f t="shared" si="175"/>
        <v>0</v>
      </c>
      <c r="DH419">
        <f t="shared" si="176"/>
        <v>0</v>
      </c>
      <c r="DI419">
        <f t="shared" si="177"/>
        <v>0</v>
      </c>
      <c r="DJ419">
        <f>DI419</f>
        <v>0</v>
      </c>
      <c r="DK419">
        <v>0</v>
      </c>
      <c r="DL419" t="s">
        <v>3</v>
      </c>
      <c r="DM419">
        <v>0</v>
      </c>
      <c r="DN419" t="s">
        <v>3</v>
      </c>
      <c r="DO419">
        <v>0</v>
      </c>
    </row>
    <row r="420" spans="1:119" x14ac:dyDescent="0.25">
      <c r="A420">
        <f>ROW(Source!A281)</f>
        <v>281</v>
      </c>
      <c r="B420">
        <v>75316143</v>
      </c>
      <c r="C420">
        <v>75317603</v>
      </c>
      <c r="D420">
        <v>65153288</v>
      </c>
      <c r="E420">
        <v>1</v>
      </c>
      <c r="F420">
        <v>1</v>
      </c>
      <c r="G420">
        <v>30570983</v>
      </c>
      <c r="H420">
        <v>2</v>
      </c>
      <c r="I420" t="s">
        <v>692</v>
      </c>
      <c r="J420" t="s">
        <v>693</v>
      </c>
      <c r="K420" t="s">
        <v>694</v>
      </c>
      <c r="L420">
        <v>1368</v>
      </c>
      <c r="N420">
        <v>1011</v>
      </c>
      <c r="O420" t="s">
        <v>695</v>
      </c>
      <c r="P420" t="s">
        <v>695</v>
      </c>
      <c r="Q420">
        <v>1</v>
      </c>
      <c r="W420">
        <v>0</v>
      </c>
      <c r="X420">
        <v>-7781208</v>
      </c>
      <c r="Y420">
        <f>(AT420*1.25)</f>
        <v>0.35000000000000003</v>
      </c>
      <c r="AA420">
        <v>0</v>
      </c>
      <c r="AB420">
        <v>87.01</v>
      </c>
      <c r="AC420">
        <v>13.21</v>
      </c>
      <c r="AD420">
        <v>0</v>
      </c>
      <c r="AE420">
        <v>0</v>
      </c>
      <c r="AF420">
        <v>83.1</v>
      </c>
      <c r="AG420">
        <v>12.62</v>
      </c>
      <c r="AH420">
        <v>0</v>
      </c>
      <c r="AI420">
        <v>1</v>
      </c>
      <c r="AJ420">
        <v>1</v>
      </c>
      <c r="AK420">
        <v>1</v>
      </c>
      <c r="AL420">
        <v>1</v>
      </c>
      <c r="AM420">
        <v>2</v>
      </c>
      <c r="AN420">
        <v>0</v>
      </c>
      <c r="AO420">
        <v>1</v>
      </c>
      <c r="AP420">
        <v>1</v>
      </c>
      <c r="AQ420">
        <v>0</v>
      </c>
      <c r="AR420">
        <v>0</v>
      </c>
      <c r="AS420" t="s">
        <v>3</v>
      </c>
      <c r="AT420">
        <v>0.28000000000000003</v>
      </c>
      <c r="AU420" t="s">
        <v>94</v>
      </c>
      <c r="AV420">
        <v>0</v>
      </c>
      <c r="AW420">
        <v>2</v>
      </c>
      <c r="AX420">
        <v>75317621</v>
      </c>
      <c r="AY420">
        <v>1</v>
      </c>
      <c r="AZ420">
        <v>2048</v>
      </c>
      <c r="BA420">
        <v>411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CV420">
        <v>0</v>
      </c>
      <c r="CW420">
        <f>ROUND(Y420*Source!I281*DO420,9)</f>
        <v>0</v>
      </c>
      <c r="CX420">
        <f>ROUND(Y420*Source!I281,9)</f>
        <v>0.20580000000000001</v>
      </c>
      <c r="CY420">
        <f>AB420</f>
        <v>87.01</v>
      </c>
      <c r="CZ420">
        <f>AF420</f>
        <v>83.1</v>
      </c>
      <c r="DA420">
        <f>AJ420</f>
        <v>1</v>
      </c>
      <c r="DB420">
        <f>ROUND((ROUND(AT420*CZ420,2)*1.25),6)</f>
        <v>29.087499999999999</v>
      </c>
      <c r="DC420">
        <f>ROUND((ROUND(AT420*AG420,2)*1.25),6)</f>
        <v>4.4124999999999996</v>
      </c>
      <c r="DD420" t="s">
        <v>3</v>
      </c>
      <c r="DE420" t="s">
        <v>3</v>
      </c>
      <c r="DF420">
        <f t="shared" si="179"/>
        <v>0</v>
      </c>
      <c r="DG420">
        <f t="shared" si="175"/>
        <v>17.100000000000001</v>
      </c>
      <c r="DH420">
        <f t="shared" si="176"/>
        <v>2.6</v>
      </c>
      <c r="DI420">
        <f t="shared" si="177"/>
        <v>0</v>
      </c>
      <c r="DJ420">
        <f>DG420</f>
        <v>17.100000000000001</v>
      </c>
      <c r="DK420">
        <v>0</v>
      </c>
      <c r="DL420" t="s">
        <v>3</v>
      </c>
      <c r="DM420">
        <v>0</v>
      </c>
      <c r="DN420" t="s">
        <v>3</v>
      </c>
      <c r="DO420">
        <v>0</v>
      </c>
    </row>
    <row r="421" spans="1:119" x14ac:dyDescent="0.25">
      <c r="A421">
        <f>ROW(Source!A281)</f>
        <v>281</v>
      </c>
      <c r="B421">
        <v>75316143</v>
      </c>
      <c r="C421">
        <v>75317603</v>
      </c>
      <c r="D421">
        <v>65152701</v>
      </c>
      <c r="E421">
        <v>1</v>
      </c>
      <c r="F421">
        <v>1</v>
      </c>
      <c r="G421">
        <v>30570983</v>
      </c>
      <c r="H421">
        <v>2</v>
      </c>
      <c r="I421" t="s">
        <v>705</v>
      </c>
      <c r="J421" t="s">
        <v>706</v>
      </c>
      <c r="K421" t="s">
        <v>707</v>
      </c>
      <c r="L421">
        <v>1368</v>
      </c>
      <c r="N421">
        <v>1011</v>
      </c>
      <c r="O421" t="s">
        <v>695</v>
      </c>
      <c r="P421" t="s">
        <v>695</v>
      </c>
      <c r="Q421">
        <v>1</v>
      </c>
      <c r="W421">
        <v>0</v>
      </c>
      <c r="X421">
        <v>-1742332592</v>
      </c>
      <c r="Y421">
        <f>(AT421*1.25)</f>
        <v>0.61250000000000004</v>
      </c>
      <c r="AA421">
        <v>0</v>
      </c>
      <c r="AB421">
        <v>56.43</v>
      </c>
      <c r="AC421">
        <v>13.21</v>
      </c>
      <c r="AD421">
        <v>0</v>
      </c>
      <c r="AE421">
        <v>0</v>
      </c>
      <c r="AF421">
        <v>53.9</v>
      </c>
      <c r="AG421">
        <v>12.62</v>
      </c>
      <c r="AH421">
        <v>0</v>
      </c>
      <c r="AI421">
        <v>1</v>
      </c>
      <c r="AJ421">
        <v>1</v>
      </c>
      <c r="AK421">
        <v>1</v>
      </c>
      <c r="AL421">
        <v>1</v>
      </c>
      <c r="AM421">
        <v>2</v>
      </c>
      <c r="AN421">
        <v>0</v>
      </c>
      <c r="AO421">
        <v>1</v>
      </c>
      <c r="AP421">
        <v>1</v>
      </c>
      <c r="AQ421">
        <v>0</v>
      </c>
      <c r="AR421">
        <v>0</v>
      </c>
      <c r="AS421" t="s">
        <v>3</v>
      </c>
      <c r="AT421">
        <v>0.49</v>
      </c>
      <c r="AU421" t="s">
        <v>94</v>
      </c>
      <c r="AV421">
        <v>0</v>
      </c>
      <c r="AW421">
        <v>2</v>
      </c>
      <c r="AX421">
        <v>75317622</v>
      </c>
      <c r="AY421">
        <v>1</v>
      </c>
      <c r="AZ421">
        <v>0</v>
      </c>
      <c r="BA421">
        <v>412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CV421">
        <v>0</v>
      </c>
      <c r="CW421">
        <f>ROUND(Y421*Source!I281*DO421,9)</f>
        <v>0</v>
      </c>
      <c r="CX421">
        <f>ROUND(Y421*Source!I281,9)</f>
        <v>0.36015000000000003</v>
      </c>
      <c r="CY421">
        <f>AB421</f>
        <v>56.43</v>
      </c>
      <c r="CZ421">
        <f>AF421</f>
        <v>53.9</v>
      </c>
      <c r="DA421">
        <f>AJ421</f>
        <v>1</v>
      </c>
      <c r="DB421">
        <f>ROUND((ROUND(AT421*CZ421,2)*1.25),6)</f>
        <v>33.012500000000003</v>
      </c>
      <c r="DC421">
        <f>ROUND((ROUND(AT421*AG421,2)*1.25),6)</f>
        <v>7.7249999999999996</v>
      </c>
      <c r="DD421" t="s">
        <v>3</v>
      </c>
      <c r="DE421" t="s">
        <v>3</v>
      </c>
      <c r="DF421">
        <f t="shared" si="179"/>
        <v>0</v>
      </c>
      <c r="DG421">
        <f t="shared" si="175"/>
        <v>19.41</v>
      </c>
      <c r="DH421">
        <f t="shared" si="176"/>
        <v>4.55</v>
      </c>
      <c r="DI421">
        <f t="shared" si="177"/>
        <v>0</v>
      </c>
      <c r="DJ421">
        <f>DG421</f>
        <v>19.41</v>
      </c>
      <c r="DK421">
        <v>0</v>
      </c>
      <c r="DL421" t="s">
        <v>3</v>
      </c>
      <c r="DM421">
        <v>0</v>
      </c>
      <c r="DN421" t="s">
        <v>3</v>
      </c>
      <c r="DO421">
        <v>0</v>
      </c>
    </row>
    <row r="422" spans="1:119" x14ac:dyDescent="0.25">
      <c r="A422">
        <f>ROW(Source!A281)</f>
        <v>281</v>
      </c>
      <c r="B422">
        <v>75316143</v>
      </c>
      <c r="C422">
        <v>75317603</v>
      </c>
      <c r="D422">
        <v>65152869</v>
      </c>
      <c r="E422">
        <v>1</v>
      </c>
      <c r="F422">
        <v>1</v>
      </c>
      <c r="G422">
        <v>30570983</v>
      </c>
      <c r="H422">
        <v>2</v>
      </c>
      <c r="I422" t="s">
        <v>708</v>
      </c>
      <c r="J422" t="s">
        <v>709</v>
      </c>
      <c r="K422" t="s">
        <v>710</v>
      </c>
      <c r="L422">
        <v>1368</v>
      </c>
      <c r="N422">
        <v>1011</v>
      </c>
      <c r="O422" t="s">
        <v>695</v>
      </c>
      <c r="P422" t="s">
        <v>695</v>
      </c>
      <c r="Q422">
        <v>1</v>
      </c>
      <c r="W422">
        <v>0</v>
      </c>
      <c r="X422">
        <v>1976627719</v>
      </c>
      <c r="Y422">
        <f>(AT422*1.25)</f>
        <v>0.8125</v>
      </c>
      <c r="AA422">
        <v>0</v>
      </c>
      <c r="AB422">
        <v>0.24</v>
      </c>
      <c r="AC422">
        <v>0</v>
      </c>
      <c r="AD422">
        <v>0</v>
      </c>
      <c r="AE422">
        <v>0</v>
      </c>
      <c r="AF422">
        <v>0.23</v>
      </c>
      <c r="AG422">
        <v>0</v>
      </c>
      <c r="AH422">
        <v>0</v>
      </c>
      <c r="AI422">
        <v>1</v>
      </c>
      <c r="AJ422">
        <v>1</v>
      </c>
      <c r="AK422">
        <v>1</v>
      </c>
      <c r="AL422">
        <v>1</v>
      </c>
      <c r="AM422">
        <v>2</v>
      </c>
      <c r="AN422">
        <v>0</v>
      </c>
      <c r="AO422">
        <v>1</v>
      </c>
      <c r="AP422">
        <v>1</v>
      </c>
      <c r="AQ422">
        <v>0</v>
      </c>
      <c r="AR422">
        <v>0</v>
      </c>
      <c r="AS422" t="s">
        <v>3</v>
      </c>
      <c r="AT422">
        <v>0.65</v>
      </c>
      <c r="AU422" t="s">
        <v>94</v>
      </c>
      <c r="AV422">
        <v>0</v>
      </c>
      <c r="AW422">
        <v>2</v>
      </c>
      <c r="AX422">
        <v>75317623</v>
      </c>
      <c r="AY422">
        <v>1</v>
      </c>
      <c r="AZ422">
        <v>0</v>
      </c>
      <c r="BA422">
        <v>413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V422">
        <v>0</v>
      </c>
      <c r="CW422">
        <f>ROUND(Y422*Source!I281*DO422,9)</f>
        <v>0</v>
      </c>
      <c r="CX422">
        <f>ROUND(Y422*Source!I281,9)</f>
        <v>0.47775000000000001</v>
      </c>
      <c r="CY422">
        <f>AB422</f>
        <v>0.24</v>
      </c>
      <c r="CZ422">
        <f>AF422</f>
        <v>0.23</v>
      </c>
      <c r="DA422">
        <f>AJ422</f>
        <v>1</v>
      </c>
      <c r="DB422">
        <f>ROUND((ROUND(AT422*CZ422,2)*1.25),6)</f>
        <v>0.1875</v>
      </c>
      <c r="DC422">
        <f>ROUND((ROUND(AT422*AG422,2)*1.25),6)</f>
        <v>0</v>
      </c>
      <c r="DD422" t="s">
        <v>3</v>
      </c>
      <c r="DE422" t="s">
        <v>3</v>
      </c>
      <c r="DF422">
        <f t="shared" si="179"/>
        <v>0</v>
      </c>
      <c r="DG422">
        <f t="shared" si="175"/>
        <v>0.11</v>
      </c>
      <c r="DH422">
        <f t="shared" si="176"/>
        <v>0</v>
      </c>
      <c r="DI422">
        <f t="shared" si="177"/>
        <v>0</v>
      </c>
      <c r="DJ422">
        <f>DG422</f>
        <v>0.11</v>
      </c>
      <c r="DK422">
        <v>0</v>
      </c>
      <c r="DL422" t="s">
        <v>3</v>
      </c>
      <c r="DM422">
        <v>0</v>
      </c>
      <c r="DN422" t="s">
        <v>3</v>
      </c>
      <c r="DO422">
        <v>0</v>
      </c>
    </row>
    <row r="423" spans="1:119" x14ac:dyDescent="0.25">
      <c r="A423">
        <f>ROW(Source!A281)</f>
        <v>281</v>
      </c>
      <c r="B423">
        <v>75316143</v>
      </c>
      <c r="C423">
        <v>75317603</v>
      </c>
      <c r="D423">
        <v>65152881</v>
      </c>
      <c r="E423">
        <v>1</v>
      </c>
      <c r="F423">
        <v>1</v>
      </c>
      <c r="G423">
        <v>30570983</v>
      </c>
      <c r="H423">
        <v>2</v>
      </c>
      <c r="I423" t="s">
        <v>711</v>
      </c>
      <c r="J423" t="s">
        <v>712</v>
      </c>
      <c r="K423" t="s">
        <v>713</v>
      </c>
      <c r="L423">
        <v>1368</v>
      </c>
      <c r="N423">
        <v>1011</v>
      </c>
      <c r="O423" t="s">
        <v>695</v>
      </c>
      <c r="P423" t="s">
        <v>695</v>
      </c>
      <c r="Q423">
        <v>1</v>
      </c>
      <c r="W423">
        <v>0</v>
      </c>
      <c r="X423">
        <v>-1324199668</v>
      </c>
      <c r="Y423">
        <f>(AT423*1.25)</f>
        <v>3.25</v>
      </c>
      <c r="AA423">
        <v>0</v>
      </c>
      <c r="AB423">
        <v>2.1</v>
      </c>
      <c r="AC423">
        <v>0</v>
      </c>
      <c r="AD423">
        <v>0</v>
      </c>
      <c r="AE423">
        <v>0</v>
      </c>
      <c r="AF423">
        <v>2.0099999999999998</v>
      </c>
      <c r="AG423">
        <v>0</v>
      </c>
      <c r="AH423">
        <v>0</v>
      </c>
      <c r="AI423">
        <v>1</v>
      </c>
      <c r="AJ423">
        <v>1</v>
      </c>
      <c r="AK423">
        <v>1</v>
      </c>
      <c r="AL423">
        <v>1</v>
      </c>
      <c r="AM423">
        <v>2</v>
      </c>
      <c r="AN423">
        <v>0</v>
      </c>
      <c r="AO423">
        <v>1</v>
      </c>
      <c r="AP423">
        <v>1</v>
      </c>
      <c r="AQ423">
        <v>0</v>
      </c>
      <c r="AR423">
        <v>0</v>
      </c>
      <c r="AS423" t="s">
        <v>3</v>
      </c>
      <c r="AT423">
        <v>2.6</v>
      </c>
      <c r="AU423" t="s">
        <v>94</v>
      </c>
      <c r="AV423">
        <v>0</v>
      </c>
      <c r="AW423">
        <v>2</v>
      </c>
      <c r="AX423">
        <v>75317624</v>
      </c>
      <c r="AY423">
        <v>1</v>
      </c>
      <c r="AZ423">
        <v>0</v>
      </c>
      <c r="BA423">
        <v>414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CV423">
        <v>0</v>
      </c>
      <c r="CW423">
        <f>ROUND(Y423*Source!I281*DO423,9)</f>
        <v>0</v>
      </c>
      <c r="CX423">
        <f>ROUND(Y423*Source!I281,9)</f>
        <v>1.911</v>
      </c>
      <c r="CY423">
        <f>AB423</f>
        <v>2.1</v>
      </c>
      <c r="CZ423">
        <f>AF423</f>
        <v>2.0099999999999998</v>
      </c>
      <c r="DA423">
        <f>AJ423</f>
        <v>1</v>
      </c>
      <c r="DB423">
        <f>ROUND((ROUND(AT423*CZ423,2)*1.25),6)</f>
        <v>6.5374999999999996</v>
      </c>
      <c r="DC423">
        <f>ROUND((ROUND(AT423*AG423,2)*1.25),6)</f>
        <v>0</v>
      </c>
      <c r="DD423" t="s">
        <v>3</v>
      </c>
      <c r="DE423" t="s">
        <v>3</v>
      </c>
      <c r="DF423">
        <f t="shared" si="179"/>
        <v>0</v>
      </c>
      <c r="DG423">
        <f t="shared" si="175"/>
        <v>3.84</v>
      </c>
      <c r="DH423">
        <f t="shared" si="176"/>
        <v>0</v>
      </c>
      <c r="DI423">
        <f t="shared" si="177"/>
        <v>0</v>
      </c>
      <c r="DJ423">
        <f>DG423</f>
        <v>3.84</v>
      </c>
      <c r="DK423">
        <v>0</v>
      </c>
      <c r="DL423" t="s">
        <v>3</v>
      </c>
      <c r="DM423">
        <v>0</v>
      </c>
      <c r="DN423" t="s">
        <v>3</v>
      </c>
      <c r="DO423">
        <v>0</v>
      </c>
    </row>
    <row r="424" spans="1:119" x14ac:dyDescent="0.25">
      <c r="A424">
        <f>ROW(Source!A281)</f>
        <v>281</v>
      </c>
      <c r="B424">
        <v>75316143</v>
      </c>
      <c r="C424">
        <v>75317603</v>
      </c>
      <c r="D424">
        <v>65152882</v>
      </c>
      <c r="E424">
        <v>1</v>
      </c>
      <c r="F424">
        <v>1</v>
      </c>
      <c r="G424">
        <v>30570983</v>
      </c>
      <c r="H424">
        <v>2</v>
      </c>
      <c r="I424" t="s">
        <v>714</v>
      </c>
      <c r="J424" t="s">
        <v>715</v>
      </c>
      <c r="K424" t="s">
        <v>716</v>
      </c>
      <c r="L424">
        <v>1368</v>
      </c>
      <c r="N424">
        <v>1011</v>
      </c>
      <c r="O424" t="s">
        <v>695</v>
      </c>
      <c r="P424" t="s">
        <v>695</v>
      </c>
      <c r="Q424">
        <v>1</v>
      </c>
      <c r="W424">
        <v>0</v>
      </c>
      <c r="X424">
        <v>-1330945527</v>
      </c>
      <c r="Y424">
        <f>(AT424*1.25)</f>
        <v>7.875</v>
      </c>
      <c r="AA424">
        <v>0</v>
      </c>
      <c r="AB424">
        <v>71.13</v>
      </c>
      <c r="AC424">
        <v>0</v>
      </c>
      <c r="AD424">
        <v>0</v>
      </c>
      <c r="AE424">
        <v>0</v>
      </c>
      <c r="AF424">
        <v>67.94</v>
      </c>
      <c r="AG424">
        <v>0</v>
      </c>
      <c r="AH424">
        <v>0</v>
      </c>
      <c r="AI424">
        <v>1</v>
      </c>
      <c r="AJ424">
        <v>1</v>
      </c>
      <c r="AK424">
        <v>1</v>
      </c>
      <c r="AL424">
        <v>1</v>
      </c>
      <c r="AM424">
        <v>2</v>
      </c>
      <c r="AN424">
        <v>0</v>
      </c>
      <c r="AO424">
        <v>1</v>
      </c>
      <c r="AP424">
        <v>1</v>
      </c>
      <c r="AQ424">
        <v>0</v>
      </c>
      <c r="AR424">
        <v>0</v>
      </c>
      <c r="AS424" t="s">
        <v>3</v>
      </c>
      <c r="AT424">
        <v>6.3</v>
      </c>
      <c r="AU424" t="s">
        <v>94</v>
      </c>
      <c r="AV424">
        <v>0</v>
      </c>
      <c r="AW424">
        <v>2</v>
      </c>
      <c r="AX424">
        <v>75317625</v>
      </c>
      <c r="AY424">
        <v>1</v>
      </c>
      <c r="AZ424">
        <v>0</v>
      </c>
      <c r="BA424">
        <v>415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CV424">
        <v>0</v>
      </c>
      <c r="CW424">
        <f>ROUND(Y424*Source!I281*DO424,9)</f>
        <v>0</v>
      </c>
      <c r="CX424">
        <f>ROUND(Y424*Source!I281,9)</f>
        <v>4.6304999999999996</v>
      </c>
      <c r="CY424">
        <f>AB424</f>
        <v>71.13</v>
      </c>
      <c r="CZ424">
        <f>AF424</f>
        <v>67.94</v>
      </c>
      <c r="DA424">
        <f>AJ424</f>
        <v>1</v>
      </c>
      <c r="DB424">
        <f>ROUND((ROUND(AT424*CZ424,2)*1.25),6)</f>
        <v>535.02499999999998</v>
      </c>
      <c r="DC424">
        <f>ROUND((ROUND(AT424*AG424,2)*1.25),6)</f>
        <v>0</v>
      </c>
      <c r="DD424" t="s">
        <v>3</v>
      </c>
      <c r="DE424" t="s">
        <v>3</v>
      </c>
      <c r="DF424">
        <f t="shared" si="179"/>
        <v>0</v>
      </c>
      <c r="DG424">
        <f t="shared" si="175"/>
        <v>314.60000000000002</v>
      </c>
      <c r="DH424">
        <f t="shared" si="176"/>
        <v>0</v>
      </c>
      <c r="DI424">
        <f t="shared" si="177"/>
        <v>0</v>
      </c>
      <c r="DJ424">
        <f>DG424</f>
        <v>314.60000000000002</v>
      </c>
      <c r="DK424">
        <v>0</v>
      </c>
      <c r="DL424" t="s">
        <v>3</v>
      </c>
      <c r="DM424">
        <v>0</v>
      </c>
      <c r="DN424" t="s">
        <v>3</v>
      </c>
      <c r="DO424">
        <v>0</v>
      </c>
    </row>
    <row r="425" spans="1:119" x14ac:dyDescent="0.25">
      <c r="A425">
        <f>ROW(Source!A281)</f>
        <v>281</v>
      </c>
      <c r="B425">
        <v>75316143</v>
      </c>
      <c r="C425">
        <v>75317603</v>
      </c>
      <c r="D425">
        <v>31110605</v>
      </c>
      <c r="E425">
        <v>1</v>
      </c>
      <c r="F425">
        <v>1</v>
      </c>
      <c r="G425">
        <v>30570983</v>
      </c>
      <c r="H425">
        <v>3</v>
      </c>
      <c r="I425" t="s">
        <v>717</v>
      </c>
      <c r="J425" t="s">
        <v>718</v>
      </c>
      <c r="K425" t="s">
        <v>719</v>
      </c>
      <c r="L425">
        <v>1339</v>
      </c>
      <c r="N425">
        <v>1007</v>
      </c>
      <c r="O425" t="s">
        <v>30</v>
      </c>
      <c r="P425" t="s">
        <v>30</v>
      </c>
      <c r="Q425">
        <v>1</v>
      </c>
      <c r="W425">
        <v>0</v>
      </c>
      <c r="X425">
        <v>1942501623</v>
      </c>
      <c r="Y425">
        <f t="shared" ref="Y425:Y434" si="187">AT425</f>
        <v>0.62</v>
      </c>
      <c r="AA425">
        <v>7.07</v>
      </c>
      <c r="AB425">
        <v>0</v>
      </c>
      <c r="AC425">
        <v>0</v>
      </c>
      <c r="AD425">
        <v>0</v>
      </c>
      <c r="AE425">
        <v>7.07</v>
      </c>
      <c r="AF425">
        <v>0</v>
      </c>
      <c r="AG425">
        <v>0</v>
      </c>
      <c r="AH425">
        <v>0</v>
      </c>
      <c r="AI425">
        <v>1</v>
      </c>
      <c r="AJ425">
        <v>1</v>
      </c>
      <c r="AK425">
        <v>1</v>
      </c>
      <c r="AL425">
        <v>1</v>
      </c>
      <c r="AM425">
        <v>2</v>
      </c>
      <c r="AN425">
        <v>0</v>
      </c>
      <c r="AO425">
        <v>1</v>
      </c>
      <c r="AP425">
        <v>1</v>
      </c>
      <c r="AQ425">
        <v>0</v>
      </c>
      <c r="AR425">
        <v>0</v>
      </c>
      <c r="AS425" t="s">
        <v>3</v>
      </c>
      <c r="AT425">
        <v>0.62</v>
      </c>
      <c r="AU425" t="s">
        <v>3</v>
      </c>
      <c r="AV425">
        <v>0</v>
      </c>
      <c r="AW425">
        <v>2</v>
      </c>
      <c r="AX425">
        <v>75317626</v>
      </c>
      <c r="AY425">
        <v>1</v>
      </c>
      <c r="AZ425">
        <v>0</v>
      </c>
      <c r="BA425">
        <v>416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CV425">
        <v>0</v>
      </c>
      <c r="CW425">
        <v>0</v>
      </c>
      <c r="CX425">
        <f>ROUND(Y425*Source!I281,9)</f>
        <v>0.36456</v>
      </c>
      <c r="CY425">
        <f t="shared" ref="CY425:CY434" si="188">AA425</f>
        <v>7.07</v>
      </c>
      <c r="CZ425">
        <f t="shared" ref="CZ425:CZ434" si="189">AE425</f>
        <v>7.07</v>
      </c>
      <c r="DA425">
        <f t="shared" ref="DA425:DA434" si="190">AI425</f>
        <v>1</v>
      </c>
      <c r="DB425">
        <f t="shared" ref="DB425:DB434" si="191">ROUND(ROUND(AT425*CZ425,2),6)</f>
        <v>4.38</v>
      </c>
      <c r="DC425">
        <f t="shared" ref="DC425:DC434" si="192">ROUND(ROUND(AT425*AG425,2),6)</f>
        <v>0</v>
      </c>
      <c r="DD425" t="s">
        <v>3</v>
      </c>
      <c r="DE425" t="s">
        <v>3</v>
      </c>
      <c r="DF425">
        <f t="shared" si="179"/>
        <v>2.58</v>
      </c>
      <c r="DG425">
        <f t="shared" si="175"/>
        <v>0</v>
      </c>
      <c r="DH425">
        <f t="shared" si="176"/>
        <v>0</v>
      </c>
      <c r="DI425">
        <f t="shared" si="177"/>
        <v>0</v>
      </c>
      <c r="DJ425">
        <f t="shared" ref="DJ425:DJ434" si="193">DF425</f>
        <v>2.58</v>
      </c>
      <c r="DK425">
        <v>0</v>
      </c>
      <c r="DL425" t="s">
        <v>3</v>
      </c>
      <c r="DM425">
        <v>0</v>
      </c>
      <c r="DN425" t="s">
        <v>3</v>
      </c>
      <c r="DO425">
        <v>0</v>
      </c>
    </row>
    <row r="426" spans="1:119" x14ac:dyDescent="0.25">
      <c r="A426">
        <f>ROW(Source!A281)</f>
        <v>281</v>
      </c>
      <c r="B426">
        <v>75316143</v>
      </c>
      <c r="C426">
        <v>75317603</v>
      </c>
      <c r="D426">
        <v>31111686</v>
      </c>
      <c r="E426">
        <v>1</v>
      </c>
      <c r="F426">
        <v>1</v>
      </c>
      <c r="G426">
        <v>30570983</v>
      </c>
      <c r="H426">
        <v>3</v>
      </c>
      <c r="I426" t="s">
        <v>135</v>
      </c>
      <c r="J426" t="s">
        <v>138</v>
      </c>
      <c r="K426" t="s">
        <v>136</v>
      </c>
      <c r="L426">
        <v>1348</v>
      </c>
      <c r="N426">
        <v>1009</v>
      </c>
      <c r="O426" t="s">
        <v>137</v>
      </c>
      <c r="P426" t="s">
        <v>137</v>
      </c>
      <c r="Q426">
        <v>1000</v>
      </c>
      <c r="W426">
        <v>1</v>
      </c>
      <c r="X426">
        <v>1771149811</v>
      </c>
      <c r="Y426">
        <f t="shared" si="187"/>
        <v>-2.0699999999999998</v>
      </c>
      <c r="AA426">
        <v>6808.41</v>
      </c>
      <c r="AB426">
        <v>0</v>
      </c>
      <c r="AC426">
        <v>0</v>
      </c>
      <c r="AD426">
        <v>0</v>
      </c>
      <c r="AE426">
        <v>351.13</v>
      </c>
      <c r="AF426">
        <v>0</v>
      </c>
      <c r="AG426">
        <v>0</v>
      </c>
      <c r="AH426">
        <v>0</v>
      </c>
      <c r="AI426">
        <v>19.39</v>
      </c>
      <c r="AJ426">
        <v>1</v>
      </c>
      <c r="AK426">
        <v>1</v>
      </c>
      <c r="AL426">
        <v>1</v>
      </c>
      <c r="AM426">
        <v>-2</v>
      </c>
      <c r="AN426">
        <v>0</v>
      </c>
      <c r="AO426">
        <v>1</v>
      </c>
      <c r="AP426">
        <v>1</v>
      </c>
      <c r="AQ426">
        <v>0</v>
      </c>
      <c r="AR426">
        <v>0</v>
      </c>
      <c r="AS426" t="s">
        <v>3</v>
      </c>
      <c r="AT426">
        <v>-2.0699999999999998</v>
      </c>
      <c r="AU426" t="s">
        <v>3</v>
      </c>
      <c r="AV426">
        <v>0</v>
      </c>
      <c r="AW426">
        <v>2</v>
      </c>
      <c r="AX426">
        <v>75317627</v>
      </c>
      <c r="AY426">
        <v>1</v>
      </c>
      <c r="AZ426">
        <v>6144</v>
      </c>
      <c r="BA426">
        <v>417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CV426">
        <v>0</v>
      </c>
      <c r="CW426">
        <v>0</v>
      </c>
      <c r="CX426">
        <f>ROUND(Y426*Source!I281,9)</f>
        <v>-1.21716</v>
      </c>
      <c r="CY426">
        <f t="shared" si="188"/>
        <v>6808.41</v>
      </c>
      <c r="CZ426">
        <f t="shared" si="189"/>
        <v>351.13</v>
      </c>
      <c r="DA426">
        <f t="shared" si="190"/>
        <v>19.39</v>
      </c>
      <c r="DB426">
        <f t="shared" si="191"/>
        <v>-726.84</v>
      </c>
      <c r="DC426">
        <f t="shared" si="192"/>
        <v>0</v>
      </c>
      <c r="DD426" t="s">
        <v>3</v>
      </c>
      <c r="DE426" t="s">
        <v>3</v>
      </c>
      <c r="DF426">
        <f>ROUND(ROUND(AE426*AI426,2)*CX426,2)</f>
        <v>-8286.92</v>
      </c>
      <c r="DG426">
        <f t="shared" si="175"/>
        <v>0</v>
      </c>
      <c r="DH426">
        <f t="shared" si="176"/>
        <v>0</v>
      </c>
      <c r="DI426">
        <f t="shared" si="177"/>
        <v>0</v>
      </c>
      <c r="DJ426">
        <f t="shared" si="193"/>
        <v>-8286.92</v>
      </c>
      <c r="DK426">
        <v>0</v>
      </c>
      <c r="DL426" t="s">
        <v>3</v>
      </c>
      <c r="DM426">
        <v>0</v>
      </c>
      <c r="DN426" t="s">
        <v>3</v>
      </c>
      <c r="DO426">
        <v>0</v>
      </c>
    </row>
    <row r="427" spans="1:119" x14ac:dyDescent="0.25">
      <c r="A427">
        <f>ROW(Source!A281)</f>
        <v>281</v>
      </c>
      <c r="B427">
        <v>75316143</v>
      </c>
      <c r="C427">
        <v>75317603</v>
      </c>
      <c r="D427">
        <v>31111965</v>
      </c>
      <c r="E427">
        <v>1</v>
      </c>
      <c r="F427">
        <v>1</v>
      </c>
      <c r="G427">
        <v>30570983</v>
      </c>
      <c r="H427">
        <v>3</v>
      </c>
      <c r="I427" t="s">
        <v>140</v>
      </c>
      <c r="J427" t="s">
        <v>142</v>
      </c>
      <c r="K427" t="s">
        <v>141</v>
      </c>
      <c r="L427">
        <v>1339</v>
      </c>
      <c r="N427">
        <v>1007</v>
      </c>
      <c r="O427" t="s">
        <v>30</v>
      </c>
      <c r="P427" t="s">
        <v>30</v>
      </c>
      <c r="Q427">
        <v>1</v>
      </c>
      <c r="W427">
        <v>1</v>
      </c>
      <c r="X427">
        <v>1556771397</v>
      </c>
      <c r="Y427">
        <f t="shared" si="187"/>
        <v>-4.59</v>
      </c>
      <c r="AA427">
        <v>1298.8599999999999</v>
      </c>
      <c r="AB427">
        <v>0</v>
      </c>
      <c r="AC427">
        <v>0</v>
      </c>
      <c r="AD427">
        <v>0</v>
      </c>
      <c r="AE427">
        <v>137.30000000000001</v>
      </c>
      <c r="AF427">
        <v>0</v>
      </c>
      <c r="AG427">
        <v>0</v>
      </c>
      <c r="AH427">
        <v>0</v>
      </c>
      <c r="AI427">
        <v>9.4600000000000009</v>
      </c>
      <c r="AJ427">
        <v>1</v>
      </c>
      <c r="AK427">
        <v>1</v>
      </c>
      <c r="AL427">
        <v>1</v>
      </c>
      <c r="AM427">
        <v>-2</v>
      </c>
      <c r="AN427">
        <v>0</v>
      </c>
      <c r="AO427">
        <v>1</v>
      </c>
      <c r="AP427">
        <v>1</v>
      </c>
      <c r="AQ427">
        <v>0</v>
      </c>
      <c r="AR427">
        <v>0</v>
      </c>
      <c r="AS427" t="s">
        <v>3</v>
      </c>
      <c r="AT427">
        <v>-4.59</v>
      </c>
      <c r="AU427" t="s">
        <v>3</v>
      </c>
      <c r="AV427">
        <v>0</v>
      </c>
      <c r="AW427">
        <v>2</v>
      </c>
      <c r="AX427">
        <v>75317628</v>
      </c>
      <c r="AY427">
        <v>1</v>
      </c>
      <c r="AZ427">
        <v>6144</v>
      </c>
      <c r="BA427">
        <v>418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CV427">
        <v>0</v>
      </c>
      <c r="CW427">
        <v>0</v>
      </c>
      <c r="CX427">
        <f>ROUND(Y427*Source!I281,9)</f>
        <v>-2.6989200000000002</v>
      </c>
      <c r="CY427">
        <f t="shared" si="188"/>
        <v>1298.8599999999999</v>
      </c>
      <c r="CZ427">
        <f t="shared" si="189"/>
        <v>137.30000000000001</v>
      </c>
      <c r="DA427">
        <f t="shared" si="190"/>
        <v>9.4600000000000009</v>
      </c>
      <c r="DB427">
        <f t="shared" si="191"/>
        <v>-630.21</v>
      </c>
      <c r="DC427">
        <f t="shared" si="192"/>
        <v>0</v>
      </c>
      <c r="DD427" t="s">
        <v>3</v>
      </c>
      <c r="DE427" t="s">
        <v>3</v>
      </c>
      <c r="DF427">
        <f>ROUND(ROUND(AE427*AI427,2)*CX427,2)</f>
        <v>-3505.52</v>
      </c>
      <c r="DG427">
        <f t="shared" si="175"/>
        <v>0</v>
      </c>
      <c r="DH427">
        <f t="shared" si="176"/>
        <v>0</v>
      </c>
      <c r="DI427">
        <f t="shared" si="177"/>
        <v>0</v>
      </c>
      <c r="DJ427">
        <f t="shared" si="193"/>
        <v>-3505.52</v>
      </c>
      <c r="DK427">
        <v>0</v>
      </c>
      <c r="DL427" t="s">
        <v>3</v>
      </c>
      <c r="DM427">
        <v>0</v>
      </c>
      <c r="DN427" t="s">
        <v>3</v>
      </c>
      <c r="DO427">
        <v>0</v>
      </c>
    </row>
    <row r="428" spans="1:119" x14ac:dyDescent="0.25">
      <c r="A428">
        <f>ROW(Source!A281)</f>
        <v>281</v>
      </c>
      <c r="B428">
        <v>75316143</v>
      </c>
      <c r="C428">
        <v>75317603</v>
      </c>
      <c r="D428">
        <v>31112729</v>
      </c>
      <c r="E428">
        <v>1</v>
      </c>
      <c r="F428">
        <v>1</v>
      </c>
      <c r="G428">
        <v>30570983</v>
      </c>
      <c r="H428">
        <v>3</v>
      </c>
      <c r="I428" t="s">
        <v>720</v>
      </c>
      <c r="J428" t="s">
        <v>721</v>
      </c>
      <c r="K428" t="s">
        <v>722</v>
      </c>
      <c r="L428">
        <v>1327</v>
      </c>
      <c r="N428">
        <v>1005</v>
      </c>
      <c r="O428" t="s">
        <v>103</v>
      </c>
      <c r="P428" t="s">
        <v>103</v>
      </c>
      <c r="Q428">
        <v>1</v>
      </c>
      <c r="W428">
        <v>0</v>
      </c>
      <c r="X428">
        <v>1997420771</v>
      </c>
      <c r="Y428">
        <f t="shared" si="187"/>
        <v>52</v>
      </c>
      <c r="AA428">
        <v>2.31</v>
      </c>
      <c r="AB428">
        <v>0</v>
      </c>
      <c r="AC428">
        <v>0</v>
      </c>
      <c r="AD428">
        <v>0</v>
      </c>
      <c r="AE428">
        <v>2.31</v>
      </c>
      <c r="AF428">
        <v>0</v>
      </c>
      <c r="AG428">
        <v>0</v>
      </c>
      <c r="AH428">
        <v>0</v>
      </c>
      <c r="AI428">
        <v>1</v>
      </c>
      <c r="AJ428">
        <v>1</v>
      </c>
      <c r="AK428">
        <v>1</v>
      </c>
      <c r="AL428">
        <v>1</v>
      </c>
      <c r="AM428">
        <v>2</v>
      </c>
      <c r="AN428">
        <v>0</v>
      </c>
      <c r="AO428">
        <v>1</v>
      </c>
      <c r="AP428">
        <v>1</v>
      </c>
      <c r="AQ428">
        <v>0</v>
      </c>
      <c r="AR428">
        <v>0</v>
      </c>
      <c r="AS428" t="s">
        <v>3</v>
      </c>
      <c r="AT428">
        <v>52</v>
      </c>
      <c r="AU428" t="s">
        <v>3</v>
      </c>
      <c r="AV428">
        <v>0</v>
      </c>
      <c r="AW428">
        <v>2</v>
      </c>
      <c r="AX428">
        <v>75317629</v>
      </c>
      <c r="AY428">
        <v>1</v>
      </c>
      <c r="AZ428">
        <v>0</v>
      </c>
      <c r="BA428">
        <v>419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CV428">
        <v>0</v>
      </c>
      <c r="CW428">
        <v>0</v>
      </c>
      <c r="CX428">
        <f>ROUND(Y428*Source!I281,9)</f>
        <v>30.576000000000001</v>
      </c>
      <c r="CY428">
        <f t="shared" si="188"/>
        <v>2.31</v>
      </c>
      <c r="CZ428">
        <f t="shared" si="189"/>
        <v>2.31</v>
      </c>
      <c r="DA428">
        <f t="shared" si="190"/>
        <v>1</v>
      </c>
      <c r="DB428">
        <f t="shared" si="191"/>
        <v>120.12</v>
      </c>
      <c r="DC428">
        <f t="shared" si="192"/>
        <v>0</v>
      </c>
      <c r="DD428" t="s">
        <v>3</v>
      </c>
      <c r="DE428" t="s">
        <v>3</v>
      </c>
      <c r="DF428">
        <f>ROUND(ROUND(AE428,2)*CX428,2)</f>
        <v>70.63</v>
      </c>
      <c r="DG428">
        <f t="shared" si="175"/>
        <v>0</v>
      </c>
      <c r="DH428">
        <f t="shared" si="176"/>
        <v>0</v>
      </c>
      <c r="DI428">
        <f t="shared" si="177"/>
        <v>0</v>
      </c>
      <c r="DJ428">
        <f t="shared" si="193"/>
        <v>70.63</v>
      </c>
      <c r="DK428">
        <v>0</v>
      </c>
      <c r="DL428" t="s">
        <v>3</v>
      </c>
      <c r="DM428">
        <v>0</v>
      </c>
      <c r="DN428" t="s">
        <v>3</v>
      </c>
      <c r="DO428">
        <v>0</v>
      </c>
    </row>
    <row r="429" spans="1:119" x14ac:dyDescent="0.25">
      <c r="A429">
        <f>ROW(Source!A281)</f>
        <v>281</v>
      </c>
      <c r="B429">
        <v>75316143</v>
      </c>
      <c r="C429">
        <v>75317603</v>
      </c>
      <c r="D429">
        <v>31112815</v>
      </c>
      <c r="E429">
        <v>1</v>
      </c>
      <c r="F429">
        <v>1</v>
      </c>
      <c r="G429">
        <v>30570983</v>
      </c>
      <c r="H429">
        <v>3</v>
      </c>
      <c r="I429" t="s">
        <v>723</v>
      </c>
      <c r="J429" t="s">
        <v>724</v>
      </c>
      <c r="K429" t="s">
        <v>725</v>
      </c>
      <c r="L429">
        <v>1301</v>
      </c>
      <c r="N429">
        <v>1003</v>
      </c>
      <c r="O429" t="s">
        <v>402</v>
      </c>
      <c r="P429" t="s">
        <v>402</v>
      </c>
      <c r="Q429">
        <v>1</v>
      </c>
      <c r="W429">
        <v>0</v>
      </c>
      <c r="X429">
        <v>1138058933</v>
      </c>
      <c r="Y429">
        <f t="shared" si="187"/>
        <v>75</v>
      </c>
      <c r="AA429">
        <v>0.28999999999999998</v>
      </c>
      <c r="AB429">
        <v>0</v>
      </c>
      <c r="AC429">
        <v>0</v>
      </c>
      <c r="AD429">
        <v>0</v>
      </c>
      <c r="AE429">
        <v>0.28999999999999998</v>
      </c>
      <c r="AF429">
        <v>0</v>
      </c>
      <c r="AG429">
        <v>0</v>
      </c>
      <c r="AH429">
        <v>0</v>
      </c>
      <c r="AI429">
        <v>1</v>
      </c>
      <c r="AJ429">
        <v>1</v>
      </c>
      <c r="AK429">
        <v>1</v>
      </c>
      <c r="AL429">
        <v>1</v>
      </c>
      <c r="AM429">
        <v>2</v>
      </c>
      <c r="AN429">
        <v>0</v>
      </c>
      <c r="AO429">
        <v>1</v>
      </c>
      <c r="AP429">
        <v>1</v>
      </c>
      <c r="AQ429">
        <v>0</v>
      </c>
      <c r="AR429">
        <v>0</v>
      </c>
      <c r="AS429" t="s">
        <v>3</v>
      </c>
      <c r="AT429">
        <v>75</v>
      </c>
      <c r="AU429" t="s">
        <v>3</v>
      </c>
      <c r="AV429">
        <v>0</v>
      </c>
      <c r="AW429">
        <v>2</v>
      </c>
      <c r="AX429">
        <v>75317630</v>
      </c>
      <c r="AY429">
        <v>1</v>
      </c>
      <c r="AZ429">
        <v>0</v>
      </c>
      <c r="BA429">
        <v>420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CV429">
        <v>0</v>
      </c>
      <c r="CW429">
        <v>0</v>
      </c>
      <c r="CX429">
        <f>ROUND(Y429*Source!I281,9)</f>
        <v>44.1</v>
      </c>
      <c r="CY429">
        <f t="shared" si="188"/>
        <v>0.28999999999999998</v>
      </c>
      <c r="CZ429">
        <f t="shared" si="189"/>
        <v>0.28999999999999998</v>
      </c>
      <c r="DA429">
        <f t="shared" si="190"/>
        <v>1</v>
      </c>
      <c r="DB429">
        <f t="shared" si="191"/>
        <v>21.75</v>
      </c>
      <c r="DC429">
        <f t="shared" si="192"/>
        <v>0</v>
      </c>
      <c r="DD429" t="s">
        <v>3</v>
      </c>
      <c r="DE429" t="s">
        <v>3</v>
      </c>
      <c r="DF429">
        <f>ROUND(ROUND(AE429,2)*CX429,2)</f>
        <v>12.79</v>
      </c>
      <c r="DG429">
        <f t="shared" si="175"/>
        <v>0</v>
      </c>
      <c r="DH429">
        <f t="shared" si="176"/>
        <v>0</v>
      </c>
      <c r="DI429">
        <f t="shared" si="177"/>
        <v>0</v>
      </c>
      <c r="DJ429">
        <f t="shared" si="193"/>
        <v>12.79</v>
      </c>
      <c r="DK429">
        <v>0</v>
      </c>
      <c r="DL429" t="s">
        <v>3</v>
      </c>
      <c r="DM429">
        <v>0</v>
      </c>
      <c r="DN429" t="s">
        <v>3</v>
      </c>
      <c r="DO429">
        <v>0</v>
      </c>
    </row>
    <row r="430" spans="1:119" x14ac:dyDescent="0.25">
      <c r="A430">
        <f>ROW(Source!A281)</f>
        <v>281</v>
      </c>
      <c r="B430">
        <v>75316143</v>
      </c>
      <c r="C430">
        <v>75317603</v>
      </c>
      <c r="D430">
        <v>64820062</v>
      </c>
      <c r="E430">
        <v>1</v>
      </c>
      <c r="F430">
        <v>1</v>
      </c>
      <c r="G430">
        <v>30570983</v>
      </c>
      <c r="H430">
        <v>3</v>
      </c>
      <c r="I430" t="s">
        <v>726</v>
      </c>
      <c r="J430" t="s">
        <v>727</v>
      </c>
      <c r="K430" t="s">
        <v>728</v>
      </c>
      <c r="L430">
        <v>1346</v>
      </c>
      <c r="N430">
        <v>1009</v>
      </c>
      <c r="O430" t="s">
        <v>132</v>
      </c>
      <c r="P430" t="s">
        <v>132</v>
      </c>
      <c r="Q430">
        <v>1</v>
      </c>
      <c r="W430">
        <v>0</v>
      </c>
      <c r="X430">
        <v>2145136649</v>
      </c>
      <c r="Y430">
        <f t="shared" si="187"/>
        <v>20</v>
      </c>
      <c r="AA430">
        <v>21.24</v>
      </c>
      <c r="AB430">
        <v>0</v>
      </c>
      <c r="AC430">
        <v>0</v>
      </c>
      <c r="AD430">
        <v>0</v>
      </c>
      <c r="AE430">
        <v>21.24</v>
      </c>
      <c r="AF430">
        <v>0</v>
      </c>
      <c r="AG430">
        <v>0</v>
      </c>
      <c r="AH430">
        <v>0</v>
      </c>
      <c r="AI430">
        <v>1</v>
      </c>
      <c r="AJ430">
        <v>1</v>
      </c>
      <c r="AK430">
        <v>1</v>
      </c>
      <c r="AL430">
        <v>1</v>
      </c>
      <c r="AM430">
        <v>2</v>
      </c>
      <c r="AN430">
        <v>0</v>
      </c>
      <c r="AO430">
        <v>1</v>
      </c>
      <c r="AP430">
        <v>1</v>
      </c>
      <c r="AQ430">
        <v>0</v>
      </c>
      <c r="AR430">
        <v>0</v>
      </c>
      <c r="AS430" t="s">
        <v>3</v>
      </c>
      <c r="AT430">
        <v>20</v>
      </c>
      <c r="AU430" t="s">
        <v>3</v>
      </c>
      <c r="AV430">
        <v>0</v>
      </c>
      <c r="AW430">
        <v>2</v>
      </c>
      <c r="AX430">
        <v>75317631</v>
      </c>
      <c r="AY430">
        <v>1</v>
      </c>
      <c r="AZ430">
        <v>0</v>
      </c>
      <c r="BA430">
        <v>421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CV430">
        <v>0</v>
      </c>
      <c r="CW430">
        <v>0</v>
      </c>
      <c r="CX430">
        <f>ROUND(Y430*Source!I281,9)</f>
        <v>11.76</v>
      </c>
      <c r="CY430">
        <f t="shared" si="188"/>
        <v>21.24</v>
      </c>
      <c r="CZ430">
        <f t="shared" si="189"/>
        <v>21.24</v>
      </c>
      <c r="DA430">
        <f t="shared" si="190"/>
        <v>1</v>
      </c>
      <c r="DB430">
        <f t="shared" si="191"/>
        <v>424.8</v>
      </c>
      <c r="DC430">
        <f t="shared" si="192"/>
        <v>0</v>
      </c>
      <c r="DD430" t="s">
        <v>3</v>
      </c>
      <c r="DE430" t="s">
        <v>3</v>
      </c>
      <c r="DF430">
        <f>ROUND(ROUND(AE430,2)*CX430,2)</f>
        <v>249.78</v>
      </c>
      <c r="DG430">
        <f t="shared" si="175"/>
        <v>0</v>
      </c>
      <c r="DH430">
        <f t="shared" si="176"/>
        <v>0</v>
      </c>
      <c r="DI430">
        <f t="shared" si="177"/>
        <v>0</v>
      </c>
      <c r="DJ430">
        <f t="shared" si="193"/>
        <v>249.78</v>
      </c>
      <c r="DK430">
        <v>0</v>
      </c>
      <c r="DL430" t="s">
        <v>3</v>
      </c>
      <c r="DM430">
        <v>0</v>
      </c>
      <c r="DN430" t="s">
        <v>3</v>
      </c>
      <c r="DO430">
        <v>0</v>
      </c>
    </row>
    <row r="431" spans="1:119" x14ac:dyDescent="0.25">
      <c r="A431">
        <f>ROW(Source!A281)</f>
        <v>281</v>
      </c>
      <c r="B431">
        <v>75316143</v>
      </c>
      <c r="C431">
        <v>75317603</v>
      </c>
      <c r="D431">
        <v>44935968</v>
      </c>
      <c r="E431">
        <v>1</v>
      </c>
      <c r="F431">
        <v>1</v>
      </c>
      <c r="G431">
        <v>30570983</v>
      </c>
      <c r="H431">
        <v>3</v>
      </c>
      <c r="I431" t="s">
        <v>144</v>
      </c>
      <c r="J431" t="s">
        <v>146</v>
      </c>
      <c r="K431" t="s">
        <v>145</v>
      </c>
      <c r="L431">
        <v>1346</v>
      </c>
      <c r="N431">
        <v>1009</v>
      </c>
      <c r="O431" t="s">
        <v>132</v>
      </c>
      <c r="P431" t="s">
        <v>132</v>
      </c>
      <c r="Q431">
        <v>1</v>
      </c>
      <c r="W431">
        <v>1</v>
      </c>
      <c r="X431">
        <v>729508448</v>
      </c>
      <c r="Y431">
        <f t="shared" si="187"/>
        <v>-20.66</v>
      </c>
      <c r="AA431">
        <v>77.2</v>
      </c>
      <c r="AB431">
        <v>0</v>
      </c>
      <c r="AC431">
        <v>0</v>
      </c>
      <c r="AD431">
        <v>0</v>
      </c>
      <c r="AE431">
        <v>6.38</v>
      </c>
      <c r="AF431">
        <v>0</v>
      </c>
      <c r="AG431">
        <v>0</v>
      </c>
      <c r="AH431">
        <v>0</v>
      </c>
      <c r="AI431">
        <v>12.1</v>
      </c>
      <c r="AJ431">
        <v>1</v>
      </c>
      <c r="AK431">
        <v>1</v>
      </c>
      <c r="AL431">
        <v>1</v>
      </c>
      <c r="AM431">
        <v>-2</v>
      </c>
      <c r="AN431">
        <v>0</v>
      </c>
      <c r="AO431">
        <v>1</v>
      </c>
      <c r="AP431">
        <v>1</v>
      </c>
      <c r="AQ431">
        <v>0</v>
      </c>
      <c r="AR431">
        <v>0</v>
      </c>
      <c r="AS431" t="s">
        <v>3</v>
      </c>
      <c r="AT431">
        <v>-20.66</v>
      </c>
      <c r="AU431" t="s">
        <v>3</v>
      </c>
      <c r="AV431">
        <v>0</v>
      </c>
      <c r="AW431">
        <v>2</v>
      </c>
      <c r="AX431">
        <v>75317632</v>
      </c>
      <c r="AY431">
        <v>1</v>
      </c>
      <c r="AZ431">
        <v>6144</v>
      </c>
      <c r="BA431">
        <v>422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CV431">
        <v>0</v>
      </c>
      <c r="CW431">
        <v>0</v>
      </c>
      <c r="CX431">
        <f>ROUND(Y431*Source!I281,9)</f>
        <v>-12.14808</v>
      </c>
      <c r="CY431">
        <f t="shared" si="188"/>
        <v>77.2</v>
      </c>
      <c r="CZ431">
        <f t="shared" si="189"/>
        <v>6.38</v>
      </c>
      <c r="DA431">
        <f t="shared" si="190"/>
        <v>12.1</v>
      </c>
      <c r="DB431">
        <f t="shared" si="191"/>
        <v>-131.81</v>
      </c>
      <c r="DC431">
        <f t="shared" si="192"/>
        <v>0</v>
      </c>
      <c r="DD431" t="s">
        <v>3</v>
      </c>
      <c r="DE431" t="s">
        <v>3</v>
      </c>
      <c r="DF431">
        <f>ROUND(ROUND(AE431*AI431,2)*CX431,2)</f>
        <v>-937.83</v>
      </c>
      <c r="DG431">
        <f t="shared" si="175"/>
        <v>0</v>
      </c>
      <c r="DH431">
        <f t="shared" si="176"/>
        <v>0</v>
      </c>
      <c r="DI431">
        <f t="shared" si="177"/>
        <v>0</v>
      </c>
      <c r="DJ431">
        <f t="shared" si="193"/>
        <v>-937.83</v>
      </c>
      <c r="DK431">
        <v>0</v>
      </c>
      <c r="DL431" t="s">
        <v>3</v>
      </c>
      <c r="DM431">
        <v>0</v>
      </c>
      <c r="DN431" t="s">
        <v>3</v>
      </c>
      <c r="DO431">
        <v>0</v>
      </c>
    </row>
    <row r="432" spans="1:119" x14ac:dyDescent="0.25">
      <c r="A432">
        <f>ROW(Source!A281)</f>
        <v>281</v>
      </c>
      <c r="B432">
        <v>75316143</v>
      </c>
      <c r="C432">
        <v>75317603</v>
      </c>
      <c r="D432">
        <v>31113788</v>
      </c>
      <c r="E432">
        <v>1</v>
      </c>
      <c r="F432">
        <v>1</v>
      </c>
      <c r="G432">
        <v>30570983</v>
      </c>
      <c r="H432">
        <v>3</v>
      </c>
      <c r="I432" t="s">
        <v>130</v>
      </c>
      <c r="J432" t="s">
        <v>133</v>
      </c>
      <c r="K432" t="s">
        <v>131</v>
      </c>
      <c r="L432">
        <v>1346</v>
      </c>
      <c r="N432">
        <v>1009</v>
      </c>
      <c r="O432" t="s">
        <v>132</v>
      </c>
      <c r="P432" t="s">
        <v>132</v>
      </c>
      <c r="Q432">
        <v>1</v>
      </c>
      <c r="W432">
        <v>0</v>
      </c>
      <c r="X432">
        <v>1159141387</v>
      </c>
      <c r="Y432">
        <f t="shared" si="187"/>
        <v>6.75</v>
      </c>
      <c r="AA432">
        <v>219.92</v>
      </c>
      <c r="AB432">
        <v>0</v>
      </c>
      <c r="AC432">
        <v>0</v>
      </c>
      <c r="AD432">
        <v>0</v>
      </c>
      <c r="AE432">
        <v>49.09</v>
      </c>
      <c r="AF432">
        <v>0</v>
      </c>
      <c r="AG432">
        <v>0</v>
      </c>
      <c r="AH432">
        <v>0</v>
      </c>
      <c r="AI432">
        <v>4.4800000000000004</v>
      </c>
      <c r="AJ432">
        <v>1</v>
      </c>
      <c r="AK432">
        <v>1</v>
      </c>
      <c r="AL432">
        <v>1</v>
      </c>
      <c r="AM432">
        <v>-2</v>
      </c>
      <c r="AN432">
        <v>0</v>
      </c>
      <c r="AO432">
        <v>0</v>
      </c>
      <c r="AP432">
        <v>1</v>
      </c>
      <c r="AQ432">
        <v>0</v>
      </c>
      <c r="AR432">
        <v>0</v>
      </c>
      <c r="AS432" t="s">
        <v>3</v>
      </c>
      <c r="AT432">
        <v>6.75</v>
      </c>
      <c r="AU432" t="s">
        <v>3</v>
      </c>
      <c r="AV432">
        <v>0</v>
      </c>
      <c r="AW432">
        <v>1</v>
      </c>
      <c r="AX432">
        <v>-1</v>
      </c>
      <c r="AY432">
        <v>0</v>
      </c>
      <c r="AZ432">
        <v>0</v>
      </c>
      <c r="BA432" t="s">
        <v>3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CV432">
        <v>0</v>
      </c>
      <c r="CW432">
        <v>0</v>
      </c>
      <c r="CX432">
        <f>ROUND(Y432*Source!I281,9)</f>
        <v>3.9689999999999999</v>
      </c>
      <c r="CY432">
        <f t="shared" si="188"/>
        <v>219.92</v>
      </c>
      <c r="CZ432">
        <f t="shared" si="189"/>
        <v>49.09</v>
      </c>
      <c r="DA432">
        <f t="shared" si="190"/>
        <v>4.4800000000000004</v>
      </c>
      <c r="DB432">
        <f t="shared" si="191"/>
        <v>331.36</v>
      </c>
      <c r="DC432">
        <f t="shared" si="192"/>
        <v>0</v>
      </c>
      <c r="DD432" t="s">
        <v>3</v>
      </c>
      <c r="DE432" t="s">
        <v>3</v>
      </c>
      <c r="DF432">
        <f>ROUND(ROUND(AE432*AI432,2)*CX432,2)</f>
        <v>872.86</v>
      </c>
      <c r="DG432">
        <f t="shared" si="175"/>
        <v>0</v>
      </c>
      <c r="DH432">
        <f t="shared" si="176"/>
        <v>0</v>
      </c>
      <c r="DI432">
        <f t="shared" si="177"/>
        <v>0</v>
      </c>
      <c r="DJ432">
        <f t="shared" si="193"/>
        <v>872.86</v>
      </c>
      <c r="DK432">
        <v>0</v>
      </c>
      <c r="DL432" t="s">
        <v>3</v>
      </c>
      <c r="DM432">
        <v>0</v>
      </c>
      <c r="DN432" t="s">
        <v>3</v>
      </c>
      <c r="DO432">
        <v>0</v>
      </c>
    </row>
    <row r="433" spans="1:119" x14ac:dyDescent="0.25">
      <c r="A433">
        <f>ROW(Source!A281)</f>
        <v>281</v>
      </c>
      <c r="B433">
        <v>75316143</v>
      </c>
      <c r="C433">
        <v>75317603</v>
      </c>
      <c r="D433">
        <v>64820348</v>
      </c>
      <c r="E433">
        <v>1</v>
      </c>
      <c r="F433">
        <v>1</v>
      </c>
      <c r="G433">
        <v>30570983</v>
      </c>
      <c r="H433">
        <v>3</v>
      </c>
      <c r="I433" t="s">
        <v>729</v>
      </c>
      <c r="J433" t="s">
        <v>730</v>
      </c>
      <c r="K433" t="s">
        <v>731</v>
      </c>
      <c r="L433">
        <v>1301</v>
      </c>
      <c r="N433">
        <v>1003</v>
      </c>
      <c r="O433" t="s">
        <v>402</v>
      </c>
      <c r="P433" t="s">
        <v>402</v>
      </c>
      <c r="Q433">
        <v>1</v>
      </c>
      <c r="W433">
        <v>0</v>
      </c>
      <c r="X433">
        <v>115491783</v>
      </c>
      <c r="Y433">
        <f t="shared" si="187"/>
        <v>50</v>
      </c>
      <c r="AA433">
        <v>4.0599999999999996</v>
      </c>
      <c r="AB433">
        <v>0</v>
      </c>
      <c r="AC433">
        <v>0</v>
      </c>
      <c r="AD433">
        <v>0</v>
      </c>
      <c r="AE433">
        <v>4.0599999999999996</v>
      </c>
      <c r="AF433">
        <v>0</v>
      </c>
      <c r="AG433">
        <v>0</v>
      </c>
      <c r="AH433">
        <v>0</v>
      </c>
      <c r="AI433">
        <v>1</v>
      </c>
      <c r="AJ433">
        <v>1</v>
      </c>
      <c r="AK433">
        <v>1</v>
      </c>
      <c r="AL433">
        <v>1</v>
      </c>
      <c r="AM433">
        <v>2</v>
      </c>
      <c r="AN433">
        <v>0</v>
      </c>
      <c r="AO433">
        <v>1</v>
      </c>
      <c r="AP433">
        <v>1</v>
      </c>
      <c r="AQ433">
        <v>0</v>
      </c>
      <c r="AR433">
        <v>0</v>
      </c>
      <c r="AS433" t="s">
        <v>3</v>
      </c>
      <c r="AT433">
        <v>50</v>
      </c>
      <c r="AU433" t="s">
        <v>3</v>
      </c>
      <c r="AV433">
        <v>0</v>
      </c>
      <c r="AW433">
        <v>2</v>
      </c>
      <c r="AX433">
        <v>75317633</v>
      </c>
      <c r="AY433">
        <v>1</v>
      </c>
      <c r="AZ433">
        <v>0</v>
      </c>
      <c r="BA433">
        <v>423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CV433">
        <v>0</v>
      </c>
      <c r="CW433">
        <v>0</v>
      </c>
      <c r="CX433">
        <f>ROUND(Y433*Source!I281,9)</f>
        <v>29.4</v>
      </c>
      <c r="CY433">
        <f t="shared" si="188"/>
        <v>4.0599999999999996</v>
      </c>
      <c r="CZ433">
        <f t="shared" si="189"/>
        <v>4.0599999999999996</v>
      </c>
      <c r="DA433">
        <f t="shared" si="190"/>
        <v>1</v>
      </c>
      <c r="DB433">
        <f t="shared" si="191"/>
        <v>203</v>
      </c>
      <c r="DC433">
        <f t="shared" si="192"/>
        <v>0</v>
      </c>
      <c r="DD433" t="s">
        <v>3</v>
      </c>
      <c r="DE433" t="s">
        <v>3</v>
      </c>
      <c r="DF433">
        <f>ROUND(ROUND(AE433,2)*CX433,2)</f>
        <v>119.36</v>
      </c>
      <c r="DG433">
        <f t="shared" si="175"/>
        <v>0</v>
      </c>
      <c r="DH433">
        <f t="shared" si="176"/>
        <v>0</v>
      </c>
      <c r="DI433">
        <f t="shared" si="177"/>
        <v>0</v>
      </c>
      <c r="DJ433">
        <f t="shared" si="193"/>
        <v>119.36</v>
      </c>
      <c r="DK433">
        <v>0</v>
      </c>
      <c r="DL433" t="s">
        <v>3</v>
      </c>
      <c r="DM433">
        <v>0</v>
      </c>
      <c r="DN433" t="s">
        <v>3</v>
      </c>
      <c r="DO433">
        <v>0</v>
      </c>
    </row>
    <row r="434" spans="1:119" x14ac:dyDescent="0.25">
      <c r="A434">
        <f>ROW(Source!A281)</f>
        <v>281</v>
      </c>
      <c r="B434">
        <v>75316143</v>
      </c>
      <c r="C434">
        <v>75317603</v>
      </c>
      <c r="D434">
        <v>66317333</v>
      </c>
      <c r="E434">
        <v>1</v>
      </c>
      <c r="F434">
        <v>1</v>
      </c>
      <c r="G434">
        <v>30570983</v>
      </c>
      <c r="H434">
        <v>3</v>
      </c>
      <c r="I434" t="s">
        <v>148</v>
      </c>
      <c r="J434" t="s">
        <v>150</v>
      </c>
      <c r="K434" t="s">
        <v>149</v>
      </c>
      <c r="L434">
        <v>1348</v>
      </c>
      <c r="N434">
        <v>1009</v>
      </c>
      <c r="O434" t="s">
        <v>137</v>
      </c>
      <c r="P434" t="s">
        <v>137</v>
      </c>
      <c r="Q434">
        <v>1000</v>
      </c>
      <c r="W434">
        <v>0</v>
      </c>
      <c r="X434">
        <v>1072628727</v>
      </c>
      <c r="Y434">
        <f t="shared" si="187"/>
        <v>9</v>
      </c>
      <c r="AA434">
        <v>9701.2199999999993</v>
      </c>
      <c r="AB434">
        <v>0</v>
      </c>
      <c r="AC434">
        <v>0</v>
      </c>
      <c r="AD434">
        <v>0</v>
      </c>
      <c r="AE434">
        <v>1979.84</v>
      </c>
      <c r="AF434">
        <v>0</v>
      </c>
      <c r="AG434">
        <v>0</v>
      </c>
      <c r="AH434">
        <v>0</v>
      </c>
      <c r="AI434">
        <v>4.9000000000000004</v>
      </c>
      <c r="AJ434">
        <v>1</v>
      </c>
      <c r="AK434">
        <v>1</v>
      </c>
      <c r="AL434">
        <v>1</v>
      </c>
      <c r="AM434">
        <v>-2</v>
      </c>
      <c r="AN434">
        <v>0</v>
      </c>
      <c r="AO434">
        <v>0</v>
      </c>
      <c r="AP434">
        <v>1</v>
      </c>
      <c r="AQ434">
        <v>0</v>
      </c>
      <c r="AR434">
        <v>0</v>
      </c>
      <c r="AS434" t="s">
        <v>3</v>
      </c>
      <c r="AT434">
        <v>9</v>
      </c>
      <c r="AU434" t="s">
        <v>3</v>
      </c>
      <c r="AV434">
        <v>0</v>
      </c>
      <c r="AW434">
        <v>1</v>
      </c>
      <c r="AX434">
        <v>-1</v>
      </c>
      <c r="AY434">
        <v>0</v>
      </c>
      <c r="AZ434">
        <v>0</v>
      </c>
      <c r="BA434" t="s">
        <v>3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CV434">
        <v>0</v>
      </c>
      <c r="CW434">
        <v>0</v>
      </c>
      <c r="CX434">
        <f>ROUND(Y434*Source!I281,9)</f>
        <v>5.2919999999999998</v>
      </c>
      <c r="CY434">
        <f t="shared" si="188"/>
        <v>9701.2199999999993</v>
      </c>
      <c r="CZ434">
        <f t="shared" si="189"/>
        <v>1979.84</v>
      </c>
      <c r="DA434">
        <f t="shared" si="190"/>
        <v>4.9000000000000004</v>
      </c>
      <c r="DB434">
        <f t="shared" si="191"/>
        <v>17818.560000000001</v>
      </c>
      <c r="DC434">
        <f t="shared" si="192"/>
        <v>0</v>
      </c>
      <c r="DD434" t="s">
        <v>3</v>
      </c>
      <c r="DE434" t="s">
        <v>3</v>
      </c>
      <c r="DF434">
        <f>ROUND(ROUND(AE434*AI434,2)*CX434,2)</f>
        <v>51338.86</v>
      </c>
      <c r="DG434">
        <f t="shared" si="175"/>
        <v>0</v>
      </c>
      <c r="DH434">
        <f t="shared" si="176"/>
        <v>0</v>
      </c>
      <c r="DI434">
        <f t="shared" si="177"/>
        <v>0</v>
      </c>
      <c r="DJ434">
        <f t="shared" si="193"/>
        <v>51338.86</v>
      </c>
      <c r="DK434">
        <v>0</v>
      </c>
      <c r="DL434" t="s">
        <v>3</v>
      </c>
      <c r="DM434">
        <v>0</v>
      </c>
      <c r="DN434" t="s">
        <v>3</v>
      </c>
      <c r="DO434">
        <v>0</v>
      </c>
    </row>
    <row r="435" spans="1:119" x14ac:dyDescent="0.25">
      <c r="A435">
        <f>ROW(Source!A292)</f>
        <v>292</v>
      </c>
      <c r="B435">
        <v>75316141</v>
      </c>
      <c r="C435">
        <v>75317640</v>
      </c>
      <c r="D435">
        <v>44573642</v>
      </c>
      <c r="E435">
        <v>30570983</v>
      </c>
      <c r="F435">
        <v>1</v>
      </c>
      <c r="G435">
        <v>30570983</v>
      </c>
      <c r="H435">
        <v>1</v>
      </c>
      <c r="I435" t="s">
        <v>678</v>
      </c>
      <c r="J435" t="s">
        <v>3</v>
      </c>
      <c r="K435" t="s">
        <v>679</v>
      </c>
      <c r="L435">
        <v>1191</v>
      </c>
      <c r="N435">
        <v>1013</v>
      </c>
      <c r="O435" t="s">
        <v>680</v>
      </c>
      <c r="P435" t="s">
        <v>680</v>
      </c>
      <c r="Q435">
        <v>1</v>
      </c>
      <c r="W435">
        <v>0</v>
      </c>
      <c r="X435">
        <v>476480486</v>
      </c>
      <c r="Y435">
        <f>(AT435*1.15)</f>
        <v>3.1739999999999995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1</v>
      </c>
      <c r="AJ435">
        <v>1</v>
      </c>
      <c r="AK435">
        <v>1</v>
      </c>
      <c r="AL435">
        <v>1</v>
      </c>
      <c r="AM435">
        <v>5</v>
      </c>
      <c r="AN435">
        <v>0</v>
      </c>
      <c r="AO435">
        <v>1</v>
      </c>
      <c r="AP435">
        <v>1</v>
      </c>
      <c r="AQ435">
        <v>0</v>
      </c>
      <c r="AR435">
        <v>0</v>
      </c>
      <c r="AS435" t="s">
        <v>3</v>
      </c>
      <c r="AT435">
        <v>2.76</v>
      </c>
      <c r="AU435" t="s">
        <v>95</v>
      </c>
      <c r="AV435">
        <v>1</v>
      </c>
      <c r="AW435">
        <v>2</v>
      </c>
      <c r="AX435">
        <v>75317653</v>
      </c>
      <c r="AY435">
        <v>1</v>
      </c>
      <c r="AZ435">
        <v>2048</v>
      </c>
      <c r="BA435">
        <v>425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CU435">
        <f>ROUND(AT435*Source!I292*AH435*AL435,2)</f>
        <v>0</v>
      </c>
      <c r="CV435">
        <f>ROUND(Y435*Source!I292,9)</f>
        <v>1.866312</v>
      </c>
      <c r="CW435">
        <v>0</v>
      </c>
      <c r="CX435">
        <f>ROUND(Y435*Source!I292,9)</f>
        <v>1.866312</v>
      </c>
      <c r="CY435">
        <f>AD435</f>
        <v>0</v>
      </c>
      <c r="CZ435">
        <f>AH435</f>
        <v>0</v>
      </c>
      <c r="DA435">
        <f>AL435</f>
        <v>1</v>
      </c>
      <c r="DB435">
        <f>ROUND((ROUND(AT435*CZ435,2)*1.15),6)</f>
        <v>0</v>
      </c>
      <c r="DC435">
        <f>ROUND((ROUND(AT435*AG435,2)*1.15),6)</f>
        <v>0</v>
      </c>
      <c r="DD435" t="s">
        <v>3</v>
      </c>
      <c r="DE435" t="s">
        <v>3</v>
      </c>
      <c r="DF435">
        <f t="shared" ref="DF435:DF453" si="194">ROUND(ROUND(AE435,2)*CX435,2)</f>
        <v>0</v>
      </c>
      <c r="DG435">
        <f t="shared" si="175"/>
        <v>0</v>
      </c>
      <c r="DH435">
        <f t="shared" si="176"/>
        <v>0</v>
      </c>
      <c r="DI435">
        <f t="shared" si="177"/>
        <v>0</v>
      </c>
      <c r="DJ435">
        <f>DI435</f>
        <v>0</v>
      </c>
      <c r="DK435">
        <v>0</v>
      </c>
      <c r="DL435" t="s">
        <v>3</v>
      </c>
      <c r="DM435">
        <v>0</v>
      </c>
      <c r="DN435" t="s">
        <v>3</v>
      </c>
      <c r="DO435">
        <v>0</v>
      </c>
    </row>
    <row r="436" spans="1:119" x14ac:dyDescent="0.25">
      <c r="A436">
        <f>ROW(Source!A292)</f>
        <v>292</v>
      </c>
      <c r="B436">
        <v>75316141</v>
      </c>
      <c r="C436">
        <v>75317640</v>
      </c>
      <c r="D436">
        <v>65153288</v>
      </c>
      <c r="E436">
        <v>1</v>
      </c>
      <c r="F436">
        <v>1</v>
      </c>
      <c r="G436">
        <v>30570983</v>
      </c>
      <c r="H436">
        <v>2</v>
      </c>
      <c r="I436" t="s">
        <v>692</v>
      </c>
      <c r="J436" t="s">
        <v>693</v>
      </c>
      <c r="K436" t="s">
        <v>694</v>
      </c>
      <c r="L436">
        <v>1368</v>
      </c>
      <c r="N436">
        <v>1011</v>
      </c>
      <c r="O436" t="s">
        <v>695</v>
      </c>
      <c r="P436" t="s">
        <v>695</v>
      </c>
      <c r="Q436">
        <v>1</v>
      </c>
      <c r="W436">
        <v>0</v>
      </c>
      <c r="X436">
        <v>-7781208</v>
      </c>
      <c r="Y436">
        <f>(AT436*1.25)</f>
        <v>0.05</v>
      </c>
      <c r="AA436">
        <v>0</v>
      </c>
      <c r="AB436">
        <v>83.1</v>
      </c>
      <c r="AC436">
        <v>12.62</v>
      </c>
      <c r="AD436">
        <v>0</v>
      </c>
      <c r="AE436">
        <v>0</v>
      </c>
      <c r="AF436">
        <v>83.1</v>
      </c>
      <c r="AG436">
        <v>12.62</v>
      </c>
      <c r="AH436">
        <v>0</v>
      </c>
      <c r="AI436">
        <v>1</v>
      </c>
      <c r="AJ436">
        <v>1</v>
      </c>
      <c r="AK436">
        <v>1</v>
      </c>
      <c r="AL436">
        <v>1</v>
      </c>
      <c r="AM436">
        <v>-2</v>
      </c>
      <c r="AN436">
        <v>0</v>
      </c>
      <c r="AO436">
        <v>1</v>
      </c>
      <c r="AP436">
        <v>1</v>
      </c>
      <c r="AQ436">
        <v>0</v>
      </c>
      <c r="AR436">
        <v>0</v>
      </c>
      <c r="AS436" t="s">
        <v>3</v>
      </c>
      <c r="AT436">
        <v>0.04</v>
      </c>
      <c r="AU436" t="s">
        <v>94</v>
      </c>
      <c r="AV436">
        <v>0</v>
      </c>
      <c r="AW436">
        <v>2</v>
      </c>
      <c r="AX436">
        <v>75317654</v>
      </c>
      <c r="AY436">
        <v>1</v>
      </c>
      <c r="AZ436">
        <v>0</v>
      </c>
      <c r="BA436">
        <v>426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CV436">
        <v>0</v>
      </c>
      <c r="CW436">
        <f>ROUND(Y436*Source!I292*DO436,9)</f>
        <v>0</v>
      </c>
      <c r="CX436">
        <f>ROUND(Y436*Source!I292,9)</f>
        <v>2.9399999999999999E-2</v>
      </c>
      <c r="CY436">
        <f>AB436</f>
        <v>83.1</v>
      </c>
      <c r="CZ436">
        <f>AF436</f>
        <v>83.1</v>
      </c>
      <c r="DA436">
        <f>AJ436</f>
        <v>1</v>
      </c>
      <c r="DB436">
        <f>ROUND((ROUND(AT436*CZ436,2)*1.25),6)</f>
        <v>4.1500000000000004</v>
      </c>
      <c r="DC436">
        <f>ROUND((ROUND(AT436*AG436,2)*1.25),6)</f>
        <v>0.625</v>
      </c>
      <c r="DD436" t="s">
        <v>3</v>
      </c>
      <c r="DE436" t="s">
        <v>3</v>
      </c>
      <c r="DF436">
        <f t="shared" si="194"/>
        <v>0</v>
      </c>
      <c r="DG436">
        <f t="shared" si="175"/>
        <v>2.44</v>
      </c>
      <c r="DH436">
        <f t="shared" si="176"/>
        <v>0.37</v>
      </c>
      <c r="DI436">
        <f t="shared" si="177"/>
        <v>0</v>
      </c>
      <c r="DJ436">
        <f>DG436</f>
        <v>2.44</v>
      </c>
      <c r="DK436">
        <v>0</v>
      </c>
      <c r="DL436" t="s">
        <v>3</v>
      </c>
      <c r="DM436">
        <v>0</v>
      </c>
      <c r="DN436" t="s">
        <v>3</v>
      </c>
      <c r="DO436">
        <v>0</v>
      </c>
    </row>
    <row r="437" spans="1:119" x14ac:dyDescent="0.25">
      <c r="A437">
        <f>ROW(Source!A292)</f>
        <v>292</v>
      </c>
      <c r="B437">
        <v>75316141</v>
      </c>
      <c r="C437">
        <v>75317640</v>
      </c>
      <c r="D437">
        <v>65152701</v>
      </c>
      <c r="E437">
        <v>1</v>
      </c>
      <c r="F437">
        <v>1</v>
      </c>
      <c r="G437">
        <v>30570983</v>
      </c>
      <c r="H437">
        <v>2</v>
      </c>
      <c r="I437" t="s">
        <v>705</v>
      </c>
      <c r="J437" t="s">
        <v>706</v>
      </c>
      <c r="K437" t="s">
        <v>707</v>
      </c>
      <c r="L437">
        <v>1368</v>
      </c>
      <c r="N437">
        <v>1011</v>
      </c>
      <c r="O437" t="s">
        <v>695</v>
      </c>
      <c r="P437" t="s">
        <v>695</v>
      </c>
      <c r="Q437">
        <v>1</v>
      </c>
      <c r="W437">
        <v>0</v>
      </c>
      <c r="X437">
        <v>-1742332592</v>
      </c>
      <c r="Y437">
        <f>(AT437*1.25)</f>
        <v>6.25E-2</v>
      </c>
      <c r="AA437">
        <v>0</v>
      </c>
      <c r="AB437">
        <v>53.9</v>
      </c>
      <c r="AC437">
        <v>12.62</v>
      </c>
      <c r="AD437">
        <v>0</v>
      </c>
      <c r="AE437">
        <v>0</v>
      </c>
      <c r="AF437">
        <v>53.9</v>
      </c>
      <c r="AG437">
        <v>12.62</v>
      </c>
      <c r="AH437">
        <v>0</v>
      </c>
      <c r="AI437">
        <v>1</v>
      </c>
      <c r="AJ437">
        <v>1</v>
      </c>
      <c r="AK437">
        <v>1</v>
      </c>
      <c r="AL437">
        <v>1</v>
      </c>
      <c r="AM437">
        <v>-2</v>
      </c>
      <c r="AN437">
        <v>0</v>
      </c>
      <c r="AO437">
        <v>1</v>
      </c>
      <c r="AP437">
        <v>1</v>
      </c>
      <c r="AQ437">
        <v>0</v>
      </c>
      <c r="AR437">
        <v>0</v>
      </c>
      <c r="AS437" t="s">
        <v>3</v>
      </c>
      <c r="AT437">
        <v>0.05</v>
      </c>
      <c r="AU437" t="s">
        <v>94</v>
      </c>
      <c r="AV437">
        <v>0</v>
      </c>
      <c r="AW437">
        <v>2</v>
      </c>
      <c r="AX437">
        <v>75317655</v>
      </c>
      <c r="AY437">
        <v>1</v>
      </c>
      <c r="AZ437">
        <v>0</v>
      </c>
      <c r="BA437">
        <v>427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CV437">
        <v>0</v>
      </c>
      <c r="CW437">
        <f>ROUND(Y437*Source!I292*DO437,9)</f>
        <v>0</v>
      </c>
      <c r="CX437">
        <f>ROUND(Y437*Source!I292,9)</f>
        <v>3.6749999999999998E-2</v>
      </c>
      <c r="CY437">
        <f>AB437</f>
        <v>53.9</v>
      </c>
      <c r="CZ437">
        <f>AF437</f>
        <v>53.9</v>
      </c>
      <c r="DA437">
        <f>AJ437</f>
        <v>1</v>
      </c>
      <c r="DB437">
        <f>ROUND((ROUND(AT437*CZ437,2)*1.25),6)</f>
        <v>3.375</v>
      </c>
      <c r="DC437">
        <f>ROUND((ROUND(AT437*AG437,2)*1.25),6)</f>
        <v>0.78749999999999998</v>
      </c>
      <c r="DD437" t="s">
        <v>3</v>
      </c>
      <c r="DE437" t="s">
        <v>3</v>
      </c>
      <c r="DF437">
        <f t="shared" si="194"/>
        <v>0</v>
      </c>
      <c r="DG437">
        <f t="shared" si="175"/>
        <v>1.98</v>
      </c>
      <c r="DH437">
        <f t="shared" si="176"/>
        <v>0.46</v>
      </c>
      <c r="DI437">
        <f t="shared" si="177"/>
        <v>0</v>
      </c>
      <c r="DJ437">
        <f>DG437</f>
        <v>1.98</v>
      </c>
      <c r="DK437">
        <v>0</v>
      </c>
      <c r="DL437" t="s">
        <v>3</v>
      </c>
      <c r="DM437">
        <v>0</v>
      </c>
      <c r="DN437" t="s">
        <v>3</v>
      </c>
      <c r="DO437">
        <v>0</v>
      </c>
    </row>
    <row r="438" spans="1:119" x14ac:dyDescent="0.25">
      <c r="A438">
        <f>ROW(Source!A292)</f>
        <v>292</v>
      </c>
      <c r="B438">
        <v>75316141</v>
      </c>
      <c r="C438">
        <v>75317640</v>
      </c>
      <c r="D438">
        <v>65152869</v>
      </c>
      <c r="E438">
        <v>1</v>
      </c>
      <c r="F438">
        <v>1</v>
      </c>
      <c r="G438">
        <v>30570983</v>
      </c>
      <c r="H438">
        <v>2</v>
      </c>
      <c r="I438" t="s">
        <v>708</v>
      </c>
      <c r="J438" t="s">
        <v>709</v>
      </c>
      <c r="K438" t="s">
        <v>710</v>
      </c>
      <c r="L438">
        <v>1368</v>
      </c>
      <c r="N438">
        <v>1011</v>
      </c>
      <c r="O438" t="s">
        <v>695</v>
      </c>
      <c r="P438" t="s">
        <v>695</v>
      </c>
      <c r="Q438">
        <v>1</v>
      </c>
      <c r="W438">
        <v>0</v>
      </c>
      <c r="X438">
        <v>1976627719</v>
      </c>
      <c r="Y438">
        <f>(AT438*1.25)</f>
        <v>8.7500000000000008E-2</v>
      </c>
      <c r="AA438">
        <v>0</v>
      </c>
      <c r="AB438">
        <v>0.23</v>
      </c>
      <c r="AC438">
        <v>0</v>
      </c>
      <c r="AD438">
        <v>0</v>
      </c>
      <c r="AE438">
        <v>0</v>
      </c>
      <c r="AF438">
        <v>0.23</v>
      </c>
      <c r="AG438">
        <v>0</v>
      </c>
      <c r="AH438">
        <v>0</v>
      </c>
      <c r="AI438">
        <v>1</v>
      </c>
      <c r="AJ438">
        <v>1</v>
      </c>
      <c r="AK438">
        <v>1</v>
      </c>
      <c r="AL438">
        <v>1</v>
      </c>
      <c r="AM438">
        <v>-2</v>
      </c>
      <c r="AN438">
        <v>0</v>
      </c>
      <c r="AO438">
        <v>1</v>
      </c>
      <c r="AP438">
        <v>1</v>
      </c>
      <c r="AQ438">
        <v>0</v>
      </c>
      <c r="AR438">
        <v>0</v>
      </c>
      <c r="AS438" t="s">
        <v>3</v>
      </c>
      <c r="AT438">
        <v>7.0000000000000007E-2</v>
      </c>
      <c r="AU438" t="s">
        <v>94</v>
      </c>
      <c r="AV438">
        <v>0</v>
      </c>
      <c r="AW438">
        <v>2</v>
      </c>
      <c r="AX438">
        <v>75317656</v>
      </c>
      <c r="AY438">
        <v>1</v>
      </c>
      <c r="AZ438">
        <v>2048</v>
      </c>
      <c r="BA438">
        <v>428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CV438">
        <v>0</v>
      </c>
      <c r="CW438">
        <f>ROUND(Y438*Source!I292*DO438,9)</f>
        <v>0</v>
      </c>
      <c r="CX438">
        <f>ROUND(Y438*Source!I292,9)</f>
        <v>5.1450000000000003E-2</v>
      </c>
      <c r="CY438">
        <f>AB438</f>
        <v>0.23</v>
      </c>
      <c r="CZ438">
        <f>AF438</f>
        <v>0.23</v>
      </c>
      <c r="DA438">
        <f>AJ438</f>
        <v>1</v>
      </c>
      <c r="DB438">
        <f>ROUND((ROUND(AT438*CZ438,2)*1.25),6)</f>
        <v>2.5000000000000001E-2</v>
      </c>
      <c r="DC438">
        <f>ROUND((ROUND(AT438*AG438,2)*1.25),6)</f>
        <v>0</v>
      </c>
      <c r="DD438" t="s">
        <v>3</v>
      </c>
      <c r="DE438" t="s">
        <v>3</v>
      </c>
      <c r="DF438">
        <f t="shared" si="194"/>
        <v>0</v>
      </c>
      <c r="DG438">
        <f t="shared" si="175"/>
        <v>0.01</v>
      </c>
      <c r="DH438">
        <f t="shared" si="176"/>
        <v>0</v>
      </c>
      <c r="DI438">
        <f t="shared" si="177"/>
        <v>0</v>
      </c>
      <c r="DJ438">
        <f>DG438</f>
        <v>0.01</v>
      </c>
      <c r="DK438">
        <v>0</v>
      </c>
      <c r="DL438" t="s">
        <v>3</v>
      </c>
      <c r="DM438">
        <v>0</v>
      </c>
      <c r="DN438" t="s">
        <v>3</v>
      </c>
      <c r="DO438">
        <v>0</v>
      </c>
    </row>
    <row r="439" spans="1:119" x14ac:dyDescent="0.25">
      <c r="A439">
        <f>ROW(Source!A292)</f>
        <v>292</v>
      </c>
      <c r="B439">
        <v>75316141</v>
      </c>
      <c r="C439">
        <v>75317640</v>
      </c>
      <c r="D439">
        <v>65152882</v>
      </c>
      <c r="E439">
        <v>1</v>
      </c>
      <c r="F439">
        <v>1</v>
      </c>
      <c r="G439">
        <v>30570983</v>
      </c>
      <c r="H439">
        <v>2</v>
      </c>
      <c r="I439" t="s">
        <v>714</v>
      </c>
      <c r="J439" t="s">
        <v>715</v>
      </c>
      <c r="K439" t="s">
        <v>716</v>
      </c>
      <c r="L439">
        <v>1368</v>
      </c>
      <c r="N439">
        <v>1011</v>
      </c>
      <c r="O439" t="s">
        <v>695</v>
      </c>
      <c r="P439" t="s">
        <v>695</v>
      </c>
      <c r="Q439">
        <v>1</v>
      </c>
      <c r="W439">
        <v>0</v>
      </c>
      <c r="X439">
        <v>-1330945527</v>
      </c>
      <c r="Y439">
        <f>(AT439*1.25)</f>
        <v>0.46250000000000002</v>
      </c>
      <c r="AA439">
        <v>0</v>
      </c>
      <c r="AB439">
        <v>67.94</v>
      </c>
      <c r="AC439">
        <v>0</v>
      </c>
      <c r="AD439">
        <v>0</v>
      </c>
      <c r="AE439">
        <v>0</v>
      </c>
      <c r="AF439">
        <v>67.94</v>
      </c>
      <c r="AG439">
        <v>0</v>
      </c>
      <c r="AH439">
        <v>0</v>
      </c>
      <c r="AI439">
        <v>1</v>
      </c>
      <c r="AJ439">
        <v>1</v>
      </c>
      <c r="AK439">
        <v>1</v>
      </c>
      <c r="AL439">
        <v>1</v>
      </c>
      <c r="AM439">
        <v>-2</v>
      </c>
      <c r="AN439">
        <v>0</v>
      </c>
      <c r="AO439">
        <v>1</v>
      </c>
      <c r="AP439">
        <v>1</v>
      </c>
      <c r="AQ439">
        <v>0</v>
      </c>
      <c r="AR439">
        <v>0</v>
      </c>
      <c r="AS439" t="s">
        <v>3</v>
      </c>
      <c r="AT439">
        <v>0.37</v>
      </c>
      <c r="AU439" t="s">
        <v>94</v>
      </c>
      <c r="AV439">
        <v>0</v>
      </c>
      <c r="AW439">
        <v>2</v>
      </c>
      <c r="AX439">
        <v>75317657</v>
      </c>
      <c r="AY439">
        <v>1</v>
      </c>
      <c r="AZ439">
        <v>0</v>
      </c>
      <c r="BA439">
        <v>429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CV439">
        <v>0</v>
      </c>
      <c r="CW439">
        <f>ROUND(Y439*Source!I292*DO439,9)</f>
        <v>0</v>
      </c>
      <c r="CX439">
        <f>ROUND(Y439*Source!I292,9)</f>
        <v>0.27195000000000003</v>
      </c>
      <c r="CY439">
        <f>AB439</f>
        <v>67.94</v>
      </c>
      <c r="CZ439">
        <f>AF439</f>
        <v>67.94</v>
      </c>
      <c r="DA439">
        <f>AJ439</f>
        <v>1</v>
      </c>
      <c r="DB439">
        <f>ROUND((ROUND(AT439*CZ439,2)*1.25),6)</f>
        <v>31.425000000000001</v>
      </c>
      <c r="DC439">
        <f>ROUND((ROUND(AT439*AG439,2)*1.25),6)</f>
        <v>0</v>
      </c>
      <c r="DD439" t="s">
        <v>3</v>
      </c>
      <c r="DE439" t="s">
        <v>3</v>
      </c>
      <c r="DF439">
        <f t="shared" si="194"/>
        <v>0</v>
      </c>
      <c r="DG439">
        <f t="shared" si="175"/>
        <v>18.48</v>
      </c>
      <c r="DH439">
        <f t="shared" si="176"/>
        <v>0</v>
      </c>
      <c r="DI439">
        <f t="shared" si="177"/>
        <v>0</v>
      </c>
      <c r="DJ439">
        <f>DG439</f>
        <v>18.48</v>
      </c>
      <c r="DK439">
        <v>0</v>
      </c>
      <c r="DL439" t="s">
        <v>3</v>
      </c>
      <c r="DM439">
        <v>0</v>
      </c>
      <c r="DN439" t="s">
        <v>3</v>
      </c>
      <c r="DO439">
        <v>0</v>
      </c>
    </row>
    <row r="440" spans="1:119" x14ac:dyDescent="0.25">
      <c r="A440">
        <f>ROW(Source!A292)</f>
        <v>292</v>
      </c>
      <c r="B440">
        <v>75316141</v>
      </c>
      <c r="C440">
        <v>75317640</v>
      </c>
      <c r="D440">
        <v>42137681</v>
      </c>
      <c r="E440">
        <v>30570983</v>
      </c>
      <c r="F440">
        <v>1</v>
      </c>
      <c r="G440">
        <v>30570983</v>
      </c>
      <c r="H440">
        <v>2</v>
      </c>
      <c r="I440" t="s">
        <v>681</v>
      </c>
      <c r="J440" t="s">
        <v>3</v>
      </c>
      <c r="K440" t="s">
        <v>682</v>
      </c>
      <c r="L440">
        <v>1344</v>
      </c>
      <c r="N440">
        <v>1008</v>
      </c>
      <c r="O440" t="s">
        <v>683</v>
      </c>
      <c r="P440" t="s">
        <v>683</v>
      </c>
      <c r="Q440">
        <v>1</v>
      </c>
      <c r="W440">
        <v>0</v>
      </c>
      <c r="X440">
        <v>-1180195794</v>
      </c>
      <c r="Y440">
        <f>(AT440*1.25)</f>
        <v>2.5000000000000001E-2</v>
      </c>
      <c r="AA440">
        <v>0</v>
      </c>
      <c r="AB440">
        <v>1</v>
      </c>
      <c r="AC440">
        <v>0</v>
      </c>
      <c r="AD440">
        <v>0</v>
      </c>
      <c r="AE440">
        <v>0</v>
      </c>
      <c r="AF440">
        <v>1</v>
      </c>
      <c r="AG440">
        <v>0</v>
      </c>
      <c r="AH440">
        <v>0</v>
      </c>
      <c r="AI440">
        <v>1</v>
      </c>
      <c r="AJ440">
        <v>1</v>
      </c>
      <c r="AK440">
        <v>1</v>
      </c>
      <c r="AL440">
        <v>1</v>
      </c>
      <c r="AM440">
        <v>5</v>
      </c>
      <c r="AN440">
        <v>0</v>
      </c>
      <c r="AO440">
        <v>1</v>
      </c>
      <c r="AP440">
        <v>1</v>
      </c>
      <c r="AQ440">
        <v>0</v>
      </c>
      <c r="AR440">
        <v>0</v>
      </c>
      <c r="AS440" t="s">
        <v>3</v>
      </c>
      <c r="AT440">
        <v>0.02</v>
      </c>
      <c r="AU440" t="s">
        <v>94</v>
      </c>
      <c r="AV440">
        <v>0</v>
      </c>
      <c r="AW440">
        <v>2</v>
      </c>
      <c r="AX440">
        <v>75317658</v>
      </c>
      <c r="AY440">
        <v>1</v>
      </c>
      <c r="AZ440">
        <v>0</v>
      </c>
      <c r="BA440">
        <v>430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CV440">
        <v>0</v>
      </c>
      <c r="CW440">
        <f>ROUND(Y440*Source!I292*DO440,9)</f>
        <v>0</v>
      </c>
      <c r="CX440">
        <f>ROUND(Y440*Source!I292,9)</f>
        <v>1.47E-2</v>
      </c>
      <c r="CY440">
        <f>AB440</f>
        <v>1</v>
      </c>
      <c r="CZ440">
        <f>AF440</f>
        <v>1</v>
      </c>
      <c r="DA440">
        <f>AJ440</f>
        <v>1</v>
      </c>
      <c r="DB440">
        <f>ROUND((ROUND(AT440*CZ440,2)*1.25),6)</f>
        <v>2.5000000000000001E-2</v>
      </c>
      <c r="DC440">
        <f>ROUND((ROUND(AT440*AG440,2)*1.25),6)</f>
        <v>0</v>
      </c>
      <c r="DD440" t="s">
        <v>3</v>
      </c>
      <c r="DE440" t="s">
        <v>3</v>
      </c>
      <c r="DF440">
        <f t="shared" si="194"/>
        <v>0</v>
      </c>
      <c r="DG440">
        <f t="shared" si="175"/>
        <v>0.01</v>
      </c>
      <c r="DH440">
        <f t="shared" si="176"/>
        <v>0</v>
      </c>
      <c r="DI440">
        <f t="shared" si="177"/>
        <v>0</v>
      </c>
      <c r="DJ440">
        <f>DG440</f>
        <v>0.01</v>
      </c>
      <c r="DK440">
        <v>0</v>
      </c>
      <c r="DL440" t="s">
        <v>3</v>
      </c>
      <c r="DM440">
        <v>0</v>
      </c>
      <c r="DN440" t="s">
        <v>3</v>
      </c>
      <c r="DO440">
        <v>0</v>
      </c>
    </row>
    <row r="441" spans="1:119" x14ac:dyDescent="0.25">
      <c r="A441">
        <f>ROW(Source!A292)</f>
        <v>292</v>
      </c>
      <c r="B441">
        <v>75316141</v>
      </c>
      <c r="C441">
        <v>75317640</v>
      </c>
      <c r="D441">
        <v>31110605</v>
      </c>
      <c r="E441">
        <v>1</v>
      </c>
      <c r="F441">
        <v>1</v>
      </c>
      <c r="G441">
        <v>30570983</v>
      </c>
      <c r="H441">
        <v>3</v>
      </c>
      <c r="I441" t="s">
        <v>717</v>
      </c>
      <c r="J441" t="s">
        <v>718</v>
      </c>
      <c r="K441" t="s">
        <v>719</v>
      </c>
      <c r="L441">
        <v>1339</v>
      </c>
      <c r="N441">
        <v>1007</v>
      </c>
      <c r="O441" t="s">
        <v>30</v>
      </c>
      <c r="P441" t="s">
        <v>30</v>
      </c>
      <c r="Q441">
        <v>1</v>
      </c>
      <c r="W441">
        <v>0</v>
      </c>
      <c r="X441">
        <v>1942501623</v>
      </c>
      <c r="Y441">
        <f t="shared" ref="Y441:Y446" si="195">AT441</f>
        <v>7.0000000000000007E-2</v>
      </c>
      <c r="AA441">
        <v>7.07</v>
      </c>
      <c r="AB441">
        <v>0</v>
      </c>
      <c r="AC441">
        <v>0</v>
      </c>
      <c r="AD441">
        <v>0</v>
      </c>
      <c r="AE441">
        <v>7.07</v>
      </c>
      <c r="AF441">
        <v>0</v>
      </c>
      <c r="AG441">
        <v>0</v>
      </c>
      <c r="AH441">
        <v>0</v>
      </c>
      <c r="AI441">
        <v>1</v>
      </c>
      <c r="AJ441">
        <v>1</v>
      </c>
      <c r="AK441">
        <v>1</v>
      </c>
      <c r="AL441">
        <v>1</v>
      </c>
      <c r="AM441">
        <v>-2</v>
      </c>
      <c r="AN441">
        <v>0</v>
      </c>
      <c r="AO441">
        <v>1</v>
      </c>
      <c r="AP441">
        <v>1</v>
      </c>
      <c r="AQ441">
        <v>0</v>
      </c>
      <c r="AR441">
        <v>0</v>
      </c>
      <c r="AS441" t="s">
        <v>3</v>
      </c>
      <c r="AT441">
        <v>7.0000000000000007E-2</v>
      </c>
      <c r="AU441" t="s">
        <v>3</v>
      </c>
      <c r="AV441">
        <v>0</v>
      </c>
      <c r="AW441">
        <v>2</v>
      </c>
      <c r="AX441">
        <v>75317659</v>
      </c>
      <c r="AY441">
        <v>1</v>
      </c>
      <c r="AZ441">
        <v>0</v>
      </c>
      <c r="BA441">
        <v>431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CV441">
        <v>0</v>
      </c>
      <c r="CW441">
        <v>0</v>
      </c>
      <c r="CX441">
        <f>ROUND(Y441*Source!I292,9)</f>
        <v>4.1160000000000002E-2</v>
      </c>
      <c r="CY441">
        <f t="shared" ref="CY441:CY446" si="196">AA441</f>
        <v>7.07</v>
      </c>
      <c r="CZ441">
        <f t="shared" ref="CZ441:CZ446" si="197">AE441</f>
        <v>7.07</v>
      </c>
      <c r="DA441">
        <f t="shared" ref="DA441:DA446" si="198">AI441</f>
        <v>1</v>
      </c>
      <c r="DB441">
        <f t="shared" ref="DB441:DB446" si="199">ROUND(ROUND(AT441*CZ441,2),6)</f>
        <v>0.49</v>
      </c>
      <c r="DC441">
        <f t="shared" ref="DC441:DC446" si="200">ROUND(ROUND(AT441*AG441,2),6)</f>
        <v>0</v>
      </c>
      <c r="DD441" t="s">
        <v>3</v>
      </c>
      <c r="DE441" t="s">
        <v>3</v>
      </c>
      <c r="DF441">
        <f t="shared" si="194"/>
        <v>0.28999999999999998</v>
      </c>
      <c r="DG441">
        <f t="shared" si="175"/>
        <v>0</v>
      </c>
      <c r="DH441">
        <f t="shared" si="176"/>
        <v>0</v>
      </c>
      <c r="DI441">
        <f t="shared" si="177"/>
        <v>0</v>
      </c>
      <c r="DJ441">
        <f t="shared" ref="DJ441:DJ446" si="201">DF441</f>
        <v>0.28999999999999998</v>
      </c>
      <c r="DK441">
        <v>0</v>
      </c>
      <c r="DL441" t="s">
        <v>3</v>
      </c>
      <c r="DM441">
        <v>0</v>
      </c>
      <c r="DN441" t="s">
        <v>3</v>
      </c>
      <c r="DO441">
        <v>0</v>
      </c>
    </row>
    <row r="442" spans="1:119" x14ac:dyDescent="0.25">
      <c r="A442">
        <f>ROW(Source!A292)</f>
        <v>292</v>
      </c>
      <c r="B442">
        <v>75316141</v>
      </c>
      <c r="C442">
        <v>75317640</v>
      </c>
      <c r="D442">
        <v>31111686</v>
      </c>
      <c r="E442">
        <v>1</v>
      </c>
      <c r="F442">
        <v>1</v>
      </c>
      <c r="G442">
        <v>30570983</v>
      </c>
      <c r="H442">
        <v>3</v>
      </c>
      <c r="I442" t="s">
        <v>135</v>
      </c>
      <c r="J442" t="s">
        <v>138</v>
      </c>
      <c r="K442" t="s">
        <v>136</v>
      </c>
      <c r="L442">
        <v>1348</v>
      </c>
      <c r="N442">
        <v>1009</v>
      </c>
      <c r="O442" t="s">
        <v>137</v>
      </c>
      <c r="P442" t="s">
        <v>137</v>
      </c>
      <c r="Q442">
        <v>1000</v>
      </c>
      <c r="W442">
        <v>1</v>
      </c>
      <c r="X442">
        <v>1771149811</v>
      </c>
      <c r="Y442">
        <f t="shared" si="195"/>
        <v>-0.23</v>
      </c>
      <c r="AA442">
        <v>351.13</v>
      </c>
      <c r="AB442">
        <v>0</v>
      </c>
      <c r="AC442">
        <v>0</v>
      </c>
      <c r="AD442">
        <v>0</v>
      </c>
      <c r="AE442">
        <v>351.13</v>
      </c>
      <c r="AF442">
        <v>0</v>
      </c>
      <c r="AG442">
        <v>0</v>
      </c>
      <c r="AH442">
        <v>0</v>
      </c>
      <c r="AI442">
        <v>1</v>
      </c>
      <c r="AJ442">
        <v>1</v>
      </c>
      <c r="AK442">
        <v>1</v>
      </c>
      <c r="AL442">
        <v>1</v>
      </c>
      <c r="AM442">
        <v>2</v>
      </c>
      <c r="AN442">
        <v>0</v>
      </c>
      <c r="AO442">
        <v>1</v>
      </c>
      <c r="AP442">
        <v>1</v>
      </c>
      <c r="AQ442">
        <v>0</v>
      </c>
      <c r="AR442">
        <v>0</v>
      </c>
      <c r="AS442" t="s">
        <v>3</v>
      </c>
      <c r="AT442">
        <v>-0.23</v>
      </c>
      <c r="AU442" t="s">
        <v>3</v>
      </c>
      <c r="AV442">
        <v>0</v>
      </c>
      <c r="AW442">
        <v>2</v>
      </c>
      <c r="AX442">
        <v>75317660</v>
      </c>
      <c r="AY442">
        <v>1</v>
      </c>
      <c r="AZ442">
        <v>6144</v>
      </c>
      <c r="BA442">
        <v>432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CV442">
        <v>0</v>
      </c>
      <c r="CW442">
        <v>0</v>
      </c>
      <c r="CX442">
        <f>ROUND(Y442*Source!I292,9)</f>
        <v>-0.13524</v>
      </c>
      <c r="CY442">
        <f t="shared" si="196"/>
        <v>351.13</v>
      </c>
      <c r="CZ442">
        <f t="shared" si="197"/>
        <v>351.13</v>
      </c>
      <c r="DA442">
        <f t="shared" si="198"/>
        <v>1</v>
      </c>
      <c r="DB442">
        <f t="shared" si="199"/>
        <v>-80.760000000000005</v>
      </c>
      <c r="DC442">
        <f t="shared" si="200"/>
        <v>0</v>
      </c>
      <c r="DD442" t="s">
        <v>3</v>
      </c>
      <c r="DE442" t="s">
        <v>3</v>
      </c>
      <c r="DF442">
        <f t="shared" si="194"/>
        <v>-47.49</v>
      </c>
      <c r="DG442">
        <f t="shared" si="175"/>
        <v>0</v>
      </c>
      <c r="DH442">
        <f t="shared" si="176"/>
        <v>0</v>
      </c>
      <c r="DI442">
        <f t="shared" si="177"/>
        <v>0</v>
      </c>
      <c r="DJ442">
        <f t="shared" si="201"/>
        <v>-47.49</v>
      </c>
      <c r="DK442">
        <v>0</v>
      </c>
      <c r="DL442" t="s">
        <v>3</v>
      </c>
      <c r="DM442">
        <v>0</v>
      </c>
      <c r="DN442" t="s">
        <v>3</v>
      </c>
      <c r="DO442">
        <v>0</v>
      </c>
    </row>
    <row r="443" spans="1:119" x14ac:dyDescent="0.25">
      <c r="A443">
        <f>ROW(Source!A292)</f>
        <v>292</v>
      </c>
      <c r="B443">
        <v>75316141</v>
      </c>
      <c r="C443">
        <v>75317640</v>
      </c>
      <c r="D443">
        <v>31111965</v>
      </c>
      <c r="E443">
        <v>1</v>
      </c>
      <c r="F443">
        <v>1</v>
      </c>
      <c r="G443">
        <v>30570983</v>
      </c>
      <c r="H443">
        <v>3</v>
      </c>
      <c r="I443" t="s">
        <v>140</v>
      </c>
      <c r="J443" t="s">
        <v>142</v>
      </c>
      <c r="K443" t="s">
        <v>141</v>
      </c>
      <c r="L443">
        <v>1339</v>
      </c>
      <c r="N443">
        <v>1007</v>
      </c>
      <c r="O443" t="s">
        <v>30</v>
      </c>
      <c r="P443" t="s">
        <v>30</v>
      </c>
      <c r="Q443">
        <v>1</v>
      </c>
      <c r="W443">
        <v>1</v>
      </c>
      <c r="X443">
        <v>1556771397</v>
      </c>
      <c r="Y443">
        <f t="shared" si="195"/>
        <v>-0.51</v>
      </c>
      <c r="AA443">
        <v>137.30000000000001</v>
      </c>
      <c r="AB443">
        <v>0</v>
      </c>
      <c r="AC443">
        <v>0</v>
      </c>
      <c r="AD443">
        <v>0</v>
      </c>
      <c r="AE443">
        <v>137.30000000000001</v>
      </c>
      <c r="AF443">
        <v>0</v>
      </c>
      <c r="AG443">
        <v>0</v>
      </c>
      <c r="AH443">
        <v>0</v>
      </c>
      <c r="AI443">
        <v>1</v>
      </c>
      <c r="AJ443">
        <v>1</v>
      </c>
      <c r="AK443">
        <v>1</v>
      </c>
      <c r="AL443">
        <v>1</v>
      </c>
      <c r="AM443">
        <v>2</v>
      </c>
      <c r="AN443">
        <v>0</v>
      </c>
      <c r="AO443">
        <v>1</v>
      </c>
      <c r="AP443">
        <v>1</v>
      </c>
      <c r="AQ443">
        <v>0</v>
      </c>
      <c r="AR443">
        <v>0</v>
      </c>
      <c r="AS443" t="s">
        <v>3</v>
      </c>
      <c r="AT443">
        <v>-0.51</v>
      </c>
      <c r="AU443" t="s">
        <v>3</v>
      </c>
      <c r="AV443">
        <v>0</v>
      </c>
      <c r="AW443">
        <v>2</v>
      </c>
      <c r="AX443">
        <v>75317661</v>
      </c>
      <c r="AY443">
        <v>1</v>
      </c>
      <c r="AZ443">
        <v>6144</v>
      </c>
      <c r="BA443">
        <v>433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CV443">
        <v>0</v>
      </c>
      <c r="CW443">
        <v>0</v>
      </c>
      <c r="CX443">
        <f>ROUND(Y443*Source!I292,9)</f>
        <v>-0.29987999999999998</v>
      </c>
      <c r="CY443">
        <f t="shared" si="196"/>
        <v>137.30000000000001</v>
      </c>
      <c r="CZ443">
        <f t="shared" si="197"/>
        <v>137.30000000000001</v>
      </c>
      <c r="DA443">
        <f t="shared" si="198"/>
        <v>1</v>
      </c>
      <c r="DB443">
        <f t="shared" si="199"/>
        <v>-70.02</v>
      </c>
      <c r="DC443">
        <f t="shared" si="200"/>
        <v>0</v>
      </c>
      <c r="DD443" t="s">
        <v>3</v>
      </c>
      <c r="DE443" t="s">
        <v>3</v>
      </c>
      <c r="DF443">
        <f t="shared" si="194"/>
        <v>-41.17</v>
      </c>
      <c r="DG443">
        <f t="shared" si="175"/>
        <v>0</v>
      </c>
      <c r="DH443">
        <f t="shared" si="176"/>
        <v>0</v>
      </c>
      <c r="DI443">
        <f t="shared" si="177"/>
        <v>0</v>
      </c>
      <c r="DJ443">
        <f t="shared" si="201"/>
        <v>-41.17</v>
      </c>
      <c r="DK443">
        <v>0</v>
      </c>
      <c r="DL443" t="s">
        <v>3</v>
      </c>
      <c r="DM443">
        <v>0</v>
      </c>
      <c r="DN443" t="s">
        <v>3</v>
      </c>
      <c r="DO443">
        <v>0</v>
      </c>
    </row>
    <row r="444" spans="1:119" x14ac:dyDescent="0.25">
      <c r="A444">
        <f>ROW(Source!A292)</f>
        <v>292</v>
      </c>
      <c r="B444">
        <v>75316141</v>
      </c>
      <c r="C444">
        <v>75317640</v>
      </c>
      <c r="D444">
        <v>44935968</v>
      </c>
      <c r="E444">
        <v>1</v>
      </c>
      <c r="F444">
        <v>1</v>
      </c>
      <c r="G444">
        <v>30570983</v>
      </c>
      <c r="H444">
        <v>3</v>
      </c>
      <c r="I444" t="s">
        <v>144</v>
      </c>
      <c r="J444" t="s">
        <v>146</v>
      </c>
      <c r="K444" t="s">
        <v>145</v>
      </c>
      <c r="L444">
        <v>1346</v>
      </c>
      <c r="N444">
        <v>1009</v>
      </c>
      <c r="O444" t="s">
        <v>132</v>
      </c>
      <c r="P444" t="s">
        <v>132</v>
      </c>
      <c r="Q444">
        <v>1</v>
      </c>
      <c r="W444">
        <v>1</v>
      </c>
      <c r="X444">
        <v>729508448</v>
      </c>
      <c r="Y444">
        <f t="shared" si="195"/>
        <v>-2.29</v>
      </c>
      <c r="AA444">
        <v>6.38</v>
      </c>
      <c r="AB444">
        <v>0</v>
      </c>
      <c r="AC444">
        <v>0</v>
      </c>
      <c r="AD444">
        <v>0</v>
      </c>
      <c r="AE444">
        <v>6.38</v>
      </c>
      <c r="AF444">
        <v>0</v>
      </c>
      <c r="AG444">
        <v>0</v>
      </c>
      <c r="AH444">
        <v>0</v>
      </c>
      <c r="AI444">
        <v>1</v>
      </c>
      <c r="AJ444">
        <v>1</v>
      </c>
      <c r="AK444">
        <v>1</v>
      </c>
      <c r="AL444">
        <v>1</v>
      </c>
      <c r="AM444">
        <v>2</v>
      </c>
      <c r="AN444">
        <v>0</v>
      </c>
      <c r="AO444">
        <v>1</v>
      </c>
      <c r="AP444">
        <v>1</v>
      </c>
      <c r="AQ444">
        <v>0</v>
      </c>
      <c r="AR444">
        <v>0</v>
      </c>
      <c r="AS444" t="s">
        <v>3</v>
      </c>
      <c r="AT444">
        <v>-2.29</v>
      </c>
      <c r="AU444" t="s">
        <v>3</v>
      </c>
      <c r="AV444">
        <v>0</v>
      </c>
      <c r="AW444">
        <v>2</v>
      </c>
      <c r="AX444">
        <v>75317662</v>
      </c>
      <c r="AY444">
        <v>1</v>
      </c>
      <c r="AZ444">
        <v>6144</v>
      </c>
      <c r="BA444">
        <v>434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CV444">
        <v>0</v>
      </c>
      <c r="CW444">
        <v>0</v>
      </c>
      <c r="CX444">
        <f>ROUND(Y444*Source!I292,9)</f>
        <v>-1.3465199999999999</v>
      </c>
      <c r="CY444">
        <f t="shared" si="196"/>
        <v>6.38</v>
      </c>
      <c r="CZ444">
        <f t="shared" si="197"/>
        <v>6.38</v>
      </c>
      <c r="DA444">
        <f t="shared" si="198"/>
        <v>1</v>
      </c>
      <c r="DB444">
        <f t="shared" si="199"/>
        <v>-14.61</v>
      </c>
      <c r="DC444">
        <f t="shared" si="200"/>
        <v>0</v>
      </c>
      <c r="DD444" t="s">
        <v>3</v>
      </c>
      <c r="DE444" t="s">
        <v>3</v>
      </c>
      <c r="DF444">
        <f t="shared" si="194"/>
        <v>-8.59</v>
      </c>
      <c r="DG444">
        <f t="shared" si="175"/>
        <v>0</v>
      </c>
      <c r="DH444">
        <f t="shared" si="176"/>
        <v>0</v>
      </c>
      <c r="DI444">
        <f t="shared" si="177"/>
        <v>0</v>
      </c>
      <c r="DJ444">
        <f t="shared" si="201"/>
        <v>-8.59</v>
      </c>
      <c r="DK444">
        <v>0</v>
      </c>
      <c r="DL444" t="s">
        <v>3</v>
      </c>
      <c r="DM444">
        <v>0</v>
      </c>
      <c r="DN444" t="s">
        <v>3</v>
      </c>
      <c r="DO444">
        <v>0</v>
      </c>
    </row>
    <row r="445" spans="1:119" x14ac:dyDescent="0.25">
      <c r="A445">
        <f>ROW(Source!A292)</f>
        <v>292</v>
      </c>
      <c r="B445">
        <v>75316141</v>
      </c>
      <c r="C445">
        <v>75317640</v>
      </c>
      <c r="D445">
        <v>31113788</v>
      </c>
      <c r="E445">
        <v>1</v>
      </c>
      <c r="F445">
        <v>1</v>
      </c>
      <c r="G445">
        <v>30570983</v>
      </c>
      <c r="H445">
        <v>3</v>
      </c>
      <c r="I445" t="s">
        <v>130</v>
      </c>
      <c r="J445" t="s">
        <v>133</v>
      </c>
      <c r="K445" t="s">
        <v>203</v>
      </c>
      <c r="L445">
        <v>1346</v>
      </c>
      <c r="N445">
        <v>1009</v>
      </c>
      <c r="O445" t="s">
        <v>132</v>
      </c>
      <c r="P445" t="s">
        <v>132</v>
      </c>
      <c r="Q445">
        <v>1</v>
      </c>
      <c r="W445">
        <v>0</v>
      </c>
      <c r="X445">
        <v>682371483</v>
      </c>
      <c r="Y445">
        <f t="shared" si="195"/>
        <v>1.5</v>
      </c>
      <c r="AA445">
        <v>49.09</v>
      </c>
      <c r="AB445">
        <v>0</v>
      </c>
      <c r="AC445">
        <v>0</v>
      </c>
      <c r="AD445">
        <v>0</v>
      </c>
      <c r="AE445">
        <v>49.09</v>
      </c>
      <c r="AF445">
        <v>0</v>
      </c>
      <c r="AG445">
        <v>0</v>
      </c>
      <c r="AH445">
        <v>0</v>
      </c>
      <c r="AI445">
        <v>1</v>
      </c>
      <c r="AJ445">
        <v>1</v>
      </c>
      <c r="AK445">
        <v>1</v>
      </c>
      <c r="AL445">
        <v>1</v>
      </c>
      <c r="AM445">
        <v>0</v>
      </c>
      <c r="AN445">
        <v>0</v>
      </c>
      <c r="AO445">
        <v>0</v>
      </c>
      <c r="AP445">
        <v>1</v>
      </c>
      <c r="AQ445">
        <v>0</v>
      </c>
      <c r="AR445">
        <v>0</v>
      </c>
      <c r="AS445" t="s">
        <v>3</v>
      </c>
      <c r="AT445">
        <v>1.5</v>
      </c>
      <c r="AU445" t="s">
        <v>3</v>
      </c>
      <c r="AV445">
        <v>0</v>
      </c>
      <c r="AW445">
        <v>1</v>
      </c>
      <c r="AX445">
        <v>-1</v>
      </c>
      <c r="AY445">
        <v>0</v>
      </c>
      <c r="AZ445">
        <v>0</v>
      </c>
      <c r="BA445" t="s">
        <v>3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CV445">
        <v>0</v>
      </c>
      <c r="CW445">
        <v>0</v>
      </c>
      <c r="CX445">
        <f>ROUND(Y445*Source!I292,9)</f>
        <v>0.88200000000000001</v>
      </c>
      <c r="CY445">
        <f t="shared" si="196"/>
        <v>49.09</v>
      </c>
      <c r="CZ445">
        <f t="shared" si="197"/>
        <v>49.09</v>
      </c>
      <c r="DA445">
        <f t="shared" si="198"/>
        <v>1</v>
      </c>
      <c r="DB445">
        <f t="shared" si="199"/>
        <v>73.64</v>
      </c>
      <c r="DC445">
        <f t="shared" si="200"/>
        <v>0</v>
      </c>
      <c r="DD445" t="s">
        <v>3</v>
      </c>
      <c r="DE445" t="s">
        <v>3</v>
      </c>
      <c r="DF445">
        <f t="shared" si="194"/>
        <v>43.3</v>
      </c>
      <c r="DG445">
        <f t="shared" si="175"/>
        <v>0</v>
      </c>
      <c r="DH445">
        <f t="shared" si="176"/>
        <v>0</v>
      </c>
      <c r="DI445">
        <f t="shared" si="177"/>
        <v>0</v>
      </c>
      <c r="DJ445">
        <f t="shared" si="201"/>
        <v>43.3</v>
      </c>
      <c r="DK445">
        <v>0</v>
      </c>
      <c r="DL445" t="s">
        <v>3</v>
      </c>
      <c r="DM445">
        <v>0</v>
      </c>
      <c r="DN445" t="s">
        <v>3</v>
      </c>
      <c r="DO445">
        <v>0</v>
      </c>
    </row>
    <row r="446" spans="1:119" x14ac:dyDescent="0.25">
      <c r="A446">
        <f>ROW(Source!A292)</f>
        <v>292</v>
      </c>
      <c r="B446">
        <v>75316141</v>
      </c>
      <c r="C446">
        <v>75317640</v>
      </c>
      <c r="D446">
        <v>64821220</v>
      </c>
      <c r="E446">
        <v>1</v>
      </c>
      <c r="F446">
        <v>1</v>
      </c>
      <c r="G446">
        <v>30570983</v>
      </c>
      <c r="H446">
        <v>3</v>
      </c>
      <c r="I446" t="s">
        <v>148</v>
      </c>
      <c r="J446" t="s">
        <v>161</v>
      </c>
      <c r="K446" t="s">
        <v>149</v>
      </c>
      <c r="L446">
        <v>1348</v>
      </c>
      <c r="N446">
        <v>1009</v>
      </c>
      <c r="O446" t="s">
        <v>137</v>
      </c>
      <c r="P446" t="s">
        <v>137</v>
      </c>
      <c r="Q446">
        <v>1000</v>
      </c>
      <c r="W446">
        <v>0</v>
      </c>
      <c r="X446">
        <v>-945053036</v>
      </c>
      <c r="Y446">
        <f t="shared" si="195"/>
        <v>1</v>
      </c>
      <c r="AA446">
        <v>1979.84</v>
      </c>
      <c r="AB446">
        <v>0</v>
      </c>
      <c r="AC446">
        <v>0</v>
      </c>
      <c r="AD446">
        <v>0</v>
      </c>
      <c r="AE446">
        <v>1979.84</v>
      </c>
      <c r="AF446">
        <v>0</v>
      </c>
      <c r="AG446">
        <v>0</v>
      </c>
      <c r="AH446">
        <v>0</v>
      </c>
      <c r="AI446">
        <v>1</v>
      </c>
      <c r="AJ446">
        <v>1</v>
      </c>
      <c r="AK446">
        <v>1</v>
      </c>
      <c r="AL446">
        <v>1</v>
      </c>
      <c r="AM446">
        <v>0</v>
      </c>
      <c r="AN446">
        <v>0</v>
      </c>
      <c r="AO446">
        <v>0</v>
      </c>
      <c r="AP446">
        <v>1</v>
      </c>
      <c r="AQ446">
        <v>0</v>
      </c>
      <c r="AR446">
        <v>0</v>
      </c>
      <c r="AS446" t="s">
        <v>3</v>
      </c>
      <c r="AT446">
        <v>1</v>
      </c>
      <c r="AU446" t="s">
        <v>3</v>
      </c>
      <c r="AV446">
        <v>0</v>
      </c>
      <c r="AW446">
        <v>1</v>
      </c>
      <c r="AX446">
        <v>-1</v>
      </c>
      <c r="AY446">
        <v>0</v>
      </c>
      <c r="AZ446">
        <v>0</v>
      </c>
      <c r="BA446" t="s">
        <v>3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CV446">
        <v>0</v>
      </c>
      <c r="CW446">
        <v>0</v>
      </c>
      <c r="CX446">
        <f>ROUND(Y446*Source!I292,9)</f>
        <v>0.58799999999999997</v>
      </c>
      <c r="CY446">
        <f t="shared" si="196"/>
        <v>1979.84</v>
      </c>
      <c r="CZ446">
        <f t="shared" si="197"/>
        <v>1979.84</v>
      </c>
      <c r="DA446">
        <f t="shared" si="198"/>
        <v>1</v>
      </c>
      <c r="DB446">
        <f t="shared" si="199"/>
        <v>1979.84</v>
      </c>
      <c r="DC446">
        <f t="shared" si="200"/>
        <v>0</v>
      </c>
      <c r="DD446" t="s">
        <v>3</v>
      </c>
      <c r="DE446" t="s">
        <v>3</v>
      </c>
      <c r="DF446">
        <f t="shared" si="194"/>
        <v>1164.1500000000001</v>
      </c>
      <c r="DG446">
        <f t="shared" si="175"/>
        <v>0</v>
      </c>
      <c r="DH446">
        <f t="shared" si="176"/>
        <v>0</v>
      </c>
      <c r="DI446">
        <f t="shared" si="177"/>
        <v>0</v>
      </c>
      <c r="DJ446">
        <f t="shared" si="201"/>
        <v>1164.1500000000001</v>
      </c>
      <c r="DK446">
        <v>0</v>
      </c>
      <c r="DL446" t="s">
        <v>3</v>
      </c>
      <c r="DM446">
        <v>0</v>
      </c>
      <c r="DN446" t="s">
        <v>3</v>
      </c>
      <c r="DO446">
        <v>0</v>
      </c>
    </row>
    <row r="447" spans="1:119" x14ac:dyDescent="0.25">
      <c r="A447">
        <f>ROW(Source!A293)</f>
        <v>293</v>
      </c>
      <c r="B447">
        <v>75316143</v>
      </c>
      <c r="C447">
        <v>75317640</v>
      </c>
      <c r="D447">
        <v>44573642</v>
      </c>
      <c r="E447">
        <v>30570983</v>
      </c>
      <c r="F447">
        <v>1</v>
      </c>
      <c r="G447">
        <v>30570983</v>
      </c>
      <c r="H447">
        <v>1</v>
      </c>
      <c r="I447" t="s">
        <v>678</v>
      </c>
      <c r="J447" t="s">
        <v>3</v>
      </c>
      <c r="K447" t="s">
        <v>679</v>
      </c>
      <c r="L447">
        <v>1191</v>
      </c>
      <c r="N447">
        <v>1013</v>
      </c>
      <c r="O447" t="s">
        <v>680</v>
      </c>
      <c r="P447" t="s">
        <v>680</v>
      </c>
      <c r="Q447">
        <v>1</v>
      </c>
      <c r="W447">
        <v>0</v>
      </c>
      <c r="X447">
        <v>476480486</v>
      </c>
      <c r="Y447">
        <f>(AT447*1.15)</f>
        <v>3.1739999999999995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1</v>
      </c>
      <c r="AJ447">
        <v>1</v>
      </c>
      <c r="AK447">
        <v>1</v>
      </c>
      <c r="AL447">
        <v>1</v>
      </c>
      <c r="AM447">
        <v>-2</v>
      </c>
      <c r="AN447">
        <v>0</v>
      </c>
      <c r="AO447">
        <v>1</v>
      </c>
      <c r="AP447">
        <v>1</v>
      </c>
      <c r="AQ447">
        <v>0</v>
      </c>
      <c r="AR447">
        <v>0</v>
      </c>
      <c r="AS447" t="s">
        <v>3</v>
      </c>
      <c r="AT447">
        <v>2.76</v>
      </c>
      <c r="AU447" t="s">
        <v>95</v>
      </c>
      <c r="AV447">
        <v>1</v>
      </c>
      <c r="AW447">
        <v>2</v>
      </c>
      <c r="AX447">
        <v>75317653</v>
      </c>
      <c r="AY447">
        <v>1</v>
      </c>
      <c r="AZ447">
        <v>2048</v>
      </c>
      <c r="BA447">
        <v>436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CU447">
        <f>ROUND(AT447*Source!I293*AH447*AL447,2)</f>
        <v>0</v>
      </c>
      <c r="CV447">
        <f>ROUND(Y447*Source!I293,9)</f>
        <v>1.866312</v>
      </c>
      <c r="CW447">
        <v>0</v>
      </c>
      <c r="CX447">
        <f>ROUND(Y447*Source!I293,9)</f>
        <v>1.866312</v>
      </c>
      <c r="CY447">
        <f>AD447</f>
        <v>0</v>
      </c>
      <c r="CZ447">
        <f>AH447</f>
        <v>0</v>
      </c>
      <c r="DA447">
        <f>AL447</f>
        <v>1</v>
      </c>
      <c r="DB447">
        <f>ROUND((ROUND(AT447*CZ447,2)*1.15),6)</f>
        <v>0</v>
      </c>
      <c r="DC447">
        <f>ROUND((ROUND(AT447*AG447,2)*1.15),6)</f>
        <v>0</v>
      </c>
      <c r="DD447" t="s">
        <v>3</v>
      </c>
      <c r="DE447" t="s">
        <v>3</v>
      </c>
      <c r="DF447">
        <f t="shared" si="194"/>
        <v>0</v>
      </c>
      <c r="DG447">
        <f t="shared" si="175"/>
        <v>0</v>
      </c>
      <c r="DH447">
        <f t="shared" si="176"/>
        <v>0</v>
      </c>
      <c r="DI447">
        <f t="shared" si="177"/>
        <v>0</v>
      </c>
      <c r="DJ447">
        <f>DI447</f>
        <v>0</v>
      </c>
      <c r="DK447">
        <v>0</v>
      </c>
      <c r="DL447" t="s">
        <v>3</v>
      </c>
      <c r="DM447">
        <v>0</v>
      </c>
      <c r="DN447" t="s">
        <v>3</v>
      </c>
      <c r="DO447">
        <v>0</v>
      </c>
    </row>
    <row r="448" spans="1:119" x14ac:dyDescent="0.25">
      <c r="A448">
        <f>ROW(Source!A293)</f>
        <v>293</v>
      </c>
      <c r="B448">
        <v>75316143</v>
      </c>
      <c r="C448">
        <v>75317640</v>
      </c>
      <c r="D448">
        <v>65153288</v>
      </c>
      <c r="E448">
        <v>1</v>
      </c>
      <c r="F448">
        <v>1</v>
      </c>
      <c r="G448">
        <v>30570983</v>
      </c>
      <c r="H448">
        <v>2</v>
      </c>
      <c r="I448" t="s">
        <v>692</v>
      </c>
      <c r="J448" t="s">
        <v>693</v>
      </c>
      <c r="K448" t="s">
        <v>694</v>
      </c>
      <c r="L448">
        <v>1368</v>
      </c>
      <c r="N448">
        <v>1011</v>
      </c>
      <c r="O448" t="s">
        <v>695</v>
      </c>
      <c r="P448" t="s">
        <v>695</v>
      </c>
      <c r="Q448">
        <v>1</v>
      </c>
      <c r="W448">
        <v>0</v>
      </c>
      <c r="X448">
        <v>-7781208</v>
      </c>
      <c r="Y448">
        <f>(AT448*1.25)</f>
        <v>0.05</v>
      </c>
      <c r="AA448">
        <v>0</v>
      </c>
      <c r="AB448">
        <v>87.01</v>
      </c>
      <c r="AC448">
        <v>13.21</v>
      </c>
      <c r="AD448">
        <v>0</v>
      </c>
      <c r="AE448">
        <v>0</v>
      </c>
      <c r="AF448">
        <v>83.1</v>
      </c>
      <c r="AG448">
        <v>12.62</v>
      </c>
      <c r="AH448">
        <v>0</v>
      </c>
      <c r="AI448">
        <v>1</v>
      </c>
      <c r="AJ448">
        <v>1</v>
      </c>
      <c r="AK448">
        <v>1</v>
      </c>
      <c r="AL448">
        <v>1</v>
      </c>
      <c r="AM448">
        <v>2</v>
      </c>
      <c r="AN448">
        <v>0</v>
      </c>
      <c r="AO448">
        <v>1</v>
      </c>
      <c r="AP448">
        <v>1</v>
      </c>
      <c r="AQ448">
        <v>0</v>
      </c>
      <c r="AR448">
        <v>0</v>
      </c>
      <c r="AS448" t="s">
        <v>3</v>
      </c>
      <c r="AT448">
        <v>0.04</v>
      </c>
      <c r="AU448" t="s">
        <v>94</v>
      </c>
      <c r="AV448">
        <v>0</v>
      </c>
      <c r="AW448">
        <v>2</v>
      </c>
      <c r="AX448">
        <v>75317654</v>
      </c>
      <c r="AY448">
        <v>1</v>
      </c>
      <c r="AZ448">
        <v>0</v>
      </c>
      <c r="BA448">
        <v>437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CV448">
        <v>0</v>
      </c>
      <c r="CW448">
        <f>ROUND(Y448*Source!I293*DO448,9)</f>
        <v>0</v>
      </c>
      <c r="CX448">
        <f>ROUND(Y448*Source!I293,9)</f>
        <v>2.9399999999999999E-2</v>
      </c>
      <c r="CY448">
        <f>AB448</f>
        <v>87.01</v>
      </c>
      <c r="CZ448">
        <f>AF448</f>
        <v>83.1</v>
      </c>
      <c r="DA448">
        <f>AJ448</f>
        <v>1</v>
      </c>
      <c r="DB448">
        <f>ROUND((ROUND(AT448*CZ448,2)*1.25),6)</f>
        <v>4.1500000000000004</v>
      </c>
      <c r="DC448">
        <f>ROUND((ROUND(AT448*AG448,2)*1.25),6)</f>
        <v>0.625</v>
      </c>
      <c r="DD448" t="s">
        <v>3</v>
      </c>
      <c r="DE448" t="s">
        <v>3</v>
      </c>
      <c r="DF448">
        <f t="shared" si="194"/>
        <v>0</v>
      </c>
      <c r="DG448">
        <f t="shared" si="175"/>
        <v>2.44</v>
      </c>
      <c r="DH448">
        <f t="shared" si="176"/>
        <v>0.37</v>
      </c>
      <c r="DI448">
        <f t="shared" si="177"/>
        <v>0</v>
      </c>
      <c r="DJ448">
        <f>DG448</f>
        <v>2.44</v>
      </c>
      <c r="DK448">
        <v>0</v>
      </c>
      <c r="DL448" t="s">
        <v>3</v>
      </c>
      <c r="DM448">
        <v>0</v>
      </c>
      <c r="DN448" t="s">
        <v>3</v>
      </c>
      <c r="DO448">
        <v>0</v>
      </c>
    </row>
    <row r="449" spans="1:119" x14ac:dyDescent="0.25">
      <c r="A449">
        <f>ROW(Source!A293)</f>
        <v>293</v>
      </c>
      <c r="B449">
        <v>75316143</v>
      </c>
      <c r="C449">
        <v>75317640</v>
      </c>
      <c r="D449">
        <v>65152701</v>
      </c>
      <c r="E449">
        <v>1</v>
      </c>
      <c r="F449">
        <v>1</v>
      </c>
      <c r="G449">
        <v>30570983</v>
      </c>
      <c r="H449">
        <v>2</v>
      </c>
      <c r="I449" t="s">
        <v>705</v>
      </c>
      <c r="J449" t="s">
        <v>706</v>
      </c>
      <c r="K449" t="s">
        <v>707</v>
      </c>
      <c r="L449">
        <v>1368</v>
      </c>
      <c r="N449">
        <v>1011</v>
      </c>
      <c r="O449" t="s">
        <v>695</v>
      </c>
      <c r="P449" t="s">
        <v>695</v>
      </c>
      <c r="Q449">
        <v>1</v>
      </c>
      <c r="W449">
        <v>0</v>
      </c>
      <c r="X449">
        <v>-1742332592</v>
      </c>
      <c r="Y449">
        <f>(AT449*1.25)</f>
        <v>6.25E-2</v>
      </c>
      <c r="AA449">
        <v>0</v>
      </c>
      <c r="AB449">
        <v>56.43</v>
      </c>
      <c r="AC449">
        <v>13.21</v>
      </c>
      <c r="AD449">
        <v>0</v>
      </c>
      <c r="AE449">
        <v>0</v>
      </c>
      <c r="AF449">
        <v>53.9</v>
      </c>
      <c r="AG449">
        <v>12.62</v>
      </c>
      <c r="AH449">
        <v>0</v>
      </c>
      <c r="AI449">
        <v>1</v>
      </c>
      <c r="AJ449">
        <v>1</v>
      </c>
      <c r="AK449">
        <v>1</v>
      </c>
      <c r="AL449">
        <v>1</v>
      </c>
      <c r="AM449">
        <v>2</v>
      </c>
      <c r="AN449">
        <v>0</v>
      </c>
      <c r="AO449">
        <v>1</v>
      </c>
      <c r="AP449">
        <v>1</v>
      </c>
      <c r="AQ449">
        <v>0</v>
      </c>
      <c r="AR449">
        <v>0</v>
      </c>
      <c r="AS449" t="s">
        <v>3</v>
      </c>
      <c r="AT449">
        <v>0.05</v>
      </c>
      <c r="AU449" t="s">
        <v>94</v>
      </c>
      <c r="AV449">
        <v>0</v>
      </c>
      <c r="AW449">
        <v>2</v>
      </c>
      <c r="AX449">
        <v>75317655</v>
      </c>
      <c r="AY449">
        <v>1</v>
      </c>
      <c r="AZ449">
        <v>0</v>
      </c>
      <c r="BA449">
        <v>438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CV449">
        <v>0</v>
      </c>
      <c r="CW449">
        <f>ROUND(Y449*Source!I293*DO449,9)</f>
        <v>0</v>
      </c>
      <c r="CX449">
        <f>ROUND(Y449*Source!I293,9)</f>
        <v>3.6749999999999998E-2</v>
      </c>
      <c r="CY449">
        <f>AB449</f>
        <v>56.43</v>
      </c>
      <c r="CZ449">
        <f>AF449</f>
        <v>53.9</v>
      </c>
      <c r="DA449">
        <f>AJ449</f>
        <v>1</v>
      </c>
      <c r="DB449">
        <f>ROUND((ROUND(AT449*CZ449,2)*1.25),6)</f>
        <v>3.375</v>
      </c>
      <c r="DC449">
        <f>ROUND((ROUND(AT449*AG449,2)*1.25),6)</f>
        <v>0.78749999999999998</v>
      </c>
      <c r="DD449" t="s">
        <v>3</v>
      </c>
      <c r="DE449" t="s">
        <v>3</v>
      </c>
      <c r="DF449">
        <f t="shared" si="194"/>
        <v>0</v>
      </c>
      <c r="DG449">
        <f t="shared" ref="DG449:DG512" si="202">ROUND(ROUND(AF449,2)*CX449,2)</f>
        <v>1.98</v>
      </c>
      <c r="DH449">
        <f t="shared" ref="DH449:DH512" si="203">ROUND(ROUND(AG449,2)*CX449,2)</f>
        <v>0.46</v>
      </c>
      <c r="DI449">
        <f t="shared" ref="DI449:DI512" si="204">ROUND(ROUND(AH449,2)*CX449,2)</f>
        <v>0</v>
      </c>
      <c r="DJ449">
        <f>DG449</f>
        <v>1.98</v>
      </c>
      <c r="DK449">
        <v>0</v>
      </c>
      <c r="DL449" t="s">
        <v>3</v>
      </c>
      <c r="DM449">
        <v>0</v>
      </c>
      <c r="DN449" t="s">
        <v>3</v>
      </c>
      <c r="DO449">
        <v>0</v>
      </c>
    </row>
    <row r="450" spans="1:119" x14ac:dyDescent="0.25">
      <c r="A450">
        <f>ROW(Source!A293)</f>
        <v>293</v>
      </c>
      <c r="B450">
        <v>75316143</v>
      </c>
      <c r="C450">
        <v>75317640</v>
      </c>
      <c r="D450">
        <v>65152869</v>
      </c>
      <c r="E450">
        <v>1</v>
      </c>
      <c r="F450">
        <v>1</v>
      </c>
      <c r="G450">
        <v>30570983</v>
      </c>
      <c r="H450">
        <v>2</v>
      </c>
      <c r="I450" t="s">
        <v>708</v>
      </c>
      <c r="J450" t="s">
        <v>709</v>
      </c>
      <c r="K450" t="s">
        <v>710</v>
      </c>
      <c r="L450">
        <v>1368</v>
      </c>
      <c r="N450">
        <v>1011</v>
      </c>
      <c r="O450" t="s">
        <v>695</v>
      </c>
      <c r="P450" t="s">
        <v>695</v>
      </c>
      <c r="Q450">
        <v>1</v>
      </c>
      <c r="W450">
        <v>0</v>
      </c>
      <c r="X450">
        <v>1976627719</v>
      </c>
      <c r="Y450">
        <f>(AT450*1.25)</f>
        <v>8.7500000000000008E-2</v>
      </c>
      <c r="AA450">
        <v>0</v>
      </c>
      <c r="AB450">
        <v>0.24</v>
      </c>
      <c r="AC450">
        <v>0</v>
      </c>
      <c r="AD450">
        <v>0</v>
      </c>
      <c r="AE450">
        <v>0</v>
      </c>
      <c r="AF450">
        <v>0.23</v>
      </c>
      <c r="AG450">
        <v>0</v>
      </c>
      <c r="AH450">
        <v>0</v>
      </c>
      <c r="AI450">
        <v>1</v>
      </c>
      <c r="AJ450">
        <v>1</v>
      </c>
      <c r="AK450">
        <v>1</v>
      </c>
      <c r="AL450">
        <v>1</v>
      </c>
      <c r="AM450">
        <v>2</v>
      </c>
      <c r="AN450">
        <v>0</v>
      </c>
      <c r="AO450">
        <v>1</v>
      </c>
      <c r="AP450">
        <v>1</v>
      </c>
      <c r="AQ450">
        <v>0</v>
      </c>
      <c r="AR450">
        <v>0</v>
      </c>
      <c r="AS450" t="s">
        <v>3</v>
      </c>
      <c r="AT450">
        <v>7.0000000000000007E-2</v>
      </c>
      <c r="AU450" t="s">
        <v>94</v>
      </c>
      <c r="AV450">
        <v>0</v>
      </c>
      <c r="AW450">
        <v>2</v>
      </c>
      <c r="AX450">
        <v>75317656</v>
      </c>
      <c r="AY450">
        <v>1</v>
      </c>
      <c r="AZ450">
        <v>2048</v>
      </c>
      <c r="BA450">
        <v>439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CV450">
        <v>0</v>
      </c>
      <c r="CW450">
        <f>ROUND(Y450*Source!I293*DO450,9)</f>
        <v>0</v>
      </c>
      <c r="CX450">
        <f>ROUND(Y450*Source!I293,9)</f>
        <v>5.1450000000000003E-2</v>
      </c>
      <c r="CY450">
        <f>AB450</f>
        <v>0.24</v>
      </c>
      <c r="CZ450">
        <f>AF450</f>
        <v>0.23</v>
      </c>
      <c r="DA450">
        <f>AJ450</f>
        <v>1</v>
      </c>
      <c r="DB450">
        <f>ROUND((ROUND(AT450*CZ450,2)*1.25),6)</f>
        <v>2.5000000000000001E-2</v>
      </c>
      <c r="DC450">
        <f>ROUND((ROUND(AT450*AG450,2)*1.25),6)</f>
        <v>0</v>
      </c>
      <c r="DD450" t="s">
        <v>3</v>
      </c>
      <c r="DE450" t="s">
        <v>3</v>
      </c>
      <c r="DF450">
        <f t="shared" si="194"/>
        <v>0</v>
      </c>
      <c r="DG450">
        <f t="shared" si="202"/>
        <v>0.01</v>
      </c>
      <c r="DH450">
        <f t="shared" si="203"/>
        <v>0</v>
      </c>
      <c r="DI450">
        <f t="shared" si="204"/>
        <v>0</v>
      </c>
      <c r="DJ450">
        <f>DG450</f>
        <v>0.01</v>
      </c>
      <c r="DK450">
        <v>0</v>
      </c>
      <c r="DL450" t="s">
        <v>3</v>
      </c>
      <c r="DM450">
        <v>0</v>
      </c>
      <c r="DN450" t="s">
        <v>3</v>
      </c>
      <c r="DO450">
        <v>0</v>
      </c>
    </row>
    <row r="451" spans="1:119" x14ac:dyDescent="0.25">
      <c r="A451">
        <f>ROW(Source!A293)</f>
        <v>293</v>
      </c>
      <c r="B451">
        <v>75316143</v>
      </c>
      <c r="C451">
        <v>75317640</v>
      </c>
      <c r="D451">
        <v>65152882</v>
      </c>
      <c r="E451">
        <v>1</v>
      </c>
      <c r="F451">
        <v>1</v>
      </c>
      <c r="G451">
        <v>30570983</v>
      </c>
      <c r="H451">
        <v>2</v>
      </c>
      <c r="I451" t="s">
        <v>714</v>
      </c>
      <c r="J451" t="s">
        <v>715</v>
      </c>
      <c r="K451" t="s">
        <v>716</v>
      </c>
      <c r="L451">
        <v>1368</v>
      </c>
      <c r="N451">
        <v>1011</v>
      </c>
      <c r="O451" t="s">
        <v>695</v>
      </c>
      <c r="P451" t="s">
        <v>695</v>
      </c>
      <c r="Q451">
        <v>1</v>
      </c>
      <c r="W451">
        <v>0</v>
      </c>
      <c r="X451">
        <v>-1330945527</v>
      </c>
      <c r="Y451">
        <f>(AT451*1.25)</f>
        <v>0.46250000000000002</v>
      </c>
      <c r="AA451">
        <v>0</v>
      </c>
      <c r="AB451">
        <v>71.13</v>
      </c>
      <c r="AC451">
        <v>0</v>
      </c>
      <c r="AD451">
        <v>0</v>
      </c>
      <c r="AE451">
        <v>0</v>
      </c>
      <c r="AF451">
        <v>67.94</v>
      </c>
      <c r="AG451">
        <v>0</v>
      </c>
      <c r="AH451">
        <v>0</v>
      </c>
      <c r="AI451">
        <v>1</v>
      </c>
      <c r="AJ451">
        <v>1</v>
      </c>
      <c r="AK451">
        <v>1</v>
      </c>
      <c r="AL451">
        <v>1</v>
      </c>
      <c r="AM451">
        <v>2</v>
      </c>
      <c r="AN451">
        <v>0</v>
      </c>
      <c r="AO451">
        <v>1</v>
      </c>
      <c r="AP451">
        <v>1</v>
      </c>
      <c r="AQ451">
        <v>0</v>
      </c>
      <c r="AR451">
        <v>0</v>
      </c>
      <c r="AS451" t="s">
        <v>3</v>
      </c>
      <c r="AT451">
        <v>0.37</v>
      </c>
      <c r="AU451" t="s">
        <v>94</v>
      </c>
      <c r="AV451">
        <v>0</v>
      </c>
      <c r="AW451">
        <v>2</v>
      </c>
      <c r="AX451">
        <v>75317657</v>
      </c>
      <c r="AY451">
        <v>1</v>
      </c>
      <c r="AZ451">
        <v>0</v>
      </c>
      <c r="BA451">
        <v>440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CV451">
        <v>0</v>
      </c>
      <c r="CW451">
        <f>ROUND(Y451*Source!I293*DO451,9)</f>
        <v>0</v>
      </c>
      <c r="CX451">
        <f>ROUND(Y451*Source!I293,9)</f>
        <v>0.27195000000000003</v>
      </c>
      <c r="CY451">
        <f>AB451</f>
        <v>71.13</v>
      </c>
      <c r="CZ451">
        <f>AF451</f>
        <v>67.94</v>
      </c>
      <c r="DA451">
        <f>AJ451</f>
        <v>1</v>
      </c>
      <c r="DB451">
        <f>ROUND((ROUND(AT451*CZ451,2)*1.25),6)</f>
        <v>31.425000000000001</v>
      </c>
      <c r="DC451">
        <f>ROUND((ROUND(AT451*AG451,2)*1.25),6)</f>
        <v>0</v>
      </c>
      <c r="DD451" t="s">
        <v>3</v>
      </c>
      <c r="DE451" t="s">
        <v>3</v>
      </c>
      <c r="DF451">
        <f t="shared" si="194"/>
        <v>0</v>
      </c>
      <c r="DG451">
        <f t="shared" si="202"/>
        <v>18.48</v>
      </c>
      <c r="DH451">
        <f t="shared" si="203"/>
        <v>0</v>
      </c>
      <c r="DI451">
        <f t="shared" si="204"/>
        <v>0</v>
      </c>
      <c r="DJ451">
        <f>DG451</f>
        <v>18.48</v>
      </c>
      <c r="DK451">
        <v>0</v>
      </c>
      <c r="DL451" t="s">
        <v>3</v>
      </c>
      <c r="DM451">
        <v>0</v>
      </c>
      <c r="DN451" t="s">
        <v>3</v>
      </c>
      <c r="DO451">
        <v>0</v>
      </c>
    </row>
    <row r="452" spans="1:119" x14ac:dyDescent="0.25">
      <c r="A452">
        <f>ROW(Source!A293)</f>
        <v>293</v>
      </c>
      <c r="B452">
        <v>75316143</v>
      </c>
      <c r="C452">
        <v>75317640</v>
      </c>
      <c r="D452">
        <v>42137681</v>
      </c>
      <c r="E452">
        <v>30570983</v>
      </c>
      <c r="F452">
        <v>1</v>
      </c>
      <c r="G452">
        <v>30570983</v>
      </c>
      <c r="H452">
        <v>2</v>
      </c>
      <c r="I452" t="s">
        <v>681</v>
      </c>
      <c r="J452" t="s">
        <v>3</v>
      </c>
      <c r="K452" t="s">
        <v>682</v>
      </c>
      <c r="L452">
        <v>1344</v>
      </c>
      <c r="N452">
        <v>1008</v>
      </c>
      <c r="O452" t="s">
        <v>683</v>
      </c>
      <c r="P452" t="s">
        <v>683</v>
      </c>
      <c r="Q452">
        <v>1</v>
      </c>
      <c r="W452">
        <v>0</v>
      </c>
      <c r="X452">
        <v>-1180195794</v>
      </c>
      <c r="Y452">
        <f>(AT452*1.25)</f>
        <v>2.5000000000000001E-2</v>
      </c>
      <c r="AA452">
        <v>0</v>
      </c>
      <c r="AB452">
        <v>1.05</v>
      </c>
      <c r="AC452">
        <v>0</v>
      </c>
      <c r="AD452">
        <v>0</v>
      </c>
      <c r="AE452">
        <v>0</v>
      </c>
      <c r="AF452">
        <v>1</v>
      </c>
      <c r="AG452">
        <v>0</v>
      </c>
      <c r="AH452">
        <v>0</v>
      </c>
      <c r="AI452">
        <v>1</v>
      </c>
      <c r="AJ452">
        <v>1</v>
      </c>
      <c r="AK452">
        <v>1</v>
      </c>
      <c r="AL452">
        <v>1</v>
      </c>
      <c r="AM452">
        <v>-2</v>
      </c>
      <c r="AN452">
        <v>0</v>
      </c>
      <c r="AO452">
        <v>1</v>
      </c>
      <c r="AP452">
        <v>1</v>
      </c>
      <c r="AQ452">
        <v>0</v>
      </c>
      <c r="AR452">
        <v>0</v>
      </c>
      <c r="AS452" t="s">
        <v>3</v>
      </c>
      <c r="AT452">
        <v>0.02</v>
      </c>
      <c r="AU452" t="s">
        <v>94</v>
      </c>
      <c r="AV452">
        <v>0</v>
      </c>
      <c r="AW452">
        <v>2</v>
      </c>
      <c r="AX452">
        <v>75317658</v>
      </c>
      <c r="AY452">
        <v>1</v>
      </c>
      <c r="AZ452">
        <v>0</v>
      </c>
      <c r="BA452">
        <v>441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CV452">
        <v>0</v>
      </c>
      <c r="CW452">
        <f>ROUND(Y452*Source!I293*DO452,9)</f>
        <v>0</v>
      </c>
      <c r="CX452">
        <f>ROUND(Y452*Source!I293,9)</f>
        <v>1.47E-2</v>
      </c>
      <c r="CY452">
        <f>AB452</f>
        <v>1.05</v>
      </c>
      <c r="CZ452">
        <f>AF452</f>
        <v>1</v>
      </c>
      <c r="DA452">
        <f>AJ452</f>
        <v>1</v>
      </c>
      <c r="DB452">
        <f>ROUND((ROUND(AT452*CZ452,2)*1.25),6)</f>
        <v>2.5000000000000001E-2</v>
      </c>
      <c r="DC452">
        <f>ROUND((ROUND(AT452*AG452,2)*1.25),6)</f>
        <v>0</v>
      </c>
      <c r="DD452" t="s">
        <v>3</v>
      </c>
      <c r="DE452" t="s">
        <v>3</v>
      </c>
      <c r="DF452">
        <f t="shared" si="194"/>
        <v>0</v>
      </c>
      <c r="DG452">
        <f t="shared" si="202"/>
        <v>0.01</v>
      </c>
      <c r="DH452">
        <f t="shared" si="203"/>
        <v>0</v>
      </c>
      <c r="DI452">
        <f t="shared" si="204"/>
        <v>0</v>
      </c>
      <c r="DJ452">
        <f>DG452</f>
        <v>0.01</v>
      </c>
      <c r="DK452">
        <v>0</v>
      </c>
      <c r="DL452" t="s">
        <v>3</v>
      </c>
      <c r="DM452">
        <v>0</v>
      </c>
      <c r="DN452" t="s">
        <v>3</v>
      </c>
      <c r="DO452">
        <v>0</v>
      </c>
    </row>
    <row r="453" spans="1:119" x14ac:dyDescent="0.25">
      <c r="A453">
        <f>ROW(Source!A293)</f>
        <v>293</v>
      </c>
      <c r="B453">
        <v>75316143</v>
      </c>
      <c r="C453">
        <v>75317640</v>
      </c>
      <c r="D453">
        <v>31110605</v>
      </c>
      <c r="E453">
        <v>1</v>
      </c>
      <c r="F453">
        <v>1</v>
      </c>
      <c r="G453">
        <v>30570983</v>
      </c>
      <c r="H453">
        <v>3</v>
      </c>
      <c r="I453" t="s">
        <v>717</v>
      </c>
      <c r="J453" t="s">
        <v>718</v>
      </c>
      <c r="K453" t="s">
        <v>719</v>
      </c>
      <c r="L453">
        <v>1339</v>
      </c>
      <c r="N453">
        <v>1007</v>
      </c>
      <c r="O453" t="s">
        <v>30</v>
      </c>
      <c r="P453" t="s">
        <v>30</v>
      </c>
      <c r="Q453">
        <v>1</v>
      </c>
      <c r="W453">
        <v>0</v>
      </c>
      <c r="X453">
        <v>1942501623</v>
      </c>
      <c r="Y453">
        <f t="shared" ref="Y453:Y458" si="205">AT453</f>
        <v>7.0000000000000007E-2</v>
      </c>
      <c r="AA453">
        <v>7.07</v>
      </c>
      <c r="AB453">
        <v>0</v>
      </c>
      <c r="AC453">
        <v>0</v>
      </c>
      <c r="AD453">
        <v>0</v>
      </c>
      <c r="AE453">
        <v>7.07</v>
      </c>
      <c r="AF453">
        <v>0</v>
      </c>
      <c r="AG453">
        <v>0</v>
      </c>
      <c r="AH453">
        <v>0</v>
      </c>
      <c r="AI453">
        <v>1</v>
      </c>
      <c r="AJ453">
        <v>1</v>
      </c>
      <c r="AK453">
        <v>1</v>
      </c>
      <c r="AL453">
        <v>1</v>
      </c>
      <c r="AM453">
        <v>2</v>
      </c>
      <c r="AN453">
        <v>0</v>
      </c>
      <c r="AO453">
        <v>1</v>
      </c>
      <c r="AP453">
        <v>1</v>
      </c>
      <c r="AQ453">
        <v>0</v>
      </c>
      <c r="AR453">
        <v>0</v>
      </c>
      <c r="AS453" t="s">
        <v>3</v>
      </c>
      <c r="AT453">
        <v>7.0000000000000007E-2</v>
      </c>
      <c r="AU453" t="s">
        <v>3</v>
      </c>
      <c r="AV453">
        <v>0</v>
      </c>
      <c r="AW453">
        <v>2</v>
      </c>
      <c r="AX453">
        <v>75317659</v>
      </c>
      <c r="AY453">
        <v>1</v>
      </c>
      <c r="AZ453">
        <v>0</v>
      </c>
      <c r="BA453">
        <v>442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CV453">
        <v>0</v>
      </c>
      <c r="CW453">
        <v>0</v>
      </c>
      <c r="CX453">
        <f>ROUND(Y453*Source!I293,9)</f>
        <v>4.1160000000000002E-2</v>
      </c>
      <c r="CY453">
        <f t="shared" ref="CY453:CY458" si="206">AA453</f>
        <v>7.07</v>
      </c>
      <c r="CZ453">
        <f t="shared" ref="CZ453:CZ458" si="207">AE453</f>
        <v>7.07</v>
      </c>
      <c r="DA453">
        <f t="shared" ref="DA453:DA458" si="208">AI453</f>
        <v>1</v>
      </c>
      <c r="DB453">
        <f t="shared" ref="DB453:DB458" si="209">ROUND(ROUND(AT453*CZ453,2),6)</f>
        <v>0.49</v>
      </c>
      <c r="DC453">
        <f t="shared" ref="DC453:DC458" si="210">ROUND(ROUND(AT453*AG453,2),6)</f>
        <v>0</v>
      </c>
      <c r="DD453" t="s">
        <v>3</v>
      </c>
      <c r="DE453" t="s">
        <v>3</v>
      </c>
      <c r="DF453">
        <f t="shared" si="194"/>
        <v>0.28999999999999998</v>
      </c>
      <c r="DG453">
        <f t="shared" si="202"/>
        <v>0</v>
      </c>
      <c r="DH453">
        <f t="shared" si="203"/>
        <v>0</v>
      </c>
      <c r="DI453">
        <f t="shared" si="204"/>
        <v>0</v>
      </c>
      <c r="DJ453">
        <f t="shared" ref="DJ453:DJ458" si="211">DF453</f>
        <v>0.28999999999999998</v>
      </c>
      <c r="DK453">
        <v>0</v>
      </c>
      <c r="DL453" t="s">
        <v>3</v>
      </c>
      <c r="DM453">
        <v>0</v>
      </c>
      <c r="DN453" t="s">
        <v>3</v>
      </c>
      <c r="DO453">
        <v>0</v>
      </c>
    </row>
    <row r="454" spans="1:119" x14ac:dyDescent="0.25">
      <c r="A454">
        <f>ROW(Source!A293)</f>
        <v>293</v>
      </c>
      <c r="B454">
        <v>75316143</v>
      </c>
      <c r="C454">
        <v>75317640</v>
      </c>
      <c r="D454">
        <v>31111686</v>
      </c>
      <c r="E454">
        <v>1</v>
      </c>
      <c r="F454">
        <v>1</v>
      </c>
      <c r="G454">
        <v>30570983</v>
      </c>
      <c r="H454">
        <v>3</v>
      </c>
      <c r="I454" t="s">
        <v>135</v>
      </c>
      <c r="J454" t="s">
        <v>138</v>
      </c>
      <c r="K454" t="s">
        <v>136</v>
      </c>
      <c r="L454">
        <v>1348</v>
      </c>
      <c r="N454">
        <v>1009</v>
      </c>
      <c r="O454" t="s">
        <v>137</v>
      </c>
      <c r="P454" t="s">
        <v>137</v>
      </c>
      <c r="Q454">
        <v>1000</v>
      </c>
      <c r="W454">
        <v>1</v>
      </c>
      <c r="X454">
        <v>1771149811</v>
      </c>
      <c r="Y454">
        <f t="shared" si="205"/>
        <v>-0.23</v>
      </c>
      <c r="AA454">
        <v>6808.41</v>
      </c>
      <c r="AB454">
        <v>0</v>
      </c>
      <c r="AC454">
        <v>0</v>
      </c>
      <c r="AD454">
        <v>0</v>
      </c>
      <c r="AE454">
        <v>351.13</v>
      </c>
      <c r="AF454">
        <v>0</v>
      </c>
      <c r="AG454">
        <v>0</v>
      </c>
      <c r="AH454">
        <v>0</v>
      </c>
      <c r="AI454">
        <v>19.39</v>
      </c>
      <c r="AJ454">
        <v>1</v>
      </c>
      <c r="AK454">
        <v>1</v>
      </c>
      <c r="AL454">
        <v>1</v>
      </c>
      <c r="AM454">
        <v>-2</v>
      </c>
      <c r="AN454">
        <v>0</v>
      </c>
      <c r="AO454">
        <v>1</v>
      </c>
      <c r="AP454">
        <v>1</v>
      </c>
      <c r="AQ454">
        <v>0</v>
      </c>
      <c r="AR454">
        <v>0</v>
      </c>
      <c r="AS454" t="s">
        <v>3</v>
      </c>
      <c r="AT454">
        <v>-0.23</v>
      </c>
      <c r="AU454" t="s">
        <v>3</v>
      </c>
      <c r="AV454">
        <v>0</v>
      </c>
      <c r="AW454">
        <v>2</v>
      </c>
      <c r="AX454">
        <v>75317660</v>
      </c>
      <c r="AY454">
        <v>1</v>
      </c>
      <c r="AZ454">
        <v>6144</v>
      </c>
      <c r="BA454">
        <v>443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CV454">
        <v>0</v>
      </c>
      <c r="CW454">
        <v>0</v>
      </c>
      <c r="CX454">
        <f>ROUND(Y454*Source!I293,9)</f>
        <v>-0.13524</v>
      </c>
      <c r="CY454">
        <f t="shared" si="206"/>
        <v>6808.41</v>
      </c>
      <c r="CZ454">
        <f t="shared" si="207"/>
        <v>351.13</v>
      </c>
      <c r="DA454">
        <f t="shared" si="208"/>
        <v>19.39</v>
      </c>
      <c r="DB454">
        <f t="shared" si="209"/>
        <v>-80.760000000000005</v>
      </c>
      <c r="DC454">
        <f t="shared" si="210"/>
        <v>0</v>
      </c>
      <c r="DD454" t="s">
        <v>3</v>
      </c>
      <c r="DE454" t="s">
        <v>3</v>
      </c>
      <c r="DF454">
        <f>ROUND(ROUND(AE454*AI454,2)*CX454,2)</f>
        <v>-920.77</v>
      </c>
      <c r="DG454">
        <f t="shared" si="202"/>
        <v>0</v>
      </c>
      <c r="DH454">
        <f t="shared" si="203"/>
        <v>0</v>
      </c>
      <c r="DI454">
        <f t="shared" si="204"/>
        <v>0</v>
      </c>
      <c r="DJ454">
        <f t="shared" si="211"/>
        <v>-920.77</v>
      </c>
      <c r="DK454">
        <v>0</v>
      </c>
      <c r="DL454" t="s">
        <v>3</v>
      </c>
      <c r="DM454">
        <v>0</v>
      </c>
      <c r="DN454" t="s">
        <v>3</v>
      </c>
      <c r="DO454">
        <v>0</v>
      </c>
    </row>
    <row r="455" spans="1:119" x14ac:dyDescent="0.25">
      <c r="A455">
        <f>ROW(Source!A293)</f>
        <v>293</v>
      </c>
      <c r="B455">
        <v>75316143</v>
      </c>
      <c r="C455">
        <v>75317640</v>
      </c>
      <c r="D455">
        <v>31111965</v>
      </c>
      <c r="E455">
        <v>1</v>
      </c>
      <c r="F455">
        <v>1</v>
      </c>
      <c r="G455">
        <v>30570983</v>
      </c>
      <c r="H455">
        <v>3</v>
      </c>
      <c r="I455" t="s">
        <v>140</v>
      </c>
      <c r="J455" t="s">
        <v>142</v>
      </c>
      <c r="K455" t="s">
        <v>141</v>
      </c>
      <c r="L455">
        <v>1339</v>
      </c>
      <c r="N455">
        <v>1007</v>
      </c>
      <c r="O455" t="s">
        <v>30</v>
      </c>
      <c r="P455" t="s">
        <v>30</v>
      </c>
      <c r="Q455">
        <v>1</v>
      </c>
      <c r="W455">
        <v>1</v>
      </c>
      <c r="X455">
        <v>1556771397</v>
      </c>
      <c r="Y455">
        <f t="shared" si="205"/>
        <v>-0.51</v>
      </c>
      <c r="AA455">
        <v>1298.8599999999999</v>
      </c>
      <c r="AB455">
        <v>0</v>
      </c>
      <c r="AC455">
        <v>0</v>
      </c>
      <c r="AD455">
        <v>0</v>
      </c>
      <c r="AE455">
        <v>137.30000000000001</v>
      </c>
      <c r="AF455">
        <v>0</v>
      </c>
      <c r="AG455">
        <v>0</v>
      </c>
      <c r="AH455">
        <v>0</v>
      </c>
      <c r="AI455">
        <v>9.4600000000000009</v>
      </c>
      <c r="AJ455">
        <v>1</v>
      </c>
      <c r="AK455">
        <v>1</v>
      </c>
      <c r="AL455">
        <v>1</v>
      </c>
      <c r="AM455">
        <v>-2</v>
      </c>
      <c r="AN455">
        <v>0</v>
      </c>
      <c r="AO455">
        <v>1</v>
      </c>
      <c r="AP455">
        <v>1</v>
      </c>
      <c r="AQ455">
        <v>0</v>
      </c>
      <c r="AR455">
        <v>0</v>
      </c>
      <c r="AS455" t="s">
        <v>3</v>
      </c>
      <c r="AT455">
        <v>-0.51</v>
      </c>
      <c r="AU455" t="s">
        <v>3</v>
      </c>
      <c r="AV455">
        <v>0</v>
      </c>
      <c r="AW455">
        <v>2</v>
      </c>
      <c r="AX455">
        <v>75317661</v>
      </c>
      <c r="AY455">
        <v>1</v>
      </c>
      <c r="AZ455">
        <v>6144</v>
      </c>
      <c r="BA455">
        <v>444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CV455">
        <v>0</v>
      </c>
      <c r="CW455">
        <v>0</v>
      </c>
      <c r="CX455">
        <f>ROUND(Y455*Source!I293,9)</f>
        <v>-0.29987999999999998</v>
      </c>
      <c r="CY455">
        <f t="shared" si="206"/>
        <v>1298.8599999999999</v>
      </c>
      <c r="CZ455">
        <f t="shared" si="207"/>
        <v>137.30000000000001</v>
      </c>
      <c r="DA455">
        <f t="shared" si="208"/>
        <v>9.4600000000000009</v>
      </c>
      <c r="DB455">
        <f t="shared" si="209"/>
        <v>-70.02</v>
      </c>
      <c r="DC455">
        <f t="shared" si="210"/>
        <v>0</v>
      </c>
      <c r="DD455" t="s">
        <v>3</v>
      </c>
      <c r="DE455" t="s">
        <v>3</v>
      </c>
      <c r="DF455">
        <f>ROUND(ROUND(AE455*AI455,2)*CX455,2)</f>
        <v>-389.5</v>
      </c>
      <c r="DG455">
        <f t="shared" si="202"/>
        <v>0</v>
      </c>
      <c r="DH455">
        <f t="shared" si="203"/>
        <v>0</v>
      </c>
      <c r="DI455">
        <f t="shared" si="204"/>
        <v>0</v>
      </c>
      <c r="DJ455">
        <f t="shared" si="211"/>
        <v>-389.5</v>
      </c>
      <c r="DK455">
        <v>0</v>
      </c>
      <c r="DL455" t="s">
        <v>3</v>
      </c>
      <c r="DM455">
        <v>0</v>
      </c>
      <c r="DN455" t="s">
        <v>3</v>
      </c>
      <c r="DO455">
        <v>0</v>
      </c>
    </row>
    <row r="456" spans="1:119" x14ac:dyDescent="0.25">
      <c r="A456">
        <f>ROW(Source!A293)</f>
        <v>293</v>
      </c>
      <c r="B456">
        <v>75316143</v>
      </c>
      <c r="C456">
        <v>75317640</v>
      </c>
      <c r="D456">
        <v>44935968</v>
      </c>
      <c r="E456">
        <v>1</v>
      </c>
      <c r="F456">
        <v>1</v>
      </c>
      <c r="G456">
        <v>30570983</v>
      </c>
      <c r="H456">
        <v>3</v>
      </c>
      <c r="I456" t="s">
        <v>144</v>
      </c>
      <c r="J456" t="s">
        <v>146</v>
      </c>
      <c r="K456" t="s">
        <v>145</v>
      </c>
      <c r="L456">
        <v>1346</v>
      </c>
      <c r="N456">
        <v>1009</v>
      </c>
      <c r="O456" t="s">
        <v>132</v>
      </c>
      <c r="P456" t="s">
        <v>132</v>
      </c>
      <c r="Q456">
        <v>1</v>
      </c>
      <c r="W456">
        <v>1</v>
      </c>
      <c r="X456">
        <v>729508448</v>
      </c>
      <c r="Y456">
        <f t="shared" si="205"/>
        <v>-2.29</v>
      </c>
      <c r="AA456">
        <v>77.2</v>
      </c>
      <c r="AB456">
        <v>0</v>
      </c>
      <c r="AC456">
        <v>0</v>
      </c>
      <c r="AD456">
        <v>0</v>
      </c>
      <c r="AE456">
        <v>6.38</v>
      </c>
      <c r="AF456">
        <v>0</v>
      </c>
      <c r="AG456">
        <v>0</v>
      </c>
      <c r="AH456">
        <v>0</v>
      </c>
      <c r="AI456">
        <v>12.1</v>
      </c>
      <c r="AJ456">
        <v>1</v>
      </c>
      <c r="AK456">
        <v>1</v>
      </c>
      <c r="AL456">
        <v>1</v>
      </c>
      <c r="AM456">
        <v>-2</v>
      </c>
      <c r="AN456">
        <v>0</v>
      </c>
      <c r="AO456">
        <v>1</v>
      </c>
      <c r="AP456">
        <v>1</v>
      </c>
      <c r="AQ456">
        <v>0</v>
      </c>
      <c r="AR456">
        <v>0</v>
      </c>
      <c r="AS456" t="s">
        <v>3</v>
      </c>
      <c r="AT456">
        <v>-2.29</v>
      </c>
      <c r="AU456" t="s">
        <v>3</v>
      </c>
      <c r="AV456">
        <v>0</v>
      </c>
      <c r="AW456">
        <v>2</v>
      </c>
      <c r="AX456">
        <v>75317662</v>
      </c>
      <c r="AY456">
        <v>1</v>
      </c>
      <c r="AZ456">
        <v>6144</v>
      </c>
      <c r="BA456">
        <v>445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CV456">
        <v>0</v>
      </c>
      <c r="CW456">
        <v>0</v>
      </c>
      <c r="CX456">
        <f>ROUND(Y456*Source!I293,9)</f>
        <v>-1.3465199999999999</v>
      </c>
      <c r="CY456">
        <f t="shared" si="206"/>
        <v>77.2</v>
      </c>
      <c r="CZ456">
        <f t="shared" si="207"/>
        <v>6.38</v>
      </c>
      <c r="DA456">
        <f t="shared" si="208"/>
        <v>12.1</v>
      </c>
      <c r="DB456">
        <f t="shared" si="209"/>
        <v>-14.61</v>
      </c>
      <c r="DC456">
        <f t="shared" si="210"/>
        <v>0</v>
      </c>
      <c r="DD456" t="s">
        <v>3</v>
      </c>
      <c r="DE456" t="s">
        <v>3</v>
      </c>
      <c r="DF456">
        <f>ROUND(ROUND(AE456*AI456,2)*CX456,2)</f>
        <v>-103.95</v>
      </c>
      <c r="DG456">
        <f t="shared" si="202"/>
        <v>0</v>
      </c>
      <c r="DH456">
        <f t="shared" si="203"/>
        <v>0</v>
      </c>
      <c r="DI456">
        <f t="shared" si="204"/>
        <v>0</v>
      </c>
      <c r="DJ456">
        <f t="shared" si="211"/>
        <v>-103.95</v>
      </c>
      <c r="DK456">
        <v>0</v>
      </c>
      <c r="DL456" t="s">
        <v>3</v>
      </c>
      <c r="DM456">
        <v>0</v>
      </c>
      <c r="DN456" t="s">
        <v>3</v>
      </c>
      <c r="DO456">
        <v>0</v>
      </c>
    </row>
    <row r="457" spans="1:119" x14ac:dyDescent="0.25">
      <c r="A457">
        <f>ROW(Source!A293)</f>
        <v>293</v>
      </c>
      <c r="B457">
        <v>75316143</v>
      </c>
      <c r="C457">
        <v>75317640</v>
      </c>
      <c r="D457">
        <v>31113788</v>
      </c>
      <c r="E457">
        <v>1</v>
      </c>
      <c r="F457">
        <v>1</v>
      </c>
      <c r="G457">
        <v>30570983</v>
      </c>
      <c r="H457">
        <v>3</v>
      </c>
      <c r="I457" t="s">
        <v>130</v>
      </c>
      <c r="J457" t="s">
        <v>133</v>
      </c>
      <c r="K457" t="s">
        <v>203</v>
      </c>
      <c r="L457">
        <v>1346</v>
      </c>
      <c r="N457">
        <v>1009</v>
      </c>
      <c r="O457" t="s">
        <v>132</v>
      </c>
      <c r="P457" t="s">
        <v>132</v>
      </c>
      <c r="Q457">
        <v>1</v>
      </c>
      <c r="W457">
        <v>0</v>
      </c>
      <c r="X457">
        <v>682371483</v>
      </c>
      <c r="Y457">
        <f t="shared" si="205"/>
        <v>1.5</v>
      </c>
      <c r="AA457">
        <v>219.92</v>
      </c>
      <c r="AB457">
        <v>0</v>
      </c>
      <c r="AC457">
        <v>0</v>
      </c>
      <c r="AD457">
        <v>0</v>
      </c>
      <c r="AE457">
        <v>49.09</v>
      </c>
      <c r="AF457">
        <v>0</v>
      </c>
      <c r="AG457">
        <v>0</v>
      </c>
      <c r="AH457">
        <v>0</v>
      </c>
      <c r="AI457">
        <v>4.4800000000000004</v>
      </c>
      <c r="AJ457">
        <v>1</v>
      </c>
      <c r="AK457">
        <v>1</v>
      </c>
      <c r="AL457">
        <v>1</v>
      </c>
      <c r="AM457">
        <v>-2</v>
      </c>
      <c r="AN457">
        <v>0</v>
      </c>
      <c r="AO457">
        <v>0</v>
      </c>
      <c r="AP457">
        <v>1</v>
      </c>
      <c r="AQ457">
        <v>0</v>
      </c>
      <c r="AR457">
        <v>0</v>
      </c>
      <c r="AS457" t="s">
        <v>3</v>
      </c>
      <c r="AT457">
        <v>1.5</v>
      </c>
      <c r="AU457" t="s">
        <v>3</v>
      </c>
      <c r="AV457">
        <v>0</v>
      </c>
      <c r="AW457">
        <v>1</v>
      </c>
      <c r="AX457">
        <v>-1</v>
      </c>
      <c r="AY457">
        <v>0</v>
      </c>
      <c r="AZ457">
        <v>0</v>
      </c>
      <c r="BA457" t="s">
        <v>3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CV457">
        <v>0</v>
      </c>
      <c r="CW457">
        <v>0</v>
      </c>
      <c r="CX457">
        <f>ROUND(Y457*Source!I293,9)</f>
        <v>0.88200000000000001</v>
      </c>
      <c r="CY457">
        <f t="shared" si="206"/>
        <v>219.92</v>
      </c>
      <c r="CZ457">
        <f t="shared" si="207"/>
        <v>49.09</v>
      </c>
      <c r="DA457">
        <f t="shared" si="208"/>
        <v>4.4800000000000004</v>
      </c>
      <c r="DB457">
        <f t="shared" si="209"/>
        <v>73.64</v>
      </c>
      <c r="DC457">
        <f t="shared" si="210"/>
        <v>0</v>
      </c>
      <c r="DD457" t="s">
        <v>3</v>
      </c>
      <c r="DE457" t="s">
        <v>3</v>
      </c>
      <c r="DF457">
        <f>ROUND(ROUND(AE457*AI457,2)*CX457,2)</f>
        <v>193.97</v>
      </c>
      <c r="DG457">
        <f t="shared" si="202"/>
        <v>0</v>
      </c>
      <c r="DH457">
        <f t="shared" si="203"/>
        <v>0</v>
      </c>
      <c r="DI457">
        <f t="shared" si="204"/>
        <v>0</v>
      </c>
      <c r="DJ457">
        <f t="shared" si="211"/>
        <v>193.97</v>
      </c>
      <c r="DK457">
        <v>0</v>
      </c>
      <c r="DL457" t="s">
        <v>3</v>
      </c>
      <c r="DM457">
        <v>0</v>
      </c>
      <c r="DN457" t="s">
        <v>3</v>
      </c>
      <c r="DO457">
        <v>0</v>
      </c>
    </row>
    <row r="458" spans="1:119" x14ac:dyDescent="0.25">
      <c r="A458">
        <f>ROW(Source!A293)</f>
        <v>293</v>
      </c>
      <c r="B458">
        <v>75316143</v>
      </c>
      <c r="C458">
        <v>75317640</v>
      </c>
      <c r="D458">
        <v>64821220</v>
      </c>
      <c r="E458">
        <v>1</v>
      </c>
      <c r="F458">
        <v>1</v>
      </c>
      <c r="G458">
        <v>30570983</v>
      </c>
      <c r="H458">
        <v>3</v>
      </c>
      <c r="I458" t="s">
        <v>148</v>
      </c>
      <c r="J458" t="s">
        <v>161</v>
      </c>
      <c r="K458" t="s">
        <v>149</v>
      </c>
      <c r="L458">
        <v>1348</v>
      </c>
      <c r="N458">
        <v>1009</v>
      </c>
      <c r="O458" t="s">
        <v>137</v>
      </c>
      <c r="P458" t="s">
        <v>137</v>
      </c>
      <c r="Q458">
        <v>1000</v>
      </c>
      <c r="W458">
        <v>0</v>
      </c>
      <c r="X458">
        <v>-945053036</v>
      </c>
      <c r="Y458">
        <f t="shared" si="205"/>
        <v>1</v>
      </c>
      <c r="AA458">
        <v>9701.2199999999993</v>
      </c>
      <c r="AB458">
        <v>0</v>
      </c>
      <c r="AC458">
        <v>0</v>
      </c>
      <c r="AD458">
        <v>0</v>
      </c>
      <c r="AE458">
        <v>1979.84</v>
      </c>
      <c r="AF458">
        <v>0</v>
      </c>
      <c r="AG458">
        <v>0</v>
      </c>
      <c r="AH458">
        <v>0</v>
      </c>
      <c r="AI458">
        <v>4.9000000000000004</v>
      </c>
      <c r="AJ458">
        <v>1</v>
      </c>
      <c r="AK458">
        <v>1</v>
      </c>
      <c r="AL458">
        <v>1</v>
      </c>
      <c r="AM458">
        <v>-2</v>
      </c>
      <c r="AN458">
        <v>0</v>
      </c>
      <c r="AO458">
        <v>0</v>
      </c>
      <c r="AP458">
        <v>1</v>
      </c>
      <c r="AQ458">
        <v>0</v>
      </c>
      <c r="AR458">
        <v>0</v>
      </c>
      <c r="AS458" t="s">
        <v>3</v>
      </c>
      <c r="AT458">
        <v>1</v>
      </c>
      <c r="AU458" t="s">
        <v>3</v>
      </c>
      <c r="AV458">
        <v>0</v>
      </c>
      <c r="AW458">
        <v>1</v>
      </c>
      <c r="AX458">
        <v>-1</v>
      </c>
      <c r="AY458">
        <v>0</v>
      </c>
      <c r="AZ458">
        <v>0</v>
      </c>
      <c r="BA458" t="s">
        <v>3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CV458">
        <v>0</v>
      </c>
      <c r="CW458">
        <v>0</v>
      </c>
      <c r="CX458">
        <f>ROUND(Y458*Source!I293,9)</f>
        <v>0.58799999999999997</v>
      </c>
      <c r="CY458">
        <f t="shared" si="206"/>
        <v>9701.2199999999993</v>
      </c>
      <c r="CZ458">
        <f t="shared" si="207"/>
        <v>1979.84</v>
      </c>
      <c r="DA458">
        <f t="shared" si="208"/>
        <v>4.9000000000000004</v>
      </c>
      <c r="DB458">
        <f t="shared" si="209"/>
        <v>1979.84</v>
      </c>
      <c r="DC458">
        <f t="shared" si="210"/>
        <v>0</v>
      </c>
      <c r="DD458" t="s">
        <v>3</v>
      </c>
      <c r="DE458" t="s">
        <v>3</v>
      </c>
      <c r="DF458">
        <f>ROUND(ROUND(AE458*AI458,2)*CX458,2)</f>
        <v>5704.32</v>
      </c>
      <c r="DG458">
        <f t="shared" si="202"/>
        <v>0</v>
      </c>
      <c r="DH458">
        <f t="shared" si="203"/>
        <v>0</v>
      </c>
      <c r="DI458">
        <f t="shared" si="204"/>
        <v>0</v>
      </c>
      <c r="DJ458">
        <f t="shared" si="211"/>
        <v>5704.32</v>
      </c>
      <c r="DK458">
        <v>0</v>
      </c>
      <c r="DL458" t="s">
        <v>3</v>
      </c>
      <c r="DM458">
        <v>0</v>
      </c>
      <c r="DN458" t="s">
        <v>3</v>
      </c>
      <c r="DO458">
        <v>0</v>
      </c>
    </row>
    <row r="459" spans="1:119" x14ac:dyDescent="0.25">
      <c r="A459">
        <f>ROW(Source!A304)</f>
        <v>304</v>
      </c>
      <c r="B459">
        <v>75316141</v>
      </c>
      <c r="C459">
        <v>75317669</v>
      </c>
      <c r="D459">
        <v>44573642</v>
      </c>
      <c r="E459">
        <v>30570983</v>
      </c>
      <c r="F459">
        <v>1</v>
      </c>
      <c r="G459">
        <v>30570983</v>
      </c>
      <c r="H459">
        <v>1</v>
      </c>
      <c r="I459" t="s">
        <v>678</v>
      </c>
      <c r="J459" t="s">
        <v>3</v>
      </c>
      <c r="K459" t="s">
        <v>679</v>
      </c>
      <c r="L459">
        <v>1191</v>
      </c>
      <c r="N459">
        <v>1013</v>
      </c>
      <c r="O459" t="s">
        <v>680</v>
      </c>
      <c r="P459" t="s">
        <v>680</v>
      </c>
      <c r="Q459">
        <v>1</v>
      </c>
      <c r="W459">
        <v>0</v>
      </c>
      <c r="X459">
        <v>476480486</v>
      </c>
      <c r="Y459">
        <f>(AT459*1.15)</f>
        <v>13.339999999999998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1</v>
      </c>
      <c r="AJ459">
        <v>1</v>
      </c>
      <c r="AK459">
        <v>1</v>
      </c>
      <c r="AL459">
        <v>1</v>
      </c>
      <c r="AM459">
        <v>5</v>
      </c>
      <c r="AN459">
        <v>0</v>
      </c>
      <c r="AO459">
        <v>1</v>
      </c>
      <c r="AP459">
        <v>1</v>
      </c>
      <c r="AQ459">
        <v>0</v>
      </c>
      <c r="AR459">
        <v>0</v>
      </c>
      <c r="AS459" t="s">
        <v>3</v>
      </c>
      <c r="AT459">
        <v>11.6</v>
      </c>
      <c r="AU459" t="s">
        <v>95</v>
      </c>
      <c r="AV459">
        <v>1</v>
      </c>
      <c r="AW459">
        <v>2</v>
      </c>
      <c r="AX459">
        <v>75317675</v>
      </c>
      <c r="AY459">
        <v>1</v>
      </c>
      <c r="AZ459">
        <v>2048</v>
      </c>
      <c r="BA459">
        <v>447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CU459">
        <f>ROUND(AT459*Source!I304*AH459*AL459,2)</f>
        <v>0</v>
      </c>
      <c r="CV459">
        <f>ROUND(Y459*Source!I304,9)</f>
        <v>2.1962975999999998</v>
      </c>
      <c r="CW459">
        <v>0</v>
      </c>
      <c r="CX459">
        <f>ROUND(Y459*Source!I304,9)</f>
        <v>2.1962975999999998</v>
      </c>
      <c r="CY459">
        <f>AD459</f>
        <v>0</v>
      </c>
      <c r="CZ459">
        <f>AH459</f>
        <v>0</v>
      </c>
      <c r="DA459">
        <f>AL459</f>
        <v>1</v>
      </c>
      <c r="DB459">
        <f>ROUND((ROUND(AT459*CZ459,2)*1.15),6)</f>
        <v>0</v>
      </c>
      <c r="DC459">
        <f>ROUND((ROUND(AT459*AG459,2)*1.15),6)</f>
        <v>0</v>
      </c>
      <c r="DD459" t="s">
        <v>3</v>
      </c>
      <c r="DE459" t="s">
        <v>3</v>
      </c>
      <c r="DF459">
        <f t="shared" ref="DF459:DF467" si="212">ROUND(ROUND(AE459,2)*CX459,2)</f>
        <v>0</v>
      </c>
      <c r="DG459">
        <f t="shared" si="202"/>
        <v>0</v>
      </c>
      <c r="DH459">
        <f t="shared" si="203"/>
        <v>0</v>
      </c>
      <c r="DI459">
        <f t="shared" si="204"/>
        <v>0</v>
      </c>
      <c r="DJ459">
        <f>DI459</f>
        <v>0</v>
      </c>
      <c r="DK459">
        <v>0</v>
      </c>
      <c r="DL459" t="s">
        <v>3</v>
      </c>
      <c r="DM459">
        <v>0</v>
      </c>
      <c r="DN459" t="s">
        <v>3</v>
      </c>
      <c r="DO459">
        <v>0</v>
      </c>
    </row>
    <row r="460" spans="1:119" x14ac:dyDescent="0.25">
      <c r="A460">
        <f>ROW(Source!A304)</f>
        <v>304</v>
      </c>
      <c r="B460">
        <v>75316141</v>
      </c>
      <c r="C460">
        <v>75317669</v>
      </c>
      <c r="D460">
        <v>65153288</v>
      </c>
      <c r="E460">
        <v>1</v>
      </c>
      <c r="F460">
        <v>1</v>
      </c>
      <c r="G460">
        <v>30570983</v>
      </c>
      <c r="H460">
        <v>2</v>
      </c>
      <c r="I460" t="s">
        <v>692</v>
      </c>
      <c r="J460" t="s">
        <v>693</v>
      </c>
      <c r="K460" t="s">
        <v>694</v>
      </c>
      <c r="L460">
        <v>1368</v>
      </c>
      <c r="N460">
        <v>1011</v>
      </c>
      <c r="O460" t="s">
        <v>695</v>
      </c>
      <c r="P460" t="s">
        <v>695</v>
      </c>
      <c r="Q460">
        <v>1</v>
      </c>
      <c r="W460">
        <v>0</v>
      </c>
      <c r="X460">
        <v>-7781208</v>
      </c>
      <c r="Y460">
        <f>(AT460*1.25)</f>
        <v>0.25</v>
      </c>
      <c r="AA460">
        <v>0</v>
      </c>
      <c r="AB460">
        <v>83.1</v>
      </c>
      <c r="AC460">
        <v>12.62</v>
      </c>
      <c r="AD460">
        <v>0</v>
      </c>
      <c r="AE460">
        <v>0</v>
      </c>
      <c r="AF460">
        <v>83.1</v>
      </c>
      <c r="AG460">
        <v>12.62</v>
      </c>
      <c r="AH460">
        <v>0</v>
      </c>
      <c r="AI460">
        <v>1</v>
      </c>
      <c r="AJ460">
        <v>1</v>
      </c>
      <c r="AK460">
        <v>1</v>
      </c>
      <c r="AL460">
        <v>1</v>
      </c>
      <c r="AM460">
        <v>-2</v>
      </c>
      <c r="AN460">
        <v>0</v>
      </c>
      <c r="AO460">
        <v>1</v>
      </c>
      <c r="AP460">
        <v>1</v>
      </c>
      <c r="AQ460">
        <v>0</v>
      </c>
      <c r="AR460">
        <v>0</v>
      </c>
      <c r="AS460" t="s">
        <v>3</v>
      </c>
      <c r="AT460">
        <v>0.2</v>
      </c>
      <c r="AU460" t="s">
        <v>94</v>
      </c>
      <c r="AV460">
        <v>0</v>
      </c>
      <c r="AW460">
        <v>2</v>
      </c>
      <c r="AX460">
        <v>75317676</v>
      </c>
      <c r="AY460">
        <v>1</v>
      </c>
      <c r="AZ460">
        <v>0</v>
      </c>
      <c r="BA460">
        <v>448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CV460">
        <v>0</v>
      </c>
      <c r="CW460">
        <f>ROUND(Y460*Source!I304*DO460,9)</f>
        <v>0</v>
      </c>
      <c r="CX460">
        <f>ROUND(Y460*Source!I304,9)</f>
        <v>4.1160000000000002E-2</v>
      </c>
      <c r="CY460">
        <f>AB460</f>
        <v>83.1</v>
      </c>
      <c r="CZ460">
        <f>AF460</f>
        <v>83.1</v>
      </c>
      <c r="DA460">
        <f>AJ460</f>
        <v>1</v>
      </c>
      <c r="DB460">
        <f>ROUND((ROUND(AT460*CZ460,2)*1.25),6)</f>
        <v>20.774999999999999</v>
      </c>
      <c r="DC460">
        <f>ROUND((ROUND(AT460*AG460,2)*1.25),6)</f>
        <v>3.15</v>
      </c>
      <c r="DD460" t="s">
        <v>3</v>
      </c>
      <c r="DE460" t="s">
        <v>3</v>
      </c>
      <c r="DF460">
        <f t="shared" si="212"/>
        <v>0</v>
      </c>
      <c r="DG460">
        <f t="shared" si="202"/>
        <v>3.42</v>
      </c>
      <c r="DH460">
        <f t="shared" si="203"/>
        <v>0.52</v>
      </c>
      <c r="DI460">
        <f t="shared" si="204"/>
        <v>0</v>
      </c>
      <c r="DJ460">
        <f>DG460</f>
        <v>3.42</v>
      </c>
      <c r="DK460">
        <v>0</v>
      </c>
      <c r="DL460" t="s">
        <v>3</v>
      </c>
      <c r="DM460">
        <v>0</v>
      </c>
      <c r="DN460" t="s">
        <v>3</v>
      </c>
      <c r="DO460">
        <v>0</v>
      </c>
    </row>
    <row r="461" spans="1:119" x14ac:dyDescent="0.25">
      <c r="A461">
        <f>ROW(Source!A304)</f>
        <v>304</v>
      </c>
      <c r="B461">
        <v>75316141</v>
      </c>
      <c r="C461">
        <v>75317669</v>
      </c>
      <c r="D461">
        <v>65152636</v>
      </c>
      <c r="E461">
        <v>1</v>
      </c>
      <c r="F461">
        <v>1</v>
      </c>
      <c r="G461">
        <v>30570983</v>
      </c>
      <c r="H461">
        <v>2</v>
      </c>
      <c r="I461" t="s">
        <v>732</v>
      </c>
      <c r="J461" t="s">
        <v>733</v>
      </c>
      <c r="K461" t="s">
        <v>734</v>
      </c>
      <c r="L461">
        <v>1368</v>
      </c>
      <c r="N461">
        <v>1011</v>
      </c>
      <c r="O461" t="s">
        <v>695</v>
      </c>
      <c r="P461" t="s">
        <v>695</v>
      </c>
      <c r="Q461">
        <v>1</v>
      </c>
      <c r="W461">
        <v>0</v>
      </c>
      <c r="X461">
        <v>922387863</v>
      </c>
      <c r="Y461">
        <f>(AT461*1.25)</f>
        <v>0.1875</v>
      </c>
      <c r="AA461">
        <v>0</v>
      </c>
      <c r="AB461">
        <v>179.17</v>
      </c>
      <c r="AC461">
        <v>16.93</v>
      </c>
      <c r="AD461">
        <v>0</v>
      </c>
      <c r="AE461">
        <v>0</v>
      </c>
      <c r="AF461">
        <v>179.17</v>
      </c>
      <c r="AG461">
        <v>16.93</v>
      </c>
      <c r="AH461">
        <v>0</v>
      </c>
      <c r="AI461">
        <v>1</v>
      </c>
      <c r="AJ461">
        <v>1</v>
      </c>
      <c r="AK461">
        <v>1</v>
      </c>
      <c r="AL461">
        <v>1</v>
      </c>
      <c r="AM461">
        <v>-2</v>
      </c>
      <c r="AN461">
        <v>0</v>
      </c>
      <c r="AO461">
        <v>1</v>
      </c>
      <c r="AP461">
        <v>1</v>
      </c>
      <c r="AQ461">
        <v>0</v>
      </c>
      <c r="AR461">
        <v>0</v>
      </c>
      <c r="AS461" t="s">
        <v>3</v>
      </c>
      <c r="AT461">
        <v>0.15</v>
      </c>
      <c r="AU461" t="s">
        <v>94</v>
      </c>
      <c r="AV461">
        <v>0</v>
      </c>
      <c r="AW461">
        <v>2</v>
      </c>
      <c r="AX461">
        <v>75317677</v>
      </c>
      <c r="AY461">
        <v>1</v>
      </c>
      <c r="AZ461">
        <v>0</v>
      </c>
      <c r="BA461">
        <v>449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CV461">
        <v>0</v>
      </c>
      <c r="CW461">
        <f>ROUND(Y461*Source!I304*DO461,9)</f>
        <v>0</v>
      </c>
      <c r="CX461">
        <f>ROUND(Y461*Source!I304,9)</f>
        <v>3.0870000000000002E-2</v>
      </c>
      <c r="CY461">
        <f>AB461</f>
        <v>179.17</v>
      </c>
      <c r="CZ461">
        <f>AF461</f>
        <v>179.17</v>
      </c>
      <c r="DA461">
        <f>AJ461</f>
        <v>1</v>
      </c>
      <c r="DB461">
        <f>ROUND((ROUND(AT461*CZ461,2)*1.25),6)</f>
        <v>33.6</v>
      </c>
      <c r="DC461">
        <f>ROUND((ROUND(AT461*AG461,2)*1.25),6)</f>
        <v>3.1749999999999998</v>
      </c>
      <c r="DD461" t="s">
        <v>3</v>
      </c>
      <c r="DE461" t="s">
        <v>3</v>
      </c>
      <c r="DF461">
        <f t="shared" si="212"/>
        <v>0</v>
      </c>
      <c r="DG461">
        <f t="shared" si="202"/>
        <v>5.53</v>
      </c>
      <c r="DH461">
        <f t="shared" si="203"/>
        <v>0.52</v>
      </c>
      <c r="DI461">
        <f t="shared" si="204"/>
        <v>0</v>
      </c>
      <c r="DJ461">
        <f>DG461</f>
        <v>5.53</v>
      </c>
      <c r="DK461">
        <v>0</v>
      </c>
      <c r="DL461" t="s">
        <v>3</v>
      </c>
      <c r="DM461">
        <v>0</v>
      </c>
      <c r="DN461" t="s">
        <v>3</v>
      </c>
      <c r="DO461">
        <v>0</v>
      </c>
    </row>
    <row r="462" spans="1:119" x14ac:dyDescent="0.25">
      <c r="A462">
        <f>ROW(Source!A304)</f>
        <v>304</v>
      </c>
      <c r="B462">
        <v>75316141</v>
      </c>
      <c r="C462">
        <v>75317669</v>
      </c>
      <c r="D462">
        <v>31111339</v>
      </c>
      <c r="E462">
        <v>1</v>
      </c>
      <c r="F462">
        <v>1</v>
      </c>
      <c r="G462">
        <v>30570983</v>
      </c>
      <c r="H462">
        <v>3</v>
      </c>
      <c r="I462" t="s">
        <v>735</v>
      </c>
      <c r="J462" t="s">
        <v>736</v>
      </c>
      <c r="K462" t="s">
        <v>737</v>
      </c>
      <c r="L462">
        <v>1348</v>
      </c>
      <c r="N462">
        <v>1009</v>
      </c>
      <c r="O462" t="s">
        <v>137</v>
      </c>
      <c r="P462" t="s">
        <v>137</v>
      </c>
      <c r="Q462">
        <v>1000</v>
      </c>
      <c r="W462">
        <v>0</v>
      </c>
      <c r="X462">
        <v>-1454042526</v>
      </c>
      <c r="Y462">
        <f>AT462</f>
        <v>2.8000000000000001E-2</v>
      </c>
      <c r="AA462">
        <v>9246.9599999999991</v>
      </c>
      <c r="AB462">
        <v>0</v>
      </c>
      <c r="AC462">
        <v>0</v>
      </c>
      <c r="AD462">
        <v>0</v>
      </c>
      <c r="AE462">
        <v>9246.9599999999991</v>
      </c>
      <c r="AF462">
        <v>0</v>
      </c>
      <c r="AG462">
        <v>0</v>
      </c>
      <c r="AH462">
        <v>0</v>
      </c>
      <c r="AI462">
        <v>1</v>
      </c>
      <c r="AJ462">
        <v>1</v>
      </c>
      <c r="AK462">
        <v>1</v>
      </c>
      <c r="AL462">
        <v>1</v>
      </c>
      <c r="AM462">
        <v>-2</v>
      </c>
      <c r="AN462">
        <v>0</v>
      </c>
      <c r="AO462">
        <v>1</v>
      </c>
      <c r="AP462">
        <v>1</v>
      </c>
      <c r="AQ462">
        <v>0</v>
      </c>
      <c r="AR462">
        <v>0</v>
      </c>
      <c r="AS462" t="s">
        <v>3</v>
      </c>
      <c r="AT462">
        <v>2.8000000000000001E-2</v>
      </c>
      <c r="AU462" t="s">
        <v>3</v>
      </c>
      <c r="AV462">
        <v>0</v>
      </c>
      <c r="AW462">
        <v>2</v>
      </c>
      <c r="AX462">
        <v>75317679</v>
      </c>
      <c r="AY462">
        <v>1</v>
      </c>
      <c r="AZ462">
        <v>0</v>
      </c>
      <c r="BA462">
        <v>451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CV462">
        <v>0</v>
      </c>
      <c r="CW462">
        <v>0</v>
      </c>
      <c r="CX462">
        <f>ROUND(Y462*Source!I304,9)</f>
        <v>4.60992E-3</v>
      </c>
      <c r="CY462">
        <f>AA462</f>
        <v>9246.9599999999991</v>
      </c>
      <c r="CZ462">
        <f>AE462</f>
        <v>9246.9599999999991</v>
      </c>
      <c r="DA462">
        <f>AI462</f>
        <v>1</v>
      </c>
      <c r="DB462">
        <f>ROUND(ROUND(AT462*CZ462,2),6)</f>
        <v>258.91000000000003</v>
      </c>
      <c r="DC462">
        <f>ROUND(ROUND(AT462*AG462,2),6)</f>
        <v>0</v>
      </c>
      <c r="DD462" t="s">
        <v>3</v>
      </c>
      <c r="DE462" t="s">
        <v>3</v>
      </c>
      <c r="DF462">
        <f t="shared" si="212"/>
        <v>42.63</v>
      </c>
      <c r="DG462">
        <f t="shared" si="202"/>
        <v>0</v>
      </c>
      <c r="DH462">
        <f t="shared" si="203"/>
        <v>0</v>
      </c>
      <c r="DI462">
        <f t="shared" si="204"/>
        <v>0</v>
      </c>
      <c r="DJ462">
        <f>DF462</f>
        <v>42.63</v>
      </c>
      <c r="DK462">
        <v>0</v>
      </c>
      <c r="DL462" t="s">
        <v>3</v>
      </c>
      <c r="DM462">
        <v>0</v>
      </c>
      <c r="DN462" t="s">
        <v>3</v>
      </c>
      <c r="DO462">
        <v>0</v>
      </c>
    </row>
    <row r="463" spans="1:119" x14ac:dyDescent="0.25">
      <c r="A463">
        <f>ROW(Source!A304)</f>
        <v>304</v>
      </c>
      <c r="B463">
        <v>75316141</v>
      </c>
      <c r="C463">
        <v>75317669</v>
      </c>
      <c r="D463">
        <v>64821353</v>
      </c>
      <c r="E463">
        <v>1</v>
      </c>
      <c r="F463">
        <v>1</v>
      </c>
      <c r="G463">
        <v>30570983</v>
      </c>
      <c r="H463">
        <v>3</v>
      </c>
      <c r="I463" t="s">
        <v>177</v>
      </c>
      <c r="J463" t="s">
        <v>179</v>
      </c>
      <c r="K463" t="s">
        <v>178</v>
      </c>
      <c r="L463">
        <v>1348</v>
      </c>
      <c r="N463">
        <v>1009</v>
      </c>
      <c r="O463" t="s">
        <v>137</v>
      </c>
      <c r="P463" t="s">
        <v>137</v>
      </c>
      <c r="Q463">
        <v>1000</v>
      </c>
      <c r="W463">
        <v>0</v>
      </c>
      <c r="X463">
        <v>-1249988433</v>
      </c>
      <c r="Y463">
        <f>AT463</f>
        <v>1</v>
      </c>
      <c r="AA463">
        <v>9733.52</v>
      </c>
      <c r="AB463">
        <v>0</v>
      </c>
      <c r="AC463">
        <v>0</v>
      </c>
      <c r="AD463">
        <v>0</v>
      </c>
      <c r="AE463">
        <v>9733.52</v>
      </c>
      <c r="AF463">
        <v>0</v>
      </c>
      <c r="AG463">
        <v>0</v>
      </c>
      <c r="AH463">
        <v>0</v>
      </c>
      <c r="AI463">
        <v>1</v>
      </c>
      <c r="AJ463">
        <v>1</v>
      </c>
      <c r="AK463">
        <v>1</v>
      </c>
      <c r="AL463">
        <v>1</v>
      </c>
      <c r="AM463">
        <v>0</v>
      </c>
      <c r="AN463">
        <v>0</v>
      </c>
      <c r="AO463">
        <v>0</v>
      </c>
      <c r="AP463">
        <v>1</v>
      </c>
      <c r="AQ463">
        <v>0</v>
      </c>
      <c r="AR463">
        <v>0</v>
      </c>
      <c r="AS463" t="s">
        <v>3</v>
      </c>
      <c r="AT463">
        <v>1</v>
      </c>
      <c r="AU463" t="s">
        <v>3</v>
      </c>
      <c r="AV463">
        <v>0</v>
      </c>
      <c r="AW463">
        <v>1</v>
      </c>
      <c r="AX463">
        <v>-1</v>
      </c>
      <c r="AY463">
        <v>0</v>
      </c>
      <c r="AZ463">
        <v>0</v>
      </c>
      <c r="BA463" t="s">
        <v>3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CV463">
        <v>0</v>
      </c>
      <c r="CW463">
        <v>0</v>
      </c>
      <c r="CX463">
        <f>ROUND(Y463*Source!I304,9)</f>
        <v>0.16464000000000001</v>
      </c>
      <c r="CY463">
        <f>AA463</f>
        <v>9733.52</v>
      </c>
      <c r="CZ463">
        <f>AE463</f>
        <v>9733.52</v>
      </c>
      <c r="DA463">
        <f>AI463</f>
        <v>1</v>
      </c>
      <c r="DB463">
        <f>ROUND(ROUND(AT463*CZ463,2),6)</f>
        <v>9733.52</v>
      </c>
      <c r="DC463">
        <f>ROUND(ROUND(AT463*AG463,2),6)</f>
        <v>0</v>
      </c>
      <c r="DD463" t="s">
        <v>3</v>
      </c>
      <c r="DE463" t="s">
        <v>3</v>
      </c>
      <c r="DF463">
        <f t="shared" si="212"/>
        <v>1602.53</v>
      </c>
      <c r="DG463">
        <f t="shared" si="202"/>
        <v>0</v>
      </c>
      <c r="DH463">
        <f t="shared" si="203"/>
        <v>0</v>
      </c>
      <c r="DI463">
        <f t="shared" si="204"/>
        <v>0</v>
      </c>
      <c r="DJ463">
        <f>DF463</f>
        <v>1602.53</v>
      </c>
      <c r="DK463">
        <v>0</v>
      </c>
      <c r="DL463" t="s">
        <v>3</v>
      </c>
      <c r="DM463">
        <v>0</v>
      </c>
      <c r="DN463" t="s">
        <v>3</v>
      </c>
      <c r="DO463">
        <v>0</v>
      </c>
    </row>
    <row r="464" spans="1:119" x14ac:dyDescent="0.25">
      <c r="A464">
        <f>ROW(Source!A305)</f>
        <v>305</v>
      </c>
      <c r="B464">
        <v>75316143</v>
      </c>
      <c r="C464">
        <v>75317669</v>
      </c>
      <c r="D464">
        <v>44573642</v>
      </c>
      <c r="E464">
        <v>30570983</v>
      </c>
      <c r="F464">
        <v>1</v>
      </c>
      <c r="G464">
        <v>30570983</v>
      </c>
      <c r="H464">
        <v>1</v>
      </c>
      <c r="I464" t="s">
        <v>678</v>
      </c>
      <c r="J464" t="s">
        <v>3</v>
      </c>
      <c r="K464" t="s">
        <v>679</v>
      </c>
      <c r="L464">
        <v>1191</v>
      </c>
      <c r="N464">
        <v>1013</v>
      </c>
      <c r="O464" t="s">
        <v>680</v>
      </c>
      <c r="P464" t="s">
        <v>680</v>
      </c>
      <c r="Q464">
        <v>1</v>
      </c>
      <c r="W464">
        <v>0</v>
      </c>
      <c r="X464">
        <v>476480486</v>
      </c>
      <c r="Y464">
        <f>(AT464*1.15)</f>
        <v>13.339999999999998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1</v>
      </c>
      <c r="AJ464">
        <v>1</v>
      </c>
      <c r="AK464">
        <v>1</v>
      </c>
      <c r="AL464">
        <v>1</v>
      </c>
      <c r="AM464">
        <v>-2</v>
      </c>
      <c r="AN464">
        <v>0</v>
      </c>
      <c r="AO464">
        <v>1</v>
      </c>
      <c r="AP464">
        <v>1</v>
      </c>
      <c r="AQ464">
        <v>0</v>
      </c>
      <c r="AR464">
        <v>0</v>
      </c>
      <c r="AS464" t="s">
        <v>3</v>
      </c>
      <c r="AT464">
        <v>11.6</v>
      </c>
      <c r="AU464" t="s">
        <v>95</v>
      </c>
      <c r="AV464">
        <v>1</v>
      </c>
      <c r="AW464">
        <v>2</v>
      </c>
      <c r="AX464">
        <v>75317675</v>
      </c>
      <c r="AY464">
        <v>1</v>
      </c>
      <c r="AZ464">
        <v>2048</v>
      </c>
      <c r="BA464">
        <v>452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CU464">
        <f>ROUND(AT464*Source!I305*AH464*AL464,2)</f>
        <v>0</v>
      </c>
      <c r="CV464">
        <f>ROUND(Y464*Source!I305,9)</f>
        <v>2.1962975999999998</v>
      </c>
      <c r="CW464">
        <v>0</v>
      </c>
      <c r="CX464">
        <f>ROUND(Y464*Source!I305,9)</f>
        <v>2.1962975999999998</v>
      </c>
      <c r="CY464">
        <f>AD464</f>
        <v>0</v>
      </c>
      <c r="CZ464">
        <f>AH464</f>
        <v>0</v>
      </c>
      <c r="DA464">
        <f>AL464</f>
        <v>1</v>
      </c>
      <c r="DB464">
        <f>ROUND((ROUND(AT464*CZ464,2)*1.15),6)</f>
        <v>0</v>
      </c>
      <c r="DC464">
        <f>ROUND((ROUND(AT464*AG464,2)*1.15),6)</f>
        <v>0</v>
      </c>
      <c r="DD464" t="s">
        <v>3</v>
      </c>
      <c r="DE464" t="s">
        <v>3</v>
      </c>
      <c r="DF464">
        <f t="shared" si="212"/>
        <v>0</v>
      </c>
      <c r="DG464">
        <f t="shared" si="202"/>
        <v>0</v>
      </c>
      <c r="DH464">
        <f t="shared" si="203"/>
        <v>0</v>
      </c>
      <c r="DI464">
        <f t="shared" si="204"/>
        <v>0</v>
      </c>
      <c r="DJ464">
        <f>DI464</f>
        <v>0</v>
      </c>
      <c r="DK464">
        <v>0</v>
      </c>
      <c r="DL464" t="s">
        <v>3</v>
      </c>
      <c r="DM464">
        <v>0</v>
      </c>
      <c r="DN464" t="s">
        <v>3</v>
      </c>
      <c r="DO464">
        <v>0</v>
      </c>
    </row>
    <row r="465" spans="1:119" x14ac:dyDescent="0.25">
      <c r="A465">
        <f>ROW(Source!A305)</f>
        <v>305</v>
      </c>
      <c r="B465">
        <v>75316143</v>
      </c>
      <c r="C465">
        <v>75317669</v>
      </c>
      <c r="D465">
        <v>65153288</v>
      </c>
      <c r="E465">
        <v>1</v>
      </c>
      <c r="F465">
        <v>1</v>
      </c>
      <c r="G465">
        <v>30570983</v>
      </c>
      <c r="H465">
        <v>2</v>
      </c>
      <c r="I465" t="s">
        <v>692</v>
      </c>
      <c r="J465" t="s">
        <v>693</v>
      </c>
      <c r="K465" t="s">
        <v>694</v>
      </c>
      <c r="L465">
        <v>1368</v>
      </c>
      <c r="N465">
        <v>1011</v>
      </c>
      <c r="O465" t="s">
        <v>695</v>
      </c>
      <c r="P465" t="s">
        <v>695</v>
      </c>
      <c r="Q465">
        <v>1</v>
      </c>
      <c r="W465">
        <v>0</v>
      </c>
      <c r="X465">
        <v>-7781208</v>
      </c>
      <c r="Y465">
        <f>(AT465*1.25)</f>
        <v>0.25</v>
      </c>
      <c r="AA465">
        <v>0</v>
      </c>
      <c r="AB465">
        <v>87.01</v>
      </c>
      <c r="AC465">
        <v>13.21</v>
      </c>
      <c r="AD465">
        <v>0</v>
      </c>
      <c r="AE465">
        <v>0</v>
      </c>
      <c r="AF465">
        <v>83.1</v>
      </c>
      <c r="AG465">
        <v>12.62</v>
      </c>
      <c r="AH465">
        <v>0</v>
      </c>
      <c r="AI465">
        <v>1</v>
      </c>
      <c r="AJ465">
        <v>1</v>
      </c>
      <c r="AK465">
        <v>1</v>
      </c>
      <c r="AL465">
        <v>1</v>
      </c>
      <c r="AM465">
        <v>2</v>
      </c>
      <c r="AN465">
        <v>0</v>
      </c>
      <c r="AO465">
        <v>1</v>
      </c>
      <c r="AP465">
        <v>1</v>
      </c>
      <c r="AQ465">
        <v>0</v>
      </c>
      <c r="AR465">
        <v>0</v>
      </c>
      <c r="AS465" t="s">
        <v>3</v>
      </c>
      <c r="AT465">
        <v>0.2</v>
      </c>
      <c r="AU465" t="s">
        <v>94</v>
      </c>
      <c r="AV465">
        <v>0</v>
      </c>
      <c r="AW465">
        <v>2</v>
      </c>
      <c r="AX465">
        <v>75317676</v>
      </c>
      <c r="AY465">
        <v>1</v>
      </c>
      <c r="AZ465">
        <v>0</v>
      </c>
      <c r="BA465">
        <v>453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CV465">
        <v>0</v>
      </c>
      <c r="CW465">
        <f>ROUND(Y465*Source!I305*DO465,9)</f>
        <v>0</v>
      </c>
      <c r="CX465">
        <f>ROUND(Y465*Source!I305,9)</f>
        <v>4.1160000000000002E-2</v>
      </c>
      <c r="CY465">
        <f>AB465</f>
        <v>87.01</v>
      </c>
      <c r="CZ465">
        <f>AF465</f>
        <v>83.1</v>
      </c>
      <c r="DA465">
        <f>AJ465</f>
        <v>1</v>
      </c>
      <c r="DB465">
        <f>ROUND((ROUND(AT465*CZ465,2)*1.25),6)</f>
        <v>20.774999999999999</v>
      </c>
      <c r="DC465">
        <f>ROUND((ROUND(AT465*AG465,2)*1.25),6)</f>
        <v>3.15</v>
      </c>
      <c r="DD465" t="s">
        <v>3</v>
      </c>
      <c r="DE465" t="s">
        <v>3</v>
      </c>
      <c r="DF465">
        <f t="shared" si="212"/>
        <v>0</v>
      </c>
      <c r="DG465">
        <f t="shared" si="202"/>
        <v>3.42</v>
      </c>
      <c r="DH465">
        <f t="shared" si="203"/>
        <v>0.52</v>
      </c>
      <c r="DI465">
        <f t="shared" si="204"/>
        <v>0</v>
      </c>
      <c r="DJ465">
        <f>DG465</f>
        <v>3.42</v>
      </c>
      <c r="DK465">
        <v>0</v>
      </c>
      <c r="DL465" t="s">
        <v>3</v>
      </c>
      <c r="DM465">
        <v>0</v>
      </c>
      <c r="DN465" t="s">
        <v>3</v>
      </c>
      <c r="DO465">
        <v>0</v>
      </c>
    </row>
    <row r="466" spans="1:119" x14ac:dyDescent="0.25">
      <c r="A466">
        <f>ROW(Source!A305)</f>
        <v>305</v>
      </c>
      <c r="B466">
        <v>75316143</v>
      </c>
      <c r="C466">
        <v>75317669</v>
      </c>
      <c r="D466">
        <v>65152636</v>
      </c>
      <c r="E466">
        <v>1</v>
      </c>
      <c r="F466">
        <v>1</v>
      </c>
      <c r="G466">
        <v>30570983</v>
      </c>
      <c r="H466">
        <v>2</v>
      </c>
      <c r="I466" t="s">
        <v>732</v>
      </c>
      <c r="J466" t="s">
        <v>733</v>
      </c>
      <c r="K466" t="s">
        <v>734</v>
      </c>
      <c r="L466">
        <v>1368</v>
      </c>
      <c r="N466">
        <v>1011</v>
      </c>
      <c r="O466" t="s">
        <v>695</v>
      </c>
      <c r="P466" t="s">
        <v>695</v>
      </c>
      <c r="Q466">
        <v>1</v>
      </c>
      <c r="W466">
        <v>0</v>
      </c>
      <c r="X466">
        <v>922387863</v>
      </c>
      <c r="Y466">
        <f>(AT466*1.25)</f>
        <v>0.1875</v>
      </c>
      <c r="AA466">
        <v>0</v>
      </c>
      <c r="AB466">
        <v>187.59</v>
      </c>
      <c r="AC466">
        <v>17.73</v>
      </c>
      <c r="AD466">
        <v>0</v>
      </c>
      <c r="AE466">
        <v>0</v>
      </c>
      <c r="AF466">
        <v>179.17</v>
      </c>
      <c r="AG466">
        <v>16.93</v>
      </c>
      <c r="AH466">
        <v>0</v>
      </c>
      <c r="AI466">
        <v>1</v>
      </c>
      <c r="AJ466">
        <v>1</v>
      </c>
      <c r="AK466">
        <v>1</v>
      </c>
      <c r="AL466">
        <v>1</v>
      </c>
      <c r="AM466">
        <v>2</v>
      </c>
      <c r="AN466">
        <v>0</v>
      </c>
      <c r="AO466">
        <v>1</v>
      </c>
      <c r="AP466">
        <v>1</v>
      </c>
      <c r="AQ466">
        <v>0</v>
      </c>
      <c r="AR466">
        <v>0</v>
      </c>
      <c r="AS466" t="s">
        <v>3</v>
      </c>
      <c r="AT466">
        <v>0.15</v>
      </c>
      <c r="AU466" t="s">
        <v>94</v>
      </c>
      <c r="AV466">
        <v>0</v>
      </c>
      <c r="AW466">
        <v>2</v>
      </c>
      <c r="AX466">
        <v>75317677</v>
      </c>
      <c r="AY466">
        <v>1</v>
      </c>
      <c r="AZ466">
        <v>0</v>
      </c>
      <c r="BA466">
        <v>454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CV466">
        <v>0</v>
      </c>
      <c r="CW466">
        <f>ROUND(Y466*Source!I305*DO466,9)</f>
        <v>0</v>
      </c>
      <c r="CX466">
        <f>ROUND(Y466*Source!I305,9)</f>
        <v>3.0870000000000002E-2</v>
      </c>
      <c r="CY466">
        <f>AB466</f>
        <v>187.59</v>
      </c>
      <c r="CZ466">
        <f>AF466</f>
        <v>179.17</v>
      </c>
      <c r="DA466">
        <f>AJ466</f>
        <v>1</v>
      </c>
      <c r="DB466">
        <f>ROUND((ROUND(AT466*CZ466,2)*1.25),6)</f>
        <v>33.6</v>
      </c>
      <c r="DC466">
        <f>ROUND((ROUND(AT466*AG466,2)*1.25),6)</f>
        <v>3.1749999999999998</v>
      </c>
      <c r="DD466" t="s">
        <v>3</v>
      </c>
      <c r="DE466" t="s">
        <v>3</v>
      </c>
      <c r="DF466">
        <f t="shared" si="212"/>
        <v>0</v>
      </c>
      <c r="DG466">
        <f t="shared" si="202"/>
        <v>5.53</v>
      </c>
      <c r="DH466">
        <f t="shared" si="203"/>
        <v>0.52</v>
      </c>
      <c r="DI466">
        <f t="shared" si="204"/>
        <v>0</v>
      </c>
      <c r="DJ466">
        <f>DG466</f>
        <v>5.53</v>
      </c>
      <c r="DK466">
        <v>0</v>
      </c>
      <c r="DL466" t="s">
        <v>3</v>
      </c>
      <c r="DM466">
        <v>0</v>
      </c>
      <c r="DN466" t="s">
        <v>3</v>
      </c>
      <c r="DO466">
        <v>0</v>
      </c>
    </row>
    <row r="467" spans="1:119" x14ac:dyDescent="0.25">
      <c r="A467">
        <f>ROW(Source!A305)</f>
        <v>305</v>
      </c>
      <c r="B467">
        <v>75316143</v>
      </c>
      <c r="C467">
        <v>75317669</v>
      </c>
      <c r="D467">
        <v>31111339</v>
      </c>
      <c r="E467">
        <v>1</v>
      </c>
      <c r="F467">
        <v>1</v>
      </c>
      <c r="G467">
        <v>30570983</v>
      </c>
      <c r="H467">
        <v>3</v>
      </c>
      <c r="I467" t="s">
        <v>735</v>
      </c>
      <c r="J467" t="s">
        <v>736</v>
      </c>
      <c r="K467" t="s">
        <v>737</v>
      </c>
      <c r="L467">
        <v>1348</v>
      </c>
      <c r="N467">
        <v>1009</v>
      </c>
      <c r="O467" t="s">
        <v>137</v>
      </c>
      <c r="P467" t="s">
        <v>137</v>
      </c>
      <c r="Q467">
        <v>1000</v>
      </c>
      <c r="W467">
        <v>0</v>
      </c>
      <c r="X467">
        <v>-1454042526</v>
      </c>
      <c r="Y467">
        <f>AT467</f>
        <v>2.8000000000000001E-2</v>
      </c>
      <c r="AA467">
        <v>9450.39</v>
      </c>
      <c r="AB467">
        <v>0</v>
      </c>
      <c r="AC467">
        <v>0</v>
      </c>
      <c r="AD467">
        <v>0</v>
      </c>
      <c r="AE467">
        <v>9246.9599999999991</v>
      </c>
      <c r="AF467">
        <v>0</v>
      </c>
      <c r="AG467">
        <v>0</v>
      </c>
      <c r="AH467">
        <v>0</v>
      </c>
      <c r="AI467">
        <v>1</v>
      </c>
      <c r="AJ467">
        <v>1</v>
      </c>
      <c r="AK467">
        <v>1</v>
      </c>
      <c r="AL467">
        <v>1</v>
      </c>
      <c r="AM467">
        <v>2</v>
      </c>
      <c r="AN467">
        <v>0</v>
      </c>
      <c r="AO467">
        <v>1</v>
      </c>
      <c r="AP467">
        <v>1</v>
      </c>
      <c r="AQ467">
        <v>0</v>
      </c>
      <c r="AR467">
        <v>0</v>
      </c>
      <c r="AS467" t="s">
        <v>3</v>
      </c>
      <c r="AT467">
        <v>2.8000000000000001E-2</v>
      </c>
      <c r="AU467" t="s">
        <v>3</v>
      </c>
      <c r="AV467">
        <v>0</v>
      </c>
      <c r="AW467">
        <v>2</v>
      </c>
      <c r="AX467">
        <v>75317679</v>
      </c>
      <c r="AY467">
        <v>1</v>
      </c>
      <c r="AZ467">
        <v>0</v>
      </c>
      <c r="BA467">
        <v>456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CV467">
        <v>0</v>
      </c>
      <c r="CW467">
        <v>0</v>
      </c>
      <c r="CX467">
        <f>ROUND(Y467*Source!I305,9)</f>
        <v>4.60992E-3</v>
      </c>
      <c r="CY467">
        <f>AA467</f>
        <v>9450.39</v>
      </c>
      <c r="CZ467">
        <f>AE467</f>
        <v>9246.9599999999991</v>
      </c>
      <c r="DA467">
        <f>AI467</f>
        <v>1</v>
      </c>
      <c r="DB467">
        <f>ROUND(ROUND(AT467*CZ467,2),6)</f>
        <v>258.91000000000003</v>
      </c>
      <c r="DC467">
        <f>ROUND(ROUND(AT467*AG467,2),6)</f>
        <v>0</v>
      </c>
      <c r="DD467" t="s">
        <v>3</v>
      </c>
      <c r="DE467" t="s">
        <v>3</v>
      </c>
      <c r="DF467">
        <f t="shared" si="212"/>
        <v>42.63</v>
      </c>
      <c r="DG467">
        <f t="shared" si="202"/>
        <v>0</v>
      </c>
      <c r="DH467">
        <f t="shared" si="203"/>
        <v>0</v>
      </c>
      <c r="DI467">
        <f t="shared" si="204"/>
        <v>0</v>
      </c>
      <c r="DJ467">
        <f>DF467</f>
        <v>42.63</v>
      </c>
      <c r="DK467">
        <v>0</v>
      </c>
      <c r="DL467" t="s">
        <v>3</v>
      </c>
      <c r="DM467">
        <v>0</v>
      </c>
      <c r="DN467" t="s">
        <v>3</v>
      </c>
      <c r="DO467">
        <v>0</v>
      </c>
    </row>
    <row r="468" spans="1:119" x14ac:dyDescent="0.25">
      <c r="A468">
        <f>ROW(Source!A305)</f>
        <v>305</v>
      </c>
      <c r="B468">
        <v>75316143</v>
      </c>
      <c r="C468">
        <v>75317669</v>
      </c>
      <c r="D468">
        <v>64821353</v>
      </c>
      <c r="E468">
        <v>1</v>
      </c>
      <c r="F468">
        <v>1</v>
      </c>
      <c r="G468">
        <v>30570983</v>
      </c>
      <c r="H468">
        <v>3</v>
      </c>
      <c r="I468" t="s">
        <v>177</v>
      </c>
      <c r="J468" t="s">
        <v>179</v>
      </c>
      <c r="K468" t="s">
        <v>178</v>
      </c>
      <c r="L468">
        <v>1348</v>
      </c>
      <c r="N468">
        <v>1009</v>
      </c>
      <c r="O468" t="s">
        <v>137</v>
      </c>
      <c r="P468" t="s">
        <v>137</v>
      </c>
      <c r="Q468">
        <v>1000</v>
      </c>
      <c r="W468">
        <v>0</v>
      </c>
      <c r="X468">
        <v>-1249988433</v>
      </c>
      <c r="Y468">
        <f>AT468</f>
        <v>1</v>
      </c>
      <c r="AA468">
        <v>31931.98</v>
      </c>
      <c r="AB468">
        <v>0</v>
      </c>
      <c r="AC468">
        <v>0</v>
      </c>
      <c r="AD468">
        <v>0</v>
      </c>
      <c r="AE468">
        <v>9733.52</v>
      </c>
      <c r="AF468">
        <v>0</v>
      </c>
      <c r="AG468">
        <v>0</v>
      </c>
      <c r="AH468">
        <v>0</v>
      </c>
      <c r="AI468">
        <v>3.21</v>
      </c>
      <c r="AJ468">
        <v>1</v>
      </c>
      <c r="AK468">
        <v>1</v>
      </c>
      <c r="AL468">
        <v>1</v>
      </c>
      <c r="AM468">
        <v>-2</v>
      </c>
      <c r="AN468">
        <v>0</v>
      </c>
      <c r="AO468">
        <v>0</v>
      </c>
      <c r="AP468">
        <v>1</v>
      </c>
      <c r="AQ468">
        <v>0</v>
      </c>
      <c r="AR468">
        <v>0</v>
      </c>
      <c r="AS468" t="s">
        <v>3</v>
      </c>
      <c r="AT468">
        <v>1</v>
      </c>
      <c r="AU468" t="s">
        <v>3</v>
      </c>
      <c r="AV468">
        <v>0</v>
      </c>
      <c r="AW468">
        <v>1</v>
      </c>
      <c r="AX468">
        <v>-1</v>
      </c>
      <c r="AY468">
        <v>0</v>
      </c>
      <c r="AZ468">
        <v>0</v>
      </c>
      <c r="BA468" t="s">
        <v>3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CV468">
        <v>0</v>
      </c>
      <c r="CW468">
        <v>0</v>
      </c>
      <c r="CX468">
        <f>ROUND(Y468*Source!I305,9)</f>
        <v>0.16464000000000001</v>
      </c>
      <c r="CY468">
        <f>AA468</f>
        <v>31931.98</v>
      </c>
      <c r="CZ468">
        <f>AE468</f>
        <v>9733.52</v>
      </c>
      <c r="DA468">
        <f>AI468</f>
        <v>3.21</v>
      </c>
      <c r="DB468">
        <f>ROUND(ROUND(AT468*CZ468,2),6)</f>
        <v>9733.52</v>
      </c>
      <c r="DC468">
        <f>ROUND(ROUND(AT468*AG468,2),6)</f>
        <v>0</v>
      </c>
      <c r="DD468" t="s">
        <v>3</v>
      </c>
      <c r="DE468" t="s">
        <v>3</v>
      </c>
      <c r="DF468">
        <f>ROUND(ROUND(AE468*AI468,2)*CX468,2)</f>
        <v>5144.1099999999997</v>
      </c>
      <c r="DG468">
        <f t="shared" si="202"/>
        <v>0</v>
      </c>
      <c r="DH468">
        <f t="shared" si="203"/>
        <v>0</v>
      </c>
      <c r="DI468">
        <f t="shared" si="204"/>
        <v>0</v>
      </c>
      <c r="DJ468">
        <f>DF468</f>
        <v>5144.1099999999997</v>
      </c>
      <c r="DK468">
        <v>0</v>
      </c>
      <c r="DL468" t="s">
        <v>3</v>
      </c>
      <c r="DM468">
        <v>0</v>
      </c>
      <c r="DN468" t="s">
        <v>3</v>
      </c>
      <c r="DO468">
        <v>0</v>
      </c>
    </row>
    <row r="469" spans="1:119" x14ac:dyDescent="0.25">
      <c r="A469">
        <f>ROW(Source!A308)</f>
        <v>308</v>
      </c>
      <c r="B469">
        <v>75316141</v>
      </c>
      <c r="C469">
        <v>75317681</v>
      </c>
      <c r="D469">
        <v>44573642</v>
      </c>
      <c r="E469">
        <v>30570983</v>
      </c>
      <c r="F469">
        <v>1</v>
      </c>
      <c r="G469">
        <v>30570983</v>
      </c>
      <c r="H469">
        <v>1</v>
      </c>
      <c r="I469" t="s">
        <v>678</v>
      </c>
      <c r="J469" t="s">
        <v>3</v>
      </c>
      <c r="K469" t="s">
        <v>679</v>
      </c>
      <c r="L469">
        <v>1191</v>
      </c>
      <c r="N469">
        <v>1013</v>
      </c>
      <c r="O469" t="s">
        <v>680</v>
      </c>
      <c r="P469" t="s">
        <v>680</v>
      </c>
      <c r="Q469">
        <v>1</v>
      </c>
      <c r="W469">
        <v>0</v>
      </c>
      <c r="X469">
        <v>476480486</v>
      </c>
      <c r="Y469">
        <f>(AT469*1.15)</f>
        <v>21.849999999999998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1</v>
      </c>
      <c r="AJ469">
        <v>1</v>
      </c>
      <c r="AK469">
        <v>1</v>
      </c>
      <c r="AL469">
        <v>1</v>
      </c>
      <c r="AM469">
        <v>5</v>
      </c>
      <c r="AN469">
        <v>0</v>
      </c>
      <c r="AO469">
        <v>1</v>
      </c>
      <c r="AP469">
        <v>1</v>
      </c>
      <c r="AQ469">
        <v>0</v>
      </c>
      <c r="AR469">
        <v>0</v>
      </c>
      <c r="AS469" t="s">
        <v>3</v>
      </c>
      <c r="AT469">
        <v>19</v>
      </c>
      <c r="AU469" t="s">
        <v>95</v>
      </c>
      <c r="AV469">
        <v>1</v>
      </c>
      <c r="AW469">
        <v>2</v>
      </c>
      <c r="AX469">
        <v>75317688</v>
      </c>
      <c r="AY469">
        <v>1</v>
      </c>
      <c r="AZ469">
        <v>2048</v>
      </c>
      <c r="BA469">
        <v>457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CU469">
        <f>ROUND(AT469*Source!I308*AH469*AL469,2)</f>
        <v>0</v>
      </c>
      <c r="CV469">
        <f>ROUND(Y469*Source!I308,9)</f>
        <v>27.110168999999999</v>
      </c>
      <c r="CW469">
        <v>0</v>
      </c>
      <c r="CX469">
        <f>ROUND(Y469*Source!I308,9)</f>
        <v>27.110168999999999</v>
      </c>
      <c r="CY469">
        <f>AD469</f>
        <v>0</v>
      </c>
      <c r="CZ469">
        <f>AH469</f>
        <v>0</v>
      </c>
      <c r="DA469">
        <f>AL469</f>
        <v>1</v>
      </c>
      <c r="DB469">
        <f>ROUND((ROUND(AT469*CZ469,2)*1.15),6)</f>
        <v>0</v>
      </c>
      <c r="DC469">
        <f>ROUND((ROUND(AT469*AG469,2)*1.15),6)</f>
        <v>0</v>
      </c>
      <c r="DD469" t="s">
        <v>3</v>
      </c>
      <c r="DE469" t="s">
        <v>3</v>
      </c>
      <c r="DF469">
        <f t="shared" ref="DF469:DF495" si="213">ROUND(ROUND(AE469,2)*CX469,2)</f>
        <v>0</v>
      </c>
      <c r="DG469">
        <f t="shared" si="202"/>
        <v>0</v>
      </c>
      <c r="DH469">
        <f t="shared" si="203"/>
        <v>0</v>
      </c>
      <c r="DI469">
        <f t="shared" si="204"/>
        <v>0</v>
      </c>
      <c r="DJ469">
        <f>DI469</f>
        <v>0</v>
      </c>
      <c r="DK469">
        <v>0</v>
      </c>
      <c r="DL469" t="s">
        <v>3</v>
      </c>
      <c r="DM469">
        <v>0</v>
      </c>
      <c r="DN469" t="s">
        <v>3</v>
      </c>
      <c r="DO469">
        <v>0</v>
      </c>
    </row>
    <row r="470" spans="1:119" x14ac:dyDescent="0.25">
      <c r="A470">
        <f>ROW(Source!A308)</f>
        <v>308</v>
      </c>
      <c r="B470">
        <v>75316141</v>
      </c>
      <c r="C470">
        <v>75317681</v>
      </c>
      <c r="D470">
        <v>65153288</v>
      </c>
      <c r="E470">
        <v>1</v>
      </c>
      <c r="F470">
        <v>1</v>
      </c>
      <c r="G470">
        <v>30570983</v>
      </c>
      <c r="H470">
        <v>2</v>
      </c>
      <c r="I470" t="s">
        <v>692</v>
      </c>
      <c r="J470" t="s">
        <v>693</v>
      </c>
      <c r="K470" t="s">
        <v>694</v>
      </c>
      <c r="L470">
        <v>1368</v>
      </c>
      <c r="N470">
        <v>1011</v>
      </c>
      <c r="O470" t="s">
        <v>695</v>
      </c>
      <c r="P470" t="s">
        <v>695</v>
      </c>
      <c r="Q470">
        <v>1</v>
      </c>
      <c r="W470">
        <v>0</v>
      </c>
      <c r="X470">
        <v>-7781208</v>
      </c>
      <c r="Y470">
        <f>(AT470*1.25)</f>
        <v>0.3125</v>
      </c>
      <c r="AA470">
        <v>0</v>
      </c>
      <c r="AB470">
        <v>83.1</v>
      </c>
      <c r="AC470">
        <v>12.62</v>
      </c>
      <c r="AD470">
        <v>0</v>
      </c>
      <c r="AE470">
        <v>0</v>
      </c>
      <c r="AF470">
        <v>83.1</v>
      </c>
      <c r="AG470">
        <v>12.62</v>
      </c>
      <c r="AH470">
        <v>0</v>
      </c>
      <c r="AI470">
        <v>1</v>
      </c>
      <c r="AJ470">
        <v>1</v>
      </c>
      <c r="AK470">
        <v>1</v>
      </c>
      <c r="AL470">
        <v>1</v>
      </c>
      <c r="AM470">
        <v>-2</v>
      </c>
      <c r="AN470">
        <v>0</v>
      </c>
      <c r="AO470">
        <v>1</v>
      </c>
      <c r="AP470">
        <v>1</v>
      </c>
      <c r="AQ470">
        <v>0</v>
      </c>
      <c r="AR470">
        <v>0</v>
      </c>
      <c r="AS470" t="s">
        <v>3</v>
      </c>
      <c r="AT470">
        <v>0.25</v>
      </c>
      <c r="AU470" t="s">
        <v>94</v>
      </c>
      <c r="AV470">
        <v>0</v>
      </c>
      <c r="AW470">
        <v>2</v>
      </c>
      <c r="AX470">
        <v>75317689</v>
      </c>
      <c r="AY470">
        <v>1</v>
      </c>
      <c r="AZ470">
        <v>0</v>
      </c>
      <c r="BA470">
        <v>458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CV470">
        <v>0</v>
      </c>
      <c r="CW470">
        <f>ROUND(Y470*Source!I308*DO470,9)</f>
        <v>0</v>
      </c>
      <c r="CX470">
        <f>ROUND(Y470*Source!I308,9)</f>
        <v>0.38773125000000003</v>
      </c>
      <c r="CY470">
        <f>AB470</f>
        <v>83.1</v>
      </c>
      <c r="CZ470">
        <f>AF470</f>
        <v>83.1</v>
      </c>
      <c r="DA470">
        <f>AJ470</f>
        <v>1</v>
      </c>
      <c r="DB470">
        <f>ROUND((ROUND(AT470*CZ470,2)*1.25),6)</f>
        <v>25.975000000000001</v>
      </c>
      <c r="DC470">
        <f>ROUND((ROUND(AT470*AG470,2)*1.25),6)</f>
        <v>3.95</v>
      </c>
      <c r="DD470" t="s">
        <v>3</v>
      </c>
      <c r="DE470" t="s">
        <v>3</v>
      </c>
      <c r="DF470">
        <f t="shared" si="213"/>
        <v>0</v>
      </c>
      <c r="DG470">
        <f t="shared" si="202"/>
        <v>32.22</v>
      </c>
      <c r="DH470">
        <f t="shared" si="203"/>
        <v>4.8899999999999997</v>
      </c>
      <c r="DI470">
        <f t="shared" si="204"/>
        <v>0</v>
      </c>
      <c r="DJ470">
        <f>DG470</f>
        <v>32.22</v>
      </c>
      <c r="DK470">
        <v>0</v>
      </c>
      <c r="DL470" t="s">
        <v>3</v>
      </c>
      <c r="DM470">
        <v>0</v>
      </c>
      <c r="DN470" t="s">
        <v>3</v>
      </c>
      <c r="DO470">
        <v>0</v>
      </c>
    </row>
    <row r="471" spans="1:119" x14ac:dyDescent="0.25">
      <c r="A471">
        <f>ROW(Source!A308)</f>
        <v>308</v>
      </c>
      <c r="B471">
        <v>75316141</v>
      </c>
      <c r="C471">
        <v>75317681</v>
      </c>
      <c r="D471">
        <v>65152808</v>
      </c>
      <c r="E471">
        <v>1</v>
      </c>
      <c r="F471">
        <v>1</v>
      </c>
      <c r="G471">
        <v>30570983</v>
      </c>
      <c r="H471">
        <v>2</v>
      </c>
      <c r="I471" t="s">
        <v>738</v>
      </c>
      <c r="J471" t="s">
        <v>739</v>
      </c>
      <c r="K471" t="s">
        <v>740</v>
      </c>
      <c r="L471">
        <v>1368</v>
      </c>
      <c r="N471">
        <v>1011</v>
      </c>
      <c r="O471" t="s">
        <v>695</v>
      </c>
      <c r="P471" t="s">
        <v>695</v>
      </c>
      <c r="Q471">
        <v>1</v>
      </c>
      <c r="W471">
        <v>0</v>
      </c>
      <c r="X471">
        <v>-745462276</v>
      </c>
      <c r="Y471">
        <f>(AT471*1.25)</f>
        <v>5.4625000000000004</v>
      </c>
      <c r="AA471">
        <v>0</v>
      </c>
      <c r="AB471">
        <v>12.32</v>
      </c>
      <c r="AC471">
        <v>0</v>
      </c>
      <c r="AD471">
        <v>0</v>
      </c>
      <c r="AE471">
        <v>0</v>
      </c>
      <c r="AF471">
        <v>12.32</v>
      </c>
      <c r="AG471">
        <v>0</v>
      </c>
      <c r="AH471">
        <v>0</v>
      </c>
      <c r="AI471">
        <v>1</v>
      </c>
      <c r="AJ471">
        <v>1</v>
      </c>
      <c r="AK471">
        <v>1</v>
      </c>
      <c r="AL471">
        <v>1</v>
      </c>
      <c r="AM471">
        <v>-2</v>
      </c>
      <c r="AN471">
        <v>0</v>
      </c>
      <c r="AO471">
        <v>1</v>
      </c>
      <c r="AP471">
        <v>1</v>
      </c>
      <c r="AQ471">
        <v>0</v>
      </c>
      <c r="AR471">
        <v>0</v>
      </c>
      <c r="AS471" t="s">
        <v>3</v>
      </c>
      <c r="AT471">
        <v>4.37</v>
      </c>
      <c r="AU471" t="s">
        <v>94</v>
      </c>
      <c r="AV471">
        <v>0</v>
      </c>
      <c r="AW471">
        <v>2</v>
      </c>
      <c r="AX471">
        <v>75317690</v>
      </c>
      <c r="AY471">
        <v>1</v>
      </c>
      <c r="AZ471">
        <v>0</v>
      </c>
      <c r="BA471">
        <v>459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CV471">
        <v>0</v>
      </c>
      <c r="CW471">
        <f>ROUND(Y471*Source!I308*DO471,9)</f>
        <v>0</v>
      </c>
      <c r="CX471">
        <f>ROUND(Y471*Source!I308,9)</f>
        <v>6.7775422499999998</v>
      </c>
      <c r="CY471">
        <f>AB471</f>
        <v>12.32</v>
      </c>
      <c r="CZ471">
        <f>AF471</f>
        <v>12.32</v>
      </c>
      <c r="DA471">
        <f>AJ471</f>
        <v>1</v>
      </c>
      <c r="DB471">
        <f>ROUND((ROUND(AT471*CZ471,2)*1.25),6)</f>
        <v>67.3</v>
      </c>
      <c r="DC471">
        <f>ROUND((ROUND(AT471*AG471,2)*1.25),6)</f>
        <v>0</v>
      </c>
      <c r="DD471" t="s">
        <v>3</v>
      </c>
      <c r="DE471" t="s">
        <v>3</v>
      </c>
      <c r="DF471">
        <f t="shared" si="213"/>
        <v>0</v>
      </c>
      <c r="DG471">
        <f t="shared" si="202"/>
        <v>83.5</v>
      </c>
      <c r="DH471">
        <f t="shared" si="203"/>
        <v>0</v>
      </c>
      <c r="DI471">
        <f t="shared" si="204"/>
        <v>0</v>
      </c>
      <c r="DJ471">
        <f>DG471</f>
        <v>83.5</v>
      </c>
      <c r="DK471">
        <v>0</v>
      </c>
      <c r="DL471" t="s">
        <v>3</v>
      </c>
      <c r="DM471">
        <v>0</v>
      </c>
      <c r="DN471" t="s">
        <v>3</v>
      </c>
      <c r="DO471">
        <v>0</v>
      </c>
    </row>
    <row r="472" spans="1:119" x14ac:dyDescent="0.25">
      <c r="A472">
        <f>ROW(Source!A308)</f>
        <v>308</v>
      </c>
      <c r="B472">
        <v>75316141</v>
      </c>
      <c r="C472">
        <v>75317681</v>
      </c>
      <c r="D472">
        <v>31110826</v>
      </c>
      <c r="E472">
        <v>1</v>
      </c>
      <c r="F472">
        <v>1</v>
      </c>
      <c r="G472">
        <v>30570983</v>
      </c>
      <c r="H472">
        <v>3</v>
      </c>
      <c r="I472" t="s">
        <v>741</v>
      </c>
      <c r="J472" t="s">
        <v>742</v>
      </c>
      <c r="K472" t="s">
        <v>743</v>
      </c>
      <c r="L472">
        <v>1348</v>
      </c>
      <c r="N472">
        <v>1009</v>
      </c>
      <c r="O472" t="s">
        <v>137</v>
      </c>
      <c r="P472" t="s">
        <v>137</v>
      </c>
      <c r="Q472">
        <v>1000</v>
      </c>
      <c r="W472">
        <v>0</v>
      </c>
      <c r="X472">
        <v>-1367681090</v>
      </c>
      <c r="Y472">
        <f>AT472</f>
        <v>5.5E-2</v>
      </c>
      <c r="AA472">
        <v>7359.71</v>
      </c>
      <c r="AB472">
        <v>0</v>
      </c>
      <c r="AC472">
        <v>0</v>
      </c>
      <c r="AD472">
        <v>0</v>
      </c>
      <c r="AE472">
        <v>7359.71</v>
      </c>
      <c r="AF472">
        <v>0</v>
      </c>
      <c r="AG472">
        <v>0</v>
      </c>
      <c r="AH472">
        <v>0</v>
      </c>
      <c r="AI472">
        <v>1</v>
      </c>
      <c r="AJ472">
        <v>1</v>
      </c>
      <c r="AK472">
        <v>1</v>
      </c>
      <c r="AL472">
        <v>1</v>
      </c>
      <c r="AM472">
        <v>-2</v>
      </c>
      <c r="AN472">
        <v>0</v>
      </c>
      <c r="AO472">
        <v>1</v>
      </c>
      <c r="AP472">
        <v>1</v>
      </c>
      <c r="AQ472">
        <v>0</v>
      </c>
      <c r="AR472">
        <v>0</v>
      </c>
      <c r="AS472" t="s">
        <v>3</v>
      </c>
      <c r="AT472">
        <v>5.5E-2</v>
      </c>
      <c r="AU472" t="s">
        <v>3</v>
      </c>
      <c r="AV472">
        <v>0</v>
      </c>
      <c r="AW472">
        <v>2</v>
      </c>
      <c r="AX472">
        <v>75317691</v>
      </c>
      <c r="AY472">
        <v>1</v>
      </c>
      <c r="AZ472">
        <v>0</v>
      </c>
      <c r="BA472">
        <v>460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CV472">
        <v>0</v>
      </c>
      <c r="CW472">
        <v>0</v>
      </c>
      <c r="CX472">
        <f>ROUND(Y472*Source!I308,9)</f>
        <v>6.8240700000000001E-2</v>
      </c>
      <c r="CY472">
        <f>AA472</f>
        <v>7359.71</v>
      </c>
      <c r="CZ472">
        <f>AE472</f>
        <v>7359.71</v>
      </c>
      <c r="DA472">
        <f>AI472</f>
        <v>1</v>
      </c>
      <c r="DB472">
        <f>ROUND(ROUND(AT472*CZ472,2),6)</f>
        <v>404.78</v>
      </c>
      <c r="DC472">
        <f>ROUND(ROUND(AT472*AG472,2),6)</f>
        <v>0</v>
      </c>
      <c r="DD472" t="s">
        <v>3</v>
      </c>
      <c r="DE472" t="s">
        <v>3</v>
      </c>
      <c r="DF472">
        <f t="shared" si="213"/>
        <v>502.23</v>
      </c>
      <c r="DG472">
        <f t="shared" si="202"/>
        <v>0</v>
      </c>
      <c r="DH472">
        <f t="shared" si="203"/>
        <v>0</v>
      </c>
      <c r="DI472">
        <f t="shared" si="204"/>
        <v>0</v>
      </c>
      <c r="DJ472">
        <f>DF472</f>
        <v>502.23</v>
      </c>
      <c r="DK472">
        <v>0</v>
      </c>
      <c r="DL472" t="s">
        <v>3</v>
      </c>
      <c r="DM472">
        <v>0</v>
      </c>
      <c r="DN472" t="s">
        <v>3</v>
      </c>
      <c r="DO472">
        <v>0</v>
      </c>
    </row>
    <row r="473" spans="1:119" x14ac:dyDescent="0.25">
      <c r="A473">
        <f>ROW(Source!A308)</f>
        <v>308</v>
      </c>
      <c r="B473">
        <v>75316141</v>
      </c>
      <c r="C473">
        <v>75317681</v>
      </c>
      <c r="D473">
        <v>66316983</v>
      </c>
      <c r="E473">
        <v>1</v>
      </c>
      <c r="F473">
        <v>1</v>
      </c>
      <c r="G473">
        <v>30570983</v>
      </c>
      <c r="H473">
        <v>3</v>
      </c>
      <c r="I473" t="s">
        <v>744</v>
      </c>
      <c r="J473" t="s">
        <v>745</v>
      </c>
      <c r="K473" t="s">
        <v>746</v>
      </c>
      <c r="L473">
        <v>1348</v>
      </c>
      <c r="N473">
        <v>1009</v>
      </c>
      <c r="O473" t="s">
        <v>137</v>
      </c>
      <c r="P473" t="s">
        <v>137</v>
      </c>
      <c r="Q473">
        <v>1000</v>
      </c>
      <c r="W473">
        <v>0</v>
      </c>
      <c r="X473">
        <v>-1134667795</v>
      </c>
      <c r="Y473">
        <f>AT473</f>
        <v>2.4E-2</v>
      </c>
      <c r="AA473">
        <v>3389.74</v>
      </c>
      <c r="AB473">
        <v>0</v>
      </c>
      <c r="AC473">
        <v>0</v>
      </c>
      <c r="AD473">
        <v>0</v>
      </c>
      <c r="AE473">
        <v>3389.74</v>
      </c>
      <c r="AF473">
        <v>0</v>
      </c>
      <c r="AG473">
        <v>0</v>
      </c>
      <c r="AH473">
        <v>0</v>
      </c>
      <c r="AI473">
        <v>1</v>
      </c>
      <c r="AJ473">
        <v>1</v>
      </c>
      <c r="AK473">
        <v>1</v>
      </c>
      <c r="AL473">
        <v>1</v>
      </c>
      <c r="AM473">
        <v>-2</v>
      </c>
      <c r="AN473">
        <v>0</v>
      </c>
      <c r="AO473">
        <v>1</v>
      </c>
      <c r="AP473">
        <v>1</v>
      </c>
      <c r="AQ473">
        <v>0</v>
      </c>
      <c r="AR473">
        <v>0</v>
      </c>
      <c r="AS473" t="s">
        <v>3</v>
      </c>
      <c r="AT473">
        <v>2.4E-2</v>
      </c>
      <c r="AU473" t="s">
        <v>3</v>
      </c>
      <c r="AV473">
        <v>0</v>
      </c>
      <c r="AW473">
        <v>2</v>
      </c>
      <c r="AX473">
        <v>75317692</v>
      </c>
      <c r="AY473">
        <v>1</v>
      </c>
      <c r="AZ473">
        <v>0</v>
      </c>
      <c r="BA473">
        <v>461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CV473">
        <v>0</v>
      </c>
      <c r="CW473">
        <v>0</v>
      </c>
      <c r="CX473">
        <f>ROUND(Y473*Source!I308,9)</f>
        <v>2.977776E-2</v>
      </c>
      <c r="CY473">
        <f>AA473</f>
        <v>3389.74</v>
      </c>
      <c r="CZ473">
        <f>AE473</f>
        <v>3389.74</v>
      </c>
      <c r="DA473">
        <f>AI473</f>
        <v>1</v>
      </c>
      <c r="DB473">
        <f>ROUND(ROUND(AT473*CZ473,2),6)</f>
        <v>81.349999999999994</v>
      </c>
      <c r="DC473">
        <f>ROUND(ROUND(AT473*AG473,2),6)</f>
        <v>0</v>
      </c>
      <c r="DD473" t="s">
        <v>3</v>
      </c>
      <c r="DE473" t="s">
        <v>3</v>
      </c>
      <c r="DF473">
        <f t="shared" si="213"/>
        <v>100.94</v>
      </c>
      <c r="DG473">
        <f t="shared" si="202"/>
        <v>0</v>
      </c>
      <c r="DH473">
        <f t="shared" si="203"/>
        <v>0</v>
      </c>
      <c r="DI473">
        <f t="shared" si="204"/>
        <v>0</v>
      </c>
      <c r="DJ473">
        <f>DF473</f>
        <v>100.94</v>
      </c>
      <c r="DK473">
        <v>0</v>
      </c>
      <c r="DL473" t="s">
        <v>3</v>
      </c>
      <c r="DM473">
        <v>0</v>
      </c>
      <c r="DN473" t="s">
        <v>3</v>
      </c>
      <c r="DO473">
        <v>0</v>
      </c>
    </row>
    <row r="474" spans="1:119" x14ac:dyDescent="0.25">
      <c r="A474">
        <f>ROW(Source!A308)</f>
        <v>308</v>
      </c>
      <c r="B474">
        <v>75316141</v>
      </c>
      <c r="C474">
        <v>75317681</v>
      </c>
      <c r="D474">
        <v>64818881</v>
      </c>
      <c r="E474">
        <v>1</v>
      </c>
      <c r="F474">
        <v>1</v>
      </c>
      <c r="G474">
        <v>30570983</v>
      </c>
      <c r="H474">
        <v>3</v>
      </c>
      <c r="I474" t="s">
        <v>747</v>
      </c>
      <c r="J474" t="s">
        <v>748</v>
      </c>
      <c r="K474" t="s">
        <v>749</v>
      </c>
      <c r="L474">
        <v>1348</v>
      </c>
      <c r="N474">
        <v>1009</v>
      </c>
      <c r="O474" t="s">
        <v>137</v>
      </c>
      <c r="P474" t="s">
        <v>137</v>
      </c>
      <c r="Q474">
        <v>1000</v>
      </c>
      <c r="W474">
        <v>0</v>
      </c>
      <c r="X474">
        <v>-1122154991</v>
      </c>
      <c r="Y474">
        <f>AT474</f>
        <v>0.28999999999999998</v>
      </c>
      <c r="AA474">
        <v>18910.8</v>
      </c>
      <c r="AB474">
        <v>0</v>
      </c>
      <c r="AC474">
        <v>0</v>
      </c>
      <c r="AD474">
        <v>0</v>
      </c>
      <c r="AE474">
        <v>18910.8</v>
      </c>
      <c r="AF474">
        <v>0</v>
      </c>
      <c r="AG474">
        <v>0</v>
      </c>
      <c r="AH474">
        <v>0</v>
      </c>
      <c r="AI474">
        <v>1</v>
      </c>
      <c r="AJ474">
        <v>1</v>
      </c>
      <c r="AK474">
        <v>1</v>
      </c>
      <c r="AL474">
        <v>1</v>
      </c>
      <c r="AM474">
        <v>-2</v>
      </c>
      <c r="AN474">
        <v>0</v>
      </c>
      <c r="AO474">
        <v>1</v>
      </c>
      <c r="AP474">
        <v>1</v>
      </c>
      <c r="AQ474">
        <v>0</v>
      </c>
      <c r="AR474">
        <v>0</v>
      </c>
      <c r="AS474" t="s">
        <v>3</v>
      </c>
      <c r="AT474">
        <v>0.28999999999999998</v>
      </c>
      <c r="AU474" t="s">
        <v>3</v>
      </c>
      <c r="AV474">
        <v>0</v>
      </c>
      <c r="AW474">
        <v>2</v>
      </c>
      <c r="AX474">
        <v>75317693</v>
      </c>
      <c r="AY474">
        <v>1</v>
      </c>
      <c r="AZ474">
        <v>0</v>
      </c>
      <c r="BA474">
        <v>462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CV474">
        <v>0</v>
      </c>
      <c r="CW474">
        <v>0</v>
      </c>
      <c r="CX474">
        <f>ROUND(Y474*Source!I308,9)</f>
        <v>0.35981459999999998</v>
      </c>
      <c r="CY474">
        <f>AA474</f>
        <v>18910.8</v>
      </c>
      <c r="CZ474">
        <f>AE474</f>
        <v>18910.8</v>
      </c>
      <c r="DA474">
        <f>AI474</f>
        <v>1</v>
      </c>
      <c r="DB474">
        <f>ROUND(ROUND(AT474*CZ474,2),6)</f>
        <v>5484.13</v>
      </c>
      <c r="DC474">
        <f>ROUND(ROUND(AT474*AG474,2),6)</f>
        <v>0</v>
      </c>
      <c r="DD474" t="s">
        <v>3</v>
      </c>
      <c r="DE474" t="s">
        <v>3</v>
      </c>
      <c r="DF474">
        <f t="shared" si="213"/>
        <v>6804.38</v>
      </c>
      <c r="DG474">
        <f t="shared" si="202"/>
        <v>0</v>
      </c>
      <c r="DH474">
        <f t="shared" si="203"/>
        <v>0</v>
      </c>
      <c r="DI474">
        <f t="shared" si="204"/>
        <v>0</v>
      </c>
      <c r="DJ474">
        <f>DF474</f>
        <v>6804.38</v>
      </c>
      <c r="DK474">
        <v>0</v>
      </c>
      <c r="DL474" t="s">
        <v>3</v>
      </c>
      <c r="DM474">
        <v>0</v>
      </c>
      <c r="DN474" t="s">
        <v>3</v>
      </c>
      <c r="DO474">
        <v>0</v>
      </c>
    </row>
    <row r="475" spans="1:119" x14ac:dyDescent="0.25">
      <c r="A475">
        <f>ROW(Source!A309)</f>
        <v>309</v>
      </c>
      <c r="B475">
        <v>75316143</v>
      </c>
      <c r="C475">
        <v>75317681</v>
      </c>
      <c r="D475">
        <v>44573642</v>
      </c>
      <c r="E475">
        <v>30570983</v>
      </c>
      <c r="F475">
        <v>1</v>
      </c>
      <c r="G475">
        <v>30570983</v>
      </c>
      <c r="H475">
        <v>1</v>
      </c>
      <c r="I475" t="s">
        <v>678</v>
      </c>
      <c r="J475" t="s">
        <v>3</v>
      </c>
      <c r="K475" t="s">
        <v>679</v>
      </c>
      <c r="L475">
        <v>1191</v>
      </c>
      <c r="N475">
        <v>1013</v>
      </c>
      <c r="O475" t="s">
        <v>680</v>
      </c>
      <c r="P475" t="s">
        <v>680</v>
      </c>
      <c r="Q475">
        <v>1</v>
      </c>
      <c r="W475">
        <v>0</v>
      </c>
      <c r="X475">
        <v>476480486</v>
      </c>
      <c r="Y475">
        <f>(AT475*1.15)</f>
        <v>21.849999999999998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1</v>
      </c>
      <c r="AJ475">
        <v>1</v>
      </c>
      <c r="AK475">
        <v>1</v>
      </c>
      <c r="AL475">
        <v>1</v>
      </c>
      <c r="AM475">
        <v>-2</v>
      </c>
      <c r="AN475">
        <v>0</v>
      </c>
      <c r="AO475">
        <v>1</v>
      </c>
      <c r="AP475">
        <v>1</v>
      </c>
      <c r="AQ475">
        <v>0</v>
      </c>
      <c r="AR475">
        <v>0</v>
      </c>
      <c r="AS475" t="s">
        <v>3</v>
      </c>
      <c r="AT475">
        <v>19</v>
      </c>
      <c r="AU475" t="s">
        <v>95</v>
      </c>
      <c r="AV475">
        <v>1</v>
      </c>
      <c r="AW475">
        <v>2</v>
      </c>
      <c r="AX475">
        <v>75317688</v>
      </c>
      <c r="AY475">
        <v>1</v>
      </c>
      <c r="AZ475">
        <v>2048</v>
      </c>
      <c r="BA475">
        <v>463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CU475">
        <f>ROUND(AT475*Source!I309*AH475*AL475,2)</f>
        <v>0</v>
      </c>
      <c r="CV475">
        <f>ROUND(Y475*Source!I309,9)</f>
        <v>27.110168999999999</v>
      </c>
      <c r="CW475">
        <v>0</v>
      </c>
      <c r="CX475">
        <f>ROUND(Y475*Source!I309,9)</f>
        <v>27.110168999999999</v>
      </c>
      <c r="CY475">
        <f>AD475</f>
        <v>0</v>
      </c>
      <c r="CZ475">
        <f>AH475</f>
        <v>0</v>
      </c>
      <c r="DA475">
        <f>AL475</f>
        <v>1</v>
      </c>
      <c r="DB475">
        <f>ROUND((ROUND(AT475*CZ475,2)*1.15),6)</f>
        <v>0</v>
      </c>
      <c r="DC475">
        <f>ROUND((ROUND(AT475*AG475,2)*1.15),6)</f>
        <v>0</v>
      </c>
      <c r="DD475" t="s">
        <v>3</v>
      </c>
      <c r="DE475" t="s">
        <v>3</v>
      </c>
      <c r="DF475">
        <f t="shared" si="213"/>
        <v>0</v>
      </c>
      <c r="DG475">
        <f t="shared" si="202"/>
        <v>0</v>
      </c>
      <c r="DH475">
        <f t="shared" si="203"/>
        <v>0</v>
      </c>
      <c r="DI475">
        <f t="shared" si="204"/>
        <v>0</v>
      </c>
      <c r="DJ475">
        <f>DI475</f>
        <v>0</v>
      </c>
      <c r="DK475">
        <v>0</v>
      </c>
      <c r="DL475" t="s">
        <v>3</v>
      </c>
      <c r="DM475">
        <v>0</v>
      </c>
      <c r="DN475" t="s">
        <v>3</v>
      </c>
      <c r="DO475">
        <v>0</v>
      </c>
    </row>
    <row r="476" spans="1:119" x14ac:dyDescent="0.25">
      <c r="A476">
        <f>ROW(Source!A309)</f>
        <v>309</v>
      </c>
      <c r="B476">
        <v>75316143</v>
      </c>
      <c r="C476">
        <v>75317681</v>
      </c>
      <c r="D476">
        <v>65153288</v>
      </c>
      <c r="E476">
        <v>1</v>
      </c>
      <c r="F476">
        <v>1</v>
      </c>
      <c r="G476">
        <v>30570983</v>
      </c>
      <c r="H476">
        <v>2</v>
      </c>
      <c r="I476" t="s">
        <v>692</v>
      </c>
      <c r="J476" t="s">
        <v>693</v>
      </c>
      <c r="K476" t="s">
        <v>694</v>
      </c>
      <c r="L476">
        <v>1368</v>
      </c>
      <c r="N476">
        <v>1011</v>
      </c>
      <c r="O476" t="s">
        <v>695</v>
      </c>
      <c r="P476" t="s">
        <v>695</v>
      </c>
      <c r="Q476">
        <v>1</v>
      </c>
      <c r="W476">
        <v>0</v>
      </c>
      <c r="X476">
        <v>-7781208</v>
      </c>
      <c r="Y476">
        <f>(AT476*1.25)</f>
        <v>0.3125</v>
      </c>
      <c r="AA476">
        <v>0</v>
      </c>
      <c r="AB476">
        <v>87.01</v>
      </c>
      <c r="AC476">
        <v>13.21</v>
      </c>
      <c r="AD476">
        <v>0</v>
      </c>
      <c r="AE476">
        <v>0</v>
      </c>
      <c r="AF476">
        <v>83.1</v>
      </c>
      <c r="AG476">
        <v>12.62</v>
      </c>
      <c r="AH476">
        <v>0</v>
      </c>
      <c r="AI476">
        <v>1</v>
      </c>
      <c r="AJ476">
        <v>1</v>
      </c>
      <c r="AK476">
        <v>1</v>
      </c>
      <c r="AL476">
        <v>1</v>
      </c>
      <c r="AM476">
        <v>2</v>
      </c>
      <c r="AN476">
        <v>0</v>
      </c>
      <c r="AO476">
        <v>1</v>
      </c>
      <c r="AP476">
        <v>1</v>
      </c>
      <c r="AQ476">
        <v>0</v>
      </c>
      <c r="AR476">
        <v>0</v>
      </c>
      <c r="AS476" t="s">
        <v>3</v>
      </c>
      <c r="AT476">
        <v>0.25</v>
      </c>
      <c r="AU476" t="s">
        <v>94</v>
      </c>
      <c r="AV476">
        <v>0</v>
      </c>
      <c r="AW476">
        <v>2</v>
      </c>
      <c r="AX476">
        <v>75317689</v>
      </c>
      <c r="AY476">
        <v>1</v>
      </c>
      <c r="AZ476">
        <v>0</v>
      </c>
      <c r="BA476">
        <v>464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CV476">
        <v>0</v>
      </c>
      <c r="CW476">
        <f>ROUND(Y476*Source!I309*DO476,9)</f>
        <v>0</v>
      </c>
      <c r="CX476">
        <f>ROUND(Y476*Source!I309,9)</f>
        <v>0.38773125000000003</v>
      </c>
      <c r="CY476">
        <f>AB476</f>
        <v>87.01</v>
      </c>
      <c r="CZ476">
        <f>AF476</f>
        <v>83.1</v>
      </c>
      <c r="DA476">
        <f>AJ476</f>
        <v>1</v>
      </c>
      <c r="DB476">
        <f>ROUND((ROUND(AT476*CZ476,2)*1.25),6)</f>
        <v>25.975000000000001</v>
      </c>
      <c r="DC476">
        <f>ROUND((ROUND(AT476*AG476,2)*1.25),6)</f>
        <v>3.95</v>
      </c>
      <c r="DD476" t="s">
        <v>3</v>
      </c>
      <c r="DE476" t="s">
        <v>3</v>
      </c>
      <c r="DF476">
        <f t="shared" si="213"/>
        <v>0</v>
      </c>
      <c r="DG476">
        <f t="shared" si="202"/>
        <v>32.22</v>
      </c>
      <c r="DH476">
        <f t="shared" si="203"/>
        <v>4.8899999999999997</v>
      </c>
      <c r="DI476">
        <f t="shared" si="204"/>
        <v>0</v>
      </c>
      <c r="DJ476">
        <f>DG476</f>
        <v>32.22</v>
      </c>
      <c r="DK476">
        <v>0</v>
      </c>
      <c r="DL476" t="s">
        <v>3</v>
      </c>
      <c r="DM476">
        <v>0</v>
      </c>
      <c r="DN476" t="s">
        <v>3</v>
      </c>
      <c r="DO476">
        <v>0</v>
      </c>
    </row>
    <row r="477" spans="1:119" x14ac:dyDescent="0.25">
      <c r="A477">
        <f>ROW(Source!A309)</f>
        <v>309</v>
      </c>
      <c r="B477">
        <v>75316143</v>
      </c>
      <c r="C477">
        <v>75317681</v>
      </c>
      <c r="D477">
        <v>65152808</v>
      </c>
      <c r="E477">
        <v>1</v>
      </c>
      <c r="F477">
        <v>1</v>
      </c>
      <c r="G477">
        <v>30570983</v>
      </c>
      <c r="H477">
        <v>2</v>
      </c>
      <c r="I477" t="s">
        <v>738</v>
      </c>
      <c r="J477" t="s">
        <v>739</v>
      </c>
      <c r="K477" t="s">
        <v>740</v>
      </c>
      <c r="L477">
        <v>1368</v>
      </c>
      <c r="N477">
        <v>1011</v>
      </c>
      <c r="O477" t="s">
        <v>695</v>
      </c>
      <c r="P477" t="s">
        <v>695</v>
      </c>
      <c r="Q477">
        <v>1</v>
      </c>
      <c r="W477">
        <v>0</v>
      </c>
      <c r="X477">
        <v>-745462276</v>
      </c>
      <c r="Y477">
        <f>(AT477*1.25)</f>
        <v>5.4625000000000004</v>
      </c>
      <c r="AA477">
        <v>0</v>
      </c>
      <c r="AB477">
        <v>12.9</v>
      </c>
      <c r="AC477">
        <v>0</v>
      </c>
      <c r="AD477">
        <v>0</v>
      </c>
      <c r="AE477">
        <v>0</v>
      </c>
      <c r="AF477">
        <v>12.32</v>
      </c>
      <c r="AG477">
        <v>0</v>
      </c>
      <c r="AH477">
        <v>0</v>
      </c>
      <c r="AI477">
        <v>1</v>
      </c>
      <c r="AJ477">
        <v>1</v>
      </c>
      <c r="AK477">
        <v>1</v>
      </c>
      <c r="AL477">
        <v>1</v>
      </c>
      <c r="AM477">
        <v>2</v>
      </c>
      <c r="AN477">
        <v>0</v>
      </c>
      <c r="AO477">
        <v>1</v>
      </c>
      <c r="AP477">
        <v>1</v>
      </c>
      <c r="AQ477">
        <v>0</v>
      </c>
      <c r="AR477">
        <v>0</v>
      </c>
      <c r="AS477" t="s">
        <v>3</v>
      </c>
      <c r="AT477">
        <v>4.37</v>
      </c>
      <c r="AU477" t="s">
        <v>94</v>
      </c>
      <c r="AV477">
        <v>0</v>
      </c>
      <c r="AW477">
        <v>2</v>
      </c>
      <c r="AX477">
        <v>75317690</v>
      </c>
      <c r="AY477">
        <v>1</v>
      </c>
      <c r="AZ477">
        <v>0</v>
      </c>
      <c r="BA477">
        <v>465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CV477">
        <v>0</v>
      </c>
      <c r="CW477">
        <f>ROUND(Y477*Source!I309*DO477,9)</f>
        <v>0</v>
      </c>
      <c r="CX477">
        <f>ROUND(Y477*Source!I309,9)</f>
        <v>6.7775422499999998</v>
      </c>
      <c r="CY477">
        <f>AB477</f>
        <v>12.9</v>
      </c>
      <c r="CZ477">
        <f>AF477</f>
        <v>12.32</v>
      </c>
      <c r="DA477">
        <f>AJ477</f>
        <v>1</v>
      </c>
      <c r="DB477">
        <f>ROUND((ROUND(AT477*CZ477,2)*1.25),6)</f>
        <v>67.3</v>
      </c>
      <c r="DC477">
        <f>ROUND((ROUND(AT477*AG477,2)*1.25),6)</f>
        <v>0</v>
      </c>
      <c r="DD477" t="s">
        <v>3</v>
      </c>
      <c r="DE477" t="s">
        <v>3</v>
      </c>
      <c r="DF477">
        <f t="shared" si="213"/>
        <v>0</v>
      </c>
      <c r="DG477">
        <f t="shared" si="202"/>
        <v>83.5</v>
      </c>
      <c r="DH477">
        <f t="shared" si="203"/>
        <v>0</v>
      </c>
      <c r="DI477">
        <f t="shared" si="204"/>
        <v>0</v>
      </c>
      <c r="DJ477">
        <f>DG477</f>
        <v>83.5</v>
      </c>
      <c r="DK477">
        <v>0</v>
      </c>
      <c r="DL477" t="s">
        <v>3</v>
      </c>
      <c r="DM477">
        <v>0</v>
      </c>
      <c r="DN477" t="s">
        <v>3</v>
      </c>
      <c r="DO477">
        <v>0</v>
      </c>
    </row>
    <row r="478" spans="1:119" x14ac:dyDescent="0.25">
      <c r="A478">
        <f>ROW(Source!A309)</f>
        <v>309</v>
      </c>
      <c r="B478">
        <v>75316143</v>
      </c>
      <c r="C478">
        <v>75317681</v>
      </c>
      <c r="D478">
        <v>31110826</v>
      </c>
      <c r="E478">
        <v>1</v>
      </c>
      <c r="F478">
        <v>1</v>
      </c>
      <c r="G478">
        <v>30570983</v>
      </c>
      <c r="H478">
        <v>3</v>
      </c>
      <c r="I478" t="s">
        <v>741</v>
      </c>
      <c r="J478" t="s">
        <v>742</v>
      </c>
      <c r="K478" t="s">
        <v>743</v>
      </c>
      <c r="L478">
        <v>1348</v>
      </c>
      <c r="N478">
        <v>1009</v>
      </c>
      <c r="O478" t="s">
        <v>137</v>
      </c>
      <c r="P478" t="s">
        <v>137</v>
      </c>
      <c r="Q478">
        <v>1000</v>
      </c>
      <c r="W478">
        <v>0</v>
      </c>
      <c r="X478">
        <v>-1367681090</v>
      </c>
      <c r="Y478">
        <f>AT478</f>
        <v>5.5E-2</v>
      </c>
      <c r="AA478">
        <v>7359.71</v>
      </c>
      <c r="AB478">
        <v>0</v>
      </c>
      <c r="AC478">
        <v>0</v>
      </c>
      <c r="AD478">
        <v>0</v>
      </c>
      <c r="AE478">
        <v>7359.71</v>
      </c>
      <c r="AF478">
        <v>0</v>
      </c>
      <c r="AG478">
        <v>0</v>
      </c>
      <c r="AH478">
        <v>0</v>
      </c>
      <c r="AI478">
        <v>1</v>
      </c>
      <c r="AJ478">
        <v>1</v>
      </c>
      <c r="AK478">
        <v>1</v>
      </c>
      <c r="AL478">
        <v>1</v>
      </c>
      <c r="AM478">
        <v>2</v>
      </c>
      <c r="AN478">
        <v>0</v>
      </c>
      <c r="AO478">
        <v>1</v>
      </c>
      <c r="AP478">
        <v>1</v>
      </c>
      <c r="AQ478">
        <v>0</v>
      </c>
      <c r="AR478">
        <v>0</v>
      </c>
      <c r="AS478" t="s">
        <v>3</v>
      </c>
      <c r="AT478">
        <v>5.5E-2</v>
      </c>
      <c r="AU478" t="s">
        <v>3</v>
      </c>
      <c r="AV478">
        <v>0</v>
      </c>
      <c r="AW478">
        <v>2</v>
      </c>
      <c r="AX478">
        <v>75317691</v>
      </c>
      <c r="AY478">
        <v>1</v>
      </c>
      <c r="AZ478">
        <v>0</v>
      </c>
      <c r="BA478">
        <v>466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CV478">
        <v>0</v>
      </c>
      <c r="CW478">
        <v>0</v>
      </c>
      <c r="CX478">
        <f>ROUND(Y478*Source!I309,9)</f>
        <v>6.8240700000000001E-2</v>
      </c>
      <c r="CY478">
        <f>AA478</f>
        <v>7359.71</v>
      </c>
      <c r="CZ478">
        <f>AE478</f>
        <v>7359.71</v>
      </c>
      <c r="DA478">
        <f>AI478</f>
        <v>1</v>
      </c>
      <c r="DB478">
        <f>ROUND(ROUND(AT478*CZ478,2),6)</f>
        <v>404.78</v>
      </c>
      <c r="DC478">
        <f>ROUND(ROUND(AT478*AG478,2),6)</f>
        <v>0</v>
      </c>
      <c r="DD478" t="s">
        <v>3</v>
      </c>
      <c r="DE478" t="s">
        <v>3</v>
      </c>
      <c r="DF478">
        <f t="shared" si="213"/>
        <v>502.23</v>
      </c>
      <c r="DG478">
        <f t="shared" si="202"/>
        <v>0</v>
      </c>
      <c r="DH478">
        <f t="shared" si="203"/>
        <v>0</v>
      </c>
      <c r="DI478">
        <f t="shared" si="204"/>
        <v>0</v>
      </c>
      <c r="DJ478">
        <f>DF478</f>
        <v>502.23</v>
      </c>
      <c r="DK478">
        <v>0</v>
      </c>
      <c r="DL478" t="s">
        <v>3</v>
      </c>
      <c r="DM478">
        <v>0</v>
      </c>
      <c r="DN478" t="s">
        <v>3</v>
      </c>
      <c r="DO478">
        <v>0</v>
      </c>
    </row>
    <row r="479" spans="1:119" x14ac:dyDescent="0.25">
      <c r="A479">
        <f>ROW(Source!A309)</f>
        <v>309</v>
      </c>
      <c r="B479">
        <v>75316143</v>
      </c>
      <c r="C479">
        <v>75317681</v>
      </c>
      <c r="D479">
        <v>66316983</v>
      </c>
      <c r="E479">
        <v>1</v>
      </c>
      <c r="F479">
        <v>1</v>
      </c>
      <c r="G479">
        <v>30570983</v>
      </c>
      <c r="H479">
        <v>3</v>
      </c>
      <c r="I479" t="s">
        <v>744</v>
      </c>
      <c r="J479" t="s">
        <v>745</v>
      </c>
      <c r="K479" t="s">
        <v>746</v>
      </c>
      <c r="L479">
        <v>1348</v>
      </c>
      <c r="N479">
        <v>1009</v>
      </c>
      <c r="O479" t="s">
        <v>137</v>
      </c>
      <c r="P479" t="s">
        <v>137</v>
      </c>
      <c r="Q479">
        <v>1000</v>
      </c>
      <c r="W479">
        <v>0</v>
      </c>
      <c r="X479">
        <v>-1134667795</v>
      </c>
      <c r="Y479">
        <f>AT479</f>
        <v>2.4E-2</v>
      </c>
      <c r="AA479">
        <v>3389.74</v>
      </c>
      <c r="AB479">
        <v>0</v>
      </c>
      <c r="AC479">
        <v>0</v>
      </c>
      <c r="AD479">
        <v>0</v>
      </c>
      <c r="AE479">
        <v>3389.74</v>
      </c>
      <c r="AF479">
        <v>0</v>
      </c>
      <c r="AG479">
        <v>0</v>
      </c>
      <c r="AH479">
        <v>0</v>
      </c>
      <c r="AI479">
        <v>1</v>
      </c>
      <c r="AJ479">
        <v>1</v>
      </c>
      <c r="AK479">
        <v>1</v>
      </c>
      <c r="AL479">
        <v>1</v>
      </c>
      <c r="AM479">
        <v>2</v>
      </c>
      <c r="AN479">
        <v>0</v>
      </c>
      <c r="AO479">
        <v>1</v>
      </c>
      <c r="AP479">
        <v>1</v>
      </c>
      <c r="AQ479">
        <v>0</v>
      </c>
      <c r="AR479">
        <v>0</v>
      </c>
      <c r="AS479" t="s">
        <v>3</v>
      </c>
      <c r="AT479">
        <v>2.4E-2</v>
      </c>
      <c r="AU479" t="s">
        <v>3</v>
      </c>
      <c r="AV479">
        <v>0</v>
      </c>
      <c r="AW479">
        <v>2</v>
      </c>
      <c r="AX479">
        <v>75317692</v>
      </c>
      <c r="AY479">
        <v>1</v>
      </c>
      <c r="AZ479">
        <v>0</v>
      </c>
      <c r="BA479">
        <v>467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CV479">
        <v>0</v>
      </c>
      <c r="CW479">
        <v>0</v>
      </c>
      <c r="CX479">
        <f>ROUND(Y479*Source!I309,9)</f>
        <v>2.977776E-2</v>
      </c>
      <c r="CY479">
        <f>AA479</f>
        <v>3389.74</v>
      </c>
      <c r="CZ479">
        <f>AE479</f>
        <v>3389.74</v>
      </c>
      <c r="DA479">
        <f>AI479</f>
        <v>1</v>
      </c>
      <c r="DB479">
        <f>ROUND(ROUND(AT479*CZ479,2),6)</f>
        <v>81.349999999999994</v>
      </c>
      <c r="DC479">
        <f>ROUND(ROUND(AT479*AG479,2),6)</f>
        <v>0</v>
      </c>
      <c r="DD479" t="s">
        <v>3</v>
      </c>
      <c r="DE479" t="s">
        <v>3</v>
      </c>
      <c r="DF479">
        <f t="shared" si="213"/>
        <v>100.94</v>
      </c>
      <c r="DG479">
        <f t="shared" si="202"/>
        <v>0</v>
      </c>
      <c r="DH479">
        <f t="shared" si="203"/>
        <v>0</v>
      </c>
      <c r="DI479">
        <f t="shared" si="204"/>
        <v>0</v>
      </c>
      <c r="DJ479">
        <f>DF479</f>
        <v>100.94</v>
      </c>
      <c r="DK479">
        <v>0</v>
      </c>
      <c r="DL479" t="s">
        <v>3</v>
      </c>
      <c r="DM479">
        <v>0</v>
      </c>
      <c r="DN479" t="s">
        <v>3</v>
      </c>
      <c r="DO479">
        <v>0</v>
      </c>
    </row>
    <row r="480" spans="1:119" x14ac:dyDescent="0.25">
      <c r="A480">
        <f>ROW(Source!A309)</f>
        <v>309</v>
      </c>
      <c r="B480">
        <v>75316143</v>
      </c>
      <c r="C480">
        <v>75317681</v>
      </c>
      <c r="D480">
        <v>64818881</v>
      </c>
      <c r="E480">
        <v>1</v>
      </c>
      <c r="F480">
        <v>1</v>
      </c>
      <c r="G480">
        <v>30570983</v>
      </c>
      <c r="H480">
        <v>3</v>
      </c>
      <c r="I480" t="s">
        <v>747</v>
      </c>
      <c r="J480" t="s">
        <v>748</v>
      </c>
      <c r="K480" t="s">
        <v>749</v>
      </c>
      <c r="L480">
        <v>1348</v>
      </c>
      <c r="N480">
        <v>1009</v>
      </c>
      <c r="O480" t="s">
        <v>137</v>
      </c>
      <c r="P480" t="s">
        <v>137</v>
      </c>
      <c r="Q480">
        <v>1000</v>
      </c>
      <c r="W480">
        <v>0</v>
      </c>
      <c r="X480">
        <v>-1122154991</v>
      </c>
      <c r="Y480">
        <f>AT480</f>
        <v>0.28999999999999998</v>
      </c>
      <c r="AA480">
        <v>18910.8</v>
      </c>
      <c r="AB480">
        <v>0</v>
      </c>
      <c r="AC480">
        <v>0</v>
      </c>
      <c r="AD480">
        <v>0</v>
      </c>
      <c r="AE480">
        <v>18910.8</v>
      </c>
      <c r="AF480">
        <v>0</v>
      </c>
      <c r="AG480">
        <v>0</v>
      </c>
      <c r="AH480">
        <v>0</v>
      </c>
      <c r="AI480">
        <v>1</v>
      </c>
      <c r="AJ480">
        <v>1</v>
      </c>
      <c r="AK480">
        <v>1</v>
      </c>
      <c r="AL480">
        <v>1</v>
      </c>
      <c r="AM480">
        <v>2</v>
      </c>
      <c r="AN480">
        <v>0</v>
      </c>
      <c r="AO480">
        <v>1</v>
      </c>
      <c r="AP480">
        <v>1</v>
      </c>
      <c r="AQ480">
        <v>0</v>
      </c>
      <c r="AR480">
        <v>0</v>
      </c>
      <c r="AS480" t="s">
        <v>3</v>
      </c>
      <c r="AT480">
        <v>0.28999999999999998</v>
      </c>
      <c r="AU480" t="s">
        <v>3</v>
      </c>
      <c r="AV480">
        <v>0</v>
      </c>
      <c r="AW480">
        <v>2</v>
      </c>
      <c r="AX480">
        <v>75317693</v>
      </c>
      <c r="AY480">
        <v>1</v>
      </c>
      <c r="AZ480">
        <v>0</v>
      </c>
      <c r="BA480">
        <v>468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CV480">
        <v>0</v>
      </c>
      <c r="CW480">
        <v>0</v>
      </c>
      <c r="CX480">
        <f>ROUND(Y480*Source!I309,9)</f>
        <v>0.35981459999999998</v>
      </c>
      <c r="CY480">
        <f>AA480</f>
        <v>18910.8</v>
      </c>
      <c r="CZ480">
        <f>AE480</f>
        <v>18910.8</v>
      </c>
      <c r="DA480">
        <f>AI480</f>
        <v>1</v>
      </c>
      <c r="DB480">
        <f>ROUND(ROUND(AT480*CZ480,2),6)</f>
        <v>5484.13</v>
      </c>
      <c r="DC480">
        <f>ROUND(ROUND(AT480*AG480,2),6)</f>
        <v>0</v>
      </c>
      <c r="DD480" t="s">
        <v>3</v>
      </c>
      <c r="DE480" t="s">
        <v>3</v>
      </c>
      <c r="DF480">
        <f t="shared" si="213"/>
        <v>6804.38</v>
      </c>
      <c r="DG480">
        <f t="shared" si="202"/>
        <v>0</v>
      </c>
      <c r="DH480">
        <f t="shared" si="203"/>
        <v>0</v>
      </c>
      <c r="DI480">
        <f t="shared" si="204"/>
        <v>0</v>
      </c>
      <c r="DJ480">
        <f>DF480</f>
        <v>6804.38</v>
      </c>
      <c r="DK480">
        <v>0</v>
      </c>
      <c r="DL480" t="s">
        <v>3</v>
      </c>
      <c r="DM480">
        <v>0</v>
      </c>
      <c r="DN480" t="s">
        <v>3</v>
      </c>
      <c r="DO480">
        <v>0</v>
      </c>
    </row>
    <row r="481" spans="1:119" x14ac:dyDescent="0.25">
      <c r="A481">
        <f>ROW(Source!A310)</f>
        <v>310</v>
      </c>
      <c r="B481">
        <v>75316141</v>
      </c>
      <c r="C481">
        <v>75317694</v>
      </c>
      <c r="D481">
        <v>44573642</v>
      </c>
      <c r="E481">
        <v>30570983</v>
      </c>
      <c r="F481">
        <v>1</v>
      </c>
      <c r="G481">
        <v>30570983</v>
      </c>
      <c r="H481">
        <v>1</v>
      </c>
      <c r="I481" t="s">
        <v>678</v>
      </c>
      <c r="J481" t="s">
        <v>3</v>
      </c>
      <c r="K481" t="s">
        <v>679</v>
      </c>
      <c r="L481">
        <v>1191</v>
      </c>
      <c r="N481">
        <v>1013</v>
      </c>
      <c r="O481" t="s">
        <v>680</v>
      </c>
      <c r="P481" t="s">
        <v>680</v>
      </c>
      <c r="Q481">
        <v>1</v>
      </c>
      <c r="W481">
        <v>0</v>
      </c>
      <c r="X481">
        <v>476480486</v>
      </c>
      <c r="Y481">
        <f>(AT481*1.15)</f>
        <v>6.8999999999999995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1</v>
      </c>
      <c r="AJ481">
        <v>1</v>
      </c>
      <c r="AK481">
        <v>1</v>
      </c>
      <c r="AL481">
        <v>1</v>
      </c>
      <c r="AM481">
        <v>5</v>
      </c>
      <c r="AN481">
        <v>0</v>
      </c>
      <c r="AO481">
        <v>1</v>
      </c>
      <c r="AP481">
        <v>1</v>
      </c>
      <c r="AQ481">
        <v>0</v>
      </c>
      <c r="AR481">
        <v>0</v>
      </c>
      <c r="AS481" t="s">
        <v>3</v>
      </c>
      <c r="AT481">
        <v>6</v>
      </c>
      <c r="AU481" t="s">
        <v>95</v>
      </c>
      <c r="AV481">
        <v>1</v>
      </c>
      <c r="AW481">
        <v>2</v>
      </c>
      <c r="AX481">
        <v>75317699</v>
      </c>
      <c r="AY481">
        <v>1</v>
      </c>
      <c r="AZ481">
        <v>2048</v>
      </c>
      <c r="BA481">
        <v>469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CU481">
        <f>ROUND(AT481*Source!I310*AH481*AL481,2)</f>
        <v>0</v>
      </c>
      <c r="CV481">
        <f>ROUND(Y481*Source!I310,9)</f>
        <v>8.5611060000000005</v>
      </c>
      <c r="CW481">
        <v>0</v>
      </c>
      <c r="CX481">
        <f>ROUND(Y481*Source!I310,9)</f>
        <v>8.5611060000000005</v>
      </c>
      <c r="CY481">
        <f>AD481</f>
        <v>0</v>
      </c>
      <c r="CZ481">
        <f>AH481</f>
        <v>0</v>
      </c>
      <c r="DA481">
        <f>AL481</f>
        <v>1</v>
      </c>
      <c r="DB481">
        <f>ROUND((ROUND(AT481*CZ481,2)*1.15),6)</f>
        <v>0</v>
      </c>
      <c r="DC481">
        <f>ROUND((ROUND(AT481*AG481,2)*1.15),6)</f>
        <v>0</v>
      </c>
      <c r="DD481" t="s">
        <v>3</v>
      </c>
      <c r="DE481" t="s">
        <v>3</v>
      </c>
      <c r="DF481">
        <f t="shared" si="213"/>
        <v>0</v>
      </c>
      <c r="DG481">
        <f t="shared" si="202"/>
        <v>0</v>
      </c>
      <c r="DH481">
        <f t="shared" si="203"/>
        <v>0</v>
      </c>
      <c r="DI481">
        <f t="shared" si="204"/>
        <v>0</v>
      </c>
      <c r="DJ481">
        <f>DI481</f>
        <v>0</v>
      </c>
      <c r="DK481">
        <v>0</v>
      </c>
      <c r="DL481" t="s">
        <v>3</v>
      </c>
      <c r="DM481">
        <v>0</v>
      </c>
      <c r="DN481" t="s">
        <v>3</v>
      </c>
      <c r="DO481">
        <v>0</v>
      </c>
    </row>
    <row r="482" spans="1:119" x14ac:dyDescent="0.25">
      <c r="A482">
        <f>ROW(Source!A310)</f>
        <v>310</v>
      </c>
      <c r="B482">
        <v>75316141</v>
      </c>
      <c r="C482">
        <v>75317694</v>
      </c>
      <c r="D482">
        <v>65153288</v>
      </c>
      <c r="E482">
        <v>1</v>
      </c>
      <c r="F482">
        <v>1</v>
      </c>
      <c r="G482">
        <v>30570983</v>
      </c>
      <c r="H482">
        <v>2</v>
      </c>
      <c r="I482" t="s">
        <v>692</v>
      </c>
      <c r="J482" t="s">
        <v>693</v>
      </c>
      <c r="K482" t="s">
        <v>694</v>
      </c>
      <c r="L482">
        <v>1368</v>
      </c>
      <c r="N482">
        <v>1011</v>
      </c>
      <c r="O482" t="s">
        <v>695</v>
      </c>
      <c r="P482" t="s">
        <v>695</v>
      </c>
      <c r="Q482">
        <v>1</v>
      </c>
      <c r="W482">
        <v>0</v>
      </c>
      <c r="X482">
        <v>-7781208</v>
      </c>
      <c r="Y482">
        <f>(AT482*1.25)</f>
        <v>0.17500000000000002</v>
      </c>
      <c r="AA482">
        <v>0</v>
      </c>
      <c r="AB482">
        <v>83.1</v>
      </c>
      <c r="AC482">
        <v>12.62</v>
      </c>
      <c r="AD482">
        <v>0</v>
      </c>
      <c r="AE482">
        <v>0</v>
      </c>
      <c r="AF482">
        <v>83.1</v>
      </c>
      <c r="AG482">
        <v>12.62</v>
      </c>
      <c r="AH482">
        <v>0</v>
      </c>
      <c r="AI482">
        <v>1</v>
      </c>
      <c r="AJ482">
        <v>1</v>
      </c>
      <c r="AK482">
        <v>1</v>
      </c>
      <c r="AL482">
        <v>1</v>
      </c>
      <c r="AM482">
        <v>-2</v>
      </c>
      <c r="AN482">
        <v>0</v>
      </c>
      <c r="AO482">
        <v>1</v>
      </c>
      <c r="AP482">
        <v>1</v>
      </c>
      <c r="AQ482">
        <v>0</v>
      </c>
      <c r="AR482">
        <v>0</v>
      </c>
      <c r="AS482" t="s">
        <v>3</v>
      </c>
      <c r="AT482">
        <v>0.14000000000000001</v>
      </c>
      <c r="AU482" t="s">
        <v>94</v>
      </c>
      <c r="AV482">
        <v>0</v>
      </c>
      <c r="AW482">
        <v>2</v>
      </c>
      <c r="AX482">
        <v>75317700</v>
      </c>
      <c r="AY482">
        <v>1</v>
      </c>
      <c r="AZ482">
        <v>2048</v>
      </c>
      <c r="BA482">
        <v>470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CV482">
        <v>0</v>
      </c>
      <c r="CW482">
        <f>ROUND(Y482*Source!I310*DO482,9)</f>
        <v>0</v>
      </c>
      <c r="CX482">
        <f>ROUND(Y482*Source!I310,9)</f>
        <v>0.2171295</v>
      </c>
      <c r="CY482">
        <f>AB482</f>
        <v>83.1</v>
      </c>
      <c r="CZ482">
        <f>AF482</f>
        <v>83.1</v>
      </c>
      <c r="DA482">
        <f>AJ482</f>
        <v>1</v>
      </c>
      <c r="DB482">
        <f>ROUND((ROUND(AT482*CZ482,2)*1.25),6)</f>
        <v>14.5375</v>
      </c>
      <c r="DC482">
        <f>ROUND((ROUND(AT482*AG482,2)*1.25),6)</f>
        <v>2.2124999999999999</v>
      </c>
      <c r="DD482" t="s">
        <v>3</v>
      </c>
      <c r="DE482" t="s">
        <v>3</v>
      </c>
      <c r="DF482">
        <f t="shared" si="213"/>
        <v>0</v>
      </c>
      <c r="DG482">
        <f t="shared" si="202"/>
        <v>18.04</v>
      </c>
      <c r="DH482">
        <f t="shared" si="203"/>
        <v>2.74</v>
      </c>
      <c r="DI482">
        <f t="shared" si="204"/>
        <v>0</v>
      </c>
      <c r="DJ482">
        <f>DG482</f>
        <v>18.04</v>
      </c>
      <c r="DK482">
        <v>0</v>
      </c>
      <c r="DL482" t="s">
        <v>3</v>
      </c>
      <c r="DM482">
        <v>0</v>
      </c>
      <c r="DN482" t="s">
        <v>3</v>
      </c>
      <c r="DO482">
        <v>0</v>
      </c>
    </row>
    <row r="483" spans="1:119" x14ac:dyDescent="0.25">
      <c r="A483">
        <f>ROW(Source!A310)</f>
        <v>310</v>
      </c>
      <c r="B483">
        <v>75316141</v>
      </c>
      <c r="C483">
        <v>75317694</v>
      </c>
      <c r="D483">
        <v>65152808</v>
      </c>
      <c r="E483">
        <v>1</v>
      </c>
      <c r="F483">
        <v>1</v>
      </c>
      <c r="G483">
        <v>30570983</v>
      </c>
      <c r="H483">
        <v>2</v>
      </c>
      <c r="I483" t="s">
        <v>738</v>
      </c>
      <c r="J483" t="s">
        <v>739</v>
      </c>
      <c r="K483" t="s">
        <v>740</v>
      </c>
      <c r="L483">
        <v>1368</v>
      </c>
      <c r="N483">
        <v>1011</v>
      </c>
      <c r="O483" t="s">
        <v>695</v>
      </c>
      <c r="P483" t="s">
        <v>695</v>
      </c>
      <c r="Q483">
        <v>1</v>
      </c>
      <c r="W483">
        <v>0</v>
      </c>
      <c r="X483">
        <v>-745462276</v>
      </c>
      <c r="Y483">
        <f>(AT483*1.25)</f>
        <v>2.7374999999999998</v>
      </c>
      <c r="AA483">
        <v>0</v>
      </c>
      <c r="AB483">
        <v>12.32</v>
      </c>
      <c r="AC483">
        <v>0</v>
      </c>
      <c r="AD483">
        <v>0</v>
      </c>
      <c r="AE483">
        <v>0</v>
      </c>
      <c r="AF483">
        <v>12.32</v>
      </c>
      <c r="AG483">
        <v>0</v>
      </c>
      <c r="AH483">
        <v>0</v>
      </c>
      <c r="AI483">
        <v>1</v>
      </c>
      <c r="AJ483">
        <v>1</v>
      </c>
      <c r="AK483">
        <v>1</v>
      </c>
      <c r="AL483">
        <v>1</v>
      </c>
      <c r="AM483">
        <v>-2</v>
      </c>
      <c r="AN483">
        <v>0</v>
      </c>
      <c r="AO483">
        <v>1</v>
      </c>
      <c r="AP483">
        <v>1</v>
      </c>
      <c r="AQ483">
        <v>0</v>
      </c>
      <c r="AR483">
        <v>0</v>
      </c>
      <c r="AS483" t="s">
        <v>3</v>
      </c>
      <c r="AT483">
        <v>2.19</v>
      </c>
      <c r="AU483" t="s">
        <v>94</v>
      </c>
      <c r="AV483">
        <v>0</v>
      </c>
      <c r="AW483">
        <v>2</v>
      </c>
      <c r="AX483">
        <v>75317701</v>
      </c>
      <c r="AY483">
        <v>1</v>
      </c>
      <c r="AZ483">
        <v>0</v>
      </c>
      <c r="BA483">
        <v>471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CV483">
        <v>0</v>
      </c>
      <c r="CW483">
        <f>ROUND(Y483*Source!I310*DO483,9)</f>
        <v>0</v>
      </c>
      <c r="CX483">
        <f>ROUND(Y483*Source!I310,9)</f>
        <v>3.3965257499999999</v>
      </c>
      <c r="CY483">
        <f>AB483</f>
        <v>12.32</v>
      </c>
      <c r="CZ483">
        <f>AF483</f>
        <v>12.32</v>
      </c>
      <c r="DA483">
        <f>AJ483</f>
        <v>1</v>
      </c>
      <c r="DB483">
        <f>ROUND((ROUND(AT483*CZ483,2)*1.25),6)</f>
        <v>33.725000000000001</v>
      </c>
      <c r="DC483">
        <f>ROUND((ROUND(AT483*AG483,2)*1.25),6)</f>
        <v>0</v>
      </c>
      <c r="DD483" t="s">
        <v>3</v>
      </c>
      <c r="DE483" t="s">
        <v>3</v>
      </c>
      <c r="DF483">
        <f t="shared" si="213"/>
        <v>0</v>
      </c>
      <c r="DG483">
        <f t="shared" si="202"/>
        <v>41.85</v>
      </c>
      <c r="DH483">
        <f t="shared" si="203"/>
        <v>0</v>
      </c>
      <c r="DI483">
        <f t="shared" si="204"/>
        <v>0</v>
      </c>
      <c r="DJ483">
        <f>DG483</f>
        <v>41.85</v>
      </c>
      <c r="DK483">
        <v>0</v>
      </c>
      <c r="DL483" t="s">
        <v>3</v>
      </c>
      <c r="DM483">
        <v>0</v>
      </c>
      <c r="DN483" t="s">
        <v>3</v>
      </c>
      <c r="DO483">
        <v>0</v>
      </c>
    </row>
    <row r="484" spans="1:119" x14ac:dyDescent="0.25">
      <c r="A484">
        <f>ROW(Source!A310)</f>
        <v>310</v>
      </c>
      <c r="B484">
        <v>75316141</v>
      </c>
      <c r="C484">
        <v>75317694</v>
      </c>
      <c r="D484">
        <v>64818881</v>
      </c>
      <c r="E484">
        <v>1</v>
      </c>
      <c r="F484">
        <v>1</v>
      </c>
      <c r="G484">
        <v>30570983</v>
      </c>
      <c r="H484">
        <v>3</v>
      </c>
      <c r="I484" t="s">
        <v>747</v>
      </c>
      <c r="J484" t="s">
        <v>748</v>
      </c>
      <c r="K484" t="s">
        <v>749</v>
      </c>
      <c r="L484">
        <v>1348</v>
      </c>
      <c r="N484">
        <v>1009</v>
      </c>
      <c r="O484" t="s">
        <v>137</v>
      </c>
      <c r="P484" t="s">
        <v>137</v>
      </c>
      <c r="Q484">
        <v>1000</v>
      </c>
      <c r="W484">
        <v>0</v>
      </c>
      <c r="X484">
        <v>-1122154991</v>
      </c>
      <c r="Y484">
        <f>AT484</f>
        <v>0.14000000000000001</v>
      </c>
      <c r="AA484">
        <v>18910.8</v>
      </c>
      <c r="AB484">
        <v>0</v>
      </c>
      <c r="AC484">
        <v>0</v>
      </c>
      <c r="AD484">
        <v>0</v>
      </c>
      <c r="AE484">
        <v>18910.8</v>
      </c>
      <c r="AF484">
        <v>0</v>
      </c>
      <c r="AG484">
        <v>0</v>
      </c>
      <c r="AH484">
        <v>0</v>
      </c>
      <c r="AI484">
        <v>1</v>
      </c>
      <c r="AJ484">
        <v>1</v>
      </c>
      <c r="AK484">
        <v>1</v>
      </c>
      <c r="AL484">
        <v>1</v>
      </c>
      <c r="AM484">
        <v>-2</v>
      </c>
      <c r="AN484">
        <v>0</v>
      </c>
      <c r="AO484">
        <v>1</v>
      </c>
      <c r="AP484">
        <v>1</v>
      </c>
      <c r="AQ484">
        <v>0</v>
      </c>
      <c r="AR484">
        <v>0</v>
      </c>
      <c r="AS484" t="s">
        <v>3</v>
      </c>
      <c r="AT484">
        <v>0.14000000000000001</v>
      </c>
      <c r="AU484" t="s">
        <v>3</v>
      </c>
      <c r="AV484">
        <v>0</v>
      </c>
      <c r="AW484">
        <v>2</v>
      </c>
      <c r="AX484">
        <v>75317702</v>
      </c>
      <c r="AY484">
        <v>1</v>
      </c>
      <c r="AZ484">
        <v>0</v>
      </c>
      <c r="BA484">
        <v>472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CV484">
        <v>0</v>
      </c>
      <c r="CW484">
        <v>0</v>
      </c>
      <c r="CX484">
        <f>ROUND(Y484*Source!I310,9)</f>
        <v>0.17370360000000001</v>
      </c>
      <c r="CY484">
        <f>AA484</f>
        <v>18910.8</v>
      </c>
      <c r="CZ484">
        <f>AE484</f>
        <v>18910.8</v>
      </c>
      <c r="DA484">
        <f>AI484</f>
        <v>1</v>
      </c>
      <c r="DB484">
        <f>ROUND(ROUND(AT484*CZ484,2),6)</f>
        <v>2647.51</v>
      </c>
      <c r="DC484">
        <f>ROUND(ROUND(AT484*AG484,2),6)</f>
        <v>0</v>
      </c>
      <c r="DD484" t="s">
        <v>3</v>
      </c>
      <c r="DE484" t="s">
        <v>3</v>
      </c>
      <c r="DF484">
        <f t="shared" si="213"/>
        <v>3284.87</v>
      </c>
      <c r="DG484">
        <f t="shared" si="202"/>
        <v>0</v>
      </c>
      <c r="DH484">
        <f t="shared" si="203"/>
        <v>0</v>
      </c>
      <c r="DI484">
        <f t="shared" si="204"/>
        <v>0</v>
      </c>
      <c r="DJ484">
        <f>DF484</f>
        <v>3284.87</v>
      </c>
      <c r="DK484">
        <v>0</v>
      </c>
      <c r="DL484" t="s">
        <v>3</v>
      </c>
      <c r="DM484">
        <v>0</v>
      </c>
      <c r="DN484" t="s">
        <v>3</v>
      </c>
      <c r="DO484">
        <v>0</v>
      </c>
    </row>
    <row r="485" spans="1:119" x14ac:dyDescent="0.25">
      <c r="A485">
        <f>ROW(Source!A311)</f>
        <v>311</v>
      </c>
      <c r="B485">
        <v>75316143</v>
      </c>
      <c r="C485">
        <v>75317694</v>
      </c>
      <c r="D485">
        <v>44573642</v>
      </c>
      <c r="E485">
        <v>30570983</v>
      </c>
      <c r="F485">
        <v>1</v>
      </c>
      <c r="G485">
        <v>30570983</v>
      </c>
      <c r="H485">
        <v>1</v>
      </c>
      <c r="I485" t="s">
        <v>678</v>
      </c>
      <c r="J485" t="s">
        <v>3</v>
      </c>
      <c r="K485" t="s">
        <v>679</v>
      </c>
      <c r="L485">
        <v>1191</v>
      </c>
      <c r="N485">
        <v>1013</v>
      </c>
      <c r="O485" t="s">
        <v>680</v>
      </c>
      <c r="P485" t="s">
        <v>680</v>
      </c>
      <c r="Q485">
        <v>1</v>
      </c>
      <c r="W485">
        <v>0</v>
      </c>
      <c r="X485">
        <v>476480486</v>
      </c>
      <c r="Y485">
        <f>(AT485*1.15)</f>
        <v>6.8999999999999995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1</v>
      </c>
      <c r="AJ485">
        <v>1</v>
      </c>
      <c r="AK485">
        <v>1</v>
      </c>
      <c r="AL485">
        <v>1</v>
      </c>
      <c r="AM485">
        <v>-2</v>
      </c>
      <c r="AN485">
        <v>0</v>
      </c>
      <c r="AO485">
        <v>1</v>
      </c>
      <c r="AP485">
        <v>1</v>
      </c>
      <c r="AQ485">
        <v>0</v>
      </c>
      <c r="AR485">
        <v>0</v>
      </c>
      <c r="AS485" t="s">
        <v>3</v>
      </c>
      <c r="AT485">
        <v>6</v>
      </c>
      <c r="AU485" t="s">
        <v>95</v>
      </c>
      <c r="AV485">
        <v>1</v>
      </c>
      <c r="AW485">
        <v>2</v>
      </c>
      <c r="AX485">
        <v>75317699</v>
      </c>
      <c r="AY485">
        <v>1</v>
      </c>
      <c r="AZ485">
        <v>2048</v>
      </c>
      <c r="BA485">
        <v>473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CU485">
        <f>ROUND(AT485*Source!I311*AH485*AL485,2)</f>
        <v>0</v>
      </c>
      <c r="CV485">
        <f>ROUND(Y485*Source!I311,9)</f>
        <v>8.5611060000000005</v>
      </c>
      <c r="CW485">
        <v>0</v>
      </c>
      <c r="CX485">
        <f>ROUND(Y485*Source!I311,9)</f>
        <v>8.5611060000000005</v>
      </c>
      <c r="CY485">
        <f>AD485</f>
        <v>0</v>
      </c>
      <c r="CZ485">
        <f>AH485</f>
        <v>0</v>
      </c>
      <c r="DA485">
        <f>AL485</f>
        <v>1</v>
      </c>
      <c r="DB485">
        <f>ROUND((ROUND(AT485*CZ485,2)*1.15),6)</f>
        <v>0</v>
      </c>
      <c r="DC485">
        <f>ROUND((ROUND(AT485*AG485,2)*1.15),6)</f>
        <v>0</v>
      </c>
      <c r="DD485" t="s">
        <v>3</v>
      </c>
      <c r="DE485" t="s">
        <v>3</v>
      </c>
      <c r="DF485">
        <f t="shared" si="213"/>
        <v>0</v>
      </c>
      <c r="DG485">
        <f t="shared" si="202"/>
        <v>0</v>
      </c>
      <c r="DH485">
        <f t="shared" si="203"/>
        <v>0</v>
      </c>
      <c r="DI485">
        <f t="shared" si="204"/>
        <v>0</v>
      </c>
      <c r="DJ485">
        <f>DI485</f>
        <v>0</v>
      </c>
      <c r="DK485">
        <v>0</v>
      </c>
      <c r="DL485" t="s">
        <v>3</v>
      </c>
      <c r="DM485">
        <v>0</v>
      </c>
      <c r="DN485" t="s">
        <v>3</v>
      </c>
      <c r="DO485">
        <v>0</v>
      </c>
    </row>
    <row r="486" spans="1:119" x14ac:dyDescent="0.25">
      <c r="A486">
        <f>ROW(Source!A311)</f>
        <v>311</v>
      </c>
      <c r="B486">
        <v>75316143</v>
      </c>
      <c r="C486">
        <v>75317694</v>
      </c>
      <c r="D486">
        <v>65153288</v>
      </c>
      <c r="E486">
        <v>1</v>
      </c>
      <c r="F486">
        <v>1</v>
      </c>
      <c r="G486">
        <v>30570983</v>
      </c>
      <c r="H486">
        <v>2</v>
      </c>
      <c r="I486" t="s">
        <v>692</v>
      </c>
      <c r="J486" t="s">
        <v>693</v>
      </c>
      <c r="K486" t="s">
        <v>694</v>
      </c>
      <c r="L486">
        <v>1368</v>
      </c>
      <c r="N486">
        <v>1011</v>
      </c>
      <c r="O486" t="s">
        <v>695</v>
      </c>
      <c r="P486" t="s">
        <v>695</v>
      </c>
      <c r="Q486">
        <v>1</v>
      </c>
      <c r="W486">
        <v>0</v>
      </c>
      <c r="X486">
        <v>-7781208</v>
      </c>
      <c r="Y486">
        <f>(AT486*1.25)</f>
        <v>0.17500000000000002</v>
      </c>
      <c r="AA486">
        <v>0</v>
      </c>
      <c r="AB486">
        <v>87.01</v>
      </c>
      <c r="AC486">
        <v>13.21</v>
      </c>
      <c r="AD486">
        <v>0</v>
      </c>
      <c r="AE486">
        <v>0</v>
      </c>
      <c r="AF486">
        <v>83.1</v>
      </c>
      <c r="AG486">
        <v>12.62</v>
      </c>
      <c r="AH486">
        <v>0</v>
      </c>
      <c r="AI486">
        <v>1</v>
      </c>
      <c r="AJ486">
        <v>1</v>
      </c>
      <c r="AK486">
        <v>1</v>
      </c>
      <c r="AL486">
        <v>1</v>
      </c>
      <c r="AM486">
        <v>2</v>
      </c>
      <c r="AN486">
        <v>0</v>
      </c>
      <c r="AO486">
        <v>1</v>
      </c>
      <c r="AP486">
        <v>1</v>
      </c>
      <c r="AQ486">
        <v>0</v>
      </c>
      <c r="AR486">
        <v>0</v>
      </c>
      <c r="AS486" t="s">
        <v>3</v>
      </c>
      <c r="AT486">
        <v>0.14000000000000001</v>
      </c>
      <c r="AU486" t="s">
        <v>94</v>
      </c>
      <c r="AV486">
        <v>0</v>
      </c>
      <c r="AW486">
        <v>2</v>
      </c>
      <c r="AX486">
        <v>75317700</v>
      </c>
      <c r="AY486">
        <v>1</v>
      </c>
      <c r="AZ486">
        <v>2048</v>
      </c>
      <c r="BA486">
        <v>474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CV486">
        <v>0</v>
      </c>
      <c r="CW486">
        <f>ROUND(Y486*Source!I311*DO486,9)</f>
        <v>0</v>
      </c>
      <c r="CX486">
        <f>ROUND(Y486*Source!I311,9)</f>
        <v>0.2171295</v>
      </c>
      <c r="CY486">
        <f>AB486</f>
        <v>87.01</v>
      </c>
      <c r="CZ486">
        <f>AF486</f>
        <v>83.1</v>
      </c>
      <c r="DA486">
        <f>AJ486</f>
        <v>1</v>
      </c>
      <c r="DB486">
        <f>ROUND((ROUND(AT486*CZ486,2)*1.25),6)</f>
        <v>14.5375</v>
      </c>
      <c r="DC486">
        <f>ROUND((ROUND(AT486*AG486,2)*1.25),6)</f>
        <v>2.2124999999999999</v>
      </c>
      <c r="DD486" t="s">
        <v>3</v>
      </c>
      <c r="DE486" t="s">
        <v>3</v>
      </c>
      <c r="DF486">
        <f t="shared" si="213"/>
        <v>0</v>
      </c>
      <c r="DG486">
        <f t="shared" si="202"/>
        <v>18.04</v>
      </c>
      <c r="DH486">
        <f t="shared" si="203"/>
        <v>2.74</v>
      </c>
      <c r="DI486">
        <f t="shared" si="204"/>
        <v>0</v>
      </c>
      <c r="DJ486">
        <f>DG486</f>
        <v>18.04</v>
      </c>
      <c r="DK486">
        <v>0</v>
      </c>
      <c r="DL486" t="s">
        <v>3</v>
      </c>
      <c r="DM486">
        <v>0</v>
      </c>
      <c r="DN486" t="s">
        <v>3</v>
      </c>
      <c r="DO486">
        <v>0</v>
      </c>
    </row>
    <row r="487" spans="1:119" x14ac:dyDescent="0.25">
      <c r="A487">
        <f>ROW(Source!A311)</f>
        <v>311</v>
      </c>
      <c r="B487">
        <v>75316143</v>
      </c>
      <c r="C487">
        <v>75317694</v>
      </c>
      <c r="D487">
        <v>65152808</v>
      </c>
      <c r="E487">
        <v>1</v>
      </c>
      <c r="F487">
        <v>1</v>
      </c>
      <c r="G487">
        <v>30570983</v>
      </c>
      <c r="H487">
        <v>2</v>
      </c>
      <c r="I487" t="s">
        <v>738</v>
      </c>
      <c r="J487" t="s">
        <v>739</v>
      </c>
      <c r="K487" t="s">
        <v>740</v>
      </c>
      <c r="L487">
        <v>1368</v>
      </c>
      <c r="N487">
        <v>1011</v>
      </c>
      <c r="O487" t="s">
        <v>695</v>
      </c>
      <c r="P487" t="s">
        <v>695</v>
      </c>
      <c r="Q487">
        <v>1</v>
      </c>
      <c r="W487">
        <v>0</v>
      </c>
      <c r="X487">
        <v>-745462276</v>
      </c>
      <c r="Y487">
        <f>(AT487*1.25)</f>
        <v>2.7374999999999998</v>
      </c>
      <c r="AA487">
        <v>0</v>
      </c>
      <c r="AB487">
        <v>12.9</v>
      </c>
      <c r="AC487">
        <v>0</v>
      </c>
      <c r="AD487">
        <v>0</v>
      </c>
      <c r="AE487">
        <v>0</v>
      </c>
      <c r="AF487">
        <v>12.32</v>
      </c>
      <c r="AG487">
        <v>0</v>
      </c>
      <c r="AH487">
        <v>0</v>
      </c>
      <c r="AI487">
        <v>1</v>
      </c>
      <c r="AJ487">
        <v>1</v>
      </c>
      <c r="AK487">
        <v>1</v>
      </c>
      <c r="AL487">
        <v>1</v>
      </c>
      <c r="AM487">
        <v>2</v>
      </c>
      <c r="AN487">
        <v>0</v>
      </c>
      <c r="AO487">
        <v>1</v>
      </c>
      <c r="AP487">
        <v>1</v>
      </c>
      <c r="AQ487">
        <v>0</v>
      </c>
      <c r="AR487">
        <v>0</v>
      </c>
      <c r="AS487" t="s">
        <v>3</v>
      </c>
      <c r="AT487">
        <v>2.19</v>
      </c>
      <c r="AU487" t="s">
        <v>94</v>
      </c>
      <c r="AV487">
        <v>0</v>
      </c>
      <c r="AW487">
        <v>2</v>
      </c>
      <c r="AX487">
        <v>75317701</v>
      </c>
      <c r="AY487">
        <v>1</v>
      </c>
      <c r="AZ487">
        <v>0</v>
      </c>
      <c r="BA487">
        <v>475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CV487">
        <v>0</v>
      </c>
      <c r="CW487">
        <f>ROUND(Y487*Source!I311*DO487,9)</f>
        <v>0</v>
      </c>
      <c r="CX487">
        <f>ROUND(Y487*Source!I311,9)</f>
        <v>3.3965257499999999</v>
      </c>
      <c r="CY487">
        <f>AB487</f>
        <v>12.9</v>
      </c>
      <c r="CZ487">
        <f>AF487</f>
        <v>12.32</v>
      </c>
      <c r="DA487">
        <f>AJ487</f>
        <v>1</v>
      </c>
      <c r="DB487">
        <f>ROUND((ROUND(AT487*CZ487,2)*1.25),6)</f>
        <v>33.725000000000001</v>
      </c>
      <c r="DC487">
        <f>ROUND((ROUND(AT487*AG487,2)*1.25),6)</f>
        <v>0</v>
      </c>
      <c r="DD487" t="s">
        <v>3</v>
      </c>
      <c r="DE487" t="s">
        <v>3</v>
      </c>
      <c r="DF487">
        <f t="shared" si="213"/>
        <v>0</v>
      </c>
      <c r="DG487">
        <f t="shared" si="202"/>
        <v>41.85</v>
      </c>
      <c r="DH487">
        <f t="shared" si="203"/>
        <v>0</v>
      </c>
      <c r="DI487">
        <f t="shared" si="204"/>
        <v>0</v>
      </c>
      <c r="DJ487">
        <f>DG487</f>
        <v>41.85</v>
      </c>
      <c r="DK487">
        <v>0</v>
      </c>
      <c r="DL487" t="s">
        <v>3</v>
      </c>
      <c r="DM487">
        <v>0</v>
      </c>
      <c r="DN487" t="s">
        <v>3</v>
      </c>
      <c r="DO487">
        <v>0</v>
      </c>
    </row>
    <row r="488" spans="1:119" x14ac:dyDescent="0.25">
      <c r="A488">
        <f>ROW(Source!A311)</f>
        <v>311</v>
      </c>
      <c r="B488">
        <v>75316143</v>
      </c>
      <c r="C488">
        <v>75317694</v>
      </c>
      <c r="D488">
        <v>64818881</v>
      </c>
      <c r="E488">
        <v>1</v>
      </c>
      <c r="F488">
        <v>1</v>
      </c>
      <c r="G488">
        <v>30570983</v>
      </c>
      <c r="H488">
        <v>3</v>
      </c>
      <c r="I488" t="s">
        <v>747</v>
      </c>
      <c r="J488" t="s">
        <v>748</v>
      </c>
      <c r="K488" t="s">
        <v>749</v>
      </c>
      <c r="L488">
        <v>1348</v>
      </c>
      <c r="N488">
        <v>1009</v>
      </c>
      <c r="O488" t="s">
        <v>137</v>
      </c>
      <c r="P488" t="s">
        <v>137</v>
      </c>
      <c r="Q488">
        <v>1000</v>
      </c>
      <c r="W488">
        <v>0</v>
      </c>
      <c r="X488">
        <v>-1122154991</v>
      </c>
      <c r="Y488">
        <f>AT488</f>
        <v>0.14000000000000001</v>
      </c>
      <c r="AA488">
        <v>18910.8</v>
      </c>
      <c r="AB488">
        <v>0</v>
      </c>
      <c r="AC488">
        <v>0</v>
      </c>
      <c r="AD488">
        <v>0</v>
      </c>
      <c r="AE488">
        <v>18910.8</v>
      </c>
      <c r="AF488">
        <v>0</v>
      </c>
      <c r="AG488">
        <v>0</v>
      </c>
      <c r="AH488">
        <v>0</v>
      </c>
      <c r="AI488">
        <v>1</v>
      </c>
      <c r="AJ488">
        <v>1</v>
      </c>
      <c r="AK488">
        <v>1</v>
      </c>
      <c r="AL488">
        <v>1</v>
      </c>
      <c r="AM488">
        <v>2</v>
      </c>
      <c r="AN488">
        <v>0</v>
      </c>
      <c r="AO488">
        <v>1</v>
      </c>
      <c r="AP488">
        <v>1</v>
      </c>
      <c r="AQ488">
        <v>0</v>
      </c>
      <c r="AR488">
        <v>0</v>
      </c>
      <c r="AS488" t="s">
        <v>3</v>
      </c>
      <c r="AT488">
        <v>0.14000000000000001</v>
      </c>
      <c r="AU488" t="s">
        <v>3</v>
      </c>
      <c r="AV488">
        <v>0</v>
      </c>
      <c r="AW488">
        <v>2</v>
      </c>
      <c r="AX488">
        <v>75317702</v>
      </c>
      <c r="AY488">
        <v>1</v>
      </c>
      <c r="AZ488">
        <v>0</v>
      </c>
      <c r="BA488">
        <v>476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CV488">
        <v>0</v>
      </c>
      <c r="CW488">
        <v>0</v>
      </c>
      <c r="CX488">
        <f>ROUND(Y488*Source!I311,9)</f>
        <v>0.17370360000000001</v>
      </c>
      <c r="CY488">
        <f>AA488</f>
        <v>18910.8</v>
      </c>
      <c r="CZ488">
        <f>AE488</f>
        <v>18910.8</v>
      </c>
      <c r="DA488">
        <f>AI488</f>
        <v>1</v>
      </c>
      <c r="DB488">
        <f>ROUND(ROUND(AT488*CZ488,2),6)</f>
        <v>2647.51</v>
      </c>
      <c r="DC488">
        <f>ROUND(ROUND(AT488*AG488,2),6)</f>
        <v>0</v>
      </c>
      <c r="DD488" t="s">
        <v>3</v>
      </c>
      <c r="DE488" t="s">
        <v>3</v>
      </c>
      <c r="DF488">
        <f t="shared" si="213"/>
        <v>3284.87</v>
      </c>
      <c r="DG488">
        <f t="shared" si="202"/>
        <v>0</v>
      </c>
      <c r="DH488">
        <f t="shared" si="203"/>
        <v>0</v>
      </c>
      <c r="DI488">
        <f t="shared" si="204"/>
        <v>0</v>
      </c>
      <c r="DJ488">
        <f>DF488</f>
        <v>3284.87</v>
      </c>
      <c r="DK488">
        <v>0</v>
      </c>
      <c r="DL488" t="s">
        <v>3</v>
      </c>
      <c r="DM488">
        <v>0</v>
      </c>
      <c r="DN488" t="s">
        <v>3</v>
      </c>
      <c r="DO488">
        <v>0</v>
      </c>
    </row>
    <row r="489" spans="1:119" x14ac:dyDescent="0.25">
      <c r="A489">
        <f>ROW(Source!A347)</f>
        <v>347</v>
      </c>
      <c r="B489">
        <v>75316141</v>
      </c>
      <c r="C489">
        <v>75317703</v>
      </c>
      <c r="D489">
        <v>44573642</v>
      </c>
      <c r="E489">
        <v>30570983</v>
      </c>
      <c r="F489">
        <v>1</v>
      </c>
      <c r="G489">
        <v>30570983</v>
      </c>
      <c r="H489">
        <v>1</v>
      </c>
      <c r="I489" t="s">
        <v>678</v>
      </c>
      <c r="J489" t="s">
        <v>3</v>
      </c>
      <c r="K489" t="s">
        <v>679</v>
      </c>
      <c r="L489">
        <v>1191</v>
      </c>
      <c r="N489">
        <v>1013</v>
      </c>
      <c r="O489" t="s">
        <v>680</v>
      </c>
      <c r="P489" t="s">
        <v>680</v>
      </c>
      <c r="Q489">
        <v>1</v>
      </c>
      <c r="W489">
        <v>0</v>
      </c>
      <c r="X489">
        <v>476480486</v>
      </c>
      <c r="Y489">
        <f>(AT489*1.15)</f>
        <v>37.03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1</v>
      </c>
      <c r="AJ489">
        <v>1</v>
      </c>
      <c r="AK489">
        <v>1</v>
      </c>
      <c r="AL489">
        <v>1</v>
      </c>
      <c r="AM489">
        <v>5</v>
      </c>
      <c r="AN489">
        <v>0</v>
      </c>
      <c r="AO489">
        <v>1</v>
      </c>
      <c r="AP489">
        <v>1</v>
      </c>
      <c r="AQ489">
        <v>0</v>
      </c>
      <c r="AR489">
        <v>0</v>
      </c>
      <c r="AS489" t="s">
        <v>3</v>
      </c>
      <c r="AT489">
        <v>32.200000000000003</v>
      </c>
      <c r="AU489" t="s">
        <v>95</v>
      </c>
      <c r="AV489">
        <v>1</v>
      </c>
      <c r="AW489">
        <v>2</v>
      </c>
      <c r="AX489">
        <v>75317708</v>
      </c>
      <c r="AY489">
        <v>1</v>
      </c>
      <c r="AZ489">
        <v>0</v>
      </c>
      <c r="BA489">
        <v>477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CU489">
        <f>ROUND(AT489*Source!I347*AH489*AL489,2)</f>
        <v>0</v>
      </c>
      <c r="CV489">
        <f>ROUND(Y489*Source!I347,9)</f>
        <v>122.206406</v>
      </c>
      <c r="CW489">
        <v>0</v>
      </c>
      <c r="CX489">
        <f>ROUND(Y489*Source!I347,9)</f>
        <v>122.206406</v>
      </c>
      <c r="CY489">
        <f>AD489</f>
        <v>0</v>
      </c>
      <c r="CZ489">
        <f>AH489</f>
        <v>0</v>
      </c>
      <c r="DA489">
        <f>AL489</f>
        <v>1</v>
      </c>
      <c r="DB489">
        <f>ROUND((ROUND(AT489*CZ489,2)*1.15),6)</f>
        <v>0</v>
      </c>
      <c r="DC489">
        <f>ROUND((ROUND(AT489*AG489,2)*1.15),6)</f>
        <v>0</v>
      </c>
      <c r="DD489" t="s">
        <v>3</v>
      </c>
      <c r="DE489" t="s">
        <v>3</v>
      </c>
      <c r="DF489">
        <f t="shared" si="213"/>
        <v>0</v>
      </c>
      <c r="DG489">
        <f t="shared" si="202"/>
        <v>0</v>
      </c>
      <c r="DH489">
        <f t="shared" si="203"/>
        <v>0</v>
      </c>
      <c r="DI489">
        <f t="shared" si="204"/>
        <v>0</v>
      </c>
      <c r="DJ489">
        <f>DI489</f>
        <v>0</v>
      </c>
      <c r="DK489">
        <v>0</v>
      </c>
      <c r="DL489" t="s">
        <v>3</v>
      </c>
      <c r="DM489">
        <v>0</v>
      </c>
      <c r="DN489" t="s">
        <v>3</v>
      </c>
      <c r="DO489">
        <v>0</v>
      </c>
    </row>
    <row r="490" spans="1:119" x14ac:dyDescent="0.25">
      <c r="A490">
        <f>ROW(Source!A347)</f>
        <v>347</v>
      </c>
      <c r="B490">
        <v>75316141</v>
      </c>
      <c r="C490">
        <v>75317703</v>
      </c>
      <c r="D490">
        <v>65153288</v>
      </c>
      <c r="E490">
        <v>1</v>
      </c>
      <c r="F490">
        <v>1</v>
      </c>
      <c r="G490">
        <v>30570983</v>
      </c>
      <c r="H490">
        <v>2</v>
      </c>
      <c r="I490" t="s">
        <v>692</v>
      </c>
      <c r="J490" t="s">
        <v>693</v>
      </c>
      <c r="K490" t="s">
        <v>694</v>
      </c>
      <c r="L490">
        <v>1368</v>
      </c>
      <c r="N490">
        <v>1011</v>
      </c>
      <c r="O490" t="s">
        <v>695</v>
      </c>
      <c r="P490" t="s">
        <v>695</v>
      </c>
      <c r="Q490">
        <v>1</v>
      </c>
      <c r="W490">
        <v>0</v>
      </c>
      <c r="X490">
        <v>-7781208</v>
      </c>
      <c r="Y490">
        <f>(AT490*1.25)</f>
        <v>0.32500000000000001</v>
      </c>
      <c r="AA490">
        <v>0</v>
      </c>
      <c r="AB490">
        <v>83.1</v>
      </c>
      <c r="AC490">
        <v>12.62</v>
      </c>
      <c r="AD490">
        <v>0</v>
      </c>
      <c r="AE490">
        <v>0</v>
      </c>
      <c r="AF490">
        <v>83.1</v>
      </c>
      <c r="AG490">
        <v>12.62</v>
      </c>
      <c r="AH490">
        <v>0</v>
      </c>
      <c r="AI490">
        <v>1</v>
      </c>
      <c r="AJ490">
        <v>1</v>
      </c>
      <c r="AK490">
        <v>1</v>
      </c>
      <c r="AL490">
        <v>1</v>
      </c>
      <c r="AM490">
        <v>-2</v>
      </c>
      <c r="AN490">
        <v>0</v>
      </c>
      <c r="AO490">
        <v>1</v>
      </c>
      <c r="AP490">
        <v>1</v>
      </c>
      <c r="AQ490">
        <v>0</v>
      </c>
      <c r="AR490">
        <v>0</v>
      </c>
      <c r="AS490" t="s">
        <v>3</v>
      </c>
      <c r="AT490">
        <v>0.26</v>
      </c>
      <c r="AU490" t="s">
        <v>94</v>
      </c>
      <c r="AV490">
        <v>0</v>
      </c>
      <c r="AW490">
        <v>2</v>
      </c>
      <c r="AX490">
        <v>75317709</v>
      </c>
      <c r="AY490">
        <v>1</v>
      </c>
      <c r="AZ490">
        <v>0</v>
      </c>
      <c r="BA490">
        <v>478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CV490">
        <v>0</v>
      </c>
      <c r="CW490">
        <f>ROUND(Y490*Source!I347*DO490,9)</f>
        <v>0</v>
      </c>
      <c r="CX490">
        <f>ROUND(Y490*Source!I347,9)</f>
        <v>1.072565</v>
      </c>
      <c r="CY490">
        <f>AB490</f>
        <v>83.1</v>
      </c>
      <c r="CZ490">
        <f>AF490</f>
        <v>83.1</v>
      </c>
      <c r="DA490">
        <f>AJ490</f>
        <v>1</v>
      </c>
      <c r="DB490">
        <f>ROUND((ROUND(AT490*CZ490,2)*1.25),6)</f>
        <v>27.012499999999999</v>
      </c>
      <c r="DC490">
        <f>ROUND((ROUND(AT490*AG490,2)*1.25),6)</f>
        <v>4.0999999999999996</v>
      </c>
      <c r="DD490" t="s">
        <v>3</v>
      </c>
      <c r="DE490" t="s">
        <v>3</v>
      </c>
      <c r="DF490">
        <f t="shared" si="213"/>
        <v>0</v>
      </c>
      <c r="DG490">
        <f t="shared" si="202"/>
        <v>89.13</v>
      </c>
      <c r="DH490">
        <f t="shared" si="203"/>
        <v>13.54</v>
      </c>
      <c r="DI490">
        <f t="shared" si="204"/>
        <v>0</v>
      </c>
      <c r="DJ490">
        <f>DG490</f>
        <v>89.13</v>
      </c>
      <c r="DK490">
        <v>0</v>
      </c>
      <c r="DL490" t="s">
        <v>3</v>
      </c>
      <c r="DM490">
        <v>0</v>
      </c>
      <c r="DN490" t="s">
        <v>3</v>
      </c>
      <c r="DO490">
        <v>0</v>
      </c>
    </row>
    <row r="491" spans="1:119" x14ac:dyDescent="0.25">
      <c r="A491">
        <f>ROW(Source!A347)</f>
        <v>347</v>
      </c>
      <c r="B491">
        <v>75316141</v>
      </c>
      <c r="C491">
        <v>75317703</v>
      </c>
      <c r="D491">
        <v>66317077</v>
      </c>
      <c r="E491">
        <v>1</v>
      </c>
      <c r="F491">
        <v>1</v>
      </c>
      <c r="G491">
        <v>30570983</v>
      </c>
      <c r="H491">
        <v>3</v>
      </c>
      <c r="I491" t="s">
        <v>750</v>
      </c>
      <c r="J491" t="s">
        <v>751</v>
      </c>
      <c r="K491" t="s">
        <v>989</v>
      </c>
      <c r="L491">
        <v>1327</v>
      </c>
      <c r="N491">
        <v>1005</v>
      </c>
      <c r="O491" t="s">
        <v>103</v>
      </c>
      <c r="P491" t="s">
        <v>103</v>
      </c>
      <c r="Q491">
        <v>1</v>
      </c>
      <c r="W491">
        <v>0</v>
      </c>
      <c r="X491">
        <v>-377234037</v>
      </c>
      <c r="Y491">
        <f>AT491</f>
        <v>21</v>
      </c>
      <c r="AA491">
        <v>4.1900000000000004</v>
      </c>
      <c r="AB491">
        <v>0</v>
      </c>
      <c r="AC491">
        <v>0</v>
      </c>
      <c r="AD491">
        <v>0</v>
      </c>
      <c r="AE491">
        <v>4.1900000000000004</v>
      </c>
      <c r="AF491">
        <v>0</v>
      </c>
      <c r="AG491">
        <v>0</v>
      </c>
      <c r="AH491">
        <v>0</v>
      </c>
      <c r="AI491">
        <v>1</v>
      </c>
      <c r="AJ491">
        <v>1</v>
      </c>
      <c r="AK491">
        <v>1</v>
      </c>
      <c r="AL491">
        <v>1</v>
      </c>
      <c r="AM491">
        <v>-2</v>
      </c>
      <c r="AN491">
        <v>0</v>
      </c>
      <c r="AO491">
        <v>1</v>
      </c>
      <c r="AP491">
        <v>1</v>
      </c>
      <c r="AQ491">
        <v>0</v>
      </c>
      <c r="AR491">
        <v>0</v>
      </c>
      <c r="AS491" t="s">
        <v>3</v>
      </c>
      <c r="AT491">
        <v>21</v>
      </c>
      <c r="AU491" t="s">
        <v>3</v>
      </c>
      <c r="AV491">
        <v>0</v>
      </c>
      <c r="AW491">
        <v>2</v>
      </c>
      <c r="AX491">
        <v>75317710</v>
      </c>
      <c r="AY491">
        <v>1</v>
      </c>
      <c r="AZ491">
        <v>0</v>
      </c>
      <c r="BA491">
        <v>479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CV491">
        <v>0</v>
      </c>
      <c r="CW491">
        <v>0</v>
      </c>
      <c r="CX491">
        <f>ROUND(Y491*Source!I347,9)</f>
        <v>69.304199999999994</v>
      </c>
      <c r="CY491">
        <f>AA491</f>
        <v>4.1900000000000004</v>
      </c>
      <c r="CZ491">
        <f>AE491</f>
        <v>4.1900000000000004</v>
      </c>
      <c r="DA491">
        <f>AI491</f>
        <v>1</v>
      </c>
      <c r="DB491">
        <f>ROUND(ROUND(AT491*CZ491,2),6)</f>
        <v>87.99</v>
      </c>
      <c r="DC491">
        <f>ROUND(ROUND(AT491*AG491,2),6)</f>
        <v>0</v>
      </c>
      <c r="DD491" t="s">
        <v>3</v>
      </c>
      <c r="DE491" t="s">
        <v>3</v>
      </c>
      <c r="DF491">
        <f t="shared" si="213"/>
        <v>290.38</v>
      </c>
      <c r="DG491">
        <f t="shared" si="202"/>
        <v>0</v>
      </c>
      <c r="DH491">
        <f t="shared" si="203"/>
        <v>0</v>
      </c>
      <c r="DI491">
        <f t="shared" si="204"/>
        <v>0</v>
      </c>
      <c r="DJ491">
        <f>DF491</f>
        <v>290.38</v>
      </c>
      <c r="DK491">
        <v>0</v>
      </c>
      <c r="DL491" t="s">
        <v>3</v>
      </c>
      <c r="DM491">
        <v>0</v>
      </c>
      <c r="DN491" t="s">
        <v>3</v>
      </c>
      <c r="DO491">
        <v>0</v>
      </c>
    </row>
    <row r="492" spans="1:119" x14ac:dyDescent="0.25">
      <c r="A492">
        <f>ROW(Source!A347)</f>
        <v>347</v>
      </c>
      <c r="B492">
        <v>75316141</v>
      </c>
      <c r="C492">
        <v>75317703</v>
      </c>
      <c r="D492">
        <v>64823291</v>
      </c>
      <c r="E492">
        <v>1</v>
      </c>
      <c r="F492">
        <v>1</v>
      </c>
      <c r="G492">
        <v>30570983</v>
      </c>
      <c r="H492">
        <v>3</v>
      </c>
      <c r="I492" t="s">
        <v>225</v>
      </c>
      <c r="J492" t="s">
        <v>227</v>
      </c>
      <c r="K492" t="s">
        <v>226</v>
      </c>
      <c r="L492">
        <v>1339</v>
      </c>
      <c r="N492">
        <v>1007</v>
      </c>
      <c r="O492" t="s">
        <v>30</v>
      </c>
      <c r="P492" t="s">
        <v>30</v>
      </c>
      <c r="Q492">
        <v>1</v>
      </c>
      <c r="W492">
        <v>0</v>
      </c>
      <c r="X492">
        <v>121754443</v>
      </c>
      <c r="Y492">
        <f>AT492</f>
        <v>0.82</v>
      </c>
      <c r="AA492">
        <v>2025.48</v>
      </c>
      <c r="AB492">
        <v>0</v>
      </c>
      <c r="AC492">
        <v>0</v>
      </c>
      <c r="AD492">
        <v>0</v>
      </c>
      <c r="AE492">
        <v>2025.48</v>
      </c>
      <c r="AF492">
        <v>0</v>
      </c>
      <c r="AG492">
        <v>0</v>
      </c>
      <c r="AH492">
        <v>0</v>
      </c>
      <c r="AI492">
        <v>1</v>
      </c>
      <c r="AJ492">
        <v>1</v>
      </c>
      <c r="AK492">
        <v>1</v>
      </c>
      <c r="AL492">
        <v>1</v>
      </c>
      <c r="AM492">
        <v>0</v>
      </c>
      <c r="AN492">
        <v>0</v>
      </c>
      <c r="AO492">
        <v>0</v>
      </c>
      <c r="AP492">
        <v>1</v>
      </c>
      <c r="AQ492">
        <v>0</v>
      </c>
      <c r="AR492">
        <v>0</v>
      </c>
      <c r="AS492" t="s">
        <v>3</v>
      </c>
      <c r="AT492">
        <v>0.82</v>
      </c>
      <c r="AU492" t="s">
        <v>3</v>
      </c>
      <c r="AV492">
        <v>0</v>
      </c>
      <c r="AW492">
        <v>1</v>
      </c>
      <c r="AX492">
        <v>-1</v>
      </c>
      <c r="AY492">
        <v>0</v>
      </c>
      <c r="AZ492">
        <v>0</v>
      </c>
      <c r="BA492" t="s">
        <v>3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CV492">
        <v>0</v>
      </c>
      <c r="CW492">
        <v>0</v>
      </c>
      <c r="CX492">
        <f>ROUND(Y492*Source!I347,9)</f>
        <v>2.7061639999999998</v>
      </c>
      <c r="CY492">
        <f>AA492</f>
        <v>2025.48</v>
      </c>
      <c r="CZ492">
        <f>AE492</f>
        <v>2025.48</v>
      </c>
      <c r="DA492">
        <f>AI492</f>
        <v>1</v>
      </c>
      <c r="DB492">
        <f>ROUND(ROUND(AT492*CZ492,2),6)</f>
        <v>1660.89</v>
      </c>
      <c r="DC492">
        <f>ROUND(ROUND(AT492*AG492,2),6)</f>
        <v>0</v>
      </c>
      <c r="DD492" t="s">
        <v>3</v>
      </c>
      <c r="DE492" t="s">
        <v>3</v>
      </c>
      <c r="DF492">
        <f t="shared" si="213"/>
        <v>5481.28</v>
      </c>
      <c r="DG492">
        <f t="shared" si="202"/>
        <v>0</v>
      </c>
      <c r="DH492">
        <f t="shared" si="203"/>
        <v>0</v>
      </c>
      <c r="DI492">
        <f t="shared" si="204"/>
        <v>0</v>
      </c>
      <c r="DJ492">
        <f>DF492</f>
        <v>5481.28</v>
      </c>
      <c r="DK492">
        <v>0</v>
      </c>
      <c r="DL492" t="s">
        <v>3</v>
      </c>
      <c r="DM492">
        <v>0</v>
      </c>
      <c r="DN492" t="s">
        <v>3</v>
      </c>
      <c r="DO492">
        <v>0</v>
      </c>
    </row>
    <row r="493" spans="1:119" x14ac:dyDescent="0.25">
      <c r="A493">
        <f>ROW(Source!A348)</f>
        <v>348</v>
      </c>
      <c r="B493">
        <v>75316143</v>
      </c>
      <c r="C493">
        <v>75317703</v>
      </c>
      <c r="D493">
        <v>44573642</v>
      </c>
      <c r="E493">
        <v>30570983</v>
      </c>
      <c r="F493">
        <v>1</v>
      </c>
      <c r="G493">
        <v>30570983</v>
      </c>
      <c r="H493">
        <v>1</v>
      </c>
      <c r="I493" t="s">
        <v>678</v>
      </c>
      <c r="J493" t="s">
        <v>3</v>
      </c>
      <c r="K493" t="s">
        <v>679</v>
      </c>
      <c r="L493">
        <v>1191</v>
      </c>
      <c r="N493">
        <v>1013</v>
      </c>
      <c r="O493" t="s">
        <v>680</v>
      </c>
      <c r="P493" t="s">
        <v>680</v>
      </c>
      <c r="Q493">
        <v>1</v>
      </c>
      <c r="W493">
        <v>0</v>
      </c>
      <c r="X493">
        <v>476480486</v>
      </c>
      <c r="Y493">
        <f>(AT493*1.15)</f>
        <v>37.03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1</v>
      </c>
      <c r="AJ493">
        <v>1</v>
      </c>
      <c r="AK493">
        <v>1</v>
      </c>
      <c r="AL493">
        <v>1</v>
      </c>
      <c r="AM493">
        <v>-2</v>
      </c>
      <c r="AN493">
        <v>0</v>
      </c>
      <c r="AO493">
        <v>1</v>
      </c>
      <c r="AP493">
        <v>1</v>
      </c>
      <c r="AQ493">
        <v>0</v>
      </c>
      <c r="AR493">
        <v>0</v>
      </c>
      <c r="AS493" t="s">
        <v>3</v>
      </c>
      <c r="AT493">
        <v>32.200000000000003</v>
      </c>
      <c r="AU493" t="s">
        <v>95</v>
      </c>
      <c r="AV493">
        <v>1</v>
      </c>
      <c r="AW493">
        <v>2</v>
      </c>
      <c r="AX493">
        <v>75317708</v>
      </c>
      <c r="AY493">
        <v>1</v>
      </c>
      <c r="AZ493">
        <v>0</v>
      </c>
      <c r="BA493">
        <v>481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CU493">
        <f>ROUND(AT493*Source!I348*AH493*AL493,2)</f>
        <v>0</v>
      </c>
      <c r="CV493">
        <f>ROUND(Y493*Source!I348,9)</f>
        <v>122.206406</v>
      </c>
      <c r="CW493">
        <v>0</v>
      </c>
      <c r="CX493">
        <f>ROUND(Y493*Source!I348,9)</f>
        <v>122.206406</v>
      </c>
      <c r="CY493">
        <f>AD493</f>
        <v>0</v>
      </c>
      <c r="CZ493">
        <f>AH493</f>
        <v>0</v>
      </c>
      <c r="DA493">
        <f>AL493</f>
        <v>1</v>
      </c>
      <c r="DB493">
        <f>ROUND((ROUND(AT493*CZ493,2)*1.15),6)</f>
        <v>0</v>
      </c>
      <c r="DC493">
        <f>ROUND((ROUND(AT493*AG493,2)*1.15),6)</f>
        <v>0</v>
      </c>
      <c r="DD493" t="s">
        <v>3</v>
      </c>
      <c r="DE493" t="s">
        <v>3</v>
      </c>
      <c r="DF493">
        <f t="shared" si="213"/>
        <v>0</v>
      </c>
      <c r="DG493">
        <f t="shared" si="202"/>
        <v>0</v>
      </c>
      <c r="DH493">
        <f t="shared" si="203"/>
        <v>0</v>
      </c>
      <c r="DI493">
        <f t="shared" si="204"/>
        <v>0</v>
      </c>
      <c r="DJ493">
        <f>DI493</f>
        <v>0</v>
      </c>
      <c r="DK493">
        <v>0</v>
      </c>
      <c r="DL493" t="s">
        <v>3</v>
      </c>
      <c r="DM493">
        <v>0</v>
      </c>
      <c r="DN493" t="s">
        <v>3</v>
      </c>
      <c r="DO493">
        <v>0</v>
      </c>
    </row>
    <row r="494" spans="1:119" x14ac:dyDescent="0.25">
      <c r="A494">
        <f>ROW(Source!A348)</f>
        <v>348</v>
      </c>
      <c r="B494">
        <v>75316143</v>
      </c>
      <c r="C494">
        <v>75317703</v>
      </c>
      <c r="D494">
        <v>65153288</v>
      </c>
      <c r="E494">
        <v>1</v>
      </c>
      <c r="F494">
        <v>1</v>
      </c>
      <c r="G494">
        <v>30570983</v>
      </c>
      <c r="H494">
        <v>2</v>
      </c>
      <c r="I494" t="s">
        <v>692</v>
      </c>
      <c r="J494" t="s">
        <v>693</v>
      </c>
      <c r="K494" t="s">
        <v>694</v>
      </c>
      <c r="L494">
        <v>1368</v>
      </c>
      <c r="N494">
        <v>1011</v>
      </c>
      <c r="O494" t="s">
        <v>695</v>
      </c>
      <c r="P494" t="s">
        <v>695</v>
      </c>
      <c r="Q494">
        <v>1</v>
      </c>
      <c r="W494">
        <v>0</v>
      </c>
      <c r="X494">
        <v>-7781208</v>
      </c>
      <c r="Y494">
        <f>(AT494*1.25)</f>
        <v>0.32500000000000001</v>
      </c>
      <c r="AA494">
        <v>0</v>
      </c>
      <c r="AB494">
        <v>87.01</v>
      </c>
      <c r="AC494">
        <v>13.21</v>
      </c>
      <c r="AD494">
        <v>0</v>
      </c>
      <c r="AE494">
        <v>0</v>
      </c>
      <c r="AF494">
        <v>83.1</v>
      </c>
      <c r="AG494">
        <v>12.62</v>
      </c>
      <c r="AH494">
        <v>0</v>
      </c>
      <c r="AI494">
        <v>1</v>
      </c>
      <c r="AJ494">
        <v>1</v>
      </c>
      <c r="AK494">
        <v>1</v>
      </c>
      <c r="AL494">
        <v>1</v>
      </c>
      <c r="AM494">
        <v>2</v>
      </c>
      <c r="AN494">
        <v>0</v>
      </c>
      <c r="AO494">
        <v>1</v>
      </c>
      <c r="AP494">
        <v>1</v>
      </c>
      <c r="AQ494">
        <v>0</v>
      </c>
      <c r="AR494">
        <v>0</v>
      </c>
      <c r="AS494" t="s">
        <v>3</v>
      </c>
      <c r="AT494">
        <v>0.26</v>
      </c>
      <c r="AU494" t="s">
        <v>94</v>
      </c>
      <c r="AV494">
        <v>0</v>
      </c>
      <c r="AW494">
        <v>2</v>
      </c>
      <c r="AX494">
        <v>75317709</v>
      </c>
      <c r="AY494">
        <v>1</v>
      </c>
      <c r="AZ494">
        <v>0</v>
      </c>
      <c r="BA494">
        <v>482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CV494">
        <v>0</v>
      </c>
      <c r="CW494">
        <f>ROUND(Y494*Source!I348*DO494,9)</f>
        <v>0</v>
      </c>
      <c r="CX494">
        <f>ROUND(Y494*Source!I348,9)</f>
        <v>1.072565</v>
      </c>
      <c r="CY494">
        <f>AB494</f>
        <v>87.01</v>
      </c>
      <c r="CZ494">
        <f>AF494</f>
        <v>83.1</v>
      </c>
      <c r="DA494">
        <f>AJ494</f>
        <v>1</v>
      </c>
      <c r="DB494">
        <f>ROUND((ROUND(AT494*CZ494,2)*1.25),6)</f>
        <v>27.012499999999999</v>
      </c>
      <c r="DC494">
        <f>ROUND((ROUND(AT494*AG494,2)*1.25),6)</f>
        <v>4.0999999999999996</v>
      </c>
      <c r="DD494" t="s">
        <v>3</v>
      </c>
      <c r="DE494" t="s">
        <v>3</v>
      </c>
      <c r="DF494">
        <f t="shared" si="213"/>
        <v>0</v>
      </c>
      <c r="DG494">
        <f t="shared" si="202"/>
        <v>89.13</v>
      </c>
      <c r="DH494">
        <f t="shared" si="203"/>
        <v>13.54</v>
      </c>
      <c r="DI494">
        <f t="shared" si="204"/>
        <v>0</v>
      </c>
      <c r="DJ494">
        <f>DG494</f>
        <v>89.13</v>
      </c>
      <c r="DK494">
        <v>0</v>
      </c>
      <c r="DL494" t="s">
        <v>3</v>
      </c>
      <c r="DM494">
        <v>0</v>
      </c>
      <c r="DN494" t="s">
        <v>3</v>
      </c>
      <c r="DO494">
        <v>0</v>
      </c>
    </row>
    <row r="495" spans="1:119" x14ac:dyDescent="0.25">
      <c r="A495">
        <f>ROW(Source!A348)</f>
        <v>348</v>
      </c>
      <c r="B495">
        <v>75316143</v>
      </c>
      <c r="C495">
        <v>75317703</v>
      </c>
      <c r="D495">
        <v>66317077</v>
      </c>
      <c r="E495">
        <v>1</v>
      </c>
      <c r="F495">
        <v>1</v>
      </c>
      <c r="G495">
        <v>30570983</v>
      </c>
      <c r="H495">
        <v>3</v>
      </c>
      <c r="I495" t="s">
        <v>750</v>
      </c>
      <c r="J495" t="s">
        <v>751</v>
      </c>
      <c r="K495" t="s">
        <v>989</v>
      </c>
      <c r="L495">
        <v>1327</v>
      </c>
      <c r="N495">
        <v>1005</v>
      </c>
      <c r="O495" t="s">
        <v>103</v>
      </c>
      <c r="P495" t="s">
        <v>103</v>
      </c>
      <c r="Q495">
        <v>1</v>
      </c>
      <c r="W495">
        <v>0</v>
      </c>
      <c r="X495">
        <v>-377234037</v>
      </c>
      <c r="Y495">
        <f>AT495</f>
        <v>21</v>
      </c>
      <c r="AA495">
        <v>4.1900000000000004</v>
      </c>
      <c r="AB495">
        <v>0</v>
      </c>
      <c r="AC495">
        <v>0</v>
      </c>
      <c r="AD495">
        <v>0</v>
      </c>
      <c r="AE495">
        <v>4.1900000000000004</v>
      </c>
      <c r="AF495">
        <v>0</v>
      </c>
      <c r="AG495">
        <v>0</v>
      </c>
      <c r="AH495">
        <v>0</v>
      </c>
      <c r="AI495">
        <v>1</v>
      </c>
      <c r="AJ495">
        <v>1</v>
      </c>
      <c r="AK495">
        <v>1</v>
      </c>
      <c r="AL495">
        <v>1</v>
      </c>
      <c r="AM495">
        <v>2</v>
      </c>
      <c r="AN495">
        <v>0</v>
      </c>
      <c r="AO495">
        <v>1</v>
      </c>
      <c r="AP495">
        <v>1</v>
      </c>
      <c r="AQ495">
        <v>0</v>
      </c>
      <c r="AR495">
        <v>0</v>
      </c>
      <c r="AS495" t="s">
        <v>3</v>
      </c>
      <c r="AT495">
        <v>21</v>
      </c>
      <c r="AU495" t="s">
        <v>3</v>
      </c>
      <c r="AV495">
        <v>0</v>
      </c>
      <c r="AW495">
        <v>2</v>
      </c>
      <c r="AX495">
        <v>75317710</v>
      </c>
      <c r="AY495">
        <v>1</v>
      </c>
      <c r="AZ495">
        <v>0</v>
      </c>
      <c r="BA495">
        <v>483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CV495">
        <v>0</v>
      </c>
      <c r="CW495">
        <v>0</v>
      </c>
      <c r="CX495">
        <f>ROUND(Y495*Source!I348,9)</f>
        <v>69.304199999999994</v>
      </c>
      <c r="CY495">
        <f>AA495</f>
        <v>4.1900000000000004</v>
      </c>
      <c r="CZ495">
        <f>AE495</f>
        <v>4.1900000000000004</v>
      </c>
      <c r="DA495">
        <f>AI495</f>
        <v>1</v>
      </c>
      <c r="DB495">
        <f>ROUND(ROUND(AT495*CZ495,2),6)</f>
        <v>87.99</v>
      </c>
      <c r="DC495">
        <f>ROUND(ROUND(AT495*AG495,2),6)</f>
        <v>0</v>
      </c>
      <c r="DD495" t="s">
        <v>3</v>
      </c>
      <c r="DE495" t="s">
        <v>3</v>
      </c>
      <c r="DF495">
        <f t="shared" si="213"/>
        <v>290.38</v>
      </c>
      <c r="DG495">
        <f t="shared" si="202"/>
        <v>0</v>
      </c>
      <c r="DH495">
        <f t="shared" si="203"/>
        <v>0</v>
      </c>
      <c r="DI495">
        <f t="shared" si="204"/>
        <v>0</v>
      </c>
      <c r="DJ495">
        <f>DF495</f>
        <v>290.38</v>
      </c>
      <c r="DK495">
        <v>0</v>
      </c>
      <c r="DL495" t="s">
        <v>3</v>
      </c>
      <c r="DM495">
        <v>0</v>
      </c>
      <c r="DN495" t="s">
        <v>3</v>
      </c>
      <c r="DO495">
        <v>0</v>
      </c>
    </row>
    <row r="496" spans="1:119" x14ac:dyDescent="0.25">
      <c r="A496">
        <f>ROW(Source!A348)</f>
        <v>348</v>
      </c>
      <c r="B496">
        <v>75316143</v>
      </c>
      <c r="C496">
        <v>75317703</v>
      </c>
      <c r="D496">
        <v>64823291</v>
      </c>
      <c r="E496">
        <v>1</v>
      </c>
      <c r="F496">
        <v>1</v>
      </c>
      <c r="G496">
        <v>30570983</v>
      </c>
      <c r="H496">
        <v>3</v>
      </c>
      <c r="I496" t="s">
        <v>225</v>
      </c>
      <c r="J496" t="s">
        <v>227</v>
      </c>
      <c r="K496" t="s">
        <v>226</v>
      </c>
      <c r="L496">
        <v>1339</v>
      </c>
      <c r="N496">
        <v>1007</v>
      </c>
      <c r="O496" t="s">
        <v>30</v>
      </c>
      <c r="P496" t="s">
        <v>30</v>
      </c>
      <c r="Q496">
        <v>1</v>
      </c>
      <c r="W496">
        <v>0</v>
      </c>
      <c r="X496">
        <v>121754443</v>
      </c>
      <c r="Y496">
        <f>AT496</f>
        <v>0.82</v>
      </c>
      <c r="AA496">
        <v>19910.47</v>
      </c>
      <c r="AB496">
        <v>0</v>
      </c>
      <c r="AC496">
        <v>0</v>
      </c>
      <c r="AD496">
        <v>0</v>
      </c>
      <c r="AE496">
        <v>2025.48</v>
      </c>
      <c r="AF496">
        <v>0</v>
      </c>
      <c r="AG496">
        <v>0</v>
      </c>
      <c r="AH496">
        <v>0</v>
      </c>
      <c r="AI496">
        <v>9.83</v>
      </c>
      <c r="AJ496">
        <v>1</v>
      </c>
      <c r="AK496">
        <v>1</v>
      </c>
      <c r="AL496">
        <v>1</v>
      </c>
      <c r="AM496">
        <v>-2</v>
      </c>
      <c r="AN496">
        <v>0</v>
      </c>
      <c r="AO496">
        <v>0</v>
      </c>
      <c r="AP496">
        <v>1</v>
      </c>
      <c r="AQ496">
        <v>0</v>
      </c>
      <c r="AR496">
        <v>0</v>
      </c>
      <c r="AS496" t="s">
        <v>3</v>
      </c>
      <c r="AT496">
        <v>0.82</v>
      </c>
      <c r="AU496" t="s">
        <v>3</v>
      </c>
      <c r="AV496">
        <v>0</v>
      </c>
      <c r="AW496">
        <v>1</v>
      </c>
      <c r="AX496">
        <v>-1</v>
      </c>
      <c r="AY496">
        <v>0</v>
      </c>
      <c r="AZ496">
        <v>0</v>
      </c>
      <c r="BA496" t="s">
        <v>3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CV496">
        <v>0</v>
      </c>
      <c r="CW496">
        <v>0</v>
      </c>
      <c r="CX496">
        <f>ROUND(Y496*Source!I348,9)</f>
        <v>2.7061639999999998</v>
      </c>
      <c r="CY496">
        <f>AA496</f>
        <v>19910.47</v>
      </c>
      <c r="CZ496">
        <f>AE496</f>
        <v>2025.48</v>
      </c>
      <c r="DA496">
        <f>AI496</f>
        <v>9.83</v>
      </c>
      <c r="DB496">
        <f>ROUND(ROUND(AT496*CZ496,2),6)</f>
        <v>1660.89</v>
      </c>
      <c r="DC496">
        <f>ROUND(ROUND(AT496*AG496,2),6)</f>
        <v>0</v>
      </c>
      <c r="DD496" t="s">
        <v>3</v>
      </c>
      <c r="DE496" t="s">
        <v>3</v>
      </c>
      <c r="DF496">
        <f>ROUND(ROUND(AE496*AI496,2)*CX496,2)</f>
        <v>53881</v>
      </c>
      <c r="DG496">
        <f t="shared" si="202"/>
        <v>0</v>
      </c>
      <c r="DH496">
        <f t="shared" si="203"/>
        <v>0</v>
      </c>
      <c r="DI496">
        <f t="shared" si="204"/>
        <v>0</v>
      </c>
      <c r="DJ496">
        <f>DF496</f>
        <v>53881</v>
      </c>
      <c r="DK496">
        <v>0</v>
      </c>
      <c r="DL496" t="s">
        <v>3</v>
      </c>
      <c r="DM496">
        <v>0</v>
      </c>
      <c r="DN496" t="s">
        <v>3</v>
      </c>
      <c r="DO496">
        <v>0</v>
      </c>
    </row>
    <row r="497" spans="1:119" x14ac:dyDescent="0.25">
      <c r="A497">
        <f>ROW(Source!A351)</f>
        <v>351</v>
      </c>
      <c r="B497">
        <v>75316141</v>
      </c>
      <c r="C497">
        <v>75317713</v>
      </c>
      <c r="D497">
        <v>44573642</v>
      </c>
      <c r="E497">
        <v>30570983</v>
      </c>
      <c r="F497">
        <v>1</v>
      </c>
      <c r="G497">
        <v>30570983</v>
      </c>
      <c r="H497">
        <v>1</v>
      </c>
      <c r="I497" t="s">
        <v>678</v>
      </c>
      <c r="J497" t="s">
        <v>3</v>
      </c>
      <c r="K497" t="s">
        <v>679</v>
      </c>
      <c r="L497">
        <v>1191</v>
      </c>
      <c r="N497">
        <v>1013</v>
      </c>
      <c r="O497" t="s">
        <v>680</v>
      </c>
      <c r="P497" t="s">
        <v>680</v>
      </c>
      <c r="Q497">
        <v>1</v>
      </c>
      <c r="W497">
        <v>0</v>
      </c>
      <c r="X497">
        <v>476480486</v>
      </c>
      <c r="Y497">
        <f>(AT497*1.15)</f>
        <v>3.9674999999999998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1</v>
      </c>
      <c r="AJ497">
        <v>1</v>
      </c>
      <c r="AK497">
        <v>1</v>
      </c>
      <c r="AL497">
        <v>1</v>
      </c>
      <c r="AM497">
        <v>5</v>
      </c>
      <c r="AN497">
        <v>0</v>
      </c>
      <c r="AO497">
        <v>1</v>
      </c>
      <c r="AP497">
        <v>1</v>
      </c>
      <c r="AQ497">
        <v>0</v>
      </c>
      <c r="AR497">
        <v>0</v>
      </c>
      <c r="AS497" t="s">
        <v>3</v>
      </c>
      <c r="AT497">
        <v>3.45</v>
      </c>
      <c r="AU497" t="s">
        <v>95</v>
      </c>
      <c r="AV497">
        <v>1</v>
      </c>
      <c r="AW497">
        <v>2</v>
      </c>
      <c r="AX497">
        <v>75317717</v>
      </c>
      <c r="AY497">
        <v>1</v>
      </c>
      <c r="AZ497">
        <v>0</v>
      </c>
      <c r="BA497">
        <v>485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CU497">
        <f>ROUND(AT497*Source!I351*AH497*AL497,2)</f>
        <v>0</v>
      </c>
      <c r="CV497">
        <f>ROUND(Y497*Source!I351,9)</f>
        <v>13.093543499999999</v>
      </c>
      <c r="CW497">
        <v>0</v>
      </c>
      <c r="CX497">
        <f>ROUND(Y497*Source!I351,9)</f>
        <v>13.093543499999999</v>
      </c>
      <c r="CY497">
        <f>AD497</f>
        <v>0</v>
      </c>
      <c r="CZ497">
        <f>AH497</f>
        <v>0</v>
      </c>
      <c r="DA497">
        <f>AL497</f>
        <v>1</v>
      </c>
      <c r="DB497">
        <f>ROUND((ROUND(AT497*CZ497,2)*1.15),6)</f>
        <v>0</v>
      </c>
      <c r="DC497">
        <f>ROUND((ROUND(AT497*AG497,2)*1.15),6)</f>
        <v>0</v>
      </c>
      <c r="DD497" t="s">
        <v>3</v>
      </c>
      <c r="DE497" t="s">
        <v>3</v>
      </c>
      <c r="DF497">
        <f>ROUND(ROUND(AE497,2)*CX497,2)</f>
        <v>0</v>
      </c>
      <c r="DG497">
        <f t="shared" si="202"/>
        <v>0</v>
      </c>
      <c r="DH497">
        <f t="shared" si="203"/>
        <v>0</v>
      </c>
      <c r="DI497">
        <f t="shared" si="204"/>
        <v>0</v>
      </c>
      <c r="DJ497">
        <f>DI497</f>
        <v>0</v>
      </c>
      <c r="DK497">
        <v>0</v>
      </c>
      <c r="DL497" t="s">
        <v>3</v>
      </c>
      <c r="DM497">
        <v>0</v>
      </c>
      <c r="DN497" t="s">
        <v>3</v>
      </c>
      <c r="DO497">
        <v>0</v>
      </c>
    </row>
    <row r="498" spans="1:119" x14ac:dyDescent="0.25">
      <c r="A498">
        <f>ROW(Source!A351)</f>
        <v>351</v>
      </c>
      <c r="B498">
        <v>75316141</v>
      </c>
      <c r="C498">
        <v>75317713</v>
      </c>
      <c r="D498">
        <v>65153288</v>
      </c>
      <c r="E498">
        <v>1</v>
      </c>
      <c r="F498">
        <v>1</v>
      </c>
      <c r="G498">
        <v>30570983</v>
      </c>
      <c r="H498">
        <v>2</v>
      </c>
      <c r="I498" t="s">
        <v>692</v>
      </c>
      <c r="J498" t="s">
        <v>693</v>
      </c>
      <c r="K498" t="s">
        <v>694</v>
      </c>
      <c r="L498">
        <v>1368</v>
      </c>
      <c r="N498">
        <v>1011</v>
      </c>
      <c r="O498" t="s">
        <v>695</v>
      </c>
      <c r="P498" t="s">
        <v>695</v>
      </c>
      <c r="Q498">
        <v>1</v>
      </c>
      <c r="W498">
        <v>0</v>
      </c>
      <c r="X498">
        <v>-7781208</v>
      </c>
      <c r="Y498">
        <f>(AT498*1.25)</f>
        <v>2.5000000000000001E-2</v>
      </c>
      <c r="AA498">
        <v>0</v>
      </c>
      <c r="AB498">
        <v>83.1</v>
      </c>
      <c r="AC498">
        <v>12.62</v>
      </c>
      <c r="AD498">
        <v>0</v>
      </c>
      <c r="AE498">
        <v>0</v>
      </c>
      <c r="AF498">
        <v>83.1</v>
      </c>
      <c r="AG498">
        <v>12.62</v>
      </c>
      <c r="AH498">
        <v>0</v>
      </c>
      <c r="AI498">
        <v>1</v>
      </c>
      <c r="AJ498">
        <v>1</v>
      </c>
      <c r="AK498">
        <v>1</v>
      </c>
      <c r="AL498">
        <v>1</v>
      </c>
      <c r="AM498">
        <v>-2</v>
      </c>
      <c r="AN498">
        <v>0</v>
      </c>
      <c r="AO498">
        <v>1</v>
      </c>
      <c r="AP498">
        <v>1</v>
      </c>
      <c r="AQ498">
        <v>0</v>
      </c>
      <c r="AR498">
        <v>0</v>
      </c>
      <c r="AS498" t="s">
        <v>3</v>
      </c>
      <c r="AT498">
        <v>0.02</v>
      </c>
      <c r="AU498" t="s">
        <v>94</v>
      </c>
      <c r="AV498">
        <v>0</v>
      </c>
      <c r="AW498">
        <v>2</v>
      </c>
      <c r="AX498">
        <v>75317718</v>
      </c>
      <c r="AY498">
        <v>1</v>
      </c>
      <c r="AZ498">
        <v>0</v>
      </c>
      <c r="BA498">
        <v>486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CV498">
        <v>0</v>
      </c>
      <c r="CW498">
        <f>ROUND(Y498*Source!I351*DO498,9)</f>
        <v>0</v>
      </c>
      <c r="CX498">
        <f>ROUND(Y498*Source!I351,9)</f>
        <v>8.2504999999999995E-2</v>
      </c>
      <c r="CY498">
        <f>AB498</f>
        <v>83.1</v>
      </c>
      <c r="CZ498">
        <f>AF498</f>
        <v>83.1</v>
      </c>
      <c r="DA498">
        <f>AJ498</f>
        <v>1</v>
      </c>
      <c r="DB498">
        <f>ROUND((ROUND(AT498*CZ498,2)*1.25),6)</f>
        <v>2.0750000000000002</v>
      </c>
      <c r="DC498">
        <f>ROUND((ROUND(AT498*AG498,2)*1.25),6)</f>
        <v>0.3125</v>
      </c>
      <c r="DD498" t="s">
        <v>3</v>
      </c>
      <c r="DE498" t="s">
        <v>3</v>
      </c>
      <c r="DF498">
        <f>ROUND(ROUND(AE498,2)*CX498,2)</f>
        <v>0</v>
      </c>
      <c r="DG498">
        <f t="shared" si="202"/>
        <v>6.86</v>
      </c>
      <c r="DH498">
        <f t="shared" si="203"/>
        <v>1.04</v>
      </c>
      <c r="DI498">
        <f t="shared" si="204"/>
        <v>0</v>
      </c>
      <c r="DJ498">
        <f>DG498</f>
        <v>6.86</v>
      </c>
      <c r="DK498">
        <v>0</v>
      </c>
      <c r="DL498" t="s">
        <v>3</v>
      </c>
      <c r="DM498">
        <v>0</v>
      </c>
      <c r="DN498" t="s">
        <v>3</v>
      </c>
      <c r="DO498">
        <v>0</v>
      </c>
    </row>
    <row r="499" spans="1:119" x14ac:dyDescent="0.25">
      <c r="A499">
        <f>ROW(Source!A351)</f>
        <v>351</v>
      </c>
      <c r="B499">
        <v>75316141</v>
      </c>
      <c r="C499">
        <v>75317713</v>
      </c>
      <c r="D499">
        <v>31112647</v>
      </c>
      <c r="E499">
        <v>1</v>
      </c>
      <c r="F499">
        <v>1</v>
      </c>
      <c r="G499">
        <v>30570983</v>
      </c>
      <c r="H499">
        <v>3</v>
      </c>
      <c r="I499" t="s">
        <v>101</v>
      </c>
      <c r="J499" t="s">
        <v>104</v>
      </c>
      <c r="K499" t="s">
        <v>102</v>
      </c>
      <c r="L499">
        <v>1327</v>
      </c>
      <c r="N499">
        <v>1005</v>
      </c>
      <c r="O499" t="s">
        <v>103</v>
      </c>
      <c r="P499" t="s">
        <v>103</v>
      </c>
      <c r="Q499">
        <v>1</v>
      </c>
      <c r="W499">
        <v>0</v>
      </c>
      <c r="X499">
        <v>-1707056783</v>
      </c>
      <c r="Y499">
        <f>AT499</f>
        <v>122.4</v>
      </c>
      <c r="AA499">
        <v>4.32</v>
      </c>
      <c r="AB499">
        <v>0</v>
      </c>
      <c r="AC499">
        <v>0</v>
      </c>
      <c r="AD499">
        <v>0</v>
      </c>
      <c r="AE499">
        <v>4.32</v>
      </c>
      <c r="AF499">
        <v>0</v>
      </c>
      <c r="AG499">
        <v>0</v>
      </c>
      <c r="AH499">
        <v>0</v>
      </c>
      <c r="AI499">
        <v>1</v>
      </c>
      <c r="AJ499">
        <v>1</v>
      </c>
      <c r="AK499">
        <v>1</v>
      </c>
      <c r="AL499">
        <v>1</v>
      </c>
      <c r="AM499">
        <v>0</v>
      </c>
      <c r="AN499">
        <v>0</v>
      </c>
      <c r="AO499">
        <v>0</v>
      </c>
      <c r="AP499">
        <v>1</v>
      </c>
      <c r="AQ499">
        <v>0</v>
      </c>
      <c r="AR499">
        <v>0</v>
      </c>
      <c r="AS499" t="s">
        <v>3</v>
      </c>
      <c r="AT499">
        <v>122.4</v>
      </c>
      <c r="AU499" t="s">
        <v>3</v>
      </c>
      <c r="AV499">
        <v>0</v>
      </c>
      <c r="AW499">
        <v>1</v>
      </c>
      <c r="AX499">
        <v>-1</v>
      </c>
      <c r="AY499">
        <v>0</v>
      </c>
      <c r="AZ499">
        <v>0</v>
      </c>
      <c r="BA499" t="s">
        <v>3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CV499">
        <v>0</v>
      </c>
      <c r="CW499">
        <v>0</v>
      </c>
      <c r="CX499">
        <f>ROUND(Y499*Source!I351,9)</f>
        <v>403.94448</v>
      </c>
      <c r="CY499">
        <f>AA499</f>
        <v>4.32</v>
      </c>
      <c r="CZ499">
        <f>AE499</f>
        <v>4.32</v>
      </c>
      <c r="DA499">
        <f>AI499</f>
        <v>1</v>
      </c>
      <c r="DB499">
        <f>ROUND(ROUND(AT499*CZ499,2),6)</f>
        <v>528.77</v>
      </c>
      <c r="DC499">
        <f>ROUND(ROUND(AT499*AG499,2),6)</f>
        <v>0</v>
      </c>
      <c r="DD499" t="s">
        <v>3</v>
      </c>
      <c r="DE499" t="s">
        <v>3</v>
      </c>
      <c r="DF499">
        <f>ROUND(ROUND(AE499,2)*CX499,2)</f>
        <v>1745.04</v>
      </c>
      <c r="DG499">
        <f t="shared" si="202"/>
        <v>0</v>
      </c>
      <c r="DH499">
        <f t="shared" si="203"/>
        <v>0</v>
      </c>
      <c r="DI499">
        <f t="shared" si="204"/>
        <v>0</v>
      </c>
      <c r="DJ499">
        <f>DF499</f>
        <v>1745.04</v>
      </c>
      <c r="DK499">
        <v>0</v>
      </c>
      <c r="DL499" t="s">
        <v>3</v>
      </c>
      <c r="DM499">
        <v>0</v>
      </c>
      <c r="DN499" t="s">
        <v>3</v>
      </c>
      <c r="DO499">
        <v>0</v>
      </c>
    </row>
    <row r="500" spans="1:119" x14ac:dyDescent="0.25">
      <c r="A500">
        <f>ROW(Source!A352)</f>
        <v>352</v>
      </c>
      <c r="B500">
        <v>75316143</v>
      </c>
      <c r="C500">
        <v>75317713</v>
      </c>
      <c r="D500">
        <v>44573642</v>
      </c>
      <c r="E500">
        <v>30570983</v>
      </c>
      <c r="F500">
        <v>1</v>
      </c>
      <c r="G500">
        <v>30570983</v>
      </c>
      <c r="H500">
        <v>1</v>
      </c>
      <c r="I500" t="s">
        <v>678</v>
      </c>
      <c r="J500" t="s">
        <v>3</v>
      </c>
      <c r="K500" t="s">
        <v>679</v>
      </c>
      <c r="L500">
        <v>1191</v>
      </c>
      <c r="N500">
        <v>1013</v>
      </c>
      <c r="O500" t="s">
        <v>680</v>
      </c>
      <c r="P500" t="s">
        <v>680</v>
      </c>
      <c r="Q500">
        <v>1</v>
      </c>
      <c r="W500">
        <v>0</v>
      </c>
      <c r="X500">
        <v>476480486</v>
      </c>
      <c r="Y500">
        <f>(AT500*1.15)</f>
        <v>3.9674999999999998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1</v>
      </c>
      <c r="AJ500">
        <v>1</v>
      </c>
      <c r="AK500">
        <v>1</v>
      </c>
      <c r="AL500">
        <v>1</v>
      </c>
      <c r="AM500">
        <v>-2</v>
      </c>
      <c r="AN500">
        <v>0</v>
      </c>
      <c r="AO500">
        <v>1</v>
      </c>
      <c r="AP500">
        <v>1</v>
      </c>
      <c r="AQ500">
        <v>0</v>
      </c>
      <c r="AR500">
        <v>0</v>
      </c>
      <c r="AS500" t="s">
        <v>3</v>
      </c>
      <c r="AT500">
        <v>3.45</v>
      </c>
      <c r="AU500" t="s">
        <v>95</v>
      </c>
      <c r="AV500">
        <v>1</v>
      </c>
      <c r="AW500">
        <v>2</v>
      </c>
      <c r="AX500">
        <v>75317717</v>
      </c>
      <c r="AY500">
        <v>1</v>
      </c>
      <c r="AZ500">
        <v>0</v>
      </c>
      <c r="BA500">
        <v>488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CU500">
        <f>ROUND(AT500*Source!I352*AH500*AL500,2)</f>
        <v>0</v>
      </c>
      <c r="CV500">
        <f>ROUND(Y500*Source!I352,9)</f>
        <v>13.093543499999999</v>
      </c>
      <c r="CW500">
        <v>0</v>
      </c>
      <c r="CX500">
        <f>ROUND(Y500*Source!I352,9)</f>
        <v>13.093543499999999</v>
      </c>
      <c r="CY500">
        <f>AD500</f>
        <v>0</v>
      </c>
      <c r="CZ500">
        <f>AH500</f>
        <v>0</v>
      </c>
      <c r="DA500">
        <f>AL500</f>
        <v>1</v>
      </c>
      <c r="DB500">
        <f>ROUND((ROUND(AT500*CZ500,2)*1.15),6)</f>
        <v>0</v>
      </c>
      <c r="DC500">
        <f>ROUND((ROUND(AT500*AG500,2)*1.15),6)</f>
        <v>0</v>
      </c>
      <c r="DD500" t="s">
        <v>3</v>
      </c>
      <c r="DE500" t="s">
        <v>3</v>
      </c>
      <c r="DF500">
        <f>ROUND(ROUND(AE500,2)*CX500,2)</f>
        <v>0</v>
      </c>
      <c r="DG500">
        <f t="shared" si="202"/>
        <v>0</v>
      </c>
      <c r="DH500">
        <f t="shared" si="203"/>
        <v>0</v>
      </c>
      <c r="DI500">
        <f t="shared" si="204"/>
        <v>0</v>
      </c>
      <c r="DJ500">
        <f>DI500</f>
        <v>0</v>
      </c>
      <c r="DK500">
        <v>0</v>
      </c>
      <c r="DL500" t="s">
        <v>3</v>
      </c>
      <c r="DM500">
        <v>0</v>
      </c>
      <c r="DN500" t="s">
        <v>3</v>
      </c>
      <c r="DO500">
        <v>0</v>
      </c>
    </row>
    <row r="501" spans="1:119" x14ac:dyDescent="0.25">
      <c r="A501">
        <f>ROW(Source!A352)</f>
        <v>352</v>
      </c>
      <c r="B501">
        <v>75316143</v>
      </c>
      <c r="C501">
        <v>75317713</v>
      </c>
      <c r="D501">
        <v>65153288</v>
      </c>
      <c r="E501">
        <v>1</v>
      </c>
      <c r="F501">
        <v>1</v>
      </c>
      <c r="G501">
        <v>30570983</v>
      </c>
      <c r="H501">
        <v>2</v>
      </c>
      <c r="I501" t="s">
        <v>692</v>
      </c>
      <c r="J501" t="s">
        <v>693</v>
      </c>
      <c r="K501" t="s">
        <v>694</v>
      </c>
      <c r="L501">
        <v>1368</v>
      </c>
      <c r="N501">
        <v>1011</v>
      </c>
      <c r="O501" t="s">
        <v>695</v>
      </c>
      <c r="P501" t="s">
        <v>695</v>
      </c>
      <c r="Q501">
        <v>1</v>
      </c>
      <c r="W501">
        <v>0</v>
      </c>
      <c r="X501">
        <v>-7781208</v>
      </c>
      <c r="Y501">
        <f>(AT501*1.25)</f>
        <v>2.5000000000000001E-2</v>
      </c>
      <c r="AA501">
        <v>0</v>
      </c>
      <c r="AB501">
        <v>87.01</v>
      </c>
      <c r="AC501">
        <v>13.21</v>
      </c>
      <c r="AD501">
        <v>0</v>
      </c>
      <c r="AE501">
        <v>0</v>
      </c>
      <c r="AF501">
        <v>83.1</v>
      </c>
      <c r="AG501">
        <v>12.62</v>
      </c>
      <c r="AH501">
        <v>0</v>
      </c>
      <c r="AI501">
        <v>1</v>
      </c>
      <c r="AJ501">
        <v>1</v>
      </c>
      <c r="AK501">
        <v>1</v>
      </c>
      <c r="AL501">
        <v>1</v>
      </c>
      <c r="AM501">
        <v>2</v>
      </c>
      <c r="AN501">
        <v>0</v>
      </c>
      <c r="AO501">
        <v>1</v>
      </c>
      <c r="AP501">
        <v>1</v>
      </c>
      <c r="AQ501">
        <v>0</v>
      </c>
      <c r="AR501">
        <v>0</v>
      </c>
      <c r="AS501" t="s">
        <v>3</v>
      </c>
      <c r="AT501">
        <v>0.02</v>
      </c>
      <c r="AU501" t="s">
        <v>94</v>
      </c>
      <c r="AV501">
        <v>0</v>
      </c>
      <c r="AW501">
        <v>2</v>
      </c>
      <c r="AX501">
        <v>75317718</v>
      </c>
      <c r="AY501">
        <v>1</v>
      </c>
      <c r="AZ501">
        <v>0</v>
      </c>
      <c r="BA501">
        <v>489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CV501">
        <v>0</v>
      </c>
      <c r="CW501">
        <f>ROUND(Y501*Source!I352*DO501,9)</f>
        <v>0</v>
      </c>
      <c r="CX501">
        <f>ROUND(Y501*Source!I352,9)</f>
        <v>8.2504999999999995E-2</v>
      </c>
      <c r="CY501">
        <f>AB501</f>
        <v>87.01</v>
      </c>
      <c r="CZ501">
        <f>AF501</f>
        <v>83.1</v>
      </c>
      <c r="DA501">
        <f>AJ501</f>
        <v>1</v>
      </c>
      <c r="DB501">
        <f>ROUND((ROUND(AT501*CZ501,2)*1.25),6)</f>
        <v>2.0750000000000002</v>
      </c>
      <c r="DC501">
        <f>ROUND((ROUND(AT501*AG501,2)*1.25),6)</f>
        <v>0.3125</v>
      </c>
      <c r="DD501" t="s">
        <v>3</v>
      </c>
      <c r="DE501" t="s">
        <v>3</v>
      </c>
      <c r="DF501">
        <f>ROUND(ROUND(AE501,2)*CX501,2)</f>
        <v>0</v>
      </c>
      <c r="DG501">
        <f t="shared" si="202"/>
        <v>6.86</v>
      </c>
      <c r="DH501">
        <f t="shared" si="203"/>
        <v>1.04</v>
      </c>
      <c r="DI501">
        <f t="shared" si="204"/>
        <v>0</v>
      </c>
      <c r="DJ501">
        <f>DG501</f>
        <v>6.86</v>
      </c>
      <c r="DK501">
        <v>0</v>
      </c>
      <c r="DL501" t="s">
        <v>3</v>
      </c>
      <c r="DM501">
        <v>0</v>
      </c>
      <c r="DN501" t="s">
        <v>3</v>
      </c>
      <c r="DO501">
        <v>0</v>
      </c>
    </row>
    <row r="502" spans="1:119" x14ac:dyDescent="0.25">
      <c r="A502">
        <f>ROW(Source!A352)</f>
        <v>352</v>
      </c>
      <c r="B502">
        <v>75316143</v>
      </c>
      <c r="C502">
        <v>75317713</v>
      </c>
      <c r="D502">
        <v>31112647</v>
      </c>
      <c r="E502">
        <v>1</v>
      </c>
      <c r="F502">
        <v>1</v>
      </c>
      <c r="G502">
        <v>30570983</v>
      </c>
      <c r="H502">
        <v>3</v>
      </c>
      <c r="I502" t="s">
        <v>101</v>
      </c>
      <c r="J502" t="s">
        <v>104</v>
      </c>
      <c r="K502" t="s">
        <v>102</v>
      </c>
      <c r="L502">
        <v>1327</v>
      </c>
      <c r="N502">
        <v>1005</v>
      </c>
      <c r="O502" t="s">
        <v>103</v>
      </c>
      <c r="P502" t="s">
        <v>103</v>
      </c>
      <c r="Q502">
        <v>1</v>
      </c>
      <c r="W502">
        <v>0</v>
      </c>
      <c r="X502">
        <v>-1707056783</v>
      </c>
      <c r="Y502">
        <f>AT502</f>
        <v>122.4</v>
      </c>
      <c r="AA502">
        <v>23.8</v>
      </c>
      <c r="AB502">
        <v>0</v>
      </c>
      <c r="AC502">
        <v>0</v>
      </c>
      <c r="AD502">
        <v>0</v>
      </c>
      <c r="AE502">
        <v>4.32</v>
      </c>
      <c r="AF502">
        <v>0</v>
      </c>
      <c r="AG502">
        <v>0</v>
      </c>
      <c r="AH502">
        <v>0</v>
      </c>
      <c r="AI502">
        <v>5.51</v>
      </c>
      <c r="AJ502">
        <v>1</v>
      </c>
      <c r="AK502">
        <v>1</v>
      </c>
      <c r="AL502">
        <v>1</v>
      </c>
      <c r="AM502">
        <v>-2</v>
      </c>
      <c r="AN502">
        <v>0</v>
      </c>
      <c r="AO502">
        <v>0</v>
      </c>
      <c r="AP502">
        <v>1</v>
      </c>
      <c r="AQ502">
        <v>0</v>
      </c>
      <c r="AR502">
        <v>0</v>
      </c>
      <c r="AS502" t="s">
        <v>3</v>
      </c>
      <c r="AT502">
        <v>122.4</v>
      </c>
      <c r="AU502" t="s">
        <v>3</v>
      </c>
      <c r="AV502">
        <v>0</v>
      </c>
      <c r="AW502">
        <v>1</v>
      </c>
      <c r="AX502">
        <v>-1</v>
      </c>
      <c r="AY502">
        <v>0</v>
      </c>
      <c r="AZ502">
        <v>0</v>
      </c>
      <c r="BA502" t="s">
        <v>3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CV502">
        <v>0</v>
      </c>
      <c r="CW502">
        <v>0</v>
      </c>
      <c r="CX502">
        <f>ROUND(Y502*Source!I352,9)</f>
        <v>403.94448</v>
      </c>
      <c r="CY502">
        <f>AA502</f>
        <v>23.8</v>
      </c>
      <c r="CZ502">
        <f>AE502</f>
        <v>4.32</v>
      </c>
      <c r="DA502">
        <f>AI502</f>
        <v>5.51</v>
      </c>
      <c r="DB502">
        <f>ROUND(ROUND(AT502*CZ502,2),6)</f>
        <v>528.77</v>
      </c>
      <c r="DC502">
        <f>ROUND(ROUND(AT502*AG502,2),6)</f>
        <v>0</v>
      </c>
      <c r="DD502" t="s">
        <v>3</v>
      </c>
      <c r="DE502" t="s">
        <v>3</v>
      </c>
      <c r="DF502">
        <f>ROUND(ROUND(AE502*AI502,2)*CX502,2)</f>
        <v>9613.8799999999992</v>
      </c>
      <c r="DG502">
        <f t="shared" si="202"/>
        <v>0</v>
      </c>
      <c r="DH502">
        <f t="shared" si="203"/>
        <v>0</v>
      </c>
      <c r="DI502">
        <f t="shared" si="204"/>
        <v>0</v>
      </c>
      <c r="DJ502">
        <f>DF502</f>
        <v>9613.8799999999992</v>
      </c>
      <c r="DK502">
        <v>0</v>
      </c>
      <c r="DL502" t="s">
        <v>3</v>
      </c>
      <c r="DM502">
        <v>0</v>
      </c>
      <c r="DN502" t="s">
        <v>3</v>
      </c>
      <c r="DO502">
        <v>0</v>
      </c>
    </row>
    <row r="503" spans="1:119" x14ac:dyDescent="0.25">
      <c r="A503">
        <f>ROW(Source!A355)</f>
        <v>355</v>
      </c>
      <c r="B503">
        <v>75316141</v>
      </c>
      <c r="C503">
        <v>75317721</v>
      </c>
      <c r="D503">
        <v>44573642</v>
      </c>
      <c r="E503">
        <v>30570983</v>
      </c>
      <c r="F503">
        <v>1</v>
      </c>
      <c r="G503">
        <v>30570983</v>
      </c>
      <c r="H503">
        <v>1</v>
      </c>
      <c r="I503" t="s">
        <v>678</v>
      </c>
      <c r="J503" t="s">
        <v>3</v>
      </c>
      <c r="K503" t="s">
        <v>679</v>
      </c>
      <c r="L503">
        <v>1191</v>
      </c>
      <c r="N503">
        <v>1013</v>
      </c>
      <c r="O503" t="s">
        <v>680</v>
      </c>
      <c r="P503" t="s">
        <v>680</v>
      </c>
      <c r="Q503">
        <v>1</v>
      </c>
      <c r="W503">
        <v>0</v>
      </c>
      <c r="X503">
        <v>476480486</v>
      </c>
      <c r="Y503">
        <f>(AT503*1.15)</f>
        <v>29.669999999999998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1</v>
      </c>
      <c r="AJ503">
        <v>1</v>
      </c>
      <c r="AK503">
        <v>1</v>
      </c>
      <c r="AL503">
        <v>1</v>
      </c>
      <c r="AM503">
        <v>5</v>
      </c>
      <c r="AN503">
        <v>0</v>
      </c>
      <c r="AO503">
        <v>1</v>
      </c>
      <c r="AP503">
        <v>1</v>
      </c>
      <c r="AQ503">
        <v>0</v>
      </c>
      <c r="AR503">
        <v>0</v>
      </c>
      <c r="AS503" t="s">
        <v>3</v>
      </c>
      <c r="AT503">
        <v>25.8</v>
      </c>
      <c r="AU503" t="s">
        <v>95</v>
      </c>
      <c r="AV503">
        <v>1</v>
      </c>
      <c r="AW503">
        <v>2</v>
      </c>
      <c r="AX503">
        <v>75317725</v>
      </c>
      <c r="AY503">
        <v>1</v>
      </c>
      <c r="AZ503">
        <v>2048</v>
      </c>
      <c r="BA503">
        <v>491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CU503">
        <f>ROUND(AT503*Source!I355*AH503*AL503,2)</f>
        <v>0</v>
      </c>
      <c r="CV503">
        <f>ROUND(Y503*Source!I355,9)</f>
        <v>97.916933999999998</v>
      </c>
      <c r="CW503">
        <v>0</v>
      </c>
      <c r="CX503">
        <f>ROUND(Y503*Source!I355,9)</f>
        <v>97.916933999999998</v>
      </c>
      <c r="CY503">
        <f>AD503</f>
        <v>0</v>
      </c>
      <c r="CZ503">
        <f>AH503</f>
        <v>0</v>
      </c>
      <c r="DA503">
        <f>AL503</f>
        <v>1</v>
      </c>
      <c r="DB503">
        <f>ROUND((ROUND(AT503*CZ503,2)*1.15),6)</f>
        <v>0</v>
      </c>
      <c r="DC503">
        <f>ROUND((ROUND(AT503*AG503,2)*1.15),6)</f>
        <v>0</v>
      </c>
      <c r="DD503" t="s">
        <v>3</v>
      </c>
      <c r="DE503" t="s">
        <v>3</v>
      </c>
      <c r="DF503">
        <f>ROUND(ROUND(AE503,2)*CX503,2)</f>
        <v>0</v>
      </c>
      <c r="DG503">
        <f t="shared" si="202"/>
        <v>0</v>
      </c>
      <c r="DH503">
        <f t="shared" si="203"/>
        <v>0</v>
      </c>
      <c r="DI503">
        <f t="shared" si="204"/>
        <v>0</v>
      </c>
      <c r="DJ503">
        <f>DI503</f>
        <v>0</v>
      </c>
      <c r="DK503">
        <v>0</v>
      </c>
      <c r="DL503" t="s">
        <v>3</v>
      </c>
      <c r="DM503">
        <v>0</v>
      </c>
      <c r="DN503" t="s">
        <v>3</v>
      </c>
      <c r="DO503">
        <v>0</v>
      </c>
    </row>
    <row r="504" spans="1:119" x14ac:dyDescent="0.25">
      <c r="A504">
        <f>ROW(Source!A355)</f>
        <v>355</v>
      </c>
      <c r="B504">
        <v>75316141</v>
      </c>
      <c r="C504">
        <v>75317721</v>
      </c>
      <c r="D504">
        <v>65153288</v>
      </c>
      <c r="E504">
        <v>1</v>
      </c>
      <c r="F504">
        <v>1</v>
      </c>
      <c r="G504">
        <v>30570983</v>
      </c>
      <c r="H504">
        <v>2</v>
      </c>
      <c r="I504" t="s">
        <v>692</v>
      </c>
      <c r="J504" t="s">
        <v>693</v>
      </c>
      <c r="K504" t="s">
        <v>694</v>
      </c>
      <c r="L504">
        <v>1368</v>
      </c>
      <c r="N504">
        <v>1011</v>
      </c>
      <c r="O504" t="s">
        <v>695</v>
      </c>
      <c r="P504" t="s">
        <v>695</v>
      </c>
      <c r="Q504">
        <v>1</v>
      </c>
      <c r="W504">
        <v>0</v>
      </c>
      <c r="X504">
        <v>-7781208</v>
      </c>
      <c r="Y504">
        <f>(AT504*1.25)</f>
        <v>1.125</v>
      </c>
      <c r="AA504">
        <v>0</v>
      </c>
      <c r="AB504">
        <v>83.1</v>
      </c>
      <c r="AC504">
        <v>12.62</v>
      </c>
      <c r="AD504">
        <v>0</v>
      </c>
      <c r="AE504">
        <v>0</v>
      </c>
      <c r="AF504">
        <v>83.1</v>
      </c>
      <c r="AG504">
        <v>12.62</v>
      </c>
      <c r="AH504">
        <v>0</v>
      </c>
      <c r="AI504">
        <v>1</v>
      </c>
      <c r="AJ504">
        <v>1</v>
      </c>
      <c r="AK504">
        <v>1</v>
      </c>
      <c r="AL504">
        <v>1</v>
      </c>
      <c r="AM504">
        <v>-2</v>
      </c>
      <c r="AN504">
        <v>0</v>
      </c>
      <c r="AO504">
        <v>1</v>
      </c>
      <c r="AP504">
        <v>1</v>
      </c>
      <c r="AQ504">
        <v>0</v>
      </c>
      <c r="AR504">
        <v>0</v>
      </c>
      <c r="AS504" t="s">
        <v>3</v>
      </c>
      <c r="AT504">
        <v>0.9</v>
      </c>
      <c r="AU504" t="s">
        <v>94</v>
      </c>
      <c r="AV504">
        <v>0</v>
      </c>
      <c r="AW504">
        <v>2</v>
      </c>
      <c r="AX504">
        <v>75317726</v>
      </c>
      <c r="AY504">
        <v>1</v>
      </c>
      <c r="AZ504">
        <v>0</v>
      </c>
      <c r="BA504">
        <v>492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CV504">
        <v>0</v>
      </c>
      <c r="CW504">
        <f>ROUND(Y504*Source!I355*DO504,9)</f>
        <v>0</v>
      </c>
      <c r="CX504">
        <f>ROUND(Y504*Source!I355,9)</f>
        <v>3.7127249999999998</v>
      </c>
      <c r="CY504">
        <f>AB504</f>
        <v>83.1</v>
      </c>
      <c r="CZ504">
        <f>AF504</f>
        <v>83.1</v>
      </c>
      <c r="DA504">
        <f>AJ504</f>
        <v>1</v>
      </c>
      <c r="DB504">
        <f>ROUND((ROUND(AT504*CZ504,2)*1.25),6)</f>
        <v>93.487499999999997</v>
      </c>
      <c r="DC504">
        <f>ROUND((ROUND(AT504*AG504,2)*1.25),6)</f>
        <v>14.2</v>
      </c>
      <c r="DD504" t="s">
        <v>3</v>
      </c>
      <c r="DE504" t="s">
        <v>3</v>
      </c>
      <c r="DF504">
        <f>ROUND(ROUND(AE504,2)*CX504,2)</f>
        <v>0</v>
      </c>
      <c r="DG504">
        <f t="shared" si="202"/>
        <v>308.52999999999997</v>
      </c>
      <c r="DH504">
        <f t="shared" si="203"/>
        <v>46.85</v>
      </c>
      <c r="DI504">
        <f t="shared" si="204"/>
        <v>0</v>
      </c>
      <c r="DJ504">
        <f>DG504</f>
        <v>308.52999999999997</v>
      </c>
      <c r="DK504">
        <v>0</v>
      </c>
      <c r="DL504" t="s">
        <v>3</v>
      </c>
      <c r="DM504">
        <v>0</v>
      </c>
      <c r="DN504" t="s">
        <v>3</v>
      </c>
      <c r="DO504">
        <v>0</v>
      </c>
    </row>
    <row r="505" spans="1:119" x14ac:dyDescent="0.25">
      <c r="A505">
        <f>ROW(Source!A355)</f>
        <v>355</v>
      </c>
      <c r="B505">
        <v>75316141</v>
      </c>
      <c r="C505">
        <v>75317721</v>
      </c>
      <c r="D505">
        <v>31113033</v>
      </c>
      <c r="E505">
        <v>1</v>
      </c>
      <c r="F505">
        <v>1</v>
      </c>
      <c r="G505">
        <v>30570983</v>
      </c>
      <c r="H505">
        <v>3</v>
      </c>
      <c r="I505" t="s">
        <v>235</v>
      </c>
      <c r="J505" t="s">
        <v>237</v>
      </c>
      <c r="K505" t="s">
        <v>236</v>
      </c>
      <c r="L505">
        <v>1339</v>
      </c>
      <c r="N505">
        <v>1007</v>
      </c>
      <c r="O505" t="s">
        <v>30</v>
      </c>
      <c r="P505" t="s">
        <v>30</v>
      </c>
      <c r="Q505">
        <v>1</v>
      </c>
      <c r="W505">
        <v>0</v>
      </c>
      <c r="X505">
        <v>-590719318</v>
      </c>
      <c r="Y505">
        <f>AT505</f>
        <v>10</v>
      </c>
      <c r="AA505">
        <v>1247.1500000000001</v>
      </c>
      <c r="AB505">
        <v>0</v>
      </c>
      <c r="AC505">
        <v>0</v>
      </c>
      <c r="AD505">
        <v>0</v>
      </c>
      <c r="AE505">
        <v>1247.1500000000001</v>
      </c>
      <c r="AF505">
        <v>0</v>
      </c>
      <c r="AG505">
        <v>0</v>
      </c>
      <c r="AH505">
        <v>0</v>
      </c>
      <c r="AI505">
        <v>1</v>
      </c>
      <c r="AJ505">
        <v>1</v>
      </c>
      <c r="AK505">
        <v>1</v>
      </c>
      <c r="AL505">
        <v>1</v>
      </c>
      <c r="AM505">
        <v>0</v>
      </c>
      <c r="AN505">
        <v>0</v>
      </c>
      <c r="AO505">
        <v>0</v>
      </c>
      <c r="AP505">
        <v>1</v>
      </c>
      <c r="AQ505">
        <v>0</v>
      </c>
      <c r="AR505">
        <v>0</v>
      </c>
      <c r="AS505" t="s">
        <v>3</v>
      </c>
      <c r="AT505">
        <v>10</v>
      </c>
      <c r="AU505" t="s">
        <v>3</v>
      </c>
      <c r="AV505">
        <v>0</v>
      </c>
      <c r="AW505">
        <v>1</v>
      </c>
      <c r="AX505">
        <v>-1</v>
      </c>
      <c r="AY505">
        <v>0</v>
      </c>
      <c r="AZ505">
        <v>0</v>
      </c>
      <c r="BA505" t="s">
        <v>3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CV505">
        <v>0</v>
      </c>
      <c r="CW505">
        <v>0</v>
      </c>
      <c r="CX505">
        <f>ROUND(Y505*Source!I355,9)</f>
        <v>33.002000000000002</v>
      </c>
      <c r="CY505">
        <f>AA505</f>
        <v>1247.1500000000001</v>
      </c>
      <c r="CZ505">
        <f>AE505</f>
        <v>1247.1500000000001</v>
      </c>
      <c r="DA505">
        <f>AI505</f>
        <v>1</v>
      </c>
      <c r="DB505">
        <f>ROUND(ROUND(AT505*CZ505,2),6)</f>
        <v>12471.5</v>
      </c>
      <c r="DC505">
        <f>ROUND(ROUND(AT505*AG505,2),6)</f>
        <v>0</v>
      </c>
      <c r="DD505" t="s">
        <v>3</v>
      </c>
      <c r="DE505" t="s">
        <v>3</v>
      </c>
      <c r="DF505">
        <f>ROUND(ROUND(AE505,2)*CX505,2)</f>
        <v>41158.44</v>
      </c>
      <c r="DG505">
        <f t="shared" si="202"/>
        <v>0</v>
      </c>
      <c r="DH505">
        <f t="shared" si="203"/>
        <v>0</v>
      </c>
      <c r="DI505">
        <f t="shared" si="204"/>
        <v>0</v>
      </c>
      <c r="DJ505">
        <f>DF505</f>
        <v>41158.44</v>
      </c>
      <c r="DK505">
        <v>0</v>
      </c>
      <c r="DL505" t="s">
        <v>3</v>
      </c>
      <c r="DM505">
        <v>0</v>
      </c>
      <c r="DN505" t="s">
        <v>3</v>
      </c>
      <c r="DO505">
        <v>0</v>
      </c>
    </row>
    <row r="506" spans="1:119" x14ac:dyDescent="0.25">
      <c r="A506">
        <f>ROW(Source!A356)</f>
        <v>356</v>
      </c>
      <c r="B506">
        <v>75316143</v>
      </c>
      <c r="C506">
        <v>75317721</v>
      </c>
      <c r="D506">
        <v>44573642</v>
      </c>
      <c r="E506">
        <v>30570983</v>
      </c>
      <c r="F506">
        <v>1</v>
      </c>
      <c r="G506">
        <v>30570983</v>
      </c>
      <c r="H506">
        <v>1</v>
      </c>
      <c r="I506" t="s">
        <v>678</v>
      </c>
      <c r="J506" t="s">
        <v>3</v>
      </c>
      <c r="K506" t="s">
        <v>679</v>
      </c>
      <c r="L506">
        <v>1191</v>
      </c>
      <c r="N506">
        <v>1013</v>
      </c>
      <c r="O506" t="s">
        <v>680</v>
      </c>
      <c r="P506" t="s">
        <v>680</v>
      </c>
      <c r="Q506">
        <v>1</v>
      </c>
      <c r="W506">
        <v>0</v>
      </c>
      <c r="X506">
        <v>476480486</v>
      </c>
      <c r="Y506">
        <f>(AT506*1.15)</f>
        <v>29.669999999999998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1</v>
      </c>
      <c r="AJ506">
        <v>1</v>
      </c>
      <c r="AK506">
        <v>1</v>
      </c>
      <c r="AL506">
        <v>1</v>
      </c>
      <c r="AM506">
        <v>-2</v>
      </c>
      <c r="AN506">
        <v>0</v>
      </c>
      <c r="AO506">
        <v>1</v>
      </c>
      <c r="AP506">
        <v>1</v>
      </c>
      <c r="AQ506">
        <v>0</v>
      </c>
      <c r="AR506">
        <v>0</v>
      </c>
      <c r="AS506" t="s">
        <v>3</v>
      </c>
      <c r="AT506">
        <v>25.8</v>
      </c>
      <c r="AU506" t="s">
        <v>95</v>
      </c>
      <c r="AV506">
        <v>1</v>
      </c>
      <c r="AW506">
        <v>2</v>
      </c>
      <c r="AX506">
        <v>75317725</v>
      </c>
      <c r="AY506">
        <v>1</v>
      </c>
      <c r="AZ506">
        <v>2048</v>
      </c>
      <c r="BA506">
        <v>494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CU506">
        <f>ROUND(AT506*Source!I356*AH506*AL506,2)</f>
        <v>0</v>
      </c>
      <c r="CV506">
        <f>ROUND(Y506*Source!I356,9)</f>
        <v>97.916933999999998</v>
      </c>
      <c r="CW506">
        <v>0</v>
      </c>
      <c r="CX506">
        <f>ROUND(Y506*Source!I356,9)</f>
        <v>97.916933999999998</v>
      </c>
      <c r="CY506">
        <f>AD506</f>
        <v>0</v>
      </c>
      <c r="CZ506">
        <f>AH506</f>
        <v>0</v>
      </c>
      <c r="DA506">
        <f>AL506</f>
        <v>1</v>
      </c>
      <c r="DB506">
        <f>ROUND((ROUND(AT506*CZ506,2)*1.15),6)</f>
        <v>0</v>
      </c>
      <c r="DC506">
        <f>ROUND((ROUND(AT506*AG506,2)*1.15),6)</f>
        <v>0</v>
      </c>
      <c r="DD506" t="s">
        <v>3</v>
      </c>
      <c r="DE506" t="s">
        <v>3</v>
      </c>
      <c r="DF506">
        <f>ROUND(ROUND(AE506,2)*CX506,2)</f>
        <v>0</v>
      </c>
      <c r="DG506">
        <f t="shared" si="202"/>
        <v>0</v>
      </c>
      <c r="DH506">
        <f t="shared" si="203"/>
        <v>0</v>
      </c>
      <c r="DI506">
        <f t="shared" si="204"/>
        <v>0</v>
      </c>
      <c r="DJ506">
        <f>DI506</f>
        <v>0</v>
      </c>
      <c r="DK506">
        <v>0</v>
      </c>
      <c r="DL506" t="s">
        <v>3</v>
      </c>
      <c r="DM506">
        <v>0</v>
      </c>
      <c r="DN506" t="s">
        <v>3</v>
      </c>
      <c r="DO506">
        <v>0</v>
      </c>
    </row>
    <row r="507" spans="1:119" x14ac:dyDescent="0.25">
      <c r="A507">
        <f>ROW(Source!A356)</f>
        <v>356</v>
      </c>
      <c r="B507">
        <v>75316143</v>
      </c>
      <c r="C507">
        <v>75317721</v>
      </c>
      <c r="D507">
        <v>65153288</v>
      </c>
      <c r="E507">
        <v>1</v>
      </c>
      <c r="F507">
        <v>1</v>
      </c>
      <c r="G507">
        <v>30570983</v>
      </c>
      <c r="H507">
        <v>2</v>
      </c>
      <c r="I507" t="s">
        <v>692</v>
      </c>
      <c r="J507" t="s">
        <v>693</v>
      </c>
      <c r="K507" t="s">
        <v>694</v>
      </c>
      <c r="L507">
        <v>1368</v>
      </c>
      <c r="N507">
        <v>1011</v>
      </c>
      <c r="O507" t="s">
        <v>695</v>
      </c>
      <c r="P507" t="s">
        <v>695</v>
      </c>
      <c r="Q507">
        <v>1</v>
      </c>
      <c r="W507">
        <v>0</v>
      </c>
      <c r="X507">
        <v>-7781208</v>
      </c>
      <c r="Y507">
        <f>(AT507*1.25)</f>
        <v>1.125</v>
      </c>
      <c r="AA507">
        <v>0</v>
      </c>
      <c r="AB507">
        <v>87.01</v>
      </c>
      <c r="AC507">
        <v>13.21</v>
      </c>
      <c r="AD507">
        <v>0</v>
      </c>
      <c r="AE507">
        <v>0</v>
      </c>
      <c r="AF507">
        <v>83.1</v>
      </c>
      <c r="AG507">
        <v>12.62</v>
      </c>
      <c r="AH507">
        <v>0</v>
      </c>
      <c r="AI507">
        <v>1</v>
      </c>
      <c r="AJ507">
        <v>1</v>
      </c>
      <c r="AK507">
        <v>1</v>
      </c>
      <c r="AL507">
        <v>1</v>
      </c>
      <c r="AM507">
        <v>2</v>
      </c>
      <c r="AN507">
        <v>0</v>
      </c>
      <c r="AO507">
        <v>1</v>
      </c>
      <c r="AP507">
        <v>1</v>
      </c>
      <c r="AQ507">
        <v>0</v>
      </c>
      <c r="AR507">
        <v>0</v>
      </c>
      <c r="AS507" t="s">
        <v>3</v>
      </c>
      <c r="AT507">
        <v>0.9</v>
      </c>
      <c r="AU507" t="s">
        <v>94</v>
      </c>
      <c r="AV507">
        <v>0</v>
      </c>
      <c r="AW507">
        <v>2</v>
      </c>
      <c r="AX507">
        <v>75317726</v>
      </c>
      <c r="AY507">
        <v>1</v>
      </c>
      <c r="AZ507">
        <v>0</v>
      </c>
      <c r="BA507">
        <v>495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CV507">
        <v>0</v>
      </c>
      <c r="CW507">
        <f>ROUND(Y507*Source!I356*DO507,9)</f>
        <v>0</v>
      </c>
      <c r="CX507">
        <f>ROUND(Y507*Source!I356,9)</f>
        <v>3.7127249999999998</v>
      </c>
      <c r="CY507">
        <f>AB507</f>
        <v>87.01</v>
      </c>
      <c r="CZ507">
        <f>AF507</f>
        <v>83.1</v>
      </c>
      <c r="DA507">
        <f>AJ507</f>
        <v>1</v>
      </c>
      <c r="DB507">
        <f>ROUND((ROUND(AT507*CZ507,2)*1.25),6)</f>
        <v>93.487499999999997</v>
      </c>
      <c r="DC507">
        <f>ROUND((ROUND(AT507*AG507,2)*1.25),6)</f>
        <v>14.2</v>
      </c>
      <c r="DD507" t="s">
        <v>3</v>
      </c>
      <c r="DE507" t="s">
        <v>3</v>
      </c>
      <c r="DF507">
        <f>ROUND(ROUND(AE507,2)*CX507,2)</f>
        <v>0</v>
      </c>
      <c r="DG507">
        <f t="shared" si="202"/>
        <v>308.52999999999997</v>
      </c>
      <c r="DH507">
        <f t="shared" si="203"/>
        <v>46.85</v>
      </c>
      <c r="DI507">
        <f t="shared" si="204"/>
        <v>0</v>
      </c>
      <c r="DJ507">
        <f>DG507</f>
        <v>308.52999999999997</v>
      </c>
      <c r="DK507">
        <v>0</v>
      </c>
      <c r="DL507" t="s">
        <v>3</v>
      </c>
      <c r="DM507">
        <v>0</v>
      </c>
      <c r="DN507" t="s">
        <v>3</v>
      </c>
      <c r="DO507">
        <v>0</v>
      </c>
    </row>
    <row r="508" spans="1:119" x14ac:dyDescent="0.25">
      <c r="A508">
        <f>ROW(Source!A356)</f>
        <v>356</v>
      </c>
      <c r="B508">
        <v>75316143</v>
      </c>
      <c r="C508">
        <v>75317721</v>
      </c>
      <c r="D508">
        <v>31113033</v>
      </c>
      <c r="E508">
        <v>1</v>
      </c>
      <c r="F508">
        <v>1</v>
      </c>
      <c r="G508">
        <v>30570983</v>
      </c>
      <c r="H508">
        <v>3</v>
      </c>
      <c r="I508" t="s">
        <v>235</v>
      </c>
      <c r="J508" t="s">
        <v>237</v>
      </c>
      <c r="K508" t="s">
        <v>236</v>
      </c>
      <c r="L508">
        <v>1339</v>
      </c>
      <c r="N508">
        <v>1007</v>
      </c>
      <c r="O508" t="s">
        <v>30</v>
      </c>
      <c r="P508" t="s">
        <v>30</v>
      </c>
      <c r="Q508">
        <v>1</v>
      </c>
      <c r="W508">
        <v>0</v>
      </c>
      <c r="X508">
        <v>-590719318</v>
      </c>
      <c r="Y508">
        <f>AT508</f>
        <v>10</v>
      </c>
      <c r="AA508">
        <v>10413.700000000001</v>
      </c>
      <c r="AB508">
        <v>0</v>
      </c>
      <c r="AC508">
        <v>0</v>
      </c>
      <c r="AD508">
        <v>0</v>
      </c>
      <c r="AE508">
        <v>1247.1500000000001</v>
      </c>
      <c r="AF508">
        <v>0</v>
      </c>
      <c r="AG508">
        <v>0</v>
      </c>
      <c r="AH508">
        <v>0</v>
      </c>
      <c r="AI508">
        <v>8.35</v>
      </c>
      <c r="AJ508">
        <v>1</v>
      </c>
      <c r="AK508">
        <v>1</v>
      </c>
      <c r="AL508">
        <v>1</v>
      </c>
      <c r="AM508">
        <v>-2</v>
      </c>
      <c r="AN508">
        <v>0</v>
      </c>
      <c r="AO508">
        <v>0</v>
      </c>
      <c r="AP508">
        <v>1</v>
      </c>
      <c r="AQ508">
        <v>0</v>
      </c>
      <c r="AR508">
        <v>0</v>
      </c>
      <c r="AS508" t="s">
        <v>3</v>
      </c>
      <c r="AT508">
        <v>10</v>
      </c>
      <c r="AU508" t="s">
        <v>3</v>
      </c>
      <c r="AV508">
        <v>0</v>
      </c>
      <c r="AW508">
        <v>1</v>
      </c>
      <c r="AX508">
        <v>-1</v>
      </c>
      <c r="AY508">
        <v>0</v>
      </c>
      <c r="AZ508">
        <v>0</v>
      </c>
      <c r="BA508" t="s">
        <v>3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CV508">
        <v>0</v>
      </c>
      <c r="CW508">
        <v>0</v>
      </c>
      <c r="CX508">
        <f>ROUND(Y508*Source!I356,9)</f>
        <v>33.002000000000002</v>
      </c>
      <c r="CY508">
        <f>AA508</f>
        <v>10413.700000000001</v>
      </c>
      <c r="CZ508">
        <f>AE508</f>
        <v>1247.1500000000001</v>
      </c>
      <c r="DA508">
        <f>AI508</f>
        <v>8.35</v>
      </c>
      <c r="DB508">
        <f>ROUND(ROUND(AT508*CZ508,2),6)</f>
        <v>12471.5</v>
      </c>
      <c r="DC508">
        <f>ROUND(ROUND(AT508*AG508,2),6)</f>
        <v>0</v>
      </c>
      <c r="DD508" t="s">
        <v>3</v>
      </c>
      <c r="DE508" t="s">
        <v>3</v>
      </c>
      <c r="DF508">
        <f>ROUND(ROUND(AE508*AI508,2)*CX508,2)</f>
        <v>343672.93</v>
      </c>
      <c r="DG508">
        <f t="shared" si="202"/>
        <v>0</v>
      </c>
      <c r="DH508">
        <f t="shared" si="203"/>
        <v>0</v>
      </c>
      <c r="DI508">
        <f t="shared" si="204"/>
        <v>0</v>
      </c>
      <c r="DJ508">
        <f>DF508</f>
        <v>343672.93</v>
      </c>
      <c r="DK508">
        <v>0</v>
      </c>
      <c r="DL508" t="s">
        <v>3</v>
      </c>
      <c r="DM508">
        <v>0</v>
      </c>
      <c r="DN508" t="s">
        <v>3</v>
      </c>
      <c r="DO508">
        <v>0</v>
      </c>
    </row>
    <row r="509" spans="1:119" x14ac:dyDescent="0.25">
      <c r="A509">
        <f>ROW(Source!A359)</f>
        <v>359</v>
      </c>
      <c r="B509">
        <v>75316141</v>
      </c>
      <c r="C509">
        <v>75317729</v>
      </c>
      <c r="D509">
        <v>44573642</v>
      </c>
      <c r="E509">
        <v>30570983</v>
      </c>
      <c r="F509">
        <v>1</v>
      </c>
      <c r="G509">
        <v>30570983</v>
      </c>
      <c r="H509">
        <v>1</v>
      </c>
      <c r="I509" t="s">
        <v>678</v>
      </c>
      <c r="J509" t="s">
        <v>3</v>
      </c>
      <c r="K509" t="s">
        <v>679</v>
      </c>
      <c r="L509">
        <v>1191</v>
      </c>
      <c r="N509">
        <v>1013</v>
      </c>
      <c r="O509" t="s">
        <v>680</v>
      </c>
      <c r="P509" t="s">
        <v>680</v>
      </c>
      <c r="Q509">
        <v>1</v>
      </c>
      <c r="W509">
        <v>0</v>
      </c>
      <c r="X509">
        <v>476480486</v>
      </c>
      <c r="Y509">
        <f>(AT509*1.15)</f>
        <v>69.114999999999995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1</v>
      </c>
      <c r="AJ509">
        <v>1</v>
      </c>
      <c r="AK509">
        <v>1</v>
      </c>
      <c r="AL509">
        <v>1</v>
      </c>
      <c r="AM509">
        <v>5</v>
      </c>
      <c r="AN509">
        <v>0</v>
      </c>
      <c r="AO509">
        <v>1</v>
      </c>
      <c r="AP509">
        <v>1</v>
      </c>
      <c r="AQ509">
        <v>0</v>
      </c>
      <c r="AR509">
        <v>0</v>
      </c>
      <c r="AS509" t="s">
        <v>3</v>
      </c>
      <c r="AT509">
        <v>60.1</v>
      </c>
      <c r="AU509" t="s">
        <v>95</v>
      </c>
      <c r="AV509">
        <v>1</v>
      </c>
      <c r="AW509">
        <v>2</v>
      </c>
      <c r="AX509">
        <v>75317736</v>
      </c>
      <c r="AY509">
        <v>1</v>
      </c>
      <c r="AZ509">
        <v>0</v>
      </c>
      <c r="BA509">
        <v>497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CU509">
        <f>ROUND(AT509*Source!I359*AH509*AL509,2)</f>
        <v>0</v>
      </c>
      <c r="CV509">
        <f>ROUND(Y509*Source!I359,9)</f>
        <v>197.613608</v>
      </c>
      <c r="CW509">
        <v>0</v>
      </c>
      <c r="CX509">
        <f>ROUND(Y509*Source!I359,9)</f>
        <v>197.613608</v>
      </c>
      <c r="CY509">
        <f>AD509</f>
        <v>0</v>
      </c>
      <c r="CZ509">
        <f>AH509</f>
        <v>0</v>
      </c>
      <c r="DA509">
        <f>AL509</f>
        <v>1</v>
      </c>
      <c r="DB509">
        <f>ROUND((ROUND(AT509*CZ509,2)*1.15),6)</f>
        <v>0</v>
      </c>
      <c r="DC509">
        <f>ROUND((ROUND(AT509*AG509,2)*1.15),6)</f>
        <v>0</v>
      </c>
      <c r="DD509" t="s">
        <v>3</v>
      </c>
      <c r="DE509" t="s">
        <v>3</v>
      </c>
      <c r="DF509">
        <f t="shared" ref="DF509:DF519" si="214">ROUND(ROUND(AE509,2)*CX509,2)</f>
        <v>0</v>
      </c>
      <c r="DG509">
        <f t="shared" si="202"/>
        <v>0</v>
      </c>
      <c r="DH509">
        <f t="shared" si="203"/>
        <v>0</v>
      </c>
      <c r="DI509">
        <f t="shared" si="204"/>
        <v>0</v>
      </c>
      <c r="DJ509">
        <f>DI509</f>
        <v>0</v>
      </c>
      <c r="DK509">
        <v>0</v>
      </c>
      <c r="DL509" t="s">
        <v>3</v>
      </c>
      <c r="DM509">
        <v>0</v>
      </c>
      <c r="DN509" t="s">
        <v>3</v>
      </c>
      <c r="DO509">
        <v>0</v>
      </c>
    </row>
    <row r="510" spans="1:119" x14ac:dyDescent="0.25">
      <c r="A510">
        <f>ROW(Source!A359)</f>
        <v>359</v>
      </c>
      <c r="B510">
        <v>75316141</v>
      </c>
      <c r="C510">
        <v>75317729</v>
      </c>
      <c r="D510">
        <v>65153288</v>
      </c>
      <c r="E510">
        <v>1</v>
      </c>
      <c r="F510">
        <v>1</v>
      </c>
      <c r="G510">
        <v>30570983</v>
      </c>
      <c r="H510">
        <v>2</v>
      </c>
      <c r="I510" t="s">
        <v>692</v>
      </c>
      <c r="J510" t="s">
        <v>693</v>
      </c>
      <c r="K510" t="s">
        <v>694</v>
      </c>
      <c r="L510">
        <v>1368</v>
      </c>
      <c r="N510">
        <v>1011</v>
      </c>
      <c r="O510" t="s">
        <v>695</v>
      </c>
      <c r="P510" t="s">
        <v>695</v>
      </c>
      <c r="Q510">
        <v>1</v>
      </c>
      <c r="W510">
        <v>0</v>
      </c>
      <c r="X510">
        <v>-7781208</v>
      </c>
      <c r="Y510">
        <f>(AT510*1.25)</f>
        <v>2.25</v>
      </c>
      <c r="AA510">
        <v>0</v>
      </c>
      <c r="AB510">
        <v>83.1</v>
      </c>
      <c r="AC510">
        <v>12.62</v>
      </c>
      <c r="AD510">
        <v>0</v>
      </c>
      <c r="AE510">
        <v>0</v>
      </c>
      <c r="AF510">
        <v>83.1</v>
      </c>
      <c r="AG510">
        <v>12.62</v>
      </c>
      <c r="AH510">
        <v>0</v>
      </c>
      <c r="AI510">
        <v>1</v>
      </c>
      <c r="AJ510">
        <v>1</v>
      </c>
      <c r="AK510">
        <v>1</v>
      </c>
      <c r="AL510">
        <v>1</v>
      </c>
      <c r="AM510">
        <v>-2</v>
      </c>
      <c r="AN510">
        <v>0</v>
      </c>
      <c r="AO510">
        <v>1</v>
      </c>
      <c r="AP510">
        <v>1</v>
      </c>
      <c r="AQ510">
        <v>0</v>
      </c>
      <c r="AR510">
        <v>0</v>
      </c>
      <c r="AS510" t="s">
        <v>3</v>
      </c>
      <c r="AT510">
        <v>1.8</v>
      </c>
      <c r="AU510" t="s">
        <v>94</v>
      </c>
      <c r="AV510">
        <v>0</v>
      </c>
      <c r="AW510">
        <v>2</v>
      </c>
      <c r="AX510">
        <v>75317737</v>
      </c>
      <c r="AY510">
        <v>1</v>
      </c>
      <c r="AZ510">
        <v>0</v>
      </c>
      <c r="BA510">
        <v>498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CV510">
        <v>0</v>
      </c>
      <c r="CW510">
        <f>ROUND(Y510*Source!I359*DO510,9)</f>
        <v>0</v>
      </c>
      <c r="CX510">
        <f>ROUND(Y510*Source!I359,9)</f>
        <v>6.4332000000000003</v>
      </c>
      <c r="CY510">
        <f>AB510</f>
        <v>83.1</v>
      </c>
      <c r="CZ510">
        <f>AF510</f>
        <v>83.1</v>
      </c>
      <c r="DA510">
        <f>AJ510</f>
        <v>1</v>
      </c>
      <c r="DB510">
        <f>ROUND((ROUND(AT510*CZ510,2)*1.25),6)</f>
        <v>186.97499999999999</v>
      </c>
      <c r="DC510">
        <f>ROUND((ROUND(AT510*AG510,2)*1.25),6)</f>
        <v>28.4</v>
      </c>
      <c r="DD510" t="s">
        <v>3</v>
      </c>
      <c r="DE510" t="s">
        <v>3</v>
      </c>
      <c r="DF510">
        <f t="shared" si="214"/>
        <v>0</v>
      </c>
      <c r="DG510">
        <f t="shared" si="202"/>
        <v>534.6</v>
      </c>
      <c r="DH510">
        <f t="shared" si="203"/>
        <v>81.19</v>
      </c>
      <c r="DI510">
        <f t="shared" si="204"/>
        <v>0</v>
      </c>
      <c r="DJ510">
        <f>DG510</f>
        <v>534.6</v>
      </c>
      <c r="DK510">
        <v>0</v>
      </c>
      <c r="DL510" t="s">
        <v>3</v>
      </c>
      <c r="DM510">
        <v>0</v>
      </c>
      <c r="DN510" t="s">
        <v>3</v>
      </c>
      <c r="DO510">
        <v>0</v>
      </c>
    </row>
    <row r="511" spans="1:119" x14ac:dyDescent="0.25">
      <c r="A511">
        <f>ROW(Source!A359)</f>
        <v>359</v>
      </c>
      <c r="B511">
        <v>75316141</v>
      </c>
      <c r="C511">
        <v>75317729</v>
      </c>
      <c r="D511">
        <v>65153348</v>
      </c>
      <c r="E511">
        <v>1</v>
      </c>
      <c r="F511">
        <v>1</v>
      </c>
      <c r="G511">
        <v>30570983</v>
      </c>
      <c r="H511">
        <v>2</v>
      </c>
      <c r="I511" t="s">
        <v>753</v>
      </c>
      <c r="J511" t="s">
        <v>754</v>
      </c>
      <c r="K511" t="s">
        <v>755</v>
      </c>
      <c r="L511">
        <v>1368</v>
      </c>
      <c r="N511">
        <v>1011</v>
      </c>
      <c r="O511" t="s">
        <v>695</v>
      </c>
      <c r="P511" t="s">
        <v>695</v>
      </c>
      <c r="Q511">
        <v>1</v>
      </c>
      <c r="W511">
        <v>0</v>
      </c>
      <c r="X511">
        <v>578867756</v>
      </c>
      <c r="Y511">
        <f>(AT511*1.25)</f>
        <v>7.6875</v>
      </c>
      <c r="AA511">
        <v>0</v>
      </c>
      <c r="AB511">
        <v>0.36</v>
      </c>
      <c r="AC511">
        <v>0</v>
      </c>
      <c r="AD511">
        <v>0</v>
      </c>
      <c r="AE511">
        <v>0</v>
      </c>
      <c r="AF511">
        <v>0.36</v>
      </c>
      <c r="AG511">
        <v>0</v>
      </c>
      <c r="AH511">
        <v>0</v>
      </c>
      <c r="AI511">
        <v>1</v>
      </c>
      <c r="AJ511">
        <v>1</v>
      </c>
      <c r="AK511">
        <v>1</v>
      </c>
      <c r="AL511">
        <v>1</v>
      </c>
      <c r="AM511">
        <v>-2</v>
      </c>
      <c r="AN511">
        <v>0</v>
      </c>
      <c r="AO511">
        <v>1</v>
      </c>
      <c r="AP511">
        <v>1</v>
      </c>
      <c r="AQ511">
        <v>0</v>
      </c>
      <c r="AR511">
        <v>0</v>
      </c>
      <c r="AS511" t="s">
        <v>3</v>
      </c>
      <c r="AT511">
        <v>6.15</v>
      </c>
      <c r="AU511" t="s">
        <v>94</v>
      </c>
      <c r="AV511">
        <v>0</v>
      </c>
      <c r="AW511">
        <v>2</v>
      </c>
      <c r="AX511">
        <v>75317738</v>
      </c>
      <c r="AY511">
        <v>1</v>
      </c>
      <c r="AZ511">
        <v>0</v>
      </c>
      <c r="BA511">
        <v>499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CV511">
        <v>0</v>
      </c>
      <c r="CW511">
        <f>ROUND(Y511*Source!I359*DO511,9)</f>
        <v>0</v>
      </c>
      <c r="CX511">
        <f>ROUND(Y511*Source!I359,9)</f>
        <v>21.9801</v>
      </c>
      <c r="CY511">
        <f>AB511</f>
        <v>0.36</v>
      </c>
      <c r="CZ511">
        <f>AF511</f>
        <v>0.36</v>
      </c>
      <c r="DA511">
        <f>AJ511</f>
        <v>1</v>
      </c>
      <c r="DB511">
        <f>ROUND((ROUND(AT511*CZ511,2)*1.25),6)</f>
        <v>2.7625000000000002</v>
      </c>
      <c r="DC511">
        <f>ROUND((ROUND(AT511*AG511,2)*1.25),6)</f>
        <v>0</v>
      </c>
      <c r="DD511" t="s">
        <v>3</v>
      </c>
      <c r="DE511" t="s">
        <v>3</v>
      </c>
      <c r="DF511">
        <f t="shared" si="214"/>
        <v>0</v>
      </c>
      <c r="DG511">
        <f t="shared" si="202"/>
        <v>7.91</v>
      </c>
      <c r="DH511">
        <f t="shared" si="203"/>
        <v>0</v>
      </c>
      <c r="DI511">
        <f t="shared" si="204"/>
        <v>0</v>
      </c>
      <c r="DJ511">
        <f>DG511</f>
        <v>7.91</v>
      </c>
      <c r="DK511">
        <v>0</v>
      </c>
      <c r="DL511" t="s">
        <v>3</v>
      </c>
      <c r="DM511">
        <v>0</v>
      </c>
      <c r="DN511" t="s">
        <v>3</v>
      </c>
      <c r="DO511">
        <v>0</v>
      </c>
    </row>
    <row r="512" spans="1:119" x14ac:dyDescent="0.25">
      <c r="A512">
        <f>ROW(Source!A359)</f>
        <v>359</v>
      </c>
      <c r="B512">
        <v>75316141</v>
      </c>
      <c r="C512">
        <v>75317729</v>
      </c>
      <c r="D512">
        <v>65153350</v>
      </c>
      <c r="E512">
        <v>1</v>
      </c>
      <c r="F512">
        <v>1</v>
      </c>
      <c r="G512">
        <v>30570983</v>
      </c>
      <c r="H512">
        <v>2</v>
      </c>
      <c r="I512" t="s">
        <v>756</v>
      </c>
      <c r="J512" t="s">
        <v>757</v>
      </c>
      <c r="K512" t="s">
        <v>758</v>
      </c>
      <c r="L512">
        <v>1368</v>
      </c>
      <c r="N512">
        <v>1011</v>
      </c>
      <c r="O512" t="s">
        <v>695</v>
      </c>
      <c r="P512" t="s">
        <v>695</v>
      </c>
      <c r="Q512">
        <v>1</v>
      </c>
      <c r="W512">
        <v>0</v>
      </c>
      <c r="X512">
        <v>-1212762613</v>
      </c>
      <c r="Y512">
        <f>(AT512*1.25)</f>
        <v>3.375</v>
      </c>
      <c r="AA512">
        <v>0</v>
      </c>
      <c r="AB512">
        <v>0.78</v>
      </c>
      <c r="AC512">
        <v>0</v>
      </c>
      <c r="AD512">
        <v>0</v>
      </c>
      <c r="AE512">
        <v>0</v>
      </c>
      <c r="AF512">
        <v>0.78</v>
      </c>
      <c r="AG512">
        <v>0</v>
      </c>
      <c r="AH512">
        <v>0</v>
      </c>
      <c r="AI512">
        <v>1</v>
      </c>
      <c r="AJ512">
        <v>1</v>
      </c>
      <c r="AK512">
        <v>1</v>
      </c>
      <c r="AL512">
        <v>1</v>
      </c>
      <c r="AM512">
        <v>-2</v>
      </c>
      <c r="AN512">
        <v>0</v>
      </c>
      <c r="AO512">
        <v>1</v>
      </c>
      <c r="AP512">
        <v>1</v>
      </c>
      <c r="AQ512">
        <v>0</v>
      </c>
      <c r="AR512">
        <v>0</v>
      </c>
      <c r="AS512" t="s">
        <v>3</v>
      </c>
      <c r="AT512">
        <v>2.7</v>
      </c>
      <c r="AU512" t="s">
        <v>94</v>
      </c>
      <c r="AV512">
        <v>0</v>
      </c>
      <c r="AW512">
        <v>2</v>
      </c>
      <c r="AX512">
        <v>75317739</v>
      </c>
      <c r="AY512">
        <v>1</v>
      </c>
      <c r="AZ512">
        <v>0</v>
      </c>
      <c r="BA512">
        <v>500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CV512">
        <v>0</v>
      </c>
      <c r="CW512">
        <f>ROUND(Y512*Source!I359*DO512,9)</f>
        <v>0</v>
      </c>
      <c r="CX512">
        <f>ROUND(Y512*Source!I359,9)</f>
        <v>9.6498000000000008</v>
      </c>
      <c r="CY512">
        <f>AB512</f>
        <v>0.78</v>
      </c>
      <c r="CZ512">
        <f>AF512</f>
        <v>0.78</v>
      </c>
      <c r="DA512">
        <f>AJ512</f>
        <v>1</v>
      </c>
      <c r="DB512">
        <f>ROUND((ROUND(AT512*CZ512,2)*1.25),6)</f>
        <v>2.6375000000000002</v>
      </c>
      <c r="DC512">
        <f>ROUND((ROUND(AT512*AG512,2)*1.25),6)</f>
        <v>0</v>
      </c>
      <c r="DD512" t="s">
        <v>3</v>
      </c>
      <c r="DE512" t="s">
        <v>3</v>
      </c>
      <c r="DF512">
        <f t="shared" si="214"/>
        <v>0</v>
      </c>
      <c r="DG512">
        <f t="shared" si="202"/>
        <v>7.53</v>
      </c>
      <c r="DH512">
        <f t="shared" si="203"/>
        <v>0</v>
      </c>
      <c r="DI512">
        <f t="shared" si="204"/>
        <v>0</v>
      </c>
      <c r="DJ512">
        <f>DG512</f>
        <v>7.53</v>
      </c>
      <c r="DK512">
        <v>0</v>
      </c>
      <c r="DL512" t="s">
        <v>3</v>
      </c>
      <c r="DM512">
        <v>0</v>
      </c>
      <c r="DN512" t="s">
        <v>3</v>
      </c>
      <c r="DO512">
        <v>0</v>
      </c>
    </row>
    <row r="513" spans="1:119" x14ac:dyDescent="0.25">
      <c r="A513">
        <f>ROW(Source!A359)</f>
        <v>359</v>
      </c>
      <c r="B513">
        <v>75316141</v>
      </c>
      <c r="C513">
        <v>75317729</v>
      </c>
      <c r="D513">
        <v>31110618</v>
      </c>
      <c r="E513">
        <v>1</v>
      </c>
      <c r="F513">
        <v>1</v>
      </c>
      <c r="G513">
        <v>30570983</v>
      </c>
      <c r="H513">
        <v>3</v>
      </c>
      <c r="I513" t="s">
        <v>684</v>
      </c>
      <c r="J513" t="s">
        <v>685</v>
      </c>
      <c r="K513" t="s">
        <v>686</v>
      </c>
      <c r="L513">
        <v>1348</v>
      </c>
      <c r="N513">
        <v>1009</v>
      </c>
      <c r="O513" t="s">
        <v>137</v>
      </c>
      <c r="P513" t="s">
        <v>137</v>
      </c>
      <c r="Q513">
        <v>1000</v>
      </c>
      <c r="W513">
        <v>0</v>
      </c>
      <c r="X513">
        <v>-1241208221</v>
      </c>
      <c r="Y513">
        <f>AT513</f>
        <v>2.6200000000000001E-2</v>
      </c>
      <c r="AA513">
        <v>6521.42</v>
      </c>
      <c r="AB513">
        <v>0</v>
      </c>
      <c r="AC513">
        <v>0</v>
      </c>
      <c r="AD513">
        <v>0</v>
      </c>
      <c r="AE513">
        <v>6521.42</v>
      </c>
      <c r="AF513">
        <v>0</v>
      </c>
      <c r="AG513">
        <v>0</v>
      </c>
      <c r="AH513">
        <v>0</v>
      </c>
      <c r="AI513">
        <v>1</v>
      </c>
      <c r="AJ513">
        <v>1</v>
      </c>
      <c r="AK513">
        <v>1</v>
      </c>
      <c r="AL513">
        <v>1</v>
      </c>
      <c r="AM513">
        <v>-2</v>
      </c>
      <c r="AN513">
        <v>0</v>
      </c>
      <c r="AO513">
        <v>1</v>
      </c>
      <c r="AP513">
        <v>1</v>
      </c>
      <c r="AQ513">
        <v>0</v>
      </c>
      <c r="AR513">
        <v>0</v>
      </c>
      <c r="AS513" t="s">
        <v>3</v>
      </c>
      <c r="AT513">
        <v>2.6200000000000001E-2</v>
      </c>
      <c r="AU513" t="s">
        <v>3</v>
      </c>
      <c r="AV513">
        <v>0</v>
      </c>
      <c r="AW513">
        <v>2</v>
      </c>
      <c r="AX513">
        <v>75317740</v>
      </c>
      <c r="AY513">
        <v>1</v>
      </c>
      <c r="AZ513">
        <v>0</v>
      </c>
      <c r="BA513">
        <v>501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CV513">
        <v>0</v>
      </c>
      <c r="CW513">
        <v>0</v>
      </c>
      <c r="CX513">
        <f>ROUND(Y513*Source!I359,9)</f>
        <v>7.4911039999999998E-2</v>
      </c>
      <c r="CY513">
        <f>AA513</f>
        <v>6521.42</v>
      </c>
      <c r="CZ513">
        <f>AE513</f>
        <v>6521.42</v>
      </c>
      <c r="DA513">
        <f>AI513</f>
        <v>1</v>
      </c>
      <c r="DB513">
        <f>ROUND(ROUND(AT513*CZ513,2),6)</f>
        <v>170.86</v>
      </c>
      <c r="DC513">
        <f>ROUND(ROUND(AT513*AG513,2),6)</f>
        <v>0</v>
      </c>
      <c r="DD513" t="s">
        <v>3</v>
      </c>
      <c r="DE513" t="s">
        <v>3</v>
      </c>
      <c r="DF513">
        <f t="shared" si="214"/>
        <v>488.53</v>
      </c>
      <c r="DG513">
        <f t="shared" ref="DG513:DG576" si="215">ROUND(ROUND(AF513,2)*CX513,2)</f>
        <v>0</v>
      </c>
      <c r="DH513">
        <f t="shared" ref="DH513:DH576" si="216">ROUND(ROUND(AG513,2)*CX513,2)</f>
        <v>0</v>
      </c>
      <c r="DI513">
        <f t="shared" ref="DI513:DI576" si="217">ROUND(ROUND(AH513,2)*CX513,2)</f>
        <v>0</v>
      </c>
      <c r="DJ513">
        <f>DF513</f>
        <v>488.53</v>
      </c>
      <c r="DK513">
        <v>0</v>
      </c>
      <c r="DL513" t="s">
        <v>3</v>
      </c>
      <c r="DM513">
        <v>0</v>
      </c>
      <c r="DN513" t="s">
        <v>3</v>
      </c>
      <c r="DO513">
        <v>0</v>
      </c>
    </row>
    <row r="514" spans="1:119" x14ac:dyDescent="0.25">
      <c r="A514">
        <f>ROW(Source!A359)</f>
        <v>359</v>
      </c>
      <c r="B514">
        <v>75316141</v>
      </c>
      <c r="C514">
        <v>75317729</v>
      </c>
      <c r="D514">
        <v>66317001</v>
      </c>
      <c r="E514">
        <v>1</v>
      </c>
      <c r="F514">
        <v>1</v>
      </c>
      <c r="G514">
        <v>30570983</v>
      </c>
      <c r="H514">
        <v>3</v>
      </c>
      <c r="I514" t="s">
        <v>28</v>
      </c>
      <c r="J514" t="s">
        <v>247</v>
      </c>
      <c r="K514" t="s">
        <v>246</v>
      </c>
      <c r="L514">
        <v>1339</v>
      </c>
      <c r="N514">
        <v>1007</v>
      </c>
      <c r="O514" t="s">
        <v>30</v>
      </c>
      <c r="P514" t="s">
        <v>30</v>
      </c>
      <c r="Q514">
        <v>1</v>
      </c>
      <c r="W514">
        <v>0</v>
      </c>
      <c r="X514">
        <v>1539744804</v>
      </c>
      <c r="Y514">
        <f>AT514</f>
        <v>3.71</v>
      </c>
      <c r="AA514">
        <v>1828.56</v>
      </c>
      <c r="AB514">
        <v>0</v>
      </c>
      <c r="AC514">
        <v>0</v>
      </c>
      <c r="AD514">
        <v>0</v>
      </c>
      <c r="AE514">
        <v>1828.56</v>
      </c>
      <c r="AF514">
        <v>0</v>
      </c>
      <c r="AG514">
        <v>0</v>
      </c>
      <c r="AH514">
        <v>0</v>
      </c>
      <c r="AI514">
        <v>1</v>
      </c>
      <c r="AJ514">
        <v>1</v>
      </c>
      <c r="AK514">
        <v>1</v>
      </c>
      <c r="AL514">
        <v>1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 t="s">
        <v>3</v>
      </c>
      <c r="AT514">
        <v>3.71</v>
      </c>
      <c r="AU514" t="s">
        <v>3</v>
      </c>
      <c r="AV514">
        <v>0</v>
      </c>
      <c r="AW514">
        <v>1</v>
      </c>
      <c r="AX514">
        <v>-1</v>
      </c>
      <c r="AY514">
        <v>0</v>
      </c>
      <c r="AZ514">
        <v>0</v>
      </c>
      <c r="BA514" t="s">
        <v>3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CV514">
        <v>0</v>
      </c>
      <c r="CW514">
        <v>0</v>
      </c>
      <c r="CX514">
        <f>ROUND(Y514*Source!I359,9)</f>
        <v>10.607632000000001</v>
      </c>
      <c r="CY514">
        <f>AA514</f>
        <v>1828.56</v>
      </c>
      <c r="CZ514">
        <f>AE514</f>
        <v>1828.56</v>
      </c>
      <c r="DA514">
        <f>AI514</f>
        <v>1</v>
      </c>
      <c r="DB514">
        <f>ROUND(ROUND(AT514*CZ514,2),6)</f>
        <v>6783.96</v>
      </c>
      <c r="DC514">
        <f>ROUND(ROUND(AT514*AG514,2),6)</f>
        <v>0</v>
      </c>
      <c r="DD514" t="s">
        <v>3</v>
      </c>
      <c r="DE514" t="s">
        <v>3</v>
      </c>
      <c r="DF514">
        <f t="shared" si="214"/>
        <v>19396.689999999999</v>
      </c>
      <c r="DG514">
        <f t="shared" si="215"/>
        <v>0</v>
      </c>
      <c r="DH514">
        <f t="shared" si="216"/>
        <v>0</v>
      </c>
      <c r="DI514">
        <f t="shared" si="217"/>
        <v>0</v>
      </c>
      <c r="DJ514">
        <f>DF514</f>
        <v>19396.689999999999</v>
      </c>
      <c r="DK514">
        <v>0</v>
      </c>
      <c r="DL514" t="s">
        <v>3</v>
      </c>
      <c r="DM514">
        <v>0</v>
      </c>
      <c r="DN514" t="s">
        <v>3</v>
      </c>
      <c r="DO514">
        <v>0</v>
      </c>
    </row>
    <row r="515" spans="1:119" x14ac:dyDescent="0.25">
      <c r="A515">
        <f>ROW(Source!A360)</f>
        <v>360</v>
      </c>
      <c r="B515">
        <v>75316143</v>
      </c>
      <c r="C515">
        <v>75317729</v>
      </c>
      <c r="D515">
        <v>44573642</v>
      </c>
      <c r="E515">
        <v>30570983</v>
      </c>
      <c r="F515">
        <v>1</v>
      </c>
      <c r="G515">
        <v>30570983</v>
      </c>
      <c r="H515">
        <v>1</v>
      </c>
      <c r="I515" t="s">
        <v>678</v>
      </c>
      <c r="J515" t="s">
        <v>3</v>
      </c>
      <c r="K515" t="s">
        <v>679</v>
      </c>
      <c r="L515">
        <v>1191</v>
      </c>
      <c r="N515">
        <v>1013</v>
      </c>
      <c r="O515" t="s">
        <v>680</v>
      </c>
      <c r="P515" t="s">
        <v>680</v>
      </c>
      <c r="Q515">
        <v>1</v>
      </c>
      <c r="W515">
        <v>0</v>
      </c>
      <c r="X515">
        <v>476480486</v>
      </c>
      <c r="Y515">
        <f>(AT515*1.15)</f>
        <v>69.114999999999995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1</v>
      </c>
      <c r="AJ515">
        <v>1</v>
      </c>
      <c r="AK515">
        <v>1</v>
      </c>
      <c r="AL515">
        <v>1</v>
      </c>
      <c r="AM515">
        <v>-2</v>
      </c>
      <c r="AN515">
        <v>0</v>
      </c>
      <c r="AO515">
        <v>1</v>
      </c>
      <c r="AP515">
        <v>1</v>
      </c>
      <c r="AQ515">
        <v>0</v>
      </c>
      <c r="AR515">
        <v>0</v>
      </c>
      <c r="AS515" t="s">
        <v>3</v>
      </c>
      <c r="AT515">
        <v>60.1</v>
      </c>
      <c r="AU515" t="s">
        <v>95</v>
      </c>
      <c r="AV515">
        <v>1</v>
      </c>
      <c r="AW515">
        <v>2</v>
      </c>
      <c r="AX515">
        <v>75317736</v>
      </c>
      <c r="AY515">
        <v>1</v>
      </c>
      <c r="AZ515">
        <v>0</v>
      </c>
      <c r="BA515">
        <v>503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CU515">
        <f>ROUND(AT515*Source!I360*AH515*AL515,2)</f>
        <v>0</v>
      </c>
      <c r="CV515">
        <f>ROUND(Y515*Source!I360,9)</f>
        <v>197.613608</v>
      </c>
      <c r="CW515">
        <v>0</v>
      </c>
      <c r="CX515">
        <f>ROUND(Y515*Source!I360,9)</f>
        <v>197.613608</v>
      </c>
      <c r="CY515">
        <f>AD515</f>
        <v>0</v>
      </c>
      <c r="CZ515">
        <f>AH515</f>
        <v>0</v>
      </c>
      <c r="DA515">
        <f>AL515</f>
        <v>1</v>
      </c>
      <c r="DB515">
        <f>ROUND((ROUND(AT515*CZ515,2)*1.15),6)</f>
        <v>0</v>
      </c>
      <c r="DC515">
        <f>ROUND((ROUND(AT515*AG515,2)*1.15),6)</f>
        <v>0</v>
      </c>
      <c r="DD515" t="s">
        <v>3</v>
      </c>
      <c r="DE515" t="s">
        <v>3</v>
      </c>
      <c r="DF515">
        <f t="shared" si="214"/>
        <v>0</v>
      </c>
      <c r="DG515">
        <f t="shared" si="215"/>
        <v>0</v>
      </c>
      <c r="DH515">
        <f t="shared" si="216"/>
        <v>0</v>
      </c>
      <c r="DI515">
        <f t="shared" si="217"/>
        <v>0</v>
      </c>
      <c r="DJ515">
        <f>DI515</f>
        <v>0</v>
      </c>
      <c r="DK515">
        <v>0</v>
      </c>
      <c r="DL515" t="s">
        <v>3</v>
      </c>
      <c r="DM515">
        <v>0</v>
      </c>
      <c r="DN515" t="s">
        <v>3</v>
      </c>
      <c r="DO515">
        <v>0</v>
      </c>
    </row>
    <row r="516" spans="1:119" x14ac:dyDescent="0.25">
      <c r="A516">
        <f>ROW(Source!A360)</f>
        <v>360</v>
      </c>
      <c r="B516">
        <v>75316143</v>
      </c>
      <c r="C516">
        <v>75317729</v>
      </c>
      <c r="D516">
        <v>65153288</v>
      </c>
      <c r="E516">
        <v>1</v>
      </c>
      <c r="F516">
        <v>1</v>
      </c>
      <c r="G516">
        <v>30570983</v>
      </c>
      <c r="H516">
        <v>2</v>
      </c>
      <c r="I516" t="s">
        <v>692</v>
      </c>
      <c r="J516" t="s">
        <v>693</v>
      </c>
      <c r="K516" t="s">
        <v>694</v>
      </c>
      <c r="L516">
        <v>1368</v>
      </c>
      <c r="N516">
        <v>1011</v>
      </c>
      <c r="O516" t="s">
        <v>695</v>
      </c>
      <c r="P516" t="s">
        <v>695</v>
      </c>
      <c r="Q516">
        <v>1</v>
      </c>
      <c r="W516">
        <v>0</v>
      </c>
      <c r="X516">
        <v>-7781208</v>
      </c>
      <c r="Y516">
        <f>(AT516*1.25)</f>
        <v>2.25</v>
      </c>
      <c r="AA516">
        <v>0</v>
      </c>
      <c r="AB516">
        <v>87.01</v>
      </c>
      <c r="AC516">
        <v>13.21</v>
      </c>
      <c r="AD516">
        <v>0</v>
      </c>
      <c r="AE516">
        <v>0</v>
      </c>
      <c r="AF516">
        <v>83.1</v>
      </c>
      <c r="AG516">
        <v>12.62</v>
      </c>
      <c r="AH516">
        <v>0</v>
      </c>
      <c r="AI516">
        <v>1</v>
      </c>
      <c r="AJ516">
        <v>1</v>
      </c>
      <c r="AK516">
        <v>1</v>
      </c>
      <c r="AL516">
        <v>1</v>
      </c>
      <c r="AM516">
        <v>2</v>
      </c>
      <c r="AN516">
        <v>0</v>
      </c>
      <c r="AO516">
        <v>1</v>
      </c>
      <c r="AP516">
        <v>1</v>
      </c>
      <c r="AQ516">
        <v>0</v>
      </c>
      <c r="AR516">
        <v>0</v>
      </c>
      <c r="AS516" t="s">
        <v>3</v>
      </c>
      <c r="AT516">
        <v>1.8</v>
      </c>
      <c r="AU516" t="s">
        <v>94</v>
      </c>
      <c r="AV516">
        <v>0</v>
      </c>
      <c r="AW516">
        <v>2</v>
      </c>
      <c r="AX516">
        <v>75317737</v>
      </c>
      <c r="AY516">
        <v>1</v>
      </c>
      <c r="AZ516">
        <v>0</v>
      </c>
      <c r="BA516">
        <v>504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CV516">
        <v>0</v>
      </c>
      <c r="CW516">
        <f>ROUND(Y516*Source!I360*DO516,9)</f>
        <v>0</v>
      </c>
      <c r="CX516">
        <f>ROUND(Y516*Source!I360,9)</f>
        <v>6.4332000000000003</v>
      </c>
      <c r="CY516">
        <f>AB516</f>
        <v>87.01</v>
      </c>
      <c r="CZ516">
        <f>AF516</f>
        <v>83.1</v>
      </c>
      <c r="DA516">
        <f>AJ516</f>
        <v>1</v>
      </c>
      <c r="DB516">
        <f>ROUND((ROUND(AT516*CZ516,2)*1.25),6)</f>
        <v>186.97499999999999</v>
      </c>
      <c r="DC516">
        <f>ROUND((ROUND(AT516*AG516,2)*1.25),6)</f>
        <v>28.4</v>
      </c>
      <c r="DD516" t="s">
        <v>3</v>
      </c>
      <c r="DE516" t="s">
        <v>3</v>
      </c>
      <c r="DF516">
        <f t="shared" si="214"/>
        <v>0</v>
      </c>
      <c r="DG516">
        <f t="shared" si="215"/>
        <v>534.6</v>
      </c>
      <c r="DH516">
        <f t="shared" si="216"/>
        <v>81.19</v>
      </c>
      <c r="DI516">
        <f t="shared" si="217"/>
        <v>0</v>
      </c>
      <c r="DJ516">
        <f>DG516</f>
        <v>534.6</v>
      </c>
      <c r="DK516">
        <v>0</v>
      </c>
      <c r="DL516" t="s">
        <v>3</v>
      </c>
      <c r="DM516">
        <v>0</v>
      </c>
      <c r="DN516" t="s">
        <v>3</v>
      </c>
      <c r="DO516">
        <v>0</v>
      </c>
    </row>
    <row r="517" spans="1:119" x14ac:dyDescent="0.25">
      <c r="A517">
        <f>ROW(Source!A360)</f>
        <v>360</v>
      </c>
      <c r="B517">
        <v>75316143</v>
      </c>
      <c r="C517">
        <v>75317729</v>
      </c>
      <c r="D517">
        <v>65153348</v>
      </c>
      <c r="E517">
        <v>1</v>
      </c>
      <c r="F517">
        <v>1</v>
      </c>
      <c r="G517">
        <v>30570983</v>
      </c>
      <c r="H517">
        <v>2</v>
      </c>
      <c r="I517" t="s">
        <v>753</v>
      </c>
      <c r="J517" t="s">
        <v>754</v>
      </c>
      <c r="K517" t="s">
        <v>755</v>
      </c>
      <c r="L517">
        <v>1368</v>
      </c>
      <c r="N517">
        <v>1011</v>
      </c>
      <c r="O517" t="s">
        <v>695</v>
      </c>
      <c r="P517" t="s">
        <v>695</v>
      </c>
      <c r="Q517">
        <v>1</v>
      </c>
      <c r="W517">
        <v>0</v>
      </c>
      <c r="X517">
        <v>578867756</v>
      </c>
      <c r="Y517">
        <f>(AT517*1.25)</f>
        <v>7.6875</v>
      </c>
      <c r="AA517">
        <v>0</v>
      </c>
      <c r="AB517">
        <v>0.38</v>
      </c>
      <c r="AC517">
        <v>0</v>
      </c>
      <c r="AD517">
        <v>0</v>
      </c>
      <c r="AE517">
        <v>0</v>
      </c>
      <c r="AF517">
        <v>0.36</v>
      </c>
      <c r="AG517">
        <v>0</v>
      </c>
      <c r="AH517">
        <v>0</v>
      </c>
      <c r="AI517">
        <v>1</v>
      </c>
      <c r="AJ517">
        <v>1</v>
      </c>
      <c r="AK517">
        <v>1</v>
      </c>
      <c r="AL517">
        <v>1</v>
      </c>
      <c r="AM517">
        <v>2</v>
      </c>
      <c r="AN517">
        <v>0</v>
      </c>
      <c r="AO517">
        <v>1</v>
      </c>
      <c r="AP517">
        <v>1</v>
      </c>
      <c r="AQ517">
        <v>0</v>
      </c>
      <c r="AR517">
        <v>0</v>
      </c>
      <c r="AS517" t="s">
        <v>3</v>
      </c>
      <c r="AT517">
        <v>6.15</v>
      </c>
      <c r="AU517" t="s">
        <v>94</v>
      </c>
      <c r="AV517">
        <v>0</v>
      </c>
      <c r="AW517">
        <v>2</v>
      </c>
      <c r="AX517">
        <v>75317738</v>
      </c>
      <c r="AY517">
        <v>1</v>
      </c>
      <c r="AZ517">
        <v>0</v>
      </c>
      <c r="BA517">
        <v>505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CV517">
        <v>0</v>
      </c>
      <c r="CW517">
        <f>ROUND(Y517*Source!I360*DO517,9)</f>
        <v>0</v>
      </c>
      <c r="CX517">
        <f>ROUND(Y517*Source!I360,9)</f>
        <v>21.9801</v>
      </c>
      <c r="CY517">
        <f>AB517</f>
        <v>0.38</v>
      </c>
      <c r="CZ517">
        <f>AF517</f>
        <v>0.36</v>
      </c>
      <c r="DA517">
        <f>AJ517</f>
        <v>1</v>
      </c>
      <c r="DB517">
        <f>ROUND((ROUND(AT517*CZ517,2)*1.25),6)</f>
        <v>2.7625000000000002</v>
      </c>
      <c r="DC517">
        <f>ROUND((ROUND(AT517*AG517,2)*1.25),6)</f>
        <v>0</v>
      </c>
      <c r="DD517" t="s">
        <v>3</v>
      </c>
      <c r="DE517" t="s">
        <v>3</v>
      </c>
      <c r="DF517">
        <f t="shared" si="214"/>
        <v>0</v>
      </c>
      <c r="DG517">
        <f t="shared" si="215"/>
        <v>7.91</v>
      </c>
      <c r="DH517">
        <f t="shared" si="216"/>
        <v>0</v>
      </c>
      <c r="DI517">
        <f t="shared" si="217"/>
        <v>0</v>
      </c>
      <c r="DJ517">
        <f>DG517</f>
        <v>7.91</v>
      </c>
      <c r="DK517">
        <v>0</v>
      </c>
      <c r="DL517" t="s">
        <v>3</v>
      </c>
      <c r="DM517">
        <v>0</v>
      </c>
      <c r="DN517" t="s">
        <v>3</v>
      </c>
      <c r="DO517">
        <v>0</v>
      </c>
    </row>
    <row r="518" spans="1:119" x14ac:dyDescent="0.25">
      <c r="A518">
        <f>ROW(Source!A360)</f>
        <v>360</v>
      </c>
      <c r="B518">
        <v>75316143</v>
      </c>
      <c r="C518">
        <v>75317729</v>
      </c>
      <c r="D518">
        <v>65153350</v>
      </c>
      <c r="E518">
        <v>1</v>
      </c>
      <c r="F518">
        <v>1</v>
      </c>
      <c r="G518">
        <v>30570983</v>
      </c>
      <c r="H518">
        <v>2</v>
      </c>
      <c r="I518" t="s">
        <v>756</v>
      </c>
      <c r="J518" t="s">
        <v>757</v>
      </c>
      <c r="K518" t="s">
        <v>758</v>
      </c>
      <c r="L518">
        <v>1368</v>
      </c>
      <c r="N518">
        <v>1011</v>
      </c>
      <c r="O518" t="s">
        <v>695</v>
      </c>
      <c r="P518" t="s">
        <v>695</v>
      </c>
      <c r="Q518">
        <v>1</v>
      </c>
      <c r="W518">
        <v>0</v>
      </c>
      <c r="X518">
        <v>-1212762613</v>
      </c>
      <c r="Y518">
        <f>(AT518*1.25)</f>
        <v>3.375</v>
      </c>
      <c r="AA518">
        <v>0</v>
      </c>
      <c r="AB518">
        <v>0.82</v>
      </c>
      <c r="AC518">
        <v>0</v>
      </c>
      <c r="AD518">
        <v>0</v>
      </c>
      <c r="AE518">
        <v>0</v>
      </c>
      <c r="AF518">
        <v>0.78</v>
      </c>
      <c r="AG518">
        <v>0</v>
      </c>
      <c r="AH518">
        <v>0</v>
      </c>
      <c r="AI518">
        <v>1</v>
      </c>
      <c r="AJ518">
        <v>1</v>
      </c>
      <c r="AK518">
        <v>1</v>
      </c>
      <c r="AL518">
        <v>1</v>
      </c>
      <c r="AM518">
        <v>2</v>
      </c>
      <c r="AN518">
        <v>0</v>
      </c>
      <c r="AO518">
        <v>1</v>
      </c>
      <c r="AP518">
        <v>1</v>
      </c>
      <c r="AQ518">
        <v>0</v>
      </c>
      <c r="AR518">
        <v>0</v>
      </c>
      <c r="AS518" t="s">
        <v>3</v>
      </c>
      <c r="AT518">
        <v>2.7</v>
      </c>
      <c r="AU518" t="s">
        <v>94</v>
      </c>
      <c r="AV518">
        <v>0</v>
      </c>
      <c r="AW518">
        <v>2</v>
      </c>
      <c r="AX518">
        <v>75317739</v>
      </c>
      <c r="AY518">
        <v>1</v>
      </c>
      <c r="AZ518">
        <v>0</v>
      </c>
      <c r="BA518">
        <v>506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CV518">
        <v>0</v>
      </c>
      <c r="CW518">
        <f>ROUND(Y518*Source!I360*DO518,9)</f>
        <v>0</v>
      </c>
      <c r="CX518">
        <f>ROUND(Y518*Source!I360,9)</f>
        <v>9.6498000000000008</v>
      </c>
      <c r="CY518">
        <f>AB518</f>
        <v>0.82</v>
      </c>
      <c r="CZ518">
        <f>AF518</f>
        <v>0.78</v>
      </c>
      <c r="DA518">
        <f>AJ518</f>
        <v>1</v>
      </c>
      <c r="DB518">
        <f>ROUND((ROUND(AT518*CZ518,2)*1.25),6)</f>
        <v>2.6375000000000002</v>
      </c>
      <c r="DC518">
        <f>ROUND((ROUND(AT518*AG518,2)*1.25),6)</f>
        <v>0</v>
      </c>
      <c r="DD518" t="s">
        <v>3</v>
      </c>
      <c r="DE518" t="s">
        <v>3</v>
      </c>
      <c r="DF518">
        <f t="shared" si="214"/>
        <v>0</v>
      </c>
      <c r="DG518">
        <f t="shared" si="215"/>
        <v>7.53</v>
      </c>
      <c r="DH518">
        <f t="shared" si="216"/>
        <v>0</v>
      </c>
      <c r="DI518">
        <f t="shared" si="217"/>
        <v>0</v>
      </c>
      <c r="DJ518">
        <f>DG518</f>
        <v>7.53</v>
      </c>
      <c r="DK518">
        <v>0</v>
      </c>
      <c r="DL518" t="s">
        <v>3</v>
      </c>
      <c r="DM518">
        <v>0</v>
      </c>
      <c r="DN518" t="s">
        <v>3</v>
      </c>
      <c r="DO518">
        <v>0</v>
      </c>
    </row>
    <row r="519" spans="1:119" x14ac:dyDescent="0.25">
      <c r="A519">
        <f>ROW(Source!A360)</f>
        <v>360</v>
      </c>
      <c r="B519">
        <v>75316143</v>
      </c>
      <c r="C519">
        <v>75317729</v>
      </c>
      <c r="D519">
        <v>31110618</v>
      </c>
      <c r="E519">
        <v>1</v>
      </c>
      <c r="F519">
        <v>1</v>
      </c>
      <c r="G519">
        <v>30570983</v>
      </c>
      <c r="H519">
        <v>3</v>
      </c>
      <c r="I519" t="s">
        <v>684</v>
      </c>
      <c r="J519" t="s">
        <v>685</v>
      </c>
      <c r="K519" t="s">
        <v>686</v>
      </c>
      <c r="L519">
        <v>1348</v>
      </c>
      <c r="N519">
        <v>1009</v>
      </c>
      <c r="O519" t="s">
        <v>137</v>
      </c>
      <c r="P519" t="s">
        <v>137</v>
      </c>
      <c r="Q519">
        <v>1000</v>
      </c>
      <c r="W519">
        <v>0</v>
      </c>
      <c r="X519">
        <v>-1241208221</v>
      </c>
      <c r="Y519">
        <f>AT519</f>
        <v>2.6200000000000001E-2</v>
      </c>
      <c r="AA519">
        <v>6521.42</v>
      </c>
      <c r="AB519">
        <v>0</v>
      </c>
      <c r="AC519">
        <v>0</v>
      </c>
      <c r="AD519">
        <v>0</v>
      </c>
      <c r="AE519">
        <v>6521.42</v>
      </c>
      <c r="AF519">
        <v>0</v>
      </c>
      <c r="AG519">
        <v>0</v>
      </c>
      <c r="AH519">
        <v>0</v>
      </c>
      <c r="AI519">
        <v>1</v>
      </c>
      <c r="AJ519">
        <v>1</v>
      </c>
      <c r="AK519">
        <v>1</v>
      </c>
      <c r="AL519">
        <v>1</v>
      </c>
      <c r="AM519">
        <v>2</v>
      </c>
      <c r="AN519">
        <v>0</v>
      </c>
      <c r="AO519">
        <v>1</v>
      </c>
      <c r="AP519">
        <v>1</v>
      </c>
      <c r="AQ519">
        <v>0</v>
      </c>
      <c r="AR519">
        <v>0</v>
      </c>
      <c r="AS519" t="s">
        <v>3</v>
      </c>
      <c r="AT519">
        <v>2.6200000000000001E-2</v>
      </c>
      <c r="AU519" t="s">
        <v>3</v>
      </c>
      <c r="AV519">
        <v>0</v>
      </c>
      <c r="AW519">
        <v>2</v>
      </c>
      <c r="AX519">
        <v>75317740</v>
      </c>
      <c r="AY519">
        <v>1</v>
      </c>
      <c r="AZ519">
        <v>0</v>
      </c>
      <c r="BA519">
        <v>507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CV519">
        <v>0</v>
      </c>
      <c r="CW519">
        <v>0</v>
      </c>
      <c r="CX519">
        <f>ROUND(Y519*Source!I360,9)</f>
        <v>7.4911039999999998E-2</v>
      </c>
      <c r="CY519">
        <f>AA519</f>
        <v>6521.42</v>
      </c>
      <c r="CZ519">
        <f>AE519</f>
        <v>6521.42</v>
      </c>
      <c r="DA519">
        <f>AI519</f>
        <v>1</v>
      </c>
      <c r="DB519">
        <f>ROUND(ROUND(AT519*CZ519,2),6)</f>
        <v>170.86</v>
      </c>
      <c r="DC519">
        <f>ROUND(ROUND(AT519*AG519,2),6)</f>
        <v>0</v>
      </c>
      <c r="DD519" t="s">
        <v>3</v>
      </c>
      <c r="DE519" t="s">
        <v>3</v>
      </c>
      <c r="DF519">
        <f t="shared" si="214"/>
        <v>488.53</v>
      </c>
      <c r="DG519">
        <f t="shared" si="215"/>
        <v>0</v>
      </c>
      <c r="DH519">
        <f t="shared" si="216"/>
        <v>0</v>
      </c>
      <c r="DI519">
        <f t="shared" si="217"/>
        <v>0</v>
      </c>
      <c r="DJ519">
        <f>DF519</f>
        <v>488.53</v>
      </c>
      <c r="DK519">
        <v>0</v>
      </c>
      <c r="DL519" t="s">
        <v>3</v>
      </c>
      <c r="DM519">
        <v>0</v>
      </c>
      <c r="DN519" t="s">
        <v>3</v>
      </c>
      <c r="DO519">
        <v>0</v>
      </c>
    </row>
    <row r="520" spans="1:119" x14ac:dyDescent="0.25">
      <c r="A520">
        <f>ROW(Source!A360)</f>
        <v>360</v>
      </c>
      <c r="B520">
        <v>75316143</v>
      </c>
      <c r="C520">
        <v>75317729</v>
      </c>
      <c r="D520">
        <v>66317001</v>
      </c>
      <c r="E520">
        <v>1</v>
      </c>
      <c r="F520">
        <v>1</v>
      </c>
      <c r="G520">
        <v>30570983</v>
      </c>
      <c r="H520">
        <v>3</v>
      </c>
      <c r="I520" t="s">
        <v>28</v>
      </c>
      <c r="J520" t="s">
        <v>247</v>
      </c>
      <c r="K520" t="s">
        <v>246</v>
      </c>
      <c r="L520">
        <v>1339</v>
      </c>
      <c r="N520">
        <v>1007</v>
      </c>
      <c r="O520" t="s">
        <v>30</v>
      </c>
      <c r="P520" t="s">
        <v>30</v>
      </c>
      <c r="Q520">
        <v>1</v>
      </c>
      <c r="W520">
        <v>0</v>
      </c>
      <c r="X520">
        <v>1539744804</v>
      </c>
      <c r="Y520">
        <f>AT520</f>
        <v>3.71</v>
      </c>
      <c r="AA520">
        <v>13732.49</v>
      </c>
      <c r="AB520">
        <v>0</v>
      </c>
      <c r="AC520">
        <v>0</v>
      </c>
      <c r="AD520">
        <v>0</v>
      </c>
      <c r="AE520">
        <v>1828.56</v>
      </c>
      <c r="AF520">
        <v>0</v>
      </c>
      <c r="AG520">
        <v>0</v>
      </c>
      <c r="AH520">
        <v>0</v>
      </c>
      <c r="AI520">
        <v>7.51</v>
      </c>
      <c r="AJ520">
        <v>1</v>
      </c>
      <c r="AK520">
        <v>1</v>
      </c>
      <c r="AL520">
        <v>1</v>
      </c>
      <c r="AM520">
        <v>-2</v>
      </c>
      <c r="AN520">
        <v>0</v>
      </c>
      <c r="AO520">
        <v>0</v>
      </c>
      <c r="AP520">
        <v>0</v>
      </c>
      <c r="AQ520">
        <v>0</v>
      </c>
      <c r="AR520">
        <v>0</v>
      </c>
      <c r="AS520" t="s">
        <v>3</v>
      </c>
      <c r="AT520">
        <v>3.71</v>
      </c>
      <c r="AU520" t="s">
        <v>3</v>
      </c>
      <c r="AV520">
        <v>0</v>
      </c>
      <c r="AW520">
        <v>1</v>
      </c>
      <c r="AX520">
        <v>-1</v>
      </c>
      <c r="AY520">
        <v>0</v>
      </c>
      <c r="AZ520">
        <v>0</v>
      </c>
      <c r="BA520" t="s">
        <v>3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CV520">
        <v>0</v>
      </c>
      <c r="CW520">
        <v>0</v>
      </c>
      <c r="CX520">
        <f>ROUND(Y520*Source!I360,9)</f>
        <v>10.607632000000001</v>
      </c>
      <c r="CY520">
        <f>AA520</f>
        <v>13732.49</v>
      </c>
      <c r="CZ520">
        <f>AE520</f>
        <v>1828.56</v>
      </c>
      <c r="DA520">
        <f>AI520</f>
        <v>7.51</v>
      </c>
      <c r="DB520">
        <f>ROUND(ROUND(AT520*CZ520,2),6)</f>
        <v>6783.96</v>
      </c>
      <c r="DC520">
        <f>ROUND(ROUND(AT520*AG520,2),6)</f>
        <v>0</v>
      </c>
      <c r="DD520" t="s">
        <v>3</v>
      </c>
      <c r="DE520" t="s">
        <v>3</v>
      </c>
      <c r="DF520">
        <f>ROUND(ROUND(AE520*AI520,2)*CX520,2)</f>
        <v>145669.20000000001</v>
      </c>
      <c r="DG520">
        <f t="shared" si="215"/>
        <v>0</v>
      </c>
      <c r="DH520">
        <f t="shared" si="216"/>
        <v>0</v>
      </c>
      <c r="DI520">
        <f t="shared" si="217"/>
        <v>0</v>
      </c>
      <c r="DJ520">
        <f>DF520</f>
        <v>145669.20000000001</v>
      </c>
      <c r="DK520">
        <v>0</v>
      </c>
      <c r="DL520" t="s">
        <v>3</v>
      </c>
      <c r="DM520">
        <v>0</v>
      </c>
      <c r="DN520" t="s">
        <v>3</v>
      </c>
      <c r="DO520">
        <v>0</v>
      </c>
    </row>
    <row r="521" spans="1:119" x14ac:dyDescent="0.25">
      <c r="A521">
        <f>ROW(Source!A363)</f>
        <v>363</v>
      </c>
      <c r="B521">
        <v>75316141</v>
      </c>
      <c r="C521">
        <v>75317743</v>
      </c>
      <c r="D521">
        <v>44573642</v>
      </c>
      <c r="E521">
        <v>30570983</v>
      </c>
      <c r="F521">
        <v>1</v>
      </c>
      <c r="G521">
        <v>30570983</v>
      </c>
      <c r="H521">
        <v>1</v>
      </c>
      <c r="I521" t="s">
        <v>678</v>
      </c>
      <c r="J521" t="s">
        <v>3</v>
      </c>
      <c r="K521" t="s">
        <v>679</v>
      </c>
      <c r="L521">
        <v>1191</v>
      </c>
      <c r="N521">
        <v>1013</v>
      </c>
      <c r="O521" t="s">
        <v>680</v>
      </c>
      <c r="P521" t="s">
        <v>680</v>
      </c>
      <c r="Q521">
        <v>1</v>
      </c>
      <c r="W521">
        <v>0</v>
      </c>
      <c r="X521">
        <v>476480486</v>
      </c>
      <c r="Y521">
        <f>(AT521*1.15*2)</f>
        <v>114.31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1</v>
      </c>
      <c r="AJ521">
        <v>1</v>
      </c>
      <c r="AK521">
        <v>1</v>
      </c>
      <c r="AL521">
        <v>1</v>
      </c>
      <c r="AM521">
        <v>5</v>
      </c>
      <c r="AN521">
        <v>0</v>
      </c>
      <c r="AO521">
        <v>1</v>
      </c>
      <c r="AP521">
        <v>1</v>
      </c>
      <c r="AQ521">
        <v>0</v>
      </c>
      <c r="AR521">
        <v>0</v>
      </c>
      <c r="AS521" t="s">
        <v>3</v>
      </c>
      <c r="AT521">
        <v>49.7</v>
      </c>
      <c r="AU521" t="s">
        <v>254</v>
      </c>
      <c r="AV521">
        <v>1</v>
      </c>
      <c r="AW521">
        <v>2</v>
      </c>
      <c r="AX521">
        <v>75317754</v>
      </c>
      <c r="AY521">
        <v>1</v>
      </c>
      <c r="AZ521">
        <v>0</v>
      </c>
      <c r="BA521">
        <v>509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CU521">
        <f>ROUND(AT521*Source!I363*AH521*AL521,2)</f>
        <v>0</v>
      </c>
      <c r="CV521">
        <f>ROUND(Y521*Source!I363,9)</f>
        <v>100.82142</v>
      </c>
      <c r="CW521">
        <v>0</v>
      </c>
      <c r="CX521">
        <f>ROUND(Y521*Source!I363,9)</f>
        <v>100.82142</v>
      </c>
      <c r="CY521">
        <f>AD521</f>
        <v>0</v>
      </c>
      <c r="CZ521">
        <f>AH521</f>
        <v>0</v>
      </c>
      <c r="DA521">
        <f>AL521</f>
        <v>1</v>
      </c>
      <c r="DB521">
        <f>ROUND((ROUND(AT521*CZ521,2)*1.15*2),6)</f>
        <v>0</v>
      </c>
      <c r="DC521">
        <f>ROUND((ROUND(AT521*AG521,2)*1.15*2),6)</f>
        <v>0</v>
      </c>
      <c r="DD521" t="s">
        <v>3</v>
      </c>
      <c r="DE521" t="s">
        <v>3</v>
      </c>
      <c r="DF521">
        <f t="shared" ref="DF521:DF538" si="218">ROUND(ROUND(AE521,2)*CX521,2)</f>
        <v>0</v>
      </c>
      <c r="DG521">
        <f t="shared" si="215"/>
        <v>0</v>
      </c>
      <c r="DH521">
        <f t="shared" si="216"/>
        <v>0</v>
      </c>
      <c r="DI521">
        <f t="shared" si="217"/>
        <v>0</v>
      </c>
      <c r="DJ521">
        <f>DI521</f>
        <v>0</v>
      </c>
      <c r="DK521">
        <v>0</v>
      </c>
      <c r="DL521" t="s">
        <v>3</v>
      </c>
      <c r="DM521">
        <v>0</v>
      </c>
      <c r="DN521" t="s">
        <v>3</v>
      </c>
      <c r="DO521">
        <v>0</v>
      </c>
    </row>
    <row r="522" spans="1:119" x14ac:dyDescent="0.25">
      <c r="A522">
        <f>ROW(Source!A363)</f>
        <v>363</v>
      </c>
      <c r="B522">
        <v>75316141</v>
      </c>
      <c r="C522">
        <v>75317743</v>
      </c>
      <c r="D522">
        <v>65153288</v>
      </c>
      <c r="E522">
        <v>1</v>
      </c>
      <c r="F522">
        <v>1</v>
      </c>
      <c r="G522">
        <v>30570983</v>
      </c>
      <c r="H522">
        <v>2</v>
      </c>
      <c r="I522" t="s">
        <v>692</v>
      </c>
      <c r="J522" t="s">
        <v>693</v>
      </c>
      <c r="K522" t="s">
        <v>694</v>
      </c>
      <c r="L522">
        <v>1368</v>
      </c>
      <c r="N522">
        <v>1011</v>
      </c>
      <c r="O522" t="s">
        <v>695</v>
      </c>
      <c r="P522" t="s">
        <v>695</v>
      </c>
      <c r="Q522">
        <v>1</v>
      </c>
      <c r="W522">
        <v>0</v>
      </c>
      <c r="X522">
        <v>-7781208</v>
      </c>
      <c r="Y522">
        <f>(AT522*1.25*2)</f>
        <v>0.67500000000000004</v>
      </c>
      <c r="AA522">
        <v>0</v>
      </c>
      <c r="AB522">
        <v>83.1</v>
      </c>
      <c r="AC522">
        <v>12.62</v>
      </c>
      <c r="AD522">
        <v>0</v>
      </c>
      <c r="AE522">
        <v>0</v>
      </c>
      <c r="AF522">
        <v>83.1</v>
      </c>
      <c r="AG522">
        <v>12.62</v>
      </c>
      <c r="AH522">
        <v>0</v>
      </c>
      <c r="AI522">
        <v>1</v>
      </c>
      <c r="AJ522">
        <v>1</v>
      </c>
      <c r="AK522">
        <v>1</v>
      </c>
      <c r="AL522">
        <v>1</v>
      </c>
      <c r="AM522">
        <v>-2</v>
      </c>
      <c r="AN522">
        <v>0</v>
      </c>
      <c r="AO522">
        <v>1</v>
      </c>
      <c r="AP522">
        <v>1</v>
      </c>
      <c r="AQ522">
        <v>0</v>
      </c>
      <c r="AR522">
        <v>0</v>
      </c>
      <c r="AS522" t="s">
        <v>3</v>
      </c>
      <c r="AT522">
        <v>0.27</v>
      </c>
      <c r="AU522" t="s">
        <v>253</v>
      </c>
      <c r="AV522">
        <v>0</v>
      </c>
      <c r="AW522">
        <v>2</v>
      </c>
      <c r="AX522">
        <v>75317755</v>
      </c>
      <c r="AY522">
        <v>1</v>
      </c>
      <c r="AZ522">
        <v>0</v>
      </c>
      <c r="BA522">
        <v>510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CV522">
        <v>0</v>
      </c>
      <c r="CW522">
        <f>ROUND(Y522*Source!I363*DO522,9)</f>
        <v>0</v>
      </c>
      <c r="CX522">
        <f>ROUND(Y522*Source!I363,9)</f>
        <v>0.59535000000000005</v>
      </c>
      <c r="CY522">
        <f>AB522</f>
        <v>83.1</v>
      </c>
      <c r="CZ522">
        <f>AF522</f>
        <v>83.1</v>
      </c>
      <c r="DA522">
        <f>AJ522</f>
        <v>1</v>
      </c>
      <c r="DB522">
        <f>ROUND((ROUND(AT522*CZ522,2)*1.25*2),6)</f>
        <v>56.1</v>
      </c>
      <c r="DC522">
        <f>ROUND((ROUND(AT522*AG522,2)*1.25*2),6)</f>
        <v>8.5250000000000004</v>
      </c>
      <c r="DD522" t="s">
        <v>3</v>
      </c>
      <c r="DE522" t="s">
        <v>3</v>
      </c>
      <c r="DF522">
        <f t="shared" si="218"/>
        <v>0</v>
      </c>
      <c r="DG522">
        <f t="shared" si="215"/>
        <v>49.47</v>
      </c>
      <c r="DH522">
        <f t="shared" si="216"/>
        <v>7.51</v>
      </c>
      <c r="DI522">
        <f t="shared" si="217"/>
        <v>0</v>
      </c>
      <c r="DJ522">
        <f>DG522</f>
        <v>49.47</v>
      </c>
      <c r="DK522">
        <v>0</v>
      </c>
      <c r="DL522" t="s">
        <v>3</v>
      </c>
      <c r="DM522">
        <v>0</v>
      </c>
      <c r="DN522" t="s">
        <v>3</v>
      </c>
      <c r="DO522">
        <v>0</v>
      </c>
    </row>
    <row r="523" spans="1:119" x14ac:dyDescent="0.25">
      <c r="A523">
        <f>ROW(Source!A363)</f>
        <v>363</v>
      </c>
      <c r="B523">
        <v>75316141</v>
      </c>
      <c r="C523">
        <v>75317743</v>
      </c>
      <c r="D523">
        <v>65153348</v>
      </c>
      <c r="E523">
        <v>1</v>
      </c>
      <c r="F523">
        <v>1</v>
      </c>
      <c r="G523">
        <v>30570983</v>
      </c>
      <c r="H523">
        <v>2</v>
      </c>
      <c r="I523" t="s">
        <v>753</v>
      </c>
      <c r="J523" t="s">
        <v>754</v>
      </c>
      <c r="K523" t="s">
        <v>755</v>
      </c>
      <c r="L523">
        <v>1368</v>
      </c>
      <c r="N523">
        <v>1011</v>
      </c>
      <c r="O523" t="s">
        <v>695</v>
      </c>
      <c r="P523" t="s">
        <v>695</v>
      </c>
      <c r="Q523">
        <v>1</v>
      </c>
      <c r="W523">
        <v>0</v>
      </c>
      <c r="X523">
        <v>578867756</v>
      </c>
      <c r="Y523">
        <f>(AT523*1.25*2)</f>
        <v>15.674999999999999</v>
      </c>
      <c r="AA523">
        <v>0</v>
      </c>
      <c r="AB523">
        <v>0.36</v>
      </c>
      <c r="AC523">
        <v>0</v>
      </c>
      <c r="AD523">
        <v>0</v>
      </c>
      <c r="AE523">
        <v>0</v>
      </c>
      <c r="AF523">
        <v>0.36</v>
      </c>
      <c r="AG523">
        <v>0</v>
      </c>
      <c r="AH523">
        <v>0</v>
      </c>
      <c r="AI523">
        <v>1</v>
      </c>
      <c r="AJ523">
        <v>1</v>
      </c>
      <c r="AK523">
        <v>1</v>
      </c>
      <c r="AL523">
        <v>1</v>
      </c>
      <c r="AM523">
        <v>-2</v>
      </c>
      <c r="AN523">
        <v>0</v>
      </c>
      <c r="AO523">
        <v>1</v>
      </c>
      <c r="AP523">
        <v>1</v>
      </c>
      <c r="AQ523">
        <v>0</v>
      </c>
      <c r="AR523">
        <v>0</v>
      </c>
      <c r="AS523" t="s">
        <v>3</v>
      </c>
      <c r="AT523">
        <v>6.27</v>
      </c>
      <c r="AU523" t="s">
        <v>253</v>
      </c>
      <c r="AV523">
        <v>0</v>
      </c>
      <c r="AW523">
        <v>2</v>
      </c>
      <c r="AX523">
        <v>75317756</v>
      </c>
      <c r="AY523">
        <v>1</v>
      </c>
      <c r="AZ523">
        <v>2048</v>
      </c>
      <c r="BA523">
        <v>511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CV523">
        <v>0</v>
      </c>
      <c r="CW523">
        <f>ROUND(Y523*Source!I363*DO523,9)</f>
        <v>0</v>
      </c>
      <c r="CX523">
        <f>ROUND(Y523*Source!I363,9)</f>
        <v>13.82535</v>
      </c>
      <c r="CY523">
        <f>AB523</f>
        <v>0.36</v>
      </c>
      <c r="CZ523">
        <f>AF523</f>
        <v>0.36</v>
      </c>
      <c r="DA523">
        <f>AJ523</f>
        <v>1</v>
      </c>
      <c r="DB523">
        <f>ROUND((ROUND(AT523*CZ523,2)*1.25*2),6)</f>
        <v>5.65</v>
      </c>
      <c r="DC523">
        <f>ROUND((ROUND(AT523*AG523,2)*1.25*2),6)</f>
        <v>0</v>
      </c>
      <c r="DD523" t="s">
        <v>3</v>
      </c>
      <c r="DE523" t="s">
        <v>3</v>
      </c>
      <c r="DF523">
        <f t="shared" si="218"/>
        <v>0</v>
      </c>
      <c r="DG523">
        <f t="shared" si="215"/>
        <v>4.9800000000000004</v>
      </c>
      <c r="DH523">
        <f t="shared" si="216"/>
        <v>0</v>
      </c>
      <c r="DI523">
        <f t="shared" si="217"/>
        <v>0</v>
      </c>
      <c r="DJ523">
        <f>DG523</f>
        <v>4.9800000000000004</v>
      </c>
      <c r="DK523">
        <v>0</v>
      </c>
      <c r="DL523" t="s">
        <v>3</v>
      </c>
      <c r="DM523">
        <v>0</v>
      </c>
      <c r="DN523" t="s">
        <v>3</v>
      </c>
      <c r="DO523">
        <v>0</v>
      </c>
    </row>
    <row r="524" spans="1:119" x14ac:dyDescent="0.25">
      <c r="A524">
        <f>ROW(Source!A363)</f>
        <v>363</v>
      </c>
      <c r="B524">
        <v>75316141</v>
      </c>
      <c r="C524">
        <v>75317743</v>
      </c>
      <c r="D524">
        <v>65152808</v>
      </c>
      <c r="E524">
        <v>1</v>
      </c>
      <c r="F524">
        <v>1</v>
      </c>
      <c r="G524">
        <v>30570983</v>
      </c>
      <c r="H524">
        <v>2</v>
      </c>
      <c r="I524" t="s">
        <v>738</v>
      </c>
      <c r="J524" t="s">
        <v>739</v>
      </c>
      <c r="K524" t="s">
        <v>740</v>
      </c>
      <c r="L524">
        <v>1368</v>
      </c>
      <c r="N524">
        <v>1011</v>
      </c>
      <c r="O524" t="s">
        <v>695</v>
      </c>
      <c r="P524" t="s">
        <v>695</v>
      </c>
      <c r="Q524">
        <v>1</v>
      </c>
      <c r="W524">
        <v>0</v>
      </c>
      <c r="X524">
        <v>-745462276</v>
      </c>
      <c r="Y524">
        <f>(AT524*1.25*2)</f>
        <v>3.4749999999999996</v>
      </c>
      <c r="AA524">
        <v>0</v>
      </c>
      <c r="AB524">
        <v>12.32</v>
      </c>
      <c r="AC524">
        <v>0</v>
      </c>
      <c r="AD524">
        <v>0</v>
      </c>
      <c r="AE524">
        <v>0</v>
      </c>
      <c r="AF524">
        <v>12.32</v>
      </c>
      <c r="AG524">
        <v>0</v>
      </c>
      <c r="AH524">
        <v>0</v>
      </c>
      <c r="AI524">
        <v>1</v>
      </c>
      <c r="AJ524">
        <v>1</v>
      </c>
      <c r="AK524">
        <v>1</v>
      </c>
      <c r="AL524">
        <v>1</v>
      </c>
      <c r="AM524">
        <v>-2</v>
      </c>
      <c r="AN524">
        <v>0</v>
      </c>
      <c r="AO524">
        <v>1</v>
      </c>
      <c r="AP524">
        <v>1</v>
      </c>
      <c r="AQ524">
        <v>0</v>
      </c>
      <c r="AR524">
        <v>0</v>
      </c>
      <c r="AS524" t="s">
        <v>3</v>
      </c>
      <c r="AT524">
        <v>1.39</v>
      </c>
      <c r="AU524" t="s">
        <v>253</v>
      </c>
      <c r="AV524">
        <v>0</v>
      </c>
      <c r="AW524">
        <v>2</v>
      </c>
      <c r="AX524">
        <v>75317757</v>
      </c>
      <c r="AY524">
        <v>1</v>
      </c>
      <c r="AZ524">
        <v>2048</v>
      </c>
      <c r="BA524">
        <v>512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CV524">
        <v>0</v>
      </c>
      <c r="CW524">
        <f>ROUND(Y524*Source!I363*DO524,9)</f>
        <v>0</v>
      </c>
      <c r="CX524">
        <f>ROUND(Y524*Source!I363,9)</f>
        <v>3.0649500000000001</v>
      </c>
      <c r="CY524">
        <f>AB524</f>
        <v>12.32</v>
      </c>
      <c r="CZ524">
        <f>AF524</f>
        <v>12.32</v>
      </c>
      <c r="DA524">
        <f>AJ524</f>
        <v>1</v>
      </c>
      <c r="DB524">
        <f>ROUND((ROUND(AT524*CZ524,2)*1.25*2),6)</f>
        <v>42.8</v>
      </c>
      <c r="DC524">
        <f>ROUND((ROUND(AT524*AG524,2)*1.25*2),6)</f>
        <v>0</v>
      </c>
      <c r="DD524" t="s">
        <v>3</v>
      </c>
      <c r="DE524" t="s">
        <v>3</v>
      </c>
      <c r="DF524">
        <f t="shared" si="218"/>
        <v>0</v>
      </c>
      <c r="DG524">
        <f t="shared" si="215"/>
        <v>37.76</v>
      </c>
      <c r="DH524">
        <f t="shared" si="216"/>
        <v>0</v>
      </c>
      <c r="DI524">
        <f t="shared" si="217"/>
        <v>0</v>
      </c>
      <c r="DJ524">
        <f>DG524</f>
        <v>37.76</v>
      </c>
      <c r="DK524">
        <v>0</v>
      </c>
      <c r="DL524" t="s">
        <v>3</v>
      </c>
      <c r="DM524">
        <v>0</v>
      </c>
      <c r="DN524" t="s">
        <v>3</v>
      </c>
      <c r="DO524">
        <v>0</v>
      </c>
    </row>
    <row r="525" spans="1:119" x14ac:dyDescent="0.25">
      <c r="A525">
        <f>ROW(Source!A363)</f>
        <v>363</v>
      </c>
      <c r="B525">
        <v>75316141</v>
      </c>
      <c r="C525">
        <v>75317743</v>
      </c>
      <c r="D525">
        <v>31111623</v>
      </c>
      <c r="E525">
        <v>1</v>
      </c>
      <c r="F525">
        <v>1</v>
      </c>
      <c r="G525">
        <v>30570983</v>
      </c>
      <c r="H525">
        <v>3</v>
      </c>
      <c r="I525" t="s">
        <v>759</v>
      </c>
      <c r="J525" t="s">
        <v>760</v>
      </c>
      <c r="K525" t="s">
        <v>761</v>
      </c>
      <c r="L525">
        <v>1346</v>
      </c>
      <c r="N525">
        <v>1009</v>
      </c>
      <c r="O525" t="s">
        <v>132</v>
      </c>
      <c r="P525" t="s">
        <v>132</v>
      </c>
      <c r="Q525">
        <v>1</v>
      </c>
      <c r="W525">
        <v>0</v>
      </c>
      <c r="X525">
        <v>-1951106230</v>
      </c>
      <c r="Y525">
        <f t="shared" ref="Y525:Y530" si="219">(AT525*2)</f>
        <v>26</v>
      </c>
      <c r="AA525">
        <v>1.39</v>
      </c>
      <c r="AB525">
        <v>0</v>
      </c>
      <c r="AC525">
        <v>0</v>
      </c>
      <c r="AD525">
        <v>0</v>
      </c>
      <c r="AE525">
        <v>1.39</v>
      </c>
      <c r="AF525">
        <v>0</v>
      </c>
      <c r="AG525">
        <v>0</v>
      </c>
      <c r="AH525">
        <v>0</v>
      </c>
      <c r="AI525">
        <v>1</v>
      </c>
      <c r="AJ525">
        <v>1</v>
      </c>
      <c r="AK525">
        <v>1</v>
      </c>
      <c r="AL525">
        <v>1</v>
      </c>
      <c r="AM525">
        <v>-2</v>
      </c>
      <c r="AN525">
        <v>0</v>
      </c>
      <c r="AO525">
        <v>1</v>
      </c>
      <c r="AP525">
        <v>1</v>
      </c>
      <c r="AQ525">
        <v>0</v>
      </c>
      <c r="AR525">
        <v>0</v>
      </c>
      <c r="AS525" t="s">
        <v>3</v>
      </c>
      <c r="AT525">
        <v>13</v>
      </c>
      <c r="AU525" t="s">
        <v>252</v>
      </c>
      <c r="AV525">
        <v>0</v>
      </c>
      <c r="AW525">
        <v>2</v>
      </c>
      <c r="AX525">
        <v>75317758</v>
      </c>
      <c r="AY525">
        <v>1</v>
      </c>
      <c r="AZ525">
        <v>0</v>
      </c>
      <c r="BA525">
        <v>513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CV525">
        <v>0</v>
      </c>
      <c r="CW525">
        <v>0</v>
      </c>
      <c r="CX525">
        <f>ROUND(Y525*Source!I363,9)</f>
        <v>22.931999999999999</v>
      </c>
      <c r="CY525">
        <f t="shared" ref="CY525:CY530" si="220">AA525</f>
        <v>1.39</v>
      </c>
      <c r="CZ525">
        <f t="shared" ref="CZ525:CZ530" si="221">AE525</f>
        <v>1.39</v>
      </c>
      <c r="DA525">
        <f t="shared" ref="DA525:DA530" si="222">AI525</f>
        <v>1</v>
      </c>
      <c r="DB525">
        <f t="shared" ref="DB525:DB530" si="223">ROUND((ROUND(AT525*CZ525,2)*2),6)</f>
        <v>36.14</v>
      </c>
      <c r="DC525">
        <f t="shared" ref="DC525:DC530" si="224">ROUND((ROUND(AT525*AG525,2)*2),6)</f>
        <v>0</v>
      </c>
      <c r="DD525" t="s">
        <v>3</v>
      </c>
      <c r="DE525" t="s">
        <v>3</v>
      </c>
      <c r="DF525">
        <f t="shared" si="218"/>
        <v>31.88</v>
      </c>
      <c r="DG525">
        <f t="shared" si="215"/>
        <v>0</v>
      </c>
      <c r="DH525">
        <f t="shared" si="216"/>
        <v>0</v>
      </c>
      <c r="DI525">
        <f t="shared" si="217"/>
        <v>0</v>
      </c>
      <c r="DJ525">
        <f t="shared" ref="DJ525:DJ530" si="225">DF525</f>
        <v>31.88</v>
      </c>
      <c r="DK525">
        <v>0</v>
      </c>
      <c r="DL525" t="s">
        <v>3</v>
      </c>
      <c r="DM525">
        <v>0</v>
      </c>
      <c r="DN525" t="s">
        <v>3</v>
      </c>
      <c r="DO525">
        <v>0</v>
      </c>
    </row>
    <row r="526" spans="1:119" x14ac:dyDescent="0.25">
      <c r="A526">
        <f>ROW(Source!A363)</f>
        <v>363</v>
      </c>
      <c r="B526">
        <v>75316141</v>
      </c>
      <c r="C526">
        <v>75317743</v>
      </c>
      <c r="D526">
        <v>38798384</v>
      </c>
      <c r="E526">
        <v>1</v>
      </c>
      <c r="F526">
        <v>1</v>
      </c>
      <c r="G526">
        <v>30570983</v>
      </c>
      <c r="H526">
        <v>3</v>
      </c>
      <c r="I526" t="s">
        <v>762</v>
      </c>
      <c r="J526" t="s">
        <v>763</v>
      </c>
      <c r="K526" t="s">
        <v>764</v>
      </c>
      <c r="L526">
        <v>1348</v>
      </c>
      <c r="N526">
        <v>1009</v>
      </c>
      <c r="O526" t="s">
        <v>137</v>
      </c>
      <c r="P526" t="s">
        <v>137</v>
      </c>
      <c r="Q526">
        <v>1000</v>
      </c>
      <c r="W526">
        <v>0</v>
      </c>
      <c r="X526">
        <v>266256103</v>
      </c>
      <c r="Y526">
        <f t="shared" si="219"/>
        <v>2.5999999999999999E-2</v>
      </c>
      <c r="AA526">
        <v>3517.41</v>
      </c>
      <c r="AB526">
        <v>0</v>
      </c>
      <c r="AC526">
        <v>0</v>
      </c>
      <c r="AD526">
        <v>0</v>
      </c>
      <c r="AE526">
        <v>3517.41</v>
      </c>
      <c r="AF526">
        <v>0</v>
      </c>
      <c r="AG526">
        <v>0</v>
      </c>
      <c r="AH526">
        <v>0</v>
      </c>
      <c r="AI526">
        <v>1</v>
      </c>
      <c r="AJ526">
        <v>1</v>
      </c>
      <c r="AK526">
        <v>1</v>
      </c>
      <c r="AL526">
        <v>1</v>
      </c>
      <c r="AM526">
        <v>-2</v>
      </c>
      <c r="AN526">
        <v>0</v>
      </c>
      <c r="AO526">
        <v>1</v>
      </c>
      <c r="AP526">
        <v>1</v>
      </c>
      <c r="AQ526">
        <v>0</v>
      </c>
      <c r="AR526">
        <v>0</v>
      </c>
      <c r="AS526" t="s">
        <v>3</v>
      </c>
      <c r="AT526">
        <v>1.2999999999999999E-2</v>
      </c>
      <c r="AU526" t="s">
        <v>252</v>
      </c>
      <c r="AV526">
        <v>0</v>
      </c>
      <c r="AW526">
        <v>2</v>
      </c>
      <c r="AX526">
        <v>75317759</v>
      </c>
      <c r="AY526">
        <v>1</v>
      </c>
      <c r="AZ526">
        <v>0</v>
      </c>
      <c r="BA526">
        <v>514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CV526">
        <v>0</v>
      </c>
      <c r="CW526">
        <v>0</v>
      </c>
      <c r="CX526">
        <f>ROUND(Y526*Source!I363,9)</f>
        <v>2.2932000000000001E-2</v>
      </c>
      <c r="CY526">
        <f t="shared" si="220"/>
        <v>3517.41</v>
      </c>
      <c r="CZ526">
        <f t="shared" si="221"/>
        <v>3517.41</v>
      </c>
      <c r="DA526">
        <f t="shared" si="222"/>
        <v>1</v>
      </c>
      <c r="DB526">
        <f t="shared" si="223"/>
        <v>91.46</v>
      </c>
      <c r="DC526">
        <f t="shared" si="224"/>
        <v>0</v>
      </c>
      <c r="DD526" t="s">
        <v>3</v>
      </c>
      <c r="DE526" t="s">
        <v>3</v>
      </c>
      <c r="DF526">
        <f t="shared" si="218"/>
        <v>80.66</v>
      </c>
      <c r="DG526">
        <f t="shared" si="215"/>
        <v>0</v>
      </c>
      <c r="DH526">
        <f t="shared" si="216"/>
        <v>0</v>
      </c>
      <c r="DI526">
        <f t="shared" si="217"/>
        <v>0</v>
      </c>
      <c r="DJ526">
        <f t="shared" si="225"/>
        <v>80.66</v>
      </c>
      <c r="DK526">
        <v>0</v>
      </c>
      <c r="DL526" t="s">
        <v>3</v>
      </c>
      <c r="DM526">
        <v>0</v>
      </c>
      <c r="DN526" t="s">
        <v>3</v>
      </c>
      <c r="DO526">
        <v>0</v>
      </c>
    </row>
    <row r="527" spans="1:119" x14ac:dyDescent="0.25">
      <c r="A527">
        <f>ROW(Source!A363)</f>
        <v>363</v>
      </c>
      <c r="B527">
        <v>75316141</v>
      </c>
      <c r="C527">
        <v>75317743</v>
      </c>
      <c r="D527">
        <v>64818614</v>
      </c>
      <c r="E527">
        <v>1</v>
      </c>
      <c r="F527">
        <v>1</v>
      </c>
      <c r="G527">
        <v>30570983</v>
      </c>
      <c r="H527">
        <v>3</v>
      </c>
      <c r="I527" t="s">
        <v>765</v>
      </c>
      <c r="J527" t="s">
        <v>766</v>
      </c>
      <c r="K527" t="s">
        <v>767</v>
      </c>
      <c r="L527">
        <v>1348</v>
      </c>
      <c r="N527">
        <v>1009</v>
      </c>
      <c r="O527" t="s">
        <v>137</v>
      </c>
      <c r="P527" t="s">
        <v>137</v>
      </c>
      <c r="Q527">
        <v>1000</v>
      </c>
      <c r="W527">
        <v>0</v>
      </c>
      <c r="X527">
        <v>-1897072270</v>
      </c>
      <c r="Y527">
        <f t="shared" si="219"/>
        <v>0.06</v>
      </c>
      <c r="AA527">
        <v>6767.09</v>
      </c>
      <c r="AB527">
        <v>0</v>
      </c>
      <c r="AC527">
        <v>0</v>
      </c>
      <c r="AD527">
        <v>0</v>
      </c>
      <c r="AE527">
        <v>6767.09</v>
      </c>
      <c r="AF527">
        <v>0</v>
      </c>
      <c r="AG527">
        <v>0</v>
      </c>
      <c r="AH527">
        <v>0</v>
      </c>
      <c r="AI527">
        <v>1</v>
      </c>
      <c r="AJ527">
        <v>1</v>
      </c>
      <c r="AK527">
        <v>1</v>
      </c>
      <c r="AL527">
        <v>1</v>
      </c>
      <c r="AM527">
        <v>-2</v>
      </c>
      <c r="AN527">
        <v>0</v>
      </c>
      <c r="AO527">
        <v>1</v>
      </c>
      <c r="AP527">
        <v>1</v>
      </c>
      <c r="AQ527">
        <v>0</v>
      </c>
      <c r="AR527">
        <v>0</v>
      </c>
      <c r="AS527" t="s">
        <v>3</v>
      </c>
      <c r="AT527">
        <v>0.03</v>
      </c>
      <c r="AU527" t="s">
        <v>252</v>
      </c>
      <c r="AV527">
        <v>0</v>
      </c>
      <c r="AW527">
        <v>2</v>
      </c>
      <c r="AX527">
        <v>75317760</v>
      </c>
      <c r="AY527">
        <v>1</v>
      </c>
      <c r="AZ527">
        <v>0</v>
      </c>
      <c r="BA527">
        <v>515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CV527">
        <v>0</v>
      </c>
      <c r="CW527">
        <v>0</v>
      </c>
      <c r="CX527">
        <f>ROUND(Y527*Source!I363,9)</f>
        <v>5.2920000000000002E-2</v>
      </c>
      <c r="CY527">
        <f t="shared" si="220"/>
        <v>6767.09</v>
      </c>
      <c r="CZ527">
        <f t="shared" si="221"/>
        <v>6767.09</v>
      </c>
      <c r="DA527">
        <f t="shared" si="222"/>
        <v>1</v>
      </c>
      <c r="DB527">
        <f t="shared" si="223"/>
        <v>406.02</v>
      </c>
      <c r="DC527">
        <f t="shared" si="224"/>
        <v>0</v>
      </c>
      <c r="DD527" t="s">
        <v>3</v>
      </c>
      <c r="DE527" t="s">
        <v>3</v>
      </c>
      <c r="DF527">
        <f t="shared" si="218"/>
        <v>358.11</v>
      </c>
      <c r="DG527">
        <f t="shared" si="215"/>
        <v>0</v>
      </c>
      <c r="DH527">
        <f t="shared" si="216"/>
        <v>0</v>
      </c>
      <c r="DI527">
        <f t="shared" si="217"/>
        <v>0</v>
      </c>
      <c r="DJ527">
        <f t="shared" si="225"/>
        <v>358.11</v>
      </c>
      <c r="DK527">
        <v>0</v>
      </c>
      <c r="DL527" t="s">
        <v>3</v>
      </c>
      <c r="DM527">
        <v>0</v>
      </c>
      <c r="DN527" t="s">
        <v>3</v>
      </c>
      <c r="DO527">
        <v>0</v>
      </c>
    </row>
    <row r="528" spans="1:119" x14ac:dyDescent="0.25">
      <c r="A528">
        <f>ROW(Source!A363)</f>
        <v>363</v>
      </c>
      <c r="B528">
        <v>75316141</v>
      </c>
      <c r="C528">
        <v>75317743</v>
      </c>
      <c r="D528">
        <v>64818618</v>
      </c>
      <c r="E528">
        <v>1</v>
      </c>
      <c r="F528">
        <v>1</v>
      </c>
      <c r="G528">
        <v>30570983</v>
      </c>
      <c r="H528">
        <v>3</v>
      </c>
      <c r="I528" t="s">
        <v>768</v>
      </c>
      <c r="J528" t="s">
        <v>769</v>
      </c>
      <c r="K528" t="s">
        <v>770</v>
      </c>
      <c r="L528">
        <v>1348</v>
      </c>
      <c r="N528">
        <v>1009</v>
      </c>
      <c r="O528" t="s">
        <v>137</v>
      </c>
      <c r="P528" t="s">
        <v>137</v>
      </c>
      <c r="Q528">
        <v>1000</v>
      </c>
      <c r="W528">
        <v>0</v>
      </c>
      <c r="X528">
        <v>1803912292</v>
      </c>
      <c r="Y528">
        <f t="shared" si="219"/>
        <v>2.8000000000000001E-2</v>
      </c>
      <c r="AA528">
        <v>3438.58</v>
      </c>
      <c r="AB528">
        <v>0</v>
      </c>
      <c r="AC528">
        <v>0</v>
      </c>
      <c r="AD528">
        <v>0</v>
      </c>
      <c r="AE528">
        <v>3438.58</v>
      </c>
      <c r="AF528">
        <v>0</v>
      </c>
      <c r="AG528">
        <v>0</v>
      </c>
      <c r="AH528">
        <v>0</v>
      </c>
      <c r="AI528">
        <v>1</v>
      </c>
      <c r="AJ528">
        <v>1</v>
      </c>
      <c r="AK528">
        <v>1</v>
      </c>
      <c r="AL528">
        <v>1</v>
      </c>
      <c r="AM528">
        <v>-2</v>
      </c>
      <c r="AN528">
        <v>0</v>
      </c>
      <c r="AO528">
        <v>1</v>
      </c>
      <c r="AP528">
        <v>1</v>
      </c>
      <c r="AQ528">
        <v>0</v>
      </c>
      <c r="AR528">
        <v>0</v>
      </c>
      <c r="AS528" t="s">
        <v>3</v>
      </c>
      <c r="AT528">
        <v>1.4E-2</v>
      </c>
      <c r="AU528" t="s">
        <v>252</v>
      </c>
      <c r="AV528">
        <v>0</v>
      </c>
      <c r="AW528">
        <v>2</v>
      </c>
      <c r="AX528">
        <v>75317761</v>
      </c>
      <c r="AY528">
        <v>1</v>
      </c>
      <c r="AZ528">
        <v>0</v>
      </c>
      <c r="BA528">
        <v>516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CV528">
        <v>0</v>
      </c>
      <c r="CW528">
        <v>0</v>
      </c>
      <c r="CX528">
        <f>ROUND(Y528*Source!I363,9)</f>
        <v>2.4695999999999999E-2</v>
      </c>
      <c r="CY528">
        <f t="shared" si="220"/>
        <v>3438.58</v>
      </c>
      <c r="CZ528">
        <f t="shared" si="221"/>
        <v>3438.58</v>
      </c>
      <c r="DA528">
        <f t="shared" si="222"/>
        <v>1</v>
      </c>
      <c r="DB528">
        <f t="shared" si="223"/>
        <v>96.28</v>
      </c>
      <c r="DC528">
        <f t="shared" si="224"/>
        <v>0</v>
      </c>
      <c r="DD528" t="s">
        <v>3</v>
      </c>
      <c r="DE528" t="s">
        <v>3</v>
      </c>
      <c r="DF528">
        <f t="shared" si="218"/>
        <v>84.92</v>
      </c>
      <c r="DG528">
        <f t="shared" si="215"/>
        <v>0</v>
      </c>
      <c r="DH528">
        <f t="shared" si="216"/>
        <v>0</v>
      </c>
      <c r="DI528">
        <f t="shared" si="217"/>
        <v>0</v>
      </c>
      <c r="DJ528">
        <f t="shared" si="225"/>
        <v>84.92</v>
      </c>
      <c r="DK528">
        <v>0</v>
      </c>
      <c r="DL528" t="s">
        <v>3</v>
      </c>
      <c r="DM528">
        <v>0</v>
      </c>
      <c r="DN528" t="s">
        <v>3</v>
      </c>
      <c r="DO528">
        <v>0</v>
      </c>
    </row>
    <row r="529" spans="1:119" x14ac:dyDescent="0.25">
      <c r="A529">
        <f>ROW(Source!A363)</f>
        <v>363</v>
      </c>
      <c r="B529">
        <v>75316141</v>
      </c>
      <c r="C529">
        <v>75317743</v>
      </c>
      <c r="D529">
        <v>64818886</v>
      </c>
      <c r="E529">
        <v>1</v>
      </c>
      <c r="F529">
        <v>1</v>
      </c>
      <c r="G529">
        <v>30570983</v>
      </c>
      <c r="H529">
        <v>3</v>
      </c>
      <c r="I529" t="s">
        <v>260</v>
      </c>
      <c r="J529" t="s">
        <v>262</v>
      </c>
      <c r="K529" t="s">
        <v>261</v>
      </c>
      <c r="L529">
        <v>1348</v>
      </c>
      <c r="N529">
        <v>1009</v>
      </c>
      <c r="O529" t="s">
        <v>137</v>
      </c>
      <c r="P529" t="s">
        <v>137</v>
      </c>
      <c r="Q529">
        <v>1000</v>
      </c>
      <c r="W529">
        <v>0</v>
      </c>
      <c r="X529">
        <v>1697234708</v>
      </c>
      <c r="Y529">
        <f t="shared" si="219"/>
        <v>0.26600000000000001</v>
      </c>
      <c r="AA529">
        <v>3925.79</v>
      </c>
      <c r="AB529">
        <v>0</v>
      </c>
      <c r="AC529">
        <v>0</v>
      </c>
      <c r="AD529">
        <v>0</v>
      </c>
      <c r="AE529">
        <v>3925.79</v>
      </c>
      <c r="AF529">
        <v>0</v>
      </c>
      <c r="AG529">
        <v>0</v>
      </c>
      <c r="AH529">
        <v>0</v>
      </c>
      <c r="AI529">
        <v>1</v>
      </c>
      <c r="AJ529">
        <v>1</v>
      </c>
      <c r="AK529">
        <v>1</v>
      </c>
      <c r="AL529">
        <v>1</v>
      </c>
      <c r="AM529">
        <v>0</v>
      </c>
      <c r="AN529">
        <v>0</v>
      </c>
      <c r="AO529">
        <v>0</v>
      </c>
      <c r="AP529">
        <v>1</v>
      </c>
      <c r="AQ529">
        <v>0</v>
      </c>
      <c r="AR529">
        <v>0</v>
      </c>
      <c r="AS529" t="s">
        <v>3</v>
      </c>
      <c r="AT529">
        <v>0.13300000000000001</v>
      </c>
      <c r="AU529" t="s">
        <v>252</v>
      </c>
      <c r="AV529">
        <v>0</v>
      </c>
      <c r="AW529">
        <v>1</v>
      </c>
      <c r="AX529">
        <v>-1</v>
      </c>
      <c r="AY529">
        <v>0</v>
      </c>
      <c r="AZ529">
        <v>0</v>
      </c>
      <c r="BA529" t="s">
        <v>3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CV529">
        <v>0</v>
      </c>
      <c r="CW529">
        <v>0</v>
      </c>
      <c r="CX529">
        <f>ROUND(Y529*Source!I363,9)</f>
        <v>0.23461199999999999</v>
      </c>
      <c r="CY529">
        <f t="shared" si="220"/>
        <v>3925.79</v>
      </c>
      <c r="CZ529">
        <f t="shared" si="221"/>
        <v>3925.79</v>
      </c>
      <c r="DA529">
        <f t="shared" si="222"/>
        <v>1</v>
      </c>
      <c r="DB529">
        <f t="shared" si="223"/>
        <v>1044.26</v>
      </c>
      <c r="DC529">
        <f t="shared" si="224"/>
        <v>0</v>
      </c>
      <c r="DD529" t="s">
        <v>3</v>
      </c>
      <c r="DE529" t="s">
        <v>3</v>
      </c>
      <c r="DF529">
        <f t="shared" si="218"/>
        <v>921.04</v>
      </c>
      <c r="DG529">
        <f t="shared" si="215"/>
        <v>0</v>
      </c>
      <c r="DH529">
        <f t="shared" si="216"/>
        <v>0</v>
      </c>
      <c r="DI529">
        <f t="shared" si="217"/>
        <v>0</v>
      </c>
      <c r="DJ529">
        <f t="shared" si="225"/>
        <v>921.04</v>
      </c>
      <c r="DK529">
        <v>0</v>
      </c>
      <c r="DL529" t="s">
        <v>3</v>
      </c>
      <c r="DM529">
        <v>0</v>
      </c>
      <c r="DN529" t="s">
        <v>3</v>
      </c>
      <c r="DO529">
        <v>0</v>
      </c>
    </row>
    <row r="530" spans="1:119" x14ac:dyDescent="0.25">
      <c r="A530">
        <f>ROW(Source!A363)</f>
        <v>363</v>
      </c>
      <c r="B530">
        <v>75316141</v>
      </c>
      <c r="C530">
        <v>75317743</v>
      </c>
      <c r="D530">
        <v>41713827</v>
      </c>
      <c r="E530">
        <v>1</v>
      </c>
      <c r="F530">
        <v>1</v>
      </c>
      <c r="G530">
        <v>30570983</v>
      </c>
      <c r="H530">
        <v>3</v>
      </c>
      <c r="I530" t="s">
        <v>256</v>
      </c>
      <c r="J530" t="s">
        <v>258</v>
      </c>
      <c r="K530" t="s">
        <v>257</v>
      </c>
      <c r="L530">
        <v>1327</v>
      </c>
      <c r="N530">
        <v>1005</v>
      </c>
      <c r="O530" t="s">
        <v>103</v>
      </c>
      <c r="P530" t="s">
        <v>103</v>
      </c>
      <c r="Q530">
        <v>1</v>
      </c>
      <c r="W530">
        <v>0</v>
      </c>
      <c r="X530">
        <v>-836788645</v>
      </c>
      <c r="Y530">
        <f t="shared" si="219"/>
        <v>204</v>
      </c>
      <c r="AA530">
        <v>24.96</v>
      </c>
      <c r="AB530">
        <v>0</v>
      </c>
      <c r="AC530">
        <v>0</v>
      </c>
      <c r="AD530">
        <v>0</v>
      </c>
      <c r="AE530">
        <v>24.96</v>
      </c>
      <c r="AF530">
        <v>0</v>
      </c>
      <c r="AG530">
        <v>0</v>
      </c>
      <c r="AH530">
        <v>0</v>
      </c>
      <c r="AI530">
        <v>1</v>
      </c>
      <c r="AJ530">
        <v>1</v>
      </c>
      <c r="AK530">
        <v>1</v>
      </c>
      <c r="AL530">
        <v>1</v>
      </c>
      <c r="AM530">
        <v>0</v>
      </c>
      <c r="AN530">
        <v>0</v>
      </c>
      <c r="AO530">
        <v>0</v>
      </c>
      <c r="AP530">
        <v>1</v>
      </c>
      <c r="AQ530">
        <v>0</v>
      </c>
      <c r="AR530">
        <v>0</v>
      </c>
      <c r="AS530" t="s">
        <v>3</v>
      </c>
      <c r="AT530">
        <v>102</v>
      </c>
      <c r="AU530" t="s">
        <v>252</v>
      </c>
      <c r="AV530">
        <v>0</v>
      </c>
      <c r="AW530">
        <v>1</v>
      </c>
      <c r="AX530">
        <v>-1</v>
      </c>
      <c r="AY530">
        <v>0</v>
      </c>
      <c r="AZ530">
        <v>0</v>
      </c>
      <c r="BA530" t="s">
        <v>3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CV530">
        <v>0</v>
      </c>
      <c r="CW530">
        <v>0</v>
      </c>
      <c r="CX530">
        <f>ROUND(Y530*Source!I363,9)</f>
        <v>179.928</v>
      </c>
      <c r="CY530">
        <f t="shared" si="220"/>
        <v>24.96</v>
      </c>
      <c r="CZ530">
        <f t="shared" si="221"/>
        <v>24.96</v>
      </c>
      <c r="DA530">
        <f t="shared" si="222"/>
        <v>1</v>
      </c>
      <c r="DB530">
        <f t="shared" si="223"/>
        <v>5091.84</v>
      </c>
      <c r="DC530">
        <f t="shared" si="224"/>
        <v>0</v>
      </c>
      <c r="DD530" t="s">
        <v>3</v>
      </c>
      <c r="DE530" t="s">
        <v>3</v>
      </c>
      <c r="DF530">
        <f t="shared" si="218"/>
        <v>4491</v>
      </c>
      <c r="DG530">
        <f t="shared" si="215"/>
        <v>0</v>
      </c>
      <c r="DH530">
        <f t="shared" si="216"/>
        <v>0</v>
      </c>
      <c r="DI530">
        <f t="shared" si="217"/>
        <v>0</v>
      </c>
      <c r="DJ530">
        <f t="shared" si="225"/>
        <v>4491</v>
      </c>
      <c r="DK530">
        <v>0</v>
      </c>
      <c r="DL530" t="s">
        <v>3</v>
      </c>
      <c r="DM530">
        <v>0</v>
      </c>
      <c r="DN530" t="s">
        <v>3</v>
      </c>
      <c r="DO530">
        <v>0</v>
      </c>
    </row>
    <row r="531" spans="1:119" x14ac:dyDescent="0.25">
      <c r="A531">
        <f>ROW(Source!A364)</f>
        <v>364</v>
      </c>
      <c r="B531">
        <v>75316143</v>
      </c>
      <c r="C531">
        <v>75317743</v>
      </c>
      <c r="D531">
        <v>44573642</v>
      </c>
      <c r="E531">
        <v>30570983</v>
      </c>
      <c r="F531">
        <v>1</v>
      </c>
      <c r="G531">
        <v>30570983</v>
      </c>
      <c r="H531">
        <v>1</v>
      </c>
      <c r="I531" t="s">
        <v>678</v>
      </c>
      <c r="J531" t="s">
        <v>3</v>
      </c>
      <c r="K531" t="s">
        <v>679</v>
      </c>
      <c r="L531">
        <v>1191</v>
      </c>
      <c r="N531">
        <v>1013</v>
      </c>
      <c r="O531" t="s">
        <v>680</v>
      </c>
      <c r="P531" t="s">
        <v>680</v>
      </c>
      <c r="Q531">
        <v>1</v>
      </c>
      <c r="W531">
        <v>0</v>
      </c>
      <c r="X531">
        <v>476480486</v>
      </c>
      <c r="Y531">
        <f>(AT531*1.15*2)</f>
        <v>114.31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1</v>
      </c>
      <c r="AJ531">
        <v>1</v>
      </c>
      <c r="AK531">
        <v>1</v>
      </c>
      <c r="AL531">
        <v>1</v>
      </c>
      <c r="AM531">
        <v>-2</v>
      </c>
      <c r="AN531">
        <v>0</v>
      </c>
      <c r="AO531">
        <v>1</v>
      </c>
      <c r="AP531">
        <v>1</v>
      </c>
      <c r="AQ531">
        <v>0</v>
      </c>
      <c r="AR531">
        <v>0</v>
      </c>
      <c r="AS531" t="s">
        <v>3</v>
      </c>
      <c r="AT531">
        <v>49.7</v>
      </c>
      <c r="AU531" t="s">
        <v>254</v>
      </c>
      <c r="AV531">
        <v>1</v>
      </c>
      <c r="AW531">
        <v>2</v>
      </c>
      <c r="AX531">
        <v>75317754</v>
      </c>
      <c r="AY531">
        <v>1</v>
      </c>
      <c r="AZ531">
        <v>0</v>
      </c>
      <c r="BA531">
        <v>519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CU531">
        <f>ROUND(AT531*Source!I364*AH531*AL531,2)</f>
        <v>0</v>
      </c>
      <c r="CV531">
        <f>ROUND(Y531*Source!I364,9)</f>
        <v>100.82142</v>
      </c>
      <c r="CW531">
        <v>0</v>
      </c>
      <c r="CX531">
        <f>ROUND(Y531*Source!I364,9)</f>
        <v>100.82142</v>
      </c>
      <c r="CY531">
        <f>AD531</f>
        <v>0</v>
      </c>
      <c r="CZ531">
        <f>AH531</f>
        <v>0</v>
      </c>
      <c r="DA531">
        <f>AL531</f>
        <v>1</v>
      </c>
      <c r="DB531">
        <f>ROUND((ROUND(AT531*CZ531,2)*1.15*2),6)</f>
        <v>0</v>
      </c>
      <c r="DC531">
        <f>ROUND((ROUND(AT531*AG531,2)*1.15*2),6)</f>
        <v>0</v>
      </c>
      <c r="DD531" t="s">
        <v>3</v>
      </c>
      <c r="DE531" t="s">
        <v>3</v>
      </c>
      <c r="DF531">
        <f t="shared" si="218"/>
        <v>0</v>
      </c>
      <c r="DG531">
        <f t="shared" si="215"/>
        <v>0</v>
      </c>
      <c r="DH531">
        <f t="shared" si="216"/>
        <v>0</v>
      </c>
      <c r="DI531">
        <f t="shared" si="217"/>
        <v>0</v>
      </c>
      <c r="DJ531">
        <f>DI531</f>
        <v>0</v>
      </c>
      <c r="DK531">
        <v>0</v>
      </c>
      <c r="DL531" t="s">
        <v>3</v>
      </c>
      <c r="DM531">
        <v>0</v>
      </c>
      <c r="DN531" t="s">
        <v>3</v>
      </c>
      <c r="DO531">
        <v>0</v>
      </c>
    </row>
    <row r="532" spans="1:119" x14ac:dyDescent="0.25">
      <c r="A532">
        <f>ROW(Source!A364)</f>
        <v>364</v>
      </c>
      <c r="B532">
        <v>75316143</v>
      </c>
      <c r="C532">
        <v>75317743</v>
      </c>
      <c r="D532">
        <v>65153288</v>
      </c>
      <c r="E532">
        <v>1</v>
      </c>
      <c r="F532">
        <v>1</v>
      </c>
      <c r="G532">
        <v>30570983</v>
      </c>
      <c r="H532">
        <v>2</v>
      </c>
      <c r="I532" t="s">
        <v>692</v>
      </c>
      <c r="J532" t="s">
        <v>693</v>
      </c>
      <c r="K532" t="s">
        <v>694</v>
      </c>
      <c r="L532">
        <v>1368</v>
      </c>
      <c r="N532">
        <v>1011</v>
      </c>
      <c r="O532" t="s">
        <v>695</v>
      </c>
      <c r="P532" t="s">
        <v>695</v>
      </c>
      <c r="Q532">
        <v>1</v>
      </c>
      <c r="W532">
        <v>0</v>
      </c>
      <c r="X532">
        <v>-7781208</v>
      </c>
      <c r="Y532">
        <f>(AT532*1.25*2)</f>
        <v>0.67500000000000004</v>
      </c>
      <c r="AA532">
        <v>0</v>
      </c>
      <c r="AB532">
        <v>87.01</v>
      </c>
      <c r="AC532">
        <v>13.21</v>
      </c>
      <c r="AD532">
        <v>0</v>
      </c>
      <c r="AE532">
        <v>0</v>
      </c>
      <c r="AF532">
        <v>83.1</v>
      </c>
      <c r="AG532">
        <v>12.62</v>
      </c>
      <c r="AH532">
        <v>0</v>
      </c>
      <c r="AI532">
        <v>1</v>
      </c>
      <c r="AJ532">
        <v>1</v>
      </c>
      <c r="AK532">
        <v>1</v>
      </c>
      <c r="AL532">
        <v>1</v>
      </c>
      <c r="AM532">
        <v>2</v>
      </c>
      <c r="AN532">
        <v>0</v>
      </c>
      <c r="AO532">
        <v>1</v>
      </c>
      <c r="AP532">
        <v>1</v>
      </c>
      <c r="AQ532">
        <v>0</v>
      </c>
      <c r="AR532">
        <v>0</v>
      </c>
      <c r="AS532" t="s">
        <v>3</v>
      </c>
      <c r="AT532">
        <v>0.27</v>
      </c>
      <c r="AU532" t="s">
        <v>253</v>
      </c>
      <c r="AV532">
        <v>0</v>
      </c>
      <c r="AW532">
        <v>2</v>
      </c>
      <c r="AX532">
        <v>75317755</v>
      </c>
      <c r="AY532">
        <v>1</v>
      </c>
      <c r="AZ532">
        <v>0</v>
      </c>
      <c r="BA532">
        <v>520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CV532">
        <v>0</v>
      </c>
      <c r="CW532">
        <f>ROUND(Y532*Source!I364*DO532,9)</f>
        <v>0</v>
      </c>
      <c r="CX532">
        <f>ROUND(Y532*Source!I364,9)</f>
        <v>0.59535000000000005</v>
      </c>
      <c r="CY532">
        <f>AB532</f>
        <v>87.01</v>
      </c>
      <c r="CZ532">
        <f>AF532</f>
        <v>83.1</v>
      </c>
      <c r="DA532">
        <f>AJ532</f>
        <v>1</v>
      </c>
      <c r="DB532">
        <f>ROUND((ROUND(AT532*CZ532,2)*1.25*2),6)</f>
        <v>56.1</v>
      </c>
      <c r="DC532">
        <f>ROUND((ROUND(AT532*AG532,2)*1.25*2),6)</f>
        <v>8.5250000000000004</v>
      </c>
      <c r="DD532" t="s">
        <v>3</v>
      </c>
      <c r="DE532" t="s">
        <v>3</v>
      </c>
      <c r="DF532">
        <f t="shared" si="218"/>
        <v>0</v>
      </c>
      <c r="DG532">
        <f t="shared" si="215"/>
        <v>49.47</v>
      </c>
      <c r="DH532">
        <f t="shared" si="216"/>
        <v>7.51</v>
      </c>
      <c r="DI532">
        <f t="shared" si="217"/>
        <v>0</v>
      </c>
      <c r="DJ532">
        <f>DG532</f>
        <v>49.47</v>
      </c>
      <c r="DK532">
        <v>0</v>
      </c>
      <c r="DL532" t="s">
        <v>3</v>
      </c>
      <c r="DM532">
        <v>0</v>
      </c>
      <c r="DN532" t="s">
        <v>3</v>
      </c>
      <c r="DO532">
        <v>0</v>
      </c>
    </row>
    <row r="533" spans="1:119" x14ac:dyDescent="0.25">
      <c r="A533">
        <f>ROW(Source!A364)</f>
        <v>364</v>
      </c>
      <c r="B533">
        <v>75316143</v>
      </c>
      <c r="C533">
        <v>75317743</v>
      </c>
      <c r="D533">
        <v>65153348</v>
      </c>
      <c r="E533">
        <v>1</v>
      </c>
      <c r="F533">
        <v>1</v>
      </c>
      <c r="G533">
        <v>30570983</v>
      </c>
      <c r="H533">
        <v>2</v>
      </c>
      <c r="I533" t="s">
        <v>753</v>
      </c>
      <c r="J533" t="s">
        <v>754</v>
      </c>
      <c r="K533" t="s">
        <v>755</v>
      </c>
      <c r="L533">
        <v>1368</v>
      </c>
      <c r="N533">
        <v>1011</v>
      </c>
      <c r="O533" t="s">
        <v>695</v>
      </c>
      <c r="P533" t="s">
        <v>695</v>
      </c>
      <c r="Q533">
        <v>1</v>
      </c>
      <c r="W533">
        <v>0</v>
      </c>
      <c r="X533">
        <v>578867756</v>
      </c>
      <c r="Y533">
        <f>(AT533*1.25*2)</f>
        <v>15.674999999999999</v>
      </c>
      <c r="AA533">
        <v>0</v>
      </c>
      <c r="AB533">
        <v>0.38</v>
      </c>
      <c r="AC533">
        <v>0</v>
      </c>
      <c r="AD533">
        <v>0</v>
      </c>
      <c r="AE533">
        <v>0</v>
      </c>
      <c r="AF533">
        <v>0.36</v>
      </c>
      <c r="AG533">
        <v>0</v>
      </c>
      <c r="AH533">
        <v>0</v>
      </c>
      <c r="AI533">
        <v>1</v>
      </c>
      <c r="AJ533">
        <v>1</v>
      </c>
      <c r="AK533">
        <v>1</v>
      </c>
      <c r="AL533">
        <v>1</v>
      </c>
      <c r="AM533">
        <v>2</v>
      </c>
      <c r="AN533">
        <v>0</v>
      </c>
      <c r="AO533">
        <v>1</v>
      </c>
      <c r="AP533">
        <v>1</v>
      </c>
      <c r="AQ533">
        <v>0</v>
      </c>
      <c r="AR533">
        <v>0</v>
      </c>
      <c r="AS533" t="s">
        <v>3</v>
      </c>
      <c r="AT533">
        <v>6.27</v>
      </c>
      <c r="AU533" t="s">
        <v>253</v>
      </c>
      <c r="AV533">
        <v>0</v>
      </c>
      <c r="AW533">
        <v>2</v>
      </c>
      <c r="AX533">
        <v>75317756</v>
      </c>
      <c r="AY533">
        <v>1</v>
      </c>
      <c r="AZ533">
        <v>2048</v>
      </c>
      <c r="BA533">
        <v>521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CV533">
        <v>0</v>
      </c>
      <c r="CW533">
        <f>ROUND(Y533*Source!I364*DO533,9)</f>
        <v>0</v>
      </c>
      <c r="CX533">
        <f>ROUND(Y533*Source!I364,9)</f>
        <v>13.82535</v>
      </c>
      <c r="CY533">
        <f>AB533</f>
        <v>0.38</v>
      </c>
      <c r="CZ533">
        <f>AF533</f>
        <v>0.36</v>
      </c>
      <c r="DA533">
        <f>AJ533</f>
        <v>1</v>
      </c>
      <c r="DB533">
        <f>ROUND((ROUND(AT533*CZ533,2)*1.25*2),6)</f>
        <v>5.65</v>
      </c>
      <c r="DC533">
        <f>ROUND((ROUND(AT533*AG533,2)*1.25*2),6)</f>
        <v>0</v>
      </c>
      <c r="DD533" t="s">
        <v>3</v>
      </c>
      <c r="DE533" t="s">
        <v>3</v>
      </c>
      <c r="DF533">
        <f t="shared" si="218"/>
        <v>0</v>
      </c>
      <c r="DG533">
        <f t="shared" si="215"/>
        <v>4.9800000000000004</v>
      </c>
      <c r="DH533">
        <f t="shared" si="216"/>
        <v>0</v>
      </c>
      <c r="DI533">
        <f t="shared" si="217"/>
        <v>0</v>
      </c>
      <c r="DJ533">
        <f>DG533</f>
        <v>4.9800000000000004</v>
      </c>
      <c r="DK533">
        <v>0</v>
      </c>
      <c r="DL533" t="s">
        <v>3</v>
      </c>
      <c r="DM533">
        <v>0</v>
      </c>
      <c r="DN533" t="s">
        <v>3</v>
      </c>
      <c r="DO533">
        <v>0</v>
      </c>
    </row>
    <row r="534" spans="1:119" x14ac:dyDescent="0.25">
      <c r="A534">
        <f>ROW(Source!A364)</f>
        <v>364</v>
      </c>
      <c r="B534">
        <v>75316143</v>
      </c>
      <c r="C534">
        <v>75317743</v>
      </c>
      <c r="D534">
        <v>65152808</v>
      </c>
      <c r="E534">
        <v>1</v>
      </c>
      <c r="F534">
        <v>1</v>
      </c>
      <c r="G534">
        <v>30570983</v>
      </c>
      <c r="H534">
        <v>2</v>
      </c>
      <c r="I534" t="s">
        <v>738</v>
      </c>
      <c r="J534" t="s">
        <v>739</v>
      </c>
      <c r="K534" t="s">
        <v>740</v>
      </c>
      <c r="L534">
        <v>1368</v>
      </c>
      <c r="N534">
        <v>1011</v>
      </c>
      <c r="O534" t="s">
        <v>695</v>
      </c>
      <c r="P534" t="s">
        <v>695</v>
      </c>
      <c r="Q534">
        <v>1</v>
      </c>
      <c r="W534">
        <v>0</v>
      </c>
      <c r="X534">
        <v>-745462276</v>
      </c>
      <c r="Y534">
        <f>(AT534*1.25*2)</f>
        <v>3.4749999999999996</v>
      </c>
      <c r="AA534">
        <v>0</v>
      </c>
      <c r="AB534">
        <v>12.9</v>
      </c>
      <c r="AC534">
        <v>0</v>
      </c>
      <c r="AD534">
        <v>0</v>
      </c>
      <c r="AE534">
        <v>0</v>
      </c>
      <c r="AF534">
        <v>12.32</v>
      </c>
      <c r="AG534">
        <v>0</v>
      </c>
      <c r="AH534">
        <v>0</v>
      </c>
      <c r="AI534">
        <v>1</v>
      </c>
      <c r="AJ534">
        <v>1</v>
      </c>
      <c r="AK534">
        <v>1</v>
      </c>
      <c r="AL534">
        <v>1</v>
      </c>
      <c r="AM534">
        <v>2</v>
      </c>
      <c r="AN534">
        <v>0</v>
      </c>
      <c r="AO534">
        <v>1</v>
      </c>
      <c r="AP534">
        <v>1</v>
      </c>
      <c r="AQ534">
        <v>0</v>
      </c>
      <c r="AR534">
        <v>0</v>
      </c>
      <c r="AS534" t="s">
        <v>3</v>
      </c>
      <c r="AT534">
        <v>1.39</v>
      </c>
      <c r="AU534" t="s">
        <v>253</v>
      </c>
      <c r="AV534">
        <v>0</v>
      </c>
      <c r="AW534">
        <v>2</v>
      </c>
      <c r="AX534">
        <v>75317757</v>
      </c>
      <c r="AY534">
        <v>1</v>
      </c>
      <c r="AZ534">
        <v>2048</v>
      </c>
      <c r="BA534">
        <v>522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CV534">
        <v>0</v>
      </c>
      <c r="CW534">
        <f>ROUND(Y534*Source!I364*DO534,9)</f>
        <v>0</v>
      </c>
      <c r="CX534">
        <f>ROUND(Y534*Source!I364,9)</f>
        <v>3.0649500000000001</v>
      </c>
      <c r="CY534">
        <f>AB534</f>
        <v>12.9</v>
      </c>
      <c r="CZ534">
        <f>AF534</f>
        <v>12.32</v>
      </c>
      <c r="DA534">
        <f>AJ534</f>
        <v>1</v>
      </c>
      <c r="DB534">
        <f>ROUND((ROUND(AT534*CZ534,2)*1.25*2),6)</f>
        <v>42.8</v>
      </c>
      <c r="DC534">
        <f>ROUND((ROUND(AT534*AG534,2)*1.25*2),6)</f>
        <v>0</v>
      </c>
      <c r="DD534" t="s">
        <v>3</v>
      </c>
      <c r="DE534" t="s">
        <v>3</v>
      </c>
      <c r="DF534">
        <f t="shared" si="218"/>
        <v>0</v>
      </c>
      <c r="DG534">
        <f t="shared" si="215"/>
        <v>37.76</v>
      </c>
      <c r="DH534">
        <f t="shared" si="216"/>
        <v>0</v>
      </c>
      <c r="DI534">
        <f t="shared" si="217"/>
        <v>0</v>
      </c>
      <c r="DJ534">
        <f>DG534</f>
        <v>37.76</v>
      </c>
      <c r="DK534">
        <v>0</v>
      </c>
      <c r="DL534" t="s">
        <v>3</v>
      </c>
      <c r="DM534">
        <v>0</v>
      </c>
      <c r="DN534" t="s">
        <v>3</v>
      </c>
      <c r="DO534">
        <v>0</v>
      </c>
    </row>
    <row r="535" spans="1:119" x14ac:dyDescent="0.25">
      <c r="A535">
        <f>ROW(Source!A364)</f>
        <v>364</v>
      </c>
      <c r="B535">
        <v>75316143</v>
      </c>
      <c r="C535">
        <v>75317743</v>
      </c>
      <c r="D535">
        <v>31111623</v>
      </c>
      <c r="E535">
        <v>1</v>
      </c>
      <c r="F535">
        <v>1</v>
      </c>
      <c r="G535">
        <v>30570983</v>
      </c>
      <c r="H535">
        <v>3</v>
      </c>
      <c r="I535" t="s">
        <v>759</v>
      </c>
      <c r="J535" t="s">
        <v>760</v>
      </c>
      <c r="K535" t="s">
        <v>761</v>
      </c>
      <c r="L535">
        <v>1346</v>
      </c>
      <c r="N535">
        <v>1009</v>
      </c>
      <c r="O535" t="s">
        <v>132</v>
      </c>
      <c r="P535" t="s">
        <v>132</v>
      </c>
      <c r="Q535">
        <v>1</v>
      </c>
      <c r="W535">
        <v>0</v>
      </c>
      <c r="X535">
        <v>-1951106230</v>
      </c>
      <c r="Y535">
        <f t="shared" ref="Y535:Y540" si="226">(AT535*2)</f>
        <v>26</v>
      </c>
      <c r="AA535">
        <v>1.39</v>
      </c>
      <c r="AB535">
        <v>0</v>
      </c>
      <c r="AC535">
        <v>0</v>
      </c>
      <c r="AD535">
        <v>0</v>
      </c>
      <c r="AE535">
        <v>1.39</v>
      </c>
      <c r="AF535">
        <v>0</v>
      </c>
      <c r="AG535">
        <v>0</v>
      </c>
      <c r="AH535">
        <v>0</v>
      </c>
      <c r="AI535">
        <v>1</v>
      </c>
      <c r="AJ535">
        <v>1</v>
      </c>
      <c r="AK535">
        <v>1</v>
      </c>
      <c r="AL535">
        <v>1</v>
      </c>
      <c r="AM535">
        <v>2</v>
      </c>
      <c r="AN535">
        <v>0</v>
      </c>
      <c r="AO535">
        <v>1</v>
      </c>
      <c r="AP535">
        <v>1</v>
      </c>
      <c r="AQ535">
        <v>0</v>
      </c>
      <c r="AR535">
        <v>0</v>
      </c>
      <c r="AS535" t="s">
        <v>3</v>
      </c>
      <c r="AT535">
        <v>13</v>
      </c>
      <c r="AU535" t="s">
        <v>252</v>
      </c>
      <c r="AV535">
        <v>0</v>
      </c>
      <c r="AW535">
        <v>2</v>
      </c>
      <c r="AX535">
        <v>75317758</v>
      </c>
      <c r="AY535">
        <v>1</v>
      </c>
      <c r="AZ535">
        <v>0</v>
      </c>
      <c r="BA535">
        <v>523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CV535">
        <v>0</v>
      </c>
      <c r="CW535">
        <v>0</v>
      </c>
      <c r="CX535">
        <f>ROUND(Y535*Source!I364,9)</f>
        <v>22.931999999999999</v>
      </c>
      <c r="CY535">
        <f t="shared" ref="CY535:CY540" si="227">AA535</f>
        <v>1.39</v>
      </c>
      <c r="CZ535">
        <f t="shared" ref="CZ535:CZ540" si="228">AE535</f>
        <v>1.39</v>
      </c>
      <c r="DA535">
        <f t="shared" ref="DA535:DA540" si="229">AI535</f>
        <v>1</v>
      </c>
      <c r="DB535">
        <f t="shared" ref="DB535:DB540" si="230">ROUND((ROUND(AT535*CZ535,2)*2),6)</f>
        <v>36.14</v>
      </c>
      <c r="DC535">
        <f t="shared" ref="DC535:DC540" si="231">ROUND((ROUND(AT535*AG535,2)*2),6)</f>
        <v>0</v>
      </c>
      <c r="DD535" t="s">
        <v>3</v>
      </c>
      <c r="DE535" t="s">
        <v>3</v>
      </c>
      <c r="DF535">
        <f t="shared" si="218"/>
        <v>31.88</v>
      </c>
      <c r="DG535">
        <f t="shared" si="215"/>
        <v>0</v>
      </c>
      <c r="DH535">
        <f t="shared" si="216"/>
        <v>0</v>
      </c>
      <c r="DI535">
        <f t="shared" si="217"/>
        <v>0</v>
      </c>
      <c r="DJ535">
        <f t="shared" ref="DJ535:DJ540" si="232">DF535</f>
        <v>31.88</v>
      </c>
      <c r="DK535">
        <v>0</v>
      </c>
      <c r="DL535" t="s">
        <v>3</v>
      </c>
      <c r="DM535">
        <v>0</v>
      </c>
      <c r="DN535" t="s">
        <v>3</v>
      </c>
      <c r="DO535">
        <v>0</v>
      </c>
    </row>
    <row r="536" spans="1:119" x14ac:dyDescent="0.25">
      <c r="A536">
        <f>ROW(Source!A364)</f>
        <v>364</v>
      </c>
      <c r="B536">
        <v>75316143</v>
      </c>
      <c r="C536">
        <v>75317743</v>
      </c>
      <c r="D536">
        <v>38798384</v>
      </c>
      <c r="E536">
        <v>1</v>
      </c>
      <c r="F536">
        <v>1</v>
      </c>
      <c r="G536">
        <v>30570983</v>
      </c>
      <c r="H536">
        <v>3</v>
      </c>
      <c r="I536" t="s">
        <v>762</v>
      </c>
      <c r="J536" t="s">
        <v>763</v>
      </c>
      <c r="K536" t="s">
        <v>764</v>
      </c>
      <c r="L536">
        <v>1348</v>
      </c>
      <c r="N536">
        <v>1009</v>
      </c>
      <c r="O536" t="s">
        <v>137</v>
      </c>
      <c r="P536" t="s">
        <v>137</v>
      </c>
      <c r="Q536">
        <v>1000</v>
      </c>
      <c r="W536">
        <v>0</v>
      </c>
      <c r="X536">
        <v>266256103</v>
      </c>
      <c r="Y536">
        <f t="shared" si="226"/>
        <v>2.5999999999999999E-2</v>
      </c>
      <c r="AA536">
        <v>3517.41</v>
      </c>
      <c r="AB536">
        <v>0</v>
      </c>
      <c r="AC536">
        <v>0</v>
      </c>
      <c r="AD536">
        <v>0</v>
      </c>
      <c r="AE536">
        <v>3517.41</v>
      </c>
      <c r="AF536">
        <v>0</v>
      </c>
      <c r="AG536">
        <v>0</v>
      </c>
      <c r="AH536">
        <v>0</v>
      </c>
      <c r="AI536">
        <v>1</v>
      </c>
      <c r="AJ536">
        <v>1</v>
      </c>
      <c r="AK536">
        <v>1</v>
      </c>
      <c r="AL536">
        <v>1</v>
      </c>
      <c r="AM536">
        <v>2</v>
      </c>
      <c r="AN536">
        <v>0</v>
      </c>
      <c r="AO536">
        <v>1</v>
      </c>
      <c r="AP536">
        <v>1</v>
      </c>
      <c r="AQ536">
        <v>0</v>
      </c>
      <c r="AR536">
        <v>0</v>
      </c>
      <c r="AS536" t="s">
        <v>3</v>
      </c>
      <c r="AT536">
        <v>1.2999999999999999E-2</v>
      </c>
      <c r="AU536" t="s">
        <v>252</v>
      </c>
      <c r="AV536">
        <v>0</v>
      </c>
      <c r="AW536">
        <v>2</v>
      </c>
      <c r="AX536">
        <v>75317759</v>
      </c>
      <c r="AY536">
        <v>1</v>
      </c>
      <c r="AZ536">
        <v>0</v>
      </c>
      <c r="BA536">
        <v>524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CV536">
        <v>0</v>
      </c>
      <c r="CW536">
        <v>0</v>
      </c>
      <c r="CX536">
        <f>ROUND(Y536*Source!I364,9)</f>
        <v>2.2932000000000001E-2</v>
      </c>
      <c r="CY536">
        <f t="shared" si="227"/>
        <v>3517.41</v>
      </c>
      <c r="CZ536">
        <f t="shared" si="228"/>
        <v>3517.41</v>
      </c>
      <c r="DA536">
        <f t="shared" si="229"/>
        <v>1</v>
      </c>
      <c r="DB536">
        <f t="shared" si="230"/>
        <v>91.46</v>
      </c>
      <c r="DC536">
        <f t="shared" si="231"/>
        <v>0</v>
      </c>
      <c r="DD536" t="s">
        <v>3</v>
      </c>
      <c r="DE536" t="s">
        <v>3</v>
      </c>
      <c r="DF536">
        <f t="shared" si="218"/>
        <v>80.66</v>
      </c>
      <c r="DG536">
        <f t="shared" si="215"/>
        <v>0</v>
      </c>
      <c r="DH536">
        <f t="shared" si="216"/>
        <v>0</v>
      </c>
      <c r="DI536">
        <f t="shared" si="217"/>
        <v>0</v>
      </c>
      <c r="DJ536">
        <f t="shared" si="232"/>
        <v>80.66</v>
      </c>
      <c r="DK536">
        <v>0</v>
      </c>
      <c r="DL536" t="s">
        <v>3</v>
      </c>
      <c r="DM536">
        <v>0</v>
      </c>
      <c r="DN536" t="s">
        <v>3</v>
      </c>
      <c r="DO536">
        <v>0</v>
      </c>
    </row>
    <row r="537" spans="1:119" x14ac:dyDescent="0.25">
      <c r="A537">
        <f>ROW(Source!A364)</f>
        <v>364</v>
      </c>
      <c r="B537">
        <v>75316143</v>
      </c>
      <c r="C537">
        <v>75317743</v>
      </c>
      <c r="D537">
        <v>64818614</v>
      </c>
      <c r="E537">
        <v>1</v>
      </c>
      <c r="F537">
        <v>1</v>
      </c>
      <c r="G537">
        <v>30570983</v>
      </c>
      <c r="H537">
        <v>3</v>
      </c>
      <c r="I537" t="s">
        <v>765</v>
      </c>
      <c r="J537" t="s">
        <v>766</v>
      </c>
      <c r="K537" t="s">
        <v>767</v>
      </c>
      <c r="L537">
        <v>1348</v>
      </c>
      <c r="N537">
        <v>1009</v>
      </c>
      <c r="O537" t="s">
        <v>137</v>
      </c>
      <c r="P537" t="s">
        <v>137</v>
      </c>
      <c r="Q537">
        <v>1000</v>
      </c>
      <c r="W537">
        <v>0</v>
      </c>
      <c r="X537">
        <v>-1897072270</v>
      </c>
      <c r="Y537">
        <f t="shared" si="226"/>
        <v>0.06</v>
      </c>
      <c r="AA537">
        <v>6767.09</v>
      </c>
      <c r="AB537">
        <v>0</v>
      </c>
      <c r="AC537">
        <v>0</v>
      </c>
      <c r="AD537">
        <v>0</v>
      </c>
      <c r="AE537">
        <v>6767.09</v>
      </c>
      <c r="AF537">
        <v>0</v>
      </c>
      <c r="AG537">
        <v>0</v>
      </c>
      <c r="AH537">
        <v>0</v>
      </c>
      <c r="AI537">
        <v>1</v>
      </c>
      <c r="AJ537">
        <v>1</v>
      </c>
      <c r="AK537">
        <v>1</v>
      </c>
      <c r="AL537">
        <v>1</v>
      </c>
      <c r="AM537">
        <v>2</v>
      </c>
      <c r="AN537">
        <v>0</v>
      </c>
      <c r="AO537">
        <v>1</v>
      </c>
      <c r="AP537">
        <v>1</v>
      </c>
      <c r="AQ537">
        <v>0</v>
      </c>
      <c r="AR537">
        <v>0</v>
      </c>
      <c r="AS537" t="s">
        <v>3</v>
      </c>
      <c r="AT537">
        <v>0.03</v>
      </c>
      <c r="AU537" t="s">
        <v>252</v>
      </c>
      <c r="AV537">
        <v>0</v>
      </c>
      <c r="AW537">
        <v>2</v>
      </c>
      <c r="AX537">
        <v>75317760</v>
      </c>
      <c r="AY537">
        <v>1</v>
      </c>
      <c r="AZ537">
        <v>0</v>
      </c>
      <c r="BA537">
        <v>525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CV537">
        <v>0</v>
      </c>
      <c r="CW537">
        <v>0</v>
      </c>
      <c r="CX537">
        <f>ROUND(Y537*Source!I364,9)</f>
        <v>5.2920000000000002E-2</v>
      </c>
      <c r="CY537">
        <f t="shared" si="227"/>
        <v>6767.09</v>
      </c>
      <c r="CZ537">
        <f t="shared" si="228"/>
        <v>6767.09</v>
      </c>
      <c r="DA537">
        <f t="shared" si="229"/>
        <v>1</v>
      </c>
      <c r="DB537">
        <f t="shared" si="230"/>
        <v>406.02</v>
      </c>
      <c r="DC537">
        <f t="shared" si="231"/>
        <v>0</v>
      </c>
      <c r="DD537" t="s">
        <v>3</v>
      </c>
      <c r="DE537" t="s">
        <v>3</v>
      </c>
      <c r="DF537">
        <f t="shared" si="218"/>
        <v>358.11</v>
      </c>
      <c r="DG537">
        <f t="shared" si="215"/>
        <v>0</v>
      </c>
      <c r="DH537">
        <f t="shared" si="216"/>
        <v>0</v>
      </c>
      <c r="DI537">
        <f t="shared" si="217"/>
        <v>0</v>
      </c>
      <c r="DJ537">
        <f t="shared" si="232"/>
        <v>358.11</v>
      </c>
      <c r="DK537">
        <v>0</v>
      </c>
      <c r="DL537" t="s">
        <v>3</v>
      </c>
      <c r="DM537">
        <v>0</v>
      </c>
      <c r="DN537" t="s">
        <v>3</v>
      </c>
      <c r="DO537">
        <v>0</v>
      </c>
    </row>
    <row r="538" spans="1:119" x14ac:dyDescent="0.25">
      <c r="A538">
        <f>ROW(Source!A364)</f>
        <v>364</v>
      </c>
      <c r="B538">
        <v>75316143</v>
      </c>
      <c r="C538">
        <v>75317743</v>
      </c>
      <c r="D538">
        <v>64818618</v>
      </c>
      <c r="E538">
        <v>1</v>
      </c>
      <c r="F538">
        <v>1</v>
      </c>
      <c r="G538">
        <v>30570983</v>
      </c>
      <c r="H538">
        <v>3</v>
      </c>
      <c r="I538" t="s">
        <v>768</v>
      </c>
      <c r="J538" t="s">
        <v>769</v>
      </c>
      <c r="K538" t="s">
        <v>770</v>
      </c>
      <c r="L538">
        <v>1348</v>
      </c>
      <c r="N538">
        <v>1009</v>
      </c>
      <c r="O538" t="s">
        <v>137</v>
      </c>
      <c r="P538" t="s">
        <v>137</v>
      </c>
      <c r="Q538">
        <v>1000</v>
      </c>
      <c r="W538">
        <v>0</v>
      </c>
      <c r="X538">
        <v>1803912292</v>
      </c>
      <c r="Y538">
        <f t="shared" si="226"/>
        <v>2.8000000000000001E-2</v>
      </c>
      <c r="AA538">
        <v>3438.58</v>
      </c>
      <c r="AB538">
        <v>0</v>
      </c>
      <c r="AC538">
        <v>0</v>
      </c>
      <c r="AD538">
        <v>0</v>
      </c>
      <c r="AE538">
        <v>3438.58</v>
      </c>
      <c r="AF538">
        <v>0</v>
      </c>
      <c r="AG538">
        <v>0</v>
      </c>
      <c r="AH538">
        <v>0</v>
      </c>
      <c r="AI538">
        <v>1</v>
      </c>
      <c r="AJ538">
        <v>1</v>
      </c>
      <c r="AK538">
        <v>1</v>
      </c>
      <c r="AL538">
        <v>1</v>
      </c>
      <c r="AM538">
        <v>2</v>
      </c>
      <c r="AN538">
        <v>0</v>
      </c>
      <c r="AO538">
        <v>1</v>
      </c>
      <c r="AP538">
        <v>1</v>
      </c>
      <c r="AQ538">
        <v>0</v>
      </c>
      <c r="AR538">
        <v>0</v>
      </c>
      <c r="AS538" t="s">
        <v>3</v>
      </c>
      <c r="AT538">
        <v>1.4E-2</v>
      </c>
      <c r="AU538" t="s">
        <v>252</v>
      </c>
      <c r="AV538">
        <v>0</v>
      </c>
      <c r="AW538">
        <v>2</v>
      </c>
      <c r="AX538">
        <v>75317761</v>
      </c>
      <c r="AY538">
        <v>1</v>
      </c>
      <c r="AZ538">
        <v>0</v>
      </c>
      <c r="BA538">
        <v>526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CV538">
        <v>0</v>
      </c>
      <c r="CW538">
        <v>0</v>
      </c>
      <c r="CX538">
        <f>ROUND(Y538*Source!I364,9)</f>
        <v>2.4695999999999999E-2</v>
      </c>
      <c r="CY538">
        <f t="shared" si="227"/>
        <v>3438.58</v>
      </c>
      <c r="CZ538">
        <f t="shared" si="228"/>
        <v>3438.58</v>
      </c>
      <c r="DA538">
        <f t="shared" si="229"/>
        <v>1</v>
      </c>
      <c r="DB538">
        <f t="shared" si="230"/>
        <v>96.28</v>
      </c>
      <c r="DC538">
        <f t="shared" si="231"/>
        <v>0</v>
      </c>
      <c r="DD538" t="s">
        <v>3</v>
      </c>
      <c r="DE538" t="s">
        <v>3</v>
      </c>
      <c r="DF538">
        <f t="shared" si="218"/>
        <v>84.92</v>
      </c>
      <c r="DG538">
        <f t="shared" si="215"/>
        <v>0</v>
      </c>
      <c r="DH538">
        <f t="shared" si="216"/>
        <v>0</v>
      </c>
      <c r="DI538">
        <f t="shared" si="217"/>
        <v>0</v>
      </c>
      <c r="DJ538">
        <f t="shared" si="232"/>
        <v>84.92</v>
      </c>
      <c r="DK538">
        <v>0</v>
      </c>
      <c r="DL538" t="s">
        <v>3</v>
      </c>
      <c r="DM538">
        <v>0</v>
      </c>
      <c r="DN538" t="s">
        <v>3</v>
      </c>
      <c r="DO538">
        <v>0</v>
      </c>
    </row>
    <row r="539" spans="1:119" x14ac:dyDescent="0.25">
      <c r="A539">
        <f>ROW(Source!A364)</f>
        <v>364</v>
      </c>
      <c r="B539">
        <v>75316143</v>
      </c>
      <c r="C539">
        <v>75317743</v>
      </c>
      <c r="D539">
        <v>64818886</v>
      </c>
      <c r="E539">
        <v>1</v>
      </c>
      <c r="F539">
        <v>1</v>
      </c>
      <c r="G539">
        <v>30570983</v>
      </c>
      <c r="H539">
        <v>3</v>
      </c>
      <c r="I539" t="s">
        <v>260</v>
      </c>
      <c r="J539" t="s">
        <v>262</v>
      </c>
      <c r="K539" t="s">
        <v>261</v>
      </c>
      <c r="L539">
        <v>1348</v>
      </c>
      <c r="N539">
        <v>1009</v>
      </c>
      <c r="O539" t="s">
        <v>137</v>
      </c>
      <c r="P539" t="s">
        <v>137</v>
      </c>
      <c r="Q539">
        <v>1000</v>
      </c>
      <c r="W539">
        <v>0</v>
      </c>
      <c r="X539">
        <v>1697234708</v>
      </c>
      <c r="Y539">
        <f t="shared" si="226"/>
        <v>0.26600000000000001</v>
      </c>
      <c r="AA539">
        <v>49111.63</v>
      </c>
      <c r="AB539">
        <v>0</v>
      </c>
      <c r="AC539">
        <v>0</v>
      </c>
      <c r="AD539">
        <v>0</v>
      </c>
      <c r="AE539">
        <v>3925.79</v>
      </c>
      <c r="AF539">
        <v>0</v>
      </c>
      <c r="AG539">
        <v>0</v>
      </c>
      <c r="AH539">
        <v>0</v>
      </c>
      <c r="AI539">
        <v>12.51</v>
      </c>
      <c r="AJ539">
        <v>1</v>
      </c>
      <c r="AK539">
        <v>1</v>
      </c>
      <c r="AL539">
        <v>1</v>
      </c>
      <c r="AM539">
        <v>-2</v>
      </c>
      <c r="AN539">
        <v>0</v>
      </c>
      <c r="AO539">
        <v>0</v>
      </c>
      <c r="AP539">
        <v>1</v>
      </c>
      <c r="AQ539">
        <v>0</v>
      </c>
      <c r="AR539">
        <v>0</v>
      </c>
      <c r="AS539" t="s">
        <v>3</v>
      </c>
      <c r="AT539">
        <v>0.13300000000000001</v>
      </c>
      <c r="AU539" t="s">
        <v>252</v>
      </c>
      <c r="AV539">
        <v>0</v>
      </c>
      <c r="AW539">
        <v>1</v>
      </c>
      <c r="AX539">
        <v>-1</v>
      </c>
      <c r="AY539">
        <v>0</v>
      </c>
      <c r="AZ539">
        <v>0</v>
      </c>
      <c r="BA539" t="s">
        <v>3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CV539">
        <v>0</v>
      </c>
      <c r="CW539">
        <v>0</v>
      </c>
      <c r="CX539">
        <f>ROUND(Y539*Source!I364,9)</f>
        <v>0.23461199999999999</v>
      </c>
      <c r="CY539">
        <f t="shared" si="227"/>
        <v>49111.63</v>
      </c>
      <c r="CZ539">
        <f t="shared" si="228"/>
        <v>3925.79</v>
      </c>
      <c r="DA539">
        <f t="shared" si="229"/>
        <v>12.51</v>
      </c>
      <c r="DB539">
        <f t="shared" si="230"/>
        <v>1044.26</v>
      </c>
      <c r="DC539">
        <f t="shared" si="231"/>
        <v>0</v>
      </c>
      <c r="DD539" t="s">
        <v>3</v>
      </c>
      <c r="DE539" t="s">
        <v>3</v>
      </c>
      <c r="DF539">
        <f>ROUND(ROUND(AE539*AI539,2)*CX539,2)</f>
        <v>11522.18</v>
      </c>
      <c r="DG539">
        <f t="shared" si="215"/>
        <v>0</v>
      </c>
      <c r="DH539">
        <f t="shared" si="216"/>
        <v>0</v>
      </c>
      <c r="DI539">
        <f t="shared" si="217"/>
        <v>0</v>
      </c>
      <c r="DJ539">
        <f t="shared" si="232"/>
        <v>11522.18</v>
      </c>
      <c r="DK539">
        <v>0</v>
      </c>
      <c r="DL539" t="s">
        <v>3</v>
      </c>
      <c r="DM539">
        <v>0</v>
      </c>
      <c r="DN539" t="s">
        <v>3</v>
      </c>
      <c r="DO539">
        <v>0</v>
      </c>
    </row>
    <row r="540" spans="1:119" x14ac:dyDescent="0.25">
      <c r="A540">
        <f>ROW(Source!A364)</f>
        <v>364</v>
      </c>
      <c r="B540">
        <v>75316143</v>
      </c>
      <c r="C540">
        <v>75317743</v>
      </c>
      <c r="D540">
        <v>41713827</v>
      </c>
      <c r="E540">
        <v>1</v>
      </c>
      <c r="F540">
        <v>1</v>
      </c>
      <c r="G540">
        <v>30570983</v>
      </c>
      <c r="H540">
        <v>3</v>
      </c>
      <c r="I540" t="s">
        <v>256</v>
      </c>
      <c r="J540" t="s">
        <v>258</v>
      </c>
      <c r="K540" t="s">
        <v>257</v>
      </c>
      <c r="L540">
        <v>1327</v>
      </c>
      <c r="N540">
        <v>1005</v>
      </c>
      <c r="O540" t="s">
        <v>103</v>
      </c>
      <c r="P540" t="s">
        <v>103</v>
      </c>
      <c r="Q540">
        <v>1</v>
      </c>
      <c r="W540">
        <v>0</v>
      </c>
      <c r="X540">
        <v>-836788645</v>
      </c>
      <c r="Y540">
        <f t="shared" si="226"/>
        <v>204</v>
      </c>
      <c r="AA540">
        <v>254.59</v>
      </c>
      <c r="AB540">
        <v>0</v>
      </c>
      <c r="AC540">
        <v>0</v>
      </c>
      <c r="AD540">
        <v>0</v>
      </c>
      <c r="AE540">
        <v>24.96</v>
      </c>
      <c r="AF540">
        <v>0</v>
      </c>
      <c r="AG540">
        <v>0</v>
      </c>
      <c r="AH540">
        <v>0</v>
      </c>
      <c r="AI540">
        <v>10.199999999999999</v>
      </c>
      <c r="AJ540">
        <v>1</v>
      </c>
      <c r="AK540">
        <v>1</v>
      </c>
      <c r="AL540">
        <v>1</v>
      </c>
      <c r="AM540">
        <v>-2</v>
      </c>
      <c r="AN540">
        <v>0</v>
      </c>
      <c r="AO540">
        <v>0</v>
      </c>
      <c r="AP540">
        <v>1</v>
      </c>
      <c r="AQ540">
        <v>0</v>
      </c>
      <c r="AR540">
        <v>0</v>
      </c>
      <c r="AS540" t="s">
        <v>3</v>
      </c>
      <c r="AT540">
        <v>102</v>
      </c>
      <c r="AU540" t="s">
        <v>252</v>
      </c>
      <c r="AV540">
        <v>0</v>
      </c>
      <c r="AW540">
        <v>1</v>
      </c>
      <c r="AX540">
        <v>-1</v>
      </c>
      <c r="AY540">
        <v>0</v>
      </c>
      <c r="AZ540">
        <v>0</v>
      </c>
      <c r="BA540" t="s">
        <v>3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CV540">
        <v>0</v>
      </c>
      <c r="CW540">
        <v>0</v>
      </c>
      <c r="CX540">
        <f>ROUND(Y540*Source!I364,9)</f>
        <v>179.928</v>
      </c>
      <c r="CY540">
        <f t="shared" si="227"/>
        <v>254.59</v>
      </c>
      <c r="CZ540">
        <f t="shared" si="228"/>
        <v>24.96</v>
      </c>
      <c r="DA540">
        <f t="shared" si="229"/>
        <v>10.199999999999999</v>
      </c>
      <c r="DB540">
        <f t="shared" si="230"/>
        <v>5091.84</v>
      </c>
      <c r="DC540">
        <f t="shared" si="231"/>
        <v>0</v>
      </c>
      <c r="DD540" t="s">
        <v>3</v>
      </c>
      <c r="DE540" t="s">
        <v>3</v>
      </c>
      <c r="DF540">
        <f>ROUND(ROUND(AE540*AI540,2)*CX540,2)</f>
        <v>45807.87</v>
      </c>
      <c r="DG540">
        <f t="shared" si="215"/>
        <v>0</v>
      </c>
      <c r="DH540">
        <f t="shared" si="216"/>
        <v>0</v>
      </c>
      <c r="DI540">
        <f t="shared" si="217"/>
        <v>0</v>
      </c>
      <c r="DJ540">
        <f t="shared" si="232"/>
        <v>45807.87</v>
      </c>
      <c r="DK540">
        <v>0</v>
      </c>
      <c r="DL540" t="s">
        <v>3</v>
      </c>
      <c r="DM540">
        <v>0</v>
      </c>
      <c r="DN540" t="s">
        <v>3</v>
      </c>
      <c r="DO540">
        <v>0</v>
      </c>
    </row>
    <row r="541" spans="1:119" x14ac:dyDescent="0.25">
      <c r="A541">
        <f>ROW(Source!A369)</f>
        <v>369</v>
      </c>
      <c r="B541">
        <v>75316141</v>
      </c>
      <c r="C541">
        <v>75317766</v>
      </c>
      <c r="D541">
        <v>44573642</v>
      </c>
      <c r="E541">
        <v>30570983</v>
      </c>
      <c r="F541">
        <v>1</v>
      </c>
      <c r="G541">
        <v>30570983</v>
      </c>
      <c r="H541">
        <v>1</v>
      </c>
      <c r="I541" t="s">
        <v>678</v>
      </c>
      <c r="J541" t="s">
        <v>3</v>
      </c>
      <c r="K541" t="s">
        <v>679</v>
      </c>
      <c r="L541">
        <v>1191</v>
      </c>
      <c r="N541">
        <v>1013</v>
      </c>
      <c r="O541" t="s">
        <v>680</v>
      </c>
      <c r="P541" t="s">
        <v>680</v>
      </c>
      <c r="Q541">
        <v>1</v>
      </c>
      <c r="W541">
        <v>0</v>
      </c>
      <c r="X541">
        <v>476480486</v>
      </c>
      <c r="Y541">
        <f>(AT541*1.15)</f>
        <v>95.495999999999995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1</v>
      </c>
      <c r="AJ541">
        <v>1</v>
      </c>
      <c r="AK541">
        <v>1</v>
      </c>
      <c r="AL541">
        <v>1</v>
      </c>
      <c r="AM541">
        <v>5</v>
      </c>
      <c r="AN541">
        <v>0</v>
      </c>
      <c r="AO541">
        <v>1</v>
      </c>
      <c r="AP541">
        <v>1</v>
      </c>
      <c r="AQ541">
        <v>0</v>
      </c>
      <c r="AR541">
        <v>0</v>
      </c>
      <c r="AS541" t="s">
        <v>3</v>
      </c>
      <c r="AT541">
        <v>83.04</v>
      </c>
      <c r="AU541" t="s">
        <v>95</v>
      </c>
      <c r="AV541">
        <v>1</v>
      </c>
      <c r="AW541">
        <v>2</v>
      </c>
      <c r="AX541">
        <v>75317781</v>
      </c>
      <c r="AY541">
        <v>1</v>
      </c>
      <c r="AZ541">
        <v>0</v>
      </c>
      <c r="BA541">
        <v>529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CU541">
        <f>ROUND(AT541*Source!I369*AH541*AL541,2)</f>
        <v>0</v>
      </c>
      <c r="CV541">
        <f>ROUND(Y541*Source!I369,9)</f>
        <v>273.0421632</v>
      </c>
      <c r="CW541">
        <v>0</v>
      </c>
      <c r="CX541">
        <f>ROUND(Y541*Source!I369,9)</f>
        <v>273.0421632</v>
      </c>
      <c r="CY541">
        <f>AD541</f>
        <v>0</v>
      </c>
      <c r="CZ541">
        <f>AH541</f>
        <v>0</v>
      </c>
      <c r="DA541">
        <f>AL541</f>
        <v>1</v>
      </c>
      <c r="DB541">
        <f>ROUND((ROUND(AT541*CZ541,2)*1.15),6)</f>
        <v>0</v>
      </c>
      <c r="DC541">
        <f>ROUND((ROUND(AT541*AG541,2)*1.15),6)</f>
        <v>0</v>
      </c>
      <c r="DD541" t="s">
        <v>3</v>
      </c>
      <c r="DE541" t="s">
        <v>3</v>
      </c>
      <c r="DF541">
        <f t="shared" ref="DF541:DF563" si="233">ROUND(ROUND(AE541,2)*CX541,2)</f>
        <v>0</v>
      </c>
      <c r="DG541">
        <f t="shared" si="215"/>
        <v>0</v>
      </c>
      <c r="DH541">
        <f t="shared" si="216"/>
        <v>0</v>
      </c>
      <c r="DI541">
        <f t="shared" si="217"/>
        <v>0</v>
      </c>
      <c r="DJ541">
        <f>DI541</f>
        <v>0</v>
      </c>
      <c r="DK541">
        <v>0</v>
      </c>
      <c r="DL541" t="s">
        <v>3</v>
      </c>
      <c r="DM541">
        <v>0</v>
      </c>
      <c r="DN541" t="s">
        <v>3</v>
      </c>
      <c r="DO541">
        <v>0</v>
      </c>
    </row>
    <row r="542" spans="1:119" x14ac:dyDescent="0.25">
      <c r="A542">
        <f>ROW(Source!A369)</f>
        <v>369</v>
      </c>
      <c r="B542">
        <v>75316141</v>
      </c>
      <c r="C542">
        <v>75317766</v>
      </c>
      <c r="D542">
        <v>65153076</v>
      </c>
      <c r="E542">
        <v>1</v>
      </c>
      <c r="F542">
        <v>1</v>
      </c>
      <c r="G542">
        <v>30570983</v>
      </c>
      <c r="H542">
        <v>2</v>
      </c>
      <c r="I542" t="s">
        <v>771</v>
      </c>
      <c r="J542" t="s">
        <v>772</v>
      </c>
      <c r="K542" t="s">
        <v>773</v>
      </c>
      <c r="L542">
        <v>1368</v>
      </c>
      <c r="N542">
        <v>1011</v>
      </c>
      <c r="O542" t="s">
        <v>695</v>
      </c>
      <c r="P542" t="s">
        <v>695</v>
      </c>
      <c r="Q542">
        <v>1</v>
      </c>
      <c r="W542">
        <v>0</v>
      </c>
      <c r="X542">
        <v>-1738925214</v>
      </c>
      <c r="Y542">
        <f t="shared" ref="Y542:Y547" si="234">(AT542*1.25)</f>
        <v>6.6374999999999993</v>
      </c>
      <c r="AA542">
        <v>0</v>
      </c>
      <c r="AB542">
        <v>4.6900000000000004</v>
      </c>
      <c r="AC542">
        <v>0</v>
      </c>
      <c r="AD542">
        <v>0</v>
      </c>
      <c r="AE542">
        <v>0</v>
      </c>
      <c r="AF542">
        <v>4.6900000000000004</v>
      </c>
      <c r="AG542">
        <v>0</v>
      </c>
      <c r="AH542">
        <v>0</v>
      </c>
      <c r="AI542">
        <v>1</v>
      </c>
      <c r="AJ542">
        <v>1</v>
      </c>
      <c r="AK542">
        <v>1</v>
      </c>
      <c r="AL542">
        <v>1</v>
      </c>
      <c r="AM542">
        <v>-2</v>
      </c>
      <c r="AN542">
        <v>0</v>
      </c>
      <c r="AO542">
        <v>1</v>
      </c>
      <c r="AP542">
        <v>1</v>
      </c>
      <c r="AQ542">
        <v>0</v>
      </c>
      <c r="AR542">
        <v>0</v>
      </c>
      <c r="AS542" t="s">
        <v>3</v>
      </c>
      <c r="AT542">
        <v>5.31</v>
      </c>
      <c r="AU542" t="s">
        <v>94</v>
      </c>
      <c r="AV542">
        <v>0</v>
      </c>
      <c r="AW542">
        <v>2</v>
      </c>
      <c r="AX542">
        <v>75317782</v>
      </c>
      <c r="AY542">
        <v>1</v>
      </c>
      <c r="AZ542">
        <v>2048</v>
      </c>
      <c r="BA542">
        <v>530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CV542">
        <v>0</v>
      </c>
      <c r="CW542">
        <f>ROUND(Y542*Source!I369*DO542,9)</f>
        <v>0</v>
      </c>
      <c r="CX542">
        <f>ROUND(Y542*Source!I369,9)</f>
        <v>18.97794</v>
      </c>
      <c r="CY542">
        <f t="shared" ref="CY542:CY547" si="235">AB542</f>
        <v>4.6900000000000004</v>
      </c>
      <c r="CZ542">
        <f t="shared" ref="CZ542:CZ547" si="236">AF542</f>
        <v>4.6900000000000004</v>
      </c>
      <c r="DA542">
        <f t="shared" ref="DA542:DA547" si="237">AJ542</f>
        <v>1</v>
      </c>
      <c r="DB542">
        <f t="shared" ref="DB542:DB547" si="238">ROUND((ROUND(AT542*CZ542,2)*1.25),6)</f>
        <v>31.125</v>
      </c>
      <c r="DC542">
        <f t="shared" ref="DC542:DC547" si="239">ROUND((ROUND(AT542*AG542,2)*1.25),6)</f>
        <v>0</v>
      </c>
      <c r="DD542" t="s">
        <v>3</v>
      </c>
      <c r="DE542" t="s">
        <v>3</v>
      </c>
      <c r="DF542">
        <f t="shared" si="233"/>
        <v>0</v>
      </c>
      <c r="DG542">
        <f t="shared" si="215"/>
        <v>89.01</v>
      </c>
      <c r="DH542">
        <f t="shared" si="216"/>
        <v>0</v>
      </c>
      <c r="DI542">
        <f t="shared" si="217"/>
        <v>0</v>
      </c>
      <c r="DJ542">
        <f t="shared" ref="DJ542:DJ547" si="240">DG542</f>
        <v>89.01</v>
      </c>
      <c r="DK542">
        <v>0</v>
      </c>
      <c r="DL542" t="s">
        <v>3</v>
      </c>
      <c r="DM542">
        <v>0</v>
      </c>
      <c r="DN542" t="s">
        <v>3</v>
      </c>
      <c r="DO542">
        <v>0</v>
      </c>
    </row>
    <row r="543" spans="1:119" x14ac:dyDescent="0.25">
      <c r="A543">
        <f>ROW(Source!A369)</f>
        <v>369</v>
      </c>
      <c r="B543">
        <v>75316141</v>
      </c>
      <c r="C543">
        <v>75317766</v>
      </c>
      <c r="D543">
        <v>65153288</v>
      </c>
      <c r="E543">
        <v>1</v>
      </c>
      <c r="F543">
        <v>1</v>
      </c>
      <c r="G543">
        <v>30570983</v>
      </c>
      <c r="H543">
        <v>2</v>
      </c>
      <c r="I543" t="s">
        <v>692</v>
      </c>
      <c r="J543" t="s">
        <v>693</v>
      </c>
      <c r="K543" t="s">
        <v>694</v>
      </c>
      <c r="L543">
        <v>1368</v>
      </c>
      <c r="N543">
        <v>1011</v>
      </c>
      <c r="O543" t="s">
        <v>695</v>
      </c>
      <c r="P543" t="s">
        <v>695</v>
      </c>
      <c r="Q543">
        <v>1</v>
      </c>
      <c r="W543">
        <v>0</v>
      </c>
      <c r="X543">
        <v>-7781208</v>
      </c>
      <c r="Y543">
        <f t="shared" si="234"/>
        <v>3.7499999999999999E-2</v>
      </c>
      <c r="AA543">
        <v>0</v>
      </c>
      <c r="AB543">
        <v>83.1</v>
      </c>
      <c r="AC543">
        <v>12.62</v>
      </c>
      <c r="AD543">
        <v>0</v>
      </c>
      <c r="AE543">
        <v>0</v>
      </c>
      <c r="AF543">
        <v>83.1</v>
      </c>
      <c r="AG543">
        <v>12.62</v>
      </c>
      <c r="AH543">
        <v>0</v>
      </c>
      <c r="AI543">
        <v>1</v>
      </c>
      <c r="AJ543">
        <v>1</v>
      </c>
      <c r="AK543">
        <v>1</v>
      </c>
      <c r="AL543">
        <v>1</v>
      </c>
      <c r="AM543">
        <v>-2</v>
      </c>
      <c r="AN543">
        <v>0</v>
      </c>
      <c r="AO543">
        <v>1</v>
      </c>
      <c r="AP543">
        <v>1</v>
      </c>
      <c r="AQ543">
        <v>0</v>
      </c>
      <c r="AR543">
        <v>0</v>
      </c>
      <c r="AS543" t="s">
        <v>3</v>
      </c>
      <c r="AT543">
        <v>0.03</v>
      </c>
      <c r="AU543" t="s">
        <v>94</v>
      </c>
      <c r="AV543">
        <v>0</v>
      </c>
      <c r="AW543">
        <v>2</v>
      </c>
      <c r="AX543">
        <v>75317783</v>
      </c>
      <c r="AY543">
        <v>1</v>
      </c>
      <c r="AZ543">
        <v>0</v>
      </c>
      <c r="BA543">
        <v>531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CV543">
        <v>0</v>
      </c>
      <c r="CW543">
        <f>ROUND(Y543*Source!I369*DO543,9)</f>
        <v>0</v>
      </c>
      <c r="CX543">
        <f>ROUND(Y543*Source!I369,9)</f>
        <v>0.10722</v>
      </c>
      <c r="CY543">
        <f t="shared" si="235"/>
        <v>83.1</v>
      </c>
      <c r="CZ543">
        <f t="shared" si="236"/>
        <v>83.1</v>
      </c>
      <c r="DA543">
        <f t="shared" si="237"/>
        <v>1</v>
      </c>
      <c r="DB543">
        <f t="shared" si="238"/>
        <v>3.1124999999999998</v>
      </c>
      <c r="DC543">
        <f t="shared" si="239"/>
        <v>0.47499999999999998</v>
      </c>
      <c r="DD543" t="s">
        <v>3</v>
      </c>
      <c r="DE543" t="s">
        <v>3</v>
      </c>
      <c r="DF543">
        <f t="shared" si="233"/>
        <v>0</v>
      </c>
      <c r="DG543">
        <f t="shared" si="215"/>
        <v>8.91</v>
      </c>
      <c r="DH543">
        <f t="shared" si="216"/>
        <v>1.35</v>
      </c>
      <c r="DI543">
        <f t="shared" si="217"/>
        <v>0</v>
      </c>
      <c r="DJ543">
        <f t="shared" si="240"/>
        <v>8.91</v>
      </c>
      <c r="DK543">
        <v>0</v>
      </c>
      <c r="DL543" t="s">
        <v>3</v>
      </c>
      <c r="DM543">
        <v>0</v>
      </c>
      <c r="DN543" t="s">
        <v>3</v>
      </c>
      <c r="DO543">
        <v>0</v>
      </c>
    </row>
    <row r="544" spans="1:119" x14ac:dyDescent="0.25">
      <c r="A544">
        <f>ROW(Source!A369)</f>
        <v>369</v>
      </c>
      <c r="B544">
        <v>75316141</v>
      </c>
      <c r="C544">
        <v>75317766</v>
      </c>
      <c r="D544">
        <v>65153398</v>
      </c>
      <c r="E544">
        <v>1</v>
      </c>
      <c r="F544">
        <v>1</v>
      </c>
      <c r="G544">
        <v>30570983</v>
      </c>
      <c r="H544">
        <v>2</v>
      </c>
      <c r="I544" t="s">
        <v>774</v>
      </c>
      <c r="J544" t="s">
        <v>775</v>
      </c>
      <c r="K544" t="s">
        <v>776</v>
      </c>
      <c r="L544">
        <v>1368</v>
      </c>
      <c r="N544">
        <v>1011</v>
      </c>
      <c r="O544" t="s">
        <v>695</v>
      </c>
      <c r="P544" t="s">
        <v>695</v>
      </c>
      <c r="Q544">
        <v>1</v>
      </c>
      <c r="W544">
        <v>0</v>
      </c>
      <c r="X544">
        <v>-1840684430</v>
      </c>
      <c r="Y544">
        <f t="shared" si="234"/>
        <v>11.775</v>
      </c>
      <c r="AA544">
        <v>0</v>
      </c>
      <c r="AB544">
        <v>0.8</v>
      </c>
      <c r="AC544">
        <v>0</v>
      </c>
      <c r="AD544">
        <v>0</v>
      </c>
      <c r="AE544">
        <v>0</v>
      </c>
      <c r="AF544">
        <v>0.8</v>
      </c>
      <c r="AG544">
        <v>0</v>
      </c>
      <c r="AH544">
        <v>0</v>
      </c>
      <c r="AI544">
        <v>1</v>
      </c>
      <c r="AJ544">
        <v>1</v>
      </c>
      <c r="AK544">
        <v>1</v>
      </c>
      <c r="AL544">
        <v>1</v>
      </c>
      <c r="AM544">
        <v>-2</v>
      </c>
      <c r="AN544">
        <v>0</v>
      </c>
      <c r="AO544">
        <v>1</v>
      </c>
      <c r="AP544">
        <v>1</v>
      </c>
      <c r="AQ544">
        <v>0</v>
      </c>
      <c r="AR544">
        <v>0</v>
      </c>
      <c r="AS544" t="s">
        <v>3</v>
      </c>
      <c r="AT544">
        <v>9.42</v>
      </c>
      <c r="AU544" t="s">
        <v>94</v>
      </c>
      <c r="AV544">
        <v>0</v>
      </c>
      <c r="AW544">
        <v>2</v>
      </c>
      <c r="AX544">
        <v>75317784</v>
      </c>
      <c r="AY544">
        <v>1</v>
      </c>
      <c r="AZ544">
        <v>0</v>
      </c>
      <c r="BA544">
        <v>532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CV544">
        <v>0</v>
      </c>
      <c r="CW544">
        <f>ROUND(Y544*Source!I369*DO544,9)</f>
        <v>0</v>
      </c>
      <c r="CX544">
        <f>ROUND(Y544*Source!I369,9)</f>
        <v>33.667079999999999</v>
      </c>
      <c r="CY544">
        <f t="shared" si="235"/>
        <v>0.8</v>
      </c>
      <c r="CZ544">
        <f t="shared" si="236"/>
        <v>0.8</v>
      </c>
      <c r="DA544">
        <f t="shared" si="237"/>
        <v>1</v>
      </c>
      <c r="DB544">
        <f t="shared" si="238"/>
        <v>9.4250000000000007</v>
      </c>
      <c r="DC544">
        <f t="shared" si="239"/>
        <v>0</v>
      </c>
      <c r="DD544" t="s">
        <v>3</v>
      </c>
      <c r="DE544" t="s">
        <v>3</v>
      </c>
      <c r="DF544">
        <f t="shared" si="233"/>
        <v>0</v>
      </c>
      <c r="DG544">
        <f t="shared" si="215"/>
        <v>26.93</v>
      </c>
      <c r="DH544">
        <f t="shared" si="216"/>
        <v>0</v>
      </c>
      <c r="DI544">
        <f t="shared" si="217"/>
        <v>0</v>
      </c>
      <c r="DJ544">
        <f t="shared" si="240"/>
        <v>26.93</v>
      </c>
      <c r="DK544">
        <v>0</v>
      </c>
      <c r="DL544" t="s">
        <v>3</v>
      </c>
      <c r="DM544">
        <v>0</v>
      </c>
      <c r="DN544" t="s">
        <v>3</v>
      </c>
      <c r="DO544">
        <v>0</v>
      </c>
    </row>
    <row r="545" spans="1:119" x14ac:dyDescent="0.25">
      <c r="A545">
        <f>ROW(Source!A369)</f>
        <v>369</v>
      </c>
      <c r="B545">
        <v>75316141</v>
      </c>
      <c r="C545">
        <v>75317766</v>
      </c>
      <c r="D545">
        <v>65153346</v>
      </c>
      <c r="E545">
        <v>1</v>
      </c>
      <c r="F545">
        <v>1</v>
      </c>
      <c r="G545">
        <v>30570983</v>
      </c>
      <c r="H545">
        <v>2</v>
      </c>
      <c r="I545" t="s">
        <v>777</v>
      </c>
      <c r="J545" t="s">
        <v>778</v>
      </c>
      <c r="K545" t="s">
        <v>779</v>
      </c>
      <c r="L545">
        <v>1368</v>
      </c>
      <c r="N545">
        <v>1011</v>
      </c>
      <c r="O545" t="s">
        <v>695</v>
      </c>
      <c r="P545" t="s">
        <v>695</v>
      </c>
      <c r="Q545">
        <v>1</v>
      </c>
      <c r="W545">
        <v>0</v>
      </c>
      <c r="X545">
        <v>-904763659</v>
      </c>
      <c r="Y545">
        <f t="shared" si="234"/>
        <v>2.7750000000000004</v>
      </c>
      <c r="AA545">
        <v>0</v>
      </c>
      <c r="AB545">
        <v>2.4700000000000002</v>
      </c>
      <c r="AC545">
        <v>0</v>
      </c>
      <c r="AD545">
        <v>0</v>
      </c>
      <c r="AE545">
        <v>0</v>
      </c>
      <c r="AF545">
        <v>2.4700000000000002</v>
      </c>
      <c r="AG545">
        <v>0</v>
      </c>
      <c r="AH545">
        <v>0</v>
      </c>
      <c r="AI545">
        <v>1</v>
      </c>
      <c r="AJ545">
        <v>1</v>
      </c>
      <c r="AK545">
        <v>1</v>
      </c>
      <c r="AL545">
        <v>1</v>
      </c>
      <c r="AM545">
        <v>-2</v>
      </c>
      <c r="AN545">
        <v>0</v>
      </c>
      <c r="AO545">
        <v>1</v>
      </c>
      <c r="AP545">
        <v>1</v>
      </c>
      <c r="AQ545">
        <v>0</v>
      </c>
      <c r="AR545">
        <v>0</v>
      </c>
      <c r="AS545" t="s">
        <v>3</v>
      </c>
      <c r="AT545">
        <v>2.2200000000000002</v>
      </c>
      <c r="AU545" t="s">
        <v>94</v>
      </c>
      <c r="AV545">
        <v>0</v>
      </c>
      <c r="AW545">
        <v>2</v>
      </c>
      <c r="AX545">
        <v>75317785</v>
      </c>
      <c r="AY545">
        <v>1</v>
      </c>
      <c r="AZ545">
        <v>2048</v>
      </c>
      <c r="BA545">
        <v>533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CV545">
        <v>0</v>
      </c>
      <c r="CW545">
        <f>ROUND(Y545*Source!I369*DO545,9)</f>
        <v>0</v>
      </c>
      <c r="CX545">
        <f>ROUND(Y545*Source!I369,9)</f>
        <v>7.9342800000000002</v>
      </c>
      <c r="CY545">
        <f t="shared" si="235"/>
        <v>2.4700000000000002</v>
      </c>
      <c r="CZ545">
        <f t="shared" si="236"/>
        <v>2.4700000000000002</v>
      </c>
      <c r="DA545">
        <f t="shared" si="237"/>
        <v>1</v>
      </c>
      <c r="DB545">
        <f t="shared" si="238"/>
        <v>6.85</v>
      </c>
      <c r="DC545">
        <f t="shared" si="239"/>
        <v>0</v>
      </c>
      <c r="DD545" t="s">
        <v>3</v>
      </c>
      <c r="DE545" t="s">
        <v>3</v>
      </c>
      <c r="DF545">
        <f t="shared" si="233"/>
        <v>0</v>
      </c>
      <c r="DG545">
        <f t="shared" si="215"/>
        <v>19.600000000000001</v>
      </c>
      <c r="DH545">
        <f t="shared" si="216"/>
        <v>0</v>
      </c>
      <c r="DI545">
        <f t="shared" si="217"/>
        <v>0</v>
      </c>
      <c r="DJ545">
        <f t="shared" si="240"/>
        <v>19.600000000000001</v>
      </c>
      <c r="DK545">
        <v>0</v>
      </c>
      <c r="DL545" t="s">
        <v>3</v>
      </c>
      <c r="DM545">
        <v>0</v>
      </c>
      <c r="DN545" t="s">
        <v>3</v>
      </c>
      <c r="DO545">
        <v>0</v>
      </c>
    </row>
    <row r="546" spans="1:119" x14ac:dyDescent="0.25">
      <c r="A546">
        <f>ROW(Source!A369)</f>
        <v>369</v>
      </c>
      <c r="B546">
        <v>75316141</v>
      </c>
      <c r="C546">
        <v>75317766</v>
      </c>
      <c r="D546">
        <v>65153348</v>
      </c>
      <c r="E546">
        <v>1</v>
      </c>
      <c r="F546">
        <v>1</v>
      </c>
      <c r="G546">
        <v>30570983</v>
      </c>
      <c r="H546">
        <v>2</v>
      </c>
      <c r="I546" t="s">
        <v>753</v>
      </c>
      <c r="J546" t="s">
        <v>754</v>
      </c>
      <c r="K546" t="s">
        <v>755</v>
      </c>
      <c r="L546">
        <v>1368</v>
      </c>
      <c r="N546">
        <v>1011</v>
      </c>
      <c r="O546" t="s">
        <v>695</v>
      </c>
      <c r="P546" t="s">
        <v>695</v>
      </c>
      <c r="Q546">
        <v>1</v>
      </c>
      <c r="W546">
        <v>0</v>
      </c>
      <c r="X546">
        <v>578867756</v>
      </c>
      <c r="Y546">
        <f t="shared" si="234"/>
        <v>4.9125000000000005</v>
      </c>
      <c r="AA546">
        <v>0</v>
      </c>
      <c r="AB546">
        <v>0.36</v>
      </c>
      <c r="AC546">
        <v>0</v>
      </c>
      <c r="AD546">
        <v>0</v>
      </c>
      <c r="AE546">
        <v>0</v>
      </c>
      <c r="AF546">
        <v>0.36</v>
      </c>
      <c r="AG546">
        <v>0</v>
      </c>
      <c r="AH546">
        <v>0</v>
      </c>
      <c r="AI546">
        <v>1</v>
      </c>
      <c r="AJ546">
        <v>1</v>
      </c>
      <c r="AK546">
        <v>1</v>
      </c>
      <c r="AL546">
        <v>1</v>
      </c>
      <c r="AM546">
        <v>-2</v>
      </c>
      <c r="AN546">
        <v>0</v>
      </c>
      <c r="AO546">
        <v>1</v>
      </c>
      <c r="AP546">
        <v>1</v>
      </c>
      <c r="AQ546">
        <v>0</v>
      </c>
      <c r="AR546">
        <v>0</v>
      </c>
      <c r="AS546" t="s">
        <v>3</v>
      </c>
      <c r="AT546">
        <v>3.93</v>
      </c>
      <c r="AU546" t="s">
        <v>94</v>
      </c>
      <c r="AV546">
        <v>0</v>
      </c>
      <c r="AW546">
        <v>2</v>
      </c>
      <c r="AX546">
        <v>75317786</v>
      </c>
      <c r="AY546">
        <v>1</v>
      </c>
      <c r="AZ546">
        <v>2048</v>
      </c>
      <c r="BA546">
        <v>534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CV546">
        <v>0</v>
      </c>
      <c r="CW546">
        <f>ROUND(Y546*Source!I369*DO546,9)</f>
        <v>0</v>
      </c>
      <c r="CX546">
        <f>ROUND(Y546*Source!I369,9)</f>
        <v>14.045820000000001</v>
      </c>
      <c r="CY546">
        <f t="shared" si="235"/>
        <v>0.36</v>
      </c>
      <c r="CZ546">
        <f t="shared" si="236"/>
        <v>0.36</v>
      </c>
      <c r="DA546">
        <f t="shared" si="237"/>
        <v>1</v>
      </c>
      <c r="DB546">
        <f t="shared" si="238"/>
        <v>1.7625</v>
      </c>
      <c r="DC546">
        <f t="shared" si="239"/>
        <v>0</v>
      </c>
      <c r="DD546" t="s">
        <v>3</v>
      </c>
      <c r="DE546" t="s">
        <v>3</v>
      </c>
      <c r="DF546">
        <f t="shared" si="233"/>
        <v>0</v>
      </c>
      <c r="DG546">
        <f t="shared" si="215"/>
        <v>5.0599999999999996</v>
      </c>
      <c r="DH546">
        <f t="shared" si="216"/>
        <v>0</v>
      </c>
      <c r="DI546">
        <f t="shared" si="217"/>
        <v>0</v>
      </c>
      <c r="DJ546">
        <f t="shared" si="240"/>
        <v>5.0599999999999996</v>
      </c>
      <c r="DK546">
        <v>0</v>
      </c>
      <c r="DL546" t="s">
        <v>3</v>
      </c>
      <c r="DM546">
        <v>0</v>
      </c>
      <c r="DN546" t="s">
        <v>3</v>
      </c>
      <c r="DO546">
        <v>0</v>
      </c>
    </row>
    <row r="547" spans="1:119" x14ac:dyDescent="0.25">
      <c r="A547">
        <f>ROW(Source!A369)</f>
        <v>369</v>
      </c>
      <c r="B547">
        <v>75316141</v>
      </c>
      <c r="C547">
        <v>75317766</v>
      </c>
      <c r="D547">
        <v>65152701</v>
      </c>
      <c r="E547">
        <v>1</v>
      </c>
      <c r="F547">
        <v>1</v>
      </c>
      <c r="G547">
        <v>30570983</v>
      </c>
      <c r="H547">
        <v>2</v>
      </c>
      <c r="I547" t="s">
        <v>705</v>
      </c>
      <c r="J547" t="s">
        <v>706</v>
      </c>
      <c r="K547" t="s">
        <v>707</v>
      </c>
      <c r="L547">
        <v>1368</v>
      </c>
      <c r="N547">
        <v>1011</v>
      </c>
      <c r="O547" t="s">
        <v>695</v>
      </c>
      <c r="P547" t="s">
        <v>695</v>
      </c>
      <c r="Q547">
        <v>1</v>
      </c>
      <c r="W547">
        <v>0</v>
      </c>
      <c r="X547">
        <v>-1742332592</v>
      </c>
      <c r="Y547">
        <f t="shared" si="234"/>
        <v>3.7499999999999999E-2</v>
      </c>
      <c r="AA547">
        <v>0</v>
      </c>
      <c r="AB547">
        <v>53.9</v>
      </c>
      <c r="AC547">
        <v>12.62</v>
      </c>
      <c r="AD547">
        <v>0</v>
      </c>
      <c r="AE547">
        <v>0</v>
      </c>
      <c r="AF547">
        <v>53.9</v>
      </c>
      <c r="AG547">
        <v>12.62</v>
      </c>
      <c r="AH547">
        <v>0</v>
      </c>
      <c r="AI547">
        <v>1</v>
      </c>
      <c r="AJ547">
        <v>1</v>
      </c>
      <c r="AK547">
        <v>1</v>
      </c>
      <c r="AL547">
        <v>1</v>
      </c>
      <c r="AM547">
        <v>-2</v>
      </c>
      <c r="AN547">
        <v>0</v>
      </c>
      <c r="AO547">
        <v>1</v>
      </c>
      <c r="AP547">
        <v>1</v>
      </c>
      <c r="AQ547">
        <v>0</v>
      </c>
      <c r="AR547">
        <v>0</v>
      </c>
      <c r="AS547" t="s">
        <v>3</v>
      </c>
      <c r="AT547">
        <v>0.03</v>
      </c>
      <c r="AU547" t="s">
        <v>94</v>
      </c>
      <c r="AV547">
        <v>0</v>
      </c>
      <c r="AW547">
        <v>2</v>
      </c>
      <c r="AX547">
        <v>75317787</v>
      </c>
      <c r="AY547">
        <v>1</v>
      </c>
      <c r="AZ547">
        <v>0</v>
      </c>
      <c r="BA547">
        <v>535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CV547">
        <v>0</v>
      </c>
      <c r="CW547">
        <f>ROUND(Y547*Source!I369*DO547,9)</f>
        <v>0</v>
      </c>
      <c r="CX547">
        <f>ROUND(Y547*Source!I369,9)</f>
        <v>0.10722</v>
      </c>
      <c r="CY547">
        <f t="shared" si="235"/>
        <v>53.9</v>
      </c>
      <c r="CZ547">
        <f t="shared" si="236"/>
        <v>53.9</v>
      </c>
      <c r="DA547">
        <f t="shared" si="237"/>
        <v>1</v>
      </c>
      <c r="DB547">
        <f t="shared" si="238"/>
        <v>2.0249999999999999</v>
      </c>
      <c r="DC547">
        <f t="shared" si="239"/>
        <v>0.47499999999999998</v>
      </c>
      <c r="DD547" t="s">
        <v>3</v>
      </c>
      <c r="DE547" t="s">
        <v>3</v>
      </c>
      <c r="DF547">
        <f t="shared" si="233"/>
        <v>0</v>
      </c>
      <c r="DG547">
        <f t="shared" si="215"/>
        <v>5.78</v>
      </c>
      <c r="DH547">
        <f t="shared" si="216"/>
        <v>1.35</v>
      </c>
      <c r="DI547">
        <f t="shared" si="217"/>
        <v>0</v>
      </c>
      <c r="DJ547">
        <f t="shared" si="240"/>
        <v>5.78</v>
      </c>
      <c r="DK547">
        <v>0</v>
      </c>
      <c r="DL547" t="s">
        <v>3</v>
      </c>
      <c r="DM547">
        <v>0</v>
      </c>
      <c r="DN547" t="s">
        <v>3</v>
      </c>
      <c r="DO547">
        <v>0</v>
      </c>
    </row>
    <row r="548" spans="1:119" x14ac:dyDescent="0.25">
      <c r="A548">
        <f>ROW(Source!A369)</f>
        <v>369</v>
      </c>
      <c r="B548">
        <v>75316141</v>
      </c>
      <c r="C548">
        <v>75317766</v>
      </c>
      <c r="D548">
        <v>64819338</v>
      </c>
      <c r="E548">
        <v>1</v>
      </c>
      <c r="F548">
        <v>1</v>
      </c>
      <c r="G548">
        <v>30570983</v>
      </c>
      <c r="H548">
        <v>3</v>
      </c>
      <c r="I548" t="s">
        <v>780</v>
      </c>
      <c r="J548" t="s">
        <v>781</v>
      </c>
      <c r="K548" t="s">
        <v>782</v>
      </c>
      <c r="L548">
        <v>1327</v>
      </c>
      <c r="N548">
        <v>1005</v>
      </c>
      <c r="O548" t="s">
        <v>103</v>
      </c>
      <c r="P548" t="s">
        <v>103</v>
      </c>
      <c r="Q548">
        <v>1</v>
      </c>
      <c r="W548">
        <v>0</v>
      </c>
      <c r="X548">
        <v>-2087594653</v>
      </c>
      <c r="Y548">
        <f t="shared" ref="Y548:Y554" si="241">AT548</f>
        <v>0.2</v>
      </c>
      <c r="AA548">
        <v>104</v>
      </c>
      <c r="AB548">
        <v>0</v>
      </c>
      <c r="AC548">
        <v>0</v>
      </c>
      <c r="AD548">
        <v>0</v>
      </c>
      <c r="AE548">
        <v>104</v>
      </c>
      <c r="AF548">
        <v>0</v>
      </c>
      <c r="AG548">
        <v>0</v>
      </c>
      <c r="AH548">
        <v>0</v>
      </c>
      <c r="AI548">
        <v>1</v>
      </c>
      <c r="AJ548">
        <v>1</v>
      </c>
      <c r="AK548">
        <v>1</v>
      </c>
      <c r="AL548">
        <v>1</v>
      </c>
      <c r="AM548">
        <v>-2</v>
      </c>
      <c r="AN548">
        <v>0</v>
      </c>
      <c r="AO548">
        <v>1</v>
      </c>
      <c r="AP548">
        <v>1</v>
      </c>
      <c r="AQ548">
        <v>0</v>
      </c>
      <c r="AR548">
        <v>0</v>
      </c>
      <c r="AS548" t="s">
        <v>3</v>
      </c>
      <c r="AT548">
        <v>0.2</v>
      </c>
      <c r="AU548" t="s">
        <v>3</v>
      </c>
      <c r="AV548">
        <v>0</v>
      </c>
      <c r="AW548">
        <v>2</v>
      </c>
      <c r="AX548">
        <v>75317788</v>
      </c>
      <c r="AY548">
        <v>1</v>
      </c>
      <c r="AZ548">
        <v>0</v>
      </c>
      <c r="BA548">
        <v>536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CV548">
        <v>0</v>
      </c>
      <c r="CW548">
        <v>0</v>
      </c>
      <c r="CX548">
        <f>ROUND(Y548*Source!I369,9)</f>
        <v>0.57184000000000001</v>
      </c>
      <c r="CY548">
        <f t="shared" ref="CY548:CY554" si="242">AA548</f>
        <v>104</v>
      </c>
      <c r="CZ548">
        <f t="shared" ref="CZ548:CZ554" si="243">AE548</f>
        <v>104</v>
      </c>
      <c r="DA548">
        <f t="shared" ref="DA548:DA554" si="244">AI548</f>
        <v>1</v>
      </c>
      <c r="DB548">
        <f t="shared" ref="DB548:DB554" si="245">ROUND(ROUND(AT548*CZ548,2),6)</f>
        <v>20.8</v>
      </c>
      <c r="DC548">
        <f t="shared" ref="DC548:DC554" si="246">ROUND(ROUND(AT548*AG548,2),6)</f>
        <v>0</v>
      </c>
      <c r="DD548" t="s">
        <v>3</v>
      </c>
      <c r="DE548" t="s">
        <v>3</v>
      </c>
      <c r="DF548">
        <f t="shared" si="233"/>
        <v>59.47</v>
      </c>
      <c r="DG548">
        <f t="shared" si="215"/>
        <v>0</v>
      </c>
      <c r="DH548">
        <f t="shared" si="216"/>
        <v>0</v>
      </c>
      <c r="DI548">
        <f t="shared" si="217"/>
        <v>0</v>
      </c>
      <c r="DJ548">
        <f t="shared" ref="DJ548:DJ554" si="247">DF548</f>
        <v>59.47</v>
      </c>
      <c r="DK548">
        <v>0</v>
      </c>
      <c r="DL548" t="s">
        <v>3</v>
      </c>
      <c r="DM548">
        <v>0</v>
      </c>
      <c r="DN548" t="s">
        <v>3</v>
      </c>
      <c r="DO548">
        <v>0</v>
      </c>
    </row>
    <row r="549" spans="1:119" x14ac:dyDescent="0.25">
      <c r="A549">
        <f>ROW(Source!A369)</f>
        <v>369</v>
      </c>
      <c r="B549">
        <v>75316141</v>
      </c>
      <c r="C549">
        <v>75317766</v>
      </c>
      <c r="D549">
        <v>31111939</v>
      </c>
      <c r="E549">
        <v>1</v>
      </c>
      <c r="F549">
        <v>1</v>
      </c>
      <c r="G549">
        <v>30570983</v>
      </c>
      <c r="H549">
        <v>3</v>
      </c>
      <c r="I549" t="s">
        <v>783</v>
      </c>
      <c r="J549" t="s">
        <v>784</v>
      </c>
      <c r="K549" t="s">
        <v>785</v>
      </c>
      <c r="L549">
        <v>1346</v>
      </c>
      <c r="N549">
        <v>1009</v>
      </c>
      <c r="O549" t="s">
        <v>132</v>
      </c>
      <c r="P549" t="s">
        <v>132</v>
      </c>
      <c r="Q549">
        <v>1</v>
      </c>
      <c r="W549">
        <v>0</v>
      </c>
      <c r="X549">
        <v>-1638047852</v>
      </c>
      <c r="Y549">
        <f t="shared" si="241"/>
        <v>4.9000000000000004</v>
      </c>
      <c r="AA549">
        <v>10.08</v>
      </c>
      <c r="AB549">
        <v>0</v>
      </c>
      <c r="AC549">
        <v>0</v>
      </c>
      <c r="AD549">
        <v>0</v>
      </c>
      <c r="AE549">
        <v>10.08</v>
      </c>
      <c r="AF549">
        <v>0</v>
      </c>
      <c r="AG549">
        <v>0</v>
      </c>
      <c r="AH549">
        <v>0</v>
      </c>
      <c r="AI549">
        <v>1</v>
      </c>
      <c r="AJ549">
        <v>1</v>
      </c>
      <c r="AK549">
        <v>1</v>
      </c>
      <c r="AL549">
        <v>1</v>
      </c>
      <c r="AM549">
        <v>-2</v>
      </c>
      <c r="AN549">
        <v>0</v>
      </c>
      <c r="AO549">
        <v>1</v>
      </c>
      <c r="AP549">
        <v>1</v>
      </c>
      <c r="AQ549">
        <v>0</v>
      </c>
      <c r="AR549">
        <v>0</v>
      </c>
      <c r="AS549" t="s">
        <v>3</v>
      </c>
      <c r="AT549">
        <v>4.9000000000000004</v>
      </c>
      <c r="AU549" t="s">
        <v>3</v>
      </c>
      <c r="AV549">
        <v>0</v>
      </c>
      <c r="AW549">
        <v>2</v>
      </c>
      <c r="AX549">
        <v>75317789</v>
      </c>
      <c r="AY549">
        <v>1</v>
      </c>
      <c r="AZ549">
        <v>0</v>
      </c>
      <c r="BA549">
        <v>537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CV549">
        <v>0</v>
      </c>
      <c r="CW549">
        <v>0</v>
      </c>
      <c r="CX549">
        <f>ROUND(Y549*Source!I369,9)</f>
        <v>14.01008</v>
      </c>
      <c r="CY549">
        <f t="shared" si="242"/>
        <v>10.08</v>
      </c>
      <c r="CZ549">
        <f t="shared" si="243"/>
        <v>10.08</v>
      </c>
      <c r="DA549">
        <f t="shared" si="244"/>
        <v>1</v>
      </c>
      <c r="DB549">
        <f t="shared" si="245"/>
        <v>49.39</v>
      </c>
      <c r="DC549">
        <f t="shared" si="246"/>
        <v>0</v>
      </c>
      <c r="DD549" t="s">
        <v>3</v>
      </c>
      <c r="DE549" t="s">
        <v>3</v>
      </c>
      <c r="DF549">
        <f t="shared" si="233"/>
        <v>141.22</v>
      </c>
      <c r="DG549">
        <f t="shared" si="215"/>
        <v>0</v>
      </c>
      <c r="DH549">
        <f t="shared" si="216"/>
        <v>0</v>
      </c>
      <c r="DI549">
        <f t="shared" si="217"/>
        <v>0</v>
      </c>
      <c r="DJ549">
        <f t="shared" si="247"/>
        <v>141.22</v>
      </c>
      <c r="DK549">
        <v>0</v>
      </c>
      <c r="DL549" t="s">
        <v>3</v>
      </c>
      <c r="DM549">
        <v>0</v>
      </c>
      <c r="DN549" t="s">
        <v>3</v>
      </c>
      <c r="DO549">
        <v>0</v>
      </c>
    </row>
    <row r="550" spans="1:119" x14ac:dyDescent="0.25">
      <c r="A550">
        <f>ROW(Source!A369)</f>
        <v>369</v>
      </c>
      <c r="B550">
        <v>75316141</v>
      </c>
      <c r="C550">
        <v>75317766</v>
      </c>
      <c r="D550">
        <v>66317148</v>
      </c>
      <c r="E550">
        <v>1</v>
      </c>
      <c r="F550">
        <v>1</v>
      </c>
      <c r="G550">
        <v>30570983</v>
      </c>
      <c r="H550">
        <v>3</v>
      </c>
      <c r="I550" t="s">
        <v>279</v>
      </c>
      <c r="J550" t="s">
        <v>281</v>
      </c>
      <c r="K550" t="s">
        <v>280</v>
      </c>
      <c r="L550">
        <v>1339</v>
      </c>
      <c r="N550">
        <v>1007</v>
      </c>
      <c r="O550" t="s">
        <v>30</v>
      </c>
      <c r="P550" t="s">
        <v>30</v>
      </c>
      <c r="Q550">
        <v>1</v>
      </c>
      <c r="W550">
        <v>0</v>
      </c>
      <c r="X550">
        <v>768183948</v>
      </c>
      <c r="Y550">
        <f t="shared" si="241"/>
        <v>1.2</v>
      </c>
      <c r="AA550">
        <v>2953.89</v>
      </c>
      <c r="AB550">
        <v>0</v>
      </c>
      <c r="AC550">
        <v>0</v>
      </c>
      <c r="AD550">
        <v>0</v>
      </c>
      <c r="AE550">
        <v>2953.89</v>
      </c>
      <c r="AF550">
        <v>0</v>
      </c>
      <c r="AG550">
        <v>0</v>
      </c>
      <c r="AH550">
        <v>0</v>
      </c>
      <c r="AI550">
        <v>1</v>
      </c>
      <c r="AJ550">
        <v>1</v>
      </c>
      <c r="AK550">
        <v>1</v>
      </c>
      <c r="AL550">
        <v>1</v>
      </c>
      <c r="AM550">
        <v>0</v>
      </c>
      <c r="AN550">
        <v>0</v>
      </c>
      <c r="AO550">
        <v>0</v>
      </c>
      <c r="AP550">
        <v>1</v>
      </c>
      <c r="AQ550">
        <v>0</v>
      </c>
      <c r="AR550">
        <v>0</v>
      </c>
      <c r="AS550" t="s">
        <v>3</v>
      </c>
      <c r="AT550">
        <v>1.2</v>
      </c>
      <c r="AU550" t="s">
        <v>3</v>
      </c>
      <c r="AV550">
        <v>0</v>
      </c>
      <c r="AW550">
        <v>1</v>
      </c>
      <c r="AX550">
        <v>-1</v>
      </c>
      <c r="AY550">
        <v>0</v>
      </c>
      <c r="AZ550">
        <v>0</v>
      </c>
      <c r="BA550" t="s">
        <v>3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CV550">
        <v>0</v>
      </c>
      <c r="CW550">
        <v>0</v>
      </c>
      <c r="CX550">
        <f>ROUND(Y550*Source!I369,9)</f>
        <v>3.4310399999999999</v>
      </c>
      <c r="CY550">
        <f t="shared" si="242"/>
        <v>2953.89</v>
      </c>
      <c r="CZ550">
        <f t="shared" si="243"/>
        <v>2953.89</v>
      </c>
      <c r="DA550">
        <f t="shared" si="244"/>
        <v>1</v>
      </c>
      <c r="DB550">
        <f t="shared" si="245"/>
        <v>3544.67</v>
      </c>
      <c r="DC550">
        <f t="shared" si="246"/>
        <v>0</v>
      </c>
      <c r="DD550" t="s">
        <v>3</v>
      </c>
      <c r="DE550" t="s">
        <v>3</v>
      </c>
      <c r="DF550">
        <f t="shared" si="233"/>
        <v>10134.91</v>
      </c>
      <c r="DG550">
        <f t="shared" si="215"/>
        <v>0</v>
      </c>
      <c r="DH550">
        <f t="shared" si="216"/>
        <v>0</v>
      </c>
      <c r="DI550">
        <f t="shared" si="217"/>
        <v>0</v>
      </c>
      <c r="DJ550">
        <f t="shared" si="247"/>
        <v>10134.91</v>
      </c>
      <c r="DK550">
        <v>0</v>
      </c>
      <c r="DL550" t="s">
        <v>3</v>
      </c>
      <c r="DM550">
        <v>0</v>
      </c>
      <c r="DN550" t="s">
        <v>3</v>
      </c>
      <c r="DO550">
        <v>0</v>
      </c>
    </row>
    <row r="551" spans="1:119" x14ac:dyDescent="0.25">
      <c r="A551">
        <f>ROW(Source!A369)</f>
        <v>369</v>
      </c>
      <c r="B551">
        <v>75316141</v>
      </c>
      <c r="C551">
        <v>75317766</v>
      </c>
      <c r="D551">
        <v>73166317</v>
      </c>
      <c r="E551">
        <v>1</v>
      </c>
      <c r="F551">
        <v>1</v>
      </c>
      <c r="G551">
        <v>30570983</v>
      </c>
      <c r="H551">
        <v>3</v>
      </c>
      <c r="I551" t="s">
        <v>270</v>
      </c>
      <c r="J551" t="s">
        <v>273</v>
      </c>
      <c r="K551" t="s">
        <v>271</v>
      </c>
      <c r="L551">
        <v>1355</v>
      </c>
      <c r="N551">
        <v>1010</v>
      </c>
      <c r="O551" t="s">
        <v>272</v>
      </c>
      <c r="P551" t="s">
        <v>272</v>
      </c>
      <c r="Q551">
        <v>100</v>
      </c>
      <c r="W551">
        <v>0</v>
      </c>
      <c r="X551">
        <v>341332049</v>
      </c>
      <c r="Y551">
        <f t="shared" si="241"/>
        <v>15.2</v>
      </c>
      <c r="AA551">
        <v>94.94</v>
      </c>
      <c r="AB551">
        <v>0</v>
      </c>
      <c r="AC551">
        <v>0</v>
      </c>
      <c r="AD551">
        <v>0</v>
      </c>
      <c r="AE551">
        <v>94.94</v>
      </c>
      <c r="AF551">
        <v>0</v>
      </c>
      <c r="AG551">
        <v>0</v>
      </c>
      <c r="AH551">
        <v>0</v>
      </c>
      <c r="AI551">
        <v>1</v>
      </c>
      <c r="AJ551">
        <v>1</v>
      </c>
      <c r="AK551">
        <v>1</v>
      </c>
      <c r="AL551">
        <v>1</v>
      </c>
      <c r="AM551">
        <v>0</v>
      </c>
      <c r="AN551">
        <v>0</v>
      </c>
      <c r="AO551">
        <v>0</v>
      </c>
      <c r="AP551">
        <v>1</v>
      </c>
      <c r="AQ551">
        <v>0</v>
      </c>
      <c r="AR551">
        <v>0</v>
      </c>
      <c r="AS551" t="s">
        <v>3</v>
      </c>
      <c r="AT551">
        <v>15.2</v>
      </c>
      <c r="AU551" t="s">
        <v>3</v>
      </c>
      <c r="AV551">
        <v>0</v>
      </c>
      <c r="AW551">
        <v>1</v>
      </c>
      <c r="AX551">
        <v>-1</v>
      </c>
      <c r="AY551">
        <v>0</v>
      </c>
      <c r="AZ551">
        <v>0</v>
      </c>
      <c r="BA551" t="s">
        <v>3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CV551">
        <v>0</v>
      </c>
      <c r="CW551">
        <v>0</v>
      </c>
      <c r="CX551">
        <f>ROUND(Y551*Source!I369,9)</f>
        <v>43.45984</v>
      </c>
      <c r="CY551">
        <f t="shared" si="242"/>
        <v>94.94</v>
      </c>
      <c r="CZ551">
        <f t="shared" si="243"/>
        <v>94.94</v>
      </c>
      <c r="DA551">
        <f t="shared" si="244"/>
        <v>1</v>
      </c>
      <c r="DB551">
        <f t="shared" si="245"/>
        <v>1443.09</v>
      </c>
      <c r="DC551">
        <f t="shared" si="246"/>
        <v>0</v>
      </c>
      <c r="DD551" t="s">
        <v>3</v>
      </c>
      <c r="DE551" t="s">
        <v>3</v>
      </c>
      <c r="DF551">
        <f t="shared" si="233"/>
        <v>4126.08</v>
      </c>
      <c r="DG551">
        <f t="shared" si="215"/>
        <v>0</v>
      </c>
      <c r="DH551">
        <f t="shared" si="216"/>
        <v>0</v>
      </c>
      <c r="DI551">
        <f t="shared" si="217"/>
        <v>0</v>
      </c>
      <c r="DJ551">
        <f t="shared" si="247"/>
        <v>4126.08</v>
      </c>
      <c r="DK551">
        <v>0</v>
      </c>
      <c r="DL551" t="s">
        <v>3</v>
      </c>
      <c r="DM551">
        <v>0</v>
      </c>
      <c r="DN551" t="s">
        <v>3</v>
      </c>
      <c r="DO551">
        <v>0</v>
      </c>
    </row>
    <row r="552" spans="1:119" x14ac:dyDescent="0.25">
      <c r="A552">
        <f>ROW(Source!A369)</f>
        <v>369</v>
      </c>
      <c r="B552">
        <v>75316141</v>
      </c>
      <c r="C552">
        <v>75317766</v>
      </c>
      <c r="D552">
        <v>64818788</v>
      </c>
      <c r="E552">
        <v>1</v>
      </c>
      <c r="F552">
        <v>1</v>
      </c>
      <c r="G552">
        <v>30570983</v>
      </c>
      <c r="H552">
        <v>3</v>
      </c>
      <c r="I552" t="s">
        <v>275</v>
      </c>
      <c r="J552" t="s">
        <v>786</v>
      </c>
      <c r="K552" t="s">
        <v>276</v>
      </c>
      <c r="L552">
        <v>1346</v>
      </c>
      <c r="N552">
        <v>1009</v>
      </c>
      <c r="O552" t="s">
        <v>132</v>
      </c>
      <c r="P552" t="s">
        <v>132</v>
      </c>
      <c r="Q552">
        <v>1</v>
      </c>
      <c r="W552">
        <v>0</v>
      </c>
      <c r="X552">
        <v>1337286863</v>
      </c>
      <c r="Y552">
        <f t="shared" si="241"/>
        <v>0.51500000000000001</v>
      </c>
      <c r="AA552">
        <v>9.99</v>
      </c>
      <c r="AB552">
        <v>0</v>
      </c>
      <c r="AC552">
        <v>0</v>
      </c>
      <c r="AD552">
        <v>0</v>
      </c>
      <c r="AE552">
        <v>9.99</v>
      </c>
      <c r="AF552">
        <v>0</v>
      </c>
      <c r="AG552">
        <v>0</v>
      </c>
      <c r="AH552">
        <v>0</v>
      </c>
      <c r="AI552">
        <v>1</v>
      </c>
      <c r="AJ552">
        <v>1</v>
      </c>
      <c r="AK552">
        <v>1</v>
      </c>
      <c r="AL552">
        <v>1</v>
      </c>
      <c r="AM552">
        <v>-2</v>
      </c>
      <c r="AN552">
        <v>0</v>
      </c>
      <c r="AO552">
        <v>1</v>
      </c>
      <c r="AP552">
        <v>1</v>
      </c>
      <c r="AQ552">
        <v>0</v>
      </c>
      <c r="AR552">
        <v>0</v>
      </c>
      <c r="AS552" t="s">
        <v>3</v>
      </c>
      <c r="AT552">
        <v>0.51500000000000001</v>
      </c>
      <c r="AU552" t="s">
        <v>3</v>
      </c>
      <c r="AV552">
        <v>0</v>
      </c>
      <c r="AW552">
        <v>2</v>
      </c>
      <c r="AX552">
        <v>75317790</v>
      </c>
      <c r="AY552">
        <v>1</v>
      </c>
      <c r="AZ552">
        <v>0</v>
      </c>
      <c r="BA552">
        <v>538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CV552">
        <v>0</v>
      </c>
      <c r="CW552">
        <v>0</v>
      </c>
      <c r="CX552">
        <f>ROUND(Y552*Source!I369,9)</f>
        <v>1.472488</v>
      </c>
      <c r="CY552">
        <f t="shared" si="242"/>
        <v>9.99</v>
      </c>
      <c r="CZ552">
        <f t="shared" si="243"/>
        <v>9.99</v>
      </c>
      <c r="DA552">
        <f t="shared" si="244"/>
        <v>1</v>
      </c>
      <c r="DB552">
        <f t="shared" si="245"/>
        <v>5.14</v>
      </c>
      <c r="DC552">
        <f t="shared" si="246"/>
        <v>0</v>
      </c>
      <c r="DD552" t="s">
        <v>3</v>
      </c>
      <c r="DE552" t="s">
        <v>3</v>
      </c>
      <c r="DF552">
        <f t="shared" si="233"/>
        <v>14.71</v>
      </c>
      <c r="DG552">
        <f t="shared" si="215"/>
        <v>0</v>
      </c>
      <c r="DH552">
        <f t="shared" si="216"/>
        <v>0</v>
      </c>
      <c r="DI552">
        <f t="shared" si="217"/>
        <v>0</v>
      </c>
      <c r="DJ552">
        <f t="shared" si="247"/>
        <v>14.71</v>
      </c>
      <c r="DK552">
        <v>0</v>
      </c>
      <c r="DL552" t="s">
        <v>3</v>
      </c>
      <c r="DM552">
        <v>0</v>
      </c>
      <c r="DN552" t="s">
        <v>3</v>
      </c>
      <c r="DO552">
        <v>0</v>
      </c>
    </row>
    <row r="553" spans="1:119" x14ac:dyDescent="0.25">
      <c r="A553">
        <f>ROW(Source!A369)</f>
        <v>369</v>
      </c>
      <c r="B553">
        <v>75316141</v>
      </c>
      <c r="C553">
        <v>75317766</v>
      </c>
      <c r="D553">
        <v>66317032</v>
      </c>
      <c r="E553">
        <v>1</v>
      </c>
      <c r="F553">
        <v>1</v>
      </c>
      <c r="G553">
        <v>30570983</v>
      </c>
      <c r="H553">
        <v>3</v>
      </c>
      <c r="I553" t="s">
        <v>275</v>
      </c>
      <c r="J553" t="s">
        <v>277</v>
      </c>
      <c r="K553" t="s">
        <v>276</v>
      </c>
      <c r="L553">
        <v>1346</v>
      </c>
      <c r="N553">
        <v>1009</v>
      </c>
      <c r="O553" t="s">
        <v>132</v>
      </c>
      <c r="P553" t="s">
        <v>132</v>
      </c>
      <c r="Q553">
        <v>1</v>
      </c>
      <c r="W553">
        <v>0</v>
      </c>
      <c r="X553">
        <v>779866210</v>
      </c>
      <c r="Y553">
        <f t="shared" si="241"/>
        <v>80</v>
      </c>
      <c r="AA553">
        <v>9.99</v>
      </c>
      <c r="AB553">
        <v>0</v>
      </c>
      <c r="AC553">
        <v>0</v>
      </c>
      <c r="AD553">
        <v>0</v>
      </c>
      <c r="AE553">
        <v>9.99</v>
      </c>
      <c r="AF553">
        <v>0</v>
      </c>
      <c r="AG553">
        <v>0</v>
      </c>
      <c r="AH553">
        <v>0</v>
      </c>
      <c r="AI553">
        <v>1</v>
      </c>
      <c r="AJ553">
        <v>1</v>
      </c>
      <c r="AK553">
        <v>1</v>
      </c>
      <c r="AL553">
        <v>1</v>
      </c>
      <c r="AM553">
        <v>0</v>
      </c>
      <c r="AN553">
        <v>0</v>
      </c>
      <c r="AO553">
        <v>0</v>
      </c>
      <c r="AP553">
        <v>1</v>
      </c>
      <c r="AQ553">
        <v>0</v>
      </c>
      <c r="AR553">
        <v>0</v>
      </c>
      <c r="AS553" t="s">
        <v>3</v>
      </c>
      <c r="AT553">
        <v>80</v>
      </c>
      <c r="AU553" t="s">
        <v>3</v>
      </c>
      <c r="AV553">
        <v>0</v>
      </c>
      <c r="AW553">
        <v>1</v>
      </c>
      <c r="AX553">
        <v>-1</v>
      </c>
      <c r="AY553">
        <v>0</v>
      </c>
      <c r="AZ553">
        <v>0</v>
      </c>
      <c r="BA553" t="s">
        <v>3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CV553">
        <v>0</v>
      </c>
      <c r="CW553">
        <v>0</v>
      </c>
      <c r="CX553">
        <f>ROUND(Y553*Source!I369,9)</f>
        <v>228.73599999999999</v>
      </c>
      <c r="CY553">
        <f t="shared" si="242"/>
        <v>9.99</v>
      </c>
      <c r="CZ553">
        <f t="shared" si="243"/>
        <v>9.99</v>
      </c>
      <c r="DA553">
        <f t="shared" si="244"/>
        <v>1</v>
      </c>
      <c r="DB553">
        <f t="shared" si="245"/>
        <v>799.2</v>
      </c>
      <c r="DC553">
        <f t="shared" si="246"/>
        <v>0</v>
      </c>
      <c r="DD553" t="s">
        <v>3</v>
      </c>
      <c r="DE553" t="s">
        <v>3</v>
      </c>
      <c r="DF553">
        <f t="shared" si="233"/>
        <v>2285.0700000000002</v>
      </c>
      <c r="DG553">
        <f t="shared" si="215"/>
        <v>0</v>
      </c>
      <c r="DH553">
        <f t="shared" si="216"/>
        <v>0</v>
      </c>
      <c r="DI553">
        <f t="shared" si="217"/>
        <v>0</v>
      </c>
      <c r="DJ553">
        <f t="shared" si="247"/>
        <v>2285.0700000000002</v>
      </c>
      <c r="DK553">
        <v>0</v>
      </c>
      <c r="DL553" t="s">
        <v>3</v>
      </c>
      <c r="DM553">
        <v>0</v>
      </c>
      <c r="DN553" t="s">
        <v>3</v>
      </c>
      <c r="DO553">
        <v>0</v>
      </c>
    </row>
    <row r="554" spans="1:119" x14ac:dyDescent="0.25">
      <c r="A554">
        <f>ROW(Source!A369)</f>
        <v>369</v>
      </c>
      <c r="B554">
        <v>75316141</v>
      </c>
      <c r="C554">
        <v>75317766</v>
      </c>
      <c r="D554">
        <v>64818614</v>
      </c>
      <c r="E554">
        <v>1</v>
      </c>
      <c r="F554">
        <v>1</v>
      </c>
      <c r="G554">
        <v>30570983</v>
      </c>
      <c r="H554">
        <v>3</v>
      </c>
      <c r="I554" t="s">
        <v>765</v>
      </c>
      <c r="J554" t="s">
        <v>766</v>
      </c>
      <c r="K554" t="s">
        <v>767</v>
      </c>
      <c r="L554">
        <v>1348</v>
      </c>
      <c r="N554">
        <v>1009</v>
      </c>
      <c r="O554" t="s">
        <v>137</v>
      </c>
      <c r="P554" t="s">
        <v>137</v>
      </c>
      <c r="Q554">
        <v>1000</v>
      </c>
      <c r="W554">
        <v>0</v>
      </c>
      <c r="X554">
        <v>-1897072270</v>
      </c>
      <c r="Y554">
        <f t="shared" si="241"/>
        <v>4.8999999999999998E-3</v>
      </c>
      <c r="AA554">
        <v>6767.09</v>
      </c>
      <c r="AB554">
        <v>0</v>
      </c>
      <c r="AC554">
        <v>0</v>
      </c>
      <c r="AD554">
        <v>0</v>
      </c>
      <c r="AE554">
        <v>6767.09</v>
      </c>
      <c r="AF554">
        <v>0</v>
      </c>
      <c r="AG554">
        <v>0</v>
      </c>
      <c r="AH554">
        <v>0</v>
      </c>
      <c r="AI554">
        <v>1</v>
      </c>
      <c r="AJ554">
        <v>1</v>
      </c>
      <c r="AK554">
        <v>1</v>
      </c>
      <c r="AL554">
        <v>1</v>
      </c>
      <c r="AM554">
        <v>-2</v>
      </c>
      <c r="AN554">
        <v>0</v>
      </c>
      <c r="AO554">
        <v>1</v>
      </c>
      <c r="AP554">
        <v>1</v>
      </c>
      <c r="AQ554">
        <v>0</v>
      </c>
      <c r="AR554">
        <v>0</v>
      </c>
      <c r="AS554" t="s">
        <v>3</v>
      </c>
      <c r="AT554">
        <v>4.8999999999999998E-3</v>
      </c>
      <c r="AU554" t="s">
        <v>3</v>
      </c>
      <c r="AV554">
        <v>0</v>
      </c>
      <c r="AW554">
        <v>2</v>
      </c>
      <c r="AX554">
        <v>75317791</v>
      </c>
      <c r="AY554">
        <v>1</v>
      </c>
      <c r="AZ554">
        <v>0</v>
      </c>
      <c r="BA554">
        <v>539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CV554">
        <v>0</v>
      </c>
      <c r="CW554">
        <v>0</v>
      </c>
      <c r="CX554">
        <f>ROUND(Y554*Source!I369,9)</f>
        <v>1.4010079999999999E-2</v>
      </c>
      <c r="CY554">
        <f t="shared" si="242"/>
        <v>6767.09</v>
      </c>
      <c r="CZ554">
        <f t="shared" si="243"/>
        <v>6767.09</v>
      </c>
      <c r="DA554">
        <f t="shared" si="244"/>
        <v>1</v>
      </c>
      <c r="DB554">
        <f t="shared" si="245"/>
        <v>33.159999999999997</v>
      </c>
      <c r="DC554">
        <f t="shared" si="246"/>
        <v>0</v>
      </c>
      <c r="DD554" t="s">
        <v>3</v>
      </c>
      <c r="DE554" t="s">
        <v>3</v>
      </c>
      <c r="DF554">
        <f t="shared" si="233"/>
        <v>94.81</v>
      </c>
      <c r="DG554">
        <f t="shared" si="215"/>
        <v>0</v>
      </c>
      <c r="DH554">
        <f t="shared" si="216"/>
        <v>0</v>
      </c>
      <c r="DI554">
        <f t="shared" si="217"/>
        <v>0</v>
      </c>
      <c r="DJ554">
        <f t="shared" si="247"/>
        <v>94.81</v>
      </c>
      <c r="DK554">
        <v>0</v>
      </c>
      <c r="DL554" t="s">
        <v>3</v>
      </c>
      <c r="DM554">
        <v>0</v>
      </c>
      <c r="DN554" t="s">
        <v>3</v>
      </c>
      <c r="DO554">
        <v>0</v>
      </c>
    </row>
    <row r="555" spans="1:119" x14ac:dyDescent="0.25">
      <c r="A555">
        <f>ROW(Source!A370)</f>
        <v>370</v>
      </c>
      <c r="B555">
        <v>75316143</v>
      </c>
      <c r="C555">
        <v>75317766</v>
      </c>
      <c r="D555">
        <v>44573642</v>
      </c>
      <c r="E555">
        <v>30570983</v>
      </c>
      <c r="F555">
        <v>1</v>
      </c>
      <c r="G555">
        <v>30570983</v>
      </c>
      <c r="H555">
        <v>1</v>
      </c>
      <c r="I555" t="s">
        <v>678</v>
      </c>
      <c r="J555" t="s">
        <v>3</v>
      </c>
      <c r="K555" t="s">
        <v>679</v>
      </c>
      <c r="L555">
        <v>1191</v>
      </c>
      <c r="N555">
        <v>1013</v>
      </c>
      <c r="O555" t="s">
        <v>680</v>
      </c>
      <c r="P555" t="s">
        <v>680</v>
      </c>
      <c r="Q555">
        <v>1</v>
      </c>
      <c r="W555">
        <v>0</v>
      </c>
      <c r="X555">
        <v>476480486</v>
      </c>
      <c r="Y555">
        <f>(AT555*1.15)</f>
        <v>95.495999999999995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1</v>
      </c>
      <c r="AJ555">
        <v>1</v>
      </c>
      <c r="AK555">
        <v>1</v>
      </c>
      <c r="AL555">
        <v>1</v>
      </c>
      <c r="AM555">
        <v>-2</v>
      </c>
      <c r="AN555">
        <v>0</v>
      </c>
      <c r="AO555">
        <v>1</v>
      </c>
      <c r="AP555">
        <v>1</v>
      </c>
      <c r="AQ555">
        <v>0</v>
      </c>
      <c r="AR555">
        <v>0</v>
      </c>
      <c r="AS555" t="s">
        <v>3</v>
      </c>
      <c r="AT555">
        <v>83.04</v>
      </c>
      <c r="AU555" t="s">
        <v>95</v>
      </c>
      <c r="AV555">
        <v>1</v>
      </c>
      <c r="AW555">
        <v>2</v>
      </c>
      <c r="AX555">
        <v>75317781</v>
      </c>
      <c r="AY555">
        <v>1</v>
      </c>
      <c r="AZ555">
        <v>0</v>
      </c>
      <c r="BA555">
        <v>543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CU555">
        <f>ROUND(AT555*Source!I370*AH555*AL555,2)</f>
        <v>0</v>
      </c>
      <c r="CV555">
        <f>ROUND(Y555*Source!I370,9)</f>
        <v>273.0421632</v>
      </c>
      <c r="CW555">
        <v>0</v>
      </c>
      <c r="CX555">
        <f>ROUND(Y555*Source!I370,9)</f>
        <v>273.0421632</v>
      </c>
      <c r="CY555">
        <f>AD555</f>
        <v>0</v>
      </c>
      <c r="CZ555">
        <f>AH555</f>
        <v>0</v>
      </c>
      <c r="DA555">
        <f>AL555</f>
        <v>1</v>
      </c>
      <c r="DB555">
        <f>ROUND((ROUND(AT555*CZ555,2)*1.15),6)</f>
        <v>0</v>
      </c>
      <c r="DC555">
        <f>ROUND((ROUND(AT555*AG555,2)*1.15),6)</f>
        <v>0</v>
      </c>
      <c r="DD555" t="s">
        <v>3</v>
      </c>
      <c r="DE555" t="s">
        <v>3</v>
      </c>
      <c r="DF555">
        <f t="shared" si="233"/>
        <v>0</v>
      </c>
      <c r="DG555">
        <f t="shared" si="215"/>
        <v>0</v>
      </c>
      <c r="DH555">
        <f t="shared" si="216"/>
        <v>0</v>
      </c>
      <c r="DI555">
        <f t="shared" si="217"/>
        <v>0</v>
      </c>
      <c r="DJ555">
        <f>DI555</f>
        <v>0</v>
      </c>
      <c r="DK555">
        <v>0</v>
      </c>
      <c r="DL555" t="s">
        <v>3</v>
      </c>
      <c r="DM555">
        <v>0</v>
      </c>
      <c r="DN555" t="s">
        <v>3</v>
      </c>
      <c r="DO555">
        <v>0</v>
      </c>
    </row>
    <row r="556" spans="1:119" x14ac:dyDescent="0.25">
      <c r="A556">
        <f>ROW(Source!A370)</f>
        <v>370</v>
      </c>
      <c r="B556">
        <v>75316143</v>
      </c>
      <c r="C556">
        <v>75317766</v>
      </c>
      <c r="D556">
        <v>65153076</v>
      </c>
      <c r="E556">
        <v>1</v>
      </c>
      <c r="F556">
        <v>1</v>
      </c>
      <c r="G556">
        <v>30570983</v>
      </c>
      <c r="H556">
        <v>2</v>
      </c>
      <c r="I556" t="s">
        <v>771</v>
      </c>
      <c r="J556" t="s">
        <v>772</v>
      </c>
      <c r="K556" t="s">
        <v>773</v>
      </c>
      <c r="L556">
        <v>1368</v>
      </c>
      <c r="N556">
        <v>1011</v>
      </c>
      <c r="O556" t="s">
        <v>695</v>
      </c>
      <c r="P556" t="s">
        <v>695</v>
      </c>
      <c r="Q556">
        <v>1</v>
      </c>
      <c r="W556">
        <v>0</v>
      </c>
      <c r="X556">
        <v>-1738925214</v>
      </c>
      <c r="Y556">
        <f t="shared" ref="Y556:Y561" si="248">(AT556*1.25)</f>
        <v>6.6374999999999993</v>
      </c>
      <c r="AA556">
        <v>0</v>
      </c>
      <c r="AB556">
        <v>4.91</v>
      </c>
      <c r="AC556">
        <v>0</v>
      </c>
      <c r="AD556">
        <v>0</v>
      </c>
      <c r="AE556">
        <v>0</v>
      </c>
      <c r="AF556">
        <v>4.6900000000000004</v>
      </c>
      <c r="AG556">
        <v>0</v>
      </c>
      <c r="AH556">
        <v>0</v>
      </c>
      <c r="AI556">
        <v>1</v>
      </c>
      <c r="AJ556">
        <v>1</v>
      </c>
      <c r="AK556">
        <v>1</v>
      </c>
      <c r="AL556">
        <v>1</v>
      </c>
      <c r="AM556">
        <v>2</v>
      </c>
      <c r="AN556">
        <v>0</v>
      </c>
      <c r="AO556">
        <v>1</v>
      </c>
      <c r="AP556">
        <v>1</v>
      </c>
      <c r="AQ556">
        <v>0</v>
      </c>
      <c r="AR556">
        <v>0</v>
      </c>
      <c r="AS556" t="s">
        <v>3</v>
      </c>
      <c r="AT556">
        <v>5.31</v>
      </c>
      <c r="AU556" t="s">
        <v>94</v>
      </c>
      <c r="AV556">
        <v>0</v>
      </c>
      <c r="AW556">
        <v>2</v>
      </c>
      <c r="AX556">
        <v>75317782</v>
      </c>
      <c r="AY556">
        <v>1</v>
      </c>
      <c r="AZ556">
        <v>2048</v>
      </c>
      <c r="BA556">
        <v>544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CV556">
        <v>0</v>
      </c>
      <c r="CW556">
        <f>ROUND(Y556*Source!I370*DO556,9)</f>
        <v>0</v>
      </c>
      <c r="CX556">
        <f>ROUND(Y556*Source!I370,9)</f>
        <v>18.97794</v>
      </c>
      <c r="CY556">
        <f t="shared" ref="CY556:CY561" si="249">AB556</f>
        <v>4.91</v>
      </c>
      <c r="CZ556">
        <f t="shared" ref="CZ556:CZ561" si="250">AF556</f>
        <v>4.6900000000000004</v>
      </c>
      <c r="DA556">
        <f t="shared" ref="DA556:DA561" si="251">AJ556</f>
        <v>1</v>
      </c>
      <c r="DB556">
        <f t="shared" ref="DB556:DB561" si="252">ROUND((ROUND(AT556*CZ556,2)*1.25),6)</f>
        <v>31.125</v>
      </c>
      <c r="DC556">
        <f t="shared" ref="DC556:DC561" si="253">ROUND((ROUND(AT556*AG556,2)*1.25),6)</f>
        <v>0</v>
      </c>
      <c r="DD556" t="s">
        <v>3</v>
      </c>
      <c r="DE556" t="s">
        <v>3</v>
      </c>
      <c r="DF556">
        <f t="shared" si="233"/>
        <v>0</v>
      </c>
      <c r="DG556">
        <f t="shared" si="215"/>
        <v>89.01</v>
      </c>
      <c r="DH556">
        <f t="shared" si="216"/>
        <v>0</v>
      </c>
      <c r="DI556">
        <f t="shared" si="217"/>
        <v>0</v>
      </c>
      <c r="DJ556">
        <f t="shared" ref="DJ556:DJ561" si="254">DG556</f>
        <v>89.01</v>
      </c>
      <c r="DK556">
        <v>0</v>
      </c>
      <c r="DL556" t="s">
        <v>3</v>
      </c>
      <c r="DM556">
        <v>0</v>
      </c>
      <c r="DN556" t="s">
        <v>3</v>
      </c>
      <c r="DO556">
        <v>0</v>
      </c>
    </row>
    <row r="557" spans="1:119" x14ac:dyDescent="0.25">
      <c r="A557">
        <f>ROW(Source!A370)</f>
        <v>370</v>
      </c>
      <c r="B557">
        <v>75316143</v>
      </c>
      <c r="C557">
        <v>75317766</v>
      </c>
      <c r="D557">
        <v>65153288</v>
      </c>
      <c r="E557">
        <v>1</v>
      </c>
      <c r="F557">
        <v>1</v>
      </c>
      <c r="G557">
        <v>30570983</v>
      </c>
      <c r="H557">
        <v>2</v>
      </c>
      <c r="I557" t="s">
        <v>692</v>
      </c>
      <c r="J557" t="s">
        <v>693</v>
      </c>
      <c r="K557" t="s">
        <v>694</v>
      </c>
      <c r="L557">
        <v>1368</v>
      </c>
      <c r="N557">
        <v>1011</v>
      </c>
      <c r="O557" t="s">
        <v>695</v>
      </c>
      <c r="P557" t="s">
        <v>695</v>
      </c>
      <c r="Q557">
        <v>1</v>
      </c>
      <c r="W557">
        <v>0</v>
      </c>
      <c r="X557">
        <v>-7781208</v>
      </c>
      <c r="Y557">
        <f t="shared" si="248"/>
        <v>3.7499999999999999E-2</v>
      </c>
      <c r="AA557">
        <v>0</v>
      </c>
      <c r="AB557">
        <v>87.01</v>
      </c>
      <c r="AC557">
        <v>13.21</v>
      </c>
      <c r="AD557">
        <v>0</v>
      </c>
      <c r="AE557">
        <v>0</v>
      </c>
      <c r="AF557">
        <v>83.1</v>
      </c>
      <c r="AG557">
        <v>12.62</v>
      </c>
      <c r="AH557">
        <v>0</v>
      </c>
      <c r="AI557">
        <v>1</v>
      </c>
      <c r="AJ557">
        <v>1</v>
      </c>
      <c r="AK557">
        <v>1</v>
      </c>
      <c r="AL557">
        <v>1</v>
      </c>
      <c r="AM557">
        <v>2</v>
      </c>
      <c r="AN557">
        <v>0</v>
      </c>
      <c r="AO557">
        <v>1</v>
      </c>
      <c r="AP557">
        <v>1</v>
      </c>
      <c r="AQ557">
        <v>0</v>
      </c>
      <c r="AR557">
        <v>0</v>
      </c>
      <c r="AS557" t="s">
        <v>3</v>
      </c>
      <c r="AT557">
        <v>0.03</v>
      </c>
      <c r="AU557" t="s">
        <v>94</v>
      </c>
      <c r="AV557">
        <v>0</v>
      </c>
      <c r="AW557">
        <v>2</v>
      </c>
      <c r="AX557">
        <v>75317783</v>
      </c>
      <c r="AY557">
        <v>1</v>
      </c>
      <c r="AZ557">
        <v>0</v>
      </c>
      <c r="BA557">
        <v>545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CV557">
        <v>0</v>
      </c>
      <c r="CW557">
        <f>ROUND(Y557*Source!I370*DO557,9)</f>
        <v>0</v>
      </c>
      <c r="CX557">
        <f>ROUND(Y557*Source!I370,9)</f>
        <v>0.10722</v>
      </c>
      <c r="CY557">
        <f t="shared" si="249"/>
        <v>87.01</v>
      </c>
      <c r="CZ557">
        <f t="shared" si="250"/>
        <v>83.1</v>
      </c>
      <c r="DA557">
        <f t="shared" si="251"/>
        <v>1</v>
      </c>
      <c r="DB557">
        <f t="shared" si="252"/>
        <v>3.1124999999999998</v>
      </c>
      <c r="DC557">
        <f t="shared" si="253"/>
        <v>0.47499999999999998</v>
      </c>
      <c r="DD557" t="s">
        <v>3</v>
      </c>
      <c r="DE557" t="s">
        <v>3</v>
      </c>
      <c r="DF557">
        <f t="shared" si="233"/>
        <v>0</v>
      </c>
      <c r="DG557">
        <f t="shared" si="215"/>
        <v>8.91</v>
      </c>
      <c r="DH557">
        <f t="shared" si="216"/>
        <v>1.35</v>
      </c>
      <c r="DI557">
        <f t="shared" si="217"/>
        <v>0</v>
      </c>
      <c r="DJ557">
        <f t="shared" si="254"/>
        <v>8.91</v>
      </c>
      <c r="DK557">
        <v>0</v>
      </c>
      <c r="DL557" t="s">
        <v>3</v>
      </c>
      <c r="DM557">
        <v>0</v>
      </c>
      <c r="DN557" t="s">
        <v>3</v>
      </c>
      <c r="DO557">
        <v>0</v>
      </c>
    </row>
    <row r="558" spans="1:119" x14ac:dyDescent="0.25">
      <c r="A558">
        <f>ROW(Source!A370)</f>
        <v>370</v>
      </c>
      <c r="B558">
        <v>75316143</v>
      </c>
      <c r="C558">
        <v>75317766</v>
      </c>
      <c r="D558">
        <v>65153398</v>
      </c>
      <c r="E558">
        <v>1</v>
      </c>
      <c r="F558">
        <v>1</v>
      </c>
      <c r="G558">
        <v>30570983</v>
      </c>
      <c r="H558">
        <v>2</v>
      </c>
      <c r="I558" t="s">
        <v>774</v>
      </c>
      <c r="J558" t="s">
        <v>775</v>
      </c>
      <c r="K558" t="s">
        <v>776</v>
      </c>
      <c r="L558">
        <v>1368</v>
      </c>
      <c r="N558">
        <v>1011</v>
      </c>
      <c r="O558" t="s">
        <v>695</v>
      </c>
      <c r="P558" t="s">
        <v>695</v>
      </c>
      <c r="Q558">
        <v>1</v>
      </c>
      <c r="W558">
        <v>0</v>
      </c>
      <c r="X558">
        <v>-1840684430</v>
      </c>
      <c r="Y558">
        <f t="shared" si="248"/>
        <v>11.775</v>
      </c>
      <c r="AA558">
        <v>0</v>
      </c>
      <c r="AB558">
        <v>0.84</v>
      </c>
      <c r="AC558">
        <v>0</v>
      </c>
      <c r="AD558">
        <v>0</v>
      </c>
      <c r="AE558">
        <v>0</v>
      </c>
      <c r="AF558">
        <v>0.8</v>
      </c>
      <c r="AG558">
        <v>0</v>
      </c>
      <c r="AH558">
        <v>0</v>
      </c>
      <c r="AI558">
        <v>1</v>
      </c>
      <c r="AJ558">
        <v>1</v>
      </c>
      <c r="AK558">
        <v>1</v>
      </c>
      <c r="AL558">
        <v>1</v>
      </c>
      <c r="AM558">
        <v>2</v>
      </c>
      <c r="AN558">
        <v>0</v>
      </c>
      <c r="AO558">
        <v>1</v>
      </c>
      <c r="AP558">
        <v>1</v>
      </c>
      <c r="AQ558">
        <v>0</v>
      </c>
      <c r="AR558">
        <v>0</v>
      </c>
      <c r="AS558" t="s">
        <v>3</v>
      </c>
      <c r="AT558">
        <v>9.42</v>
      </c>
      <c r="AU558" t="s">
        <v>94</v>
      </c>
      <c r="AV558">
        <v>0</v>
      </c>
      <c r="AW558">
        <v>2</v>
      </c>
      <c r="AX558">
        <v>75317784</v>
      </c>
      <c r="AY558">
        <v>1</v>
      </c>
      <c r="AZ558">
        <v>0</v>
      </c>
      <c r="BA558">
        <v>546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CV558">
        <v>0</v>
      </c>
      <c r="CW558">
        <f>ROUND(Y558*Source!I370*DO558,9)</f>
        <v>0</v>
      </c>
      <c r="CX558">
        <f>ROUND(Y558*Source!I370,9)</f>
        <v>33.667079999999999</v>
      </c>
      <c r="CY558">
        <f t="shared" si="249"/>
        <v>0.84</v>
      </c>
      <c r="CZ558">
        <f t="shared" si="250"/>
        <v>0.8</v>
      </c>
      <c r="DA558">
        <f t="shared" si="251"/>
        <v>1</v>
      </c>
      <c r="DB558">
        <f t="shared" si="252"/>
        <v>9.4250000000000007</v>
      </c>
      <c r="DC558">
        <f t="shared" si="253"/>
        <v>0</v>
      </c>
      <c r="DD558" t="s">
        <v>3</v>
      </c>
      <c r="DE558" t="s">
        <v>3</v>
      </c>
      <c r="DF558">
        <f t="shared" si="233"/>
        <v>0</v>
      </c>
      <c r="DG558">
        <f t="shared" si="215"/>
        <v>26.93</v>
      </c>
      <c r="DH558">
        <f t="shared" si="216"/>
        <v>0</v>
      </c>
      <c r="DI558">
        <f t="shared" si="217"/>
        <v>0</v>
      </c>
      <c r="DJ558">
        <f t="shared" si="254"/>
        <v>26.93</v>
      </c>
      <c r="DK558">
        <v>0</v>
      </c>
      <c r="DL558" t="s">
        <v>3</v>
      </c>
      <c r="DM558">
        <v>0</v>
      </c>
      <c r="DN558" t="s">
        <v>3</v>
      </c>
      <c r="DO558">
        <v>0</v>
      </c>
    </row>
    <row r="559" spans="1:119" x14ac:dyDescent="0.25">
      <c r="A559">
        <f>ROW(Source!A370)</f>
        <v>370</v>
      </c>
      <c r="B559">
        <v>75316143</v>
      </c>
      <c r="C559">
        <v>75317766</v>
      </c>
      <c r="D559">
        <v>65153346</v>
      </c>
      <c r="E559">
        <v>1</v>
      </c>
      <c r="F559">
        <v>1</v>
      </c>
      <c r="G559">
        <v>30570983</v>
      </c>
      <c r="H559">
        <v>2</v>
      </c>
      <c r="I559" t="s">
        <v>777</v>
      </c>
      <c r="J559" t="s">
        <v>778</v>
      </c>
      <c r="K559" t="s">
        <v>779</v>
      </c>
      <c r="L559">
        <v>1368</v>
      </c>
      <c r="N559">
        <v>1011</v>
      </c>
      <c r="O559" t="s">
        <v>695</v>
      </c>
      <c r="P559" t="s">
        <v>695</v>
      </c>
      <c r="Q559">
        <v>1</v>
      </c>
      <c r="W559">
        <v>0</v>
      </c>
      <c r="X559">
        <v>-904763659</v>
      </c>
      <c r="Y559">
        <f t="shared" si="248"/>
        <v>2.7750000000000004</v>
      </c>
      <c r="AA559">
        <v>0</v>
      </c>
      <c r="AB559">
        <v>2.59</v>
      </c>
      <c r="AC559">
        <v>0</v>
      </c>
      <c r="AD559">
        <v>0</v>
      </c>
      <c r="AE559">
        <v>0</v>
      </c>
      <c r="AF559">
        <v>2.4700000000000002</v>
      </c>
      <c r="AG559">
        <v>0</v>
      </c>
      <c r="AH559">
        <v>0</v>
      </c>
      <c r="AI559">
        <v>1</v>
      </c>
      <c r="AJ559">
        <v>1</v>
      </c>
      <c r="AK559">
        <v>1</v>
      </c>
      <c r="AL559">
        <v>1</v>
      </c>
      <c r="AM559">
        <v>2</v>
      </c>
      <c r="AN559">
        <v>0</v>
      </c>
      <c r="AO559">
        <v>1</v>
      </c>
      <c r="AP559">
        <v>1</v>
      </c>
      <c r="AQ559">
        <v>0</v>
      </c>
      <c r="AR559">
        <v>0</v>
      </c>
      <c r="AS559" t="s">
        <v>3</v>
      </c>
      <c r="AT559">
        <v>2.2200000000000002</v>
      </c>
      <c r="AU559" t="s">
        <v>94</v>
      </c>
      <c r="AV559">
        <v>0</v>
      </c>
      <c r="AW559">
        <v>2</v>
      </c>
      <c r="AX559">
        <v>75317785</v>
      </c>
      <c r="AY559">
        <v>1</v>
      </c>
      <c r="AZ559">
        <v>2048</v>
      </c>
      <c r="BA559">
        <v>547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CV559">
        <v>0</v>
      </c>
      <c r="CW559">
        <f>ROUND(Y559*Source!I370*DO559,9)</f>
        <v>0</v>
      </c>
      <c r="CX559">
        <f>ROUND(Y559*Source!I370,9)</f>
        <v>7.9342800000000002</v>
      </c>
      <c r="CY559">
        <f t="shared" si="249"/>
        <v>2.59</v>
      </c>
      <c r="CZ559">
        <f t="shared" si="250"/>
        <v>2.4700000000000002</v>
      </c>
      <c r="DA559">
        <f t="shared" si="251"/>
        <v>1</v>
      </c>
      <c r="DB559">
        <f t="shared" si="252"/>
        <v>6.85</v>
      </c>
      <c r="DC559">
        <f t="shared" si="253"/>
        <v>0</v>
      </c>
      <c r="DD559" t="s">
        <v>3</v>
      </c>
      <c r="DE559" t="s">
        <v>3</v>
      </c>
      <c r="DF559">
        <f t="shared" si="233"/>
        <v>0</v>
      </c>
      <c r="DG559">
        <f t="shared" si="215"/>
        <v>19.600000000000001</v>
      </c>
      <c r="DH559">
        <f t="shared" si="216"/>
        <v>0</v>
      </c>
      <c r="DI559">
        <f t="shared" si="217"/>
        <v>0</v>
      </c>
      <c r="DJ559">
        <f t="shared" si="254"/>
        <v>19.600000000000001</v>
      </c>
      <c r="DK559">
        <v>0</v>
      </c>
      <c r="DL559" t="s">
        <v>3</v>
      </c>
      <c r="DM559">
        <v>0</v>
      </c>
      <c r="DN559" t="s">
        <v>3</v>
      </c>
      <c r="DO559">
        <v>0</v>
      </c>
    </row>
    <row r="560" spans="1:119" x14ac:dyDescent="0.25">
      <c r="A560">
        <f>ROW(Source!A370)</f>
        <v>370</v>
      </c>
      <c r="B560">
        <v>75316143</v>
      </c>
      <c r="C560">
        <v>75317766</v>
      </c>
      <c r="D560">
        <v>65153348</v>
      </c>
      <c r="E560">
        <v>1</v>
      </c>
      <c r="F560">
        <v>1</v>
      </c>
      <c r="G560">
        <v>30570983</v>
      </c>
      <c r="H560">
        <v>2</v>
      </c>
      <c r="I560" t="s">
        <v>753</v>
      </c>
      <c r="J560" t="s">
        <v>754</v>
      </c>
      <c r="K560" t="s">
        <v>755</v>
      </c>
      <c r="L560">
        <v>1368</v>
      </c>
      <c r="N560">
        <v>1011</v>
      </c>
      <c r="O560" t="s">
        <v>695</v>
      </c>
      <c r="P560" t="s">
        <v>695</v>
      </c>
      <c r="Q560">
        <v>1</v>
      </c>
      <c r="W560">
        <v>0</v>
      </c>
      <c r="X560">
        <v>578867756</v>
      </c>
      <c r="Y560">
        <f t="shared" si="248"/>
        <v>4.9125000000000005</v>
      </c>
      <c r="AA560">
        <v>0</v>
      </c>
      <c r="AB560">
        <v>0.38</v>
      </c>
      <c r="AC560">
        <v>0</v>
      </c>
      <c r="AD560">
        <v>0</v>
      </c>
      <c r="AE560">
        <v>0</v>
      </c>
      <c r="AF560">
        <v>0.36</v>
      </c>
      <c r="AG560">
        <v>0</v>
      </c>
      <c r="AH560">
        <v>0</v>
      </c>
      <c r="AI560">
        <v>1</v>
      </c>
      <c r="AJ560">
        <v>1</v>
      </c>
      <c r="AK560">
        <v>1</v>
      </c>
      <c r="AL560">
        <v>1</v>
      </c>
      <c r="AM560">
        <v>2</v>
      </c>
      <c r="AN560">
        <v>0</v>
      </c>
      <c r="AO560">
        <v>1</v>
      </c>
      <c r="AP560">
        <v>1</v>
      </c>
      <c r="AQ560">
        <v>0</v>
      </c>
      <c r="AR560">
        <v>0</v>
      </c>
      <c r="AS560" t="s">
        <v>3</v>
      </c>
      <c r="AT560">
        <v>3.93</v>
      </c>
      <c r="AU560" t="s">
        <v>94</v>
      </c>
      <c r="AV560">
        <v>0</v>
      </c>
      <c r="AW560">
        <v>2</v>
      </c>
      <c r="AX560">
        <v>75317786</v>
      </c>
      <c r="AY560">
        <v>1</v>
      </c>
      <c r="AZ560">
        <v>2048</v>
      </c>
      <c r="BA560">
        <v>548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CV560">
        <v>0</v>
      </c>
      <c r="CW560">
        <f>ROUND(Y560*Source!I370*DO560,9)</f>
        <v>0</v>
      </c>
      <c r="CX560">
        <f>ROUND(Y560*Source!I370,9)</f>
        <v>14.045820000000001</v>
      </c>
      <c r="CY560">
        <f t="shared" si="249"/>
        <v>0.38</v>
      </c>
      <c r="CZ560">
        <f t="shared" si="250"/>
        <v>0.36</v>
      </c>
      <c r="DA560">
        <f t="shared" si="251"/>
        <v>1</v>
      </c>
      <c r="DB560">
        <f t="shared" si="252"/>
        <v>1.7625</v>
      </c>
      <c r="DC560">
        <f t="shared" si="253"/>
        <v>0</v>
      </c>
      <c r="DD560" t="s">
        <v>3</v>
      </c>
      <c r="DE560" t="s">
        <v>3</v>
      </c>
      <c r="DF560">
        <f t="shared" si="233"/>
        <v>0</v>
      </c>
      <c r="DG560">
        <f t="shared" si="215"/>
        <v>5.0599999999999996</v>
      </c>
      <c r="DH560">
        <f t="shared" si="216"/>
        <v>0</v>
      </c>
      <c r="DI560">
        <f t="shared" si="217"/>
        <v>0</v>
      </c>
      <c r="DJ560">
        <f t="shared" si="254"/>
        <v>5.0599999999999996</v>
      </c>
      <c r="DK560">
        <v>0</v>
      </c>
      <c r="DL560" t="s">
        <v>3</v>
      </c>
      <c r="DM560">
        <v>0</v>
      </c>
      <c r="DN560" t="s">
        <v>3</v>
      </c>
      <c r="DO560">
        <v>0</v>
      </c>
    </row>
    <row r="561" spans="1:119" x14ac:dyDescent="0.25">
      <c r="A561">
        <f>ROW(Source!A370)</f>
        <v>370</v>
      </c>
      <c r="B561">
        <v>75316143</v>
      </c>
      <c r="C561">
        <v>75317766</v>
      </c>
      <c r="D561">
        <v>65152701</v>
      </c>
      <c r="E561">
        <v>1</v>
      </c>
      <c r="F561">
        <v>1</v>
      </c>
      <c r="G561">
        <v>30570983</v>
      </c>
      <c r="H561">
        <v>2</v>
      </c>
      <c r="I561" t="s">
        <v>705</v>
      </c>
      <c r="J561" t="s">
        <v>706</v>
      </c>
      <c r="K561" t="s">
        <v>707</v>
      </c>
      <c r="L561">
        <v>1368</v>
      </c>
      <c r="N561">
        <v>1011</v>
      </c>
      <c r="O561" t="s">
        <v>695</v>
      </c>
      <c r="P561" t="s">
        <v>695</v>
      </c>
      <c r="Q561">
        <v>1</v>
      </c>
      <c r="W561">
        <v>0</v>
      </c>
      <c r="X561">
        <v>-1742332592</v>
      </c>
      <c r="Y561">
        <f t="shared" si="248"/>
        <v>3.7499999999999999E-2</v>
      </c>
      <c r="AA561">
        <v>0</v>
      </c>
      <c r="AB561">
        <v>56.43</v>
      </c>
      <c r="AC561">
        <v>13.21</v>
      </c>
      <c r="AD561">
        <v>0</v>
      </c>
      <c r="AE561">
        <v>0</v>
      </c>
      <c r="AF561">
        <v>53.9</v>
      </c>
      <c r="AG561">
        <v>12.62</v>
      </c>
      <c r="AH561">
        <v>0</v>
      </c>
      <c r="AI561">
        <v>1</v>
      </c>
      <c r="AJ561">
        <v>1</v>
      </c>
      <c r="AK561">
        <v>1</v>
      </c>
      <c r="AL561">
        <v>1</v>
      </c>
      <c r="AM561">
        <v>2</v>
      </c>
      <c r="AN561">
        <v>0</v>
      </c>
      <c r="AO561">
        <v>1</v>
      </c>
      <c r="AP561">
        <v>1</v>
      </c>
      <c r="AQ561">
        <v>0</v>
      </c>
      <c r="AR561">
        <v>0</v>
      </c>
      <c r="AS561" t="s">
        <v>3</v>
      </c>
      <c r="AT561">
        <v>0.03</v>
      </c>
      <c r="AU561" t="s">
        <v>94</v>
      </c>
      <c r="AV561">
        <v>0</v>
      </c>
      <c r="AW561">
        <v>2</v>
      </c>
      <c r="AX561">
        <v>75317787</v>
      </c>
      <c r="AY561">
        <v>1</v>
      </c>
      <c r="AZ561">
        <v>0</v>
      </c>
      <c r="BA561">
        <v>549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CV561">
        <v>0</v>
      </c>
      <c r="CW561">
        <f>ROUND(Y561*Source!I370*DO561,9)</f>
        <v>0</v>
      </c>
      <c r="CX561">
        <f>ROUND(Y561*Source!I370,9)</f>
        <v>0.10722</v>
      </c>
      <c r="CY561">
        <f t="shared" si="249"/>
        <v>56.43</v>
      </c>
      <c r="CZ561">
        <f t="shared" si="250"/>
        <v>53.9</v>
      </c>
      <c r="DA561">
        <f t="shared" si="251"/>
        <v>1</v>
      </c>
      <c r="DB561">
        <f t="shared" si="252"/>
        <v>2.0249999999999999</v>
      </c>
      <c r="DC561">
        <f t="shared" si="253"/>
        <v>0.47499999999999998</v>
      </c>
      <c r="DD561" t="s">
        <v>3</v>
      </c>
      <c r="DE561" t="s">
        <v>3</v>
      </c>
      <c r="DF561">
        <f t="shared" si="233"/>
        <v>0</v>
      </c>
      <c r="DG561">
        <f t="shared" si="215"/>
        <v>5.78</v>
      </c>
      <c r="DH561">
        <f t="shared" si="216"/>
        <v>1.35</v>
      </c>
      <c r="DI561">
        <f t="shared" si="217"/>
        <v>0</v>
      </c>
      <c r="DJ561">
        <f t="shared" si="254"/>
        <v>5.78</v>
      </c>
      <c r="DK561">
        <v>0</v>
      </c>
      <c r="DL561" t="s">
        <v>3</v>
      </c>
      <c r="DM561">
        <v>0</v>
      </c>
      <c r="DN561" t="s">
        <v>3</v>
      </c>
      <c r="DO561">
        <v>0</v>
      </c>
    </row>
    <row r="562" spans="1:119" x14ac:dyDescent="0.25">
      <c r="A562">
        <f>ROW(Source!A370)</f>
        <v>370</v>
      </c>
      <c r="B562">
        <v>75316143</v>
      </c>
      <c r="C562">
        <v>75317766</v>
      </c>
      <c r="D562">
        <v>64819338</v>
      </c>
      <c r="E562">
        <v>1</v>
      </c>
      <c r="F562">
        <v>1</v>
      </c>
      <c r="G562">
        <v>30570983</v>
      </c>
      <c r="H562">
        <v>3</v>
      </c>
      <c r="I562" t="s">
        <v>780</v>
      </c>
      <c r="J562" t="s">
        <v>781</v>
      </c>
      <c r="K562" t="s">
        <v>782</v>
      </c>
      <c r="L562">
        <v>1327</v>
      </c>
      <c r="N562">
        <v>1005</v>
      </c>
      <c r="O562" t="s">
        <v>103</v>
      </c>
      <c r="P562" t="s">
        <v>103</v>
      </c>
      <c r="Q562">
        <v>1</v>
      </c>
      <c r="W562">
        <v>0</v>
      </c>
      <c r="X562">
        <v>-2087594653</v>
      </c>
      <c r="Y562">
        <f t="shared" ref="Y562:Y568" si="255">AT562</f>
        <v>0.2</v>
      </c>
      <c r="AA562">
        <v>104</v>
      </c>
      <c r="AB562">
        <v>0</v>
      </c>
      <c r="AC562">
        <v>0</v>
      </c>
      <c r="AD562">
        <v>0</v>
      </c>
      <c r="AE562">
        <v>104</v>
      </c>
      <c r="AF562">
        <v>0</v>
      </c>
      <c r="AG562">
        <v>0</v>
      </c>
      <c r="AH562">
        <v>0</v>
      </c>
      <c r="AI562">
        <v>1</v>
      </c>
      <c r="AJ562">
        <v>1</v>
      </c>
      <c r="AK562">
        <v>1</v>
      </c>
      <c r="AL562">
        <v>1</v>
      </c>
      <c r="AM562">
        <v>2</v>
      </c>
      <c r="AN562">
        <v>0</v>
      </c>
      <c r="AO562">
        <v>1</v>
      </c>
      <c r="AP562">
        <v>1</v>
      </c>
      <c r="AQ562">
        <v>0</v>
      </c>
      <c r="AR562">
        <v>0</v>
      </c>
      <c r="AS562" t="s">
        <v>3</v>
      </c>
      <c r="AT562">
        <v>0.2</v>
      </c>
      <c r="AU562" t="s">
        <v>3</v>
      </c>
      <c r="AV562">
        <v>0</v>
      </c>
      <c r="AW562">
        <v>2</v>
      </c>
      <c r="AX562">
        <v>75317788</v>
      </c>
      <c r="AY562">
        <v>1</v>
      </c>
      <c r="AZ562">
        <v>0</v>
      </c>
      <c r="BA562">
        <v>550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CV562">
        <v>0</v>
      </c>
      <c r="CW562">
        <v>0</v>
      </c>
      <c r="CX562">
        <f>ROUND(Y562*Source!I370,9)</f>
        <v>0.57184000000000001</v>
      </c>
      <c r="CY562">
        <f t="shared" ref="CY562:CY568" si="256">AA562</f>
        <v>104</v>
      </c>
      <c r="CZ562">
        <f t="shared" ref="CZ562:CZ568" si="257">AE562</f>
        <v>104</v>
      </c>
      <c r="DA562">
        <f t="shared" ref="DA562:DA568" si="258">AI562</f>
        <v>1</v>
      </c>
      <c r="DB562">
        <f t="shared" ref="DB562:DB568" si="259">ROUND(ROUND(AT562*CZ562,2),6)</f>
        <v>20.8</v>
      </c>
      <c r="DC562">
        <f t="shared" ref="DC562:DC568" si="260">ROUND(ROUND(AT562*AG562,2),6)</f>
        <v>0</v>
      </c>
      <c r="DD562" t="s">
        <v>3</v>
      </c>
      <c r="DE562" t="s">
        <v>3</v>
      </c>
      <c r="DF562">
        <f t="shared" si="233"/>
        <v>59.47</v>
      </c>
      <c r="DG562">
        <f t="shared" si="215"/>
        <v>0</v>
      </c>
      <c r="DH562">
        <f t="shared" si="216"/>
        <v>0</v>
      </c>
      <c r="DI562">
        <f t="shared" si="217"/>
        <v>0</v>
      </c>
      <c r="DJ562">
        <f t="shared" ref="DJ562:DJ568" si="261">DF562</f>
        <v>59.47</v>
      </c>
      <c r="DK562">
        <v>0</v>
      </c>
      <c r="DL562" t="s">
        <v>3</v>
      </c>
      <c r="DM562">
        <v>0</v>
      </c>
      <c r="DN562" t="s">
        <v>3</v>
      </c>
      <c r="DO562">
        <v>0</v>
      </c>
    </row>
    <row r="563" spans="1:119" x14ac:dyDescent="0.25">
      <c r="A563">
        <f>ROW(Source!A370)</f>
        <v>370</v>
      </c>
      <c r="B563">
        <v>75316143</v>
      </c>
      <c r="C563">
        <v>75317766</v>
      </c>
      <c r="D563">
        <v>31111939</v>
      </c>
      <c r="E563">
        <v>1</v>
      </c>
      <c r="F563">
        <v>1</v>
      </c>
      <c r="G563">
        <v>30570983</v>
      </c>
      <c r="H563">
        <v>3</v>
      </c>
      <c r="I563" t="s">
        <v>783</v>
      </c>
      <c r="J563" t="s">
        <v>784</v>
      </c>
      <c r="K563" t="s">
        <v>785</v>
      </c>
      <c r="L563">
        <v>1346</v>
      </c>
      <c r="N563">
        <v>1009</v>
      </c>
      <c r="O563" t="s">
        <v>132</v>
      </c>
      <c r="P563" t="s">
        <v>132</v>
      </c>
      <c r="Q563">
        <v>1</v>
      </c>
      <c r="W563">
        <v>0</v>
      </c>
      <c r="X563">
        <v>-1638047852</v>
      </c>
      <c r="Y563">
        <f t="shared" si="255"/>
        <v>4.9000000000000004</v>
      </c>
      <c r="AA563">
        <v>10.08</v>
      </c>
      <c r="AB563">
        <v>0</v>
      </c>
      <c r="AC563">
        <v>0</v>
      </c>
      <c r="AD563">
        <v>0</v>
      </c>
      <c r="AE563">
        <v>10.08</v>
      </c>
      <c r="AF563">
        <v>0</v>
      </c>
      <c r="AG563">
        <v>0</v>
      </c>
      <c r="AH563">
        <v>0</v>
      </c>
      <c r="AI563">
        <v>1</v>
      </c>
      <c r="AJ563">
        <v>1</v>
      </c>
      <c r="AK563">
        <v>1</v>
      </c>
      <c r="AL563">
        <v>1</v>
      </c>
      <c r="AM563">
        <v>2</v>
      </c>
      <c r="AN563">
        <v>0</v>
      </c>
      <c r="AO563">
        <v>1</v>
      </c>
      <c r="AP563">
        <v>1</v>
      </c>
      <c r="AQ563">
        <v>0</v>
      </c>
      <c r="AR563">
        <v>0</v>
      </c>
      <c r="AS563" t="s">
        <v>3</v>
      </c>
      <c r="AT563">
        <v>4.9000000000000004</v>
      </c>
      <c r="AU563" t="s">
        <v>3</v>
      </c>
      <c r="AV563">
        <v>0</v>
      </c>
      <c r="AW563">
        <v>2</v>
      </c>
      <c r="AX563">
        <v>75317789</v>
      </c>
      <c r="AY563">
        <v>1</v>
      </c>
      <c r="AZ563">
        <v>0</v>
      </c>
      <c r="BA563">
        <v>551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CV563">
        <v>0</v>
      </c>
      <c r="CW563">
        <v>0</v>
      </c>
      <c r="CX563">
        <f>ROUND(Y563*Source!I370,9)</f>
        <v>14.01008</v>
      </c>
      <c r="CY563">
        <f t="shared" si="256"/>
        <v>10.08</v>
      </c>
      <c r="CZ563">
        <f t="shared" si="257"/>
        <v>10.08</v>
      </c>
      <c r="DA563">
        <f t="shared" si="258"/>
        <v>1</v>
      </c>
      <c r="DB563">
        <f t="shared" si="259"/>
        <v>49.39</v>
      </c>
      <c r="DC563">
        <f t="shared" si="260"/>
        <v>0</v>
      </c>
      <c r="DD563" t="s">
        <v>3</v>
      </c>
      <c r="DE563" t="s">
        <v>3</v>
      </c>
      <c r="DF563">
        <f t="shared" si="233"/>
        <v>141.22</v>
      </c>
      <c r="DG563">
        <f t="shared" si="215"/>
        <v>0</v>
      </c>
      <c r="DH563">
        <f t="shared" si="216"/>
        <v>0</v>
      </c>
      <c r="DI563">
        <f t="shared" si="217"/>
        <v>0</v>
      </c>
      <c r="DJ563">
        <f t="shared" si="261"/>
        <v>141.22</v>
      </c>
      <c r="DK563">
        <v>0</v>
      </c>
      <c r="DL563" t="s">
        <v>3</v>
      </c>
      <c r="DM563">
        <v>0</v>
      </c>
      <c r="DN563" t="s">
        <v>3</v>
      </c>
      <c r="DO563">
        <v>0</v>
      </c>
    </row>
    <row r="564" spans="1:119" x14ac:dyDescent="0.25">
      <c r="A564">
        <f>ROW(Source!A370)</f>
        <v>370</v>
      </c>
      <c r="B564">
        <v>75316143</v>
      </c>
      <c r="C564">
        <v>75317766</v>
      </c>
      <c r="D564">
        <v>66317148</v>
      </c>
      <c r="E564">
        <v>1</v>
      </c>
      <c r="F564">
        <v>1</v>
      </c>
      <c r="G564">
        <v>30570983</v>
      </c>
      <c r="H564">
        <v>3</v>
      </c>
      <c r="I564" t="s">
        <v>279</v>
      </c>
      <c r="J564" t="s">
        <v>281</v>
      </c>
      <c r="K564" t="s">
        <v>280</v>
      </c>
      <c r="L564">
        <v>1339</v>
      </c>
      <c r="N564">
        <v>1007</v>
      </c>
      <c r="O564" t="s">
        <v>30</v>
      </c>
      <c r="P564" t="s">
        <v>30</v>
      </c>
      <c r="Q564">
        <v>1</v>
      </c>
      <c r="W564">
        <v>0</v>
      </c>
      <c r="X564">
        <v>768183948</v>
      </c>
      <c r="Y564">
        <f t="shared" si="255"/>
        <v>1.2</v>
      </c>
      <c r="AA564">
        <v>64276.65</v>
      </c>
      <c r="AB564">
        <v>0</v>
      </c>
      <c r="AC564">
        <v>0</v>
      </c>
      <c r="AD564">
        <v>0</v>
      </c>
      <c r="AE564">
        <v>2953.89</v>
      </c>
      <c r="AF564">
        <v>0</v>
      </c>
      <c r="AG564">
        <v>0</v>
      </c>
      <c r="AH564">
        <v>0</v>
      </c>
      <c r="AI564">
        <v>21.76</v>
      </c>
      <c r="AJ564">
        <v>1</v>
      </c>
      <c r="AK564">
        <v>1</v>
      </c>
      <c r="AL564">
        <v>1</v>
      </c>
      <c r="AM564">
        <v>-2</v>
      </c>
      <c r="AN564">
        <v>0</v>
      </c>
      <c r="AO564">
        <v>0</v>
      </c>
      <c r="AP564">
        <v>1</v>
      </c>
      <c r="AQ564">
        <v>0</v>
      </c>
      <c r="AR564">
        <v>0</v>
      </c>
      <c r="AS564" t="s">
        <v>3</v>
      </c>
      <c r="AT564">
        <v>1.2</v>
      </c>
      <c r="AU564" t="s">
        <v>3</v>
      </c>
      <c r="AV564">
        <v>0</v>
      </c>
      <c r="AW564">
        <v>1</v>
      </c>
      <c r="AX564">
        <v>-1</v>
      </c>
      <c r="AY564">
        <v>0</v>
      </c>
      <c r="AZ564">
        <v>0</v>
      </c>
      <c r="BA564" t="s">
        <v>3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CV564">
        <v>0</v>
      </c>
      <c r="CW564">
        <v>0</v>
      </c>
      <c r="CX564">
        <f>ROUND(Y564*Source!I370,9)</f>
        <v>3.4310399999999999</v>
      </c>
      <c r="CY564">
        <f t="shared" si="256"/>
        <v>64276.65</v>
      </c>
      <c r="CZ564">
        <f t="shared" si="257"/>
        <v>2953.89</v>
      </c>
      <c r="DA564">
        <f t="shared" si="258"/>
        <v>21.76</v>
      </c>
      <c r="DB564">
        <f t="shared" si="259"/>
        <v>3544.67</v>
      </c>
      <c r="DC564">
        <f t="shared" si="260"/>
        <v>0</v>
      </c>
      <c r="DD564" t="s">
        <v>3</v>
      </c>
      <c r="DE564" t="s">
        <v>3</v>
      </c>
      <c r="DF564">
        <f>ROUND(ROUND(AE564*AI564,2)*CX564,2)</f>
        <v>220535.76</v>
      </c>
      <c r="DG564">
        <f t="shared" si="215"/>
        <v>0</v>
      </c>
      <c r="DH564">
        <f t="shared" si="216"/>
        <v>0</v>
      </c>
      <c r="DI564">
        <f t="shared" si="217"/>
        <v>0</v>
      </c>
      <c r="DJ564">
        <f t="shared" si="261"/>
        <v>220535.76</v>
      </c>
      <c r="DK564">
        <v>0</v>
      </c>
      <c r="DL564" t="s">
        <v>3</v>
      </c>
      <c r="DM564">
        <v>0</v>
      </c>
      <c r="DN564" t="s">
        <v>3</v>
      </c>
      <c r="DO564">
        <v>0</v>
      </c>
    </row>
    <row r="565" spans="1:119" x14ac:dyDescent="0.25">
      <c r="A565">
        <f>ROW(Source!A370)</f>
        <v>370</v>
      </c>
      <c r="B565">
        <v>75316143</v>
      </c>
      <c r="C565">
        <v>75317766</v>
      </c>
      <c r="D565">
        <v>73166317</v>
      </c>
      <c r="E565">
        <v>1</v>
      </c>
      <c r="F565">
        <v>1</v>
      </c>
      <c r="G565">
        <v>30570983</v>
      </c>
      <c r="H565">
        <v>3</v>
      </c>
      <c r="I565" t="s">
        <v>270</v>
      </c>
      <c r="J565" t="s">
        <v>273</v>
      </c>
      <c r="K565" t="s">
        <v>271</v>
      </c>
      <c r="L565">
        <v>1355</v>
      </c>
      <c r="N565">
        <v>1010</v>
      </c>
      <c r="O565" t="s">
        <v>272</v>
      </c>
      <c r="P565" t="s">
        <v>272</v>
      </c>
      <c r="Q565">
        <v>100</v>
      </c>
      <c r="W565">
        <v>0</v>
      </c>
      <c r="X565">
        <v>341332049</v>
      </c>
      <c r="Y565">
        <f t="shared" si="255"/>
        <v>15.2</v>
      </c>
      <c r="AA565">
        <v>447.17</v>
      </c>
      <c r="AB565">
        <v>0</v>
      </c>
      <c r="AC565">
        <v>0</v>
      </c>
      <c r="AD565">
        <v>0</v>
      </c>
      <c r="AE565">
        <v>94.94</v>
      </c>
      <c r="AF565">
        <v>0</v>
      </c>
      <c r="AG565">
        <v>0</v>
      </c>
      <c r="AH565">
        <v>0</v>
      </c>
      <c r="AI565">
        <v>4.71</v>
      </c>
      <c r="AJ565">
        <v>1</v>
      </c>
      <c r="AK565">
        <v>1</v>
      </c>
      <c r="AL565">
        <v>1</v>
      </c>
      <c r="AM565">
        <v>-2</v>
      </c>
      <c r="AN565">
        <v>0</v>
      </c>
      <c r="AO565">
        <v>0</v>
      </c>
      <c r="AP565">
        <v>1</v>
      </c>
      <c r="AQ565">
        <v>0</v>
      </c>
      <c r="AR565">
        <v>0</v>
      </c>
      <c r="AS565" t="s">
        <v>3</v>
      </c>
      <c r="AT565">
        <v>15.2</v>
      </c>
      <c r="AU565" t="s">
        <v>3</v>
      </c>
      <c r="AV565">
        <v>0</v>
      </c>
      <c r="AW565">
        <v>1</v>
      </c>
      <c r="AX565">
        <v>-1</v>
      </c>
      <c r="AY565">
        <v>0</v>
      </c>
      <c r="AZ565">
        <v>0</v>
      </c>
      <c r="BA565" t="s">
        <v>3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CV565">
        <v>0</v>
      </c>
      <c r="CW565">
        <v>0</v>
      </c>
      <c r="CX565">
        <f>ROUND(Y565*Source!I370,9)</f>
        <v>43.45984</v>
      </c>
      <c r="CY565">
        <f t="shared" si="256"/>
        <v>447.17</v>
      </c>
      <c r="CZ565">
        <f t="shared" si="257"/>
        <v>94.94</v>
      </c>
      <c r="DA565">
        <f t="shared" si="258"/>
        <v>4.71</v>
      </c>
      <c r="DB565">
        <f t="shared" si="259"/>
        <v>1443.09</v>
      </c>
      <c r="DC565">
        <f t="shared" si="260"/>
        <v>0</v>
      </c>
      <c r="DD565" t="s">
        <v>3</v>
      </c>
      <c r="DE565" t="s">
        <v>3</v>
      </c>
      <c r="DF565">
        <f>ROUND(ROUND(AE565*AI565,2)*CX565,2)</f>
        <v>19433.939999999999</v>
      </c>
      <c r="DG565">
        <f t="shared" si="215"/>
        <v>0</v>
      </c>
      <c r="DH565">
        <f t="shared" si="216"/>
        <v>0</v>
      </c>
      <c r="DI565">
        <f t="shared" si="217"/>
        <v>0</v>
      </c>
      <c r="DJ565">
        <f t="shared" si="261"/>
        <v>19433.939999999999</v>
      </c>
      <c r="DK565">
        <v>0</v>
      </c>
      <c r="DL565" t="s">
        <v>3</v>
      </c>
      <c r="DM565">
        <v>0</v>
      </c>
      <c r="DN565" t="s">
        <v>3</v>
      </c>
      <c r="DO565">
        <v>0</v>
      </c>
    </row>
    <row r="566" spans="1:119" x14ac:dyDescent="0.25">
      <c r="A566">
        <f>ROW(Source!A370)</f>
        <v>370</v>
      </c>
      <c r="B566">
        <v>75316143</v>
      </c>
      <c r="C566">
        <v>75317766</v>
      </c>
      <c r="D566">
        <v>64818788</v>
      </c>
      <c r="E566">
        <v>1</v>
      </c>
      <c r="F566">
        <v>1</v>
      </c>
      <c r="G566">
        <v>30570983</v>
      </c>
      <c r="H566">
        <v>3</v>
      </c>
      <c r="I566" t="s">
        <v>275</v>
      </c>
      <c r="J566" t="s">
        <v>786</v>
      </c>
      <c r="K566" t="s">
        <v>276</v>
      </c>
      <c r="L566">
        <v>1346</v>
      </c>
      <c r="N566">
        <v>1009</v>
      </c>
      <c r="O566" t="s">
        <v>132</v>
      </c>
      <c r="P566" t="s">
        <v>132</v>
      </c>
      <c r="Q566">
        <v>1</v>
      </c>
      <c r="W566">
        <v>0</v>
      </c>
      <c r="X566">
        <v>1337286863</v>
      </c>
      <c r="Y566">
        <f t="shared" si="255"/>
        <v>0.51500000000000001</v>
      </c>
      <c r="AA566">
        <v>9.99</v>
      </c>
      <c r="AB566">
        <v>0</v>
      </c>
      <c r="AC566">
        <v>0</v>
      </c>
      <c r="AD566">
        <v>0</v>
      </c>
      <c r="AE566">
        <v>9.99</v>
      </c>
      <c r="AF566">
        <v>0</v>
      </c>
      <c r="AG566">
        <v>0</v>
      </c>
      <c r="AH566">
        <v>0</v>
      </c>
      <c r="AI566">
        <v>1</v>
      </c>
      <c r="AJ566">
        <v>1</v>
      </c>
      <c r="AK566">
        <v>1</v>
      </c>
      <c r="AL566">
        <v>1</v>
      </c>
      <c r="AM566">
        <v>2</v>
      </c>
      <c r="AN566">
        <v>0</v>
      </c>
      <c r="AO566">
        <v>1</v>
      </c>
      <c r="AP566">
        <v>1</v>
      </c>
      <c r="AQ566">
        <v>0</v>
      </c>
      <c r="AR566">
        <v>0</v>
      </c>
      <c r="AS566" t="s">
        <v>3</v>
      </c>
      <c r="AT566">
        <v>0.51500000000000001</v>
      </c>
      <c r="AU566" t="s">
        <v>3</v>
      </c>
      <c r="AV566">
        <v>0</v>
      </c>
      <c r="AW566">
        <v>2</v>
      </c>
      <c r="AX566">
        <v>75317790</v>
      </c>
      <c r="AY566">
        <v>1</v>
      </c>
      <c r="AZ566">
        <v>0</v>
      </c>
      <c r="BA566">
        <v>552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CV566">
        <v>0</v>
      </c>
      <c r="CW566">
        <v>0</v>
      </c>
      <c r="CX566">
        <f>ROUND(Y566*Source!I370,9)</f>
        <v>1.472488</v>
      </c>
      <c r="CY566">
        <f t="shared" si="256"/>
        <v>9.99</v>
      </c>
      <c r="CZ566">
        <f t="shared" si="257"/>
        <v>9.99</v>
      </c>
      <c r="DA566">
        <f t="shared" si="258"/>
        <v>1</v>
      </c>
      <c r="DB566">
        <f t="shared" si="259"/>
        <v>5.14</v>
      </c>
      <c r="DC566">
        <f t="shared" si="260"/>
        <v>0</v>
      </c>
      <c r="DD566" t="s">
        <v>3</v>
      </c>
      <c r="DE566" t="s">
        <v>3</v>
      </c>
      <c r="DF566">
        <f>ROUND(ROUND(AE566,2)*CX566,2)</f>
        <v>14.71</v>
      </c>
      <c r="DG566">
        <f t="shared" si="215"/>
        <v>0</v>
      </c>
      <c r="DH566">
        <f t="shared" si="216"/>
        <v>0</v>
      </c>
      <c r="DI566">
        <f t="shared" si="217"/>
        <v>0</v>
      </c>
      <c r="DJ566">
        <f t="shared" si="261"/>
        <v>14.71</v>
      </c>
      <c r="DK566">
        <v>0</v>
      </c>
      <c r="DL566" t="s">
        <v>3</v>
      </c>
      <c r="DM566">
        <v>0</v>
      </c>
      <c r="DN566" t="s">
        <v>3</v>
      </c>
      <c r="DO566">
        <v>0</v>
      </c>
    </row>
    <row r="567" spans="1:119" x14ac:dyDescent="0.25">
      <c r="A567">
        <f>ROW(Source!A370)</f>
        <v>370</v>
      </c>
      <c r="B567">
        <v>75316143</v>
      </c>
      <c r="C567">
        <v>75317766</v>
      </c>
      <c r="D567">
        <v>66317032</v>
      </c>
      <c r="E567">
        <v>1</v>
      </c>
      <c r="F567">
        <v>1</v>
      </c>
      <c r="G567">
        <v>30570983</v>
      </c>
      <c r="H567">
        <v>3</v>
      </c>
      <c r="I567" t="s">
        <v>275</v>
      </c>
      <c r="J567" t="s">
        <v>277</v>
      </c>
      <c r="K567" t="s">
        <v>276</v>
      </c>
      <c r="L567">
        <v>1346</v>
      </c>
      <c r="N567">
        <v>1009</v>
      </c>
      <c r="O567" t="s">
        <v>132</v>
      </c>
      <c r="P567" t="s">
        <v>132</v>
      </c>
      <c r="Q567">
        <v>1</v>
      </c>
      <c r="W567">
        <v>0</v>
      </c>
      <c r="X567">
        <v>779866210</v>
      </c>
      <c r="Y567">
        <f t="shared" si="255"/>
        <v>80</v>
      </c>
      <c r="AA567">
        <v>94.81</v>
      </c>
      <c r="AB567">
        <v>0</v>
      </c>
      <c r="AC567">
        <v>0</v>
      </c>
      <c r="AD567">
        <v>0</v>
      </c>
      <c r="AE567">
        <v>9.99</v>
      </c>
      <c r="AF567">
        <v>0</v>
      </c>
      <c r="AG567">
        <v>0</v>
      </c>
      <c r="AH567">
        <v>0</v>
      </c>
      <c r="AI567">
        <v>9.49</v>
      </c>
      <c r="AJ567">
        <v>1</v>
      </c>
      <c r="AK567">
        <v>1</v>
      </c>
      <c r="AL567">
        <v>1</v>
      </c>
      <c r="AM567">
        <v>-2</v>
      </c>
      <c r="AN567">
        <v>0</v>
      </c>
      <c r="AO567">
        <v>0</v>
      </c>
      <c r="AP567">
        <v>1</v>
      </c>
      <c r="AQ567">
        <v>0</v>
      </c>
      <c r="AR567">
        <v>0</v>
      </c>
      <c r="AS567" t="s">
        <v>3</v>
      </c>
      <c r="AT567">
        <v>80</v>
      </c>
      <c r="AU567" t="s">
        <v>3</v>
      </c>
      <c r="AV567">
        <v>0</v>
      </c>
      <c r="AW567">
        <v>1</v>
      </c>
      <c r="AX567">
        <v>-1</v>
      </c>
      <c r="AY567">
        <v>0</v>
      </c>
      <c r="AZ567">
        <v>0</v>
      </c>
      <c r="BA567" t="s">
        <v>3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CV567">
        <v>0</v>
      </c>
      <c r="CW567">
        <v>0</v>
      </c>
      <c r="CX567">
        <f>ROUND(Y567*Source!I370,9)</f>
        <v>228.73599999999999</v>
      </c>
      <c r="CY567">
        <f t="shared" si="256"/>
        <v>94.81</v>
      </c>
      <c r="CZ567">
        <f t="shared" si="257"/>
        <v>9.99</v>
      </c>
      <c r="DA567">
        <f t="shared" si="258"/>
        <v>9.49</v>
      </c>
      <c r="DB567">
        <f t="shared" si="259"/>
        <v>799.2</v>
      </c>
      <c r="DC567">
        <f t="shared" si="260"/>
        <v>0</v>
      </c>
      <c r="DD567" t="s">
        <v>3</v>
      </c>
      <c r="DE567" t="s">
        <v>3</v>
      </c>
      <c r="DF567">
        <f>ROUND(ROUND(AE567*AI567,2)*CX567,2)</f>
        <v>21686.46</v>
      </c>
      <c r="DG567">
        <f t="shared" si="215"/>
        <v>0</v>
      </c>
      <c r="DH567">
        <f t="shared" si="216"/>
        <v>0</v>
      </c>
      <c r="DI567">
        <f t="shared" si="217"/>
        <v>0</v>
      </c>
      <c r="DJ567">
        <f t="shared" si="261"/>
        <v>21686.46</v>
      </c>
      <c r="DK567">
        <v>0</v>
      </c>
      <c r="DL567" t="s">
        <v>3</v>
      </c>
      <c r="DM567">
        <v>0</v>
      </c>
      <c r="DN567" t="s">
        <v>3</v>
      </c>
      <c r="DO567">
        <v>0</v>
      </c>
    </row>
    <row r="568" spans="1:119" x14ac:dyDescent="0.25">
      <c r="A568">
        <f>ROW(Source!A370)</f>
        <v>370</v>
      </c>
      <c r="B568">
        <v>75316143</v>
      </c>
      <c r="C568">
        <v>75317766</v>
      </c>
      <c r="D568">
        <v>64818614</v>
      </c>
      <c r="E568">
        <v>1</v>
      </c>
      <c r="F568">
        <v>1</v>
      </c>
      <c r="G568">
        <v>30570983</v>
      </c>
      <c r="H568">
        <v>3</v>
      </c>
      <c r="I568" t="s">
        <v>765</v>
      </c>
      <c r="J568" t="s">
        <v>766</v>
      </c>
      <c r="K568" t="s">
        <v>767</v>
      </c>
      <c r="L568">
        <v>1348</v>
      </c>
      <c r="N568">
        <v>1009</v>
      </c>
      <c r="O568" t="s">
        <v>137</v>
      </c>
      <c r="P568" t="s">
        <v>137</v>
      </c>
      <c r="Q568">
        <v>1000</v>
      </c>
      <c r="W568">
        <v>0</v>
      </c>
      <c r="X568">
        <v>-1897072270</v>
      </c>
      <c r="Y568">
        <f t="shared" si="255"/>
        <v>4.8999999999999998E-3</v>
      </c>
      <c r="AA568">
        <v>6767.09</v>
      </c>
      <c r="AB568">
        <v>0</v>
      </c>
      <c r="AC568">
        <v>0</v>
      </c>
      <c r="AD568">
        <v>0</v>
      </c>
      <c r="AE568">
        <v>6767.09</v>
      </c>
      <c r="AF568">
        <v>0</v>
      </c>
      <c r="AG568">
        <v>0</v>
      </c>
      <c r="AH568">
        <v>0</v>
      </c>
      <c r="AI568">
        <v>1</v>
      </c>
      <c r="AJ568">
        <v>1</v>
      </c>
      <c r="AK568">
        <v>1</v>
      </c>
      <c r="AL568">
        <v>1</v>
      </c>
      <c r="AM568">
        <v>2</v>
      </c>
      <c r="AN568">
        <v>0</v>
      </c>
      <c r="AO568">
        <v>1</v>
      </c>
      <c r="AP568">
        <v>1</v>
      </c>
      <c r="AQ568">
        <v>0</v>
      </c>
      <c r="AR568">
        <v>0</v>
      </c>
      <c r="AS568" t="s">
        <v>3</v>
      </c>
      <c r="AT568">
        <v>4.8999999999999998E-3</v>
      </c>
      <c r="AU568" t="s">
        <v>3</v>
      </c>
      <c r="AV568">
        <v>0</v>
      </c>
      <c r="AW568">
        <v>2</v>
      </c>
      <c r="AX568">
        <v>75317791</v>
      </c>
      <c r="AY568">
        <v>1</v>
      </c>
      <c r="AZ568">
        <v>0</v>
      </c>
      <c r="BA568">
        <v>553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CV568">
        <v>0</v>
      </c>
      <c r="CW568">
        <v>0</v>
      </c>
      <c r="CX568">
        <f>ROUND(Y568*Source!I370,9)</f>
        <v>1.4010079999999999E-2</v>
      </c>
      <c r="CY568">
        <f t="shared" si="256"/>
        <v>6767.09</v>
      </c>
      <c r="CZ568">
        <f t="shared" si="257"/>
        <v>6767.09</v>
      </c>
      <c r="DA568">
        <f t="shared" si="258"/>
        <v>1</v>
      </c>
      <c r="DB568">
        <f t="shared" si="259"/>
        <v>33.159999999999997</v>
      </c>
      <c r="DC568">
        <f t="shared" si="260"/>
        <v>0</v>
      </c>
      <c r="DD568" t="s">
        <v>3</v>
      </c>
      <c r="DE568" t="s">
        <v>3</v>
      </c>
      <c r="DF568">
        <f t="shared" ref="DF568:DF589" si="262">ROUND(ROUND(AE568,2)*CX568,2)</f>
        <v>94.81</v>
      </c>
      <c r="DG568">
        <f t="shared" si="215"/>
        <v>0</v>
      </c>
      <c r="DH568">
        <f t="shared" si="216"/>
        <v>0</v>
      </c>
      <c r="DI568">
        <f t="shared" si="217"/>
        <v>0</v>
      </c>
      <c r="DJ568">
        <f t="shared" si="261"/>
        <v>94.81</v>
      </c>
      <c r="DK568">
        <v>0</v>
      </c>
      <c r="DL568" t="s">
        <v>3</v>
      </c>
      <c r="DM568">
        <v>0</v>
      </c>
      <c r="DN568" t="s">
        <v>3</v>
      </c>
      <c r="DO568">
        <v>0</v>
      </c>
    </row>
    <row r="569" spans="1:119" x14ac:dyDescent="0.25">
      <c r="A569">
        <f>ROW(Source!A377)</f>
        <v>377</v>
      </c>
      <c r="B569">
        <v>75316141</v>
      </c>
      <c r="C569">
        <v>75317798</v>
      </c>
      <c r="D569">
        <v>44573642</v>
      </c>
      <c r="E569">
        <v>30570983</v>
      </c>
      <c r="F569">
        <v>1</v>
      </c>
      <c r="G569">
        <v>30570983</v>
      </c>
      <c r="H569">
        <v>1</v>
      </c>
      <c r="I569" t="s">
        <v>678</v>
      </c>
      <c r="J569" t="s">
        <v>3</v>
      </c>
      <c r="K569" t="s">
        <v>679</v>
      </c>
      <c r="L569">
        <v>1191</v>
      </c>
      <c r="N569">
        <v>1013</v>
      </c>
      <c r="O569" t="s">
        <v>680</v>
      </c>
      <c r="P569" t="s">
        <v>680</v>
      </c>
      <c r="Q569">
        <v>1</v>
      </c>
      <c r="W569">
        <v>0</v>
      </c>
      <c r="X569">
        <v>476480486</v>
      </c>
      <c r="Y569">
        <f>(AT569*1.15)</f>
        <v>95.495999999999995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1</v>
      </c>
      <c r="AJ569">
        <v>1</v>
      </c>
      <c r="AK569">
        <v>1</v>
      </c>
      <c r="AL569">
        <v>1</v>
      </c>
      <c r="AM569">
        <v>5</v>
      </c>
      <c r="AN569">
        <v>0</v>
      </c>
      <c r="AO569">
        <v>1</v>
      </c>
      <c r="AP569">
        <v>1</v>
      </c>
      <c r="AQ569">
        <v>0</v>
      </c>
      <c r="AR569">
        <v>0</v>
      </c>
      <c r="AS569" t="s">
        <v>3</v>
      </c>
      <c r="AT569">
        <v>83.04</v>
      </c>
      <c r="AU569" t="s">
        <v>95</v>
      </c>
      <c r="AV569">
        <v>1</v>
      </c>
      <c r="AW569">
        <v>2</v>
      </c>
      <c r="AX569">
        <v>75317813</v>
      </c>
      <c r="AY569">
        <v>1</v>
      </c>
      <c r="AZ569">
        <v>0</v>
      </c>
      <c r="BA569">
        <v>557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CU569">
        <f>ROUND(AT569*Source!I377*AH569*AL569,2)</f>
        <v>0</v>
      </c>
      <c r="CV569">
        <f>ROUND(Y569*Source!I377,9)</f>
        <v>273.0421632</v>
      </c>
      <c r="CW569">
        <v>0</v>
      </c>
      <c r="CX569">
        <f>ROUND(Y569*Source!I377,9)</f>
        <v>273.0421632</v>
      </c>
      <c r="CY569">
        <f>AD569</f>
        <v>0</v>
      </c>
      <c r="CZ569">
        <f>AH569</f>
        <v>0</v>
      </c>
      <c r="DA569">
        <f>AL569</f>
        <v>1</v>
      </c>
      <c r="DB569">
        <f>ROUND((ROUND(AT569*CZ569,2)*1.15),6)</f>
        <v>0</v>
      </c>
      <c r="DC569">
        <f>ROUND((ROUND(AT569*AG569,2)*1.15),6)</f>
        <v>0</v>
      </c>
      <c r="DD569" t="s">
        <v>3</v>
      </c>
      <c r="DE569" t="s">
        <v>3</v>
      </c>
      <c r="DF569">
        <f t="shared" si="262"/>
        <v>0</v>
      </c>
      <c r="DG569">
        <f t="shared" si="215"/>
        <v>0</v>
      </c>
      <c r="DH569">
        <f t="shared" si="216"/>
        <v>0</v>
      </c>
      <c r="DI569">
        <f t="shared" si="217"/>
        <v>0</v>
      </c>
      <c r="DJ569">
        <f>DI569</f>
        <v>0</v>
      </c>
      <c r="DK569">
        <v>0</v>
      </c>
      <c r="DL569" t="s">
        <v>3</v>
      </c>
      <c r="DM569">
        <v>0</v>
      </c>
      <c r="DN569" t="s">
        <v>3</v>
      </c>
      <c r="DO569">
        <v>0</v>
      </c>
    </row>
    <row r="570" spans="1:119" x14ac:dyDescent="0.25">
      <c r="A570">
        <f>ROW(Source!A377)</f>
        <v>377</v>
      </c>
      <c r="B570">
        <v>75316141</v>
      </c>
      <c r="C570">
        <v>75317798</v>
      </c>
      <c r="D570">
        <v>65153076</v>
      </c>
      <c r="E570">
        <v>1</v>
      </c>
      <c r="F570">
        <v>1</v>
      </c>
      <c r="G570">
        <v>30570983</v>
      </c>
      <c r="H570">
        <v>2</v>
      </c>
      <c r="I570" t="s">
        <v>771</v>
      </c>
      <c r="J570" t="s">
        <v>772</v>
      </c>
      <c r="K570" t="s">
        <v>773</v>
      </c>
      <c r="L570">
        <v>1368</v>
      </c>
      <c r="N570">
        <v>1011</v>
      </c>
      <c r="O570" t="s">
        <v>695</v>
      </c>
      <c r="P570" t="s">
        <v>695</v>
      </c>
      <c r="Q570">
        <v>1</v>
      </c>
      <c r="W570">
        <v>0</v>
      </c>
      <c r="X570">
        <v>-1738925214</v>
      </c>
      <c r="Y570">
        <f t="shared" ref="Y570:Y575" si="263">(AT570*1.25)</f>
        <v>6.6374999999999993</v>
      </c>
      <c r="AA570">
        <v>0</v>
      </c>
      <c r="AB570">
        <v>4.6900000000000004</v>
      </c>
      <c r="AC570">
        <v>0</v>
      </c>
      <c r="AD570">
        <v>0</v>
      </c>
      <c r="AE570">
        <v>0</v>
      </c>
      <c r="AF570">
        <v>4.6900000000000004</v>
      </c>
      <c r="AG570">
        <v>0</v>
      </c>
      <c r="AH570">
        <v>0</v>
      </c>
      <c r="AI570">
        <v>1</v>
      </c>
      <c r="AJ570">
        <v>1</v>
      </c>
      <c r="AK570">
        <v>1</v>
      </c>
      <c r="AL570">
        <v>1</v>
      </c>
      <c r="AM570">
        <v>-2</v>
      </c>
      <c r="AN570">
        <v>0</v>
      </c>
      <c r="AO570">
        <v>1</v>
      </c>
      <c r="AP570">
        <v>1</v>
      </c>
      <c r="AQ570">
        <v>0</v>
      </c>
      <c r="AR570">
        <v>0</v>
      </c>
      <c r="AS570" t="s">
        <v>3</v>
      </c>
      <c r="AT570">
        <v>5.31</v>
      </c>
      <c r="AU570" t="s">
        <v>94</v>
      </c>
      <c r="AV570">
        <v>0</v>
      </c>
      <c r="AW570">
        <v>2</v>
      </c>
      <c r="AX570">
        <v>75317814</v>
      </c>
      <c r="AY570">
        <v>1</v>
      </c>
      <c r="AZ570">
        <v>2048</v>
      </c>
      <c r="BA570">
        <v>558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CV570">
        <v>0</v>
      </c>
      <c r="CW570">
        <f>ROUND(Y570*Source!I377*DO570,9)</f>
        <v>0</v>
      </c>
      <c r="CX570">
        <f>ROUND(Y570*Source!I377,9)</f>
        <v>18.97794</v>
      </c>
      <c r="CY570">
        <f t="shared" ref="CY570:CY575" si="264">AB570</f>
        <v>4.6900000000000004</v>
      </c>
      <c r="CZ570">
        <f t="shared" ref="CZ570:CZ575" si="265">AF570</f>
        <v>4.6900000000000004</v>
      </c>
      <c r="DA570">
        <f t="shared" ref="DA570:DA575" si="266">AJ570</f>
        <v>1</v>
      </c>
      <c r="DB570">
        <f t="shared" ref="DB570:DB575" si="267">ROUND((ROUND(AT570*CZ570,2)*1.25),6)</f>
        <v>31.125</v>
      </c>
      <c r="DC570">
        <f t="shared" ref="DC570:DC575" si="268">ROUND((ROUND(AT570*AG570,2)*1.25),6)</f>
        <v>0</v>
      </c>
      <c r="DD570" t="s">
        <v>3</v>
      </c>
      <c r="DE570" t="s">
        <v>3</v>
      </c>
      <c r="DF570">
        <f t="shared" si="262"/>
        <v>0</v>
      </c>
      <c r="DG570">
        <f t="shared" si="215"/>
        <v>89.01</v>
      </c>
      <c r="DH570">
        <f t="shared" si="216"/>
        <v>0</v>
      </c>
      <c r="DI570">
        <f t="shared" si="217"/>
        <v>0</v>
      </c>
      <c r="DJ570">
        <f t="shared" ref="DJ570:DJ575" si="269">DG570</f>
        <v>89.01</v>
      </c>
      <c r="DK570">
        <v>0</v>
      </c>
      <c r="DL570" t="s">
        <v>3</v>
      </c>
      <c r="DM570">
        <v>0</v>
      </c>
      <c r="DN570" t="s">
        <v>3</v>
      </c>
      <c r="DO570">
        <v>0</v>
      </c>
    </row>
    <row r="571" spans="1:119" x14ac:dyDescent="0.25">
      <c r="A571">
        <f>ROW(Source!A377)</f>
        <v>377</v>
      </c>
      <c r="B571">
        <v>75316141</v>
      </c>
      <c r="C571">
        <v>75317798</v>
      </c>
      <c r="D571">
        <v>65153288</v>
      </c>
      <c r="E571">
        <v>1</v>
      </c>
      <c r="F571">
        <v>1</v>
      </c>
      <c r="G571">
        <v>30570983</v>
      </c>
      <c r="H571">
        <v>2</v>
      </c>
      <c r="I571" t="s">
        <v>692</v>
      </c>
      <c r="J571" t="s">
        <v>693</v>
      </c>
      <c r="K571" t="s">
        <v>694</v>
      </c>
      <c r="L571">
        <v>1368</v>
      </c>
      <c r="N571">
        <v>1011</v>
      </c>
      <c r="O571" t="s">
        <v>695</v>
      </c>
      <c r="P571" t="s">
        <v>695</v>
      </c>
      <c r="Q571">
        <v>1</v>
      </c>
      <c r="W571">
        <v>0</v>
      </c>
      <c r="X571">
        <v>-7781208</v>
      </c>
      <c r="Y571">
        <f t="shared" si="263"/>
        <v>3.7499999999999999E-2</v>
      </c>
      <c r="AA571">
        <v>0</v>
      </c>
      <c r="AB571">
        <v>83.1</v>
      </c>
      <c r="AC571">
        <v>12.62</v>
      </c>
      <c r="AD571">
        <v>0</v>
      </c>
      <c r="AE571">
        <v>0</v>
      </c>
      <c r="AF571">
        <v>83.1</v>
      </c>
      <c r="AG571">
        <v>12.62</v>
      </c>
      <c r="AH571">
        <v>0</v>
      </c>
      <c r="AI571">
        <v>1</v>
      </c>
      <c r="AJ571">
        <v>1</v>
      </c>
      <c r="AK571">
        <v>1</v>
      </c>
      <c r="AL571">
        <v>1</v>
      </c>
      <c r="AM571">
        <v>-2</v>
      </c>
      <c r="AN571">
        <v>0</v>
      </c>
      <c r="AO571">
        <v>1</v>
      </c>
      <c r="AP571">
        <v>1</v>
      </c>
      <c r="AQ571">
        <v>0</v>
      </c>
      <c r="AR571">
        <v>0</v>
      </c>
      <c r="AS571" t="s">
        <v>3</v>
      </c>
      <c r="AT571">
        <v>0.03</v>
      </c>
      <c r="AU571" t="s">
        <v>94</v>
      </c>
      <c r="AV571">
        <v>0</v>
      </c>
      <c r="AW571">
        <v>2</v>
      </c>
      <c r="AX571">
        <v>75317815</v>
      </c>
      <c r="AY571">
        <v>1</v>
      </c>
      <c r="AZ571">
        <v>0</v>
      </c>
      <c r="BA571">
        <v>559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CV571">
        <v>0</v>
      </c>
      <c r="CW571">
        <f>ROUND(Y571*Source!I377*DO571,9)</f>
        <v>0</v>
      </c>
      <c r="CX571">
        <f>ROUND(Y571*Source!I377,9)</f>
        <v>0.10722</v>
      </c>
      <c r="CY571">
        <f t="shared" si="264"/>
        <v>83.1</v>
      </c>
      <c r="CZ571">
        <f t="shared" si="265"/>
        <v>83.1</v>
      </c>
      <c r="DA571">
        <f t="shared" si="266"/>
        <v>1</v>
      </c>
      <c r="DB571">
        <f t="shared" si="267"/>
        <v>3.1124999999999998</v>
      </c>
      <c r="DC571">
        <f t="shared" si="268"/>
        <v>0.47499999999999998</v>
      </c>
      <c r="DD571" t="s">
        <v>3</v>
      </c>
      <c r="DE571" t="s">
        <v>3</v>
      </c>
      <c r="DF571">
        <f t="shared" si="262"/>
        <v>0</v>
      </c>
      <c r="DG571">
        <f t="shared" si="215"/>
        <v>8.91</v>
      </c>
      <c r="DH571">
        <f t="shared" si="216"/>
        <v>1.35</v>
      </c>
      <c r="DI571">
        <f t="shared" si="217"/>
        <v>0</v>
      </c>
      <c r="DJ571">
        <f t="shared" si="269"/>
        <v>8.91</v>
      </c>
      <c r="DK571">
        <v>0</v>
      </c>
      <c r="DL571" t="s">
        <v>3</v>
      </c>
      <c r="DM571">
        <v>0</v>
      </c>
      <c r="DN571" t="s">
        <v>3</v>
      </c>
      <c r="DO571">
        <v>0</v>
      </c>
    </row>
    <row r="572" spans="1:119" x14ac:dyDescent="0.25">
      <c r="A572">
        <f>ROW(Source!A377)</f>
        <v>377</v>
      </c>
      <c r="B572">
        <v>75316141</v>
      </c>
      <c r="C572">
        <v>75317798</v>
      </c>
      <c r="D572">
        <v>65153398</v>
      </c>
      <c r="E572">
        <v>1</v>
      </c>
      <c r="F572">
        <v>1</v>
      </c>
      <c r="G572">
        <v>30570983</v>
      </c>
      <c r="H572">
        <v>2</v>
      </c>
      <c r="I572" t="s">
        <v>774</v>
      </c>
      <c r="J572" t="s">
        <v>775</v>
      </c>
      <c r="K572" t="s">
        <v>776</v>
      </c>
      <c r="L572">
        <v>1368</v>
      </c>
      <c r="N572">
        <v>1011</v>
      </c>
      <c r="O572" t="s">
        <v>695</v>
      </c>
      <c r="P572" t="s">
        <v>695</v>
      </c>
      <c r="Q572">
        <v>1</v>
      </c>
      <c r="W572">
        <v>0</v>
      </c>
      <c r="X572">
        <v>-1840684430</v>
      </c>
      <c r="Y572">
        <f t="shared" si="263"/>
        <v>11.775</v>
      </c>
      <c r="AA572">
        <v>0</v>
      </c>
      <c r="AB572">
        <v>0.8</v>
      </c>
      <c r="AC572">
        <v>0</v>
      </c>
      <c r="AD572">
        <v>0</v>
      </c>
      <c r="AE572">
        <v>0</v>
      </c>
      <c r="AF572">
        <v>0.8</v>
      </c>
      <c r="AG572">
        <v>0</v>
      </c>
      <c r="AH572">
        <v>0</v>
      </c>
      <c r="AI572">
        <v>1</v>
      </c>
      <c r="AJ572">
        <v>1</v>
      </c>
      <c r="AK572">
        <v>1</v>
      </c>
      <c r="AL572">
        <v>1</v>
      </c>
      <c r="AM572">
        <v>-2</v>
      </c>
      <c r="AN572">
        <v>0</v>
      </c>
      <c r="AO572">
        <v>1</v>
      </c>
      <c r="AP572">
        <v>1</v>
      </c>
      <c r="AQ572">
        <v>0</v>
      </c>
      <c r="AR572">
        <v>0</v>
      </c>
      <c r="AS572" t="s">
        <v>3</v>
      </c>
      <c r="AT572">
        <v>9.42</v>
      </c>
      <c r="AU572" t="s">
        <v>94</v>
      </c>
      <c r="AV572">
        <v>0</v>
      </c>
      <c r="AW572">
        <v>2</v>
      </c>
      <c r="AX572">
        <v>75317816</v>
      </c>
      <c r="AY572">
        <v>1</v>
      </c>
      <c r="AZ572">
        <v>0</v>
      </c>
      <c r="BA572">
        <v>560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CV572">
        <v>0</v>
      </c>
      <c r="CW572">
        <f>ROUND(Y572*Source!I377*DO572,9)</f>
        <v>0</v>
      </c>
      <c r="CX572">
        <f>ROUND(Y572*Source!I377,9)</f>
        <v>33.667079999999999</v>
      </c>
      <c r="CY572">
        <f t="shared" si="264"/>
        <v>0.8</v>
      </c>
      <c r="CZ572">
        <f t="shared" si="265"/>
        <v>0.8</v>
      </c>
      <c r="DA572">
        <f t="shared" si="266"/>
        <v>1</v>
      </c>
      <c r="DB572">
        <f t="shared" si="267"/>
        <v>9.4250000000000007</v>
      </c>
      <c r="DC572">
        <f t="shared" si="268"/>
        <v>0</v>
      </c>
      <c r="DD572" t="s">
        <v>3</v>
      </c>
      <c r="DE572" t="s">
        <v>3</v>
      </c>
      <c r="DF572">
        <f t="shared" si="262"/>
        <v>0</v>
      </c>
      <c r="DG572">
        <f t="shared" si="215"/>
        <v>26.93</v>
      </c>
      <c r="DH572">
        <f t="shared" si="216"/>
        <v>0</v>
      </c>
      <c r="DI572">
        <f t="shared" si="217"/>
        <v>0</v>
      </c>
      <c r="DJ572">
        <f t="shared" si="269"/>
        <v>26.93</v>
      </c>
      <c r="DK572">
        <v>0</v>
      </c>
      <c r="DL572" t="s">
        <v>3</v>
      </c>
      <c r="DM572">
        <v>0</v>
      </c>
      <c r="DN572" t="s">
        <v>3</v>
      </c>
      <c r="DO572">
        <v>0</v>
      </c>
    </row>
    <row r="573" spans="1:119" x14ac:dyDescent="0.25">
      <c r="A573">
        <f>ROW(Source!A377)</f>
        <v>377</v>
      </c>
      <c r="B573">
        <v>75316141</v>
      </c>
      <c r="C573">
        <v>75317798</v>
      </c>
      <c r="D573">
        <v>65153346</v>
      </c>
      <c r="E573">
        <v>1</v>
      </c>
      <c r="F573">
        <v>1</v>
      </c>
      <c r="G573">
        <v>30570983</v>
      </c>
      <c r="H573">
        <v>2</v>
      </c>
      <c r="I573" t="s">
        <v>777</v>
      </c>
      <c r="J573" t="s">
        <v>778</v>
      </c>
      <c r="K573" t="s">
        <v>779</v>
      </c>
      <c r="L573">
        <v>1368</v>
      </c>
      <c r="N573">
        <v>1011</v>
      </c>
      <c r="O573" t="s">
        <v>695</v>
      </c>
      <c r="P573" t="s">
        <v>695</v>
      </c>
      <c r="Q573">
        <v>1</v>
      </c>
      <c r="W573">
        <v>0</v>
      </c>
      <c r="X573">
        <v>-904763659</v>
      </c>
      <c r="Y573">
        <f t="shared" si="263"/>
        <v>2.7750000000000004</v>
      </c>
      <c r="AA573">
        <v>0</v>
      </c>
      <c r="AB573">
        <v>2.4700000000000002</v>
      </c>
      <c r="AC573">
        <v>0</v>
      </c>
      <c r="AD573">
        <v>0</v>
      </c>
      <c r="AE573">
        <v>0</v>
      </c>
      <c r="AF573">
        <v>2.4700000000000002</v>
      </c>
      <c r="AG573">
        <v>0</v>
      </c>
      <c r="AH573">
        <v>0</v>
      </c>
      <c r="AI573">
        <v>1</v>
      </c>
      <c r="AJ573">
        <v>1</v>
      </c>
      <c r="AK573">
        <v>1</v>
      </c>
      <c r="AL573">
        <v>1</v>
      </c>
      <c r="AM573">
        <v>-2</v>
      </c>
      <c r="AN573">
        <v>0</v>
      </c>
      <c r="AO573">
        <v>1</v>
      </c>
      <c r="AP573">
        <v>1</v>
      </c>
      <c r="AQ573">
        <v>0</v>
      </c>
      <c r="AR573">
        <v>0</v>
      </c>
      <c r="AS573" t="s">
        <v>3</v>
      </c>
      <c r="AT573">
        <v>2.2200000000000002</v>
      </c>
      <c r="AU573" t="s">
        <v>94</v>
      </c>
      <c r="AV573">
        <v>0</v>
      </c>
      <c r="AW573">
        <v>2</v>
      </c>
      <c r="AX573">
        <v>75317817</v>
      </c>
      <c r="AY573">
        <v>1</v>
      </c>
      <c r="AZ573">
        <v>2048</v>
      </c>
      <c r="BA573">
        <v>561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CV573">
        <v>0</v>
      </c>
      <c r="CW573">
        <f>ROUND(Y573*Source!I377*DO573,9)</f>
        <v>0</v>
      </c>
      <c r="CX573">
        <f>ROUND(Y573*Source!I377,9)</f>
        <v>7.9342800000000002</v>
      </c>
      <c r="CY573">
        <f t="shared" si="264"/>
        <v>2.4700000000000002</v>
      </c>
      <c r="CZ573">
        <f t="shared" si="265"/>
        <v>2.4700000000000002</v>
      </c>
      <c r="DA573">
        <f t="shared" si="266"/>
        <v>1</v>
      </c>
      <c r="DB573">
        <f t="shared" si="267"/>
        <v>6.85</v>
      </c>
      <c r="DC573">
        <f t="shared" si="268"/>
        <v>0</v>
      </c>
      <c r="DD573" t="s">
        <v>3</v>
      </c>
      <c r="DE573" t="s">
        <v>3</v>
      </c>
      <c r="DF573">
        <f t="shared" si="262"/>
        <v>0</v>
      </c>
      <c r="DG573">
        <f t="shared" si="215"/>
        <v>19.600000000000001</v>
      </c>
      <c r="DH573">
        <f t="shared" si="216"/>
        <v>0</v>
      </c>
      <c r="DI573">
        <f t="shared" si="217"/>
        <v>0</v>
      </c>
      <c r="DJ573">
        <f t="shared" si="269"/>
        <v>19.600000000000001</v>
      </c>
      <c r="DK573">
        <v>0</v>
      </c>
      <c r="DL573" t="s">
        <v>3</v>
      </c>
      <c r="DM573">
        <v>0</v>
      </c>
      <c r="DN573" t="s">
        <v>3</v>
      </c>
      <c r="DO573">
        <v>0</v>
      </c>
    </row>
    <row r="574" spans="1:119" x14ac:dyDescent="0.25">
      <c r="A574">
        <f>ROW(Source!A377)</f>
        <v>377</v>
      </c>
      <c r="B574">
        <v>75316141</v>
      </c>
      <c r="C574">
        <v>75317798</v>
      </c>
      <c r="D574">
        <v>65153348</v>
      </c>
      <c r="E574">
        <v>1</v>
      </c>
      <c r="F574">
        <v>1</v>
      </c>
      <c r="G574">
        <v>30570983</v>
      </c>
      <c r="H574">
        <v>2</v>
      </c>
      <c r="I574" t="s">
        <v>753</v>
      </c>
      <c r="J574" t="s">
        <v>754</v>
      </c>
      <c r="K574" t="s">
        <v>755</v>
      </c>
      <c r="L574">
        <v>1368</v>
      </c>
      <c r="N574">
        <v>1011</v>
      </c>
      <c r="O574" t="s">
        <v>695</v>
      </c>
      <c r="P574" t="s">
        <v>695</v>
      </c>
      <c r="Q574">
        <v>1</v>
      </c>
      <c r="W574">
        <v>0</v>
      </c>
      <c r="X574">
        <v>578867756</v>
      </c>
      <c r="Y574">
        <f t="shared" si="263"/>
        <v>4.9125000000000005</v>
      </c>
      <c r="AA574">
        <v>0</v>
      </c>
      <c r="AB574">
        <v>0.36</v>
      </c>
      <c r="AC574">
        <v>0</v>
      </c>
      <c r="AD574">
        <v>0</v>
      </c>
      <c r="AE574">
        <v>0</v>
      </c>
      <c r="AF574">
        <v>0.36</v>
      </c>
      <c r="AG574">
        <v>0</v>
      </c>
      <c r="AH574">
        <v>0</v>
      </c>
      <c r="AI574">
        <v>1</v>
      </c>
      <c r="AJ574">
        <v>1</v>
      </c>
      <c r="AK574">
        <v>1</v>
      </c>
      <c r="AL574">
        <v>1</v>
      </c>
      <c r="AM574">
        <v>-2</v>
      </c>
      <c r="AN574">
        <v>0</v>
      </c>
      <c r="AO574">
        <v>1</v>
      </c>
      <c r="AP574">
        <v>1</v>
      </c>
      <c r="AQ574">
        <v>0</v>
      </c>
      <c r="AR574">
        <v>0</v>
      </c>
      <c r="AS574" t="s">
        <v>3</v>
      </c>
      <c r="AT574">
        <v>3.93</v>
      </c>
      <c r="AU574" t="s">
        <v>94</v>
      </c>
      <c r="AV574">
        <v>0</v>
      </c>
      <c r="AW574">
        <v>2</v>
      </c>
      <c r="AX574">
        <v>75317818</v>
      </c>
      <c r="AY574">
        <v>1</v>
      </c>
      <c r="AZ574">
        <v>2048</v>
      </c>
      <c r="BA574">
        <v>562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CV574">
        <v>0</v>
      </c>
      <c r="CW574">
        <f>ROUND(Y574*Source!I377*DO574,9)</f>
        <v>0</v>
      </c>
      <c r="CX574">
        <f>ROUND(Y574*Source!I377,9)</f>
        <v>14.045820000000001</v>
      </c>
      <c r="CY574">
        <f t="shared" si="264"/>
        <v>0.36</v>
      </c>
      <c r="CZ574">
        <f t="shared" si="265"/>
        <v>0.36</v>
      </c>
      <c r="DA574">
        <f t="shared" si="266"/>
        <v>1</v>
      </c>
      <c r="DB574">
        <f t="shared" si="267"/>
        <v>1.7625</v>
      </c>
      <c r="DC574">
        <f t="shared" si="268"/>
        <v>0</v>
      </c>
      <c r="DD574" t="s">
        <v>3</v>
      </c>
      <c r="DE574" t="s">
        <v>3</v>
      </c>
      <c r="DF574">
        <f t="shared" si="262"/>
        <v>0</v>
      </c>
      <c r="DG574">
        <f t="shared" si="215"/>
        <v>5.0599999999999996</v>
      </c>
      <c r="DH574">
        <f t="shared" si="216"/>
        <v>0</v>
      </c>
      <c r="DI574">
        <f t="shared" si="217"/>
        <v>0</v>
      </c>
      <c r="DJ574">
        <f t="shared" si="269"/>
        <v>5.0599999999999996</v>
      </c>
      <c r="DK574">
        <v>0</v>
      </c>
      <c r="DL574" t="s">
        <v>3</v>
      </c>
      <c r="DM574">
        <v>0</v>
      </c>
      <c r="DN574" t="s">
        <v>3</v>
      </c>
      <c r="DO574">
        <v>0</v>
      </c>
    </row>
    <row r="575" spans="1:119" x14ac:dyDescent="0.25">
      <c r="A575">
        <f>ROW(Source!A377)</f>
        <v>377</v>
      </c>
      <c r="B575">
        <v>75316141</v>
      </c>
      <c r="C575">
        <v>75317798</v>
      </c>
      <c r="D575">
        <v>65152701</v>
      </c>
      <c r="E575">
        <v>1</v>
      </c>
      <c r="F575">
        <v>1</v>
      </c>
      <c r="G575">
        <v>30570983</v>
      </c>
      <c r="H575">
        <v>2</v>
      </c>
      <c r="I575" t="s">
        <v>705</v>
      </c>
      <c r="J575" t="s">
        <v>706</v>
      </c>
      <c r="K575" t="s">
        <v>707</v>
      </c>
      <c r="L575">
        <v>1368</v>
      </c>
      <c r="N575">
        <v>1011</v>
      </c>
      <c r="O575" t="s">
        <v>695</v>
      </c>
      <c r="P575" t="s">
        <v>695</v>
      </c>
      <c r="Q575">
        <v>1</v>
      </c>
      <c r="W575">
        <v>0</v>
      </c>
      <c r="X575">
        <v>-1742332592</v>
      </c>
      <c r="Y575">
        <f t="shared" si="263"/>
        <v>3.7499999999999999E-2</v>
      </c>
      <c r="AA575">
        <v>0</v>
      </c>
      <c r="AB575">
        <v>53.9</v>
      </c>
      <c r="AC575">
        <v>12.62</v>
      </c>
      <c r="AD575">
        <v>0</v>
      </c>
      <c r="AE575">
        <v>0</v>
      </c>
      <c r="AF575">
        <v>53.9</v>
      </c>
      <c r="AG575">
        <v>12.62</v>
      </c>
      <c r="AH575">
        <v>0</v>
      </c>
      <c r="AI575">
        <v>1</v>
      </c>
      <c r="AJ575">
        <v>1</v>
      </c>
      <c r="AK575">
        <v>1</v>
      </c>
      <c r="AL575">
        <v>1</v>
      </c>
      <c r="AM575">
        <v>-2</v>
      </c>
      <c r="AN575">
        <v>0</v>
      </c>
      <c r="AO575">
        <v>1</v>
      </c>
      <c r="AP575">
        <v>1</v>
      </c>
      <c r="AQ575">
        <v>0</v>
      </c>
      <c r="AR575">
        <v>0</v>
      </c>
      <c r="AS575" t="s">
        <v>3</v>
      </c>
      <c r="AT575">
        <v>0.03</v>
      </c>
      <c r="AU575" t="s">
        <v>94</v>
      </c>
      <c r="AV575">
        <v>0</v>
      </c>
      <c r="AW575">
        <v>2</v>
      </c>
      <c r="AX575">
        <v>75317819</v>
      </c>
      <c r="AY575">
        <v>1</v>
      </c>
      <c r="AZ575">
        <v>0</v>
      </c>
      <c r="BA575">
        <v>563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CV575">
        <v>0</v>
      </c>
      <c r="CW575">
        <f>ROUND(Y575*Source!I377*DO575,9)</f>
        <v>0</v>
      </c>
      <c r="CX575">
        <f>ROUND(Y575*Source!I377,9)</f>
        <v>0.10722</v>
      </c>
      <c r="CY575">
        <f t="shared" si="264"/>
        <v>53.9</v>
      </c>
      <c r="CZ575">
        <f t="shared" si="265"/>
        <v>53.9</v>
      </c>
      <c r="DA575">
        <f t="shared" si="266"/>
        <v>1</v>
      </c>
      <c r="DB575">
        <f t="shared" si="267"/>
        <v>2.0249999999999999</v>
      </c>
      <c r="DC575">
        <f t="shared" si="268"/>
        <v>0.47499999999999998</v>
      </c>
      <c r="DD575" t="s">
        <v>3</v>
      </c>
      <c r="DE575" t="s">
        <v>3</v>
      </c>
      <c r="DF575">
        <f t="shared" si="262"/>
        <v>0</v>
      </c>
      <c r="DG575">
        <f t="shared" si="215"/>
        <v>5.78</v>
      </c>
      <c r="DH575">
        <f t="shared" si="216"/>
        <v>1.35</v>
      </c>
      <c r="DI575">
        <f t="shared" si="217"/>
        <v>0</v>
      </c>
      <c r="DJ575">
        <f t="shared" si="269"/>
        <v>5.78</v>
      </c>
      <c r="DK575">
        <v>0</v>
      </c>
      <c r="DL575" t="s">
        <v>3</v>
      </c>
      <c r="DM575">
        <v>0</v>
      </c>
      <c r="DN575" t="s">
        <v>3</v>
      </c>
      <c r="DO575">
        <v>0</v>
      </c>
    </row>
    <row r="576" spans="1:119" x14ac:dyDescent="0.25">
      <c r="A576">
        <f>ROW(Source!A377)</f>
        <v>377</v>
      </c>
      <c r="B576">
        <v>75316141</v>
      </c>
      <c r="C576">
        <v>75317798</v>
      </c>
      <c r="D576">
        <v>66317086</v>
      </c>
      <c r="E576">
        <v>1</v>
      </c>
      <c r="F576">
        <v>1</v>
      </c>
      <c r="G576">
        <v>30570983</v>
      </c>
      <c r="H576">
        <v>3</v>
      </c>
      <c r="I576" t="s">
        <v>287</v>
      </c>
      <c r="J576" t="s">
        <v>289</v>
      </c>
      <c r="K576" t="s">
        <v>288</v>
      </c>
      <c r="L576">
        <v>1339</v>
      </c>
      <c r="N576">
        <v>1007</v>
      </c>
      <c r="O576" t="s">
        <v>30</v>
      </c>
      <c r="P576" t="s">
        <v>30</v>
      </c>
      <c r="Q576">
        <v>1</v>
      </c>
      <c r="W576">
        <v>0</v>
      </c>
      <c r="X576">
        <v>445910816</v>
      </c>
      <c r="Y576">
        <f t="shared" ref="Y576:Y582" si="270">AT576</f>
        <v>0.6</v>
      </c>
      <c r="AA576">
        <v>3671.89</v>
      </c>
      <c r="AB576">
        <v>0</v>
      </c>
      <c r="AC576">
        <v>0</v>
      </c>
      <c r="AD576">
        <v>0</v>
      </c>
      <c r="AE576">
        <v>3671.89</v>
      </c>
      <c r="AF576">
        <v>0</v>
      </c>
      <c r="AG576">
        <v>0</v>
      </c>
      <c r="AH576">
        <v>0</v>
      </c>
      <c r="AI576">
        <v>1</v>
      </c>
      <c r="AJ576">
        <v>1</v>
      </c>
      <c r="AK576">
        <v>1</v>
      </c>
      <c r="AL576">
        <v>1</v>
      </c>
      <c r="AM576">
        <v>0</v>
      </c>
      <c r="AN576">
        <v>0</v>
      </c>
      <c r="AO576">
        <v>0</v>
      </c>
      <c r="AP576">
        <v>1</v>
      </c>
      <c r="AQ576">
        <v>0</v>
      </c>
      <c r="AR576">
        <v>0</v>
      </c>
      <c r="AS576" t="s">
        <v>3</v>
      </c>
      <c r="AT576">
        <v>0.6</v>
      </c>
      <c r="AU576" t="s">
        <v>3</v>
      </c>
      <c r="AV576">
        <v>0</v>
      </c>
      <c r="AW576">
        <v>1</v>
      </c>
      <c r="AX576">
        <v>-1</v>
      </c>
      <c r="AY576">
        <v>0</v>
      </c>
      <c r="AZ576">
        <v>0</v>
      </c>
      <c r="BA576" t="s">
        <v>3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CV576">
        <v>0</v>
      </c>
      <c r="CW576">
        <v>0</v>
      </c>
      <c r="CX576">
        <f>ROUND(Y576*Source!I377,9)</f>
        <v>1.7155199999999999</v>
      </c>
      <c r="CY576">
        <f t="shared" ref="CY576:CY582" si="271">AA576</f>
        <v>3671.89</v>
      </c>
      <c r="CZ576">
        <f t="shared" ref="CZ576:CZ582" si="272">AE576</f>
        <v>3671.89</v>
      </c>
      <c r="DA576">
        <f t="shared" ref="DA576:DA582" si="273">AI576</f>
        <v>1</v>
      </c>
      <c r="DB576">
        <f t="shared" ref="DB576:DB582" si="274">ROUND(ROUND(AT576*CZ576,2),6)</f>
        <v>2203.13</v>
      </c>
      <c r="DC576">
        <f t="shared" ref="DC576:DC582" si="275">ROUND(ROUND(AT576*AG576,2),6)</f>
        <v>0</v>
      </c>
      <c r="DD576" t="s">
        <v>3</v>
      </c>
      <c r="DE576" t="s">
        <v>3</v>
      </c>
      <c r="DF576">
        <f t="shared" si="262"/>
        <v>6299.2</v>
      </c>
      <c r="DG576">
        <f t="shared" si="215"/>
        <v>0</v>
      </c>
      <c r="DH576">
        <f t="shared" si="216"/>
        <v>0</v>
      </c>
      <c r="DI576">
        <f t="shared" si="217"/>
        <v>0</v>
      </c>
      <c r="DJ576">
        <f t="shared" ref="DJ576:DJ582" si="276">DF576</f>
        <v>6299.2</v>
      </c>
      <c r="DK576">
        <v>0</v>
      </c>
      <c r="DL576" t="s">
        <v>3</v>
      </c>
      <c r="DM576">
        <v>0</v>
      </c>
      <c r="DN576" t="s">
        <v>3</v>
      </c>
      <c r="DO576">
        <v>0</v>
      </c>
    </row>
    <row r="577" spans="1:119" x14ac:dyDescent="0.25">
      <c r="A577">
        <f>ROW(Source!A377)</f>
        <v>377</v>
      </c>
      <c r="B577">
        <v>75316141</v>
      </c>
      <c r="C577">
        <v>75317798</v>
      </c>
      <c r="D577">
        <v>64819338</v>
      </c>
      <c r="E577">
        <v>1</v>
      </c>
      <c r="F577">
        <v>1</v>
      </c>
      <c r="G577">
        <v>30570983</v>
      </c>
      <c r="H577">
        <v>3</v>
      </c>
      <c r="I577" t="s">
        <v>780</v>
      </c>
      <c r="J577" t="s">
        <v>781</v>
      </c>
      <c r="K577" t="s">
        <v>782</v>
      </c>
      <c r="L577">
        <v>1327</v>
      </c>
      <c r="N577">
        <v>1005</v>
      </c>
      <c r="O577" t="s">
        <v>103</v>
      </c>
      <c r="P577" t="s">
        <v>103</v>
      </c>
      <c r="Q577">
        <v>1</v>
      </c>
      <c r="W577">
        <v>0</v>
      </c>
      <c r="X577">
        <v>-2087594653</v>
      </c>
      <c r="Y577">
        <f t="shared" si="270"/>
        <v>0.2</v>
      </c>
      <c r="AA577">
        <v>104</v>
      </c>
      <c r="AB577">
        <v>0</v>
      </c>
      <c r="AC577">
        <v>0</v>
      </c>
      <c r="AD577">
        <v>0</v>
      </c>
      <c r="AE577">
        <v>104</v>
      </c>
      <c r="AF577">
        <v>0</v>
      </c>
      <c r="AG577">
        <v>0</v>
      </c>
      <c r="AH577">
        <v>0</v>
      </c>
      <c r="AI577">
        <v>1</v>
      </c>
      <c r="AJ577">
        <v>1</v>
      </c>
      <c r="AK577">
        <v>1</v>
      </c>
      <c r="AL577">
        <v>1</v>
      </c>
      <c r="AM577">
        <v>-2</v>
      </c>
      <c r="AN577">
        <v>0</v>
      </c>
      <c r="AO577">
        <v>1</v>
      </c>
      <c r="AP577">
        <v>1</v>
      </c>
      <c r="AQ577">
        <v>0</v>
      </c>
      <c r="AR577">
        <v>0</v>
      </c>
      <c r="AS577" t="s">
        <v>3</v>
      </c>
      <c r="AT577">
        <v>0.2</v>
      </c>
      <c r="AU577" t="s">
        <v>3</v>
      </c>
      <c r="AV577">
        <v>0</v>
      </c>
      <c r="AW577">
        <v>2</v>
      </c>
      <c r="AX577">
        <v>75317820</v>
      </c>
      <c r="AY577">
        <v>1</v>
      </c>
      <c r="AZ577">
        <v>0</v>
      </c>
      <c r="BA577">
        <v>564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CV577">
        <v>0</v>
      </c>
      <c r="CW577">
        <v>0</v>
      </c>
      <c r="CX577">
        <f>ROUND(Y577*Source!I377,9)</f>
        <v>0.57184000000000001</v>
      </c>
      <c r="CY577">
        <f t="shared" si="271"/>
        <v>104</v>
      </c>
      <c r="CZ577">
        <f t="shared" si="272"/>
        <v>104</v>
      </c>
      <c r="DA577">
        <f t="shared" si="273"/>
        <v>1</v>
      </c>
      <c r="DB577">
        <f t="shared" si="274"/>
        <v>20.8</v>
      </c>
      <c r="DC577">
        <f t="shared" si="275"/>
        <v>0</v>
      </c>
      <c r="DD577" t="s">
        <v>3</v>
      </c>
      <c r="DE577" t="s">
        <v>3</v>
      </c>
      <c r="DF577">
        <f t="shared" si="262"/>
        <v>59.47</v>
      </c>
      <c r="DG577">
        <f t="shared" ref="DG577:DG640" si="277">ROUND(ROUND(AF577,2)*CX577,2)</f>
        <v>0</v>
      </c>
      <c r="DH577">
        <f t="shared" ref="DH577:DH640" si="278">ROUND(ROUND(AG577,2)*CX577,2)</f>
        <v>0</v>
      </c>
      <c r="DI577">
        <f t="shared" ref="DI577:DI640" si="279">ROUND(ROUND(AH577,2)*CX577,2)</f>
        <v>0</v>
      </c>
      <c r="DJ577">
        <f t="shared" si="276"/>
        <v>59.47</v>
      </c>
      <c r="DK577">
        <v>0</v>
      </c>
      <c r="DL577" t="s">
        <v>3</v>
      </c>
      <c r="DM577">
        <v>0</v>
      </c>
      <c r="DN577" t="s">
        <v>3</v>
      </c>
      <c r="DO577">
        <v>0</v>
      </c>
    </row>
    <row r="578" spans="1:119" x14ac:dyDescent="0.25">
      <c r="A578">
        <f>ROW(Source!A377)</f>
        <v>377</v>
      </c>
      <c r="B578">
        <v>75316141</v>
      </c>
      <c r="C578">
        <v>75317798</v>
      </c>
      <c r="D578">
        <v>31111939</v>
      </c>
      <c r="E578">
        <v>1</v>
      </c>
      <c r="F578">
        <v>1</v>
      </c>
      <c r="G578">
        <v>30570983</v>
      </c>
      <c r="H578">
        <v>3</v>
      </c>
      <c r="I578" t="s">
        <v>783</v>
      </c>
      <c r="J578" t="s">
        <v>784</v>
      </c>
      <c r="K578" t="s">
        <v>785</v>
      </c>
      <c r="L578">
        <v>1346</v>
      </c>
      <c r="N578">
        <v>1009</v>
      </c>
      <c r="O578" t="s">
        <v>132</v>
      </c>
      <c r="P578" t="s">
        <v>132</v>
      </c>
      <c r="Q578">
        <v>1</v>
      </c>
      <c r="W578">
        <v>0</v>
      </c>
      <c r="X578">
        <v>-1638047852</v>
      </c>
      <c r="Y578">
        <f t="shared" si="270"/>
        <v>4.9000000000000004</v>
      </c>
      <c r="AA578">
        <v>10.08</v>
      </c>
      <c r="AB578">
        <v>0</v>
      </c>
      <c r="AC578">
        <v>0</v>
      </c>
      <c r="AD578">
        <v>0</v>
      </c>
      <c r="AE578">
        <v>10.08</v>
      </c>
      <c r="AF578">
        <v>0</v>
      </c>
      <c r="AG578">
        <v>0</v>
      </c>
      <c r="AH578">
        <v>0</v>
      </c>
      <c r="AI578">
        <v>1</v>
      </c>
      <c r="AJ578">
        <v>1</v>
      </c>
      <c r="AK578">
        <v>1</v>
      </c>
      <c r="AL578">
        <v>1</v>
      </c>
      <c r="AM578">
        <v>-2</v>
      </c>
      <c r="AN578">
        <v>0</v>
      </c>
      <c r="AO578">
        <v>1</v>
      </c>
      <c r="AP578">
        <v>1</v>
      </c>
      <c r="AQ578">
        <v>0</v>
      </c>
      <c r="AR578">
        <v>0</v>
      </c>
      <c r="AS578" t="s">
        <v>3</v>
      </c>
      <c r="AT578">
        <v>4.9000000000000004</v>
      </c>
      <c r="AU578" t="s">
        <v>3</v>
      </c>
      <c r="AV578">
        <v>0</v>
      </c>
      <c r="AW578">
        <v>2</v>
      </c>
      <c r="AX578">
        <v>75317821</v>
      </c>
      <c r="AY578">
        <v>1</v>
      </c>
      <c r="AZ578">
        <v>0</v>
      </c>
      <c r="BA578">
        <v>565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CV578">
        <v>0</v>
      </c>
      <c r="CW578">
        <v>0</v>
      </c>
      <c r="CX578">
        <f>ROUND(Y578*Source!I377,9)</f>
        <v>14.01008</v>
      </c>
      <c r="CY578">
        <f t="shared" si="271"/>
        <v>10.08</v>
      </c>
      <c r="CZ578">
        <f t="shared" si="272"/>
        <v>10.08</v>
      </c>
      <c r="DA578">
        <f t="shared" si="273"/>
        <v>1</v>
      </c>
      <c r="DB578">
        <f t="shared" si="274"/>
        <v>49.39</v>
      </c>
      <c r="DC578">
        <f t="shared" si="275"/>
        <v>0</v>
      </c>
      <c r="DD578" t="s">
        <v>3</v>
      </c>
      <c r="DE578" t="s">
        <v>3</v>
      </c>
      <c r="DF578">
        <f t="shared" si="262"/>
        <v>141.22</v>
      </c>
      <c r="DG578">
        <f t="shared" si="277"/>
        <v>0</v>
      </c>
      <c r="DH578">
        <f t="shared" si="278"/>
        <v>0</v>
      </c>
      <c r="DI578">
        <f t="shared" si="279"/>
        <v>0</v>
      </c>
      <c r="DJ578">
        <f t="shared" si="276"/>
        <v>141.22</v>
      </c>
      <c r="DK578">
        <v>0</v>
      </c>
      <c r="DL578" t="s">
        <v>3</v>
      </c>
      <c r="DM578">
        <v>0</v>
      </c>
      <c r="DN578" t="s">
        <v>3</v>
      </c>
      <c r="DO578">
        <v>0</v>
      </c>
    </row>
    <row r="579" spans="1:119" x14ac:dyDescent="0.25">
      <c r="A579">
        <f>ROW(Source!A377)</f>
        <v>377</v>
      </c>
      <c r="B579">
        <v>75316141</v>
      </c>
      <c r="C579">
        <v>75317798</v>
      </c>
      <c r="D579">
        <v>73166317</v>
      </c>
      <c r="E579">
        <v>1</v>
      </c>
      <c r="F579">
        <v>1</v>
      </c>
      <c r="G579">
        <v>30570983</v>
      </c>
      <c r="H579">
        <v>3</v>
      </c>
      <c r="I579" t="s">
        <v>270</v>
      </c>
      <c r="J579" t="s">
        <v>273</v>
      </c>
      <c r="K579" t="s">
        <v>271</v>
      </c>
      <c r="L579">
        <v>1355</v>
      </c>
      <c r="N579">
        <v>1010</v>
      </c>
      <c r="O579" t="s">
        <v>272</v>
      </c>
      <c r="P579" t="s">
        <v>272</v>
      </c>
      <c r="Q579">
        <v>100</v>
      </c>
      <c r="W579">
        <v>0</v>
      </c>
      <c r="X579">
        <v>341332049</v>
      </c>
      <c r="Y579">
        <f t="shared" si="270"/>
        <v>15.2</v>
      </c>
      <c r="AA579">
        <v>94.94</v>
      </c>
      <c r="AB579">
        <v>0</v>
      </c>
      <c r="AC579">
        <v>0</v>
      </c>
      <c r="AD579">
        <v>0</v>
      </c>
      <c r="AE579">
        <v>94.94</v>
      </c>
      <c r="AF579">
        <v>0</v>
      </c>
      <c r="AG579">
        <v>0</v>
      </c>
      <c r="AH579">
        <v>0</v>
      </c>
      <c r="AI579">
        <v>1</v>
      </c>
      <c r="AJ579">
        <v>1</v>
      </c>
      <c r="AK579">
        <v>1</v>
      </c>
      <c r="AL579">
        <v>1</v>
      </c>
      <c r="AM579">
        <v>0</v>
      </c>
      <c r="AN579">
        <v>0</v>
      </c>
      <c r="AO579">
        <v>0</v>
      </c>
      <c r="AP579">
        <v>1</v>
      </c>
      <c r="AQ579">
        <v>0</v>
      </c>
      <c r="AR579">
        <v>0</v>
      </c>
      <c r="AS579" t="s">
        <v>3</v>
      </c>
      <c r="AT579">
        <v>15.2</v>
      </c>
      <c r="AU579" t="s">
        <v>3</v>
      </c>
      <c r="AV579">
        <v>0</v>
      </c>
      <c r="AW579">
        <v>1</v>
      </c>
      <c r="AX579">
        <v>-1</v>
      </c>
      <c r="AY579">
        <v>0</v>
      </c>
      <c r="AZ579">
        <v>0</v>
      </c>
      <c r="BA579" t="s">
        <v>3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CV579">
        <v>0</v>
      </c>
      <c r="CW579">
        <v>0</v>
      </c>
      <c r="CX579">
        <f>ROUND(Y579*Source!I377,9)</f>
        <v>43.45984</v>
      </c>
      <c r="CY579">
        <f t="shared" si="271"/>
        <v>94.94</v>
      </c>
      <c r="CZ579">
        <f t="shared" si="272"/>
        <v>94.94</v>
      </c>
      <c r="DA579">
        <f t="shared" si="273"/>
        <v>1</v>
      </c>
      <c r="DB579">
        <f t="shared" si="274"/>
        <v>1443.09</v>
      </c>
      <c r="DC579">
        <f t="shared" si="275"/>
        <v>0</v>
      </c>
      <c r="DD579" t="s">
        <v>3</v>
      </c>
      <c r="DE579" t="s">
        <v>3</v>
      </c>
      <c r="DF579">
        <f t="shared" si="262"/>
        <v>4126.08</v>
      </c>
      <c r="DG579">
        <f t="shared" si="277"/>
        <v>0</v>
      </c>
      <c r="DH579">
        <f t="shared" si="278"/>
        <v>0</v>
      </c>
      <c r="DI579">
        <f t="shared" si="279"/>
        <v>0</v>
      </c>
      <c r="DJ579">
        <f t="shared" si="276"/>
        <v>4126.08</v>
      </c>
      <c r="DK579">
        <v>0</v>
      </c>
      <c r="DL579" t="s">
        <v>3</v>
      </c>
      <c r="DM579">
        <v>0</v>
      </c>
      <c r="DN579" t="s">
        <v>3</v>
      </c>
      <c r="DO579">
        <v>0</v>
      </c>
    </row>
    <row r="580" spans="1:119" x14ac:dyDescent="0.25">
      <c r="A580">
        <f>ROW(Source!A377)</f>
        <v>377</v>
      </c>
      <c r="B580">
        <v>75316141</v>
      </c>
      <c r="C580">
        <v>75317798</v>
      </c>
      <c r="D580">
        <v>64818788</v>
      </c>
      <c r="E580">
        <v>1</v>
      </c>
      <c r="F580">
        <v>1</v>
      </c>
      <c r="G580">
        <v>30570983</v>
      </c>
      <c r="H580">
        <v>3</v>
      </c>
      <c r="I580" t="s">
        <v>275</v>
      </c>
      <c r="J580" t="s">
        <v>786</v>
      </c>
      <c r="K580" t="s">
        <v>276</v>
      </c>
      <c r="L580">
        <v>1346</v>
      </c>
      <c r="N580">
        <v>1009</v>
      </c>
      <c r="O580" t="s">
        <v>132</v>
      </c>
      <c r="P580" t="s">
        <v>132</v>
      </c>
      <c r="Q580">
        <v>1</v>
      </c>
      <c r="W580">
        <v>0</v>
      </c>
      <c r="X580">
        <v>1337286863</v>
      </c>
      <c r="Y580">
        <f t="shared" si="270"/>
        <v>0.51500000000000001</v>
      </c>
      <c r="AA580">
        <v>9.99</v>
      </c>
      <c r="AB580">
        <v>0</v>
      </c>
      <c r="AC580">
        <v>0</v>
      </c>
      <c r="AD580">
        <v>0</v>
      </c>
      <c r="AE580">
        <v>9.99</v>
      </c>
      <c r="AF580">
        <v>0</v>
      </c>
      <c r="AG580">
        <v>0</v>
      </c>
      <c r="AH580">
        <v>0</v>
      </c>
      <c r="AI580">
        <v>1</v>
      </c>
      <c r="AJ580">
        <v>1</v>
      </c>
      <c r="AK580">
        <v>1</v>
      </c>
      <c r="AL580">
        <v>1</v>
      </c>
      <c r="AM580">
        <v>-2</v>
      </c>
      <c r="AN580">
        <v>0</v>
      </c>
      <c r="AO580">
        <v>1</v>
      </c>
      <c r="AP580">
        <v>1</v>
      </c>
      <c r="AQ580">
        <v>0</v>
      </c>
      <c r="AR580">
        <v>0</v>
      </c>
      <c r="AS580" t="s">
        <v>3</v>
      </c>
      <c r="AT580">
        <v>0.51500000000000001</v>
      </c>
      <c r="AU580" t="s">
        <v>3</v>
      </c>
      <c r="AV580">
        <v>0</v>
      </c>
      <c r="AW580">
        <v>2</v>
      </c>
      <c r="AX580">
        <v>75317822</v>
      </c>
      <c r="AY580">
        <v>1</v>
      </c>
      <c r="AZ580">
        <v>0</v>
      </c>
      <c r="BA580">
        <v>566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CV580">
        <v>0</v>
      </c>
      <c r="CW580">
        <v>0</v>
      </c>
      <c r="CX580">
        <f>ROUND(Y580*Source!I377,9)</f>
        <v>1.472488</v>
      </c>
      <c r="CY580">
        <f t="shared" si="271"/>
        <v>9.99</v>
      </c>
      <c r="CZ580">
        <f t="shared" si="272"/>
        <v>9.99</v>
      </c>
      <c r="DA580">
        <f t="shared" si="273"/>
        <v>1</v>
      </c>
      <c r="DB580">
        <f t="shared" si="274"/>
        <v>5.14</v>
      </c>
      <c r="DC580">
        <f t="shared" si="275"/>
        <v>0</v>
      </c>
      <c r="DD580" t="s">
        <v>3</v>
      </c>
      <c r="DE580" t="s">
        <v>3</v>
      </c>
      <c r="DF580">
        <f t="shared" si="262"/>
        <v>14.71</v>
      </c>
      <c r="DG580">
        <f t="shared" si="277"/>
        <v>0</v>
      </c>
      <c r="DH580">
        <f t="shared" si="278"/>
        <v>0</v>
      </c>
      <c r="DI580">
        <f t="shared" si="279"/>
        <v>0</v>
      </c>
      <c r="DJ580">
        <f t="shared" si="276"/>
        <v>14.71</v>
      </c>
      <c r="DK580">
        <v>0</v>
      </c>
      <c r="DL580" t="s">
        <v>3</v>
      </c>
      <c r="DM580">
        <v>0</v>
      </c>
      <c r="DN580" t="s">
        <v>3</v>
      </c>
      <c r="DO580">
        <v>0</v>
      </c>
    </row>
    <row r="581" spans="1:119" x14ac:dyDescent="0.25">
      <c r="A581">
        <f>ROW(Source!A377)</f>
        <v>377</v>
      </c>
      <c r="B581">
        <v>75316141</v>
      </c>
      <c r="C581">
        <v>75317798</v>
      </c>
      <c r="D581">
        <v>66317032</v>
      </c>
      <c r="E581">
        <v>1</v>
      </c>
      <c r="F581">
        <v>1</v>
      </c>
      <c r="G581">
        <v>30570983</v>
      </c>
      <c r="H581">
        <v>3</v>
      </c>
      <c r="I581" t="s">
        <v>275</v>
      </c>
      <c r="J581" t="s">
        <v>277</v>
      </c>
      <c r="K581" t="s">
        <v>276</v>
      </c>
      <c r="L581">
        <v>1346</v>
      </c>
      <c r="N581">
        <v>1009</v>
      </c>
      <c r="O581" t="s">
        <v>132</v>
      </c>
      <c r="P581" t="s">
        <v>132</v>
      </c>
      <c r="Q581">
        <v>1</v>
      </c>
      <c r="W581">
        <v>0</v>
      </c>
      <c r="X581">
        <v>779866210</v>
      </c>
      <c r="Y581">
        <f t="shared" si="270"/>
        <v>80</v>
      </c>
      <c r="AA581">
        <v>9.99</v>
      </c>
      <c r="AB581">
        <v>0</v>
      </c>
      <c r="AC581">
        <v>0</v>
      </c>
      <c r="AD581">
        <v>0</v>
      </c>
      <c r="AE581">
        <v>9.99</v>
      </c>
      <c r="AF581">
        <v>0</v>
      </c>
      <c r="AG581">
        <v>0</v>
      </c>
      <c r="AH581">
        <v>0</v>
      </c>
      <c r="AI581">
        <v>1</v>
      </c>
      <c r="AJ581">
        <v>1</v>
      </c>
      <c r="AK581">
        <v>1</v>
      </c>
      <c r="AL581">
        <v>1</v>
      </c>
      <c r="AM581">
        <v>0</v>
      </c>
      <c r="AN581">
        <v>0</v>
      </c>
      <c r="AO581">
        <v>0</v>
      </c>
      <c r="AP581">
        <v>1</v>
      </c>
      <c r="AQ581">
        <v>0</v>
      </c>
      <c r="AR581">
        <v>0</v>
      </c>
      <c r="AS581" t="s">
        <v>3</v>
      </c>
      <c r="AT581">
        <v>80</v>
      </c>
      <c r="AU581" t="s">
        <v>3</v>
      </c>
      <c r="AV581">
        <v>0</v>
      </c>
      <c r="AW581">
        <v>1</v>
      </c>
      <c r="AX581">
        <v>-1</v>
      </c>
      <c r="AY581">
        <v>0</v>
      </c>
      <c r="AZ581">
        <v>0</v>
      </c>
      <c r="BA581" t="s">
        <v>3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CV581">
        <v>0</v>
      </c>
      <c r="CW581">
        <v>0</v>
      </c>
      <c r="CX581">
        <f>ROUND(Y581*Source!I377,9)</f>
        <v>228.73599999999999</v>
      </c>
      <c r="CY581">
        <f t="shared" si="271"/>
        <v>9.99</v>
      </c>
      <c r="CZ581">
        <f t="shared" si="272"/>
        <v>9.99</v>
      </c>
      <c r="DA581">
        <f t="shared" si="273"/>
        <v>1</v>
      </c>
      <c r="DB581">
        <f t="shared" si="274"/>
        <v>799.2</v>
      </c>
      <c r="DC581">
        <f t="shared" si="275"/>
        <v>0</v>
      </c>
      <c r="DD581" t="s">
        <v>3</v>
      </c>
      <c r="DE581" t="s">
        <v>3</v>
      </c>
      <c r="DF581">
        <f t="shared" si="262"/>
        <v>2285.0700000000002</v>
      </c>
      <c r="DG581">
        <f t="shared" si="277"/>
        <v>0</v>
      </c>
      <c r="DH581">
        <f t="shared" si="278"/>
        <v>0</v>
      </c>
      <c r="DI581">
        <f t="shared" si="279"/>
        <v>0</v>
      </c>
      <c r="DJ581">
        <f t="shared" si="276"/>
        <v>2285.0700000000002</v>
      </c>
      <c r="DK581">
        <v>0</v>
      </c>
      <c r="DL581" t="s">
        <v>3</v>
      </c>
      <c r="DM581">
        <v>0</v>
      </c>
      <c r="DN581" t="s">
        <v>3</v>
      </c>
      <c r="DO581">
        <v>0</v>
      </c>
    </row>
    <row r="582" spans="1:119" x14ac:dyDescent="0.25">
      <c r="A582">
        <f>ROW(Source!A377)</f>
        <v>377</v>
      </c>
      <c r="B582">
        <v>75316141</v>
      </c>
      <c r="C582">
        <v>75317798</v>
      </c>
      <c r="D582">
        <v>64818614</v>
      </c>
      <c r="E582">
        <v>1</v>
      </c>
      <c r="F582">
        <v>1</v>
      </c>
      <c r="G582">
        <v>30570983</v>
      </c>
      <c r="H582">
        <v>3</v>
      </c>
      <c r="I582" t="s">
        <v>765</v>
      </c>
      <c r="J582" t="s">
        <v>766</v>
      </c>
      <c r="K582" t="s">
        <v>767</v>
      </c>
      <c r="L582">
        <v>1348</v>
      </c>
      <c r="N582">
        <v>1009</v>
      </c>
      <c r="O582" t="s">
        <v>137</v>
      </c>
      <c r="P582" t="s">
        <v>137</v>
      </c>
      <c r="Q582">
        <v>1000</v>
      </c>
      <c r="W582">
        <v>0</v>
      </c>
      <c r="X582">
        <v>-1897072270</v>
      </c>
      <c r="Y582">
        <f t="shared" si="270"/>
        <v>4.8999999999999998E-3</v>
      </c>
      <c r="AA582">
        <v>6767.09</v>
      </c>
      <c r="AB582">
        <v>0</v>
      </c>
      <c r="AC582">
        <v>0</v>
      </c>
      <c r="AD582">
        <v>0</v>
      </c>
      <c r="AE582">
        <v>6767.09</v>
      </c>
      <c r="AF582">
        <v>0</v>
      </c>
      <c r="AG582">
        <v>0</v>
      </c>
      <c r="AH582">
        <v>0</v>
      </c>
      <c r="AI582">
        <v>1</v>
      </c>
      <c r="AJ582">
        <v>1</v>
      </c>
      <c r="AK582">
        <v>1</v>
      </c>
      <c r="AL582">
        <v>1</v>
      </c>
      <c r="AM582">
        <v>-2</v>
      </c>
      <c r="AN582">
        <v>0</v>
      </c>
      <c r="AO582">
        <v>1</v>
      </c>
      <c r="AP582">
        <v>1</v>
      </c>
      <c r="AQ582">
        <v>0</v>
      </c>
      <c r="AR582">
        <v>0</v>
      </c>
      <c r="AS582" t="s">
        <v>3</v>
      </c>
      <c r="AT582">
        <v>4.8999999999999998E-3</v>
      </c>
      <c r="AU582" t="s">
        <v>3</v>
      </c>
      <c r="AV582">
        <v>0</v>
      </c>
      <c r="AW582">
        <v>2</v>
      </c>
      <c r="AX582">
        <v>75317823</v>
      </c>
      <c r="AY582">
        <v>1</v>
      </c>
      <c r="AZ582">
        <v>0</v>
      </c>
      <c r="BA582">
        <v>567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CV582">
        <v>0</v>
      </c>
      <c r="CW582">
        <v>0</v>
      </c>
      <c r="CX582">
        <f>ROUND(Y582*Source!I377,9)</f>
        <v>1.4010079999999999E-2</v>
      </c>
      <c r="CY582">
        <f t="shared" si="271"/>
        <v>6767.09</v>
      </c>
      <c r="CZ582">
        <f t="shared" si="272"/>
        <v>6767.09</v>
      </c>
      <c r="DA582">
        <f t="shared" si="273"/>
        <v>1</v>
      </c>
      <c r="DB582">
        <f t="shared" si="274"/>
        <v>33.159999999999997</v>
      </c>
      <c r="DC582">
        <f t="shared" si="275"/>
        <v>0</v>
      </c>
      <c r="DD582" t="s">
        <v>3</v>
      </c>
      <c r="DE582" t="s">
        <v>3</v>
      </c>
      <c r="DF582">
        <f t="shared" si="262"/>
        <v>94.81</v>
      </c>
      <c r="DG582">
        <f t="shared" si="277"/>
        <v>0</v>
      </c>
      <c r="DH582">
        <f t="shared" si="278"/>
        <v>0</v>
      </c>
      <c r="DI582">
        <f t="shared" si="279"/>
        <v>0</v>
      </c>
      <c r="DJ582">
        <f t="shared" si="276"/>
        <v>94.81</v>
      </c>
      <c r="DK582">
        <v>0</v>
      </c>
      <c r="DL582" t="s">
        <v>3</v>
      </c>
      <c r="DM582">
        <v>0</v>
      </c>
      <c r="DN582" t="s">
        <v>3</v>
      </c>
      <c r="DO582">
        <v>0</v>
      </c>
    </row>
    <row r="583" spans="1:119" x14ac:dyDescent="0.25">
      <c r="A583">
        <f>ROW(Source!A378)</f>
        <v>378</v>
      </c>
      <c r="B583">
        <v>75316143</v>
      </c>
      <c r="C583">
        <v>75317798</v>
      </c>
      <c r="D583">
        <v>44573642</v>
      </c>
      <c r="E583">
        <v>30570983</v>
      </c>
      <c r="F583">
        <v>1</v>
      </c>
      <c r="G583">
        <v>30570983</v>
      </c>
      <c r="H583">
        <v>1</v>
      </c>
      <c r="I583" t="s">
        <v>678</v>
      </c>
      <c r="J583" t="s">
        <v>3</v>
      </c>
      <c r="K583" t="s">
        <v>679</v>
      </c>
      <c r="L583">
        <v>1191</v>
      </c>
      <c r="N583">
        <v>1013</v>
      </c>
      <c r="O583" t="s">
        <v>680</v>
      </c>
      <c r="P583" t="s">
        <v>680</v>
      </c>
      <c r="Q583">
        <v>1</v>
      </c>
      <c r="W583">
        <v>0</v>
      </c>
      <c r="X583">
        <v>476480486</v>
      </c>
      <c r="Y583">
        <f>(AT583*1.15)</f>
        <v>95.495999999999995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1</v>
      </c>
      <c r="AJ583">
        <v>1</v>
      </c>
      <c r="AK583">
        <v>1</v>
      </c>
      <c r="AL583">
        <v>1</v>
      </c>
      <c r="AM583">
        <v>-2</v>
      </c>
      <c r="AN583">
        <v>0</v>
      </c>
      <c r="AO583">
        <v>1</v>
      </c>
      <c r="AP583">
        <v>1</v>
      </c>
      <c r="AQ583">
        <v>0</v>
      </c>
      <c r="AR583">
        <v>0</v>
      </c>
      <c r="AS583" t="s">
        <v>3</v>
      </c>
      <c r="AT583">
        <v>83.04</v>
      </c>
      <c r="AU583" t="s">
        <v>95</v>
      </c>
      <c r="AV583">
        <v>1</v>
      </c>
      <c r="AW583">
        <v>2</v>
      </c>
      <c r="AX583">
        <v>75317813</v>
      </c>
      <c r="AY583">
        <v>1</v>
      </c>
      <c r="AZ583">
        <v>0</v>
      </c>
      <c r="BA583">
        <v>571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CU583">
        <f>ROUND(AT583*Source!I378*AH583*AL583,2)</f>
        <v>0</v>
      </c>
      <c r="CV583">
        <f>ROUND(Y583*Source!I378,9)</f>
        <v>273.0421632</v>
      </c>
      <c r="CW583">
        <v>0</v>
      </c>
      <c r="CX583">
        <f>ROUND(Y583*Source!I378,9)</f>
        <v>273.0421632</v>
      </c>
      <c r="CY583">
        <f>AD583</f>
        <v>0</v>
      </c>
      <c r="CZ583">
        <f>AH583</f>
        <v>0</v>
      </c>
      <c r="DA583">
        <f>AL583</f>
        <v>1</v>
      </c>
      <c r="DB583">
        <f>ROUND((ROUND(AT583*CZ583,2)*1.15),6)</f>
        <v>0</v>
      </c>
      <c r="DC583">
        <f>ROUND((ROUND(AT583*AG583,2)*1.15),6)</f>
        <v>0</v>
      </c>
      <c r="DD583" t="s">
        <v>3</v>
      </c>
      <c r="DE583" t="s">
        <v>3</v>
      </c>
      <c r="DF583">
        <f t="shared" si="262"/>
        <v>0</v>
      </c>
      <c r="DG583">
        <f t="shared" si="277"/>
        <v>0</v>
      </c>
      <c r="DH583">
        <f t="shared" si="278"/>
        <v>0</v>
      </c>
      <c r="DI583">
        <f t="shared" si="279"/>
        <v>0</v>
      </c>
      <c r="DJ583">
        <f>DI583</f>
        <v>0</v>
      </c>
      <c r="DK583">
        <v>0</v>
      </c>
      <c r="DL583" t="s">
        <v>3</v>
      </c>
      <c r="DM583">
        <v>0</v>
      </c>
      <c r="DN583" t="s">
        <v>3</v>
      </c>
      <c r="DO583">
        <v>0</v>
      </c>
    </row>
    <row r="584" spans="1:119" x14ac:dyDescent="0.25">
      <c r="A584">
        <f>ROW(Source!A378)</f>
        <v>378</v>
      </c>
      <c r="B584">
        <v>75316143</v>
      </c>
      <c r="C584">
        <v>75317798</v>
      </c>
      <c r="D584">
        <v>65153076</v>
      </c>
      <c r="E584">
        <v>1</v>
      </c>
      <c r="F584">
        <v>1</v>
      </c>
      <c r="G584">
        <v>30570983</v>
      </c>
      <c r="H584">
        <v>2</v>
      </c>
      <c r="I584" t="s">
        <v>771</v>
      </c>
      <c r="J584" t="s">
        <v>772</v>
      </c>
      <c r="K584" t="s">
        <v>773</v>
      </c>
      <c r="L584">
        <v>1368</v>
      </c>
      <c r="N584">
        <v>1011</v>
      </c>
      <c r="O584" t="s">
        <v>695</v>
      </c>
      <c r="P584" t="s">
        <v>695</v>
      </c>
      <c r="Q584">
        <v>1</v>
      </c>
      <c r="W584">
        <v>0</v>
      </c>
      <c r="X584">
        <v>-1738925214</v>
      </c>
      <c r="Y584">
        <f t="shared" ref="Y584:Y589" si="280">(AT584*1.25)</f>
        <v>6.6374999999999993</v>
      </c>
      <c r="AA584">
        <v>0</v>
      </c>
      <c r="AB584">
        <v>4.91</v>
      </c>
      <c r="AC584">
        <v>0</v>
      </c>
      <c r="AD584">
        <v>0</v>
      </c>
      <c r="AE584">
        <v>0</v>
      </c>
      <c r="AF584">
        <v>4.6900000000000004</v>
      </c>
      <c r="AG584">
        <v>0</v>
      </c>
      <c r="AH584">
        <v>0</v>
      </c>
      <c r="AI584">
        <v>1</v>
      </c>
      <c r="AJ584">
        <v>1</v>
      </c>
      <c r="AK584">
        <v>1</v>
      </c>
      <c r="AL584">
        <v>1</v>
      </c>
      <c r="AM584">
        <v>2</v>
      </c>
      <c r="AN584">
        <v>0</v>
      </c>
      <c r="AO584">
        <v>1</v>
      </c>
      <c r="AP584">
        <v>1</v>
      </c>
      <c r="AQ584">
        <v>0</v>
      </c>
      <c r="AR584">
        <v>0</v>
      </c>
      <c r="AS584" t="s">
        <v>3</v>
      </c>
      <c r="AT584">
        <v>5.31</v>
      </c>
      <c r="AU584" t="s">
        <v>94</v>
      </c>
      <c r="AV584">
        <v>0</v>
      </c>
      <c r="AW584">
        <v>2</v>
      </c>
      <c r="AX584">
        <v>75317814</v>
      </c>
      <c r="AY584">
        <v>1</v>
      </c>
      <c r="AZ584">
        <v>2048</v>
      </c>
      <c r="BA584">
        <v>572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CV584">
        <v>0</v>
      </c>
      <c r="CW584">
        <f>ROUND(Y584*Source!I378*DO584,9)</f>
        <v>0</v>
      </c>
      <c r="CX584">
        <f>ROUND(Y584*Source!I378,9)</f>
        <v>18.97794</v>
      </c>
      <c r="CY584">
        <f t="shared" ref="CY584:CY589" si="281">AB584</f>
        <v>4.91</v>
      </c>
      <c r="CZ584">
        <f t="shared" ref="CZ584:CZ589" si="282">AF584</f>
        <v>4.6900000000000004</v>
      </c>
      <c r="DA584">
        <f t="shared" ref="DA584:DA589" si="283">AJ584</f>
        <v>1</v>
      </c>
      <c r="DB584">
        <f t="shared" ref="DB584:DB589" si="284">ROUND((ROUND(AT584*CZ584,2)*1.25),6)</f>
        <v>31.125</v>
      </c>
      <c r="DC584">
        <f t="shared" ref="DC584:DC589" si="285">ROUND((ROUND(AT584*AG584,2)*1.25),6)</f>
        <v>0</v>
      </c>
      <c r="DD584" t="s">
        <v>3</v>
      </c>
      <c r="DE584" t="s">
        <v>3</v>
      </c>
      <c r="DF584">
        <f t="shared" si="262"/>
        <v>0</v>
      </c>
      <c r="DG584">
        <f t="shared" si="277"/>
        <v>89.01</v>
      </c>
      <c r="DH584">
        <f t="shared" si="278"/>
        <v>0</v>
      </c>
      <c r="DI584">
        <f t="shared" si="279"/>
        <v>0</v>
      </c>
      <c r="DJ584">
        <f t="shared" ref="DJ584:DJ589" si="286">DG584</f>
        <v>89.01</v>
      </c>
      <c r="DK584">
        <v>0</v>
      </c>
      <c r="DL584" t="s">
        <v>3</v>
      </c>
      <c r="DM584">
        <v>0</v>
      </c>
      <c r="DN584" t="s">
        <v>3</v>
      </c>
      <c r="DO584">
        <v>0</v>
      </c>
    </row>
    <row r="585" spans="1:119" x14ac:dyDescent="0.25">
      <c r="A585">
        <f>ROW(Source!A378)</f>
        <v>378</v>
      </c>
      <c r="B585">
        <v>75316143</v>
      </c>
      <c r="C585">
        <v>75317798</v>
      </c>
      <c r="D585">
        <v>65153288</v>
      </c>
      <c r="E585">
        <v>1</v>
      </c>
      <c r="F585">
        <v>1</v>
      </c>
      <c r="G585">
        <v>30570983</v>
      </c>
      <c r="H585">
        <v>2</v>
      </c>
      <c r="I585" t="s">
        <v>692</v>
      </c>
      <c r="J585" t="s">
        <v>693</v>
      </c>
      <c r="K585" t="s">
        <v>694</v>
      </c>
      <c r="L585">
        <v>1368</v>
      </c>
      <c r="N585">
        <v>1011</v>
      </c>
      <c r="O585" t="s">
        <v>695</v>
      </c>
      <c r="P585" t="s">
        <v>695</v>
      </c>
      <c r="Q585">
        <v>1</v>
      </c>
      <c r="W585">
        <v>0</v>
      </c>
      <c r="X585">
        <v>-7781208</v>
      </c>
      <c r="Y585">
        <f t="shared" si="280"/>
        <v>3.7499999999999999E-2</v>
      </c>
      <c r="AA585">
        <v>0</v>
      </c>
      <c r="AB585">
        <v>87.01</v>
      </c>
      <c r="AC585">
        <v>13.21</v>
      </c>
      <c r="AD585">
        <v>0</v>
      </c>
      <c r="AE585">
        <v>0</v>
      </c>
      <c r="AF585">
        <v>83.1</v>
      </c>
      <c r="AG585">
        <v>12.62</v>
      </c>
      <c r="AH585">
        <v>0</v>
      </c>
      <c r="AI585">
        <v>1</v>
      </c>
      <c r="AJ585">
        <v>1</v>
      </c>
      <c r="AK585">
        <v>1</v>
      </c>
      <c r="AL585">
        <v>1</v>
      </c>
      <c r="AM585">
        <v>2</v>
      </c>
      <c r="AN585">
        <v>0</v>
      </c>
      <c r="AO585">
        <v>1</v>
      </c>
      <c r="AP585">
        <v>1</v>
      </c>
      <c r="AQ585">
        <v>0</v>
      </c>
      <c r="AR585">
        <v>0</v>
      </c>
      <c r="AS585" t="s">
        <v>3</v>
      </c>
      <c r="AT585">
        <v>0.03</v>
      </c>
      <c r="AU585" t="s">
        <v>94</v>
      </c>
      <c r="AV585">
        <v>0</v>
      </c>
      <c r="AW585">
        <v>2</v>
      </c>
      <c r="AX585">
        <v>75317815</v>
      </c>
      <c r="AY585">
        <v>1</v>
      </c>
      <c r="AZ585">
        <v>0</v>
      </c>
      <c r="BA585">
        <v>573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CV585">
        <v>0</v>
      </c>
      <c r="CW585">
        <f>ROUND(Y585*Source!I378*DO585,9)</f>
        <v>0</v>
      </c>
      <c r="CX585">
        <f>ROUND(Y585*Source!I378,9)</f>
        <v>0.10722</v>
      </c>
      <c r="CY585">
        <f t="shared" si="281"/>
        <v>87.01</v>
      </c>
      <c r="CZ585">
        <f t="shared" si="282"/>
        <v>83.1</v>
      </c>
      <c r="DA585">
        <f t="shared" si="283"/>
        <v>1</v>
      </c>
      <c r="DB585">
        <f t="shared" si="284"/>
        <v>3.1124999999999998</v>
      </c>
      <c r="DC585">
        <f t="shared" si="285"/>
        <v>0.47499999999999998</v>
      </c>
      <c r="DD585" t="s">
        <v>3</v>
      </c>
      <c r="DE585" t="s">
        <v>3</v>
      </c>
      <c r="DF585">
        <f t="shared" si="262"/>
        <v>0</v>
      </c>
      <c r="DG585">
        <f t="shared" si="277"/>
        <v>8.91</v>
      </c>
      <c r="DH585">
        <f t="shared" si="278"/>
        <v>1.35</v>
      </c>
      <c r="DI585">
        <f t="shared" si="279"/>
        <v>0</v>
      </c>
      <c r="DJ585">
        <f t="shared" si="286"/>
        <v>8.91</v>
      </c>
      <c r="DK585">
        <v>0</v>
      </c>
      <c r="DL585" t="s">
        <v>3</v>
      </c>
      <c r="DM585">
        <v>0</v>
      </c>
      <c r="DN585" t="s">
        <v>3</v>
      </c>
      <c r="DO585">
        <v>0</v>
      </c>
    </row>
    <row r="586" spans="1:119" x14ac:dyDescent="0.25">
      <c r="A586">
        <f>ROW(Source!A378)</f>
        <v>378</v>
      </c>
      <c r="B586">
        <v>75316143</v>
      </c>
      <c r="C586">
        <v>75317798</v>
      </c>
      <c r="D586">
        <v>65153398</v>
      </c>
      <c r="E586">
        <v>1</v>
      </c>
      <c r="F586">
        <v>1</v>
      </c>
      <c r="G586">
        <v>30570983</v>
      </c>
      <c r="H586">
        <v>2</v>
      </c>
      <c r="I586" t="s">
        <v>774</v>
      </c>
      <c r="J586" t="s">
        <v>775</v>
      </c>
      <c r="K586" t="s">
        <v>776</v>
      </c>
      <c r="L586">
        <v>1368</v>
      </c>
      <c r="N586">
        <v>1011</v>
      </c>
      <c r="O586" t="s">
        <v>695</v>
      </c>
      <c r="P586" t="s">
        <v>695</v>
      </c>
      <c r="Q586">
        <v>1</v>
      </c>
      <c r="W586">
        <v>0</v>
      </c>
      <c r="X586">
        <v>-1840684430</v>
      </c>
      <c r="Y586">
        <f t="shared" si="280"/>
        <v>11.775</v>
      </c>
      <c r="AA586">
        <v>0</v>
      </c>
      <c r="AB586">
        <v>0.84</v>
      </c>
      <c r="AC586">
        <v>0</v>
      </c>
      <c r="AD586">
        <v>0</v>
      </c>
      <c r="AE586">
        <v>0</v>
      </c>
      <c r="AF586">
        <v>0.8</v>
      </c>
      <c r="AG586">
        <v>0</v>
      </c>
      <c r="AH586">
        <v>0</v>
      </c>
      <c r="AI586">
        <v>1</v>
      </c>
      <c r="AJ586">
        <v>1</v>
      </c>
      <c r="AK586">
        <v>1</v>
      </c>
      <c r="AL586">
        <v>1</v>
      </c>
      <c r="AM586">
        <v>2</v>
      </c>
      <c r="AN586">
        <v>0</v>
      </c>
      <c r="AO586">
        <v>1</v>
      </c>
      <c r="AP586">
        <v>1</v>
      </c>
      <c r="AQ586">
        <v>0</v>
      </c>
      <c r="AR586">
        <v>0</v>
      </c>
      <c r="AS586" t="s">
        <v>3</v>
      </c>
      <c r="AT586">
        <v>9.42</v>
      </c>
      <c r="AU586" t="s">
        <v>94</v>
      </c>
      <c r="AV586">
        <v>0</v>
      </c>
      <c r="AW586">
        <v>2</v>
      </c>
      <c r="AX586">
        <v>75317816</v>
      </c>
      <c r="AY586">
        <v>1</v>
      </c>
      <c r="AZ586">
        <v>0</v>
      </c>
      <c r="BA586">
        <v>574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CV586">
        <v>0</v>
      </c>
      <c r="CW586">
        <f>ROUND(Y586*Source!I378*DO586,9)</f>
        <v>0</v>
      </c>
      <c r="CX586">
        <f>ROUND(Y586*Source!I378,9)</f>
        <v>33.667079999999999</v>
      </c>
      <c r="CY586">
        <f t="shared" si="281"/>
        <v>0.84</v>
      </c>
      <c r="CZ586">
        <f t="shared" si="282"/>
        <v>0.8</v>
      </c>
      <c r="DA586">
        <f t="shared" si="283"/>
        <v>1</v>
      </c>
      <c r="DB586">
        <f t="shared" si="284"/>
        <v>9.4250000000000007</v>
      </c>
      <c r="DC586">
        <f t="shared" si="285"/>
        <v>0</v>
      </c>
      <c r="DD586" t="s">
        <v>3</v>
      </c>
      <c r="DE586" t="s">
        <v>3</v>
      </c>
      <c r="DF586">
        <f t="shared" si="262"/>
        <v>0</v>
      </c>
      <c r="DG586">
        <f t="shared" si="277"/>
        <v>26.93</v>
      </c>
      <c r="DH586">
        <f t="shared" si="278"/>
        <v>0</v>
      </c>
      <c r="DI586">
        <f t="shared" si="279"/>
        <v>0</v>
      </c>
      <c r="DJ586">
        <f t="shared" si="286"/>
        <v>26.93</v>
      </c>
      <c r="DK586">
        <v>0</v>
      </c>
      <c r="DL586" t="s">
        <v>3</v>
      </c>
      <c r="DM586">
        <v>0</v>
      </c>
      <c r="DN586" t="s">
        <v>3</v>
      </c>
      <c r="DO586">
        <v>0</v>
      </c>
    </row>
    <row r="587" spans="1:119" x14ac:dyDescent="0.25">
      <c r="A587">
        <f>ROW(Source!A378)</f>
        <v>378</v>
      </c>
      <c r="B587">
        <v>75316143</v>
      </c>
      <c r="C587">
        <v>75317798</v>
      </c>
      <c r="D587">
        <v>65153346</v>
      </c>
      <c r="E587">
        <v>1</v>
      </c>
      <c r="F587">
        <v>1</v>
      </c>
      <c r="G587">
        <v>30570983</v>
      </c>
      <c r="H587">
        <v>2</v>
      </c>
      <c r="I587" t="s">
        <v>777</v>
      </c>
      <c r="J587" t="s">
        <v>778</v>
      </c>
      <c r="K587" t="s">
        <v>779</v>
      </c>
      <c r="L587">
        <v>1368</v>
      </c>
      <c r="N587">
        <v>1011</v>
      </c>
      <c r="O587" t="s">
        <v>695</v>
      </c>
      <c r="P587" t="s">
        <v>695</v>
      </c>
      <c r="Q587">
        <v>1</v>
      </c>
      <c r="W587">
        <v>0</v>
      </c>
      <c r="X587">
        <v>-904763659</v>
      </c>
      <c r="Y587">
        <f t="shared" si="280"/>
        <v>2.7750000000000004</v>
      </c>
      <c r="AA587">
        <v>0</v>
      </c>
      <c r="AB587">
        <v>2.59</v>
      </c>
      <c r="AC587">
        <v>0</v>
      </c>
      <c r="AD587">
        <v>0</v>
      </c>
      <c r="AE587">
        <v>0</v>
      </c>
      <c r="AF587">
        <v>2.4700000000000002</v>
      </c>
      <c r="AG587">
        <v>0</v>
      </c>
      <c r="AH587">
        <v>0</v>
      </c>
      <c r="AI587">
        <v>1</v>
      </c>
      <c r="AJ587">
        <v>1</v>
      </c>
      <c r="AK587">
        <v>1</v>
      </c>
      <c r="AL587">
        <v>1</v>
      </c>
      <c r="AM587">
        <v>2</v>
      </c>
      <c r="AN587">
        <v>0</v>
      </c>
      <c r="AO587">
        <v>1</v>
      </c>
      <c r="AP587">
        <v>1</v>
      </c>
      <c r="AQ587">
        <v>0</v>
      </c>
      <c r="AR587">
        <v>0</v>
      </c>
      <c r="AS587" t="s">
        <v>3</v>
      </c>
      <c r="AT587">
        <v>2.2200000000000002</v>
      </c>
      <c r="AU587" t="s">
        <v>94</v>
      </c>
      <c r="AV587">
        <v>0</v>
      </c>
      <c r="AW587">
        <v>2</v>
      </c>
      <c r="AX587">
        <v>75317817</v>
      </c>
      <c r="AY587">
        <v>1</v>
      </c>
      <c r="AZ587">
        <v>2048</v>
      </c>
      <c r="BA587">
        <v>575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CV587">
        <v>0</v>
      </c>
      <c r="CW587">
        <f>ROUND(Y587*Source!I378*DO587,9)</f>
        <v>0</v>
      </c>
      <c r="CX587">
        <f>ROUND(Y587*Source!I378,9)</f>
        <v>7.9342800000000002</v>
      </c>
      <c r="CY587">
        <f t="shared" si="281"/>
        <v>2.59</v>
      </c>
      <c r="CZ587">
        <f t="shared" si="282"/>
        <v>2.4700000000000002</v>
      </c>
      <c r="DA587">
        <f t="shared" si="283"/>
        <v>1</v>
      </c>
      <c r="DB587">
        <f t="shared" si="284"/>
        <v>6.85</v>
      </c>
      <c r="DC587">
        <f t="shared" si="285"/>
        <v>0</v>
      </c>
      <c r="DD587" t="s">
        <v>3</v>
      </c>
      <c r="DE587" t="s">
        <v>3</v>
      </c>
      <c r="DF587">
        <f t="shared" si="262"/>
        <v>0</v>
      </c>
      <c r="DG587">
        <f t="shared" si="277"/>
        <v>19.600000000000001</v>
      </c>
      <c r="DH587">
        <f t="shared" si="278"/>
        <v>0</v>
      </c>
      <c r="DI587">
        <f t="shared" si="279"/>
        <v>0</v>
      </c>
      <c r="DJ587">
        <f t="shared" si="286"/>
        <v>19.600000000000001</v>
      </c>
      <c r="DK587">
        <v>0</v>
      </c>
      <c r="DL587" t="s">
        <v>3</v>
      </c>
      <c r="DM587">
        <v>0</v>
      </c>
      <c r="DN587" t="s">
        <v>3</v>
      </c>
      <c r="DO587">
        <v>0</v>
      </c>
    </row>
    <row r="588" spans="1:119" x14ac:dyDescent="0.25">
      <c r="A588">
        <f>ROW(Source!A378)</f>
        <v>378</v>
      </c>
      <c r="B588">
        <v>75316143</v>
      </c>
      <c r="C588">
        <v>75317798</v>
      </c>
      <c r="D588">
        <v>65153348</v>
      </c>
      <c r="E588">
        <v>1</v>
      </c>
      <c r="F588">
        <v>1</v>
      </c>
      <c r="G588">
        <v>30570983</v>
      </c>
      <c r="H588">
        <v>2</v>
      </c>
      <c r="I588" t="s">
        <v>753</v>
      </c>
      <c r="J588" t="s">
        <v>754</v>
      </c>
      <c r="K588" t="s">
        <v>755</v>
      </c>
      <c r="L588">
        <v>1368</v>
      </c>
      <c r="N588">
        <v>1011</v>
      </c>
      <c r="O588" t="s">
        <v>695</v>
      </c>
      <c r="P588" t="s">
        <v>695</v>
      </c>
      <c r="Q588">
        <v>1</v>
      </c>
      <c r="W588">
        <v>0</v>
      </c>
      <c r="X588">
        <v>578867756</v>
      </c>
      <c r="Y588">
        <f t="shared" si="280"/>
        <v>4.9125000000000005</v>
      </c>
      <c r="AA588">
        <v>0</v>
      </c>
      <c r="AB588">
        <v>0.38</v>
      </c>
      <c r="AC588">
        <v>0</v>
      </c>
      <c r="AD588">
        <v>0</v>
      </c>
      <c r="AE588">
        <v>0</v>
      </c>
      <c r="AF588">
        <v>0.36</v>
      </c>
      <c r="AG588">
        <v>0</v>
      </c>
      <c r="AH588">
        <v>0</v>
      </c>
      <c r="AI588">
        <v>1</v>
      </c>
      <c r="AJ588">
        <v>1</v>
      </c>
      <c r="AK588">
        <v>1</v>
      </c>
      <c r="AL588">
        <v>1</v>
      </c>
      <c r="AM588">
        <v>2</v>
      </c>
      <c r="AN588">
        <v>0</v>
      </c>
      <c r="AO588">
        <v>1</v>
      </c>
      <c r="AP588">
        <v>1</v>
      </c>
      <c r="AQ588">
        <v>0</v>
      </c>
      <c r="AR588">
        <v>0</v>
      </c>
      <c r="AS588" t="s">
        <v>3</v>
      </c>
      <c r="AT588">
        <v>3.93</v>
      </c>
      <c r="AU588" t="s">
        <v>94</v>
      </c>
      <c r="AV588">
        <v>0</v>
      </c>
      <c r="AW588">
        <v>2</v>
      </c>
      <c r="AX588">
        <v>75317818</v>
      </c>
      <c r="AY588">
        <v>1</v>
      </c>
      <c r="AZ588">
        <v>2048</v>
      </c>
      <c r="BA588">
        <v>576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CV588">
        <v>0</v>
      </c>
      <c r="CW588">
        <f>ROUND(Y588*Source!I378*DO588,9)</f>
        <v>0</v>
      </c>
      <c r="CX588">
        <f>ROUND(Y588*Source!I378,9)</f>
        <v>14.045820000000001</v>
      </c>
      <c r="CY588">
        <f t="shared" si="281"/>
        <v>0.38</v>
      </c>
      <c r="CZ588">
        <f t="shared" si="282"/>
        <v>0.36</v>
      </c>
      <c r="DA588">
        <f t="shared" si="283"/>
        <v>1</v>
      </c>
      <c r="DB588">
        <f t="shared" si="284"/>
        <v>1.7625</v>
      </c>
      <c r="DC588">
        <f t="shared" si="285"/>
        <v>0</v>
      </c>
      <c r="DD588" t="s">
        <v>3</v>
      </c>
      <c r="DE588" t="s">
        <v>3</v>
      </c>
      <c r="DF588">
        <f t="shared" si="262"/>
        <v>0</v>
      </c>
      <c r="DG588">
        <f t="shared" si="277"/>
        <v>5.0599999999999996</v>
      </c>
      <c r="DH588">
        <f t="shared" si="278"/>
        <v>0</v>
      </c>
      <c r="DI588">
        <f t="shared" si="279"/>
        <v>0</v>
      </c>
      <c r="DJ588">
        <f t="shared" si="286"/>
        <v>5.0599999999999996</v>
      </c>
      <c r="DK588">
        <v>0</v>
      </c>
      <c r="DL588" t="s">
        <v>3</v>
      </c>
      <c r="DM588">
        <v>0</v>
      </c>
      <c r="DN588" t="s">
        <v>3</v>
      </c>
      <c r="DO588">
        <v>0</v>
      </c>
    </row>
    <row r="589" spans="1:119" x14ac:dyDescent="0.25">
      <c r="A589">
        <f>ROW(Source!A378)</f>
        <v>378</v>
      </c>
      <c r="B589">
        <v>75316143</v>
      </c>
      <c r="C589">
        <v>75317798</v>
      </c>
      <c r="D589">
        <v>65152701</v>
      </c>
      <c r="E589">
        <v>1</v>
      </c>
      <c r="F589">
        <v>1</v>
      </c>
      <c r="G589">
        <v>30570983</v>
      </c>
      <c r="H589">
        <v>2</v>
      </c>
      <c r="I589" t="s">
        <v>705</v>
      </c>
      <c r="J589" t="s">
        <v>706</v>
      </c>
      <c r="K589" t="s">
        <v>707</v>
      </c>
      <c r="L589">
        <v>1368</v>
      </c>
      <c r="N589">
        <v>1011</v>
      </c>
      <c r="O589" t="s">
        <v>695</v>
      </c>
      <c r="P589" t="s">
        <v>695</v>
      </c>
      <c r="Q589">
        <v>1</v>
      </c>
      <c r="W589">
        <v>0</v>
      </c>
      <c r="X589">
        <v>-1742332592</v>
      </c>
      <c r="Y589">
        <f t="shared" si="280"/>
        <v>3.7499999999999999E-2</v>
      </c>
      <c r="AA589">
        <v>0</v>
      </c>
      <c r="AB589">
        <v>56.43</v>
      </c>
      <c r="AC589">
        <v>13.21</v>
      </c>
      <c r="AD589">
        <v>0</v>
      </c>
      <c r="AE589">
        <v>0</v>
      </c>
      <c r="AF589">
        <v>53.9</v>
      </c>
      <c r="AG589">
        <v>12.62</v>
      </c>
      <c r="AH589">
        <v>0</v>
      </c>
      <c r="AI589">
        <v>1</v>
      </c>
      <c r="AJ589">
        <v>1</v>
      </c>
      <c r="AK589">
        <v>1</v>
      </c>
      <c r="AL589">
        <v>1</v>
      </c>
      <c r="AM589">
        <v>2</v>
      </c>
      <c r="AN589">
        <v>0</v>
      </c>
      <c r="AO589">
        <v>1</v>
      </c>
      <c r="AP589">
        <v>1</v>
      </c>
      <c r="AQ589">
        <v>0</v>
      </c>
      <c r="AR589">
        <v>0</v>
      </c>
      <c r="AS589" t="s">
        <v>3</v>
      </c>
      <c r="AT589">
        <v>0.03</v>
      </c>
      <c r="AU589" t="s">
        <v>94</v>
      </c>
      <c r="AV589">
        <v>0</v>
      </c>
      <c r="AW589">
        <v>2</v>
      </c>
      <c r="AX589">
        <v>75317819</v>
      </c>
      <c r="AY589">
        <v>1</v>
      </c>
      <c r="AZ589">
        <v>0</v>
      </c>
      <c r="BA589">
        <v>577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CV589">
        <v>0</v>
      </c>
      <c r="CW589">
        <f>ROUND(Y589*Source!I378*DO589,9)</f>
        <v>0</v>
      </c>
      <c r="CX589">
        <f>ROUND(Y589*Source!I378,9)</f>
        <v>0.10722</v>
      </c>
      <c r="CY589">
        <f t="shared" si="281"/>
        <v>56.43</v>
      </c>
      <c r="CZ589">
        <f t="shared" si="282"/>
        <v>53.9</v>
      </c>
      <c r="DA589">
        <f t="shared" si="283"/>
        <v>1</v>
      </c>
      <c r="DB589">
        <f t="shared" si="284"/>
        <v>2.0249999999999999</v>
      </c>
      <c r="DC589">
        <f t="shared" si="285"/>
        <v>0.47499999999999998</v>
      </c>
      <c r="DD589" t="s">
        <v>3</v>
      </c>
      <c r="DE589" t="s">
        <v>3</v>
      </c>
      <c r="DF589">
        <f t="shared" si="262"/>
        <v>0</v>
      </c>
      <c r="DG589">
        <f t="shared" si="277"/>
        <v>5.78</v>
      </c>
      <c r="DH589">
        <f t="shared" si="278"/>
        <v>1.35</v>
      </c>
      <c r="DI589">
        <f t="shared" si="279"/>
        <v>0</v>
      </c>
      <c r="DJ589">
        <f t="shared" si="286"/>
        <v>5.78</v>
      </c>
      <c r="DK589">
        <v>0</v>
      </c>
      <c r="DL589" t="s">
        <v>3</v>
      </c>
      <c r="DM589">
        <v>0</v>
      </c>
      <c r="DN589" t="s">
        <v>3</v>
      </c>
      <c r="DO589">
        <v>0</v>
      </c>
    </row>
    <row r="590" spans="1:119" x14ac:dyDescent="0.25">
      <c r="A590">
        <f>ROW(Source!A378)</f>
        <v>378</v>
      </c>
      <c r="B590">
        <v>75316143</v>
      </c>
      <c r="C590">
        <v>75317798</v>
      </c>
      <c r="D590">
        <v>66317086</v>
      </c>
      <c r="E590">
        <v>1</v>
      </c>
      <c r="F590">
        <v>1</v>
      </c>
      <c r="G590">
        <v>30570983</v>
      </c>
      <c r="H590">
        <v>3</v>
      </c>
      <c r="I590" t="s">
        <v>287</v>
      </c>
      <c r="J590" t="s">
        <v>289</v>
      </c>
      <c r="K590" t="s">
        <v>288</v>
      </c>
      <c r="L590">
        <v>1339</v>
      </c>
      <c r="N590">
        <v>1007</v>
      </c>
      <c r="O590" t="s">
        <v>30</v>
      </c>
      <c r="P590" t="s">
        <v>30</v>
      </c>
      <c r="Q590">
        <v>1</v>
      </c>
      <c r="W590">
        <v>0</v>
      </c>
      <c r="X590">
        <v>445910816</v>
      </c>
      <c r="Y590">
        <f t="shared" ref="Y590:Y596" si="287">AT590</f>
        <v>0.6</v>
      </c>
      <c r="AA590">
        <v>40097.040000000001</v>
      </c>
      <c r="AB590">
        <v>0</v>
      </c>
      <c r="AC590">
        <v>0</v>
      </c>
      <c r="AD590">
        <v>0</v>
      </c>
      <c r="AE590">
        <v>3671.89</v>
      </c>
      <c r="AF590">
        <v>0</v>
      </c>
      <c r="AG590">
        <v>0</v>
      </c>
      <c r="AH590">
        <v>0</v>
      </c>
      <c r="AI590">
        <v>10.92</v>
      </c>
      <c r="AJ590">
        <v>1</v>
      </c>
      <c r="AK590">
        <v>1</v>
      </c>
      <c r="AL590">
        <v>1</v>
      </c>
      <c r="AM590">
        <v>-2</v>
      </c>
      <c r="AN590">
        <v>0</v>
      </c>
      <c r="AO590">
        <v>0</v>
      </c>
      <c r="AP590">
        <v>1</v>
      </c>
      <c r="AQ590">
        <v>0</v>
      </c>
      <c r="AR590">
        <v>0</v>
      </c>
      <c r="AS590" t="s">
        <v>3</v>
      </c>
      <c r="AT590">
        <v>0.6</v>
      </c>
      <c r="AU590" t="s">
        <v>3</v>
      </c>
      <c r="AV590">
        <v>0</v>
      </c>
      <c r="AW590">
        <v>1</v>
      </c>
      <c r="AX590">
        <v>-1</v>
      </c>
      <c r="AY590">
        <v>0</v>
      </c>
      <c r="AZ590">
        <v>0</v>
      </c>
      <c r="BA590" t="s">
        <v>3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CV590">
        <v>0</v>
      </c>
      <c r="CW590">
        <v>0</v>
      </c>
      <c r="CX590">
        <f>ROUND(Y590*Source!I378,9)</f>
        <v>1.7155199999999999</v>
      </c>
      <c r="CY590">
        <f t="shared" ref="CY590:CY596" si="288">AA590</f>
        <v>40097.040000000001</v>
      </c>
      <c r="CZ590">
        <f t="shared" ref="CZ590:CZ596" si="289">AE590</f>
        <v>3671.89</v>
      </c>
      <c r="DA590">
        <f t="shared" ref="DA590:DA596" si="290">AI590</f>
        <v>10.92</v>
      </c>
      <c r="DB590">
        <f t="shared" ref="DB590:DB596" si="291">ROUND(ROUND(AT590*CZ590,2),6)</f>
        <v>2203.13</v>
      </c>
      <c r="DC590">
        <f t="shared" ref="DC590:DC596" si="292">ROUND(ROUND(AT590*AG590,2),6)</f>
        <v>0</v>
      </c>
      <c r="DD590" t="s">
        <v>3</v>
      </c>
      <c r="DE590" t="s">
        <v>3</v>
      </c>
      <c r="DF590">
        <f>ROUND(ROUND(AE590*AI590,2)*CX590,2)</f>
        <v>68787.27</v>
      </c>
      <c r="DG590">
        <f t="shared" si="277"/>
        <v>0</v>
      </c>
      <c r="DH590">
        <f t="shared" si="278"/>
        <v>0</v>
      </c>
      <c r="DI590">
        <f t="shared" si="279"/>
        <v>0</v>
      </c>
      <c r="DJ590">
        <f t="shared" ref="DJ590:DJ596" si="293">DF590</f>
        <v>68787.27</v>
      </c>
      <c r="DK590">
        <v>0</v>
      </c>
      <c r="DL590" t="s">
        <v>3</v>
      </c>
      <c r="DM590">
        <v>0</v>
      </c>
      <c r="DN590" t="s">
        <v>3</v>
      </c>
      <c r="DO590">
        <v>0</v>
      </c>
    </row>
    <row r="591" spans="1:119" x14ac:dyDescent="0.25">
      <c r="A591">
        <f>ROW(Source!A378)</f>
        <v>378</v>
      </c>
      <c r="B591">
        <v>75316143</v>
      </c>
      <c r="C591">
        <v>75317798</v>
      </c>
      <c r="D591">
        <v>64819338</v>
      </c>
      <c r="E591">
        <v>1</v>
      </c>
      <c r="F591">
        <v>1</v>
      </c>
      <c r="G591">
        <v>30570983</v>
      </c>
      <c r="H591">
        <v>3</v>
      </c>
      <c r="I591" t="s">
        <v>780</v>
      </c>
      <c r="J591" t="s">
        <v>781</v>
      </c>
      <c r="K591" t="s">
        <v>782</v>
      </c>
      <c r="L591">
        <v>1327</v>
      </c>
      <c r="N591">
        <v>1005</v>
      </c>
      <c r="O591" t="s">
        <v>103</v>
      </c>
      <c r="P591" t="s">
        <v>103</v>
      </c>
      <c r="Q591">
        <v>1</v>
      </c>
      <c r="W591">
        <v>0</v>
      </c>
      <c r="X591">
        <v>-2087594653</v>
      </c>
      <c r="Y591">
        <f t="shared" si="287"/>
        <v>0.2</v>
      </c>
      <c r="AA591">
        <v>104</v>
      </c>
      <c r="AB591">
        <v>0</v>
      </c>
      <c r="AC591">
        <v>0</v>
      </c>
      <c r="AD591">
        <v>0</v>
      </c>
      <c r="AE591">
        <v>104</v>
      </c>
      <c r="AF591">
        <v>0</v>
      </c>
      <c r="AG591">
        <v>0</v>
      </c>
      <c r="AH591">
        <v>0</v>
      </c>
      <c r="AI591">
        <v>1</v>
      </c>
      <c r="AJ591">
        <v>1</v>
      </c>
      <c r="AK591">
        <v>1</v>
      </c>
      <c r="AL591">
        <v>1</v>
      </c>
      <c r="AM591">
        <v>2</v>
      </c>
      <c r="AN591">
        <v>0</v>
      </c>
      <c r="AO591">
        <v>1</v>
      </c>
      <c r="AP591">
        <v>1</v>
      </c>
      <c r="AQ591">
        <v>0</v>
      </c>
      <c r="AR591">
        <v>0</v>
      </c>
      <c r="AS591" t="s">
        <v>3</v>
      </c>
      <c r="AT591">
        <v>0.2</v>
      </c>
      <c r="AU591" t="s">
        <v>3</v>
      </c>
      <c r="AV591">
        <v>0</v>
      </c>
      <c r="AW591">
        <v>2</v>
      </c>
      <c r="AX591">
        <v>75317820</v>
      </c>
      <c r="AY591">
        <v>1</v>
      </c>
      <c r="AZ591">
        <v>0</v>
      </c>
      <c r="BA591">
        <v>578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CV591">
        <v>0</v>
      </c>
      <c r="CW591">
        <v>0</v>
      </c>
      <c r="CX591">
        <f>ROUND(Y591*Source!I378,9)</f>
        <v>0.57184000000000001</v>
      </c>
      <c r="CY591">
        <f t="shared" si="288"/>
        <v>104</v>
      </c>
      <c r="CZ591">
        <f t="shared" si="289"/>
        <v>104</v>
      </c>
      <c r="DA591">
        <f t="shared" si="290"/>
        <v>1</v>
      </c>
      <c r="DB591">
        <f t="shared" si="291"/>
        <v>20.8</v>
      </c>
      <c r="DC591">
        <f t="shared" si="292"/>
        <v>0</v>
      </c>
      <c r="DD591" t="s">
        <v>3</v>
      </c>
      <c r="DE591" t="s">
        <v>3</v>
      </c>
      <c r="DF591">
        <f>ROUND(ROUND(AE591,2)*CX591,2)</f>
        <v>59.47</v>
      </c>
      <c r="DG591">
        <f t="shared" si="277"/>
        <v>0</v>
      </c>
      <c r="DH591">
        <f t="shared" si="278"/>
        <v>0</v>
      </c>
      <c r="DI591">
        <f t="shared" si="279"/>
        <v>0</v>
      </c>
      <c r="DJ591">
        <f t="shared" si="293"/>
        <v>59.47</v>
      </c>
      <c r="DK591">
        <v>0</v>
      </c>
      <c r="DL591" t="s">
        <v>3</v>
      </c>
      <c r="DM591">
        <v>0</v>
      </c>
      <c r="DN591" t="s">
        <v>3</v>
      </c>
      <c r="DO591">
        <v>0</v>
      </c>
    </row>
    <row r="592" spans="1:119" x14ac:dyDescent="0.25">
      <c r="A592">
        <f>ROW(Source!A378)</f>
        <v>378</v>
      </c>
      <c r="B592">
        <v>75316143</v>
      </c>
      <c r="C592">
        <v>75317798</v>
      </c>
      <c r="D592">
        <v>31111939</v>
      </c>
      <c r="E592">
        <v>1</v>
      </c>
      <c r="F592">
        <v>1</v>
      </c>
      <c r="G592">
        <v>30570983</v>
      </c>
      <c r="H592">
        <v>3</v>
      </c>
      <c r="I592" t="s">
        <v>783</v>
      </c>
      <c r="J592" t="s">
        <v>784</v>
      </c>
      <c r="K592" t="s">
        <v>785</v>
      </c>
      <c r="L592">
        <v>1346</v>
      </c>
      <c r="N592">
        <v>1009</v>
      </c>
      <c r="O592" t="s">
        <v>132</v>
      </c>
      <c r="P592" t="s">
        <v>132</v>
      </c>
      <c r="Q592">
        <v>1</v>
      </c>
      <c r="W592">
        <v>0</v>
      </c>
      <c r="X592">
        <v>-1638047852</v>
      </c>
      <c r="Y592">
        <f t="shared" si="287"/>
        <v>4.9000000000000004</v>
      </c>
      <c r="AA592">
        <v>10.08</v>
      </c>
      <c r="AB592">
        <v>0</v>
      </c>
      <c r="AC592">
        <v>0</v>
      </c>
      <c r="AD592">
        <v>0</v>
      </c>
      <c r="AE592">
        <v>10.08</v>
      </c>
      <c r="AF592">
        <v>0</v>
      </c>
      <c r="AG592">
        <v>0</v>
      </c>
      <c r="AH592">
        <v>0</v>
      </c>
      <c r="AI592">
        <v>1</v>
      </c>
      <c r="AJ592">
        <v>1</v>
      </c>
      <c r="AK592">
        <v>1</v>
      </c>
      <c r="AL592">
        <v>1</v>
      </c>
      <c r="AM592">
        <v>2</v>
      </c>
      <c r="AN592">
        <v>0</v>
      </c>
      <c r="AO592">
        <v>1</v>
      </c>
      <c r="AP592">
        <v>1</v>
      </c>
      <c r="AQ592">
        <v>0</v>
      </c>
      <c r="AR592">
        <v>0</v>
      </c>
      <c r="AS592" t="s">
        <v>3</v>
      </c>
      <c r="AT592">
        <v>4.9000000000000004</v>
      </c>
      <c r="AU592" t="s">
        <v>3</v>
      </c>
      <c r="AV592">
        <v>0</v>
      </c>
      <c r="AW592">
        <v>2</v>
      </c>
      <c r="AX592">
        <v>75317821</v>
      </c>
      <c r="AY592">
        <v>1</v>
      </c>
      <c r="AZ592">
        <v>0</v>
      </c>
      <c r="BA592">
        <v>579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CV592">
        <v>0</v>
      </c>
      <c r="CW592">
        <v>0</v>
      </c>
      <c r="CX592">
        <f>ROUND(Y592*Source!I378,9)</f>
        <v>14.01008</v>
      </c>
      <c r="CY592">
        <f t="shared" si="288"/>
        <v>10.08</v>
      </c>
      <c r="CZ592">
        <f t="shared" si="289"/>
        <v>10.08</v>
      </c>
      <c r="DA592">
        <f t="shared" si="290"/>
        <v>1</v>
      </c>
      <c r="DB592">
        <f t="shared" si="291"/>
        <v>49.39</v>
      </c>
      <c r="DC592">
        <f t="shared" si="292"/>
        <v>0</v>
      </c>
      <c r="DD592" t="s">
        <v>3</v>
      </c>
      <c r="DE592" t="s">
        <v>3</v>
      </c>
      <c r="DF592">
        <f>ROUND(ROUND(AE592,2)*CX592,2)</f>
        <v>141.22</v>
      </c>
      <c r="DG592">
        <f t="shared" si="277"/>
        <v>0</v>
      </c>
      <c r="DH592">
        <f t="shared" si="278"/>
        <v>0</v>
      </c>
      <c r="DI592">
        <f t="shared" si="279"/>
        <v>0</v>
      </c>
      <c r="DJ592">
        <f t="shared" si="293"/>
        <v>141.22</v>
      </c>
      <c r="DK592">
        <v>0</v>
      </c>
      <c r="DL592" t="s">
        <v>3</v>
      </c>
      <c r="DM592">
        <v>0</v>
      </c>
      <c r="DN592" t="s">
        <v>3</v>
      </c>
      <c r="DO592">
        <v>0</v>
      </c>
    </row>
    <row r="593" spans="1:119" x14ac:dyDescent="0.25">
      <c r="A593">
        <f>ROW(Source!A378)</f>
        <v>378</v>
      </c>
      <c r="B593">
        <v>75316143</v>
      </c>
      <c r="C593">
        <v>75317798</v>
      </c>
      <c r="D593">
        <v>73166317</v>
      </c>
      <c r="E593">
        <v>1</v>
      </c>
      <c r="F593">
        <v>1</v>
      </c>
      <c r="G593">
        <v>30570983</v>
      </c>
      <c r="H593">
        <v>3</v>
      </c>
      <c r="I593" t="s">
        <v>270</v>
      </c>
      <c r="J593" t="s">
        <v>273</v>
      </c>
      <c r="K593" t="s">
        <v>271</v>
      </c>
      <c r="L593">
        <v>1355</v>
      </c>
      <c r="N593">
        <v>1010</v>
      </c>
      <c r="O593" t="s">
        <v>272</v>
      </c>
      <c r="P593" t="s">
        <v>272</v>
      </c>
      <c r="Q593">
        <v>100</v>
      </c>
      <c r="W593">
        <v>0</v>
      </c>
      <c r="X593">
        <v>341332049</v>
      </c>
      <c r="Y593">
        <f t="shared" si="287"/>
        <v>15.2</v>
      </c>
      <c r="AA593">
        <v>447.17</v>
      </c>
      <c r="AB593">
        <v>0</v>
      </c>
      <c r="AC593">
        <v>0</v>
      </c>
      <c r="AD593">
        <v>0</v>
      </c>
      <c r="AE593">
        <v>94.94</v>
      </c>
      <c r="AF593">
        <v>0</v>
      </c>
      <c r="AG593">
        <v>0</v>
      </c>
      <c r="AH593">
        <v>0</v>
      </c>
      <c r="AI593">
        <v>4.71</v>
      </c>
      <c r="AJ593">
        <v>1</v>
      </c>
      <c r="AK593">
        <v>1</v>
      </c>
      <c r="AL593">
        <v>1</v>
      </c>
      <c r="AM593">
        <v>-2</v>
      </c>
      <c r="AN593">
        <v>0</v>
      </c>
      <c r="AO593">
        <v>0</v>
      </c>
      <c r="AP593">
        <v>1</v>
      </c>
      <c r="AQ593">
        <v>0</v>
      </c>
      <c r="AR593">
        <v>0</v>
      </c>
      <c r="AS593" t="s">
        <v>3</v>
      </c>
      <c r="AT593">
        <v>15.2</v>
      </c>
      <c r="AU593" t="s">
        <v>3</v>
      </c>
      <c r="AV593">
        <v>0</v>
      </c>
      <c r="AW593">
        <v>1</v>
      </c>
      <c r="AX593">
        <v>-1</v>
      </c>
      <c r="AY593">
        <v>0</v>
      </c>
      <c r="AZ593">
        <v>0</v>
      </c>
      <c r="BA593" t="s">
        <v>3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CV593">
        <v>0</v>
      </c>
      <c r="CW593">
        <v>0</v>
      </c>
      <c r="CX593">
        <f>ROUND(Y593*Source!I378,9)</f>
        <v>43.45984</v>
      </c>
      <c r="CY593">
        <f t="shared" si="288"/>
        <v>447.17</v>
      </c>
      <c r="CZ593">
        <f t="shared" si="289"/>
        <v>94.94</v>
      </c>
      <c r="DA593">
        <f t="shared" si="290"/>
        <v>4.71</v>
      </c>
      <c r="DB593">
        <f t="shared" si="291"/>
        <v>1443.09</v>
      </c>
      <c r="DC593">
        <f t="shared" si="292"/>
        <v>0</v>
      </c>
      <c r="DD593" t="s">
        <v>3</v>
      </c>
      <c r="DE593" t="s">
        <v>3</v>
      </c>
      <c r="DF593">
        <f>ROUND(ROUND(AE593*AI593,2)*CX593,2)</f>
        <v>19433.939999999999</v>
      </c>
      <c r="DG593">
        <f t="shared" si="277"/>
        <v>0</v>
      </c>
      <c r="DH593">
        <f t="shared" si="278"/>
        <v>0</v>
      </c>
      <c r="DI593">
        <f t="shared" si="279"/>
        <v>0</v>
      </c>
      <c r="DJ593">
        <f t="shared" si="293"/>
        <v>19433.939999999999</v>
      </c>
      <c r="DK593">
        <v>0</v>
      </c>
      <c r="DL593" t="s">
        <v>3</v>
      </c>
      <c r="DM593">
        <v>0</v>
      </c>
      <c r="DN593" t="s">
        <v>3</v>
      </c>
      <c r="DO593">
        <v>0</v>
      </c>
    </row>
    <row r="594" spans="1:119" x14ac:dyDescent="0.25">
      <c r="A594">
        <f>ROW(Source!A378)</f>
        <v>378</v>
      </c>
      <c r="B594">
        <v>75316143</v>
      </c>
      <c r="C594">
        <v>75317798</v>
      </c>
      <c r="D594">
        <v>64818788</v>
      </c>
      <c r="E594">
        <v>1</v>
      </c>
      <c r="F594">
        <v>1</v>
      </c>
      <c r="G594">
        <v>30570983</v>
      </c>
      <c r="H594">
        <v>3</v>
      </c>
      <c r="I594" t="s">
        <v>275</v>
      </c>
      <c r="J594" t="s">
        <v>786</v>
      </c>
      <c r="K594" t="s">
        <v>276</v>
      </c>
      <c r="L594">
        <v>1346</v>
      </c>
      <c r="N594">
        <v>1009</v>
      </c>
      <c r="O594" t="s">
        <v>132</v>
      </c>
      <c r="P594" t="s">
        <v>132</v>
      </c>
      <c r="Q594">
        <v>1</v>
      </c>
      <c r="W594">
        <v>0</v>
      </c>
      <c r="X594">
        <v>1337286863</v>
      </c>
      <c r="Y594">
        <f t="shared" si="287"/>
        <v>0.51500000000000001</v>
      </c>
      <c r="AA594">
        <v>9.99</v>
      </c>
      <c r="AB594">
        <v>0</v>
      </c>
      <c r="AC594">
        <v>0</v>
      </c>
      <c r="AD594">
        <v>0</v>
      </c>
      <c r="AE594">
        <v>9.99</v>
      </c>
      <c r="AF594">
        <v>0</v>
      </c>
      <c r="AG594">
        <v>0</v>
      </c>
      <c r="AH594">
        <v>0</v>
      </c>
      <c r="AI594">
        <v>1</v>
      </c>
      <c r="AJ594">
        <v>1</v>
      </c>
      <c r="AK594">
        <v>1</v>
      </c>
      <c r="AL594">
        <v>1</v>
      </c>
      <c r="AM594">
        <v>2</v>
      </c>
      <c r="AN594">
        <v>0</v>
      </c>
      <c r="AO594">
        <v>1</v>
      </c>
      <c r="AP594">
        <v>1</v>
      </c>
      <c r="AQ594">
        <v>0</v>
      </c>
      <c r="AR594">
        <v>0</v>
      </c>
      <c r="AS594" t="s">
        <v>3</v>
      </c>
      <c r="AT594">
        <v>0.51500000000000001</v>
      </c>
      <c r="AU594" t="s">
        <v>3</v>
      </c>
      <c r="AV594">
        <v>0</v>
      </c>
      <c r="AW594">
        <v>2</v>
      </c>
      <c r="AX594">
        <v>75317822</v>
      </c>
      <c r="AY594">
        <v>1</v>
      </c>
      <c r="AZ594">
        <v>0</v>
      </c>
      <c r="BA594">
        <v>580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CV594">
        <v>0</v>
      </c>
      <c r="CW594">
        <v>0</v>
      </c>
      <c r="CX594">
        <f>ROUND(Y594*Source!I378,9)</f>
        <v>1.472488</v>
      </c>
      <c r="CY594">
        <f t="shared" si="288"/>
        <v>9.99</v>
      </c>
      <c r="CZ594">
        <f t="shared" si="289"/>
        <v>9.99</v>
      </c>
      <c r="DA594">
        <f t="shared" si="290"/>
        <v>1</v>
      </c>
      <c r="DB594">
        <f t="shared" si="291"/>
        <v>5.14</v>
      </c>
      <c r="DC594">
        <f t="shared" si="292"/>
        <v>0</v>
      </c>
      <c r="DD594" t="s">
        <v>3</v>
      </c>
      <c r="DE594" t="s">
        <v>3</v>
      </c>
      <c r="DF594">
        <f>ROUND(ROUND(AE594,2)*CX594,2)</f>
        <v>14.71</v>
      </c>
      <c r="DG594">
        <f t="shared" si="277"/>
        <v>0</v>
      </c>
      <c r="DH594">
        <f t="shared" si="278"/>
        <v>0</v>
      </c>
      <c r="DI594">
        <f t="shared" si="279"/>
        <v>0</v>
      </c>
      <c r="DJ594">
        <f t="shared" si="293"/>
        <v>14.71</v>
      </c>
      <c r="DK594">
        <v>0</v>
      </c>
      <c r="DL594" t="s">
        <v>3</v>
      </c>
      <c r="DM594">
        <v>0</v>
      </c>
      <c r="DN594" t="s">
        <v>3</v>
      </c>
      <c r="DO594">
        <v>0</v>
      </c>
    </row>
    <row r="595" spans="1:119" x14ac:dyDescent="0.25">
      <c r="A595">
        <f>ROW(Source!A378)</f>
        <v>378</v>
      </c>
      <c r="B595">
        <v>75316143</v>
      </c>
      <c r="C595">
        <v>75317798</v>
      </c>
      <c r="D595">
        <v>66317032</v>
      </c>
      <c r="E595">
        <v>1</v>
      </c>
      <c r="F595">
        <v>1</v>
      </c>
      <c r="G595">
        <v>30570983</v>
      </c>
      <c r="H595">
        <v>3</v>
      </c>
      <c r="I595" t="s">
        <v>275</v>
      </c>
      <c r="J595" t="s">
        <v>277</v>
      </c>
      <c r="K595" t="s">
        <v>276</v>
      </c>
      <c r="L595">
        <v>1346</v>
      </c>
      <c r="N595">
        <v>1009</v>
      </c>
      <c r="O595" t="s">
        <v>132</v>
      </c>
      <c r="P595" t="s">
        <v>132</v>
      </c>
      <c r="Q595">
        <v>1</v>
      </c>
      <c r="W595">
        <v>0</v>
      </c>
      <c r="X595">
        <v>779866210</v>
      </c>
      <c r="Y595">
        <f t="shared" si="287"/>
        <v>80</v>
      </c>
      <c r="AA595">
        <v>94.81</v>
      </c>
      <c r="AB595">
        <v>0</v>
      </c>
      <c r="AC595">
        <v>0</v>
      </c>
      <c r="AD595">
        <v>0</v>
      </c>
      <c r="AE595">
        <v>9.99</v>
      </c>
      <c r="AF595">
        <v>0</v>
      </c>
      <c r="AG595">
        <v>0</v>
      </c>
      <c r="AH595">
        <v>0</v>
      </c>
      <c r="AI595">
        <v>9.49</v>
      </c>
      <c r="AJ595">
        <v>1</v>
      </c>
      <c r="AK595">
        <v>1</v>
      </c>
      <c r="AL595">
        <v>1</v>
      </c>
      <c r="AM595">
        <v>-2</v>
      </c>
      <c r="AN595">
        <v>0</v>
      </c>
      <c r="AO595">
        <v>0</v>
      </c>
      <c r="AP595">
        <v>1</v>
      </c>
      <c r="AQ595">
        <v>0</v>
      </c>
      <c r="AR595">
        <v>0</v>
      </c>
      <c r="AS595" t="s">
        <v>3</v>
      </c>
      <c r="AT595">
        <v>80</v>
      </c>
      <c r="AU595" t="s">
        <v>3</v>
      </c>
      <c r="AV595">
        <v>0</v>
      </c>
      <c r="AW595">
        <v>1</v>
      </c>
      <c r="AX595">
        <v>-1</v>
      </c>
      <c r="AY595">
        <v>0</v>
      </c>
      <c r="AZ595">
        <v>0</v>
      </c>
      <c r="BA595" t="s">
        <v>3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CV595">
        <v>0</v>
      </c>
      <c r="CW595">
        <v>0</v>
      </c>
      <c r="CX595">
        <f>ROUND(Y595*Source!I378,9)</f>
        <v>228.73599999999999</v>
      </c>
      <c r="CY595">
        <f t="shared" si="288"/>
        <v>94.81</v>
      </c>
      <c r="CZ595">
        <f t="shared" si="289"/>
        <v>9.99</v>
      </c>
      <c r="DA595">
        <f t="shared" si="290"/>
        <v>9.49</v>
      </c>
      <c r="DB595">
        <f t="shared" si="291"/>
        <v>799.2</v>
      </c>
      <c r="DC595">
        <f t="shared" si="292"/>
        <v>0</v>
      </c>
      <c r="DD595" t="s">
        <v>3</v>
      </c>
      <c r="DE595" t="s">
        <v>3</v>
      </c>
      <c r="DF595">
        <f>ROUND(ROUND(AE595*AI595,2)*CX595,2)</f>
        <v>21686.46</v>
      </c>
      <c r="DG595">
        <f t="shared" si="277"/>
        <v>0</v>
      </c>
      <c r="DH595">
        <f t="shared" si="278"/>
        <v>0</v>
      </c>
      <c r="DI595">
        <f t="shared" si="279"/>
        <v>0</v>
      </c>
      <c r="DJ595">
        <f t="shared" si="293"/>
        <v>21686.46</v>
      </c>
      <c r="DK595">
        <v>0</v>
      </c>
      <c r="DL595" t="s">
        <v>3</v>
      </c>
      <c r="DM595">
        <v>0</v>
      </c>
      <c r="DN595" t="s">
        <v>3</v>
      </c>
      <c r="DO595">
        <v>0</v>
      </c>
    </row>
    <row r="596" spans="1:119" x14ac:dyDescent="0.25">
      <c r="A596">
        <f>ROW(Source!A378)</f>
        <v>378</v>
      </c>
      <c r="B596">
        <v>75316143</v>
      </c>
      <c r="C596">
        <v>75317798</v>
      </c>
      <c r="D596">
        <v>64818614</v>
      </c>
      <c r="E596">
        <v>1</v>
      </c>
      <c r="F596">
        <v>1</v>
      </c>
      <c r="G596">
        <v>30570983</v>
      </c>
      <c r="H596">
        <v>3</v>
      </c>
      <c r="I596" t="s">
        <v>765</v>
      </c>
      <c r="J596" t="s">
        <v>766</v>
      </c>
      <c r="K596" t="s">
        <v>767</v>
      </c>
      <c r="L596">
        <v>1348</v>
      </c>
      <c r="N596">
        <v>1009</v>
      </c>
      <c r="O596" t="s">
        <v>137</v>
      </c>
      <c r="P596" t="s">
        <v>137</v>
      </c>
      <c r="Q596">
        <v>1000</v>
      </c>
      <c r="W596">
        <v>0</v>
      </c>
      <c r="X596">
        <v>-1897072270</v>
      </c>
      <c r="Y596">
        <f t="shared" si="287"/>
        <v>4.8999999999999998E-3</v>
      </c>
      <c r="AA596">
        <v>6767.09</v>
      </c>
      <c r="AB596">
        <v>0</v>
      </c>
      <c r="AC596">
        <v>0</v>
      </c>
      <c r="AD596">
        <v>0</v>
      </c>
      <c r="AE596">
        <v>6767.09</v>
      </c>
      <c r="AF596">
        <v>0</v>
      </c>
      <c r="AG596">
        <v>0</v>
      </c>
      <c r="AH596">
        <v>0</v>
      </c>
      <c r="AI596">
        <v>1</v>
      </c>
      <c r="AJ596">
        <v>1</v>
      </c>
      <c r="AK596">
        <v>1</v>
      </c>
      <c r="AL596">
        <v>1</v>
      </c>
      <c r="AM596">
        <v>2</v>
      </c>
      <c r="AN596">
        <v>0</v>
      </c>
      <c r="AO596">
        <v>1</v>
      </c>
      <c r="AP596">
        <v>1</v>
      </c>
      <c r="AQ596">
        <v>0</v>
      </c>
      <c r="AR596">
        <v>0</v>
      </c>
      <c r="AS596" t="s">
        <v>3</v>
      </c>
      <c r="AT596">
        <v>4.8999999999999998E-3</v>
      </c>
      <c r="AU596" t="s">
        <v>3</v>
      </c>
      <c r="AV596">
        <v>0</v>
      </c>
      <c r="AW596">
        <v>2</v>
      </c>
      <c r="AX596">
        <v>75317823</v>
      </c>
      <c r="AY596">
        <v>1</v>
      </c>
      <c r="AZ596">
        <v>0</v>
      </c>
      <c r="BA596">
        <v>581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CV596">
        <v>0</v>
      </c>
      <c r="CW596">
        <v>0</v>
      </c>
      <c r="CX596">
        <f>ROUND(Y596*Source!I378,9)</f>
        <v>1.4010079999999999E-2</v>
      </c>
      <c r="CY596">
        <f t="shared" si="288"/>
        <v>6767.09</v>
      </c>
      <c r="CZ596">
        <f t="shared" si="289"/>
        <v>6767.09</v>
      </c>
      <c r="DA596">
        <f t="shared" si="290"/>
        <v>1</v>
      </c>
      <c r="DB596">
        <f t="shared" si="291"/>
        <v>33.159999999999997</v>
      </c>
      <c r="DC596">
        <f t="shared" si="292"/>
        <v>0</v>
      </c>
      <c r="DD596" t="s">
        <v>3</v>
      </c>
      <c r="DE596" t="s">
        <v>3</v>
      </c>
      <c r="DF596">
        <f t="shared" ref="DF596:DF605" si="294">ROUND(ROUND(AE596,2)*CX596,2)</f>
        <v>94.81</v>
      </c>
      <c r="DG596">
        <f t="shared" si="277"/>
        <v>0</v>
      </c>
      <c r="DH596">
        <f t="shared" si="278"/>
        <v>0</v>
      </c>
      <c r="DI596">
        <f t="shared" si="279"/>
        <v>0</v>
      </c>
      <c r="DJ596">
        <f t="shared" si="293"/>
        <v>94.81</v>
      </c>
      <c r="DK596">
        <v>0</v>
      </c>
      <c r="DL596" t="s">
        <v>3</v>
      </c>
      <c r="DM596">
        <v>0</v>
      </c>
      <c r="DN596" t="s">
        <v>3</v>
      </c>
      <c r="DO596">
        <v>0</v>
      </c>
    </row>
    <row r="597" spans="1:119" x14ac:dyDescent="0.25">
      <c r="A597">
        <f>ROW(Source!A385)</f>
        <v>385</v>
      </c>
      <c r="B597">
        <v>75316141</v>
      </c>
      <c r="C597">
        <v>75317830</v>
      </c>
      <c r="D597">
        <v>44573642</v>
      </c>
      <c r="E597">
        <v>30570983</v>
      </c>
      <c r="F597">
        <v>1</v>
      </c>
      <c r="G597">
        <v>30570983</v>
      </c>
      <c r="H597">
        <v>1</v>
      </c>
      <c r="I597" t="s">
        <v>678</v>
      </c>
      <c r="J597" t="s">
        <v>3</v>
      </c>
      <c r="K597" t="s">
        <v>679</v>
      </c>
      <c r="L597">
        <v>1191</v>
      </c>
      <c r="N597">
        <v>1013</v>
      </c>
      <c r="O597" t="s">
        <v>680</v>
      </c>
      <c r="P597" t="s">
        <v>680</v>
      </c>
      <c r="Q597">
        <v>1</v>
      </c>
      <c r="W597">
        <v>0</v>
      </c>
      <c r="X597">
        <v>476480486</v>
      </c>
      <c r="Y597">
        <f>(AT597*1.15)</f>
        <v>8.9699999999999989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1</v>
      </c>
      <c r="AJ597">
        <v>1</v>
      </c>
      <c r="AK597">
        <v>1</v>
      </c>
      <c r="AL597">
        <v>1</v>
      </c>
      <c r="AM597">
        <v>5</v>
      </c>
      <c r="AN597">
        <v>0</v>
      </c>
      <c r="AO597">
        <v>1</v>
      </c>
      <c r="AP597">
        <v>1</v>
      </c>
      <c r="AQ597">
        <v>0</v>
      </c>
      <c r="AR597">
        <v>0</v>
      </c>
      <c r="AS597" t="s">
        <v>3</v>
      </c>
      <c r="AT597">
        <v>7.8</v>
      </c>
      <c r="AU597" t="s">
        <v>95</v>
      </c>
      <c r="AV597">
        <v>1</v>
      </c>
      <c r="AW597">
        <v>2</v>
      </c>
      <c r="AX597">
        <v>75317837</v>
      </c>
      <c r="AY597">
        <v>1</v>
      </c>
      <c r="AZ597">
        <v>2048</v>
      </c>
      <c r="BA597">
        <v>585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CU597">
        <f>ROUND(AT597*Source!I385*AH597*AL597,2)</f>
        <v>0</v>
      </c>
      <c r="CV597">
        <f>ROUND(Y597*Source!I385,9)</f>
        <v>16.576560000000001</v>
      </c>
      <c r="CW597">
        <v>0</v>
      </c>
      <c r="CX597">
        <f>ROUND(Y597*Source!I385,9)</f>
        <v>16.576560000000001</v>
      </c>
      <c r="CY597">
        <f>AD597</f>
        <v>0</v>
      </c>
      <c r="CZ597">
        <f>AH597</f>
        <v>0</v>
      </c>
      <c r="DA597">
        <f>AL597</f>
        <v>1</v>
      </c>
      <c r="DB597">
        <f>ROUND((ROUND(AT597*CZ597,2)*1.15),6)</f>
        <v>0</v>
      </c>
      <c r="DC597">
        <f>ROUND((ROUND(AT597*AG597,2)*1.15),6)</f>
        <v>0</v>
      </c>
      <c r="DD597" t="s">
        <v>3</v>
      </c>
      <c r="DE597" t="s">
        <v>3</v>
      </c>
      <c r="DF597">
        <f t="shared" si="294"/>
        <v>0</v>
      </c>
      <c r="DG597">
        <f t="shared" si="277"/>
        <v>0</v>
      </c>
      <c r="DH597">
        <f t="shared" si="278"/>
        <v>0</v>
      </c>
      <c r="DI597">
        <f t="shared" si="279"/>
        <v>0</v>
      </c>
      <c r="DJ597">
        <f>DI597</f>
        <v>0</v>
      </c>
      <c r="DK597">
        <v>0</v>
      </c>
      <c r="DL597" t="s">
        <v>3</v>
      </c>
      <c r="DM597">
        <v>0</v>
      </c>
      <c r="DN597" t="s">
        <v>3</v>
      </c>
      <c r="DO597">
        <v>0</v>
      </c>
    </row>
    <row r="598" spans="1:119" x14ac:dyDescent="0.25">
      <c r="A598">
        <f>ROW(Source!A385)</f>
        <v>385</v>
      </c>
      <c r="B598">
        <v>75316141</v>
      </c>
      <c r="C598">
        <v>75317830</v>
      </c>
      <c r="D598">
        <v>65153080</v>
      </c>
      <c r="E598">
        <v>1</v>
      </c>
      <c r="F598">
        <v>1</v>
      </c>
      <c r="G598">
        <v>30570983</v>
      </c>
      <c r="H598">
        <v>2</v>
      </c>
      <c r="I598" t="s">
        <v>787</v>
      </c>
      <c r="J598" t="s">
        <v>788</v>
      </c>
      <c r="K598" t="s">
        <v>789</v>
      </c>
      <c r="L598">
        <v>1368</v>
      </c>
      <c r="N598">
        <v>1011</v>
      </c>
      <c r="O598" t="s">
        <v>695</v>
      </c>
      <c r="P598" t="s">
        <v>695</v>
      </c>
      <c r="Q598">
        <v>1</v>
      </c>
      <c r="W598">
        <v>0</v>
      </c>
      <c r="X598">
        <v>-1917768885</v>
      </c>
      <c r="Y598">
        <f>(AT598*1.25)</f>
        <v>2.0874999999999999</v>
      </c>
      <c r="AA598">
        <v>0</v>
      </c>
      <c r="AB598">
        <v>1.53</v>
      </c>
      <c r="AC598">
        <v>0</v>
      </c>
      <c r="AD598">
        <v>0</v>
      </c>
      <c r="AE598">
        <v>0</v>
      </c>
      <c r="AF598">
        <v>1.53</v>
      </c>
      <c r="AG598">
        <v>0</v>
      </c>
      <c r="AH598">
        <v>0</v>
      </c>
      <c r="AI598">
        <v>1</v>
      </c>
      <c r="AJ598">
        <v>1</v>
      </c>
      <c r="AK598">
        <v>1</v>
      </c>
      <c r="AL598">
        <v>1</v>
      </c>
      <c r="AM598">
        <v>-2</v>
      </c>
      <c r="AN598">
        <v>0</v>
      </c>
      <c r="AO598">
        <v>1</v>
      </c>
      <c r="AP598">
        <v>1</v>
      </c>
      <c r="AQ598">
        <v>0</v>
      </c>
      <c r="AR598">
        <v>0</v>
      </c>
      <c r="AS598" t="s">
        <v>3</v>
      </c>
      <c r="AT598">
        <v>1.67</v>
      </c>
      <c r="AU598" t="s">
        <v>94</v>
      </c>
      <c r="AV598">
        <v>0</v>
      </c>
      <c r="AW598">
        <v>2</v>
      </c>
      <c r="AX598">
        <v>75317838</v>
      </c>
      <c r="AY598">
        <v>1</v>
      </c>
      <c r="AZ598">
        <v>0</v>
      </c>
      <c r="BA598">
        <v>586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CV598">
        <v>0</v>
      </c>
      <c r="CW598">
        <f>ROUND(Y598*Source!I385*DO598,9)</f>
        <v>0</v>
      </c>
      <c r="CX598">
        <f>ROUND(Y598*Source!I385,9)</f>
        <v>3.8576999999999999</v>
      </c>
      <c r="CY598">
        <f>AB598</f>
        <v>1.53</v>
      </c>
      <c r="CZ598">
        <f>AF598</f>
        <v>1.53</v>
      </c>
      <c r="DA598">
        <f>AJ598</f>
        <v>1</v>
      </c>
      <c r="DB598">
        <f>ROUND((ROUND(AT598*CZ598,2)*1.25),6)</f>
        <v>3.2</v>
      </c>
      <c r="DC598">
        <f>ROUND((ROUND(AT598*AG598,2)*1.25),6)</f>
        <v>0</v>
      </c>
      <c r="DD598" t="s">
        <v>3</v>
      </c>
      <c r="DE598" t="s">
        <v>3</v>
      </c>
      <c r="DF598">
        <f t="shared" si="294"/>
        <v>0</v>
      </c>
      <c r="DG598">
        <f t="shared" si="277"/>
        <v>5.9</v>
      </c>
      <c r="DH598">
        <f t="shared" si="278"/>
        <v>0</v>
      </c>
      <c r="DI598">
        <f t="shared" si="279"/>
        <v>0</v>
      </c>
      <c r="DJ598">
        <f>DG598</f>
        <v>5.9</v>
      </c>
      <c r="DK598">
        <v>0</v>
      </c>
      <c r="DL598" t="s">
        <v>3</v>
      </c>
      <c r="DM598">
        <v>0</v>
      </c>
      <c r="DN598" t="s">
        <v>3</v>
      </c>
      <c r="DO598">
        <v>0</v>
      </c>
    </row>
    <row r="599" spans="1:119" x14ac:dyDescent="0.25">
      <c r="A599">
        <f>ROW(Source!A385)</f>
        <v>385</v>
      </c>
      <c r="B599">
        <v>75316141</v>
      </c>
      <c r="C599">
        <v>75317830</v>
      </c>
      <c r="D599">
        <v>65153288</v>
      </c>
      <c r="E599">
        <v>1</v>
      </c>
      <c r="F599">
        <v>1</v>
      </c>
      <c r="G599">
        <v>30570983</v>
      </c>
      <c r="H599">
        <v>2</v>
      </c>
      <c r="I599" t="s">
        <v>692</v>
      </c>
      <c r="J599" t="s">
        <v>693</v>
      </c>
      <c r="K599" t="s">
        <v>694</v>
      </c>
      <c r="L599">
        <v>1368</v>
      </c>
      <c r="N599">
        <v>1011</v>
      </c>
      <c r="O599" t="s">
        <v>695</v>
      </c>
      <c r="P599" t="s">
        <v>695</v>
      </c>
      <c r="Q599">
        <v>1</v>
      </c>
      <c r="W599">
        <v>0</v>
      </c>
      <c r="X599">
        <v>-7781208</v>
      </c>
      <c r="Y599">
        <f>(AT599*1.25)</f>
        <v>0.13750000000000001</v>
      </c>
      <c r="AA599">
        <v>0</v>
      </c>
      <c r="AB599">
        <v>83.1</v>
      </c>
      <c r="AC599">
        <v>12.62</v>
      </c>
      <c r="AD599">
        <v>0</v>
      </c>
      <c r="AE599">
        <v>0</v>
      </c>
      <c r="AF599">
        <v>83.1</v>
      </c>
      <c r="AG599">
        <v>12.62</v>
      </c>
      <c r="AH599">
        <v>0</v>
      </c>
      <c r="AI599">
        <v>1</v>
      </c>
      <c r="AJ599">
        <v>1</v>
      </c>
      <c r="AK599">
        <v>1</v>
      </c>
      <c r="AL599">
        <v>1</v>
      </c>
      <c r="AM599">
        <v>-2</v>
      </c>
      <c r="AN599">
        <v>0</v>
      </c>
      <c r="AO599">
        <v>1</v>
      </c>
      <c r="AP599">
        <v>1</v>
      </c>
      <c r="AQ599">
        <v>0</v>
      </c>
      <c r="AR599">
        <v>0</v>
      </c>
      <c r="AS599" t="s">
        <v>3</v>
      </c>
      <c r="AT599">
        <v>0.11</v>
      </c>
      <c r="AU599" t="s">
        <v>94</v>
      </c>
      <c r="AV599">
        <v>0</v>
      </c>
      <c r="AW599">
        <v>2</v>
      </c>
      <c r="AX599">
        <v>75317839</v>
      </c>
      <c r="AY599">
        <v>1</v>
      </c>
      <c r="AZ599">
        <v>0</v>
      </c>
      <c r="BA599">
        <v>587</v>
      </c>
      <c r="BB599">
        <v>0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0</v>
      </c>
      <c r="BL599">
        <v>0</v>
      </c>
      <c r="BM599">
        <v>0</v>
      </c>
      <c r="BN599">
        <v>0</v>
      </c>
      <c r="BO599">
        <v>0</v>
      </c>
      <c r="BP599">
        <v>0</v>
      </c>
      <c r="BQ599">
        <v>0</v>
      </c>
      <c r="BR599">
        <v>0</v>
      </c>
      <c r="BS599">
        <v>0</v>
      </c>
      <c r="BT599">
        <v>0</v>
      </c>
      <c r="BU599">
        <v>0</v>
      </c>
      <c r="BV599">
        <v>0</v>
      </c>
      <c r="BW599">
        <v>0</v>
      </c>
      <c r="CV599">
        <v>0</v>
      </c>
      <c r="CW599">
        <f>ROUND(Y599*Source!I385*DO599,9)</f>
        <v>0</v>
      </c>
      <c r="CX599">
        <f>ROUND(Y599*Source!I385,9)</f>
        <v>0.25409999999999999</v>
      </c>
      <c r="CY599">
        <f>AB599</f>
        <v>83.1</v>
      </c>
      <c r="CZ599">
        <f>AF599</f>
        <v>83.1</v>
      </c>
      <c r="DA599">
        <f>AJ599</f>
        <v>1</v>
      </c>
      <c r="DB599">
        <f>ROUND((ROUND(AT599*CZ599,2)*1.25),6)</f>
        <v>11.425000000000001</v>
      </c>
      <c r="DC599">
        <f>ROUND((ROUND(AT599*AG599,2)*1.25),6)</f>
        <v>1.7375</v>
      </c>
      <c r="DD599" t="s">
        <v>3</v>
      </c>
      <c r="DE599" t="s">
        <v>3</v>
      </c>
      <c r="DF599">
        <f t="shared" si="294"/>
        <v>0</v>
      </c>
      <c r="DG599">
        <f t="shared" si="277"/>
        <v>21.12</v>
      </c>
      <c r="DH599">
        <f t="shared" si="278"/>
        <v>3.21</v>
      </c>
      <c r="DI599">
        <f t="shared" si="279"/>
        <v>0</v>
      </c>
      <c r="DJ599">
        <f>DG599</f>
        <v>21.12</v>
      </c>
      <c r="DK599">
        <v>0</v>
      </c>
      <c r="DL599" t="s">
        <v>3</v>
      </c>
      <c r="DM599">
        <v>0</v>
      </c>
      <c r="DN599" t="s">
        <v>3</v>
      </c>
      <c r="DO599">
        <v>0</v>
      </c>
    </row>
    <row r="600" spans="1:119" x14ac:dyDescent="0.25">
      <c r="A600">
        <f>ROW(Source!A385)</f>
        <v>385</v>
      </c>
      <c r="B600">
        <v>75316141</v>
      </c>
      <c r="C600">
        <v>75317830</v>
      </c>
      <c r="D600">
        <v>31110509</v>
      </c>
      <c r="E600">
        <v>1</v>
      </c>
      <c r="F600">
        <v>1</v>
      </c>
      <c r="G600">
        <v>30570983</v>
      </c>
      <c r="H600">
        <v>3</v>
      </c>
      <c r="I600" t="s">
        <v>306</v>
      </c>
      <c r="J600" t="s">
        <v>308</v>
      </c>
      <c r="K600" t="s">
        <v>307</v>
      </c>
      <c r="L600">
        <v>1348</v>
      </c>
      <c r="N600">
        <v>1009</v>
      </c>
      <c r="O600" t="s">
        <v>137</v>
      </c>
      <c r="P600" t="s">
        <v>137</v>
      </c>
      <c r="Q600">
        <v>1000</v>
      </c>
      <c r="W600">
        <v>0</v>
      </c>
      <c r="X600">
        <v>-1884198522</v>
      </c>
      <c r="Y600">
        <f>AT600</f>
        <v>6.7000000000000004E-2</v>
      </c>
      <c r="AA600">
        <v>7777.06</v>
      </c>
      <c r="AB600">
        <v>0</v>
      </c>
      <c r="AC600">
        <v>0</v>
      </c>
      <c r="AD600">
        <v>0</v>
      </c>
      <c r="AE600">
        <v>7777.06</v>
      </c>
      <c r="AF600">
        <v>0</v>
      </c>
      <c r="AG600">
        <v>0</v>
      </c>
      <c r="AH600">
        <v>0</v>
      </c>
      <c r="AI600">
        <v>1</v>
      </c>
      <c r="AJ600">
        <v>1</v>
      </c>
      <c r="AK600">
        <v>1</v>
      </c>
      <c r="AL600">
        <v>1</v>
      </c>
      <c r="AM600">
        <v>0</v>
      </c>
      <c r="AN600">
        <v>0</v>
      </c>
      <c r="AO600">
        <v>0</v>
      </c>
      <c r="AP600">
        <v>1</v>
      </c>
      <c r="AQ600">
        <v>0</v>
      </c>
      <c r="AR600">
        <v>0</v>
      </c>
      <c r="AS600" t="s">
        <v>3</v>
      </c>
      <c r="AT600">
        <v>6.7000000000000004E-2</v>
      </c>
      <c r="AU600" t="s">
        <v>3</v>
      </c>
      <c r="AV600">
        <v>0</v>
      </c>
      <c r="AW600">
        <v>1</v>
      </c>
      <c r="AX600">
        <v>-1</v>
      </c>
      <c r="AY600">
        <v>0</v>
      </c>
      <c r="AZ600">
        <v>0</v>
      </c>
      <c r="BA600" t="s">
        <v>3</v>
      </c>
      <c r="BB600">
        <v>0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0</v>
      </c>
      <c r="BL600">
        <v>0</v>
      </c>
      <c r="BM600">
        <v>0</v>
      </c>
      <c r="BN600">
        <v>0</v>
      </c>
      <c r="BO600">
        <v>0</v>
      </c>
      <c r="BP600">
        <v>0</v>
      </c>
      <c r="BQ600">
        <v>0</v>
      </c>
      <c r="BR600">
        <v>0</v>
      </c>
      <c r="BS600">
        <v>0</v>
      </c>
      <c r="BT600">
        <v>0</v>
      </c>
      <c r="BU600">
        <v>0</v>
      </c>
      <c r="BV600">
        <v>0</v>
      </c>
      <c r="BW600">
        <v>0</v>
      </c>
      <c r="CV600">
        <v>0</v>
      </c>
      <c r="CW600">
        <v>0</v>
      </c>
      <c r="CX600">
        <f>ROUND(Y600*Source!I385,9)</f>
        <v>0.123816</v>
      </c>
      <c r="CY600">
        <f>AA600</f>
        <v>7777.06</v>
      </c>
      <c r="CZ600">
        <f>AE600</f>
        <v>7777.06</v>
      </c>
      <c r="DA600">
        <f>AI600</f>
        <v>1</v>
      </c>
      <c r="DB600">
        <f>ROUND(ROUND(AT600*CZ600,2),6)</f>
        <v>521.05999999999995</v>
      </c>
      <c r="DC600">
        <f>ROUND(ROUND(AT600*AG600,2),6)</f>
        <v>0</v>
      </c>
      <c r="DD600" t="s">
        <v>3</v>
      </c>
      <c r="DE600" t="s">
        <v>3</v>
      </c>
      <c r="DF600">
        <f t="shared" si="294"/>
        <v>962.92</v>
      </c>
      <c r="DG600">
        <f t="shared" si="277"/>
        <v>0</v>
      </c>
      <c r="DH600">
        <f t="shared" si="278"/>
        <v>0</v>
      </c>
      <c r="DI600">
        <f t="shared" si="279"/>
        <v>0</v>
      </c>
      <c r="DJ600">
        <f>DF600</f>
        <v>962.92</v>
      </c>
      <c r="DK600">
        <v>0</v>
      </c>
      <c r="DL600" t="s">
        <v>3</v>
      </c>
      <c r="DM600">
        <v>0</v>
      </c>
      <c r="DN600" t="s">
        <v>3</v>
      </c>
      <c r="DO600">
        <v>0</v>
      </c>
    </row>
    <row r="601" spans="1:119" x14ac:dyDescent="0.25">
      <c r="A601">
        <f>ROW(Source!A385)</f>
        <v>385</v>
      </c>
      <c r="B601">
        <v>75316141</v>
      </c>
      <c r="C601">
        <v>75317830</v>
      </c>
      <c r="D601">
        <v>31110827</v>
      </c>
      <c r="E601">
        <v>1</v>
      </c>
      <c r="F601">
        <v>1</v>
      </c>
      <c r="G601">
        <v>30570983</v>
      </c>
      <c r="H601">
        <v>3</v>
      </c>
      <c r="I601" t="s">
        <v>298</v>
      </c>
      <c r="J601" t="s">
        <v>300</v>
      </c>
      <c r="K601" t="s">
        <v>299</v>
      </c>
      <c r="L601">
        <v>1348</v>
      </c>
      <c r="N601">
        <v>1009</v>
      </c>
      <c r="O601" t="s">
        <v>137</v>
      </c>
      <c r="P601" t="s">
        <v>137</v>
      </c>
      <c r="Q601">
        <v>1000</v>
      </c>
      <c r="W601">
        <v>0</v>
      </c>
      <c r="X601">
        <v>-523013056</v>
      </c>
      <c r="Y601">
        <f>AT601</f>
        <v>0.01</v>
      </c>
      <c r="AA601">
        <v>7438.24</v>
      </c>
      <c r="AB601">
        <v>0</v>
      </c>
      <c r="AC601">
        <v>0</v>
      </c>
      <c r="AD601">
        <v>0</v>
      </c>
      <c r="AE601">
        <v>7438.24</v>
      </c>
      <c r="AF601">
        <v>0</v>
      </c>
      <c r="AG601">
        <v>0</v>
      </c>
      <c r="AH601">
        <v>0</v>
      </c>
      <c r="AI601">
        <v>1</v>
      </c>
      <c r="AJ601">
        <v>1</v>
      </c>
      <c r="AK601">
        <v>1</v>
      </c>
      <c r="AL601">
        <v>1</v>
      </c>
      <c r="AM601">
        <v>0</v>
      </c>
      <c r="AN601">
        <v>0</v>
      </c>
      <c r="AO601">
        <v>0</v>
      </c>
      <c r="AP601">
        <v>1</v>
      </c>
      <c r="AQ601">
        <v>0</v>
      </c>
      <c r="AR601">
        <v>0</v>
      </c>
      <c r="AS601" t="s">
        <v>3</v>
      </c>
      <c r="AT601">
        <v>0.01</v>
      </c>
      <c r="AU601" t="s">
        <v>3</v>
      </c>
      <c r="AV601">
        <v>0</v>
      </c>
      <c r="AW601">
        <v>1</v>
      </c>
      <c r="AX601">
        <v>-1</v>
      </c>
      <c r="AY601">
        <v>0</v>
      </c>
      <c r="AZ601">
        <v>0</v>
      </c>
      <c r="BA601" t="s">
        <v>3</v>
      </c>
      <c r="BB601">
        <v>0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0</v>
      </c>
      <c r="BL601">
        <v>0</v>
      </c>
      <c r="BM601">
        <v>0</v>
      </c>
      <c r="BN601">
        <v>0</v>
      </c>
      <c r="BO601">
        <v>0</v>
      </c>
      <c r="BP601">
        <v>0</v>
      </c>
      <c r="BQ601">
        <v>0</v>
      </c>
      <c r="BR601">
        <v>0</v>
      </c>
      <c r="BS601">
        <v>0</v>
      </c>
      <c r="BT601">
        <v>0</v>
      </c>
      <c r="BU601">
        <v>0</v>
      </c>
      <c r="BV601">
        <v>0</v>
      </c>
      <c r="BW601">
        <v>0</v>
      </c>
      <c r="CV601">
        <v>0</v>
      </c>
      <c r="CW601">
        <v>0</v>
      </c>
      <c r="CX601">
        <f>ROUND(Y601*Source!I385,9)</f>
        <v>1.848E-2</v>
      </c>
      <c r="CY601">
        <f>AA601</f>
        <v>7438.24</v>
      </c>
      <c r="CZ601">
        <f>AE601</f>
        <v>7438.24</v>
      </c>
      <c r="DA601">
        <f>AI601</f>
        <v>1</v>
      </c>
      <c r="DB601">
        <f>ROUND(ROUND(AT601*CZ601,2),6)</f>
        <v>74.38</v>
      </c>
      <c r="DC601">
        <f>ROUND(ROUND(AT601*AG601,2),6)</f>
        <v>0</v>
      </c>
      <c r="DD601" t="s">
        <v>3</v>
      </c>
      <c r="DE601" t="s">
        <v>3</v>
      </c>
      <c r="DF601">
        <f t="shared" si="294"/>
        <v>137.46</v>
      </c>
      <c r="DG601">
        <f t="shared" si="277"/>
        <v>0</v>
      </c>
      <c r="DH601">
        <f t="shared" si="278"/>
        <v>0</v>
      </c>
      <c r="DI601">
        <f t="shared" si="279"/>
        <v>0</v>
      </c>
      <c r="DJ601">
        <f>DF601</f>
        <v>137.46</v>
      </c>
      <c r="DK601">
        <v>0</v>
      </c>
      <c r="DL601" t="s">
        <v>3</v>
      </c>
      <c r="DM601">
        <v>0</v>
      </c>
      <c r="DN601" t="s">
        <v>3</v>
      </c>
      <c r="DO601">
        <v>0</v>
      </c>
    </row>
    <row r="602" spans="1:119" x14ac:dyDescent="0.25">
      <c r="A602">
        <f>ROW(Source!A385)</f>
        <v>385</v>
      </c>
      <c r="B602">
        <v>75316141</v>
      </c>
      <c r="C602">
        <v>75317830</v>
      </c>
      <c r="D602">
        <v>31110508</v>
      </c>
      <c r="E602">
        <v>1</v>
      </c>
      <c r="F602">
        <v>1</v>
      </c>
      <c r="G602">
        <v>30570983</v>
      </c>
      <c r="H602">
        <v>3</v>
      </c>
      <c r="I602" t="s">
        <v>302</v>
      </c>
      <c r="J602" t="s">
        <v>304</v>
      </c>
      <c r="K602" t="s">
        <v>303</v>
      </c>
      <c r="L602">
        <v>1348</v>
      </c>
      <c r="N602">
        <v>1009</v>
      </c>
      <c r="O602" t="s">
        <v>137</v>
      </c>
      <c r="P602" t="s">
        <v>137</v>
      </c>
      <c r="Q602">
        <v>1000</v>
      </c>
      <c r="W602">
        <v>0</v>
      </c>
      <c r="X602">
        <v>2091544371</v>
      </c>
      <c r="Y602">
        <f>AT602</f>
        <v>1.7000000000000001E-2</v>
      </c>
      <c r="AA602">
        <v>7682.53</v>
      </c>
      <c r="AB602">
        <v>0</v>
      </c>
      <c r="AC602">
        <v>0</v>
      </c>
      <c r="AD602">
        <v>0</v>
      </c>
      <c r="AE602">
        <v>7682.53</v>
      </c>
      <c r="AF602">
        <v>0</v>
      </c>
      <c r="AG602">
        <v>0</v>
      </c>
      <c r="AH602">
        <v>0</v>
      </c>
      <c r="AI602">
        <v>1</v>
      </c>
      <c r="AJ602">
        <v>1</v>
      </c>
      <c r="AK602">
        <v>1</v>
      </c>
      <c r="AL602">
        <v>1</v>
      </c>
      <c r="AM602">
        <v>0</v>
      </c>
      <c r="AN602">
        <v>0</v>
      </c>
      <c r="AO602">
        <v>0</v>
      </c>
      <c r="AP602">
        <v>1</v>
      </c>
      <c r="AQ602">
        <v>0</v>
      </c>
      <c r="AR602">
        <v>0</v>
      </c>
      <c r="AS602" t="s">
        <v>3</v>
      </c>
      <c r="AT602">
        <v>1.7000000000000001E-2</v>
      </c>
      <c r="AU602" t="s">
        <v>3</v>
      </c>
      <c r="AV602">
        <v>0</v>
      </c>
      <c r="AW602">
        <v>1</v>
      </c>
      <c r="AX602">
        <v>-1</v>
      </c>
      <c r="AY602">
        <v>0</v>
      </c>
      <c r="AZ602">
        <v>0</v>
      </c>
      <c r="BA602" t="s">
        <v>3</v>
      </c>
      <c r="BB602">
        <v>0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0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0</v>
      </c>
      <c r="BQ602">
        <v>0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0</v>
      </c>
      <c r="CV602">
        <v>0</v>
      </c>
      <c r="CW602">
        <v>0</v>
      </c>
      <c r="CX602">
        <f>ROUND(Y602*Source!I385,9)</f>
        <v>3.1415999999999999E-2</v>
      </c>
      <c r="CY602">
        <f>AA602</f>
        <v>7682.53</v>
      </c>
      <c r="CZ602">
        <f>AE602</f>
        <v>7682.53</v>
      </c>
      <c r="DA602">
        <f>AI602</f>
        <v>1</v>
      </c>
      <c r="DB602">
        <f>ROUND(ROUND(AT602*CZ602,2),6)</f>
        <v>130.6</v>
      </c>
      <c r="DC602">
        <f>ROUND(ROUND(AT602*AG602,2),6)</f>
        <v>0</v>
      </c>
      <c r="DD602" t="s">
        <v>3</v>
      </c>
      <c r="DE602" t="s">
        <v>3</v>
      </c>
      <c r="DF602">
        <f t="shared" si="294"/>
        <v>241.35</v>
      </c>
      <c r="DG602">
        <f t="shared" si="277"/>
        <v>0</v>
      </c>
      <c r="DH602">
        <f t="shared" si="278"/>
        <v>0</v>
      </c>
      <c r="DI602">
        <f t="shared" si="279"/>
        <v>0</v>
      </c>
      <c r="DJ602">
        <f>DF602</f>
        <v>241.35</v>
      </c>
      <c r="DK602">
        <v>0</v>
      </c>
      <c r="DL602" t="s">
        <v>3</v>
      </c>
      <c r="DM602">
        <v>0</v>
      </c>
      <c r="DN602" t="s">
        <v>3</v>
      </c>
      <c r="DO602">
        <v>0</v>
      </c>
    </row>
    <row r="603" spans="1:119" x14ac:dyDescent="0.25">
      <c r="A603">
        <f>ROW(Source!A386)</f>
        <v>386</v>
      </c>
      <c r="B603">
        <v>75316143</v>
      </c>
      <c r="C603">
        <v>75317830</v>
      </c>
      <c r="D603">
        <v>44573642</v>
      </c>
      <c r="E603">
        <v>30570983</v>
      </c>
      <c r="F603">
        <v>1</v>
      </c>
      <c r="G603">
        <v>30570983</v>
      </c>
      <c r="H603">
        <v>1</v>
      </c>
      <c r="I603" t="s">
        <v>678</v>
      </c>
      <c r="J603" t="s">
        <v>3</v>
      </c>
      <c r="K603" t="s">
        <v>679</v>
      </c>
      <c r="L603">
        <v>1191</v>
      </c>
      <c r="N603">
        <v>1013</v>
      </c>
      <c r="O603" t="s">
        <v>680</v>
      </c>
      <c r="P603" t="s">
        <v>680</v>
      </c>
      <c r="Q603">
        <v>1</v>
      </c>
      <c r="W603">
        <v>0</v>
      </c>
      <c r="X603">
        <v>476480486</v>
      </c>
      <c r="Y603">
        <f>(AT603*1.15)</f>
        <v>8.9699999999999989</v>
      </c>
      <c r="AA603">
        <v>0</v>
      </c>
      <c r="AB603">
        <v>0</v>
      </c>
      <c r="AC603">
        <v>0</v>
      </c>
      <c r="AD603">
        <v>0</v>
      </c>
      <c r="AE603">
        <v>0</v>
      </c>
      <c r="AF603">
        <v>0</v>
      </c>
      <c r="AG603">
        <v>0</v>
      </c>
      <c r="AH603">
        <v>0</v>
      </c>
      <c r="AI603">
        <v>1</v>
      </c>
      <c r="AJ603">
        <v>1</v>
      </c>
      <c r="AK603">
        <v>1</v>
      </c>
      <c r="AL603">
        <v>1</v>
      </c>
      <c r="AM603">
        <v>-2</v>
      </c>
      <c r="AN603">
        <v>0</v>
      </c>
      <c r="AO603">
        <v>1</v>
      </c>
      <c r="AP603">
        <v>1</v>
      </c>
      <c r="AQ603">
        <v>0</v>
      </c>
      <c r="AR603">
        <v>0</v>
      </c>
      <c r="AS603" t="s">
        <v>3</v>
      </c>
      <c r="AT603">
        <v>7.8</v>
      </c>
      <c r="AU603" t="s">
        <v>95</v>
      </c>
      <c r="AV603">
        <v>1</v>
      </c>
      <c r="AW603">
        <v>2</v>
      </c>
      <c r="AX603">
        <v>75317837</v>
      </c>
      <c r="AY603">
        <v>1</v>
      </c>
      <c r="AZ603">
        <v>2048</v>
      </c>
      <c r="BA603">
        <v>591</v>
      </c>
      <c r="BB603">
        <v>0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0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0</v>
      </c>
      <c r="BQ603">
        <v>0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0</v>
      </c>
      <c r="CU603">
        <f>ROUND(AT603*Source!I386*AH603*AL603,2)</f>
        <v>0</v>
      </c>
      <c r="CV603">
        <f>ROUND(Y603*Source!I386,9)</f>
        <v>16.576560000000001</v>
      </c>
      <c r="CW603">
        <v>0</v>
      </c>
      <c r="CX603">
        <f>ROUND(Y603*Source!I386,9)</f>
        <v>16.576560000000001</v>
      </c>
      <c r="CY603">
        <f>AD603</f>
        <v>0</v>
      </c>
      <c r="CZ603">
        <f>AH603</f>
        <v>0</v>
      </c>
      <c r="DA603">
        <f>AL603</f>
        <v>1</v>
      </c>
      <c r="DB603">
        <f>ROUND((ROUND(AT603*CZ603,2)*1.15),6)</f>
        <v>0</v>
      </c>
      <c r="DC603">
        <f>ROUND((ROUND(AT603*AG603,2)*1.15),6)</f>
        <v>0</v>
      </c>
      <c r="DD603" t="s">
        <v>3</v>
      </c>
      <c r="DE603" t="s">
        <v>3</v>
      </c>
      <c r="DF603">
        <f t="shared" si="294"/>
        <v>0</v>
      </c>
      <c r="DG603">
        <f t="shared" si="277"/>
        <v>0</v>
      </c>
      <c r="DH603">
        <f t="shared" si="278"/>
        <v>0</v>
      </c>
      <c r="DI603">
        <f t="shared" si="279"/>
        <v>0</v>
      </c>
      <c r="DJ603">
        <f>DI603</f>
        <v>0</v>
      </c>
      <c r="DK603">
        <v>0</v>
      </c>
      <c r="DL603" t="s">
        <v>3</v>
      </c>
      <c r="DM603">
        <v>0</v>
      </c>
      <c r="DN603" t="s">
        <v>3</v>
      </c>
      <c r="DO603">
        <v>0</v>
      </c>
    </row>
    <row r="604" spans="1:119" x14ac:dyDescent="0.25">
      <c r="A604">
        <f>ROW(Source!A386)</f>
        <v>386</v>
      </c>
      <c r="B604">
        <v>75316143</v>
      </c>
      <c r="C604">
        <v>75317830</v>
      </c>
      <c r="D604">
        <v>65153080</v>
      </c>
      <c r="E604">
        <v>1</v>
      </c>
      <c r="F604">
        <v>1</v>
      </c>
      <c r="G604">
        <v>30570983</v>
      </c>
      <c r="H604">
        <v>2</v>
      </c>
      <c r="I604" t="s">
        <v>787</v>
      </c>
      <c r="J604" t="s">
        <v>788</v>
      </c>
      <c r="K604" t="s">
        <v>789</v>
      </c>
      <c r="L604">
        <v>1368</v>
      </c>
      <c r="N604">
        <v>1011</v>
      </c>
      <c r="O604" t="s">
        <v>695</v>
      </c>
      <c r="P604" t="s">
        <v>695</v>
      </c>
      <c r="Q604">
        <v>1</v>
      </c>
      <c r="W604">
        <v>0</v>
      </c>
      <c r="X604">
        <v>-1917768885</v>
      </c>
      <c r="Y604">
        <f>(AT604*1.25)</f>
        <v>2.0874999999999999</v>
      </c>
      <c r="AA604">
        <v>0</v>
      </c>
      <c r="AB604">
        <v>1.6</v>
      </c>
      <c r="AC604">
        <v>0</v>
      </c>
      <c r="AD604">
        <v>0</v>
      </c>
      <c r="AE604">
        <v>0</v>
      </c>
      <c r="AF604">
        <v>1.53</v>
      </c>
      <c r="AG604">
        <v>0</v>
      </c>
      <c r="AH604">
        <v>0</v>
      </c>
      <c r="AI604">
        <v>1</v>
      </c>
      <c r="AJ604">
        <v>1</v>
      </c>
      <c r="AK604">
        <v>1</v>
      </c>
      <c r="AL604">
        <v>1</v>
      </c>
      <c r="AM604">
        <v>2</v>
      </c>
      <c r="AN604">
        <v>0</v>
      </c>
      <c r="AO604">
        <v>1</v>
      </c>
      <c r="AP604">
        <v>1</v>
      </c>
      <c r="AQ604">
        <v>0</v>
      </c>
      <c r="AR604">
        <v>0</v>
      </c>
      <c r="AS604" t="s">
        <v>3</v>
      </c>
      <c r="AT604">
        <v>1.67</v>
      </c>
      <c r="AU604" t="s">
        <v>94</v>
      </c>
      <c r="AV604">
        <v>0</v>
      </c>
      <c r="AW604">
        <v>2</v>
      </c>
      <c r="AX604">
        <v>75317838</v>
      </c>
      <c r="AY604">
        <v>1</v>
      </c>
      <c r="AZ604">
        <v>0</v>
      </c>
      <c r="BA604">
        <v>592</v>
      </c>
      <c r="BB604">
        <v>0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0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0</v>
      </c>
      <c r="BQ604">
        <v>0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0</v>
      </c>
      <c r="CV604">
        <v>0</v>
      </c>
      <c r="CW604">
        <f>ROUND(Y604*Source!I386*DO604,9)</f>
        <v>0</v>
      </c>
      <c r="CX604">
        <f>ROUND(Y604*Source!I386,9)</f>
        <v>3.8576999999999999</v>
      </c>
      <c r="CY604">
        <f>AB604</f>
        <v>1.6</v>
      </c>
      <c r="CZ604">
        <f>AF604</f>
        <v>1.53</v>
      </c>
      <c r="DA604">
        <f>AJ604</f>
        <v>1</v>
      </c>
      <c r="DB604">
        <f>ROUND((ROUND(AT604*CZ604,2)*1.25),6)</f>
        <v>3.2</v>
      </c>
      <c r="DC604">
        <f>ROUND((ROUND(AT604*AG604,2)*1.25),6)</f>
        <v>0</v>
      </c>
      <c r="DD604" t="s">
        <v>3</v>
      </c>
      <c r="DE604" t="s">
        <v>3</v>
      </c>
      <c r="DF604">
        <f t="shared" si="294"/>
        <v>0</v>
      </c>
      <c r="DG604">
        <f t="shared" si="277"/>
        <v>5.9</v>
      </c>
      <c r="DH604">
        <f t="shared" si="278"/>
        <v>0</v>
      </c>
      <c r="DI604">
        <f t="shared" si="279"/>
        <v>0</v>
      </c>
      <c r="DJ604">
        <f>DG604</f>
        <v>5.9</v>
      </c>
      <c r="DK604">
        <v>0</v>
      </c>
      <c r="DL604" t="s">
        <v>3</v>
      </c>
      <c r="DM604">
        <v>0</v>
      </c>
      <c r="DN604" t="s">
        <v>3</v>
      </c>
      <c r="DO604">
        <v>0</v>
      </c>
    </row>
    <row r="605" spans="1:119" x14ac:dyDescent="0.25">
      <c r="A605">
        <f>ROW(Source!A386)</f>
        <v>386</v>
      </c>
      <c r="B605">
        <v>75316143</v>
      </c>
      <c r="C605">
        <v>75317830</v>
      </c>
      <c r="D605">
        <v>65153288</v>
      </c>
      <c r="E605">
        <v>1</v>
      </c>
      <c r="F605">
        <v>1</v>
      </c>
      <c r="G605">
        <v>30570983</v>
      </c>
      <c r="H605">
        <v>2</v>
      </c>
      <c r="I605" t="s">
        <v>692</v>
      </c>
      <c r="J605" t="s">
        <v>693</v>
      </c>
      <c r="K605" t="s">
        <v>694</v>
      </c>
      <c r="L605">
        <v>1368</v>
      </c>
      <c r="N605">
        <v>1011</v>
      </c>
      <c r="O605" t="s">
        <v>695</v>
      </c>
      <c r="P605" t="s">
        <v>695</v>
      </c>
      <c r="Q605">
        <v>1</v>
      </c>
      <c r="W605">
        <v>0</v>
      </c>
      <c r="X605">
        <v>-7781208</v>
      </c>
      <c r="Y605">
        <f>(AT605*1.25)</f>
        <v>0.13750000000000001</v>
      </c>
      <c r="AA605">
        <v>0</v>
      </c>
      <c r="AB605">
        <v>87.01</v>
      </c>
      <c r="AC605">
        <v>13.21</v>
      </c>
      <c r="AD605">
        <v>0</v>
      </c>
      <c r="AE605">
        <v>0</v>
      </c>
      <c r="AF605">
        <v>83.1</v>
      </c>
      <c r="AG605">
        <v>12.62</v>
      </c>
      <c r="AH605">
        <v>0</v>
      </c>
      <c r="AI605">
        <v>1</v>
      </c>
      <c r="AJ605">
        <v>1</v>
      </c>
      <c r="AK605">
        <v>1</v>
      </c>
      <c r="AL605">
        <v>1</v>
      </c>
      <c r="AM605">
        <v>2</v>
      </c>
      <c r="AN605">
        <v>0</v>
      </c>
      <c r="AO605">
        <v>1</v>
      </c>
      <c r="AP605">
        <v>1</v>
      </c>
      <c r="AQ605">
        <v>0</v>
      </c>
      <c r="AR605">
        <v>0</v>
      </c>
      <c r="AS605" t="s">
        <v>3</v>
      </c>
      <c r="AT605">
        <v>0.11</v>
      </c>
      <c r="AU605" t="s">
        <v>94</v>
      </c>
      <c r="AV605">
        <v>0</v>
      </c>
      <c r="AW605">
        <v>2</v>
      </c>
      <c r="AX605">
        <v>75317839</v>
      </c>
      <c r="AY605">
        <v>1</v>
      </c>
      <c r="AZ605">
        <v>0</v>
      </c>
      <c r="BA605">
        <v>593</v>
      </c>
      <c r="BB605">
        <v>0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0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0</v>
      </c>
      <c r="BQ605">
        <v>0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0</v>
      </c>
      <c r="CV605">
        <v>0</v>
      </c>
      <c r="CW605">
        <f>ROUND(Y605*Source!I386*DO605,9)</f>
        <v>0</v>
      </c>
      <c r="CX605">
        <f>ROUND(Y605*Source!I386,9)</f>
        <v>0.25409999999999999</v>
      </c>
      <c r="CY605">
        <f>AB605</f>
        <v>87.01</v>
      </c>
      <c r="CZ605">
        <f>AF605</f>
        <v>83.1</v>
      </c>
      <c r="DA605">
        <f>AJ605</f>
        <v>1</v>
      </c>
      <c r="DB605">
        <f>ROUND((ROUND(AT605*CZ605,2)*1.25),6)</f>
        <v>11.425000000000001</v>
      </c>
      <c r="DC605">
        <f>ROUND((ROUND(AT605*AG605,2)*1.25),6)</f>
        <v>1.7375</v>
      </c>
      <c r="DD605" t="s">
        <v>3</v>
      </c>
      <c r="DE605" t="s">
        <v>3</v>
      </c>
      <c r="DF605">
        <f t="shared" si="294"/>
        <v>0</v>
      </c>
      <c r="DG605">
        <f t="shared" si="277"/>
        <v>21.12</v>
      </c>
      <c r="DH605">
        <f t="shared" si="278"/>
        <v>3.21</v>
      </c>
      <c r="DI605">
        <f t="shared" si="279"/>
        <v>0</v>
      </c>
      <c r="DJ605">
        <f>DG605</f>
        <v>21.12</v>
      </c>
      <c r="DK605">
        <v>0</v>
      </c>
      <c r="DL605" t="s">
        <v>3</v>
      </c>
      <c r="DM605">
        <v>0</v>
      </c>
      <c r="DN605" t="s">
        <v>3</v>
      </c>
      <c r="DO605">
        <v>0</v>
      </c>
    </row>
    <row r="606" spans="1:119" x14ac:dyDescent="0.25">
      <c r="A606">
        <f>ROW(Source!A386)</f>
        <v>386</v>
      </c>
      <c r="B606">
        <v>75316143</v>
      </c>
      <c r="C606">
        <v>75317830</v>
      </c>
      <c r="D606">
        <v>31110509</v>
      </c>
      <c r="E606">
        <v>1</v>
      </c>
      <c r="F606">
        <v>1</v>
      </c>
      <c r="G606">
        <v>30570983</v>
      </c>
      <c r="H606">
        <v>3</v>
      </c>
      <c r="I606" t="s">
        <v>306</v>
      </c>
      <c r="J606" t="s">
        <v>308</v>
      </c>
      <c r="K606" t="s">
        <v>307</v>
      </c>
      <c r="L606">
        <v>1348</v>
      </c>
      <c r="N606">
        <v>1009</v>
      </c>
      <c r="O606" t="s">
        <v>137</v>
      </c>
      <c r="P606" t="s">
        <v>137</v>
      </c>
      <c r="Q606">
        <v>1000</v>
      </c>
      <c r="W606">
        <v>0</v>
      </c>
      <c r="X606">
        <v>-1884198522</v>
      </c>
      <c r="Y606">
        <f>AT606</f>
        <v>6.7000000000000004E-2</v>
      </c>
      <c r="AA606">
        <v>265897.68</v>
      </c>
      <c r="AB606">
        <v>0</v>
      </c>
      <c r="AC606">
        <v>0</v>
      </c>
      <c r="AD606">
        <v>0</v>
      </c>
      <c r="AE606">
        <v>7777.06</v>
      </c>
      <c r="AF606">
        <v>0</v>
      </c>
      <c r="AG606">
        <v>0</v>
      </c>
      <c r="AH606">
        <v>0</v>
      </c>
      <c r="AI606">
        <v>34.19</v>
      </c>
      <c r="AJ606">
        <v>1</v>
      </c>
      <c r="AK606">
        <v>1</v>
      </c>
      <c r="AL606">
        <v>1</v>
      </c>
      <c r="AM606">
        <v>-2</v>
      </c>
      <c r="AN606">
        <v>0</v>
      </c>
      <c r="AO606">
        <v>0</v>
      </c>
      <c r="AP606">
        <v>1</v>
      </c>
      <c r="AQ606">
        <v>0</v>
      </c>
      <c r="AR606">
        <v>0</v>
      </c>
      <c r="AS606" t="s">
        <v>3</v>
      </c>
      <c r="AT606">
        <v>6.7000000000000004E-2</v>
      </c>
      <c r="AU606" t="s">
        <v>3</v>
      </c>
      <c r="AV606">
        <v>0</v>
      </c>
      <c r="AW606">
        <v>1</v>
      </c>
      <c r="AX606">
        <v>-1</v>
      </c>
      <c r="AY606">
        <v>0</v>
      </c>
      <c r="AZ606">
        <v>0</v>
      </c>
      <c r="BA606" t="s">
        <v>3</v>
      </c>
      <c r="BB606">
        <v>0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0</v>
      </c>
      <c r="BQ606">
        <v>0</v>
      </c>
      <c r="BR606">
        <v>0</v>
      </c>
      <c r="BS606">
        <v>0</v>
      </c>
      <c r="BT606">
        <v>0</v>
      </c>
      <c r="BU606">
        <v>0</v>
      </c>
      <c r="BV606">
        <v>0</v>
      </c>
      <c r="BW606">
        <v>0</v>
      </c>
      <c r="CV606">
        <v>0</v>
      </c>
      <c r="CW606">
        <v>0</v>
      </c>
      <c r="CX606">
        <f>ROUND(Y606*Source!I386,9)</f>
        <v>0.123816</v>
      </c>
      <c r="CY606">
        <f>AA606</f>
        <v>265897.68</v>
      </c>
      <c r="CZ606">
        <f>AE606</f>
        <v>7777.06</v>
      </c>
      <c r="DA606">
        <f>AI606</f>
        <v>34.19</v>
      </c>
      <c r="DB606">
        <f>ROUND(ROUND(AT606*CZ606,2),6)</f>
        <v>521.05999999999995</v>
      </c>
      <c r="DC606">
        <f>ROUND(ROUND(AT606*AG606,2),6)</f>
        <v>0</v>
      </c>
      <c r="DD606" t="s">
        <v>3</v>
      </c>
      <c r="DE606" t="s">
        <v>3</v>
      </c>
      <c r="DF606">
        <f>ROUND(ROUND(AE606*AI606,2)*CX606,2)</f>
        <v>32922.39</v>
      </c>
      <c r="DG606">
        <f t="shared" si="277"/>
        <v>0</v>
      </c>
      <c r="DH606">
        <f t="shared" si="278"/>
        <v>0</v>
      </c>
      <c r="DI606">
        <f t="shared" si="279"/>
        <v>0</v>
      </c>
      <c r="DJ606">
        <f>DF606</f>
        <v>32922.39</v>
      </c>
      <c r="DK606">
        <v>0</v>
      </c>
      <c r="DL606" t="s">
        <v>3</v>
      </c>
      <c r="DM606">
        <v>0</v>
      </c>
      <c r="DN606" t="s">
        <v>3</v>
      </c>
      <c r="DO606">
        <v>0</v>
      </c>
    </row>
    <row r="607" spans="1:119" x14ac:dyDescent="0.25">
      <c r="A607">
        <f>ROW(Source!A386)</f>
        <v>386</v>
      </c>
      <c r="B607">
        <v>75316143</v>
      </c>
      <c r="C607">
        <v>75317830</v>
      </c>
      <c r="D607">
        <v>31110827</v>
      </c>
      <c r="E607">
        <v>1</v>
      </c>
      <c r="F607">
        <v>1</v>
      </c>
      <c r="G607">
        <v>30570983</v>
      </c>
      <c r="H607">
        <v>3</v>
      </c>
      <c r="I607" t="s">
        <v>298</v>
      </c>
      <c r="J607" t="s">
        <v>300</v>
      </c>
      <c r="K607" t="s">
        <v>299</v>
      </c>
      <c r="L607">
        <v>1348</v>
      </c>
      <c r="N607">
        <v>1009</v>
      </c>
      <c r="O607" t="s">
        <v>137</v>
      </c>
      <c r="P607" t="s">
        <v>137</v>
      </c>
      <c r="Q607">
        <v>1000</v>
      </c>
      <c r="W607">
        <v>0</v>
      </c>
      <c r="X607">
        <v>-523013056</v>
      </c>
      <c r="Y607">
        <f>AT607</f>
        <v>0.01</v>
      </c>
      <c r="AA607">
        <v>17107.95</v>
      </c>
      <c r="AB607">
        <v>0</v>
      </c>
      <c r="AC607">
        <v>0</v>
      </c>
      <c r="AD607">
        <v>0</v>
      </c>
      <c r="AE607">
        <v>7438.24</v>
      </c>
      <c r="AF607">
        <v>0</v>
      </c>
      <c r="AG607">
        <v>0</v>
      </c>
      <c r="AH607">
        <v>0</v>
      </c>
      <c r="AI607">
        <v>2.2999999999999998</v>
      </c>
      <c r="AJ607">
        <v>1</v>
      </c>
      <c r="AK607">
        <v>1</v>
      </c>
      <c r="AL607">
        <v>1</v>
      </c>
      <c r="AM607">
        <v>-2</v>
      </c>
      <c r="AN607">
        <v>0</v>
      </c>
      <c r="AO607">
        <v>0</v>
      </c>
      <c r="AP607">
        <v>1</v>
      </c>
      <c r="AQ607">
        <v>0</v>
      </c>
      <c r="AR607">
        <v>0</v>
      </c>
      <c r="AS607" t="s">
        <v>3</v>
      </c>
      <c r="AT607">
        <v>0.01</v>
      </c>
      <c r="AU607" t="s">
        <v>3</v>
      </c>
      <c r="AV607">
        <v>0</v>
      </c>
      <c r="AW607">
        <v>1</v>
      </c>
      <c r="AX607">
        <v>-1</v>
      </c>
      <c r="AY607">
        <v>0</v>
      </c>
      <c r="AZ607">
        <v>0</v>
      </c>
      <c r="BA607" t="s">
        <v>3</v>
      </c>
      <c r="BB607">
        <v>0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0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CV607">
        <v>0</v>
      </c>
      <c r="CW607">
        <v>0</v>
      </c>
      <c r="CX607">
        <f>ROUND(Y607*Source!I386,9)</f>
        <v>1.848E-2</v>
      </c>
      <c r="CY607">
        <f>AA607</f>
        <v>17107.95</v>
      </c>
      <c r="CZ607">
        <f>AE607</f>
        <v>7438.24</v>
      </c>
      <c r="DA607">
        <f>AI607</f>
        <v>2.2999999999999998</v>
      </c>
      <c r="DB607">
        <f>ROUND(ROUND(AT607*CZ607,2),6)</f>
        <v>74.38</v>
      </c>
      <c r="DC607">
        <f>ROUND(ROUND(AT607*AG607,2),6)</f>
        <v>0</v>
      </c>
      <c r="DD607" t="s">
        <v>3</v>
      </c>
      <c r="DE607" t="s">
        <v>3</v>
      </c>
      <c r="DF607">
        <f>ROUND(ROUND(AE607*AI607,2)*CX607,2)</f>
        <v>316.14999999999998</v>
      </c>
      <c r="DG607">
        <f t="shared" si="277"/>
        <v>0</v>
      </c>
      <c r="DH607">
        <f t="shared" si="278"/>
        <v>0</v>
      </c>
      <c r="DI607">
        <f t="shared" si="279"/>
        <v>0</v>
      </c>
      <c r="DJ607">
        <f>DF607</f>
        <v>316.14999999999998</v>
      </c>
      <c r="DK607">
        <v>0</v>
      </c>
      <c r="DL607" t="s">
        <v>3</v>
      </c>
      <c r="DM607">
        <v>0</v>
      </c>
      <c r="DN607" t="s">
        <v>3</v>
      </c>
      <c r="DO607">
        <v>0</v>
      </c>
    </row>
    <row r="608" spans="1:119" x14ac:dyDescent="0.25">
      <c r="A608">
        <f>ROW(Source!A386)</f>
        <v>386</v>
      </c>
      <c r="B608">
        <v>75316143</v>
      </c>
      <c r="C608">
        <v>75317830</v>
      </c>
      <c r="D608">
        <v>31110508</v>
      </c>
      <c r="E608">
        <v>1</v>
      </c>
      <c r="F608">
        <v>1</v>
      </c>
      <c r="G608">
        <v>30570983</v>
      </c>
      <c r="H608">
        <v>3</v>
      </c>
      <c r="I608" t="s">
        <v>302</v>
      </c>
      <c r="J608" t="s">
        <v>304</v>
      </c>
      <c r="K608" t="s">
        <v>303</v>
      </c>
      <c r="L608">
        <v>1348</v>
      </c>
      <c r="N608">
        <v>1009</v>
      </c>
      <c r="O608" t="s">
        <v>137</v>
      </c>
      <c r="P608" t="s">
        <v>137</v>
      </c>
      <c r="Q608">
        <v>1000</v>
      </c>
      <c r="W608">
        <v>0</v>
      </c>
      <c r="X608">
        <v>2091544371</v>
      </c>
      <c r="Y608">
        <f>AT608</f>
        <v>1.7000000000000001E-2</v>
      </c>
      <c r="AA608">
        <v>100641.14</v>
      </c>
      <c r="AB608">
        <v>0</v>
      </c>
      <c r="AC608">
        <v>0</v>
      </c>
      <c r="AD608">
        <v>0</v>
      </c>
      <c r="AE608">
        <v>7682.53</v>
      </c>
      <c r="AF608">
        <v>0</v>
      </c>
      <c r="AG608">
        <v>0</v>
      </c>
      <c r="AH608">
        <v>0</v>
      </c>
      <c r="AI608">
        <v>13.1</v>
      </c>
      <c r="AJ608">
        <v>1</v>
      </c>
      <c r="AK608">
        <v>1</v>
      </c>
      <c r="AL608">
        <v>1</v>
      </c>
      <c r="AM608">
        <v>-2</v>
      </c>
      <c r="AN608">
        <v>0</v>
      </c>
      <c r="AO608">
        <v>0</v>
      </c>
      <c r="AP608">
        <v>1</v>
      </c>
      <c r="AQ608">
        <v>0</v>
      </c>
      <c r="AR608">
        <v>0</v>
      </c>
      <c r="AS608" t="s">
        <v>3</v>
      </c>
      <c r="AT608">
        <v>1.7000000000000001E-2</v>
      </c>
      <c r="AU608" t="s">
        <v>3</v>
      </c>
      <c r="AV608">
        <v>0</v>
      </c>
      <c r="AW608">
        <v>1</v>
      </c>
      <c r="AX608">
        <v>-1</v>
      </c>
      <c r="AY608">
        <v>0</v>
      </c>
      <c r="AZ608">
        <v>0</v>
      </c>
      <c r="BA608" t="s">
        <v>3</v>
      </c>
      <c r="BB608">
        <v>0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0</v>
      </c>
      <c r="BL608">
        <v>0</v>
      </c>
      <c r="BM608">
        <v>0</v>
      </c>
      <c r="BN608">
        <v>0</v>
      </c>
      <c r="BO608">
        <v>0</v>
      </c>
      <c r="BP608">
        <v>0</v>
      </c>
      <c r="BQ608">
        <v>0</v>
      </c>
      <c r="BR608">
        <v>0</v>
      </c>
      <c r="BS608">
        <v>0</v>
      </c>
      <c r="BT608">
        <v>0</v>
      </c>
      <c r="BU608">
        <v>0</v>
      </c>
      <c r="BV608">
        <v>0</v>
      </c>
      <c r="BW608">
        <v>0</v>
      </c>
      <c r="CV608">
        <v>0</v>
      </c>
      <c r="CW608">
        <v>0</v>
      </c>
      <c r="CX608">
        <f>ROUND(Y608*Source!I386,9)</f>
        <v>3.1415999999999999E-2</v>
      </c>
      <c r="CY608">
        <f>AA608</f>
        <v>100641.14</v>
      </c>
      <c r="CZ608">
        <f>AE608</f>
        <v>7682.53</v>
      </c>
      <c r="DA608">
        <f>AI608</f>
        <v>13.1</v>
      </c>
      <c r="DB608">
        <f>ROUND(ROUND(AT608*CZ608,2),6)</f>
        <v>130.6</v>
      </c>
      <c r="DC608">
        <f>ROUND(ROUND(AT608*AG608,2),6)</f>
        <v>0</v>
      </c>
      <c r="DD608" t="s">
        <v>3</v>
      </c>
      <c r="DE608" t="s">
        <v>3</v>
      </c>
      <c r="DF608">
        <f>ROUND(ROUND(AE608*AI608,2)*CX608,2)</f>
        <v>3161.74</v>
      </c>
      <c r="DG608">
        <f t="shared" si="277"/>
        <v>0</v>
      </c>
      <c r="DH608">
        <f t="shared" si="278"/>
        <v>0</v>
      </c>
      <c r="DI608">
        <f t="shared" si="279"/>
        <v>0</v>
      </c>
      <c r="DJ608">
        <f>DF608</f>
        <v>3161.74</v>
      </c>
      <c r="DK608">
        <v>0</v>
      </c>
      <c r="DL608" t="s">
        <v>3</v>
      </c>
      <c r="DM608">
        <v>0</v>
      </c>
      <c r="DN608" t="s">
        <v>3</v>
      </c>
      <c r="DO608">
        <v>0</v>
      </c>
    </row>
    <row r="609" spans="1:119" x14ac:dyDescent="0.25">
      <c r="A609">
        <f>ROW(Source!A393)</f>
        <v>393</v>
      </c>
      <c r="B609">
        <v>75316141</v>
      </c>
      <c r="C609">
        <v>75317846</v>
      </c>
      <c r="D609">
        <v>44573642</v>
      </c>
      <c r="E609">
        <v>30570983</v>
      </c>
      <c r="F609">
        <v>1</v>
      </c>
      <c r="G609">
        <v>30570983</v>
      </c>
      <c r="H609">
        <v>1</v>
      </c>
      <c r="I609" t="s">
        <v>678</v>
      </c>
      <c r="J609" t="s">
        <v>3</v>
      </c>
      <c r="K609" t="s">
        <v>679</v>
      </c>
      <c r="L609">
        <v>1191</v>
      </c>
      <c r="N609">
        <v>1013</v>
      </c>
      <c r="O609" t="s">
        <v>680</v>
      </c>
      <c r="P609" t="s">
        <v>680</v>
      </c>
      <c r="Q609">
        <v>1</v>
      </c>
      <c r="W609">
        <v>0</v>
      </c>
      <c r="X609">
        <v>476480486</v>
      </c>
      <c r="Y609">
        <f>(AT609*1.15)</f>
        <v>2.5299999999999998</v>
      </c>
      <c r="AA609">
        <v>0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0</v>
      </c>
      <c r="AH609">
        <v>0</v>
      </c>
      <c r="AI609">
        <v>1</v>
      </c>
      <c r="AJ609">
        <v>1</v>
      </c>
      <c r="AK609">
        <v>1</v>
      </c>
      <c r="AL609">
        <v>1</v>
      </c>
      <c r="AM609">
        <v>5</v>
      </c>
      <c r="AN609">
        <v>0</v>
      </c>
      <c r="AO609">
        <v>1</v>
      </c>
      <c r="AP609">
        <v>1</v>
      </c>
      <c r="AQ609">
        <v>0</v>
      </c>
      <c r="AR609">
        <v>0</v>
      </c>
      <c r="AS609" t="s">
        <v>3</v>
      </c>
      <c r="AT609">
        <v>2.2000000000000002</v>
      </c>
      <c r="AU609" t="s">
        <v>95</v>
      </c>
      <c r="AV609">
        <v>1</v>
      </c>
      <c r="AW609">
        <v>2</v>
      </c>
      <c r="AX609">
        <v>75317850</v>
      </c>
      <c r="AY609">
        <v>1</v>
      </c>
      <c r="AZ609">
        <v>0</v>
      </c>
      <c r="BA609">
        <v>597</v>
      </c>
      <c r="BB609">
        <v>0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0</v>
      </c>
      <c r="BL609">
        <v>0</v>
      </c>
      <c r="BM609">
        <v>0</v>
      </c>
      <c r="BN609">
        <v>0</v>
      </c>
      <c r="BO609">
        <v>0</v>
      </c>
      <c r="BP609">
        <v>0</v>
      </c>
      <c r="BQ609">
        <v>0</v>
      </c>
      <c r="BR609">
        <v>0</v>
      </c>
      <c r="BS609">
        <v>0</v>
      </c>
      <c r="BT609">
        <v>0</v>
      </c>
      <c r="BU609">
        <v>0</v>
      </c>
      <c r="BV609">
        <v>0</v>
      </c>
      <c r="BW609">
        <v>0</v>
      </c>
      <c r="CU609">
        <f>ROUND(AT609*Source!I393*AH609*AL609,2)</f>
        <v>0</v>
      </c>
      <c r="CV609">
        <f>ROUND(Y609*Source!I393,9)</f>
        <v>2.60337</v>
      </c>
      <c r="CW609">
        <v>0</v>
      </c>
      <c r="CX609">
        <f>ROUND(Y609*Source!I393,9)</f>
        <v>2.60337</v>
      </c>
      <c r="CY609">
        <f>AD609</f>
        <v>0</v>
      </c>
      <c r="CZ609">
        <f>AH609</f>
        <v>0</v>
      </c>
      <c r="DA609">
        <f>AL609</f>
        <v>1</v>
      </c>
      <c r="DB609">
        <f>ROUND((ROUND(AT609*CZ609,2)*1.15),6)</f>
        <v>0</v>
      </c>
      <c r="DC609">
        <f>ROUND((ROUND(AT609*AG609,2)*1.15),6)</f>
        <v>0</v>
      </c>
      <c r="DD609" t="s">
        <v>3</v>
      </c>
      <c r="DE609" t="s">
        <v>3</v>
      </c>
      <c r="DF609">
        <f t="shared" ref="DF609:DF619" si="295">ROUND(ROUND(AE609,2)*CX609,2)</f>
        <v>0</v>
      </c>
      <c r="DG609">
        <f t="shared" si="277"/>
        <v>0</v>
      </c>
      <c r="DH609">
        <f t="shared" si="278"/>
        <v>0</v>
      </c>
      <c r="DI609">
        <f t="shared" si="279"/>
        <v>0</v>
      </c>
      <c r="DJ609">
        <f>DI609</f>
        <v>0</v>
      </c>
      <c r="DK609">
        <v>0</v>
      </c>
      <c r="DL609" t="s">
        <v>3</v>
      </c>
      <c r="DM609">
        <v>0</v>
      </c>
      <c r="DN609" t="s">
        <v>3</v>
      </c>
      <c r="DO609">
        <v>0</v>
      </c>
    </row>
    <row r="610" spans="1:119" x14ac:dyDescent="0.25">
      <c r="A610">
        <f>ROW(Source!A393)</f>
        <v>393</v>
      </c>
      <c r="B610">
        <v>75316141</v>
      </c>
      <c r="C610">
        <v>75317846</v>
      </c>
      <c r="D610">
        <v>65152767</v>
      </c>
      <c r="E610">
        <v>1</v>
      </c>
      <c r="F610">
        <v>1</v>
      </c>
      <c r="G610">
        <v>30570983</v>
      </c>
      <c r="H610">
        <v>2</v>
      </c>
      <c r="I610" t="s">
        <v>696</v>
      </c>
      <c r="J610" t="s">
        <v>697</v>
      </c>
      <c r="K610" t="s">
        <v>698</v>
      </c>
      <c r="L610">
        <v>1368</v>
      </c>
      <c r="N610">
        <v>1011</v>
      </c>
      <c r="O610" t="s">
        <v>695</v>
      </c>
      <c r="P610" t="s">
        <v>695</v>
      </c>
      <c r="Q610">
        <v>1</v>
      </c>
      <c r="W610">
        <v>0</v>
      </c>
      <c r="X610">
        <v>-1338774573</v>
      </c>
      <c r="Y610">
        <f>(AT610*1.25)</f>
        <v>0.33750000000000002</v>
      </c>
      <c r="AA610">
        <v>0</v>
      </c>
      <c r="AB610">
        <v>164.94</v>
      </c>
      <c r="AC610">
        <v>14.54</v>
      </c>
      <c r="AD610">
        <v>0</v>
      </c>
      <c r="AE610">
        <v>0</v>
      </c>
      <c r="AF610">
        <v>164.94</v>
      </c>
      <c r="AG610">
        <v>14.54</v>
      </c>
      <c r="AH610">
        <v>0</v>
      </c>
      <c r="AI610">
        <v>1</v>
      </c>
      <c r="AJ610">
        <v>1</v>
      </c>
      <c r="AK610">
        <v>1</v>
      </c>
      <c r="AL610">
        <v>1</v>
      </c>
      <c r="AM610">
        <v>-2</v>
      </c>
      <c r="AN610">
        <v>0</v>
      </c>
      <c r="AO610">
        <v>1</v>
      </c>
      <c r="AP610">
        <v>1</v>
      </c>
      <c r="AQ610">
        <v>0</v>
      </c>
      <c r="AR610">
        <v>0</v>
      </c>
      <c r="AS610" t="s">
        <v>3</v>
      </c>
      <c r="AT610">
        <v>0.27</v>
      </c>
      <c r="AU610" t="s">
        <v>94</v>
      </c>
      <c r="AV610">
        <v>0</v>
      </c>
      <c r="AW610">
        <v>2</v>
      </c>
      <c r="AX610">
        <v>75317851</v>
      </c>
      <c r="AY610">
        <v>1</v>
      </c>
      <c r="AZ610">
        <v>0</v>
      </c>
      <c r="BA610">
        <v>598</v>
      </c>
      <c r="BB610">
        <v>0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0</v>
      </c>
      <c r="BL610">
        <v>0</v>
      </c>
      <c r="BM610">
        <v>0</v>
      </c>
      <c r="BN610">
        <v>0</v>
      </c>
      <c r="BO610">
        <v>0</v>
      </c>
      <c r="BP610">
        <v>0</v>
      </c>
      <c r="BQ610">
        <v>0</v>
      </c>
      <c r="BR610">
        <v>0</v>
      </c>
      <c r="BS610">
        <v>0</v>
      </c>
      <c r="BT610">
        <v>0</v>
      </c>
      <c r="BU610">
        <v>0</v>
      </c>
      <c r="BV610">
        <v>0</v>
      </c>
      <c r="BW610">
        <v>0</v>
      </c>
      <c r="CV610">
        <v>0</v>
      </c>
      <c r="CW610">
        <f>ROUND(Y610*Source!I393*DO610,9)</f>
        <v>0</v>
      </c>
      <c r="CX610">
        <f>ROUND(Y610*Source!I393,9)</f>
        <v>0.34728750000000003</v>
      </c>
      <c r="CY610">
        <f>AB610</f>
        <v>164.94</v>
      </c>
      <c r="CZ610">
        <f>AF610</f>
        <v>164.94</v>
      </c>
      <c r="DA610">
        <f>AJ610</f>
        <v>1</v>
      </c>
      <c r="DB610">
        <f>ROUND((ROUND(AT610*CZ610,2)*1.25),6)</f>
        <v>55.662500000000001</v>
      </c>
      <c r="DC610">
        <f>ROUND((ROUND(AT610*AG610,2)*1.25),6)</f>
        <v>4.9124999999999996</v>
      </c>
      <c r="DD610" t="s">
        <v>3</v>
      </c>
      <c r="DE610" t="s">
        <v>3</v>
      </c>
      <c r="DF610">
        <f t="shared" si="295"/>
        <v>0</v>
      </c>
      <c r="DG610">
        <f t="shared" si="277"/>
        <v>57.28</v>
      </c>
      <c r="DH610">
        <f t="shared" si="278"/>
        <v>5.05</v>
      </c>
      <c r="DI610">
        <f t="shared" si="279"/>
        <v>0</v>
      </c>
      <c r="DJ610">
        <f>DG610</f>
        <v>57.28</v>
      </c>
      <c r="DK610">
        <v>0</v>
      </c>
      <c r="DL610" t="s">
        <v>3</v>
      </c>
      <c r="DM610">
        <v>0</v>
      </c>
      <c r="DN610" t="s">
        <v>3</v>
      </c>
      <c r="DO610">
        <v>0</v>
      </c>
    </row>
    <row r="611" spans="1:119" x14ac:dyDescent="0.25">
      <c r="A611">
        <f>ROW(Source!A393)</f>
        <v>393</v>
      </c>
      <c r="B611">
        <v>75316141</v>
      </c>
      <c r="C611">
        <v>75317846</v>
      </c>
      <c r="D611">
        <v>64818675</v>
      </c>
      <c r="E611">
        <v>1</v>
      </c>
      <c r="F611">
        <v>1</v>
      </c>
      <c r="G611">
        <v>30570983</v>
      </c>
      <c r="H611">
        <v>3</v>
      </c>
      <c r="I611" t="s">
        <v>699</v>
      </c>
      <c r="J611" t="s">
        <v>700</v>
      </c>
      <c r="K611" t="s">
        <v>701</v>
      </c>
      <c r="L611">
        <v>1339</v>
      </c>
      <c r="N611">
        <v>1007</v>
      </c>
      <c r="O611" t="s">
        <v>30</v>
      </c>
      <c r="P611" t="s">
        <v>30</v>
      </c>
      <c r="Q611">
        <v>1</v>
      </c>
      <c r="W611">
        <v>0</v>
      </c>
      <c r="X611">
        <v>1779366572</v>
      </c>
      <c r="Y611">
        <f>AT611</f>
        <v>1.1000000000000001</v>
      </c>
      <c r="AA611">
        <v>361.52</v>
      </c>
      <c r="AB611">
        <v>0</v>
      </c>
      <c r="AC611">
        <v>0</v>
      </c>
      <c r="AD611">
        <v>0</v>
      </c>
      <c r="AE611">
        <v>361.52</v>
      </c>
      <c r="AF611">
        <v>0</v>
      </c>
      <c r="AG611">
        <v>0</v>
      </c>
      <c r="AH611">
        <v>0</v>
      </c>
      <c r="AI611">
        <v>1</v>
      </c>
      <c r="AJ611">
        <v>1</v>
      </c>
      <c r="AK611">
        <v>1</v>
      </c>
      <c r="AL611">
        <v>1</v>
      </c>
      <c r="AM611">
        <v>-2</v>
      </c>
      <c r="AN611">
        <v>0</v>
      </c>
      <c r="AO611">
        <v>1</v>
      </c>
      <c r="AP611">
        <v>1</v>
      </c>
      <c r="AQ611">
        <v>0</v>
      </c>
      <c r="AR611">
        <v>0</v>
      </c>
      <c r="AS611" t="s">
        <v>3</v>
      </c>
      <c r="AT611">
        <v>1.1000000000000001</v>
      </c>
      <c r="AU611" t="s">
        <v>3</v>
      </c>
      <c r="AV611">
        <v>0</v>
      </c>
      <c r="AW611">
        <v>2</v>
      </c>
      <c r="AX611">
        <v>75317852</v>
      </c>
      <c r="AY611">
        <v>1</v>
      </c>
      <c r="AZ611">
        <v>0</v>
      </c>
      <c r="BA611">
        <v>599</v>
      </c>
      <c r="BB611">
        <v>0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0</v>
      </c>
      <c r="BL611">
        <v>0</v>
      </c>
      <c r="BM611">
        <v>0</v>
      </c>
      <c r="BN611">
        <v>0</v>
      </c>
      <c r="BO611">
        <v>0</v>
      </c>
      <c r="BP611">
        <v>0</v>
      </c>
      <c r="BQ611">
        <v>0</v>
      </c>
      <c r="BR611">
        <v>0</v>
      </c>
      <c r="BS611">
        <v>0</v>
      </c>
      <c r="BT611">
        <v>0</v>
      </c>
      <c r="BU611">
        <v>0</v>
      </c>
      <c r="BV611">
        <v>0</v>
      </c>
      <c r="BW611">
        <v>0</v>
      </c>
      <c r="CV611">
        <v>0</v>
      </c>
      <c r="CW611">
        <v>0</v>
      </c>
      <c r="CX611">
        <f>ROUND(Y611*Source!I393,9)</f>
        <v>1.1318999999999999</v>
      </c>
      <c r="CY611">
        <f>AA611</f>
        <v>361.52</v>
      </c>
      <c r="CZ611">
        <f>AE611</f>
        <v>361.52</v>
      </c>
      <c r="DA611">
        <f>AI611</f>
        <v>1</v>
      </c>
      <c r="DB611">
        <f>ROUND(ROUND(AT611*CZ611,2),6)</f>
        <v>397.67</v>
      </c>
      <c r="DC611">
        <f>ROUND(ROUND(AT611*AG611,2),6)</f>
        <v>0</v>
      </c>
      <c r="DD611" t="s">
        <v>3</v>
      </c>
      <c r="DE611" t="s">
        <v>3</v>
      </c>
      <c r="DF611">
        <f t="shared" si="295"/>
        <v>409.2</v>
      </c>
      <c r="DG611">
        <f t="shared" si="277"/>
        <v>0</v>
      </c>
      <c r="DH611">
        <f t="shared" si="278"/>
        <v>0</v>
      </c>
      <c r="DI611">
        <f t="shared" si="279"/>
        <v>0</v>
      </c>
      <c r="DJ611">
        <f>DF611</f>
        <v>409.2</v>
      </c>
      <c r="DK611">
        <v>0</v>
      </c>
      <c r="DL611" t="s">
        <v>3</v>
      </c>
      <c r="DM611">
        <v>0</v>
      </c>
      <c r="DN611" t="s">
        <v>3</v>
      </c>
      <c r="DO611">
        <v>0</v>
      </c>
    </row>
    <row r="612" spans="1:119" x14ac:dyDescent="0.25">
      <c r="A612">
        <f>ROW(Source!A394)</f>
        <v>394</v>
      </c>
      <c r="B612">
        <v>75316143</v>
      </c>
      <c r="C612">
        <v>75317846</v>
      </c>
      <c r="D612">
        <v>44573642</v>
      </c>
      <c r="E612">
        <v>30570983</v>
      </c>
      <c r="F612">
        <v>1</v>
      </c>
      <c r="G612">
        <v>30570983</v>
      </c>
      <c r="H612">
        <v>1</v>
      </c>
      <c r="I612" t="s">
        <v>678</v>
      </c>
      <c r="J612" t="s">
        <v>3</v>
      </c>
      <c r="K612" t="s">
        <v>679</v>
      </c>
      <c r="L612">
        <v>1191</v>
      </c>
      <c r="N612">
        <v>1013</v>
      </c>
      <c r="O612" t="s">
        <v>680</v>
      </c>
      <c r="P612" t="s">
        <v>680</v>
      </c>
      <c r="Q612">
        <v>1</v>
      </c>
      <c r="W612">
        <v>0</v>
      </c>
      <c r="X612">
        <v>476480486</v>
      </c>
      <c r="Y612">
        <f>(AT612*1.15)</f>
        <v>2.5299999999999998</v>
      </c>
      <c r="AA612">
        <v>0</v>
      </c>
      <c r="AB612">
        <v>0</v>
      </c>
      <c r="AC612">
        <v>0</v>
      </c>
      <c r="AD612">
        <v>0</v>
      </c>
      <c r="AE612">
        <v>0</v>
      </c>
      <c r="AF612">
        <v>0</v>
      </c>
      <c r="AG612">
        <v>0</v>
      </c>
      <c r="AH612">
        <v>0</v>
      </c>
      <c r="AI612">
        <v>1</v>
      </c>
      <c r="AJ612">
        <v>1</v>
      </c>
      <c r="AK612">
        <v>1</v>
      </c>
      <c r="AL612">
        <v>1</v>
      </c>
      <c r="AM612">
        <v>-2</v>
      </c>
      <c r="AN612">
        <v>0</v>
      </c>
      <c r="AO612">
        <v>1</v>
      </c>
      <c r="AP612">
        <v>1</v>
      </c>
      <c r="AQ612">
        <v>0</v>
      </c>
      <c r="AR612">
        <v>0</v>
      </c>
      <c r="AS612" t="s">
        <v>3</v>
      </c>
      <c r="AT612">
        <v>2.2000000000000002</v>
      </c>
      <c r="AU612" t="s">
        <v>95</v>
      </c>
      <c r="AV612">
        <v>1</v>
      </c>
      <c r="AW612">
        <v>2</v>
      </c>
      <c r="AX612">
        <v>75317850</v>
      </c>
      <c r="AY612">
        <v>1</v>
      </c>
      <c r="AZ612">
        <v>0</v>
      </c>
      <c r="BA612">
        <v>600</v>
      </c>
      <c r="BB612">
        <v>0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0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0</v>
      </c>
      <c r="BQ612">
        <v>0</v>
      </c>
      <c r="BR612">
        <v>0</v>
      </c>
      <c r="BS612">
        <v>0</v>
      </c>
      <c r="BT612">
        <v>0</v>
      </c>
      <c r="BU612">
        <v>0</v>
      </c>
      <c r="BV612">
        <v>0</v>
      </c>
      <c r="BW612">
        <v>0</v>
      </c>
      <c r="CU612">
        <f>ROUND(AT612*Source!I394*AH612*AL612,2)</f>
        <v>0</v>
      </c>
      <c r="CV612">
        <f>ROUND(Y612*Source!I394,9)</f>
        <v>2.60337</v>
      </c>
      <c r="CW612">
        <v>0</v>
      </c>
      <c r="CX612">
        <f>ROUND(Y612*Source!I394,9)</f>
        <v>2.60337</v>
      </c>
      <c r="CY612">
        <f>AD612</f>
        <v>0</v>
      </c>
      <c r="CZ612">
        <f>AH612</f>
        <v>0</v>
      </c>
      <c r="DA612">
        <f>AL612</f>
        <v>1</v>
      </c>
      <c r="DB612">
        <f>ROUND((ROUND(AT612*CZ612,2)*1.15),6)</f>
        <v>0</v>
      </c>
      <c r="DC612">
        <f>ROUND((ROUND(AT612*AG612,2)*1.15),6)</f>
        <v>0</v>
      </c>
      <c r="DD612" t="s">
        <v>3</v>
      </c>
      <c r="DE612" t="s">
        <v>3</v>
      </c>
      <c r="DF612">
        <f t="shared" si="295"/>
        <v>0</v>
      </c>
      <c r="DG612">
        <f t="shared" si="277"/>
        <v>0</v>
      </c>
      <c r="DH612">
        <f t="shared" si="278"/>
        <v>0</v>
      </c>
      <c r="DI612">
        <f t="shared" si="279"/>
        <v>0</v>
      </c>
      <c r="DJ612">
        <f>DI612</f>
        <v>0</v>
      </c>
      <c r="DK612">
        <v>0</v>
      </c>
      <c r="DL612" t="s">
        <v>3</v>
      </c>
      <c r="DM612">
        <v>0</v>
      </c>
      <c r="DN612" t="s">
        <v>3</v>
      </c>
      <c r="DO612">
        <v>0</v>
      </c>
    </row>
    <row r="613" spans="1:119" x14ac:dyDescent="0.25">
      <c r="A613">
        <f>ROW(Source!A394)</f>
        <v>394</v>
      </c>
      <c r="B613">
        <v>75316143</v>
      </c>
      <c r="C613">
        <v>75317846</v>
      </c>
      <c r="D613">
        <v>65152767</v>
      </c>
      <c r="E613">
        <v>1</v>
      </c>
      <c r="F613">
        <v>1</v>
      </c>
      <c r="G613">
        <v>30570983</v>
      </c>
      <c r="H613">
        <v>2</v>
      </c>
      <c r="I613" t="s">
        <v>696</v>
      </c>
      <c r="J613" t="s">
        <v>697</v>
      </c>
      <c r="K613" t="s">
        <v>698</v>
      </c>
      <c r="L613">
        <v>1368</v>
      </c>
      <c r="N613">
        <v>1011</v>
      </c>
      <c r="O613" t="s">
        <v>695</v>
      </c>
      <c r="P613" t="s">
        <v>695</v>
      </c>
      <c r="Q613">
        <v>1</v>
      </c>
      <c r="W613">
        <v>0</v>
      </c>
      <c r="X613">
        <v>-1338774573</v>
      </c>
      <c r="Y613">
        <f>(AT613*1.25)</f>
        <v>0.33750000000000002</v>
      </c>
      <c r="AA613">
        <v>0</v>
      </c>
      <c r="AB613">
        <v>172.69</v>
      </c>
      <c r="AC613">
        <v>15.22</v>
      </c>
      <c r="AD613">
        <v>0</v>
      </c>
      <c r="AE613">
        <v>0</v>
      </c>
      <c r="AF613">
        <v>164.94</v>
      </c>
      <c r="AG613">
        <v>14.54</v>
      </c>
      <c r="AH613">
        <v>0</v>
      </c>
      <c r="AI613">
        <v>1</v>
      </c>
      <c r="AJ613">
        <v>1</v>
      </c>
      <c r="AK613">
        <v>1</v>
      </c>
      <c r="AL613">
        <v>1</v>
      </c>
      <c r="AM613">
        <v>2</v>
      </c>
      <c r="AN613">
        <v>0</v>
      </c>
      <c r="AO613">
        <v>1</v>
      </c>
      <c r="AP613">
        <v>1</v>
      </c>
      <c r="AQ613">
        <v>0</v>
      </c>
      <c r="AR613">
        <v>0</v>
      </c>
      <c r="AS613" t="s">
        <v>3</v>
      </c>
      <c r="AT613">
        <v>0.27</v>
      </c>
      <c r="AU613" t="s">
        <v>94</v>
      </c>
      <c r="AV613">
        <v>0</v>
      </c>
      <c r="AW613">
        <v>2</v>
      </c>
      <c r="AX613">
        <v>75317851</v>
      </c>
      <c r="AY613">
        <v>1</v>
      </c>
      <c r="AZ613">
        <v>0</v>
      </c>
      <c r="BA613">
        <v>601</v>
      </c>
      <c r="BB613">
        <v>0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0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0</v>
      </c>
      <c r="BQ613">
        <v>0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0</v>
      </c>
      <c r="CV613">
        <v>0</v>
      </c>
      <c r="CW613">
        <f>ROUND(Y613*Source!I394*DO613,9)</f>
        <v>0</v>
      </c>
      <c r="CX613">
        <f>ROUND(Y613*Source!I394,9)</f>
        <v>0.34728750000000003</v>
      </c>
      <c r="CY613">
        <f>AB613</f>
        <v>172.69</v>
      </c>
      <c r="CZ613">
        <f>AF613</f>
        <v>164.94</v>
      </c>
      <c r="DA613">
        <f>AJ613</f>
        <v>1</v>
      </c>
      <c r="DB613">
        <f>ROUND((ROUND(AT613*CZ613,2)*1.25),6)</f>
        <v>55.662500000000001</v>
      </c>
      <c r="DC613">
        <f>ROUND((ROUND(AT613*AG613,2)*1.25),6)</f>
        <v>4.9124999999999996</v>
      </c>
      <c r="DD613" t="s">
        <v>3</v>
      </c>
      <c r="DE613" t="s">
        <v>3</v>
      </c>
      <c r="DF613">
        <f t="shared" si="295"/>
        <v>0</v>
      </c>
      <c r="DG613">
        <f t="shared" si="277"/>
        <v>57.28</v>
      </c>
      <c r="DH613">
        <f t="shared" si="278"/>
        <v>5.05</v>
      </c>
      <c r="DI613">
        <f t="shared" si="279"/>
        <v>0</v>
      </c>
      <c r="DJ613">
        <f>DG613</f>
        <v>57.28</v>
      </c>
      <c r="DK613">
        <v>0</v>
      </c>
      <c r="DL613" t="s">
        <v>3</v>
      </c>
      <c r="DM613">
        <v>0</v>
      </c>
      <c r="DN613" t="s">
        <v>3</v>
      </c>
      <c r="DO613">
        <v>0</v>
      </c>
    </row>
    <row r="614" spans="1:119" x14ac:dyDescent="0.25">
      <c r="A614">
        <f>ROW(Source!A394)</f>
        <v>394</v>
      </c>
      <c r="B614">
        <v>75316143</v>
      </c>
      <c r="C614">
        <v>75317846</v>
      </c>
      <c r="D614">
        <v>64818675</v>
      </c>
      <c r="E614">
        <v>1</v>
      </c>
      <c r="F614">
        <v>1</v>
      </c>
      <c r="G614">
        <v>30570983</v>
      </c>
      <c r="H614">
        <v>3</v>
      </c>
      <c r="I614" t="s">
        <v>699</v>
      </c>
      <c r="J614" t="s">
        <v>700</v>
      </c>
      <c r="K614" t="s">
        <v>701</v>
      </c>
      <c r="L614">
        <v>1339</v>
      </c>
      <c r="N614">
        <v>1007</v>
      </c>
      <c r="O614" t="s">
        <v>30</v>
      </c>
      <c r="P614" t="s">
        <v>30</v>
      </c>
      <c r="Q614">
        <v>1</v>
      </c>
      <c r="W614">
        <v>0</v>
      </c>
      <c r="X614">
        <v>1779366572</v>
      </c>
      <c r="Y614">
        <f>AT614</f>
        <v>1.1000000000000001</v>
      </c>
      <c r="AA614">
        <v>361.52</v>
      </c>
      <c r="AB614">
        <v>0</v>
      </c>
      <c r="AC614">
        <v>0</v>
      </c>
      <c r="AD614">
        <v>0</v>
      </c>
      <c r="AE614">
        <v>361.52</v>
      </c>
      <c r="AF614">
        <v>0</v>
      </c>
      <c r="AG614">
        <v>0</v>
      </c>
      <c r="AH614">
        <v>0</v>
      </c>
      <c r="AI614">
        <v>1</v>
      </c>
      <c r="AJ614">
        <v>1</v>
      </c>
      <c r="AK614">
        <v>1</v>
      </c>
      <c r="AL614">
        <v>1</v>
      </c>
      <c r="AM614">
        <v>2</v>
      </c>
      <c r="AN614">
        <v>0</v>
      </c>
      <c r="AO614">
        <v>1</v>
      </c>
      <c r="AP614">
        <v>1</v>
      </c>
      <c r="AQ614">
        <v>0</v>
      </c>
      <c r="AR614">
        <v>0</v>
      </c>
      <c r="AS614" t="s">
        <v>3</v>
      </c>
      <c r="AT614">
        <v>1.1000000000000001</v>
      </c>
      <c r="AU614" t="s">
        <v>3</v>
      </c>
      <c r="AV614">
        <v>0</v>
      </c>
      <c r="AW614">
        <v>2</v>
      </c>
      <c r="AX614">
        <v>75317852</v>
      </c>
      <c r="AY614">
        <v>1</v>
      </c>
      <c r="AZ614">
        <v>0</v>
      </c>
      <c r="BA614">
        <v>602</v>
      </c>
      <c r="BB614">
        <v>0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0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0</v>
      </c>
      <c r="BQ614">
        <v>0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0</v>
      </c>
      <c r="CV614">
        <v>0</v>
      </c>
      <c r="CW614">
        <v>0</v>
      </c>
      <c r="CX614">
        <f>ROUND(Y614*Source!I394,9)</f>
        <v>1.1318999999999999</v>
      </c>
      <c r="CY614">
        <f>AA614</f>
        <v>361.52</v>
      </c>
      <c r="CZ614">
        <f>AE614</f>
        <v>361.52</v>
      </c>
      <c r="DA614">
        <f>AI614</f>
        <v>1</v>
      </c>
      <c r="DB614">
        <f>ROUND(ROUND(AT614*CZ614,2),6)</f>
        <v>397.67</v>
      </c>
      <c r="DC614">
        <f>ROUND(ROUND(AT614*AG614,2),6)</f>
        <v>0</v>
      </c>
      <c r="DD614" t="s">
        <v>3</v>
      </c>
      <c r="DE614" t="s">
        <v>3</v>
      </c>
      <c r="DF614">
        <f t="shared" si="295"/>
        <v>409.2</v>
      </c>
      <c r="DG614">
        <f t="shared" si="277"/>
        <v>0</v>
      </c>
      <c r="DH614">
        <f t="shared" si="278"/>
        <v>0</v>
      </c>
      <c r="DI614">
        <f t="shared" si="279"/>
        <v>0</v>
      </c>
      <c r="DJ614">
        <f>DF614</f>
        <v>409.2</v>
      </c>
      <c r="DK614">
        <v>0</v>
      </c>
      <c r="DL614" t="s">
        <v>3</v>
      </c>
      <c r="DM614">
        <v>0</v>
      </c>
      <c r="DN614" t="s">
        <v>3</v>
      </c>
      <c r="DO614">
        <v>0</v>
      </c>
    </row>
    <row r="615" spans="1:119" x14ac:dyDescent="0.25">
      <c r="A615">
        <f>ROW(Source!A395)</f>
        <v>395</v>
      </c>
      <c r="B615">
        <v>75316141</v>
      </c>
      <c r="C615">
        <v>75317853</v>
      </c>
      <c r="D615">
        <v>44573642</v>
      </c>
      <c r="E615">
        <v>30570983</v>
      </c>
      <c r="F615">
        <v>1</v>
      </c>
      <c r="G615">
        <v>30570983</v>
      </c>
      <c r="H615">
        <v>1</v>
      </c>
      <c r="I615" t="s">
        <v>678</v>
      </c>
      <c r="J615" t="s">
        <v>3</v>
      </c>
      <c r="K615" t="s">
        <v>679</v>
      </c>
      <c r="L615">
        <v>1191</v>
      </c>
      <c r="N615">
        <v>1013</v>
      </c>
      <c r="O615" t="s">
        <v>680</v>
      </c>
      <c r="P615" t="s">
        <v>680</v>
      </c>
      <c r="Q615">
        <v>1</v>
      </c>
      <c r="W615">
        <v>0</v>
      </c>
      <c r="X615">
        <v>476480486</v>
      </c>
      <c r="Y615">
        <f>(AT615*1.15)</f>
        <v>2.3574999999999995</v>
      </c>
      <c r="AA615">
        <v>0</v>
      </c>
      <c r="AB615">
        <v>0</v>
      </c>
      <c r="AC615">
        <v>0</v>
      </c>
      <c r="AD615">
        <v>0</v>
      </c>
      <c r="AE615">
        <v>0</v>
      </c>
      <c r="AF615">
        <v>0</v>
      </c>
      <c r="AG615">
        <v>0</v>
      </c>
      <c r="AH615">
        <v>0</v>
      </c>
      <c r="AI615">
        <v>1</v>
      </c>
      <c r="AJ615">
        <v>1</v>
      </c>
      <c r="AK615">
        <v>1</v>
      </c>
      <c r="AL615">
        <v>1</v>
      </c>
      <c r="AM615">
        <v>5</v>
      </c>
      <c r="AN615">
        <v>0</v>
      </c>
      <c r="AO615">
        <v>1</v>
      </c>
      <c r="AP615">
        <v>1</v>
      </c>
      <c r="AQ615">
        <v>0</v>
      </c>
      <c r="AR615">
        <v>0</v>
      </c>
      <c r="AS615" t="s">
        <v>3</v>
      </c>
      <c r="AT615">
        <v>2.0499999999999998</v>
      </c>
      <c r="AU615" t="s">
        <v>95</v>
      </c>
      <c r="AV615">
        <v>1</v>
      </c>
      <c r="AW615">
        <v>2</v>
      </c>
      <c r="AX615">
        <v>75317857</v>
      </c>
      <c r="AY615">
        <v>1</v>
      </c>
      <c r="AZ615">
        <v>2048</v>
      </c>
      <c r="BA615">
        <v>603</v>
      </c>
      <c r="BB615">
        <v>0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0</v>
      </c>
      <c r="BK615">
        <v>0</v>
      </c>
      <c r="BL615">
        <v>0</v>
      </c>
      <c r="BM615">
        <v>0</v>
      </c>
      <c r="BN615">
        <v>0</v>
      </c>
      <c r="BO615">
        <v>0</v>
      </c>
      <c r="BP615">
        <v>0</v>
      </c>
      <c r="BQ615">
        <v>0</v>
      </c>
      <c r="BR615">
        <v>0</v>
      </c>
      <c r="BS615">
        <v>0</v>
      </c>
      <c r="BT615">
        <v>0</v>
      </c>
      <c r="BU615">
        <v>0</v>
      </c>
      <c r="BV615">
        <v>0</v>
      </c>
      <c r="BW615">
        <v>0</v>
      </c>
      <c r="CU615">
        <f>ROUND(AT615*Source!I395*AH615*AL615,2)</f>
        <v>0</v>
      </c>
      <c r="CV615">
        <f>ROUND(Y615*Source!I395,9)</f>
        <v>2.4258674999999998</v>
      </c>
      <c r="CW615">
        <v>0</v>
      </c>
      <c r="CX615">
        <f>ROUND(Y615*Source!I395,9)</f>
        <v>2.4258674999999998</v>
      </c>
      <c r="CY615">
        <f>AD615</f>
        <v>0</v>
      </c>
      <c r="CZ615">
        <f>AH615</f>
        <v>0</v>
      </c>
      <c r="DA615">
        <f>AL615</f>
        <v>1</v>
      </c>
      <c r="DB615">
        <f>ROUND((ROUND(AT615*CZ615,2)*1.15),6)</f>
        <v>0</v>
      </c>
      <c r="DC615">
        <f>ROUND((ROUND(AT615*AG615,2)*1.15),6)</f>
        <v>0</v>
      </c>
      <c r="DD615" t="s">
        <v>3</v>
      </c>
      <c r="DE615" t="s">
        <v>3</v>
      </c>
      <c r="DF615">
        <f t="shared" si="295"/>
        <v>0</v>
      </c>
      <c r="DG615">
        <f t="shared" si="277"/>
        <v>0</v>
      </c>
      <c r="DH615">
        <f t="shared" si="278"/>
        <v>0</v>
      </c>
      <c r="DI615">
        <f t="shared" si="279"/>
        <v>0</v>
      </c>
      <c r="DJ615">
        <f>DI615</f>
        <v>0</v>
      </c>
      <c r="DK615">
        <v>0</v>
      </c>
      <c r="DL615" t="s">
        <v>3</v>
      </c>
      <c r="DM615">
        <v>0</v>
      </c>
      <c r="DN615" t="s">
        <v>3</v>
      </c>
      <c r="DO615">
        <v>0</v>
      </c>
    </row>
    <row r="616" spans="1:119" x14ac:dyDescent="0.25">
      <c r="A616">
        <f>ROW(Source!A395)</f>
        <v>395</v>
      </c>
      <c r="B616">
        <v>75316141</v>
      </c>
      <c r="C616">
        <v>75317853</v>
      </c>
      <c r="D616">
        <v>65152857</v>
      </c>
      <c r="E616">
        <v>1</v>
      </c>
      <c r="F616">
        <v>1</v>
      </c>
      <c r="G616">
        <v>30570983</v>
      </c>
      <c r="H616">
        <v>2</v>
      </c>
      <c r="I616" t="s">
        <v>702</v>
      </c>
      <c r="J616" t="s">
        <v>703</v>
      </c>
      <c r="K616" t="s">
        <v>704</v>
      </c>
      <c r="L616">
        <v>1368</v>
      </c>
      <c r="N616">
        <v>1011</v>
      </c>
      <c r="O616" t="s">
        <v>695</v>
      </c>
      <c r="P616" t="s">
        <v>695</v>
      </c>
      <c r="Q616">
        <v>1</v>
      </c>
      <c r="W616">
        <v>0</v>
      </c>
      <c r="X616">
        <v>-964045753</v>
      </c>
      <c r="Y616">
        <f>(AT616*1.25)</f>
        <v>0.16250000000000001</v>
      </c>
      <c r="AA616">
        <v>0</v>
      </c>
      <c r="AB616">
        <v>16.45</v>
      </c>
      <c r="AC616">
        <v>11.18</v>
      </c>
      <c r="AD616">
        <v>0</v>
      </c>
      <c r="AE616">
        <v>0</v>
      </c>
      <c r="AF616">
        <v>16.45</v>
      </c>
      <c r="AG616">
        <v>11.18</v>
      </c>
      <c r="AH616">
        <v>0</v>
      </c>
      <c r="AI616">
        <v>1</v>
      </c>
      <c r="AJ616">
        <v>1</v>
      </c>
      <c r="AK616">
        <v>1</v>
      </c>
      <c r="AL616">
        <v>1</v>
      </c>
      <c r="AM616">
        <v>-2</v>
      </c>
      <c r="AN616">
        <v>0</v>
      </c>
      <c r="AO616">
        <v>1</v>
      </c>
      <c r="AP616">
        <v>1</v>
      </c>
      <c r="AQ616">
        <v>0</v>
      </c>
      <c r="AR616">
        <v>0</v>
      </c>
      <c r="AS616" t="s">
        <v>3</v>
      </c>
      <c r="AT616">
        <v>0.13</v>
      </c>
      <c r="AU616" t="s">
        <v>94</v>
      </c>
      <c r="AV616">
        <v>0</v>
      </c>
      <c r="AW616">
        <v>2</v>
      </c>
      <c r="AX616">
        <v>75317858</v>
      </c>
      <c r="AY616">
        <v>1</v>
      </c>
      <c r="AZ616">
        <v>0</v>
      </c>
      <c r="BA616">
        <v>604</v>
      </c>
      <c r="BB616">
        <v>0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0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0</v>
      </c>
      <c r="BQ616">
        <v>0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0</v>
      </c>
      <c r="CV616">
        <v>0</v>
      </c>
      <c r="CW616">
        <f>ROUND(Y616*Source!I395*DO616,9)</f>
        <v>0</v>
      </c>
      <c r="CX616">
        <f>ROUND(Y616*Source!I395,9)</f>
        <v>0.16721249999999999</v>
      </c>
      <c r="CY616">
        <f>AB616</f>
        <v>16.45</v>
      </c>
      <c r="CZ616">
        <f>AF616</f>
        <v>16.45</v>
      </c>
      <c r="DA616">
        <f>AJ616</f>
        <v>1</v>
      </c>
      <c r="DB616">
        <f>ROUND((ROUND(AT616*CZ616,2)*1.25),6)</f>
        <v>2.6749999999999998</v>
      </c>
      <c r="DC616">
        <f>ROUND((ROUND(AT616*AG616,2)*1.25),6)</f>
        <v>1.8125</v>
      </c>
      <c r="DD616" t="s">
        <v>3</v>
      </c>
      <c r="DE616" t="s">
        <v>3</v>
      </c>
      <c r="DF616">
        <f t="shared" si="295"/>
        <v>0</v>
      </c>
      <c r="DG616">
        <f t="shared" si="277"/>
        <v>2.75</v>
      </c>
      <c r="DH616">
        <f t="shared" si="278"/>
        <v>1.87</v>
      </c>
      <c r="DI616">
        <f t="shared" si="279"/>
        <v>0</v>
      </c>
      <c r="DJ616">
        <f>DG616</f>
        <v>2.75</v>
      </c>
      <c r="DK616">
        <v>0</v>
      </c>
      <c r="DL616" t="s">
        <v>3</v>
      </c>
      <c r="DM616">
        <v>0</v>
      </c>
      <c r="DN616" t="s">
        <v>3</v>
      </c>
      <c r="DO616">
        <v>0</v>
      </c>
    </row>
    <row r="617" spans="1:119" x14ac:dyDescent="0.25">
      <c r="A617">
        <f>ROW(Source!A395)</f>
        <v>395</v>
      </c>
      <c r="B617">
        <v>75316141</v>
      </c>
      <c r="C617">
        <v>75317853</v>
      </c>
      <c r="D617">
        <v>31129229</v>
      </c>
      <c r="E617">
        <v>1</v>
      </c>
      <c r="F617">
        <v>1</v>
      </c>
      <c r="G617">
        <v>30570983</v>
      </c>
      <c r="H617">
        <v>3</v>
      </c>
      <c r="I617" t="s">
        <v>120</v>
      </c>
      <c r="J617" t="s">
        <v>122</v>
      </c>
      <c r="K617" t="s">
        <v>121</v>
      </c>
      <c r="L617">
        <v>1339</v>
      </c>
      <c r="N617">
        <v>1007</v>
      </c>
      <c r="O617" t="s">
        <v>30</v>
      </c>
      <c r="P617" t="s">
        <v>30</v>
      </c>
      <c r="Q617">
        <v>1</v>
      </c>
      <c r="W617">
        <v>0</v>
      </c>
      <c r="X617">
        <v>-86108698</v>
      </c>
      <c r="Y617">
        <f>AT617</f>
        <v>0.45</v>
      </c>
      <c r="AA617">
        <v>1664.47</v>
      </c>
      <c r="AB617">
        <v>0</v>
      </c>
      <c r="AC617">
        <v>0</v>
      </c>
      <c r="AD617">
        <v>0</v>
      </c>
      <c r="AE617">
        <v>1664.47</v>
      </c>
      <c r="AF617">
        <v>0</v>
      </c>
      <c r="AG617">
        <v>0</v>
      </c>
      <c r="AH617">
        <v>0</v>
      </c>
      <c r="AI617">
        <v>1</v>
      </c>
      <c r="AJ617">
        <v>1</v>
      </c>
      <c r="AK617">
        <v>1</v>
      </c>
      <c r="AL617">
        <v>1</v>
      </c>
      <c r="AM617">
        <v>0</v>
      </c>
      <c r="AN617">
        <v>0</v>
      </c>
      <c r="AO617">
        <v>0</v>
      </c>
      <c r="AP617">
        <v>1</v>
      </c>
      <c r="AQ617">
        <v>0</v>
      </c>
      <c r="AR617">
        <v>0</v>
      </c>
      <c r="AS617" t="s">
        <v>3</v>
      </c>
      <c r="AT617">
        <v>0.45</v>
      </c>
      <c r="AU617" t="s">
        <v>3</v>
      </c>
      <c r="AV617">
        <v>0</v>
      </c>
      <c r="AW617">
        <v>1</v>
      </c>
      <c r="AX617">
        <v>-1</v>
      </c>
      <c r="AY617">
        <v>0</v>
      </c>
      <c r="AZ617">
        <v>0</v>
      </c>
      <c r="BA617" t="s">
        <v>3</v>
      </c>
      <c r="BB617">
        <v>0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0</v>
      </c>
      <c r="BQ617">
        <v>0</v>
      </c>
      <c r="BR617">
        <v>0</v>
      </c>
      <c r="BS617">
        <v>0</v>
      </c>
      <c r="BT617">
        <v>0</v>
      </c>
      <c r="BU617">
        <v>0</v>
      </c>
      <c r="BV617">
        <v>0</v>
      </c>
      <c r="BW617">
        <v>0</v>
      </c>
      <c r="CV617">
        <v>0</v>
      </c>
      <c r="CW617">
        <v>0</v>
      </c>
      <c r="CX617">
        <f>ROUND(Y617*Source!I395,9)</f>
        <v>0.46305000000000002</v>
      </c>
      <c r="CY617">
        <f>AA617</f>
        <v>1664.47</v>
      </c>
      <c r="CZ617">
        <f>AE617</f>
        <v>1664.47</v>
      </c>
      <c r="DA617">
        <f>AI617</f>
        <v>1</v>
      </c>
      <c r="DB617">
        <f>ROUND(ROUND(AT617*CZ617,2),6)</f>
        <v>749.01</v>
      </c>
      <c r="DC617">
        <f>ROUND(ROUND(AT617*AG617,2),6)</f>
        <v>0</v>
      </c>
      <c r="DD617" t="s">
        <v>3</v>
      </c>
      <c r="DE617" t="s">
        <v>3</v>
      </c>
      <c r="DF617">
        <f t="shared" si="295"/>
        <v>770.73</v>
      </c>
      <c r="DG617">
        <f t="shared" si="277"/>
        <v>0</v>
      </c>
      <c r="DH617">
        <f t="shared" si="278"/>
        <v>0</v>
      </c>
      <c r="DI617">
        <f t="shared" si="279"/>
        <v>0</v>
      </c>
      <c r="DJ617">
        <f>DF617</f>
        <v>770.73</v>
      </c>
      <c r="DK617">
        <v>0</v>
      </c>
      <c r="DL617" t="s">
        <v>3</v>
      </c>
      <c r="DM617">
        <v>0</v>
      </c>
      <c r="DN617" t="s">
        <v>3</v>
      </c>
      <c r="DO617">
        <v>0</v>
      </c>
    </row>
    <row r="618" spans="1:119" x14ac:dyDescent="0.25">
      <c r="A618">
        <f>ROW(Source!A396)</f>
        <v>396</v>
      </c>
      <c r="B618">
        <v>75316143</v>
      </c>
      <c r="C618">
        <v>75317853</v>
      </c>
      <c r="D618">
        <v>44573642</v>
      </c>
      <c r="E618">
        <v>30570983</v>
      </c>
      <c r="F618">
        <v>1</v>
      </c>
      <c r="G618">
        <v>30570983</v>
      </c>
      <c r="H618">
        <v>1</v>
      </c>
      <c r="I618" t="s">
        <v>678</v>
      </c>
      <c r="J618" t="s">
        <v>3</v>
      </c>
      <c r="K618" t="s">
        <v>679</v>
      </c>
      <c r="L618">
        <v>1191</v>
      </c>
      <c r="N618">
        <v>1013</v>
      </c>
      <c r="O618" t="s">
        <v>680</v>
      </c>
      <c r="P618" t="s">
        <v>680</v>
      </c>
      <c r="Q618">
        <v>1</v>
      </c>
      <c r="W618">
        <v>0</v>
      </c>
      <c r="X618">
        <v>476480486</v>
      </c>
      <c r="Y618">
        <f>(AT618*1.15)</f>
        <v>2.3574999999999995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0</v>
      </c>
      <c r="AH618">
        <v>0</v>
      </c>
      <c r="AI618">
        <v>1</v>
      </c>
      <c r="AJ618">
        <v>1</v>
      </c>
      <c r="AK618">
        <v>1</v>
      </c>
      <c r="AL618">
        <v>1</v>
      </c>
      <c r="AM618">
        <v>-2</v>
      </c>
      <c r="AN618">
        <v>0</v>
      </c>
      <c r="AO618">
        <v>1</v>
      </c>
      <c r="AP618">
        <v>1</v>
      </c>
      <c r="AQ618">
        <v>0</v>
      </c>
      <c r="AR618">
        <v>0</v>
      </c>
      <c r="AS618" t="s">
        <v>3</v>
      </c>
      <c r="AT618">
        <v>2.0499999999999998</v>
      </c>
      <c r="AU618" t="s">
        <v>95</v>
      </c>
      <c r="AV618">
        <v>1</v>
      </c>
      <c r="AW618">
        <v>2</v>
      </c>
      <c r="AX618">
        <v>75317857</v>
      </c>
      <c r="AY618">
        <v>1</v>
      </c>
      <c r="AZ618">
        <v>2048</v>
      </c>
      <c r="BA618">
        <v>606</v>
      </c>
      <c r="BB618">
        <v>0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0</v>
      </c>
      <c r="BN618">
        <v>0</v>
      </c>
      <c r="BO618">
        <v>0</v>
      </c>
      <c r="BP618">
        <v>0</v>
      </c>
      <c r="BQ618">
        <v>0</v>
      </c>
      <c r="BR618">
        <v>0</v>
      </c>
      <c r="BS618">
        <v>0</v>
      </c>
      <c r="BT618">
        <v>0</v>
      </c>
      <c r="BU618">
        <v>0</v>
      </c>
      <c r="BV618">
        <v>0</v>
      </c>
      <c r="BW618">
        <v>0</v>
      </c>
      <c r="CU618">
        <f>ROUND(AT618*Source!I396*AH618*AL618,2)</f>
        <v>0</v>
      </c>
      <c r="CV618">
        <f>ROUND(Y618*Source!I396,9)</f>
        <v>2.4258674999999998</v>
      </c>
      <c r="CW618">
        <v>0</v>
      </c>
      <c r="CX618">
        <f>ROUND(Y618*Source!I396,9)</f>
        <v>2.4258674999999998</v>
      </c>
      <c r="CY618">
        <f>AD618</f>
        <v>0</v>
      </c>
      <c r="CZ618">
        <f>AH618</f>
        <v>0</v>
      </c>
      <c r="DA618">
        <f>AL618</f>
        <v>1</v>
      </c>
      <c r="DB618">
        <f>ROUND((ROUND(AT618*CZ618,2)*1.15),6)</f>
        <v>0</v>
      </c>
      <c r="DC618">
        <f>ROUND((ROUND(AT618*AG618,2)*1.15),6)</f>
        <v>0</v>
      </c>
      <c r="DD618" t="s">
        <v>3</v>
      </c>
      <c r="DE618" t="s">
        <v>3</v>
      </c>
      <c r="DF618">
        <f t="shared" si="295"/>
        <v>0</v>
      </c>
      <c r="DG618">
        <f t="shared" si="277"/>
        <v>0</v>
      </c>
      <c r="DH618">
        <f t="shared" si="278"/>
        <v>0</v>
      </c>
      <c r="DI618">
        <f t="shared" si="279"/>
        <v>0</v>
      </c>
      <c r="DJ618">
        <f>DI618</f>
        <v>0</v>
      </c>
      <c r="DK618">
        <v>0</v>
      </c>
      <c r="DL618" t="s">
        <v>3</v>
      </c>
      <c r="DM618">
        <v>0</v>
      </c>
      <c r="DN618" t="s">
        <v>3</v>
      </c>
      <c r="DO618">
        <v>0</v>
      </c>
    </row>
    <row r="619" spans="1:119" x14ac:dyDescent="0.25">
      <c r="A619">
        <f>ROW(Source!A396)</f>
        <v>396</v>
      </c>
      <c r="B619">
        <v>75316143</v>
      </c>
      <c r="C619">
        <v>75317853</v>
      </c>
      <c r="D619">
        <v>65152857</v>
      </c>
      <c r="E619">
        <v>1</v>
      </c>
      <c r="F619">
        <v>1</v>
      </c>
      <c r="G619">
        <v>30570983</v>
      </c>
      <c r="H619">
        <v>2</v>
      </c>
      <c r="I619" t="s">
        <v>702</v>
      </c>
      <c r="J619" t="s">
        <v>703</v>
      </c>
      <c r="K619" t="s">
        <v>704</v>
      </c>
      <c r="L619">
        <v>1368</v>
      </c>
      <c r="N619">
        <v>1011</v>
      </c>
      <c r="O619" t="s">
        <v>695</v>
      </c>
      <c r="P619" t="s">
        <v>695</v>
      </c>
      <c r="Q619">
        <v>1</v>
      </c>
      <c r="W619">
        <v>0</v>
      </c>
      <c r="X619">
        <v>-964045753</v>
      </c>
      <c r="Y619">
        <f>(AT619*1.25)</f>
        <v>0.16250000000000001</v>
      </c>
      <c r="AA619">
        <v>0</v>
      </c>
      <c r="AB619">
        <v>17.22</v>
      </c>
      <c r="AC619">
        <v>11.71</v>
      </c>
      <c r="AD619">
        <v>0</v>
      </c>
      <c r="AE619">
        <v>0</v>
      </c>
      <c r="AF619">
        <v>16.45</v>
      </c>
      <c r="AG619">
        <v>11.18</v>
      </c>
      <c r="AH619">
        <v>0</v>
      </c>
      <c r="AI619">
        <v>1</v>
      </c>
      <c r="AJ619">
        <v>1</v>
      </c>
      <c r="AK619">
        <v>1</v>
      </c>
      <c r="AL619">
        <v>1</v>
      </c>
      <c r="AM619">
        <v>2</v>
      </c>
      <c r="AN619">
        <v>0</v>
      </c>
      <c r="AO619">
        <v>1</v>
      </c>
      <c r="AP619">
        <v>1</v>
      </c>
      <c r="AQ619">
        <v>0</v>
      </c>
      <c r="AR619">
        <v>0</v>
      </c>
      <c r="AS619" t="s">
        <v>3</v>
      </c>
      <c r="AT619">
        <v>0.13</v>
      </c>
      <c r="AU619" t="s">
        <v>94</v>
      </c>
      <c r="AV619">
        <v>0</v>
      </c>
      <c r="AW619">
        <v>2</v>
      </c>
      <c r="AX619">
        <v>75317858</v>
      </c>
      <c r="AY619">
        <v>1</v>
      </c>
      <c r="AZ619">
        <v>0</v>
      </c>
      <c r="BA619">
        <v>607</v>
      </c>
      <c r="BB619">
        <v>0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0</v>
      </c>
      <c r="BN619">
        <v>0</v>
      </c>
      <c r="BO619">
        <v>0</v>
      </c>
      <c r="BP619">
        <v>0</v>
      </c>
      <c r="BQ619">
        <v>0</v>
      </c>
      <c r="BR619">
        <v>0</v>
      </c>
      <c r="BS619">
        <v>0</v>
      </c>
      <c r="BT619">
        <v>0</v>
      </c>
      <c r="BU619">
        <v>0</v>
      </c>
      <c r="BV619">
        <v>0</v>
      </c>
      <c r="BW619">
        <v>0</v>
      </c>
      <c r="CV619">
        <v>0</v>
      </c>
      <c r="CW619">
        <f>ROUND(Y619*Source!I396*DO619,9)</f>
        <v>0</v>
      </c>
      <c r="CX619">
        <f>ROUND(Y619*Source!I396,9)</f>
        <v>0.16721249999999999</v>
      </c>
      <c r="CY619">
        <f>AB619</f>
        <v>17.22</v>
      </c>
      <c r="CZ619">
        <f>AF619</f>
        <v>16.45</v>
      </c>
      <c r="DA619">
        <f>AJ619</f>
        <v>1</v>
      </c>
      <c r="DB619">
        <f>ROUND((ROUND(AT619*CZ619,2)*1.25),6)</f>
        <v>2.6749999999999998</v>
      </c>
      <c r="DC619">
        <f>ROUND((ROUND(AT619*AG619,2)*1.25),6)</f>
        <v>1.8125</v>
      </c>
      <c r="DD619" t="s">
        <v>3</v>
      </c>
      <c r="DE619" t="s">
        <v>3</v>
      </c>
      <c r="DF619">
        <f t="shared" si="295"/>
        <v>0</v>
      </c>
      <c r="DG619">
        <f t="shared" si="277"/>
        <v>2.75</v>
      </c>
      <c r="DH619">
        <f t="shared" si="278"/>
        <v>1.87</v>
      </c>
      <c r="DI619">
        <f t="shared" si="279"/>
        <v>0</v>
      </c>
      <c r="DJ619">
        <f>DG619</f>
        <v>2.75</v>
      </c>
      <c r="DK619">
        <v>0</v>
      </c>
      <c r="DL619" t="s">
        <v>3</v>
      </c>
      <c r="DM619">
        <v>0</v>
      </c>
      <c r="DN619" t="s">
        <v>3</v>
      </c>
      <c r="DO619">
        <v>0</v>
      </c>
    </row>
    <row r="620" spans="1:119" x14ac:dyDescent="0.25">
      <c r="A620">
        <f>ROW(Source!A396)</f>
        <v>396</v>
      </c>
      <c r="B620">
        <v>75316143</v>
      </c>
      <c r="C620">
        <v>75317853</v>
      </c>
      <c r="D620">
        <v>31129229</v>
      </c>
      <c r="E620">
        <v>1</v>
      </c>
      <c r="F620">
        <v>1</v>
      </c>
      <c r="G620">
        <v>30570983</v>
      </c>
      <c r="H620">
        <v>3</v>
      </c>
      <c r="I620" t="s">
        <v>120</v>
      </c>
      <c r="J620" t="s">
        <v>122</v>
      </c>
      <c r="K620" t="s">
        <v>121</v>
      </c>
      <c r="L620">
        <v>1339</v>
      </c>
      <c r="N620">
        <v>1007</v>
      </c>
      <c r="O620" t="s">
        <v>30</v>
      </c>
      <c r="P620" t="s">
        <v>30</v>
      </c>
      <c r="Q620">
        <v>1</v>
      </c>
      <c r="W620">
        <v>0</v>
      </c>
      <c r="X620">
        <v>-86108698</v>
      </c>
      <c r="Y620">
        <f>AT620</f>
        <v>0.45</v>
      </c>
      <c r="AA620">
        <v>6707.81</v>
      </c>
      <c r="AB620">
        <v>0</v>
      </c>
      <c r="AC620">
        <v>0</v>
      </c>
      <c r="AD620">
        <v>0</v>
      </c>
      <c r="AE620">
        <v>1664.47</v>
      </c>
      <c r="AF620">
        <v>0</v>
      </c>
      <c r="AG620">
        <v>0</v>
      </c>
      <c r="AH620">
        <v>0</v>
      </c>
      <c r="AI620">
        <v>4.03</v>
      </c>
      <c r="AJ620">
        <v>1</v>
      </c>
      <c r="AK620">
        <v>1</v>
      </c>
      <c r="AL620">
        <v>1</v>
      </c>
      <c r="AM620">
        <v>-2</v>
      </c>
      <c r="AN620">
        <v>0</v>
      </c>
      <c r="AO620">
        <v>0</v>
      </c>
      <c r="AP620">
        <v>1</v>
      </c>
      <c r="AQ620">
        <v>0</v>
      </c>
      <c r="AR620">
        <v>0</v>
      </c>
      <c r="AS620" t="s">
        <v>3</v>
      </c>
      <c r="AT620">
        <v>0.45</v>
      </c>
      <c r="AU620" t="s">
        <v>3</v>
      </c>
      <c r="AV620">
        <v>0</v>
      </c>
      <c r="AW620">
        <v>1</v>
      </c>
      <c r="AX620">
        <v>-1</v>
      </c>
      <c r="AY620">
        <v>0</v>
      </c>
      <c r="AZ620">
        <v>0</v>
      </c>
      <c r="BA620" t="s">
        <v>3</v>
      </c>
      <c r="BB620">
        <v>0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0</v>
      </c>
      <c r="BN620">
        <v>0</v>
      </c>
      <c r="BO620">
        <v>0</v>
      </c>
      <c r="BP620">
        <v>0</v>
      </c>
      <c r="BQ620">
        <v>0</v>
      </c>
      <c r="BR620">
        <v>0</v>
      </c>
      <c r="BS620">
        <v>0</v>
      </c>
      <c r="BT620">
        <v>0</v>
      </c>
      <c r="BU620">
        <v>0</v>
      </c>
      <c r="BV620">
        <v>0</v>
      </c>
      <c r="BW620">
        <v>0</v>
      </c>
      <c r="CV620">
        <v>0</v>
      </c>
      <c r="CW620">
        <v>0</v>
      </c>
      <c r="CX620">
        <f>ROUND(Y620*Source!I396,9)</f>
        <v>0.46305000000000002</v>
      </c>
      <c r="CY620">
        <f>AA620</f>
        <v>6707.81</v>
      </c>
      <c r="CZ620">
        <f>AE620</f>
        <v>1664.47</v>
      </c>
      <c r="DA620">
        <f>AI620</f>
        <v>4.03</v>
      </c>
      <c r="DB620">
        <f>ROUND(ROUND(AT620*CZ620,2),6)</f>
        <v>749.01</v>
      </c>
      <c r="DC620">
        <f>ROUND(ROUND(AT620*AG620,2),6)</f>
        <v>0</v>
      </c>
      <c r="DD620" t="s">
        <v>3</v>
      </c>
      <c r="DE620" t="s">
        <v>3</v>
      </c>
      <c r="DF620">
        <f>ROUND(ROUND(AE620*AI620,2)*CX620,2)</f>
        <v>3106.05</v>
      </c>
      <c r="DG620">
        <f t="shared" si="277"/>
        <v>0</v>
      </c>
      <c r="DH620">
        <f t="shared" si="278"/>
        <v>0</v>
      </c>
      <c r="DI620">
        <f t="shared" si="279"/>
        <v>0</v>
      </c>
      <c r="DJ620">
        <f>DF620</f>
        <v>3106.05</v>
      </c>
      <c r="DK620">
        <v>0</v>
      </c>
      <c r="DL620" t="s">
        <v>3</v>
      </c>
      <c r="DM620">
        <v>0</v>
      </c>
      <c r="DN620" t="s">
        <v>3</v>
      </c>
      <c r="DO620">
        <v>0</v>
      </c>
    </row>
    <row r="621" spans="1:119" x14ac:dyDescent="0.25">
      <c r="A621">
        <f>ROW(Source!A399)</f>
        <v>399</v>
      </c>
      <c r="B621">
        <v>75316141</v>
      </c>
      <c r="C621">
        <v>75317861</v>
      </c>
      <c r="D621">
        <v>44573642</v>
      </c>
      <c r="E621">
        <v>30570983</v>
      </c>
      <c r="F621">
        <v>1</v>
      </c>
      <c r="G621">
        <v>30570983</v>
      </c>
      <c r="H621">
        <v>1</v>
      </c>
      <c r="I621" t="s">
        <v>678</v>
      </c>
      <c r="J621" t="s">
        <v>3</v>
      </c>
      <c r="K621" t="s">
        <v>679</v>
      </c>
      <c r="L621">
        <v>1191</v>
      </c>
      <c r="N621">
        <v>1013</v>
      </c>
      <c r="O621" t="s">
        <v>680</v>
      </c>
      <c r="P621" t="s">
        <v>680</v>
      </c>
      <c r="Q621">
        <v>1</v>
      </c>
      <c r="W621">
        <v>0</v>
      </c>
      <c r="X621">
        <v>476480486</v>
      </c>
      <c r="Y621">
        <f>(AT621*1.15)</f>
        <v>59.201999999999991</v>
      </c>
      <c r="AA621">
        <v>0</v>
      </c>
      <c r="AB621">
        <v>0</v>
      </c>
      <c r="AC621">
        <v>0</v>
      </c>
      <c r="AD621">
        <v>0</v>
      </c>
      <c r="AE621">
        <v>0</v>
      </c>
      <c r="AF621">
        <v>0</v>
      </c>
      <c r="AG621">
        <v>0</v>
      </c>
      <c r="AH621">
        <v>0</v>
      </c>
      <c r="AI621">
        <v>1</v>
      </c>
      <c r="AJ621">
        <v>1</v>
      </c>
      <c r="AK621">
        <v>1</v>
      </c>
      <c r="AL621">
        <v>1</v>
      </c>
      <c r="AM621">
        <v>5</v>
      </c>
      <c r="AN621">
        <v>0</v>
      </c>
      <c r="AO621">
        <v>1</v>
      </c>
      <c r="AP621">
        <v>1</v>
      </c>
      <c r="AQ621">
        <v>0</v>
      </c>
      <c r="AR621">
        <v>0</v>
      </c>
      <c r="AS621" t="s">
        <v>3</v>
      </c>
      <c r="AT621">
        <v>51.48</v>
      </c>
      <c r="AU621" t="s">
        <v>95</v>
      </c>
      <c r="AV621">
        <v>1</v>
      </c>
      <c r="AW621">
        <v>2</v>
      </c>
      <c r="AX621">
        <v>75317878</v>
      </c>
      <c r="AY621">
        <v>1</v>
      </c>
      <c r="AZ621">
        <v>2048</v>
      </c>
      <c r="BA621">
        <v>609</v>
      </c>
      <c r="BB621">
        <v>0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</v>
      </c>
      <c r="BL621">
        <v>0</v>
      </c>
      <c r="BM621">
        <v>0</v>
      </c>
      <c r="BN621">
        <v>0</v>
      </c>
      <c r="BO621">
        <v>0</v>
      </c>
      <c r="BP621">
        <v>0</v>
      </c>
      <c r="BQ621">
        <v>0</v>
      </c>
      <c r="BR621">
        <v>0</v>
      </c>
      <c r="BS621">
        <v>0</v>
      </c>
      <c r="BT621">
        <v>0</v>
      </c>
      <c r="BU621">
        <v>0</v>
      </c>
      <c r="BV621">
        <v>0</v>
      </c>
      <c r="BW621">
        <v>0</v>
      </c>
      <c r="CU621">
        <f>ROUND(AT621*Source!I399*AH621*AL621,2)</f>
        <v>0</v>
      </c>
      <c r="CV621">
        <f>ROUND(Y621*Source!I399,9)</f>
        <v>8.7026939999999993</v>
      </c>
      <c r="CW621">
        <v>0</v>
      </c>
      <c r="CX621">
        <f>ROUND(Y621*Source!I399,9)</f>
        <v>8.7026939999999993</v>
      </c>
      <c r="CY621">
        <f>AD621</f>
        <v>0</v>
      </c>
      <c r="CZ621">
        <f>AH621</f>
        <v>0</v>
      </c>
      <c r="DA621">
        <f>AL621</f>
        <v>1</v>
      </c>
      <c r="DB621">
        <f>ROUND((ROUND(AT621*CZ621,2)*1.15),6)</f>
        <v>0</v>
      </c>
      <c r="DC621">
        <f>ROUND((ROUND(AT621*AG621,2)*1.15),6)</f>
        <v>0</v>
      </c>
      <c r="DD621" t="s">
        <v>3</v>
      </c>
      <c r="DE621" t="s">
        <v>3</v>
      </c>
      <c r="DF621">
        <f t="shared" ref="DF621:DF643" si="296">ROUND(ROUND(AE621,2)*CX621,2)</f>
        <v>0</v>
      </c>
      <c r="DG621">
        <f t="shared" si="277"/>
        <v>0</v>
      </c>
      <c r="DH621">
        <f t="shared" si="278"/>
        <v>0</v>
      </c>
      <c r="DI621">
        <f t="shared" si="279"/>
        <v>0</v>
      </c>
      <c r="DJ621">
        <f>DI621</f>
        <v>0</v>
      </c>
      <c r="DK621">
        <v>0</v>
      </c>
      <c r="DL621" t="s">
        <v>3</v>
      </c>
      <c r="DM621">
        <v>0</v>
      </c>
      <c r="DN621" t="s">
        <v>3</v>
      </c>
      <c r="DO621">
        <v>0</v>
      </c>
    </row>
    <row r="622" spans="1:119" x14ac:dyDescent="0.25">
      <c r="A622">
        <f>ROW(Source!A399)</f>
        <v>399</v>
      </c>
      <c r="B622">
        <v>75316141</v>
      </c>
      <c r="C622">
        <v>75317861</v>
      </c>
      <c r="D622">
        <v>65153288</v>
      </c>
      <c r="E622">
        <v>1</v>
      </c>
      <c r="F622">
        <v>1</v>
      </c>
      <c r="G622">
        <v>30570983</v>
      </c>
      <c r="H622">
        <v>2</v>
      </c>
      <c r="I622" t="s">
        <v>692</v>
      </c>
      <c r="J622" t="s">
        <v>693</v>
      </c>
      <c r="K622" t="s">
        <v>694</v>
      </c>
      <c r="L622">
        <v>1368</v>
      </c>
      <c r="N622">
        <v>1011</v>
      </c>
      <c r="O622" t="s">
        <v>695</v>
      </c>
      <c r="P622" t="s">
        <v>695</v>
      </c>
      <c r="Q622">
        <v>1</v>
      </c>
      <c r="W622">
        <v>0</v>
      </c>
      <c r="X622">
        <v>-7781208</v>
      </c>
      <c r="Y622">
        <f>(AT622*1.25)</f>
        <v>0.35000000000000003</v>
      </c>
      <c r="AA622">
        <v>0</v>
      </c>
      <c r="AB622">
        <v>83.1</v>
      </c>
      <c r="AC622">
        <v>12.62</v>
      </c>
      <c r="AD622">
        <v>0</v>
      </c>
      <c r="AE622">
        <v>0</v>
      </c>
      <c r="AF622">
        <v>83.1</v>
      </c>
      <c r="AG622">
        <v>12.62</v>
      </c>
      <c r="AH622">
        <v>0</v>
      </c>
      <c r="AI622">
        <v>1</v>
      </c>
      <c r="AJ622">
        <v>1</v>
      </c>
      <c r="AK622">
        <v>1</v>
      </c>
      <c r="AL622">
        <v>1</v>
      </c>
      <c r="AM622">
        <v>-2</v>
      </c>
      <c r="AN622">
        <v>0</v>
      </c>
      <c r="AO622">
        <v>1</v>
      </c>
      <c r="AP622">
        <v>1</v>
      </c>
      <c r="AQ622">
        <v>0</v>
      </c>
      <c r="AR622">
        <v>0</v>
      </c>
      <c r="AS622" t="s">
        <v>3</v>
      </c>
      <c r="AT622">
        <v>0.28000000000000003</v>
      </c>
      <c r="AU622" t="s">
        <v>94</v>
      </c>
      <c r="AV622">
        <v>0</v>
      </c>
      <c r="AW622">
        <v>2</v>
      </c>
      <c r="AX622">
        <v>75317879</v>
      </c>
      <c r="AY622">
        <v>1</v>
      </c>
      <c r="AZ622">
        <v>2048</v>
      </c>
      <c r="BA622">
        <v>610</v>
      </c>
      <c r="BB622">
        <v>0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0</v>
      </c>
      <c r="BL622">
        <v>0</v>
      </c>
      <c r="BM622">
        <v>0</v>
      </c>
      <c r="BN622">
        <v>0</v>
      </c>
      <c r="BO622">
        <v>0</v>
      </c>
      <c r="BP622">
        <v>0</v>
      </c>
      <c r="BQ622">
        <v>0</v>
      </c>
      <c r="BR622">
        <v>0</v>
      </c>
      <c r="BS622">
        <v>0</v>
      </c>
      <c r="BT622">
        <v>0</v>
      </c>
      <c r="BU622">
        <v>0</v>
      </c>
      <c r="BV622">
        <v>0</v>
      </c>
      <c r="BW622">
        <v>0</v>
      </c>
      <c r="CV622">
        <v>0</v>
      </c>
      <c r="CW622">
        <f>ROUND(Y622*Source!I399*DO622,9)</f>
        <v>0</v>
      </c>
      <c r="CX622">
        <f>ROUND(Y622*Source!I399,9)</f>
        <v>5.1450000000000003E-2</v>
      </c>
      <c r="CY622">
        <f>AB622</f>
        <v>83.1</v>
      </c>
      <c r="CZ622">
        <f>AF622</f>
        <v>83.1</v>
      </c>
      <c r="DA622">
        <f>AJ622</f>
        <v>1</v>
      </c>
      <c r="DB622">
        <f>ROUND((ROUND(AT622*CZ622,2)*1.25),6)</f>
        <v>29.087499999999999</v>
      </c>
      <c r="DC622">
        <f>ROUND((ROUND(AT622*AG622,2)*1.25),6)</f>
        <v>4.4124999999999996</v>
      </c>
      <c r="DD622" t="s">
        <v>3</v>
      </c>
      <c r="DE622" t="s">
        <v>3</v>
      </c>
      <c r="DF622">
        <f t="shared" si="296"/>
        <v>0</v>
      </c>
      <c r="DG622">
        <f t="shared" si="277"/>
        <v>4.28</v>
      </c>
      <c r="DH622">
        <f t="shared" si="278"/>
        <v>0.65</v>
      </c>
      <c r="DI622">
        <f t="shared" si="279"/>
        <v>0</v>
      </c>
      <c r="DJ622">
        <f>DG622</f>
        <v>4.28</v>
      </c>
      <c r="DK622">
        <v>0</v>
      </c>
      <c r="DL622" t="s">
        <v>3</v>
      </c>
      <c r="DM622">
        <v>0</v>
      </c>
      <c r="DN622" t="s">
        <v>3</v>
      </c>
      <c r="DO622">
        <v>0</v>
      </c>
    </row>
    <row r="623" spans="1:119" x14ac:dyDescent="0.25">
      <c r="A623">
        <f>ROW(Source!A399)</f>
        <v>399</v>
      </c>
      <c r="B623">
        <v>75316141</v>
      </c>
      <c r="C623">
        <v>75317861</v>
      </c>
      <c r="D623">
        <v>65152701</v>
      </c>
      <c r="E623">
        <v>1</v>
      </c>
      <c r="F623">
        <v>1</v>
      </c>
      <c r="G623">
        <v>30570983</v>
      </c>
      <c r="H623">
        <v>2</v>
      </c>
      <c r="I623" t="s">
        <v>705</v>
      </c>
      <c r="J623" t="s">
        <v>706</v>
      </c>
      <c r="K623" t="s">
        <v>707</v>
      </c>
      <c r="L623">
        <v>1368</v>
      </c>
      <c r="N623">
        <v>1011</v>
      </c>
      <c r="O623" t="s">
        <v>695</v>
      </c>
      <c r="P623" t="s">
        <v>695</v>
      </c>
      <c r="Q623">
        <v>1</v>
      </c>
      <c r="W623">
        <v>0</v>
      </c>
      <c r="X623">
        <v>-1742332592</v>
      </c>
      <c r="Y623">
        <f>(AT623*1.25)</f>
        <v>0.61250000000000004</v>
      </c>
      <c r="AA623">
        <v>0</v>
      </c>
      <c r="AB623">
        <v>53.9</v>
      </c>
      <c r="AC623">
        <v>12.62</v>
      </c>
      <c r="AD623">
        <v>0</v>
      </c>
      <c r="AE623">
        <v>0</v>
      </c>
      <c r="AF623">
        <v>53.9</v>
      </c>
      <c r="AG623">
        <v>12.62</v>
      </c>
      <c r="AH623">
        <v>0</v>
      </c>
      <c r="AI623">
        <v>1</v>
      </c>
      <c r="AJ623">
        <v>1</v>
      </c>
      <c r="AK623">
        <v>1</v>
      </c>
      <c r="AL623">
        <v>1</v>
      </c>
      <c r="AM623">
        <v>-2</v>
      </c>
      <c r="AN623">
        <v>0</v>
      </c>
      <c r="AO623">
        <v>1</v>
      </c>
      <c r="AP623">
        <v>1</v>
      </c>
      <c r="AQ623">
        <v>0</v>
      </c>
      <c r="AR623">
        <v>0</v>
      </c>
      <c r="AS623" t="s">
        <v>3</v>
      </c>
      <c r="AT623">
        <v>0.49</v>
      </c>
      <c r="AU623" t="s">
        <v>94</v>
      </c>
      <c r="AV623">
        <v>0</v>
      </c>
      <c r="AW623">
        <v>2</v>
      </c>
      <c r="AX623">
        <v>75317880</v>
      </c>
      <c r="AY623">
        <v>1</v>
      </c>
      <c r="AZ623">
        <v>0</v>
      </c>
      <c r="BA623">
        <v>611</v>
      </c>
      <c r="BB623">
        <v>0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0</v>
      </c>
      <c r="BK623">
        <v>0</v>
      </c>
      <c r="BL623">
        <v>0</v>
      </c>
      <c r="BM623">
        <v>0</v>
      </c>
      <c r="BN623">
        <v>0</v>
      </c>
      <c r="BO623">
        <v>0</v>
      </c>
      <c r="BP623">
        <v>0</v>
      </c>
      <c r="BQ623">
        <v>0</v>
      </c>
      <c r="BR623">
        <v>0</v>
      </c>
      <c r="BS623">
        <v>0</v>
      </c>
      <c r="BT623">
        <v>0</v>
      </c>
      <c r="BU623">
        <v>0</v>
      </c>
      <c r="BV623">
        <v>0</v>
      </c>
      <c r="BW623">
        <v>0</v>
      </c>
      <c r="CV623">
        <v>0</v>
      </c>
      <c r="CW623">
        <f>ROUND(Y623*Source!I399*DO623,9)</f>
        <v>0</v>
      </c>
      <c r="CX623">
        <f>ROUND(Y623*Source!I399,9)</f>
        <v>9.0037500000000006E-2</v>
      </c>
      <c r="CY623">
        <f>AB623</f>
        <v>53.9</v>
      </c>
      <c r="CZ623">
        <f>AF623</f>
        <v>53.9</v>
      </c>
      <c r="DA623">
        <f>AJ623</f>
        <v>1</v>
      </c>
      <c r="DB623">
        <f>ROUND((ROUND(AT623*CZ623,2)*1.25),6)</f>
        <v>33.012500000000003</v>
      </c>
      <c r="DC623">
        <f>ROUND((ROUND(AT623*AG623,2)*1.25),6)</f>
        <v>7.7249999999999996</v>
      </c>
      <c r="DD623" t="s">
        <v>3</v>
      </c>
      <c r="DE623" t="s">
        <v>3</v>
      </c>
      <c r="DF623">
        <f t="shared" si="296"/>
        <v>0</v>
      </c>
      <c r="DG623">
        <f t="shared" si="277"/>
        <v>4.8499999999999996</v>
      </c>
      <c r="DH623">
        <f t="shared" si="278"/>
        <v>1.1399999999999999</v>
      </c>
      <c r="DI623">
        <f t="shared" si="279"/>
        <v>0</v>
      </c>
      <c r="DJ623">
        <f>DG623</f>
        <v>4.8499999999999996</v>
      </c>
      <c r="DK623">
        <v>0</v>
      </c>
      <c r="DL623" t="s">
        <v>3</v>
      </c>
      <c r="DM623">
        <v>0</v>
      </c>
      <c r="DN623" t="s">
        <v>3</v>
      </c>
      <c r="DO623">
        <v>0</v>
      </c>
    </row>
    <row r="624" spans="1:119" x14ac:dyDescent="0.25">
      <c r="A624">
        <f>ROW(Source!A399)</f>
        <v>399</v>
      </c>
      <c r="B624">
        <v>75316141</v>
      </c>
      <c r="C624">
        <v>75317861</v>
      </c>
      <c r="D624">
        <v>65152869</v>
      </c>
      <c r="E624">
        <v>1</v>
      </c>
      <c r="F624">
        <v>1</v>
      </c>
      <c r="G624">
        <v>30570983</v>
      </c>
      <c r="H624">
        <v>2</v>
      </c>
      <c r="I624" t="s">
        <v>708</v>
      </c>
      <c r="J624" t="s">
        <v>709</v>
      </c>
      <c r="K624" t="s">
        <v>710</v>
      </c>
      <c r="L624">
        <v>1368</v>
      </c>
      <c r="N624">
        <v>1011</v>
      </c>
      <c r="O624" t="s">
        <v>695</v>
      </c>
      <c r="P624" t="s">
        <v>695</v>
      </c>
      <c r="Q624">
        <v>1</v>
      </c>
      <c r="W624">
        <v>0</v>
      </c>
      <c r="X624">
        <v>1976627719</v>
      </c>
      <c r="Y624">
        <f>(AT624*1.25)</f>
        <v>0.8125</v>
      </c>
      <c r="AA624">
        <v>0</v>
      </c>
      <c r="AB624">
        <v>0.23</v>
      </c>
      <c r="AC624">
        <v>0</v>
      </c>
      <c r="AD624">
        <v>0</v>
      </c>
      <c r="AE624">
        <v>0</v>
      </c>
      <c r="AF624">
        <v>0.23</v>
      </c>
      <c r="AG624">
        <v>0</v>
      </c>
      <c r="AH624">
        <v>0</v>
      </c>
      <c r="AI624">
        <v>1</v>
      </c>
      <c r="AJ624">
        <v>1</v>
      </c>
      <c r="AK624">
        <v>1</v>
      </c>
      <c r="AL624">
        <v>1</v>
      </c>
      <c r="AM624">
        <v>-2</v>
      </c>
      <c r="AN624">
        <v>0</v>
      </c>
      <c r="AO624">
        <v>1</v>
      </c>
      <c r="AP624">
        <v>1</v>
      </c>
      <c r="AQ624">
        <v>0</v>
      </c>
      <c r="AR624">
        <v>0</v>
      </c>
      <c r="AS624" t="s">
        <v>3</v>
      </c>
      <c r="AT624">
        <v>0.65</v>
      </c>
      <c r="AU624" t="s">
        <v>94</v>
      </c>
      <c r="AV624">
        <v>0</v>
      </c>
      <c r="AW624">
        <v>2</v>
      </c>
      <c r="AX624">
        <v>75317881</v>
      </c>
      <c r="AY624">
        <v>1</v>
      </c>
      <c r="AZ624">
        <v>0</v>
      </c>
      <c r="BA624">
        <v>612</v>
      </c>
      <c r="BB624">
        <v>0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0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0</v>
      </c>
      <c r="BQ624">
        <v>0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0</v>
      </c>
      <c r="CV624">
        <v>0</v>
      </c>
      <c r="CW624">
        <f>ROUND(Y624*Source!I399*DO624,9)</f>
        <v>0</v>
      </c>
      <c r="CX624">
        <f>ROUND(Y624*Source!I399,9)</f>
        <v>0.1194375</v>
      </c>
      <c r="CY624">
        <f>AB624</f>
        <v>0.23</v>
      </c>
      <c r="CZ624">
        <f>AF624</f>
        <v>0.23</v>
      </c>
      <c r="DA624">
        <f>AJ624</f>
        <v>1</v>
      </c>
      <c r="DB624">
        <f>ROUND((ROUND(AT624*CZ624,2)*1.25),6)</f>
        <v>0.1875</v>
      </c>
      <c r="DC624">
        <f>ROUND((ROUND(AT624*AG624,2)*1.25),6)</f>
        <v>0</v>
      </c>
      <c r="DD624" t="s">
        <v>3</v>
      </c>
      <c r="DE624" t="s">
        <v>3</v>
      </c>
      <c r="DF624">
        <f t="shared" si="296"/>
        <v>0</v>
      </c>
      <c r="DG624">
        <f t="shared" si="277"/>
        <v>0.03</v>
      </c>
      <c r="DH624">
        <f t="shared" si="278"/>
        <v>0</v>
      </c>
      <c r="DI624">
        <f t="shared" si="279"/>
        <v>0</v>
      </c>
      <c r="DJ624">
        <f>DG624</f>
        <v>0.03</v>
      </c>
      <c r="DK624">
        <v>0</v>
      </c>
      <c r="DL624" t="s">
        <v>3</v>
      </c>
      <c r="DM624">
        <v>0</v>
      </c>
      <c r="DN624" t="s">
        <v>3</v>
      </c>
      <c r="DO624">
        <v>0</v>
      </c>
    </row>
    <row r="625" spans="1:119" x14ac:dyDescent="0.25">
      <c r="A625">
        <f>ROW(Source!A399)</f>
        <v>399</v>
      </c>
      <c r="B625">
        <v>75316141</v>
      </c>
      <c r="C625">
        <v>75317861</v>
      </c>
      <c r="D625">
        <v>65152881</v>
      </c>
      <c r="E625">
        <v>1</v>
      </c>
      <c r="F625">
        <v>1</v>
      </c>
      <c r="G625">
        <v>30570983</v>
      </c>
      <c r="H625">
        <v>2</v>
      </c>
      <c r="I625" t="s">
        <v>711</v>
      </c>
      <c r="J625" t="s">
        <v>712</v>
      </c>
      <c r="K625" t="s">
        <v>713</v>
      </c>
      <c r="L625">
        <v>1368</v>
      </c>
      <c r="N625">
        <v>1011</v>
      </c>
      <c r="O625" t="s">
        <v>695</v>
      </c>
      <c r="P625" t="s">
        <v>695</v>
      </c>
      <c r="Q625">
        <v>1</v>
      </c>
      <c r="W625">
        <v>0</v>
      </c>
      <c r="X625">
        <v>-1324199668</v>
      </c>
      <c r="Y625">
        <f>(AT625*1.25)</f>
        <v>3.25</v>
      </c>
      <c r="AA625">
        <v>0</v>
      </c>
      <c r="AB625">
        <v>2.0099999999999998</v>
      </c>
      <c r="AC625">
        <v>0</v>
      </c>
      <c r="AD625">
        <v>0</v>
      </c>
      <c r="AE625">
        <v>0</v>
      </c>
      <c r="AF625">
        <v>2.0099999999999998</v>
      </c>
      <c r="AG625">
        <v>0</v>
      </c>
      <c r="AH625">
        <v>0</v>
      </c>
      <c r="AI625">
        <v>1</v>
      </c>
      <c r="AJ625">
        <v>1</v>
      </c>
      <c r="AK625">
        <v>1</v>
      </c>
      <c r="AL625">
        <v>1</v>
      </c>
      <c r="AM625">
        <v>-2</v>
      </c>
      <c r="AN625">
        <v>0</v>
      </c>
      <c r="AO625">
        <v>1</v>
      </c>
      <c r="AP625">
        <v>1</v>
      </c>
      <c r="AQ625">
        <v>0</v>
      </c>
      <c r="AR625">
        <v>0</v>
      </c>
      <c r="AS625" t="s">
        <v>3</v>
      </c>
      <c r="AT625">
        <v>2.6</v>
      </c>
      <c r="AU625" t="s">
        <v>94</v>
      </c>
      <c r="AV625">
        <v>0</v>
      </c>
      <c r="AW625">
        <v>2</v>
      </c>
      <c r="AX625">
        <v>75317882</v>
      </c>
      <c r="AY625">
        <v>1</v>
      </c>
      <c r="AZ625">
        <v>0</v>
      </c>
      <c r="BA625">
        <v>613</v>
      </c>
      <c r="BB625">
        <v>0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0</v>
      </c>
      <c r="BK625">
        <v>0</v>
      </c>
      <c r="BL625">
        <v>0</v>
      </c>
      <c r="BM625">
        <v>0</v>
      </c>
      <c r="BN625">
        <v>0</v>
      </c>
      <c r="BO625">
        <v>0</v>
      </c>
      <c r="BP625">
        <v>0</v>
      </c>
      <c r="BQ625">
        <v>0</v>
      </c>
      <c r="BR625">
        <v>0</v>
      </c>
      <c r="BS625">
        <v>0</v>
      </c>
      <c r="BT625">
        <v>0</v>
      </c>
      <c r="BU625">
        <v>0</v>
      </c>
      <c r="BV625">
        <v>0</v>
      </c>
      <c r="BW625">
        <v>0</v>
      </c>
      <c r="CV625">
        <v>0</v>
      </c>
      <c r="CW625">
        <f>ROUND(Y625*Source!I399*DO625,9)</f>
        <v>0</v>
      </c>
      <c r="CX625">
        <f>ROUND(Y625*Source!I399,9)</f>
        <v>0.47775000000000001</v>
      </c>
      <c r="CY625">
        <f>AB625</f>
        <v>2.0099999999999998</v>
      </c>
      <c r="CZ625">
        <f>AF625</f>
        <v>2.0099999999999998</v>
      </c>
      <c r="DA625">
        <f>AJ625</f>
        <v>1</v>
      </c>
      <c r="DB625">
        <f>ROUND((ROUND(AT625*CZ625,2)*1.25),6)</f>
        <v>6.5374999999999996</v>
      </c>
      <c r="DC625">
        <f>ROUND((ROUND(AT625*AG625,2)*1.25),6)</f>
        <v>0</v>
      </c>
      <c r="DD625" t="s">
        <v>3</v>
      </c>
      <c r="DE625" t="s">
        <v>3</v>
      </c>
      <c r="DF625">
        <f t="shared" si="296"/>
        <v>0</v>
      </c>
      <c r="DG625">
        <f t="shared" si="277"/>
        <v>0.96</v>
      </c>
      <c r="DH625">
        <f t="shared" si="278"/>
        <v>0</v>
      </c>
      <c r="DI625">
        <f t="shared" si="279"/>
        <v>0</v>
      </c>
      <c r="DJ625">
        <f>DG625</f>
        <v>0.96</v>
      </c>
      <c r="DK625">
        <v>0</v>
      </c>
      <c r="DL625" t="s">
        <v>3</v>
      </c>
      <c r="DM625">
        <v>0</v>
      </c>
      <c r="DN625" t="s">
        <v>3</v>
      </c>
      <c r="DO625">
        <v>0</v>
      </c>
    </row>
    <row r="626" spans="1:119" x14ac:dyDescent="0.25">
      <c r="A626">
        <f>ROW(Source!A399)</f>
        <v>399</v>
      </c>
      <c r="B626">
        <v>75316141</v>
      </c>
      <c r="C626">
        <v>75317861</v>
      </c>
      <c r="D626">
        <v>65152882</v>
      </c>
      <c r="E626">
        <v>1</v>
      </c>
      <c r="F626">
        <v>1</v>
      </c>
      <c r="G626">
        <v>30570983</v>
      </c>
      <c r="H626">
        <v>2</v>
      </c>
      <c r="I626" t="s">
        <v>714</v>
      </c>
      <c r="J626" t="s">
        <v>715</v>
      </c>
      <c r="K626" t="s">
        <v>716</v>
      </c>
      <c r="L626">
        <v>1368</v>
      </c>
      <c r="N626">
        <v>1011</v>
      </c>
      <c r="O626" t="s">
        <v>695</v>
      </c>
      <c r="P626" t="s">
        <v>695</v>
      </c>
      <c r="Q626">
        <v>1</v>
      </c>
      <c r="W626">
        <v>0</v>
      </c>
      <c r="X626">
        <v>-1330945527</v>
      </c>
      <c r="Y626">
        <f>(AT626*1.25)</f>
        <v>7.875</v>
      </c>
      <c r="AA626">
        <v>0</v>
      </c>
      <c r="AB626">
        <v>67.94</v>
      </c>
      <c r="AC626">
        <v>0</v>
      </c>
      <c r="AD626">
        <v>0</v>
      </c>
      <c r="AE626">
        <v>0</v>
      </c>
      <c r="AF626">
        <v>67.94</v>
      </c>
      <c r="AG626">
        <v>0</v>
      </c>
      <c r="AH626">
        <v>0</v>
      </c>
      <c r="AI626">
        <v>1</v>
      </c>
      <c r="AJ626">
        <v>1</v>
      </c>
      <c r="AK626">
        <v>1</v>
      </c>
      <c r="AL626">
        <v>1</v>
      </c>
      <c r="AM626">
        <v>-2</v>
      </c>
      <c r="AN626">
        <v>0</v>
      </c>
      <c r="AO626">
        <v>1</v>
      </c>
      <c r="AP626">
        <v>1</v>
      </c>
      <c r="AQ626">
        <v>0</v>
      </c>
      <c r="AR626">
        <v>0</v>
      </c>
      <c r="AS626" t="s">
        <v>3</v>
      </c>
      <c r="AT626">
        <v>6.3</v>
      </c>
      <c r="AU626" t="s">
        <v>94</v>
      </c>
      <c r="AV626">
        <v>0</v>
      </c>
      <c r="AW626">
        <v>2</v>
      </c>
      <c r="AX626">
        <v>75317883</v>
      </c>
      <c r="AY626">
        <v>1</v>
      </c>
      <c r="AZ626">
        <v>0</v>
      </c>
      <c r="BA626">
        <v>614</v>
      </c>
      <c r="BB626">
        <v>0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0</v>
      </c>
      <c r="BK626">
        <v>0</v>
      </c>
      <c r="BL626">
        <v>0</v>
      </c>
      <c r="BM626">
        <v>0</v>
      </c>
      <c r="BN626">
        <v>0</v>
      </c>
      <c r="BO626">
        <v>0</v>
      </c>
      <c r="BP626">
        <v>0</v>
      </c>
      <c r="BQ626">
        <v>0</v>
      </c>
      <c r="BR626">
        <v>0</v>
      </c>
      <c r="BS626">
        <v>0</v>
      </c>
      <c r="BT626">
        <v>0</v>
      </c>
      <c r="BU626">
        <v>0</v>
      </c>
      <c r="BV626">
        <v>0</v>
      </c>
      <c r="BW626">
        <v>0</v>
      </c>
      <c r="CV626">
        <v>0</v>
      </c>
      <c r="CW626">
        <f>ROUND(Y626*Source!I399*DO626,9)</f>
        <v>0</v>
      </c>
      <c r="CX626">
        <f>ROUND(Y626*Source!I399,9)</f>
        <v>1.1576249999999999</v>
      </c>
      <c r="CY626">
        <f>AB626</f>
        <v>67.94</v>
      </c>
      <c r="CZ626">
        <f>AF626</f>
        <v>67.94</v>
      </c>
      <c r="DA626">
        <f>AJ626</f>
        <v>1</v>
      </c>
      <c r="DB626">
        <f>ROUND((ROUND(AT626*CZ626,2)*1.25),6)</f>
        <v>535.02499999999998</v>
      </c>
      <c r="DC626">
        <f>ROUND((ROUND(AT626*AG626,2)*1.25),6)</f>
        <v>0</v>
      </c>
      <c r="DD626" t="s">
        <v>3</v>
      </c>
      <c r="DE626" t="s">
        <v>3</v>
      </c>
      <c r="DF626">
        <f t="shared" si="296"/>
        <v>0</v>
      </c>
      <c r="DG626">
        <f t="shared" si="277"/>
        <v>78.650000000000006</v>
      </c>
      <c r="DH626">
        <f t="shared" si="278"/>
        <v>0</v>
      </c>
      <c r="DI626">
        <f t="shared" si="279"/>
        <v>0</v>
      </c>
      <c r="DJ626">
        <f>DG626</f>
        <v>78.650000000000006</v>
      </c>
      <c r="DK626">
        <v>0</v>
      </c>
      <c r="DL626" t="s">
        <v>3</v>
      </c>
      <c r="DM626">
        <v>0</v>
      </c>
      <c r="DN626" t="s">
        <v>3</v>
      </c>
      <c r="DO626">
        <v>0</v>
      </c>
    </row>
    <row r="627" spans="1:119" x14ac:dyDescent="0.25">
      <c r="A627">
        <f>ROW(Source!A399)</f>
        <v>399</v>
      </c>
      <c r="B627">
        <v>75316141</v>
      </c>
      <c r="C627">
        <v>75317861</v>
      </c>
      <c r="D627">
        <v>31110605</v>
      </c>
      <c r="E627">
        <v>1</v>
      </c>
      <c r="F627">
        <v>1</v>
      </c>
      <c r="G627">
        <v>30570983</v>
      </c>
      <c r="H627">
        <v>3</v>
      </c>
      <c r="I627" t="s">
        <v>717</v>
      </c>
      <c r="J627" t="s">
        <v>718</v>
      </c>
      <c r="K627" t="s">
        <v>719</v>
      </c>
      <c r="L627">
        <v>1339</v>
      </c>
      <c r="N627">
        <v>1007</v>
      </c>
      <c r="O627" t="s">
        <v>30</v>
      </c>
      <c r="P627" t="s">
        <v>30</v>
      </c>
      <c r="Q627">
        <v>1</v>
      </c>
      <c r="W627">
        <v>0</v>
      </c>
      <c r="X627">
        <v>1942501623</v>
      </c>
      <c r="Y627">
        <f t="shared" ref="Y627:Y636" si="297">AT627</f>
        <v>0.62</v>
      </c>
      <c r="AA627">
        <v>7.07</v>
      </c>
      <c r="AB627">
        <v>0</v>
      </c>
      <c r="AC627">
        <v>0</v>
      </c>
      <c r="AD627">
        <v>0</v>
      </c>
      <c r="AE627">
        <v>7.07</v>
      </c>
      <c r="AF627">
        <v>0</v>
      </c>
      <c r="AG627">
        <v>0</v>
      </c>
      <c r="AH627">
        <v>0</v>
      </c>
      <c r="AI627">
        <v>1</v>
      </c>
      <c r="AJ627">
        <v>1</v>
      </c>
      <c r="AK627">
        <v>1</v>
      </c>
      <c r="AL627">
        <v>1</v>
      </c>
      <c r="AM627">
        <v>-2</v>
      </c>
      <c r="AN627">
        <v>0</v>
      </c>
      <c r="AO627">
        <v>1</v>
      </c>
      <c r="AP627">
        <v>1</v>
      </c>
      <c r="AQ627">
        <v>0</v>
      </c>
      <c r="AR627">
        <v>0</v>
      </c>
      <c r="AS627" t="s">
        <v>3</v>
      </c>
      <c r="AT627">
        <v>0.62</v>
      </c>
      <c r="AU627" t="s">
        <v>3</v>
      </c>
      <c r="AV627">
        <v>0</v>
      </c>
      <c r="AW627">
        <v>2</v>
      </c>
      <c r="AX627">
        <v>75317884</v>
      </c>
      <c r="AY627">
        <v>1</v>
      </c>
      <c r="AZ627">
        <v>0</v>
      </c>
      <c r="BA627">
        <v>615</v>
      </c>
      <c r="BB627">
        <v>0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0</v>
      </c>
      <c r="BK627">
        <v>0</v>
      </c>
      <c r="BL627">
        <v>0</v>
      </c>
      <c r="BM627">
        <v>0</v>
      </c>
      <c r="BN627">
        <v>0</v>
      </c>
      <c r="BO627">
        <v>0</v>
      </c>
      <c r="BP627">
        <v>0</v>
      </c>
      <c r="BQ627">
        <v>0</v>
      </c>
      <c r="BR627">
        <v>0</v>
      </c>
      <c r="BS627">
        <v>0</v>
      </c>
      <c r="BT627">
        <v>0</v>
      </c>
      <c r="BU627">
        <v>0</v>
      </c>
      <c r="BV627">
        <v>0</v>
      </c>
      <c r="BW627">
        <v>0</v>
      </c>
      <c r="CV627">
        <v>0</v>
      </c>
      <c r="CW627">
        <v>0</v>
      </c>
      <c r="CX627">
        <f>ROUND(Y627*Source!I399,9)</f>
        <v>9.1139999999999999E-2</v>
      </c>
      <c r="CY627">
        <f t="shared" ref="CY627:CY636" si="298">AA627</f>
        <v>7.07</v>
      </c>
      <c r="CZ627">
        <f t="shared" ref="CZ627:CZ636" si="299">AE627</f>
        <v>7.07</v>
      </c>
      <c r="DA627">
        <f t="shared" ref="DA627:DA636" si="300">AI627</f>
        <v>1</v>
      </c>
      <c r="DB627">
        <f t="shared" ref="DB627:DB636" si="301">ROUND(ROUND(AT627*CZ627,2),6)</f>
        <v>4.38</v>
      </c>
      <c r="DC627">
        <f t="shared" ref="DC627:DC636" si="302">ROUND(ROUND(AT627*AG627,2),6)</f>
        <v>0</v>
      </c>
      <c r="DD627" t="s">
        <v>3</v>
      </c>
      <c r="DE627" t="s">
        <v>3</v>
      </c>
      <c r="DF627">
        <f t="shared" si="296"/>
        <v>0.64</v>
      </c>
      <c r="DG627">
        <f t="shared" si="277"/>
        <v>0</v>
      </c>
      <c r="DH627">
        <f t="shared" si="278"/>
        <v>0</v>
      </c>
      <c r="DI627">
        <f t="shared" si="279"/>
        <v>0</v>
      </c>
      <c r="DJ627">
        <f t="shared" ref="DJ627:DJ636" si="303">DF627</f>
        <v>0.64</v>
      </c>
      <c r="DK627">
        <v>0</v>
      </c>
      <c r="DL627" t="s">
        <v>3</v>
      </c>
      <c r="DM627">
        <v>0</v>
      </c>
      <c r="DN627" t="s">
        <v>3</v>
      </c>
      <c r="DO627">
        <v>0</v>
      </c>
    </row>
    <row r="628" spans="1:119" x14ac:dyDescent="0.25">
      <c r="A628">
        <f>ROW(Source!A399)</f>
        <v>399</v>
      </c>
      <c r="B628">
        <v>75316141</v>
      </c>
      <c r="C628">
        <v>75317861</v>
      </c>
      <c r="D628">
        <v>31111686</v>
      </c>
      <c r="E628">
        <v>1</v>
      </c>
      <c r="F628">
        <v>1</v>
      </c>
      <c r="G628">
        <v>30570983</v>
      </c>
      <c r="H628">
        <v>3</v>
      </c>
      <c r="I628" t="s">
        <v>135</v>
      </c>
      <c r="J628" t="s">
        <v>138</v>
      </c>
      <c r="K628" t="s">
        <v>136</v>
      </c>
      <c r="L628">
        <v>1348</v>
      </c>
      <c r="N628">
        <v>1009</v>
      </c>
      <c r="O628" t="s">
        <v>137</v>
      </c>
      <c r="P628" t="s">
        <v>137</v>
      </c>
      <c r="Q628">
        <v>1000</v>
      </c>
      <c r="W628">
        <v>1</v>
      </c>
      <c r="X628">
        <v>1771149811</v>
      </c>
      <c r="Y628">
        <f t="shared" si="297"/>
        <v>-2.0699999999999998</v>
      </c>
      <c r="AA628">
        <v>351.13</v>
      </c>
      <c r="AB628">
        <v>0</v>
      </c>
      <c r="AC628">
        <v>0</v>
      </c>
      <c r="AD628">
        <v>0</v>
      </c>
      <c r="AE628">
        <v>351.13</v>
      </c>
      <c r="AF628">
        <v>0</v>
      </c>
      <c r="AG628">
        <v>0</v>
      </c>
      <c r="AH628">
        <v>0</v>
      </c>
      <c r="AI628">
        <v>1</v>
      </c>
      <c r="AJ628">
        <v>1</v>
      </c>
      <c r="AK628">
        <v>1</v>
      </c>
      <c r="AL628">
        <v>1</v>
      </c>
      <c r="AM628">
        <v>2</v>
      </c>
      <c r="AN628">
        <v>0</v>
      </c>
      <c r="AO628">
        <v>1</v>
      </c>
      <c r="AP628">
        <v>1</v>
      </c>
      <c r="AQ628">
        <v>0</v>
      </c>
      <c r="AR628">
        <v>0</v>
      </c>
      <c r="AS628" t="s">
        <v>3</v>
      </c>
      <c r="AT628">
        <v>-2.0699999999999998</v>
      </c>
      <c r="AU628" t="s">
        <v>3</v>
      </c>
      <c r="AV628">
        <v>0</v>
      </c>
      <c r="AW628">
        <v>2</v>
      </c>
      <c r="AX628">
        <v>75317885</v>
      </c>
      <c r="AY628">
        <v>1</v>
      </c>
      <c r="AZ628">
        <v>6144</v>
      </c>
      <c r="BA628">
        <v>616</v>
      </c>
      <c r="BB628">
        <v>0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0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0</v>
      </c>
      <c r="BQ628">
        <v>0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0</v>
      </c>
      <c r="CV628">
        <v>0</v>
      </c>
      <c r="CW628">
        <v>0</v>
      </c>
      <c r="CX628">
        <f>ROUND(Y628*Source!I399,9)</f>
        <v>-0.30429</v>
      </c>
      <c r="CY628">
        <f t="shared" si="298"/>
        <v>351.13</v>
      </c>
      <c r="CZ628">
        <f t="shared" si="299"/>
        <v>351.13</v>
      </c>
      <c r="DA628">
        <f t="shared" si="300"/>
        <v>1</v>
      </c>
      <c r="DB628">
        <f t="shared" si="301"/>
        <v>-726.84</v>
      </c>
      <c r="DC628">
        <f t="shared" si="302"/>
        <v>0</v>
      </c>
      <c r="DD628" t="s">
        <v>3</v>
      </c>
      <c r="DE628" t="s">
        <v>3</v>
      </c>
      <c r="DF628">
        <f t="shared" si="296"/>
        <v>-106.85</v>
      </c>
      <c r="DG628">
        <f t="shared" si="277"/>
        <v>0</v>
      </c>
      <c r="DH628">
        <f t="shared" si="278"/>
        <v>0</v>
      </c>
      <c r="DI628">
        <f t="shared" si="279"/>
        <v>0</v>
      </c>
      <c r="DJ628">
        <f t="shared" si="303"/>
        <v>-106.85</v>
      </c>
      <c r="DK628">
        <v>0</v>
      </c>
      <c r="DL628" t="s">
        <v>3</v>
      </c>
      <c r="DM628">
        <v>0</v>
      </c>
      <c r="DN628" t="s">
        <v>3</v>
      </c>
      <c r="DO628">
        <v>0</v>
      </c>
    </row>
    <row r="629" spans="1:119" x14ac:dyDescent="0.25">
      <c r="A629">
        <f>ROW(Source!A399)</f>
        <v>399</v>
      </c>
      <c r="B629">
        <v>75316141</v>
      </c>
      <c r="C629">
        <v>75317861</v>
      </c>
      <c r="D629">
        <v>31111965</v>
      </c>
      <c r="E629">
        <v>1</v>
      </c>
      <c r="F629">
        <v>1</v>
      </c>
      <c r="G629">
        <v>30570983</v>
      </c>
      <c r="H629">
        <v>3</v>
      </c>
      <c r="I629" t="s">
        <v>140</v>
      </c>
      <c r="J629" t="s">
        <v>142</v>
      </c>
      <c r="K629" t="s">
        <v>141</v>
      </c>
      <c r="L629">
        <v>1339</v>
      </c>
      <c r="N629">
        <v>1007</v>
      </c>
      <c r="O629" t="s">
        <v>30</v>
      </c>
      <c r="P629" t="s">
        <v>30</v>
      </c>
      <c r="Q629">
        <v>1</v>
      </c>
      <c r="W629">
        <v>1</v>
      </c>
      <c r="X629">
        <v>1556771397</v>
      </c>
      <c r="Y629">
        <f t="shared" si="297"/>
        <v>-4.59</v>
      </c>
      <c r="AA629">
        <v>137.30000000000001</v>
      </c>
      <c r="AB629">
        <v>0</v>
      </c>
      <c r="AC629">
        <v>0</v>
      </c>
      <c r="AD629">
        <v>0</v>
      </c>
      <c r="AE629">
        <v>137.30000000000001</v>
      </c>
      <c r="AF629">
        <v>0</v>
      </c>
      <c r="AG629">
        <v>0</v>
      </c>
      <c r="AH629">
        <v>0</v>
      </c>
      <c r="AI629">
        <v>1</v>
      </c>
      <c r="AJ629">
        <v>1</v>
      </c>
      <c r="AK629">
        <v>1</v>
      </c>
      <c r="AL629">
        <v>1</v>
      </c>
      <c r="AM629">
        <v>2</v>
      </c>
      <c r="AN629">
        <v>0</v>
      </c>
      <c r="AO629">
        <v>1</v>
      </c>
      <c r="AP629">
        <v>1</v>
      </c>
      <c r="AQ629">
        <v>0</v>
      </c>
      <c r="AR629">
        <v>0</v>
      </c>
      <c r="AS629" t="s">
        <v>3</v>
      </c>
      <c r="AT629">
        <v>-4.59</v>
      </c>
      <c r="AU629" t="s">
        <v>3</v>
      </c>
      <c r="AV629">
        <v>0</v>
      </c>
      <c r="AW629">
        <v>2</v>
      </c>
      <c r="AX629">
        <v>75317886</v>
      </c>
      <c r="AY629">
        <v>1</v>
      </c>
      <c r="AZ629">
        <v>6144</v>
      </c>
      <c r="BA629">
        <v>617</v>
      </c>
      <c r="BB629">
        <v>0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0</v>
      </c>
      <c r="BK629">
        <v>0</v>
      </c>
      <c r="BL629">
        <v>0</v>
      </c>
      <c r="BM629">
        <v>0</v>
      </c>
      <c r="BN629">
        <v>0</v>
      </c>
      <c r="BO629">
        <v>0</v>
      </c>
      <c r="BP629">
        <v>0</v>
      </c>
      <c r="BQ629">
        <v>0</v>
      </c>
      <c r="BR629">
        <v>0</v>
      </c>
      <c r="BS629">
        <v>0</v>
      </c>
      <c r="BT629">
        <v>0</v>
      </c>
      <c r="BU629">
        <v>0</v>
      </c>
      <c r="BV629">
        <v>0</v>
      </c>
      <c r="BW629">
        <v>0</v>
      </c>
      <c r="CV629">
        <v>0</v>
      </c>
      <c r="CW629">
        <v>0</v>
      </c>
      <c r="CX629">
        <f>ROUND(Y629*Source!I399,9)</f>
        <v>-0.67473000000000005</v>
      </c>
      <c r="CY629">
        <f t="shared" si="298"/>
        <v>137.30000000000001</v>
      </c>
      <c r="CZ629">
        <f t="shared" si="299"/>
        <v>137.30000000000001</v>
      </c>
      <c r="DA629">
        <f t="shared" si="300"/>
        <v>1</v>
      </c>
      <c r="DB629">
        <f t="shared" si="301"/>
        <v>-630.21</v>
      </c>
      <c r="DC629">
        <f t="shared" si="302"/>
        <v>0</v>
      </c>
      <c r="DD629" t="s">
        <v>3</v>
      </c>
      <c r="DE629" t="s">
        <v>3</v>
      </c>
      <c r="DF629">
        <f t="shared" si="296"/>
        <v>-92.64</v>
      </c>
      <c r="DG629">
        <f t="shared" si="277"/>
        <v>0</v>
      </c>
      <c r="DH629">
        <f t="shared" si="278"/>
        <v>0</v>
      </c>
      <c r="DI629">
        <f t="shared" si="279"/>
        <v>0</v>
      </c>
      <c r="DJ629">
        <f t="shared" si="303"/>
        <v>-92.64</v>
      </c>
      <c r="DK629">
        <v>0</v>
      </c>
      <c r="DL629" t="s">
        <v>3</v>
      </c>
      <c r="DM629">
        <v>0</v>
      </c>
      <c r="DN629" t="s">
        <v>3</v>
      </c>
      <c r="DO629">
        <v>0</v>
      </c>
    </row>
    <row r="630" spans="1:119" x14ac:dyDescent="0.25">
      <c r="A630">
        <f>ROW(Source!A399)</f>
        <v>399</v>
      </c>
      <c r="B630">
        <v>75316141</v>
      </c>
      <c r="C630">
        <v>75317861</v>
      </c>
      <c r="D630">
        <v>31112729</v>
      </c>
      <c r="E630">
        <v>1</v>
      </c>
      <c r="F630">
        <v>1</v>
      </c>
      <c r="G630">
        <v>30570983</v>
      </c>
      <c r="H630">
        <v>3</v>
      </c>
      <c r="I630" t="s">
        <v>720</v>
      </c>
      <c r="J630" t="s">
        <v>721</v>
      </c>
      <c r="K630" t="s">
        <v>722</v>
      </c>
      <c r="L630">
        <v>1327</v>
      </c>
      <c r="N630">
        <v>1005</v>
      </c>
      <c r="O630" t="s">
        <v>103</v>
      </c>
      <c r="P630" t="s">
        <v>103</v>
      </c>
      <c r="Q630">
        <v>1</v>
      </c>
      <c r="W630">
        <v>0</v>
      </c>
      <c r="X630">
        <v>1997420771</v>
      </c>
      <c r="Y630">
        <f t="shared" si="297"/>
        <v>52</v>
      </c>
      <c r="AA630">
        <v>2.31</v>
      </c>
      <c r="AB630">
        <v>0</v>
      </c>
      <c r="AC630">
        <v>0</v>
      </c>
      <c r="AD630">
        <v>0</v>
      </c>
      <c r="AE630">
        <v>2.31</v>
      </c>
      <c r="AF630">
        <v>0</v>
      </c>
      <c r="AG630">
        <v>0</v>
      </c>
      <c r="AH630">
        <v>0</v>
      </c>
      <c r="AI630">
        <v>1</v>
      </c>
      <c r="AJ630">
        <v>1</v>
      </c>
      <c r="AK630">
        <v>1</v>
      </c>
      <c r="AL630">
        <v>1</v>
      </c>
      <c r="AM630">
        <v>-2</v>
      </c>
      <c r="AN630">
        <v>0</v>
      </c>
      <c r="AO630">
        <v>1</v>
      </c>
      <c r="AP630">
        <v>1</v>
      </c>
      <c r="AQ630">
        <v>0</v>
      </c>
      <c r="AR630">
        <v>0</v>
      </c>
      <c r="AS630" t="s">
        <v>3</v>
      </c>
      <c r="AT630">
        <v>52</v>
      </c>
      <c r="AU630" t="s">
        <v>3</v>
      </c>
      <c r="AV630">
        <v>0</v>
      </c>
      <c r="AW630">
        <v>2</v>
      </c>
      <c r="AX630">
        <v>75317887</v>
      </c>
      <c r="AY630">
        <v>1</v>
      </c>
      <c r="AZ630">
        <v>0</v>
      </c>
      <c r="BA630">
        <v>618</v>
      </c>
      <c r="BB630">
        <v>0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0</v>
      </c>
      <c r="BQ630">
        <v>0</v>
      </c>
      <c r="BR630">
        <v>0</v>
      </c>
      <c r="BS630">
        <v>0</v>
      </c>
      <c r="BT630">
        <v>0</v>
      </c>
      <c r="BU630">
        <v>0</v>
      </c>
      <c r="BV630">
        <v>0</v>
      </c>
      <c r="BW630">
        <v>0</v>
      </c>
      <c r="CV630">
        <v>0</v>
      </c>
      <c r="CW630">
        <v>0</v>
      </c>
      <c r="CX630">
        <f>ROUND(Y630*Source!I399,9)</f>
        <v>7.6440000000000001</v>
      </c>
      <c r="CY630">
        <f t="shared" si="298"/>
        <v>2.31</v>
      </c>
      <c r="CZ630">
        <f t="shared" si="299"/>
        <v>2.31</v>
      </c>
      <c r="DA630">
        <f t="shared" si="300"/>
        <v>1</v>
      </c>
      <c r="DB630">
        <f t="shared" si="301"/>
        <v>120.12</v>
      </c>
      <c r="DC630">
        <f t="shared" si="302"/>
        <v>0</v>
      </c>
      <c r="DD630" t="s">
        <v>3</v>
      </c>
      <c r="DE630" t="s">
        <v>3</v>
      </c>
      <c r="DF630">
        <f t="shared" si="296"/>
        <v>17.66</v>
      </c>
      <c r="DG630">
        <f t="shared" si="277"/>
        <v>0</v>
      </c>
      <c r="DH630">
        <f t="shared" si="278"/>
        <v>0</v>
      </c>
      <c r="DI630">
        <f t="shared" si="279"/>
        <v>0</v>
      </c>
      <c r="DJ630">
        <f t="shared" si="303"/>
        <v>17.66</v>
      </c>
      <c r="DK630">
        <v>0</v>
      </c>
      <c r="DL630" t="s">
        <v>3</v>
      </c>
      <c r="DM630">
        <v>0</v>
      </c>
      <c r="DN630" t="s">
        <v>3</v>
      </c>
      <c r="DO630">
        <v>0</v>
      </c>
    </row>
    <row r="631" spans="1:119" x14ac:dyDescent="0.25">
      <c r="A631">
        <f>ROW(Source!A399)</f>
        <v>399</v>
      </c>
      <c r="B631">
        <v>75316141</v>
      </c>
      <c r="C631">
        <v>75317861</v>
      </c>
      <c r="D631">
        <v>31112815</v>
      </c>
      <c r="E631">
        <v>1</v>
      </c>
      <c r="F631">
        <v>1</v>
      </c>
      <c r="G631">
        <v>30570983</v>
      </c>
      <c r="H631">
        <v>3</v>
      </c>
      <c r="I631" t="s">
        <v>723</v>
      </c>
      <c r="J631" t="s">
        <v>724</v>
      </c>
      <c r="K631" t="s">
        <v>725</v>
      </c>
      <c r="L631">
        <v>1301</v>
      </c>
      <c r="N631">
        <v>1003</v>
      </c>
      <c r="O631" t="s">
        <v>402</v>
      </c>
      <c r="P631" t="s">
        <v>402</v>
      </c>
      <c r="Q631">
        <v>1</v>
      </c>
      <c r="W631">
        <v>0</v>
      </c>
      <c r="X631">
        <v>1138058933</v>
      </c>
      <c r="Y631">
        <f t="shared" si="297"/>
        <v>75</v>
      </c>
      <c r="AA631">
        <v>0.28999999999999998</v>
      </c>
      <c r="AB631">
        <v>0</v>
      </c>
      <c r="AC631">
        <v>0</v>
      </c>
      <c r="AD631">
        <v>0</v>
      </c>
      <c r="AE631">
        <v>0.28999999999999998</v>
      </c>
      <c r="AF631">
        <v>0</v>
      </c>
      <c r="AG631">
        <v>0</v>
      </c>
      <c r="AH631">
        <v>0</v>
      </c>
      <c r="AI631">
        <v>1</v>
      </c>
      <c r="AJ631">
        <v>1</v>
      </c>
      <c r="AK631">
        <v>1</v>
      </c>
      <c r="AL631">
        <v>1</v>
      </c>
      <c r="AM631">
        <v>-2</v>
      </c>
      <c r="AN631">
        <v>0</v>
      </c>
      <c r="AO631">
        <v>1</v>
      </c>
      <c r="AP631">
        <v>1</v>
      </c>
      <c r="AQ631">
        <v>0</v>
      </c>
      <c r="AR631">
        <v>0</v>
      </c>
      <c r="AS631" t="s">
        <v>3</v>
      </c>
      <c r="AT631">
        <v>75</v>
      </c>
      <c r="AU631" t="s">
        <v>3</v>
      </c>
      <c r="AV631">
        <v>0</v>
      </c>
      <c r="AW631">
        <v>2</v>
      </c>
      <c r="AX631">
        <v>75317888</v>
      </c>
      <c r="AY631">
        <v>1</v>
      </c>
      <c r="AZ631">
        <v>0</v>
      </c>
      <c r="BA631">
        <v>619</v>
      </c>
      <c r="BB631">
        <v>0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0</v>
      </c>
      <c r="BL631">
        <v>0</v>
      </c>
      <c r="BM631">
        <v>0</v>
      </c>
      <c r="BN631">
        <v>0</v>
      </c>
      <c r="BO631">
        <v>0</v>
      </c>
      <c r="BP631">
        <v>0</v>
      </c>
      <c r="BQ631">
        <v>0</v>
      </c>
      <c r="BR631">
        <v>0</v>
      </c>
      <c r="BS631">
        <v>0</v>
      </c>
      <c r="BT631">
        <v>0</v>
      </c>
      <c r="BU631">
        <v>0</v>
      </c>
      <c r="BV631">
        <v>0</v>
      </c>
      <c r="BW631">
        <v>0</v>
      </c>
      <c r="CV631">
        <v>0</v>
      </c>
      <c r="CW631">
        <v>0</v>
      </c>
      <c r="CX631">
        <f>ROUND(Y631*Source!I399,9)</f>
        <v>11.025</v>
      </c>
      <c r="CY631">
        <f t="shared" si="298"/>
        <v>0.28999999999999998</v>
      </c>
      <c r="CZ631">
        <f t="shared" si="299"/>
        <v>0.28999999999999998</v>
      </c>
      <c r="DA631">
        <f t="shared" si="300"/>
        <v>1</v>
      </c>
      <c r="DB631">
        <f t="shared" si="301"/>
        <v>21.75</v>
      </c>
      <c r="DC631">
        <f t="shared" si="302"/>
        <v>0</v>
      </c>
      <c r="DD631" t="s">
        <v>3</v>
      </c>
      <c r="DE631" t="s">
        <v>3</v>
      </c>
      <c r="DF631">
        <f t="shared" si="296"/>
        <v>3.2</v>
      </c>
      <c r="DG631">
        <f t="shared" si="277"/>
        <v>0</v>
      </c>
      <c r="DH631">
        <f t="shared" si="278"/>
        <v>0</v>
      </c>
      <c r="DI631">
        <f t="shared" si="279"/>
        <v>0</v>
      </c>
      <c r="DJ631">
        <f t="shared" si="303"/>
        <v>3.2</v>
      </c>
      <c r="DK631">
        <v>0</v>
      </c>
      <c r="DL631" t="s">
        <v>3</v>
      </c>
      <c r="DM631">
        <v>0</v>
      </c>
      <c r="DN631" t="s">
        <v>3</v>
      </c>
      <c r="DO631">
        <v>0</v>
      </c>
    </row>
    <row r="632" spans="1:119" x14ac:dyDescent="0.25">
      <c r="A632">
        <f>ROW(Source!A399)</f>
        <v>399</v>
      </c>
      <c r="B632">
        <v>75316141</v>
      </c>
      <c r="C632">
        <v>75317861</v>
      </c>
      <c r="D632">
        <v>64820062</v>
      </c>
      <c r="E632">
        <v>1</v>
      </c>
      <c r="F632">
        <v>1</v>
      </c>
      <c r="G632">
        <v>30570983</v>
      </c>
      <c r="H632">
        <v>3</v>
      </c>
      <c r="I632" t="s">
        <v>726</v>
      </c>
      <c r="J632" t="s">
        <v>727</v>
      </c>
      <c r="K632" t="s">
        <v>728</v>
      </c>
      <c r="L632">
        <v>1346</v>
      </c>
      <c r="N632">
        <v>1009</v>
      </c>
      <c r="O632" t="s">
        <v>132</v>
      </c>
      <c r="P632" t="s">
        <v>132</v>
      </c>
      <c r="Q632">
        <v>1</v>
      </c>
      <c r="W632">
        <v>0</v>
      </c>
      <c r="X632">
        <v>2145136649</v>
      </c>
      <c r="Y632">
        <f t="shared" si="297"/>
        <v>20</v>
      </c>
      <c r="AA632">
        <v>21.24</v>
      </c>
      <c r="AB632">
        <v>0</v>
      </c>
      <c r="AC632">
        <v>0</v>
      </c>
      <c r="AD632">
        <v>0</v>
      </c>
      <c r="AE632">
        <v>21.24</v>
      </c>
      <c r="AF632">
        <v>0</v>
      </c>
      <c r="AG632">
        <v>0</v>
      </c>
      <c r="AH632">
        <v>0</v>
      </c>
      <c r="AI632">
        <v>1</v>
      </c>
      <c r="AJ632">
        <v>1</v>
      </c>
      <c r="AK632">
        <v>1</v>
      </c>
      <c r="AL632">
        <v>1</v>
      </c>
      <c r="AM632">
        <v>-2</v>
      </c>
      <c r="AN632">
        <v>0</v>
      </c>
      <c r="AO632">
        <v>1</v>
      </c>
      <c r="AP632">
        <v>1</v>
      </c>
      <c r="AQ632">
        <v>0</v>
      </c>
      <c r="AR632">
        <v>0</v>
      </c>
      <c r="AS632" t="s">
        <v>3</v>
      </c>
      <c r="AT632">
        <v>20</v>
      </c>
      <c r="AU632" t="s">
        <v>3</v>
      </c>
      <c r="AV632">
        <v>0</v>
      </c>
      <c r="AW632">
        <v>2</v>
      </c>
      <c r="AX632">
        <v>75317889</v>
      </c>
      <c r="AY632">
        <v>1</v>
      </c>
      <c r="AZ632">
        <v>0</v>
      </c>
      <c r="BA632">
        <v>620</v>
      </c>
      <c r="BB632">
        <v>0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0</v>
      </c>
      <c r="BL632">
        <v>0</v>
      </c>
      <c r="BM632">
        <v>0</v>
      </c>
      <c r="BN632">
        <v>0</v>
      </c>
      <c r="BO632">
        <v>0</v>
      </c>
      <c r="BP632">
        <v>0</v>
      </c>
      <c r="BQ632">
        <v>0</v>
      </c>
      <c r="BR632">
        <v>0</v>
      </c>
      <c r="BS632">
        <v>0</v>
      </c>
      <c r="BT632">
        <v>0</v>
      </c>
      <c r="BU632">
        <v>0</v>
      </c>
      <c r="BV632">
        <v>0</v>
      </c>
      <c r="BW632">
        <v>0</v>
      </c>
      <c r="CV632">
        <v>0</v>
      </c>
      <c r="CW632">
        <v>0</v>
      </c>
      <c r="CX632">
        <f>ROUND(Y632*Source!I399,9)</f>
        <v>2.94</v>
      </c>
      <c r="CY632">
        <f t="shared" si="298"/>
        <v>21.24</v>
      </c>
      <c r="CZ632">
        <f t="shared" si="299"/>
        <v>21.24</v>
      </c>
      <c r="DA632">
        <f t="shared" si="300"/>
        <v>1</v>
      </c>
      <c r="DB632">
        <f t="shared" si="301"/>
        <v>424.8</v>
      </c>
      <c r="DC632">
        <f t="shared" si="302"/>
        <v>0</v>
      </c>
      <c r="DD632" t="s">
        <v>3</v>
      </c>
      <c r="DE632" t="s">
        <v>3</v>
      </c>
      <c r="DF632">
        <f t="shared" si="296"/>
        <v>62.45</v>
      </c>
      <c r="DG632">
        <f t="shared" si="277"/>
        <v>0</v>
      </c>
      <c r="DH632">
        <f t="shared" si="278"/>
        <v>0</v>
      </c>
      <c r="DI632">
        <f t="shared" si="279"/>
        <v>0</v>
      </c>
      <c r="DJ632">
        <f t="shared" si="303"/>
        <v>62.45</v>
      </c>
      <c r="DK632">
        <v>0</v>
      </c>
      <c r="DL632" t="s">
        <v>3</v>
      </c>
      <c r="DM632">
        <v>0</v>
      </c>
      <c r="DN632" t="s">
        <v>3</v>
      </c>
      <c r="DO632">
        <v>0</v>
      </c>
    </row>
    <row r="633" spans="1:119" x14ac:dyDescent="0.25">
      <c r="A633">
        <f>ROW(Source!A399)</f>
        <v>399</v>
      </c>
      <c r="B633">
        <v>75316141</v>
      </c>
      <c r="C633">
        <v>75317861</v>
      </c>
      <c r="D633">
        <v>44935968</v>
      </c>
      <c r="E633">
        <v>1</v>
      </c>
      <c r="F633">
        <v>1</v>
      </c>
      <c r="G633">
        <v>30570983</v>
      </c>
      <c r="H633">
        <v>3</v>
      </c>
      <c r="I633" t="s">
        <v>144</v>
      </c>
      <c r="J633" t="s">
        <v>146</v>
      </c>
      <c r="K633" t="s">
        <v>145</v>
      </c>
      <c r="L633">
        <v>1346</v>
      </c>
      <c r="N633">
        <v>1009</v>
      </c>
      <c r="O633" t="s">
        <v>132</v>
      </c>
      <c r="P633" t="s">
        <v>132</v>
      </c>
      <c r="Q633">
        <v>1</v>
      </c>
      <c r="W633">
        <v>1</v>
      </c>
      <c r="X633">
        <v>729508448</v>
      </c>
      <c r="Y633">
        <f t="shared" si="297"/>
        <v>-20.66</v>
      </c>
      <c r="AA633">
        <v>6.38</v>
      </c>
      <c r="AB633">
        <v>0</v>
      </c>
      <c r="AC633">
        <v>0</v>
      </c>
      <c r="AD633">
        <v>0</v>
      </c>
      <c r="AE633">
        <v>6.38</v>
      </c>
      <c r="AF633">
        <v>0</v>
      </c>
      <c r="AG633">
        <v>0</v>
      </c>
      <c r="AH633">
        <v>0</v>
      </c>
      <c r="AI633">
        <v>1</v>
      </c>
      <c r="AJ633">
        <v>1</v>
      </c>
      <c r="AK633">
        <v>1</v>
      </c>
      <c r="AL633">
        <v>1</v>
      </c>
      <c r="AM633">
        <v>2</v>
      </c>
      <c r="AN633">
        <v>0</v>
      </c>
      <c r="AO633">
        <v>1</v>
      </c>
      <c r="AP633">
        <v>1</v>
      </c>
      <c r="AQ633">
        <v>0</v>
      </c>
      <c r="AR633">
        <v>0</v>
      </c>
      <c r="AS633" t="s">
        <v>3</v>
      </c>
      <c r="AT633">
        <v>-20.66</v>
      </c>
      <c r="AU633" t="s">
        <v>3</v>
      </c>
      <c r="AV633">
        <v>0</v>
      </c>
      <c r="AW633">
        <v>2</v>
      </c>
      <c r="AX633">
        <v>75317890</v>
      </c>
      <c r="AY633">
        <v>1</v>
      </c>
      <c r="AZ633">
        <v>6144</v>
      </c>
      <c r="BA633">
        <v>621</v>
      </c>
      <c r="BB633">
        <v>0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0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0</v>
      </c>
      <c r="BQ633">
        <v>0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0</v>
      </c>
      <c r="CV633">
        <v>0</v>
      </c>
      <c r="CW633">
        <v>0</v>
      </c>
      <c r="CX633">
        <f>ROUND(Y633*Source!I399,9)</f>
        <v>-3.0370200000000001</v>
      </c>
      <c r="CY633">
        <f t="shared" si="298"/>
        <v>6.38</v>
      </c>
      <c r="CZ633">
        <f t="shared" si="299"/>
        <v>6.38</v>
      </c>
      <c r="DA633">
        <f t="shared" si="300"/>
        <v>1</v>
      </c>
      <c r="DB633">
        <f t="shared" si="301"/>
        <v>-131.81</v>
      </c>
      <c r="DC633">
        <f t="shared" si="302"/>
        <v>0</v>
      </c>
      <c r="DD633" t="s">
        <v>3</v>
      </c>
      <c r="DE633" t="s">
        <v>3</v>
      </c>
      <c r="DF633">
        <f t="shared" si="296"/>
        <v>-19.38</v>
      </c>
      <c r="DG633">
        <f t="shared" si="277"/>
        <v>0</v>
      </c>
      <c r="DH633">
        <f t="shared" si="278"/>
        <v>0</v>
      </c>
      <c r="DI633">
        <f t="shared" si="279"/>
        <v>0</v>
      </c>
      <c r="DJ633">
        <f t="shared" si="303"/>
        <v>-19.38</v>
      </c>
      <c r="DK633">
        <v>0</v>
      </c>
      <c r="DL633" t="s">
        <v>3</v>
      </c>
      <c r="DM633">
        <v>0</v>
      </c>
      <c r="DN633" t="s">
        <v>3</v>
      </c>
      <c r="DO633">
        <v>0</v>
      </c>
    </row>
    <row r="634" spans="1:119" x14ac:dyDescent="0.25">
      <c r="A634">
        <f>ROW(Source!A399)</f>
        <v>399</v>
      </c>
      <c r="B634">
        <v>75316141</v>
      </c>
      <c r="C634">
        <v>75317861</v>
      </c>
      <c r="D634">
        <v>31113788</v>
      </c>
      <c r="E634">
        <v>1</v>
      </c>
      <c r="F634">
        <v>1</v>
      </c>
      <c r="G634">
        <v>30570983</v>
      </c>
      <c r="H634">
        <v>3</v>
      </c>
      <c r="I634" t="s">
        <v>130</v>
      </c>
      <c r="J634" t="s">
        <v>133</v>
      </c>
      <c r="K634" t="s">
        <v>358</v>
      </c>
      <c r="L634">
        <v>1346</v>
      </c>
      <c r="N634">
        <v>1009</v>
      </c>
      <c r="O634" t="s">
        <v>132</v>
      </c>
      <c r="P634" t="s">
        <v>132</v>
      </c>
      <c r="Q634">
        <v>1</v>
      </c>
      <c r="W634">
        <v>0</v>
      </c>
      <c r="X634">
        <v>-1255910742</v>
      </c>
      <c r="Y634">
        <f t="shared" si="297"/>
        <v>6.75</v>
      </c>
      <c r="AA634">
        <v>49.09</v>
      </c>
      <c r="AB634">
        <v>0</v>
      </c>
      <c r="AC634">
        <v>0</v>
      </c>
      <c r="AD634">
        <v>0</v>
      </c>
      <c r="AE634">
        <v>49.09</v>
      </c>
      <c r="AF634">
        <v>0</v>
      </c>
      <c r="AG634">
        <v>0</v>
      </c>
      <c r="AH634">
        <v>0</v>
      </c>
      <c r="AI634">
        <v>1</v>
      </c>
      <c r="AJ634">
        <v>1</v>
      </c>
      <c r="AK634">
        <v>1</v>
      </c>
      <c r="AL634">
        <v>1</v>
      </c>
      <c r="AM634">
        <v>0</v>
      </c>
      <c r="AN634">
        <v>0</v>
      </c>
      <c r="AO634">
        <v>0</v>
      </c>
      <c r="AP634">
        <v>1</v>
      </c>
      <c r="AQ634">
        <v>0</v>
      </c>
      <c r="AR634">
        <v>0</v>
      </c>
      <c r="AS634" t="s">
        <v>3</v>
      </c>
      <c r="AT634">
        <v>6.75</v>
      </c>
      <c r="AU634" t="s">
        <v>3</v>
      </c>
      <c r="AV634">
        <v>0</v>
      </c>
      <c r="AW634">
        <v>1</v>
      </c>
      <c r="AX634">
        <v>-1</v>
      </c>
      <c r="AY634">
        <v>0</v>
      </c>
      <c r="AZ634">
        <v>0</v>
      </c>
      <c r="BA634" t="s">
        <v>3</v>
      </c>
      <c r="BB634">
        <v>0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0</v>
      </c>
      <c r="BK634">
        <v>0</v>
      </c>
      <c r="BL634">
        <v>0</v>
      </c>
      <c r="BM634">
        <v>0</v>
      </c>
      <c r="BN634">
        <v>0</v>
      </c>
      <c r="BO634">
        <v>0</v>
      </c>
      <c r="BP634">
        <v>0</v>
      </c>
      <c r="BQ634">
        <v>0</v>
      </c>
      <c r="BR634">
        <v>0</v>
      </c>
      <c r="BS634">
        <v>0</v>
      </c>
      <c r="BT634">
        <v>0</v>
      </c>
      <c r="BU634">
        <v>0</v>
      </c>
      <c r="BV634">
        <v>0</v>
      </c>
      <c r="BW634">
        <v>0</v>
      </c>
      <c r="CV634">
        <v>0</v>
      </c>
      <c r="CW634">
        <v>0</v>
      </c>
      <c r="CX634">
        <f>ROUND(Y634*Source!I399,9)</f>
        <v>0.99224999999999997</v>
      </c>
      <c r="CY634">
        <f t="shared" si="298"/>
        <v>49.09</v>
      </c>
      <c r="CZ634">
        <f t="shared" si="299"/>
        <v>49.09</v>
      </c>
      <c r="DA634">
        <f t="shared" si="300"/>
        <v>1</v>
      </c>
      <c r="DB634">
        <f t="shared" si="301"/>
        <v>331.36</v>
      </c>
      <c r="DC634">
        <f t="shared" si="302"/>
        <v>0</v>
      </c>
      <c r="DD634" t="s">
        <v>3</v>
      </c>
      <c r="DE634" t="s">
        <v>3</v>
      </c>
      <c r="DF634">
        <f t="shared" si="296"/>
        <v>48.71</v>
      </c>
      <c r="DG634">
        <f t="shared" si="277"/>
        <v>0</v>
      </c>
      <c r="DH634">
        <f t="shared" si="278"/>
        <v>0</v>
      </c>
      <c r="DI634">
        <f t="shared" si="279"/>
        <v>0</v>
      </c>
      <c r="DJ634">
        <f t="shared" si="303"/>
        <v>48.71</v>
      </c>
      <c r="DK634">
        <v>0</v>
      </c>
      <c r="DL634" t="s">
        <v>3</v>
      </c>
      <c r="DM634">
        <v>0</v>
      </c>
      <c r="DN634" t="s">
        <v>3</v>
      </c>
      <c r="DO634">
        <v>0</v>
      </c>
    </row>
    <row r="635" spans="1:119" x14ac:dyDescent="0.25">
      <c r="A635">
        <f>ROW(Source!A399)</f>
        <v>399</v>
      </c>
      <c r="B635">
        <v>75316141</v>
      </c>
      <c r="C635">
        <v>75317861</v>
      </c>
      <c r="D635">
        <v>64820348</v>
      </c>
      <c r="E635">
        <v>1</v>
      </c>
      <c r="F635">
        <v>1</v>
      </c>
      <c r="G635">
        <v>30570983</v>
      </c>
      <c r="H635">
        <v>3</v>
      </c>
      <c r="I635" t="s">
        <v>729</v>
      </c>
      <c r="J635" t="s">
        <v>730</v>
      </c>
      <c r="K635" t="s">
        <v>731</v>
      </c>
      <c r="L635">
        <v>1301</v>
      </c>
      <c r="N635">
        <v>1003</v>
      </c>
      <c r="O635" t="s">
        <v>402</v>
      </c>
      <c r="P635" t="s">
        <v>402</v>
      </c>
      <c r="Q635">
        <v>1</v>
      </c>
      <c r="W635">
        <v>0</v>
      </c>
      <c r="X635">
        <v>115491783</v>
      </c>
      <c r="Y635">
        <f t="shared" si="297"/>
        <v>50</v>
      </c>
      <c r="AA635">
        <v>4.0599999999999996</v>
      </c>
      <c r="AB635">
        <v>0</v>
      </c>
      <c r="AC635">
        <v>0</v>
      </c>
      <c r="AD635">
        <v>0</v>
      </c>
      <c r="AE635">
        <v>4.0599999999999996</v>
      </c>
      <c r="AF635">
        <v>0</v>
      </c>
      <c r="AG635">
        <v>0</v>
      </c>
      <c r="AH635">
        <v>0</v>
      </c>
      <c r="AI635">
        <v>1</v>
      </c>
      <c r="AJ635">
        <v>1</v>
      </c>
      <c r="AK635">
        <v>1</v>
      </c>
      <c r="AL635">
        <v>1</v>
      </c>
      <c r="AM635">
        <v>-2</v>
      </c>
      <c r="AN635">
        <v>0</v>
      </c>
      <c r="AO635">
        <v>1</v>
      </c>
      <c r="AP635">
        <v>1</v>
      </c>
      <c r="AQ635">
        <v>0</v>
      </c>
      <c r="AR635">
        <v>0</v>
      </c>
      <c r="AS635" t="s">
        <v>3</v>
      </c>
      <c r="AT635">
        <v>50</v>
      </c>
      <c r="AU635" t="s">
        <v>3</v>
      </c>
      <c r="AV635">
        <v>0</v>
      </c>
      <c r="AW635">
        <v>2</v>
      </c>
      <c r="AX635">
        <v>75317891</v>
      </c>
      <c r="AY635">
        <v>1</v>
      </c>
      <c r="AZ635">
        <v>0</v>
      </c>
      <c r="BA635">
        <v>622</v>
      </c>
      <c r="BB635">
        <v>0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0</v>
      </c>
      <c r="BK635">
        <v>0</v>
      </c>
      <c r="BL635">
        <v>0</v>
      </c>
      <c r="BM635">
        <v>0</v>
      </c>
      <c r="BN635">
        <v>0</v>
      </c>
      <c r="BO635">
        <v>0</v>
      </c>
      <c r="BP635">
        <v>0</v>
      </c>
      <c r="BQ635">
        <v>0</v>
      </c>
      <c r="BR635">
        <v>0</v>
      </c>
      <c r="BS635">
        <v>0</v>
      </c>
      <c r="BT635">
        <v>0</v>
      </c>
      <c r="BU635">
        <v>0</v>
      </c>
      <c r="BV635">
        <v>0</v>
      </c>
      <c r="BW635">
        <v>0</v>
      </c>
      <c r="CV635">
        <v>0</v>
      </c>
      <c r="CW635">
        <v>0</v>
      </c>
      <c r="CX635">
        <f>ROUND(Y635*Source!I399,9)</f>
        <v>7.35</v>
      </c>
      <c r="CY635">
        <f t="shared" si="298"/>
        <v>4.0599999999999996</v>
      </c>
      <c r="CZ635">
        <f t="shared" si="299"/>
        <v>4.0599999999999996</v>
      </c>
      <c r="DA635">
        <f t="shared" si="300"/>
        <v>1</v>
      </c>
      <c r="DB635">
        <f t="shared" si="301"/>
        <v>203</v>
      </c>
      <c r="DC635">
        <f t="shared" si="302"/>
        <v>0</v>
      </c>
      <c r="DD635" t="s">
        <v>3</v>
      </c>
      <c r="DE635" t="s">
        <v>3</v>
      </c>
      <c r="DF635">
        <f t="shared" si="296"/>
        <v>29.84</v>
      </c>
      <c r="DG635">
        <f t="shared" si="277"/>
        <v>0</v>
      </c>
      <c r="DH635">
        <f t="shared" si="278"/>
        <v>0</v>
      </c>
      <c r="DI635">
        <f t="shared" si="279"/>
        <v>0</v>
      </c>
      <c r="DJ635">
        <f t="shared" si="303"/>
        <v>29.84</v>
      </c>
      <c r="DK635">
        <v>0</v>
      </c>
      <c r="DL635" t="s">
        <v>3</v>
      </c>
      <c r="DM635">
        <v>0</v>
      </c>
      <c r="DN635" t="s">
        <v>3</v>
      </c>
      <c r="DO635">
        <v>0</v>
      </c>
    </row>
    <row r="636" spans="1:119" x14ac:dyDescent="0.25">
      <c r="A636">
        <f>ROW(Source!A399)</f>
        <v>399</v>
      </c>
      <c r="B636">
        <v>75316141</v>
      </c>
      <c r="C636">
        <v>75317861</v>
      </c>
      <c r="D636">
        <v>66317333</v>
      </c>
      <c r="E636">
        <v>1</v>
      </c>
      <c r="F636">
        <v>1</v>
      </c>
      <c r="G636">
        <v>30570983</v>
      </c>
      <c r="H636">
        <v>3</v>
      </c>
      <c r="I636" t="s">
        <v>148</v>
      </c>
      <c r="J636" t="s">
        <v>150</v>
      </c>
      <c r="K636" t="s">
        <v>149</v>
      </c>
      <c r="L636">
        <v>1348</v>
      </c>
      <c r="N636">
        <v>1009</v>
      </c>
      <c r="O636" t="s">
        <v>137</v>
      </c>
      <c r="P636" t="s">
        <v>137</v>
      </c>
      <c r="Q636">
        <v>1000</v>
      </c>
      <c r="W636">
        <v>0</v>
      </c>
      <c r="X636">
        <v>1072628727</v>
      </c>
      <c r="Y636">
        <f t="shared" si="297"/>
        <v>9</v>
      </c>
      <c r="AA636">
        <v>1979.84</v>
      </c>
      <c r="AB636">
        <v>0</v>
      </c>
      <c r="AC636">
        <v>0</v>
      </c>
      <c r="AD636">
        <v>0</v>
      </c>
      <c r="AE636">
        <v>1979.84</v>
      </c>
      <c r="AF636">
        <v>0</v>
      </c>
      <c r="AG636">
        <v>0</v>
      </c>
      <c r="AH636">
        <v>0</v>
      </c>
      <c r="AI636">
        <v>1</v>
      </c>
      <c r="AJ636">
        <v>1</v>
      </c>
      <c r="AK636">
        <v>1</v>
      </c>
      <c r="AL636">
        <v>1</v>
      </c>
      <c r="AM636">
        <v>0</v>
      </c>
      <c r="AN636">
        <v>0</v>
      </c>
      <c r="AO636">
        <v>0</v>
      </c>
      <c r="AP636">
        <v>1</v>
      </c>
      <c r="AQ636">
        <v>0</v>
      </c>
      <c r="AR636">
        <v>0</v>
      </c>
      <c r="AS636" t="s">
        <v>3</v>
      </c>
      <c r="AT636">
        <v>9</v>
      </c>
      <c r="AU636" t="s">
        <v>3</v>
      </c>
      <c r="AV636">
        <v>0</v>
      </c>
      <c r="AW636">
        <v>1</v>
      </c>
      <c r="AX636">
        <v>-1</v>
      </c>
      <c r="AY636">
        <v>0</v>
      </c>
      <c r="AZ636">
        <v>0</v>
      </c>
      <c r="BA636" t="s">
        <v>3</v>
      </c>
      <c r="BB636">
        <v>0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0</v>
      </c>
      <c r="BK636">
        <v>0</v>
      </c>
      <c r="BL636">
        <v>0</v>
      </c>
      <c r="BM636">
        <v>0</v>
      </c>
      <c r="BN636">
        <v>0</v>
      </c>
      <c r="BO636">
        <v>0</v>
      </c>
      <c r="BP636">
        <v>0</v>
      </c>
      <c r="BQ636">
        <v>0</v>
      </c>
      <c r="BR636">
        <v>0</v>
      </c>
      <c r="BS636">
        <v>0</v>
      </c>
      <c r="BT636">
        <v>0</v>
      </c>
      <c r="BU636">
        <v>0</v>
      </c>
      <c r="BV636">
        <v>0</v>
      </c>
      <c r="BW636">
        <v>0</v>
      </c>
      <c r="CV636">
        <v>0</v>
      </c>
      <c r="CW636">
        <v>0</v>
      </c>
      <c r="CX636">
        <f>ROUND(Y636*Source!I399,9)</f>
        <v>1.323</v>
      </c>
      <c r="CY636">
        <f t="shared" si="298"/>
        <v>1979.84</v>
      </c>
      <c r="CZ636">
        <f t="shared" si="299"/>
        <v>1979.84</v>
      </c>
      <c r="DA636">
        <f t="shared" si="300"/>
        <v>1</v>
      </c>
      <c r="DB636">
        <f t="shared" si="301"/>
        <v>17818.560000000001</v>
      </c>
      <c r="DC636">
        <f t="shared" si="302"/>
        <v>0</v>
      </c>
      <c r="DD636" t="s">
        <v>3</v>
      </c>
      <c r="DE636" t="s">
        <v>3</v>
      </c>
      <c r="DF636">
        <f t="shared" si="296"/>
        <v>2619.33</v>
      </c>
      <c r="DG636">
        <f t="shared" si="277"/>
        <v>0</v>
      </c>
      <c r="DH636">
        <f t="shared" si="278"/>
        <v>0</v>
      </c>
      <c r="DI636">
        <f t="shared" si="279"/>
        <v>0</v>
      </c>
      <c r="DJ636">
        <f t="shared" si="303"/>
        <v>2619.33</v>
      </c>
      <c r="DK636">
        <v>0</v>
      </c>
      <c r="DL636" t="s">
        <v>3</v>
      </c>
      <c r="DM636">
        <v>0</v>
      </c>
      <c r="DN636" t="s">
        <v>3</v>
      </c>
      <c r="DO636">
        <v>0</v>
      </c>
    </row>
    <row r="637" spans="1:119" x14ac:dyDescent="0.25">
      <c r="A637">
        <f>ROW(Source!A400)</f>
        <v>400</v>
      </c>
      <c r="B637">
        <v>75316143</v>
      </c>
      <c r="C637">
        <v>75317861</v>
      </c>
      <c r="D637">
        <v>44573642</v>
      </c>
      <c r="E637">
        <v>30570983</v>
      </c>
      <c r="F637">
        <v>1</v>
      </c>
      <c r="G637">
        <v>30570983</v>
      </c>
      <c r="H637">
        <v>1</v>
      </c>
      <c r="I637" t="s">
        <v>678</v>
      </c>
      <c r="J637" t="s">
        <v>3</v>
      </c>
      <c r="K637" t="s">
        <v>679</v>
      </c>
      <c r="L637">
        <v>1191</v>
      </c>
      <c r="N637">
        <v>1013</v>
      </c>
      <c r="O637" t="s">
        <v>680</v>
      </c>
      <c r="P637" t="s">
        <v>680</v>
      </c>
      <c r="Q637">
        <v>1</v>
      </c>
      <c r="W637">
        <v>0</v>
      </c>
      <c r="X637">
        <v>476480486</v>
      </c>
      <c r="Y637">
        <f>(AT637*1.15)</f>
        <v>59.201999999999991</v>
      </c>
      <c r="AA637">
        <v>0</v>
      </c>
      <c r="AB637">
        <v>0</v>
      </c>
      <c r="AC637">
        <v>0</v>
      </c>
      <c r="AD637">
        <v>0</v>
      </c>
      <c r="AE637">
        <v>0</v>
      </c>
      <c r="AF637">
        <v>0</v>
      </c>
      <c r="AG637">
        <v>0</v>
      </c>
      <c r="AH637">
        <v>0</v>
      </c>
      <c r="AI637">
        <v>1</v>
      </c>
      <c r="AJ637">
        <v>1</v>
      </c>
      <c r="AK637">
        <v>1</v>
      </c>
      <c r="AL637">
        <v>1</v>
      </c>
      <c r="AM637">
        <v>-2</v>
      </c>
      <c r="AN637">
        <v>0</v>
      </c>
      <c r="AO637">
        <v>1</v>
      </c>
      <c r="AP637">
        <v>1</v>
      </c>
      <c r="AQ637">
        <v>0</v>
      </c>
      <c r="AR637">
        <v>0</v>
      </c>
      <c r="AS637" t="s">
        <v>3</v>
      </c>
      <c r="AT637">
        <v>51.48</v>
      </c>
      <c r="AU637" t="s">
        <v>95</v>
      </c>
      <c r="AV637">
        <v>1</v>
      </c>
      <c r="AW637">
        <v>2</v>
      </c>
      <c r="AX637">
        <v>75317878</v>
      </c>
      <c r="AY637">
        <v>1</v>
      </c>
      <c r="AZ637">
        <v>2048</v>
      </c>
      <c r="BA637">
        <v>624</v>
      </c>
      <c r="BB637">
        <v>0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0</v>
      </c>
      <c r="BK637">
        <v>0</v>
      </c>
      <c r="BL637">
        <v>0</v>
      </c>
      <c r="BM637">
        <v>0</v>
      </c>
      <c r="BN637">
        <v>0</v>
      </c>
      <c r="BO637">
        <v>0</v>
      </c>
      <c r="BP637">
        <v>0</v>
      </c>
      <c r="BQ637">
        <v>0</v>
      </c>
      <c r="BR637">
        <v>0</v>
      </c>
      <c r="BS637">
        <v>0</v>
      </c>
      <c r="BT637">
        <v>0</v>
      </c>
      <c r="BU637">
        <v>0</v>
      </c>
      <c r="BV637">
        <v>0</v>
      </c>
      <c r="BW637">
        <v>0</v>
      </c>
      <c r="CU637">
        <f>ROUND(AT637*Source!I400*AH637*AL637,2)</f>
        <v>0</v>
      </c>
      <c r="CV637">
        <f>ROUND(Y637*Source!I400,9)</f>
        <v>8.7026939999999993</v>
      </c>
      <c r="CW637">
        <v>0</v>
      </c>
      <c r="CX637">
        <f>ROUND(Y637*Source!I400,9)</f>
        <v>8.7026939999999993</v>
      </c>
      <c r="CY637">
        <f>AD637</f>
        <v>0</v>
      </c>
      <c r="CZ637">
        <f>AH637</f>
        <v>0</v>
      </c>
      <c r="DA637">
        <f>AL637</f>
        <v>1</v>
      </c>
      <c r="DB637">
        <f>ROUND((ROUND(AT637*CZ637,2)*1.15),6)</f>
        <v>0</v>
      </c>
      <c r="DC637">
        <f>ROUND((ROUND(AT637*AG637,2)*1.15),6)</f>
        <v>0</v>
      </c>
      <c r="DD637" t="s">
        <v>3</v>
      </c>
      <c r="DE637" t="s">
        <v>3</v>
      </c>
      <c r="DF637">
        <f t="shared" si="296"/>
        <v>0</v>
      </c>
      <c r="DG637">
        <f t="shared" si="277"/>
        <v>0</v>
      </c>
      <c r="DH637">
        <f t="shared" si="278"/>
        <v>0</v>
      </c>
      <c r="DI637">
        <f t="shared" si="279"/>
        <v>0</v>
      </c>
      <c r="DJ637">
        <f>DI637</f>
        <v>0</v>
      </c>
      <c r="DK637">
        <v>0</v>
      </c>
      <c r="DL637" t="s">
        <v>3</v>
      </c>
      <c r="DM637">
        <v>0</v>
      </c>
      <c r="DN637" t="s">
        <v>3</v>
      </c>
      <c r="DO637">
        <v>0</v>
      </c>
    </row>
    <row r="638" spans="1:119" x14ac:dyDescent="0.25">
      <c r="A638">
        <f>ROW(Source!A400)</f>
        <v>400</v>
      </c>
      <c r="B638">
        <v>75316143</v>
      </c>
      <c r="C638">
        <v>75317861</v>
      </c>
      <c r="D638">
        <v>65153288</v>
      </c>
      <c r="E638">
        <v>1</v>
      </c>
      <c r="F638">
        <v>1</v>
      </c>
      <c r="G638">
        <v>30570983</v>
      </c>
      <c r="H638">
        <v>2</v>
      </c>
      <c r="I638" t="s">
        <v>692</v>
      </c>
      <c r="J638" t="s">
        <v>693</v>
      </c>
      <c r="K638" t="s">
        <v>694</v>
      </c>
      <c r="L638">
        <v>1368</v>
      </c>
      <c r="N638">
        <v>1011</v>
      </c>
      <c r="O638" t="s">
        <v>695</v>
      </c>
      <c r="P638" t="s">
        <v>695</v>
      </c>
      <c r="Q638">
        <v>1</v>
      </c>
      <c r="W638">
        <v>0</v>
      </c>
      <c r="X638">
        <v>-7781208</v>
      </c>
      <c r="Y638">
        <f>(AT638*1.25)</f>
        <v>0.35000000000000003</v>
      </c>
      <c r="AA638">
        <v>0</v>
      </c>
      <c r="AB638">
        <v>87.01</v>
      </c>
      <c r="AC638">
        <v>13.21</v>
      </c>
      <c r="AD638">
        <v>0</v>
      </c>
      <c r="AE638">
        <v>0</v>
      </c>
      <c r="AF638">
        <v>83.1</v>
      </c>
      <c r="AG638">
        <v>12.62</v>
      </c>
      <c r="AH638">
        <v>0</v>
      </c>
      <c r="AI638">
        <v>1</v>
      </c>
      <c r="AJ638">
        <v>1</v>
      </c>
      <c r="AK638">
        <v>1</v>
      </c>
      <c r="AL638">
        <v>1</v>
      </c>
      <c r="AM638">
        <v>2</v>
      </c>
      <c r="AN638">
        <v>0</v>
      </c>
      <c r="AO638">
        <v>1</v>
      </c>
      <c r="AP638">
        <v>1</v>
      </c>
      <c r="AQ638">
        <v>0</v>
      </c>
      <c r="AR638">
        <v>0</v>
      </c>
      <c r="AS638" t="s">
        <v>3</v>
      </c>
      <c r="AT638">
        <v>0.28000000000000003</v>
      </c>
      <c r="AU638" t="s">
        <v>94</v>
      </c>
      <c r="AV638">
        <v>0</v>
      </c>
      <c r="AW638">
        <v>2</v>
      </c>
      <c r="AX638">
        <v>75317879</v>
      </c>
      <c r="AY638">
        <v>1</v>
      </c>
      <c r="AZ638">
        <v>2048</v>
      </c>
      <c r="BA638">
        <v>625</v>
      </c>
      <c r="BB638">
        <v>0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0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0</v>
      </c>
      <c r="BQ638">
        <v>0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0</v>
      </c>
      <c r="CV638">
        <v>0</v>
      </c>
      <c r="CW638">
        <f>ROUND(Y638*Source!I400*DO638,9)</f>
        <v>0</v>
      </c>
      <c r="CX638">
        <f>ROUND(Y638*Source!I400,9)</f>
        <v>5.1450000000000003E-2</v>
      </c>
      <c r="CY638">
        <f>AB638</f>
        <v>87.01</v>
      </c>
      <c r="CZ638">
        <f>AF638</f>
        <v>83.1</v>
      </c>
      <c r="DA638">
        <f>AJ638</f>
        <v>1</v>
      </c>
      <c r="DB638">
        <f>ROUND((ROUND(AT638*CZ638,2)*1.25),6)</f>
        <v>29.087499999999999</v>
      </c>
      <c r="DC638">
        <f>ROUND((ROUND(AT638*AG638,2)*1.25),6)</f>
        <v>4.4124999999999996</v>
      </c>
      <c r="DD638" t="s">
        <v>3</v>
      </c>
      <c r="DE638" t="s">
        <v>3</v>
      </c>
      <c r="DF638">
        <f t="shared" si="296"/>
        <v>0</v>
      </c>
      <c r="DG638">
        <f t="shared" si="277"/>
        <v>4.28</v>
      </c>
      <c r="DH638">
        <f t="shared" si="278"/>
        <v>0.65</v>
      </c>
      <c r="DI638">
        <f t="shared" si="279"/>
        <v>0</v>
      </c>
      <c r="DJ638">
        <f>DG638</f>
        <v>4.28</v>
      </c>
      <c r="DK638">
        <v>0</v>
      </c>
      <c r="DL638" t="s">
        <v>3</v>
      </c>
      <c r="DM638">
        <v>0</v>
      </c>
      <c r="DN638" t="s">
        <v>3</v>
      </c>
      <c r="DO638">
        <v>0</v>
      </c>
    </row>
    <row r="639" spans="1:119" x14ac:dyDescent="0.25">
      <c r="A639">
        <f>ROW(Source!A400)</f>
        <v>400</v>
      </c>
      <c r="B639">
        <v>75316143</v>
      </c>
      <c r="C639">
        <v>75317861</v>
      </c>
      <c r="D639">
        <v>65152701</v>
      </c>
      <c r="E639">
        <v>1</v>
      </c>
      <c r="F639">
        <v>1</v>
      </c>
      <c r="G639">
        <v>30570983</v>
      </c>
      <c r="H639">
        <v>2</v>
      </c>
      <c r="I639" t="s">
        <v>705</v>
      </c>
      <c r="J639" t="s">
        <v>706</v>
      </c>
      <c r="K639" t="s">
        <v>707</v>
      </c>
      <c r="L639">
        <v>1368</v>
      </c>
      <c r="N639">
        <v>1011</v>
      </c>
      <c r="O639" t="s">
        <v>695</v>
      </c>
      <c r="P639" t="s">
        <v>695</v>
      </c>
      <c r="Q639">
        <v>1</v>
      </c>
      <c r="W639">
        <v>0</v>
      </c>
      <c r="X639">
        <v>-1742332592</v>
      </c>
      <c r="Y639">
        <f>(AT639*1.25)</f>
        <v>0.61250000000000004</v>
      </c>
      <c r="AA639">
        <v>0</v>
      </c>
      <c r="AB639">
        <v>56.43</v>
      </c>
      <c r="AC639">
        <v>13.21</v>
      </c>
      <c r="AD639">
        <v>0</v>
      </c>
      <c r="AE639">
        <v>0</v>
      </c>
      <c r="AF639">
        <v>53.9</v>
      </c>
      <c r="AG639">
        <v>12.62</v>
      </c>
      <c r="AH639">
        <v>0</v>
      </c>
      <c r="AI639">
        <v>1</v>
      </c>
      <c r="AJ639">
        <v>1</v>
      </c>
      <c r="AK639">
        <v>1</v>
      </c>
      <c r="AL639">
        <v>1</v>
      </c>
      <c r="AM639">
        <v>2</v>
      </c>
      <c r="AN639">
        <v>0</v>
      </c>
      <c r="AO639">
        <v>1</v>
      </c>
      <c r="AP639">
        <v>1</v>
      </c>
      <c r="AQ639">
        <v>0</v>
      </c>
      <c r="AR639">
        <v>0</v>
      </c>
      <c r="AS639" t="s">
        <v>3</v>
      </c>
      <c r="AT639">
        <v>0.49</v>
      </c>
      <c r="AU639" t="s">
        <v>94</v>
      </c>
      <c r="AV639">
        <v>0</v>
      </c>
      <c r="AW639">
        <v>2</v>
      </c>
      <c r="AX639">
        <v>75317880</v>
      </c>
      <c r="AY639">
        <v>1</v>
      </c>
      <c r="AZ639">
        <v>0</v>
      </c>
      <c r="BA639">
        <v>626</v>
      </c>
      <c r="BB639">
        <v>0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0</v>
      </c>
      <c r="BQ639">
        <v>0</v>
      </c>
      <c r="BR639">
        <v>0</v>
      </c>
      <c r="BS639">
        <v>0</v>
      </c>
      <c r="BT639">
        <v>0</v>
      </c>
      <c r="BU639">
        <v>0</v>
      </c>
      <c r="BV639">
        <v>0</v>
      </c>
      <c r="BW639">
        <v>0</v>
      </c>
      <c r="CV639">
        <v>0</v>
      </c>
      <c r="CW639">
        <f>ROUND(Y639*Source!I400*DO639,9)</f>
        <v>0</v>
      </c>
      <c r="CX639">
        <f>ROUND(Y639*Source!I400,9)</f>
        <v>9.0037500000000006E-2</v>
      </c>
      <c r="CY639">
        <f>AB639</f>
        <v>56.43</v>
      </c>
      <c r="CZ639">
        <f>AF639</f>
        <v>53.9</v>
      </c>
      <c r="DA639">
        <f>AJ639</f>
        <v>1</v>
      </c>
      <c r="DB639">
        <f>ROUND((ROUND(AT639*CZ639,2)*1.25),6)</f>
        <v>33.012500000000003</v>
      </c>
      <c r="DC639">
        <f>ROUND((ROUND(AT639*AG639,2)*1.25),6)</f>
        <v>7.7249999999999996</v>
      </c>
      <c r="DD639" t="s">
        <v>3</v>
      </c>
      <c r="DE639" t="s">
        <v>3</v>
      </c>
      <c r="DF639">
        <f t="shared" si="296"/>
        <v>0</v>
      </c>
      <c r="DG639">
        <f t="shared" si="277"/>
        <v>4.8499999999999996</v>
      </c>
      <c r="DH639">
        <f t="shared" si="278"/>
        <v>1.1399999999999999</v>
      </c>
      <c r="DI639">
        <f t="shared" si="279"/>
        <v>0</v>
      </c>
      <c r="DJ639">
        <f>DG639</f>
        <v>4.8499999999999996</v>
      </c>
      <c r="DK639">
        <v>0</v>
      </c>
      <c r="DL639" t="s">
        <v>3</v>
      </c>
      <c r="DM639">
        <v>0</v>
      </c>
      <c r="DN639" t="s">
        <v>3</v>
      </c>
      <c r="DO639">
        <v>0</v>
      </c>
    </row>
    <row r="640" spans="1:119" x14ac:dyDescent="0.25">
      <c r="A640">
        <f>ROW(Source!A400)</f>
        <v>400</v>
      </c>
      <c r="B640">
        <v>75316143</v>
      </c>
      <c r="C640">
        <v>75317861</v>
      </c>
      <c r="D640">
        <v>65152869</v>
      </c>
      <c r="E640">
        <v>1</v>
      </c>
      <c r="F640">
        <v>1</v>
      </c>
      <c r="G640">
        <v>30570983</v>
      </c>
      <c r="H640">
        <v>2</v>
      </c>
      <c r="I640" t="s">
        <v>708</v>
      </c>
      <c r="J640" t="s">
        <v>709</v>
      </c>
      <c r="K640" t="s">
        <v>710</v>
      </c>
      <c r="L640">
        <v>1368</v>
      </c>
      <c r="N640">
        <v>1011</v>
      </c>
      <c r="O640" t="s">
        <v>695</v>
      </c>
      <c r="P640" t="s">
        <v>695</v>
      </c>
      <c r="Q640">
        <v>1</v>
      </c>
      <c r="W640">
        <v>0</v>
      </c>
      <c r="X640">
        <v>1976627719</v>
      </c>
      <c r="Y640">
        <f>(AT640*1.25)</f>
        <v>0.8125</v>
      </c>
      <c r="AA640">
        <v>0</v>
      </c>
      <c r="AB640">
        <v>0.24</v>
      </c>
      <c r="AC640">
        <v>0</v>
      </c>
      <c r="AD640">
        <v>0</v>
      </c>
      <c r="AE640">
        <v>0</v>
      </c>
      <c r="AF640">
        <v>0.23</v>
      </c>
      <c r="AG640">
        <v>0</v>
      </c>
      <c r="AH640">
        <v>0</v>
      </c>
      <c r="AI640">
        <v>1</v>
      </c>
      <c r="AJ640">
        <v>1</v>
      </c>
      <c r="AK640">
        <v>1</v>
      </c>
      <c r="AL640">
        <v>1</v>
      </c>
      <c r="AM640">
        <v>2</v>
      </c>
      <c r="AN640">
        <v>0</v>
      </c>
      <c r="AO640">
        <v>1</v>
      </c>
      <c r="AP640">
        <v>1</v>
      </c>
      <c r="AQ640">
        <v>0</v>
      </c>
      <c r="AR640">
        <v>0</v>
      </c>
      <c r="AS640" t="s">
        <v>3</v>
      </c>
      <c r="AT640">
        <v>0.65</v>
      </c>
      <c r="AU640" t="s">
        <v>94</v>
      </c>
      <c r="AV640">
        <v>0</v>
      </c>
      <c r="AW640">
        <v>2</v>
      </c>
      <c r="AX640">
        <v>75317881</v>
      </c>
      <c r="AY640">
        <v>1</v>
      </c>
      <c r="AZ640">
        <v>0</v>
      </c>
      <c r="BA640">
        <v>627</v>
      </c>
      <c r="BB640">
        <v>0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0</v>
      </c>
      <c r="BL640">
        <v>0</v>
      </c>
      <c r="BM640">
        <v>0</v>
      </c>
      <c r="BN640">
        <v>0</v>
      </c>
      <c r="BO640">
        <v>0</v>
      </c>
      <c r="BP640">
        <v>0</v>
      </c>
      <c r="BQ640">
        <v>0</v>
      </c>
      <c r="BR640">
        <v>0</v>
      </c>
      <c r="BS640">
        <v>0</v>
      </c>
      <c r="BT640">
        <v>0</v>
      </c>
      <c r="BU640">
        <v>0</v>
      </c>
      <c r="BV640">
        <v>0</v>
      </c>
      <c r="BW640">
        <v>0</v>
      </c>
      <c r="CV640">
        <v>0</v>
      </c>
      <c r="CW640">
        <f>ROUND(Y640*Source!I400*DO640,9)</f>
        <v>0</v>
      </c>
      <c r="CX640">
        <f>ROUND(Y640*Source!I400,9)</f>
        <v>0.1194375</v>
      </c>
      <c r="CY640">
        <f>AB640</f>
        <v>0.24</v>
      </c>
      <c r="CZ640">
        <f>AF640</f>
        <v>0.23</v>
      </c>
      <c r="DA640">
        <f>AJ640</f>
        <v>1</v>
      </c>
      <c r="DB640">
        <f>ROUND((ROUND(AT640*CZ640,2)*1.25),6)</f>
        <v>0.1875</v>
      </c>
      <c r="DC640">
        <f>ROUND((ROUND(AT640*AG640,2)*1.25),6)</f>
        <v>0</v>
      </c>
      <c r="DD640" t="s">
        <v>3</v>
      </c>
      <c r="DE640" t="s">
        <v>3</v>
      </c>
      <c r="DF640">
        <f t="shared" si="296"/>
        <v>0</v>
      </c>
      <c r="DG640">
        <f t="shared" si="277"/>
        <v>0.03</v>
      </c>
      <c r="DH640">
        <f t="shared" si="278"/>
        <v>0</v>
      </c>
      <c r="DI640">
        <f t="shared" si="279"/>
        <v>0</v>
      </c>
      <c r="DJ640">
        <f>DG640</f>
        <v>0.03</v>
      </c>
      <c r="DK640">
        <v>0</v>
      </c>
      <c r="DL640" t="s">
        <v>3</v>
      </c>
      <c r="DM640">
        <v>0</v>
      </c>
      <c r="DN640" t="s">
        <v>3</v>
      </c>
      <c r="DO640">
        <v>0</v>
      </c>
    </row>
    <row r="641" spans="1:119" x14ac:dyDescent="0.25">
      <c r="A641">
        <f>ROW(Source!A400)</f>
        <v>400</v>
      </c>
      <c r="B641">
        <v>75316143</v>
      </c>
      <c r="C641">
        <v>75317861</v>
      </c>
      <c r="D641">
        <v>65152881</v>
      </c>
      <c r="E641">
        <v>1</v>
      </c>
      <c r="F641">
        <v>1</v>
      </c>
      <c r="G641">
        <v>30570983</v>
      </c>
      <c r="H641">
        <v>2</v>
      </c>
      <c r="I641" t="s">
        <v>711</v>
      </c>
      <c r="J641" t="s">
        <v>712</v>
      </c>
      <c r="K641" t="s">
        <v>713</v>
      </c>
      <c r="L641">
        <v>1368</v>
      </c>
      <c r="N641">
        <v>1011</v>
      </c>
      <c r="O641" t="s">
        <v>695</v>
      </c>
      <c r="P641" t="s">
        <v>695</v>
      </c>
      <c r="Q641">
        <v>1</v>
      </c>
      <c r="W641">
        <v>0</v>
      </c>
      <c r="X641">
        <v>-1324199668</v>
      </c>
      <c r="Y641">
        <f>(AT641*1.25)</f>
        <v>3.25</v>
      </c>
      <c r="AA641">
        <v>0</v>
      </c>
      <c r="AB641">
        <v>2.1</v>
      </c>
      <c r="AC641">
        <v>0</v>
      </c>
      <c r="AD641">
        <v>0</v>
      </c>
      <c r="AE641">
        <v>0</v>
      </c>
      <c r="AF641">
        <v>2.0099999999999998</v>
      </c>
      <c r="AG641">
        <v>0</v>
      </c>
      <c r="AH641">
        <v>0</v>
      </c>
      <c r="AI641">
        <v>1</v>
      </c>
      <c r="AJ641">
        <v>1</v>
      </c>
      <c r="AK641">
        <v>1</v>
      </c>
      <c r="AL641">
        <v>1</v>
      </c>
      <c r="AM641">
        <v>2</v>
      </c>
      <c r="AN641">
        <v>0</v>
      </c>
      <c r="AO641">
        <v>1</v>
      </c>
      <c r="AP641">
        <v>1</v>
      </c>
      <c r="AQ641">
        <v>0</v>
      </c>
      <c r="AR641">
        <v>0</v>
      </c>
      <c r="AS641" t="s">
        <v>3</v>
      </c>
      <c r="AT641">
        <v>2.6</v>
      </c>
      <c r="AU641" t="s">
        <v>94</v>
      </c>
      <c r="AV641">
        <v>0</v>
      </c>
      <c r="AW641">
        <v>2</v>
      </c>
      <c r="AX641">
        <v>75317882</v>
      </c>
      <c r="AY641">
        <v>1</v>
      </c>
      <c r="AZ641">
        <v>0</v>
      </c>
      <c r="BA641">
        <v>628</v>
      </c>
      <c r="BB641">
        <v>0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0</v>
      </c>
      <c r="BN641">
        <v>0</v>
      </c>
      <c r="BO641">
        <v>0</v>
      </c>
      <c r="BP641">
        <v>0</v>
      </c>
      <c r="BQ641">
        <v>0</v>
      </c>
      <c r="BR641">
        <v>0</v>
      </c>
      <c r="BS641">
        <v>0</v>
      </c>
      <c r="BT641">
        <v>0</v>
      </c>
      <c r="BU641">
        <v>0</v>
      </c>
      <c r="BV641">
        <v>0</v>
      </c>
      <c r="BW641">
        <v>0</v>
      </c>
      <c r="CV641">
        <v>0</v>
      </c>
      <c r="CW641">
        <f>ROUND(Y641*Source!I400*DO641,9)</f>
        <v>0</v>
      </c>
      <c r="CX641">
        <f>ROUND(Y641*Source!I400,9)</f>
        <v>0.47775000000000001</v>
      </c>
      <c r="CY641">
        <f>AB641</f>
        <v>2.1</v>
      </c>
      <c r="CZ641">
        <f>AF641</f>
        <v>2.0099999999999998</v>
      </c>
      <c r="DA641">
        <f>AJ641</f>
        <v>1</v>
      </c>
      <c r="DB641">
        <f>ROUND((ROUND(AT641*CZ641,2)*1.25),6)</f>
        <v>6.5374999999999996</v>
      </c>
      <c r="DC641">
        <f>ROUND((ROUND(AT641*AG641,2)*1.25),6)</f>
        <v>0</v>
      </c>
      <c r="DD641" t="s">
        <v>3</v>
      </c>
      <c r="DE641" t="s">
        <v>3</v>
      </c>
      <c r="DF641">
        <f t="shared" si="296"/>
        <v>0</v>
      </c>
      <c r="DG641">
        <f t="shared" ref="DG641:DG704" si="304">ROUND(ROUND(AF641,2)*CX641,2)</f>
        <v>0.96</v>
      </c>
      <c r="DH641">
        <f t="shared" ref="DH641:DH704" si="305">ROUND(ROUND(AG641,2)*CX641,2)</f>
        <v>0</v>
      </c>
      <c r="DI641">
        <f t="shared" ref="DI641:DI704" si="306">ROUND(ROUND(AH641,2)*CX641,2)</f>
        <v>0</v>
      </c>
      <c r="DJ641">
        <f>DG641</f>
        <v>0.96</v>
      </c>
      <c r="DK641">
        <v>0</v>
      </c>
      <c r="DL641" t="s">
        <v>3</v>
      </c>
      <c r="DM641">
        <v>0</v>
      </c>
      <c r="DN641" t="s">
        <v>3</v>
      </c>
      <c r="DO641">
        <v>0</v>
      </c>
    </row>
    <row r="642" spans="1:119" x14ac:dyDescent="0.25">
      <c r="A642">
        <f>ROW(Source!A400)</f>
        <v>400</v>
      </c>
      <c r="B642">
        <v>75316143</v>
      </c>
      <c r="C642">
        <v>75317861</v>
      </c>
      <c r="D642">
        <v>65152882</v>
      </c>
      <c r="E642">
        <v>1</v>
      </c>
      <c r="F642">
        <v>1</v>
      </c>
      <c r="G642">
        <v>30570983</v>
      </c>
      <c r="H642">
        <v>2</v>
      </c>
      <c r="I642" t="s">
        <v>714</v>
      </c>
      <c r="J642" t="s">
        <v>715</v>
      </c>
      <c r="K642" t="s">
        <v>716</v>
      </c>
      <c r="L642">
        <v>1368</v>
      </c>
      <c r="N642">
        <v>1011</v>
      </c>
      <c r="O642" t="s">
        <v>695</v>
      </c>
      <c r="P642" t="s">
        <v>695</v>
      </c>
      <c r="Q642">
        <v>1</v>
      </c>
      <c r="W642">
        <v>0</v>
      </c>
      <c r="X642">
        <v>-1330945527</v>
      </c>
      <c r="Y642">
        <f>(AT642*1.25)</f>
        <v>7.875</v>
      </c>
      <c r="AA642">
        <v>0</v>
      </c>
      <c r="AB642">
        <v>71.13</v>
      </c>
      <c r="AC642">
        <v>0</v>
      </c>
      <c r="AD642">
        <v>0</v>
      </c>
      <c r="AE642">
        <v>0</v>
      </c>
      <c r="AF642">
        <v>67.94</v>
      </c>
      <c r="AG642">
        <v>0</v>
      </c>
      <c r="AH642">
        <v>0</v>
      </c>
      <c r="AI642">
        <v>1</v>
      </c>
      <c r="AJ642">
        <v>1</v>
      </c>
      <c r="AK642">
        <v>1</v>
      </c>
      <c r="AL642">
        <v>1</v>
      </c>
      <c r="AM642">
        <v>2</v>
      </c>
      <c r="AN642">
        <v>0</v>
      </c>
      <c r="AO642">
        <v>1</v>
      </c>
      <c r="AP642">
        <v>1</v>
      </c>
      <c r="AQ642">
        <v>0</v>
      </c>
      <c r="AR642">
        <v>0</v>
      </c>
      <c r="AS642" t="s">
        <v>3</v>
      </c>
      <c r="AT642">
        <v>6.3</v>
      </c>
      <c r="AU642" t="s">
        <v>94</v>
      </c>
      <c r="AV642">
        <v>0</v>
      </c>
      <c r="AW642">
        <v>2</v>
      </c>
      <c r="AX642">
        <v>75317883</v>
      </c>
      <c r="AY642">
        <v>1</v>
      </c>
      <c r="AZ642">
        <v>0</v>
      </c>
      <c r="BA642">
        <v>629</v>
      </c>
      <c r="BB642">
        <v>0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0</v>
      </c>
      <c r="BQ642">
        <v>0</v>
      </c>
      <c r="BR642">
        <v>0</v>
      </c>
      <c r="BS642">
        <v>0</v>
      </c>
      <c r="BT642">
        <v>0</v>
      </c>
      <c r="BU642">
        <v>0</v>
      </c>
      <c r="BV642">
        <v>0</v>
      </c>
      <c r="BW642">
        <v>0</v>
      </c>
      <c r="CV642">
        <v>0</v>
      </c>
      <c r="CW642">
        <f>ROUND(Y642*Source!I400*DO642,9)</f>
        <v>0</v>
      </c>
      <c r="CX642">
        <f>ROUND(Y642*Source!I400,9)</f>
        <v>1.1576249999999999</v>
      </c>
      <c r="CY642">
        <f>AB642</f>
        <v>71.13</v>
      </c>
      <c r="CZ642">
        <f>AF642</f>
        <v>67.94</v>
      </c>
      <c r="DA642">
        <f>AJ642</f>
        <v>1</v>
      </c>
      <c r="DB642">
        <f>ROUND((ROUND(AT642*CZ642,2)*1.25),6)</f>
        <v>535.02499999999998</v>
      </c>
      <c r="DC642">
        <f>ROUND((ROUND(AT642*AG642,2)*1.25),6)</f>
        <v>0</v>
      </c>
      <c r="DD642" t="s">
        <v>3</v>
      </c>
      <c r="DE642" t="s">
        <v>3</v>
      </c>
      <c r="DF642">
        <f t="shared" si="296"/>
        <v>0</v>
      </c>
      <c r="DG642">
        <f t="shared" si="304"/>
        <v>78.650000000000006</v>
      </c>
      <c r="DH642">
        <f t="shared" si="305"/>
        <v>0</v>
      </c>
      <c r="DI642">
        <f t="shared" si="306"/>
        <v>0</v>
      </c>
      <c r="DJ642">
        <f>DG642</f>
        <v>78.650000000000006</v>
      </c>
      <c r="DK642">
        <v>0</v>
      </c>
      <c r="DL642" t="s">
        <v>3</v>
      </c>
      <c r="DM642">
        <v>0</v>
      </c>
      <c r="DN642" t="s">
        <v>3</v>
      </c>
      <c r="DO642">
        <v>0</v>
      </c>
    </row>
    <row r="643" spans="1:119" x14ac:dyDescent="0.25">
      <c r="A643">
        <f>ROW(Source!A400)</f>
        <v>400</v>
      </c>
      <c r="B643">
        <v>75316143</v>
      </c>
      <c r="C643">
        <v>75317861</v>
      </c>
      <c r="D643">
        <v>31110605</v>
      </c>
      <c r="E643">
        <v>1</v>
      </c>
      <c r="F643">
        <v>1</v>
      </c>
      <c r="G643">
        <v>30570983</v>
      </c>
      <c r="H643">
        <v>3</v>
      </c>
      <c r="I643" t="s">
        <v>717</v>
      </c>
      <c r="J643" t="s">
        <v>718</v>
      </c>
      <c r="K643" t="s">
        <v>719</v>
      </c>
      <c r="L643">
        <v>1339</v>
      </c>
      <c r="N643">
        <v>1007</v>
      </c>
      <c r="O643" t="s">
        <v>30</v>
      </c>
      <c r="P643" t="s">
        <v>30</v>
      </c>
      <c r="Q643">
        <v>1</v>
      </c>
      <c r="W643">
        <v>0</v>
      </c>
      <c r="X643">
        <v>1942501623</v>
      </c>
      <c r="Y643">
        <f t="shared" ref="Y643:Y652" si="307">AT643</f>
        <v>0.62</v>
      </c>
      <c r="AA643">
        <v>7.07</v>
      </c>
      <c r="AB643">
        <v>0</v>
      </c>
      <c r="AC643">
        <v>0</v>
      </c>
      <c r="AD643">
        <v>0</v>
      </c>
      <c r="AE643">
        <v>7.07</v>
      </c>
      <c r="AF643">
        <v>0</v>
      </c>
      <c r="AG643">
        <v>0</v>
      </c>
      <c r="AH643">
        <v>0</v>
      </c>
      <c r="AI643">
        <v>1</v>
      </c>
      <c r="AJ643">
        <v>1</v>
      </c>
      <c r="AK643">
        <v>1</v>
      </c>
      <c r="AL643">
        <v>1</v>
      </c>
      <c r="AM643">
        <v>2</v>
      </c>
      <c r="AN643">
        <v>0</v>
      </c>
      <c r="AO643">
        <v>1</v>
      </c>
      <c r="AP643">
        <v>1</v>
      </c>
      <c r="AQ643">
        <v>0</v>
      </c>
      <c r="AR643">
        <v>0</v>
      </c>
      <c r="AS643" t="s">
        <v>3</v>
      </c>
      <c r="AT643">
        <v>0.62</v>
      </c>
      <c r="AU643" t="s">
        <v>3</v>
      </c>
      <c r="AV643">
        <v>0</v>
      </c>
      <c r="AW643">
        <v>2</v>
      </c>
      <c r="AX643">
        <v>75317884</v>
      </c>
      <c r="AY643">
        <v>1</v>
      </c>
      <c r="AZ643">
        <v>0</v>
      </c>
      <c r="BA643">
        <v>630</v>
      </c>
      <c r="BB643">
        <v>0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0</v>
      </c>
      <c r="BK643">
        <v>0</v>
      </c>
      <c r="BL643">
        <v>0</v>
      </c>
      <c r="BM643">
        <v>0</v>
      </c>
      <c r="BN643">
        <v>0</v>
      </c>
      <c r="BO643">
        <v>0</v>
      </c>
      <c r="BP643">
        <v>0</v>
      </c>
      <c r="BQ643">
        <v>0</v>
      </c>
      <c r="BR643">
        <v>0</v>
      </c>
      <c r="BS643">
        <v>0</v>
      </c>
      <c r="BT643">
        <v>0</v>
      </c>
      <c r="BU643">
        <v>0</v>
      </c>
      <c r="BV643">
        <v>0</v>
      </c>
      <c r="BW643">
        <v>0</v>
      </c>
      <c r="CV643">
        <v>0</v>
      </c>
      <c r="CW643">
        <v>0</v>
      </c>
      <c r="CX643">
        <f>ROUND(Y643*Source!I400,9)</f>
        <v>9.1139999999999999E-2</v>
      </c>
      <c r="CY643">
        <f t="shared" ref="CY643:CY652" si="308">AA643</f>
        <v>7.07</v>
      </c>
      <c r="CZ643">
        <f t="shared" ref="CZ643:CZ652" si="309">AE643</f>
        <v>7.07</v>
      </c>
      <c r="DA643">
        <f t="shared" ref="DA643:DA652" si="310">AI643</f>
        <v>1</v>
      </c>
      <c r="DB643">
        <f t="shared" ref="DB643:DB652" si="311">ROUND(ROUND(AT643*CZ643,2),6)</f>
        <v>4.38</v>
      </c>
      <c r="DC643">
        <f t="shared" ref="DC643:DC652" si="312">ROUND(ROUND(AT643*AG643,2),6)</f>
        <v>0</v>
      </c>
      <c r="DD643" t="s">
        <v>3</v>
      </c>
      <c r="DE643" t="s">
        <v>3</v>
      </c>
      <c r="DF643">
        <f t="shared" si="296"/>
        <v>0.64</v>
      </c>
      <c r="DG643">
        <f t="shared" si="304"/>
        <v>0</v>
      </c>
      <c r="DH643">
        <f t="shared" si="305"/>
        <v>0</v>
      </c>
      <c r="DI643">
        <f t="shared" si="306"/>
        <v>0</v>
      </c>
      <c r="DJ643">
        <f t="shared" ref="DJ643:DJ652" si="313">DF643</f>
        <v>0.64</v>
      </c>
      <c r="DK643">
        <v>0</v>
      </c>
      <c r="DL643" t="s">
        <v>3</v>
      </c>
      <c r="DM643">
        <v>0</v>
      </c>
      <c r="DN643" t="s">
        <v>3</v>
      </c>
      <c r="DO643">
        <v>0</v>
      </c>
    </row>
    <row r="644" spans="1:119" x14ac:dyDescent="0.25">
      <c r="A644">
        <f>ROW(Source!A400)</f>
        <v>400</v>
      </c>
      <c r="B644">
        <v>75316143</v>
      </c>
      <c r="C644">
        <v>75317861</v>
      </c>
      <c r="D644">
        <v>31111686</v>
      </c>
      <c r="E644">
        <v>1</v>
      </c>
      <c r="F644">
        <v>1</v>
      </c>
      <c r="G644">
        <v>30570983</v>
      </c>
      <c r="H644">
        <v>3</v>
      </c>
      <c r="I644" t="s">
        <v>135</v>
      </c>
      <c r="J644" t="s">
        <v>138</v>
      </c>
      <c r="K644" t="s">
        <v>136</v>
      </c>
      <c r="L644">
        <v>1348</v>
      </c>
      <c r="N644">
        <v>1009</v>
      </c>
      <c r="O644" t="s">
        <v>137</v>
      </c>
      <c r="P644" t="s">
        <v>137</v>
      </c>
      <c r="Q644">
        <v>1000</v>
      </c>
      <c r="W644">
        <v>1</v>
      </c>
      <c r="X644">
        <v>1771149811</v>
      </c>
      <c r="Y644">
        <f t="shared" si="307"/>
        <v>-2.0699999999999998</v>
      </c>
      <c r="AA644">
        <v>6808.41</v>
      </c>
      <c r="AB644">
        <v>0</v>
      </c>
      <c r="AC644">
        <v>0</v>
      </c>
      <c r="AD644">
        <v>0</v>
      </c>
      <c r="AE644">
        <v>351.13</v>
      </c>
      <c r="AF644">
        <v>0</v>
      </c>
      <c r="AG644">
        <v>0</v>
      </c>
      <c r="AH644">
        <v>0</v>
      </c>
      <c r="AI644">
        <v>19.39</v>
      </c>
      <c r="AJ644">
        <v>1</v>
      </c>
      <c r="AK644">
        <v>1</v>
      </c>
      <c r="AL644">
        <v>1</v>
      </c>
      <c r="AM644">
        <v>-2</v>
      </c>
      <c r="AN644">
        <v>0</v>
      </c>
      <c r="AO644">
        <v>1</v>
      </c>
      <c r="AP644">
        <v>1</v>
      </c>
      <c r="AQ644">
        <v>0</v>
      </c>
      <c r="AR644">
        <v>0</v>
      </c>
      <c r="AS644" t="s">
        <v>3</v>
      </c>
      <c r="AT644">
        <v>-2.0699999999999998</v>
      </c>
      <c r="AU644" t="s">
        <v>3</v>
      </c>
      <c r="AV644">
        <v>0</v>
      </c>
      <c r="AW644">
        <v>2</v>
      </c>
      <c r="AX644">
        <v>75317885</v>
      </c>
      <c r="AY644">
        <v>1</v>
      </c>
      <c r="AZ644">
        <v>6144</v>
      </c>
      <c r="BA644">
        <v>631</v>
      </c>
      <c r="BB644">
        <v>0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0</v>
      </c>
      <c r="BL644">
        <v>0</v>
      </c>
      <c r="BM644">
        <v>0</v>
      </c>
      <c r="BN644">
        <v>0</v>
      </c>
      <c r="BO644">
        <v>0</v>
      </c>
      <c r="BP644">
        <v>0</v>
      </c>
      <c r="BQ644">
        <v>0</v>
      </c>
      <c r="BR644">
        <v>0</v>
      </c>
      <c r="BS644">
        <v>0</v>
      </c>
      <c r="BT644">
        <v>0</v>
      </c>
      <c r="BU644">
        <v>0</v>
      </c>
      <c r="BV644">
        <v>0</v>
      </c>
      <c r="BW644">
        <v>0</v>
      </c>
      <c r="CV644">
        <v>0</v>
      </c>
      <c r="CW644">
        <v>0</v>
      </c>
      <c r="CX644">
        <f>ROUND(Y644*Source!I400,9)</f>
        <v>-0.30429</v>
      </c>
      <c r="CY644">
        <f t="shared" si="308"/>
        <v>6808.41</v>
      </c>
      <c r="CZ644">
        <f t="shared" si="309"/>
        <v>351.13</v>
      </c>
      <c r="DA644">
        <f t="shared" si="310"/>
        <v>19.39</v>
      </c>
      <c r="DB644">
        <f t="shared" si="311"/>
        <v>-726.84</v>
      </c>
      <c r="DC644">
        <f t="shared" si="312"/>
        <v>0</v>
      </c>
      <c r="DD644" t="s">
        <v>3</v>
      </c>
      <c r="DE644" t="s">
        <v>3</v>
      </c>
      <c r="DF644">
        <f>ROUND(ROUND(AE644*AI644,2)*CX644,2)</f>
        <v>-2071.73</v>
      </c>
      <c r="DG644">
        <f t="shared" si="304"/>
        <v>0</v>
      </c>
      <c r="DH644">
        <f t="shared" si="305"/>
        <v>0</v>
      </c>
      <c r="DI644">
        <f t="shared" si="306"/>
        <v>0</v>
      </c>
      <c r="DJ644">
        <f t="shared" si="313"/>
        <v>-2071.73</v>
      </c>
      <c r="DK644">
        <v>0</v>
      </c>
      <c r="DL644" t="s">
        <v>3</v>
      </c>
      <c r="DM644">
        <v>0</v>
      </c>
      <c r="DN644" t="s">
        <v>3</v>
      </c>
      <c r="DO644">
        <v>0</v>
      </c>
    </row>
    <row r="645" spans="1:119" x14ac:dyDescent="0.25">
      <c r="A645">
        <f>ROW(Source!A400)</f>
        <v>400</v>
      </c>
      <c r="B645">
        <v>75316143</v>
      </c>
      <c r="C645">
        <v>75317861</v>
      </c>
      <c r="D645">
        <v>31111965</v>
      </c>
      <c r="E645">
        <v>1</v>
      </c>
      <c r="F645">
        <v>1</v>
      </c>
      <c r="G645">
        <v>30570983</v>
      </c>
      <c r="H645">
        <v>3</v>
      </c>
      <c r="I645" t="s">
        <v>140</v>
      </c>
      <c r="J645" t="s">
        <v>142</v>
      </c>
      <c r="K645" t="s">
        <v>141</v>
      </c>
      <c r="L645">
        <v>1339</v>
      </c>
      <c r="N645">
        <v>1007</v>
      </c>
      <c r="O645" t="s">
        <v>30</v>
      </c>
      <c r="P645" t="s">
        <v>30</v>
      </c>
      <c r="Q645">
        <v>1</v>
      </c>
      <c r="W645">
        <v>1</v>
      </c>
      <c r="X645">
        <v>1556771397</v>
      </c>
      <c r="Y645">
        <f t="shared" si="307"/>
        <v>-4.59</v>
      </c>
      <c r="AA645">
        <v>1298.8599999999999</v>
      </c>
      <c r="AB645">
        <v>0</v>
      </c>
      <c r="AC645">
        <v>0</v>
      </c>
      <c r="AD645">
        <v>0</v>
      </c>
      <c r="AE645">
        <v>137.30000000000001</v>
      </c>
      <c r="AF645">
        <v>0</v>
      </c>
      <c r="AG645">
        <v>0</v>
      </c>
      <c r="AH645">
        <v>0</v>
      </c>
      <c r="AI645">
        <v>9.4600000000000009</v>
      </c>
      <c r="AJ645">
        <v>1</v>
      </c>
      <c r="AK645">
        <v>1</v>
      </c>
      <c r="AL645">
        <v>1</v>
      </c>
      <c r="AM645">
        <v>-2</v>
      </c>
      <c r="AN645">
        <v>0</v>
      </c>
      <c r="AO645">
        <v>1</v>
      </c>
      <c r="AP645">
        <v>1</v>
      </c>
      <c r="AQ645">
        <v>0</v>
      </c>
      <c r="AR645">
        <v>0</v>
      </c>
      <c r="AS645" t="s">
        <v>3</v>
      </c>
      <c r="AT645">
        <v>-4.59</v>
      </c>
      <c r="AU645" t="s">
        <v>3</v>
      </c>
      <c r="AV645">
        <v>0</v>
      </c>
      <c r="AW645">
        <v>2</v>
      </c>
      <c r="AX645">
        <v>75317886</v>
      </c>
      <c r="AY645">
        <v>1</v>
      </c>
      <c r="AZ645">
        <v>6144</v>
      </c>
      <c r="BA645">
        <v>632</v>
      </c>
      <c r="BB645">
        <v>0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0</v>
      </c>
      <c r="BL645">
        <v>0</v>
      </c>
      <c r="BM645">
        <v>0</v>
      </c>
      <c r="BN645">
        <v>0</v>
      </c>
      <c r="BO645">
        <v>0</v>
      </c>
      <c r="BP645">
        <v>0</v>
      </c>
      <c r="BQ645">
        <v>0</v>
      </c>
      <c r="BR645">
        <v>0</v>
      </c>
      <c r="BS645">
        <v>0</v>
      </c>
      <c r="BT645">
        <v>0</v>
      </c>
      <c r="BU645">
        <v>0</v>
      </c>
      <c r="BV645">
        <v>0</v>
      </c>
      <c r="BW645">
        <v>0</v>
      </c>
      <c r="CV645">
        <v>0</v>
      </c>
      <c r="CW645">
        <v>0</v>
      </c>
      <c r="CX645">
        <f>ROUND(Y645*Source!I400,9)</f>
        <v>-0.67473000000000005</v>
      </c>
      <c r="CY645">
        <f t="shared" si="308"/>
        <v>1298.8599999999999</v>
      </c>
      <c r="CZ645">
        <f t="shared" si="309"/>
        <v>137.30000000000001</v>
      </c>
      <c r="DA645">
        <f t="shared" si="310"/>
        <v>9.4600000000000009</v>
      </c>
      <c r="DB645">
        <f t="shared" si="311"/>
        <v>-630.21</v>
      </c>
      <c r="DC645">
        <f t="shared" si="312"/>
        <v>0</v>
      </c>
      <c r="DD645" t="s">
        <v>3</v>
      </c>
      <c r="DE645" t="s">
        <v>3</v>
      </c>
      <c r="DF645">
        <f>ROUND(ROUND(AE645*AI645,2)*CX645,2)</f>
        <v>-876.38</v>
      </c>
      <c r="DG645">
        <f t="shared" si="304"/>
        <v>0</v>
      </c>
      <c r="DH645">
        <f t="shared" si="305"/>
        <v>0</v>
      </c>
      <c r="DI645">
        <f t="shared" si="306"/>
        <v>0</v>
      </c>
      <c r="DJ645">
        <f t="shared" si="313"/>
        <v>-876.38</v>
      </c>
      <c r="DK645">
        <v>0</v>
      </c>
      <c r="DL645" t="s">
        <v>3</v>
      </c>
      <c r="DM645">
        <v>0</v>
      </c>
      <c r="DN645" t="s">
        <v>3</v>
      </c>
      <c r="DO645">
        <v>0</v>
      </c>
    </row>
    <row r="646" spans="1:119" x14ac:dyDescent="0.25">
      <c r="A646">
        <f>ROW(Source!A400)</f>
        <v>400</v>
      </c>
      <c r="B646">
        <v>75316143</v>
      </c>
      <c r="C646">
        <v>75317861</v>
      </c>
      <c r="D646">
        <v>31112729</v>
      </c>
      <c r="E646">
        <v>1</v>
      </c>
      <c r="F646">
        <v>1</v>
      </c>
      <c r="G646">
        <v>30570983</v>
      </c>
      <c r="H646">
        <v>3</v>
      </c>
      <c r="I646" t="s">
        <v>720</v>
      </c>
      <c r="J646" t="s">
        <v>721</v>
      </c>
      <c r="K646" t="s">
        <v>722</v>
      </c>
      <c r="L646">
        <v>1327</v>
      </c>
      <c r="N646">
        <v>1005</v>
      </c>
      <c r="O646" t="s">
        <v>103</v>
      </c>
      <c r="P646" t="s">
        <v>103</v>
      </c>
      <c r="Q646">
        <v>1</v>
      </c>
      <c r="W646">
        <v>0</v>
      </c>
      <c r="X646">
        <v>1997420771</v>
      </c>
      <c r="Y646">
        <f t="shared" si="307"/>
        <v>52</v>
      </c>
      <c r="AA646">
        <v>2.31</v>
      </c>
      <c r="AB646">
        <v>0</v>
      </c>
      <c r="AC646">
        <v>0</v>
      </c>
      <c r="AD646">
        <v>0</v>
      </c>
      <c r="AE646">
        <v>2.31</v>
      </c>
      <c r="AF646">
        <v>0</v>
      </c>
      <c r="AG646">
        <v>0</v>
      </c>
      <c r="AH646">
        <v>0</v>
      </c>
      <c r="AI646">
        <v>1</v>
      </c>
      <c r="AJ646">
        <v>1</v>
      </c>
      <c r="AK646">
        <v>1</v>
      </c>
      <c r="AL646">
        <v>1</v>
      </c>
      <c r="AM646">
        <v>2</v>
      </c>
      <c r="AN646">
        <v>0</v>
      </c>
      <c r="AO646">
        <v>1</v>
      </c>
      <c r="AP646">
        <v>1</v>
      </c>
      <c r="AQ646">
        <v>0</v>
      </c>
      <c r="AR646">
        <v>0</v>
      </c>
      <c r="AS646" t="s">
        <v>3</v>
      </c>
      <c r="AT646">
        <v>52</v>
      </c>
      <c r="AU646" t="s">
        <v>3</v>
      </c>
      <c r="AV646">
        <v>0</v>
      </c>
      <c r="AW646">
        <v>2</v>
      </c>
      <c r="AX646">
        <v>75317887</v>
      </c>
      <c r="AY646">
        <v>1</v>
      </c>
      <c r="AZ646">
        <v>0</v>
      </c>
      <c r="BA646">
        <v>633</v>
      </c>
      <c r="BB646">
        <v>0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0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0</v>
      </c>
      <c r="BQ646">
        <v>0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0</v>
      </c>
      <c r="CV646">
        <v>0</v>
      </c>
      <c r="CW646">
        <v>0</v>
      </c>
      <c r="CX646">
        <f>ROUND(Y646*Source!I400,9)</f>
        <v>7.6440000000000001</v>
      </c>
      <c r="CY646">
        <f t="shared" si="308"/>
        <v>2.31</v>
      </c>
      <c r="CZ646">
        <f t="shared" si="309"/>
        <v>2.31</v>
      </c>
      <c r="DA646">
        <f t="shared" si="310"/>
        <v>1</v>
      </c>
      <c r="DB646">
        <f t="shared" si="311"/>
        <v>120.12</v>
      </c>
      <c r="DC646">
        <f t="shared" si="312"/>
        <v>0</v>
      </c>
      <c r="DD646" t="s">
        <v>3</v>
      </c>
      <c r="DE646" t="s">
        <v>3</v>
      </c>
      <c r="DF646">
        <f>ROUND(ROUND(AE646,2)*CX646,2)</f>
        <v>17.66</v>
      </c>
      <c r="DG646">
        <f t="shared" si="304"/>
        <v>0</v>
      </c>
      <c r="DH646">
        <f t="shared" si="305"/>
        <v>0</v>
      </c>
      <c r="DI646">
        <f t="shared" si="306"/>
        <v>0</v>
      </c>
      <c r="DJ646">
        <f t="shared" si="313"/>
        <v>17.66</v>
      </c>
      <c r="DK646">
        <v>0</v>
      </c>
      <c r="DL646" t="s">
        <v>3</v>
      </c>
      <c r="DM646">
        <v>0</v>
      </c>
      <c r="DN646" t="s">
        <v>3</v>
      </c>
      <c r="DO646">
        <v>0</v>
      </c>
    </row>
    <row r="647" spans="1:119" x14ac:dyDescent="0.25">
      <c r="A647">
        <f>ROW(Source!A400)</f>
        <v>400</v>
      </c>
      <c r="B647">
        <v>75316143</v>
      </c>
      <c r="C647">
        <v>75317861</v>
      </c>
      <c r="D647">
        <v>31112815</v>
      </c>
      <c r="E647">
        <v>1</v>
      </c>
      <c r="F647">
        <v>1</v>
      </c>
      <c r="G647">
        <v>30570983</v>
      </c>
      <c r="H647">
        <v>3</v>
      </c>
      <c r="I647" t="s">
        <v>723</v>
      </c>
      <c r="J647" t="s">
        <v>724</v>
      </c>
      <c r="K647" t="s">
        <v>725</v>
      </c>
      <c r="L647">
        <v>1301</v>
      </c>
      <c r="N647">
        <v>1003</v>
      </c>
      <c r="O647" t="s">
        <v>402</v>
      </c>
      <c r="P647" t="s">
        <v>402</v>
      </c>
      <c r="Q647">
        <v>1</v>
      </c>
      <c r="W647">
        <v>0</v>
      </c>
      <c r="X647">
        <v>1138058933</v>
      </c>
      <c r="Y647">
        <f t="shared" si="307"/>
        <v>75</v>
      </c>
      <c r="AA647">
        <v>0.28999999999999998</v>
      </c>
      <c r="AB647">
        <v>0</v>
      </c>
      <c r="AC647">
        <v>0</v>
      </c>
      <c r="AD647">
        <v>0</v>
      </c>
      <c r="AE647">
        <v>0.28999999999999998</v>
      </c>
      <c r="AF647">
        <v>0</v>
      </c>
      <c r="AG647">
        <v>0</v>
      </c>
      <c r="AH647">
        <v>0</v>
      </c>
      <c r="AI647">
        <v>1</v>
      </c>
      <c r="AJ647">
        <v>1</v>
      </c>
      <c r="AK647">
        <v>1</v>
      </c>
      <c r="AL647">
        <v>1</v>
      </c>
      <c r="AM647">
        <v>2</v>
      </c>
      <c r="AN647">
        <v>0</v>
      </c>
      <c r="AO647">
        <v>1</v>
      </c>
      <c r="AP647">
        <v>1</v>
      </c>
      <c r="AQ647">
        <v>0</v>
      </c>
      <c r="AR647">
        <v>0</v>
      </c>
      <c r="AS647" t="s">
        <v>3</v>
      </c>
      <c r="AT647">
        <v>75</v>
      </c>
      <c r="AU647" t="s">
        <v>3</v>
      </c>
      <c r="AV647">
        <v>0</v>
      </c>
      <c r="AW647">
        <v>2</v>
      </c>
      <c r="AX647">
        <v>75317888</v>
      </c>
      <c r="AY647">
        <v>1</v>
      </c>
      <c r="AZ647">
        <v>0</v>
      </c>
      <c r="BA647">
        <v>634</v>
      </c>
      <c r="BB647">
        <v>0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0</v>
      </c>
      <c r="BK647">
        <v>0</v>
      </c>
      <c r="BL647">
        <v>0</v>
      </c>
      <c r="BM647">
        <v>0</v>
      </c>
      <c r="BN647">
        <v>0</v>
      </c>
      <c r="BO647">
        <v>0</v>
      </c>
      <c r="BP647">
        <v>0</v>
      </c>
      <c r="BQ647">
        <v>0</v>
      </c>
      <c r="BR647">
        <v>0</v>
      </c>
      <c r="BS647">
        <v>0</v>
      </c>
      <c r="BT647">
        <v>0</v>
      </c>
      <c r="BU647">
        <v>0</v>
      </c>
      <c r="BV647">
        <v>0</v>
      </c>
      <c r="BW647">
        <v>0</v>
      </c>
      <c r="CV647">
        <v>0</v>
      </c>
      <c r="CW647">
        <v>0</v>
      </c>
      <c r="CX647">
        <f>ROUND(Y647*Source!I400,9)</f>
        <v>11.025</v>
      </c>
      <c r="CY647">
        <f t="shared" si="308"/>
        <v>0.28999999999999998</v>
      </c>
      <c r="CZ647">
        <f t="shared" si="309"/>
        <v>0.28999999999999998</v>
      </c>
      <c r="DA647">
        <f t="shared" si="310"/>
        <v>1</v>
      </c>
      <c r="DB647">
        <f t="shared" si="311"/>
        <v>21.75</v>
      </c>
      <c r="DC647">
        <f t="shared" si="312"/>
        <v>0</v>
      </c>
      <c r="DD647" t="s">
        <v>3</v>
      </c>
      <c r="DE647" t="s">
        <v>3</v>
      </c>
      <c r="DF647">
        <f>ROUND(ROUND(AE647,2)*CX647,2)</f>
        <v>3.2</v>
      </c>
      <c r="DG647">
        <f t="shared" si="304"/>
        <v>0</v>
      </c>
      <c r="DH647">
        <f t="shared" si="305"/>
        <v>0</v>
      </c>
      <c r="DI647">
        <f t="shared" si="306"/>
        <v>0</v>
      </c>
      <c r="DJ647">
        <f t="shared" si="313"/>
        <v>3.2</v>
      </c>
      <c r="DK647">
        <v>0</v>
      </c>
      <c r="DL647" t="s">
        <v>3</v>
      </c>
      <c r="DM647">
        <v>0</v>
      </c>
      <c r="DN647" t="s">
        <v>3</v>
      </c>
      <c r="DO647">
        <v>0</v>
      </c>
    </row>
    <row r="648" spans="1:119" x14ac:dyDescent="0.25">
      <c r="A648">
        <f>ROW(Source!A400)</f>
        <v>400</v>
      </c>
      <c r="B648">
        <v>75316143</v>
      </c>
      <c r="C648">
        <v>75317861</v>
      </c>
      <c r="D648">
        <v>64820062</v>
      </c>
      <c r="E648">
        <v>1</v>
      </c>
      <c r="F648">
        <v>1</v>
      </c>
      <c r="G648">
        <v>30570983</v>
      </c>
      <c r="H648">
        <v>3</v>
      </c>
      <c r="I648" t="s">
        <v>726</v>
      </c>
      <c r="J648" t="s">
        <v>727</v>
      </c>
      <c r="K648" t="s">
        <v>728</v>
      </c>
      <c r="L648">
        <v>1346</v>
      </c>
      <c r="N648">
        <v>1009</v>
      </c>
      <c r="O648" t="s">
        <v>132</v>
      </c>
      <c r="P648" t="s">
        <v>132</v>
      </c>
      <c r="Q648">
        <v>1</v>
      </c>
      <c r="W648">
        <v>0</v>
      </c>
      <c r="X648">
        <v>2145136649</v>
      </c>
      <c r="Y648">
        <f t="shared" si="307"/>
        <v>20</v>
      </c>
      <c r="AA648">
        <v>21.24</v>
      </c>
      <c r="AB648">
        <v>0</v>
      </c>
      <c r="AC648">
        <v>0</v>
      </c>
      <c r="AD648">
        <v>0</v>
      </c>
      <c r="AE648">
        <v>21.24</v>
      </c>
      <c r="AF648">
        <v>0</v>
      </c>
      <c r="AG648">
        <v>0</v>
      </c>
      <c r="AH648">
        <v>0</v>
      </c>
      <c r="AI648">
        <v>1</v>
      </c>
      <c r="AJ648">
        <v>1</v>
      </c>
      <c r="AK648">
        <v>1</v>
      </c>
      <c r="AL648">
        <v>1</v>
      </c>
      <c r="AM648">
        <v>2</v>
      </c>
      <c r="AN648">
        <v>0</v>
      </c>
      <c r="AO648">
        <v>1</v>
      </c>
      <c r="AP648">
        <v>1</v>
      </c>
      <c r="AQ648">
        <v>0</v>
      </c>
      <c r="AR648">
        <v>0</v>
      </c>
      <c r="AS648" t="s">
        <v>3</v>
      </c>
      <c r="AT648">
        <v>20</v>
      </c>
      <c r="AU648" t="s">
        <v>3</v>
      </c>
      <c r="AV648">
        <v>0</v>
      </c>
      <c r="AW648">
        <v>2</v>
      </c>
      <c r="AX648">
        <v>75317889</v>
      </c>
      <c r="AY648">
        <v>1</v>
      </c>
      <c r="AZ648">
        <v>0</v>
      </c>
      <c r="BA648">
        <v>635</v>
      </c>
      <c r="BB648">
        <v>0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0</v>
      </c>
      <c r="BL648">
        <v>0</v>
      </c>
      <c r="BM648">
        <v>0</v>
      </c>
      <c r="BN648">
        <v>0</v>
      </c>
      <c r="BO648">
        <v>0</v>
      </c>
      <c r="BP648">
        <v>0</v>
      </c>
      <c r="BQ648">
        <v>0</v>
      </c>
      <c r="BR648">
        <v>0</v>
      </c>
      <c r="BS648">
        <v>0</v>
      </c>
      <c r="BT648">
        <v>0</v>
      </c>
      <c r="BU648">
        <v>0</v>
      </c>
      <c r="BV648">
        <v>0</v>
      </c>
      <c r="BW648">
        <v>0</v>
      </c>
      <c r="CV648">
        <v>0</v>
      </c>
      <c r="CW648">
        <v>0</v>
      </c>
      <c r="CX648">
        <f>ROUND(Y648*Source!I400,9)</f>
        <v>2.94</v>
      </c>
      <c r="CY648">
        <f t="shared" si="308"/>
        <v>21.24</v>
      </c>
      <c r="CZ648">
        <f t="shared" si="309"/>
        <v>21.24</v>
      </c>
      <c r="DA648">
        <f t="shared" si="310"/>
        <v>1</v>
      </c>
      <c r="DB648">
        <f t="shared" si="311"/>
        <v>424.8</v>
      </c>
      <c r="DC648">
        <f t="shared" si="312"/>
        <v>0</v>
      </c>
      <c r="DD648" t="s">
        <v>3</v>
      </c>
      <c r="DE648" t="s">
        <v>3</v>
      </c>
      <c r="DF648">
        <f>ROUND(ROUND(AE648,2)*CX648,2)</f>
        <v>62.45</v>
      </c>
      <c r="DG648">
        <f t="shared" si="304"/>
        <v>0</v>
      </c>
      <c r="DH648">
        <f t="shared" si="305"/>
        <v>0</v>
      </c>
      <c r="DI648">
        <f t="shared" si="306"/>
        <v>0</v>
      </c>
      <c r="DJ648">
        <f t="shared" si="313"/>
        <v>62.45</v>
      </c>
      <c r="DK648">
        <v>0</v>
      </c>
      <c r="DL648" t="s">
        <v>3</v>
      </c>
      <c r="DM648">
        <v>0</v>
      </c>
      <c r="DN648" t="s">
        <v>3</v>
      </c>
      <c r="DO648">
        <v>0</v>
      </c>
    </row>
    <row r="649" spans="1:119" x14ac:dyDescent="0.25">
      <c r="A649">
        <f>ROW(Source!A400)</f>
        <v>400</v>
      </c>
      <c r="B649">
        <v>75316143</v>
      </c>
      <c r="C649">
        <v>75317861</v>
      </c>
      <c r="D649">
        <v>44935968</v>
      </c>
      <c r="E649">
        <v>1</v>
      </c>
      <c r="F649">
        <v>1</v>
      </c>
      <c r="G649">
        <v>30570983</v>
      </c>
      <c r="H649">
        <v>3</v>
      </c>
      <c r="I649" t="s">
        <v>144</v>
      </c>
      <c r="J649" t="s">
        <v>146</v>
      </c>
      <c r="K649" t="s">
        <v>145</v>
      </c>
      <c r="L649">
        <v>1346</v>
      </c>
      <c r="N649">
        <v>1009</v>
      </c>
      <c r="O649" t="s">
        <v>132</v>
      </c>
      <c r="P649" t="s">
        <v>132</v>
      </c>
      <c r="Q649">
        <v>1</v>
      </c>
      <c r="W649">
        <v>1</v>
      </c>
      <c r="X649">
        <v>729508448</v>
      </c>
      <c r="Y649">
        <f t="shared" si="307"/>
        <v>-20.66</v>
      </c>
      <c r="AA649">
        <v>77.2</v>
      </c>
      <c r="AB649">
        <v>0</v>
      </c>
      <c r="AC649">
        <v>0</v>
      </c>
      <c r="AD649">
        <v>0</v>
      </c>
      <c r="AE649">
        <v>6.38</v>
      </c>
      <c r="AF649">
        <v>0</v>
      </c>
      <c r="AG649">
        <v>0</v>
      </c>
      <c r="AH649">
        <v>0</v>
      </c>
      <c r="AI649">
        <v>12.1</v>
      </c>
      <c r="AJ649">
        <v>1</v>
      </c>
      <c r="AK649">
        <v>1</v>
      </c>
      <c r="AL649">
        <v>1</v>
      </c>
      <c r="AM649">
        <v>-2</v>
      </c>
      <c r="AN649">
        <v>0</v>
      </c>
      <c r="AO649">
        <v>1</v>
      </c>
      <c r="AP649">
        <v>1</v>
      </c>
      <c r="AQ649">
        <v>0</v>
      </c>
      <c r="AR649">
        <v>0</v>
      </c>
      <c r="AS649" t="s">
        <v>3</v>
      </c>
      <c r="AT649">
        <v>-20.66</v>
      </c>
      <c r="AU649" t="s">
        <v>3</v>
      </c>
      <c r="AV649">
        <v>0</v>
      </c>
      <c r="AW649">
        <v>2</v>
      </c>
      <c r="AX649">
        <v>75317890</v>
      </c>
      <c r="AY649">
        <v>1</v>
      </c>
      <c r="AZ649">
        <v>6144</v>
      </c>
      <c r="BA649">
        <v>636</v>
      </c>
      <c r="BB649">
        <v>0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0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0</v>
      </c>
      <c r="BQ649">
        <v>0</v>
      </c>
      <c r="BR649">
        <v>0</v>
      </c>
      <c r="BS649">
        <v>0</v>
      </c>
      <c r="BT649">
        <v>0</v>
      </c>
      <c r="BU649">
        <v>0</v>
      </c>
      <c r="BV649">
        <v>0</v>
      </c>
      <c r="BW649">
        <v>0</v>
      </c>
      <c r="CV649">
        <v>0</v>
      </c>
      <c r="CW649">
        <v>0</v>
      </c>
      <c r="CX649">
        <f>ROUND(Y649*Source!I400,9)</f>
        <v>-3.0370200000000001</v>
      </c>
      <c r="CY649">
        <f t="shared" si="308"/>
        <v>77.2</v>
      </c>
      <c r="CZ649">
        <f t="shared" si="309"/>
        <v>6.38</v>
      </c>
      <c r="DA649">
        <f t="shared" si="310"/>
        <v>12.1</v>
      </c>
      <c r="DB649">
        <f t="shared" si="311"/>
        <v>-131.81</v>
      </c>
      <c r="DC649">
        <f t="shared" si="312"/>
        <v>0</v>
      </c>
      <c r="DD649" t="s">
        <v>3</v>
      </c>
      <c r="DE649" t="s">
        <v>3</v>
      </c>
      <c r="DF649">
        <f>ROUND(ROUND(AE649*AI649,2)*CX649,2)</f>
        <v>-234.46</v>
      </c>
      <c r="DG649">
        <f t="shared" si="304"/>
        <v>0</v>
      </c>
      <c r="DH649">
        <f t="shared" si="305"/>
        <v>0</v>
      </c>
      <c r="DI649">
        <f t="shared" si="306"/>
        <v>0</v>
      </c>
      <c r="DJ649">
        <f t="shared" si="313"/>
        <v>-234.46</v>
      </c>
      <c r="DK649">
        <v>0</v>
      </c>
      <c r="DL649" t="s">
        <v>3</v>
      </c>
      <c r="DM649">
        <v>0</v>
      </c>
      <c r="DN649" t="s">
        <v>3</v>
      </c>
      <c r="DO649">
        <v>0</v>
      </c>
    </row>
    <row r="650" spans="1:119" x14ac:dyDescent="0.25">
      <c r="A650">
        <f>ROW(Source!A400)</f>
        <v>400</v>
      </c>
      <c r="B650">
        <v>75316143</v>
      </c>
      <c r="C650">
        <v>75317861</v>
      </c>
      <c r="D650">
        <v>31113788</v>
      </c>
      <c r="E650">
        <v>1</v>
      </c>
      <c r="F650">
        <v>1</v>
      </c>
      <c r="G650">
        <v>30570983</v>
      </c>
      <c r="H650">
        <v>3</v>
      </c>
      <c r="I650" t="s">
        <v>130</v>
      </c>
      <c r="J650" t="s">
        <v>133</v>
      </c>
      <c r="K650" t="s">
        <v>358</v>
      </c>
      <c r="L650">
        <v>1346</v>
      </c>
      <c r="N650">
        <v>1009</v>
      </c>
      <c r="O650" t="s">
        <v>132</v>
      </c>
      <c r="P650" t="s">
        <v>132</v>
      </c>
      <c r="Q650">
        <v>1</v>
      </c>
      <c r="W650">
        <v>0</v>
      </c>
      <c r="X650">
        <v>-1255910742</v>
      </c>
      <c r="Y650">
        <f t="shared" si="307"/>
        <v>6.75</v>
      </c>
      <c r="AA650">
        <v>219.92</v>
      </c>
      <c r="AB650">
        <v>0</v>
      </c>
      <c r="AC650">
        <v>0</v>
      </c>
      <c r="AD650">
        <v>0</v>
      </c>
      <c r="AE650">
        <v>49.09</v>
      </c>
      <c r="AF650">
        <v>0</v>
      </c>
      <c r="AG650">
        <v>0</v>
      </c>
      <c r="AH650">
        <v>0</v>
      </c>
      <c r="AI650">
        <v>4.4800000000000004</v>
      </c>
      <c r="AJ650">
        <v>1</v>
      </c>
      <c r="AK650">
        <v>1</v>
      </c>
      <c r="AL650">
        <v>1</v>
      </c>
      <c r="AM650">
        <v>-2</v>
      </c>
      <c r="AN650">
        <v>0</v>
      </c>
      <c r="AO650">
        <v>0</v>
      </c>
      <c r="AP650">
        <v>1</v>
      </c>
      <c r="AQ650">
        <v>0</v>
      </c>
      <c r="AR650">
        <v>0</v>
      </c>
      <c r="AS650" t="s">
        <v>3</v>
      </c>
      <c r="AT650">
        <v>6.75</v>
      </c>
      <c r="AU650" t="s">
        <v>3</v>
      </c>
      <c r="AV650">
        <v>0</v>
      </c>
      <c r="AW650">
        <v>1</v>
      </c>
      <c r="AX650">
        <v>-1</v>
      </c>
      <c r="AY650">
        <v>0</v>
      </c>
      <c r="AZ650">
        <v>0</v>
      </c>
      <c r="BA650" t="s">
        <v>3</v>
      </c>
      <c r="BB650">
        <v>0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0</v>
      </c>
      <c r="BK650">
        <v>0</v>
      </c>
      <c r="BL650">
        <v>0</v>
      </c>
      <c r="BM650">
        <v>0</v>
      </c>
      <c r="BN650">
        <v>0</v>
      </c>
      <c r="BO650">
        <v>0</v>
      </c>
      <c r="BP650">
        <v>0</v>
      </c>
      <c r="BQ650">
        <v>0</v>
      </c>
      <c r="BR650">
        <v>0</v>
      </c>
      <c r="BS650">
        <v>0</v>
      </c>
      <c r="BT650">
        <v>0</v>
      </c>
      <c r="BU650">
        <v>0</v>
      </c>
      <c r="BV650">
        <v>0</v>
      </c>
      <c r="BW650">
        <v>0</v>
      </c>
      <c r="CV650">
        <v>0</v>
      </c>
      <c r="CW650">
        <v>0</v>
      </c>
      <c r="CX650">
        <f>ROUND(Y650*Source!I400,9)</f>
        <v>0.99224999999999997</v>
      </c>
      <c r="CY650">
        <f t="shared" si="308"/>
        <v>219.92</v>
      </c>
      <c r="CZ650">
        <f t="shared" si="309"/>
        <v>49.09</v>
      </c>
      <c r="DA650">
        <f t="shared" si="310"/>
        <v>4.4800000000000004</v>
      </c>
      <c r="DB650">
        <f t="shared" si="311"/>
        <v>331.36</v>
      </c>
      <c r="DC650">
        <f t="shared" si="312"/>
        <v>0</v>
      </c>
      <c r="DD650" t="s">
        <v>3</v>
      </c>
      <c r="DE650" t="s">
        <v>3</v>
      </c>
      <c r="DF650">
        <f>ROUND(ROUND(AE650*AI650,2)*CX650,2)</f>
        <v>218.22</v>
      </c>
      <c r="DG650">
        <f t="shared" si="304"/>
        <v>0</v>
      </c>
      <c r="DH650">
        <f t="shared" si="305"/>
        <v>0</v>
      </c>
      <c r="DI650">
        <f t="shared" si="306"/>
        <v>0</v>
      </c>
      <c r="DJ650">
        <f t="shared" si="313"/>
        <v>218.22</v>
      </c>
      <c r="DK650">
        <v>0</v>
      </c>
      <c r="DL650" t="s">
        <v>3</v>
      </c>
      <c r="DM650">
        <v>0</v>
      </c>
      <c r="DN650" t="s">
        <v>3</v>
      </c>
      <c r="DO650">
        <v>0</v>
      </c>
    </row>
    <row r="651" spans="1:119" x14ac:dyDescent="0.25">
      <c r="A651">
        <f>ROW(Source!A400)</f>
        <v>400</v>
      </c>
      <c r="B651">
        <v>75316143</v>
      </c>
      <c r="C651">
        <v>75317861</v>
      </c>
      <c r="D651">
        <v>64820348</v>
      </c>
      <c r="E651">
        <v>1</v>
      </c>
      <c r="F651">
        <v>1</v>
      </c>
      <c r="G651">
        <v>30570983</v>
      </c>
      <c r="H651">
        <v>3</v>
      </c>
      <c r="I651" t="s">
        <v>729</v>
      </c>
      <c r="J651" t="s">
        <v>730</v>
      </c>
      <c r="K651" t="s">
        <v>731</v>
      </c>
      <c r="L651">
        <v>1301</v>
      </c>
      <c r="N651">
        <v>1003</v>
      </c>
      <c r="O651" t="s">
        <v>402</v>
      </c>
      <c r="P651" t="s">
        <v>402</v>
      </c>
      <c r="Q651">
        <v>1</v>
      </c>
      <c r="W651">
        <v>0</v>
      </c>
      <c r="X651">
        <v>115491783</v>
      </c>
      <c r="Y651">
        <f t="shared" si="307"/>
        <v>50</v>
      </c>
      <c r="AA651">
        <v>4.0599999999999996</v>
      </c>
      <c r="AB651">
        <v>0</v>
      </c>
      <c r="AC651">
        <v>0</v>
      </c>
      <c r="AD651">
        <v>0</v>
      </c>
      <c r="AE651">
        <v>4.0599999999999996</v>
      </c>
      <c r="AF651">
        <v>0</v>
      </c>
      <c r="AG651">
        <v>0</v>
      </c>
      <c r="AH651">
        <v>0</v>
      </c>
      <c r="AI651">
        <v>1</v>
      </c>
      <c r="AJ651">
        <v>1</v>
      </c>
      <c r="AK651">
        <v>1</v>
      </c>
      <c r="AL651">
        <v>1</v>
      </c>
      <c r="AM651">
        <v>2</v>
      </c>
      <c r="AN651">
        <v>0</v>
      </c>
      <c r="AO651">
        <v>1</v>
      </c>
      <c r="AP651">
        <v>1</v>
      </c>
      <c r="AQ651">
        <v>0</v>
      </c>
      <c r="AR651">
        <v>0</v>
      </c>
      <c r="AS651" t="s">
        <v>3</v>
      </c>
      <c r="AT651">
        <v>50</v>
      </c>
      <c r="AU651" t="s">
        <v>3</v>
      </c>
      <c r="AV651">
        <v>0</v>
      </c>
      <c r="AW651">
        <v>2</v>
      </c>
      <c r="AX651">
        <v>75317891</v>
      </c>
      <c r="AY651">
        <v>1</v>
      </c>
      <c r="AZ651">
        <v>0</v>
      </c>
      <c r="BA651">
        <v>637</v>
      </c>
      <c r="BB651">
        <v>0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0</v>
      </c>
      <c r="BL651">
        <v>0</v>
      </c>
      <c r="BM651">
        <v>0</v>
      </c>
      <c r="BN651">
        <v>0</v>
      </c>
      <c r="BO651">
        <v>0</v>
      </c>
      <c r="BP651">
        <v>0</v>
      </c>
      <c r="BQ651">
        <v>0</v>
      </c>
      <c r="BR651">
        <v>0</v>
      </c>
      <c r="BS651">
        <v>0</v>
      </c>
      <c r="BT651">
        <v>0</v>
      </c>
      <c r="BU651">
        <v>0</v>
      </c>
      <c r="BV651">
        <v>0</v>
      </c>
      <c r="BW651">
        <v>0</v>
      </c>
      <c r="CV651">
        <v>0</v>
      </c>
      <c r="CW651">
        <v>0</v>
      </c>
      <c r="CX651">
        <f>ROUND(Y651*Source!I400,9)</f>
        <v>7.35</v>
      </c>
      <c r="CY651">
        <f t="shared" si="308"/>
        <v>4.0599999999999996</v>
      </c>
      <c r="CZ651">
        <f t="shared" si="309"/>
        <v>4.0599999999999996</v>
      </c>
      <c r="DA651">
        <f t="shared" si="310"/>
        <v>1</v>
      </c>
      <c r="DB651">
        <f t="shared" si="311"/>
        <v>203</v>
      </c>
      <c r="DC651">
        <f t="shared" si="312"/>
        <v>0</v>
      </c>
      <c r="DD651" t="s">
        <v>3</v>
      </c>
      <c r="DE651" t="s">
        <v>3</v>
      </c>
      <c r="DF651">
        <f>ROUND(ROUND(AE651,2)*CX651,2)</f>
        <v>29.84</v>
      </c>
      <c r="DG651">
        <f t="shared" si="304"/>
        <v>0</v>
      </c>
      <c r="DH651">
        <f t="shared" si="305"/>
        <v>0</v>
      </c>
      <c r="DI651">
        <f t="shared" si="306"/>
        <v>0</v>
      </c>
      <c r="DJ651">
        <f t="shared" si="313"/>
        <v>29.84</v>
      </c>
      <c r="DK651">
        <v>0</v>
      </c>
      <c r="DL651" t="s">
        <v>3</v>
      </c>
      <c r="DM651">
        <v>0</v>
      </c>
      <c r="DN651" t="s">
        <v>3</v>
      </c>
      <c r="DO651">
        <v>0</v>
      </c>
    </row>
    <row r="652" spans="1:119" x14ac:dyDescent="0.25">
      <c r="A652">
        <f>ROW(Source!A400)</f>
        <v>400</v>
      </c>
      <c r="B652">
        <v>75316143</v>
      </c>
      <c r="C652">
        <v>75317861</v>
      </c>
      <c r="D652">
        <v>66317333</v>
      </c>
      <c r="E652">
        <v>1</v>
      </c>
      <c r="F652">
        <v>1</v>
      </c>
      <c r="G652">
        <v>30570983</v>
      </c>
      <c r="H652">
        <v>3</v>
      </c>
      <c r="I652" t="s">
        <v>148</v>
      </c>
      <c r="J652" t="s">
        <v>150</v>
      </c>
      <c r="K652" t="s">
        <v>149</v>
      </c>
      <c r="L652">
        <v>1348</v>
      </c>
      <c r="N652">
        <v>1009</v>
      </c>
      <c r="O652" t="s">
        <v>137</v>
      </c>
      <c r="P652" t="s">
        <v>137</v>
      </c>
      <c r="Q652">
        <v>1000</v>
      </c>
      <c r="W652">
        <v>0</v>
      </c>
      <c r="X652">
        <v>1072628727</v>
      </c>
      <c r="Y652">
        <f t="shared" si="307"/>
        <v>9</v>
      </c>
      <c r="AA652">
        <v>9701.2199999999993</v>
      </c>
      <c r="AB652">
        <v>0</v>
      </c>
      <c r="AC652">
        <v>0</v>
      </c>
      <c r="AD652">
        <v>0</v>
      </c>
      <c r="AE652">
        <v>1979.84</v>
      </c>
      <c r="AF652">
        <v>0</v>
      </c>
      <c r="AG652">
        <v>0</v>
      </c>
      <c r="AH652">
        <v>0</v>
      </c>
      <c r="AI652">
        <v>4.9000000000000004</v>
      </c>
      <c r="AJ652">
        <v>1</v>
      </c>
      <c r="AK652">
        <v>1</v>
      </c>
      <c r="AL652">
        <v>1</v>
      </c>
      <c r="AM652">
        <v>-2</v>
      </c>
      <c r="AN652">
        <v>0</v>
      </c>
      <c r="AO652">
        <v>0</v>
      </c>
      <c r="AP652">
        <v>1</v>
      </c>
      <c r="AQ652">
        <v>0</v>
      </c>
      <c r="AR652">
        <v>0</v>
      </c>
      <c r="AS652" t="s">
        <v>3</v>
      </c>
      <c r="AT652">
        <v>9</v>
      </c>
      <c r="AU652" t="s">
        <v>3</v>
      </c>
      <c r="AV652">
        <v>0</v>
      </c>
      <c r="AW652">
        <v>1</v>
      </c>
      <c r="AX652">
        <v>-1</v>
      </c>
      <c r="AY652">
        <v>0</v>
      </c>
      <c r="AZ652">
        <v>0</v>
      </c>
      <c r="BA652" t="s">
        <v>3</v>
      </c>
      <c r="BB652">
        <v>0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0</v>
      </c>
      <c r="BQ652">
        <v>0</v>
      </c>
      <c r="BR652">
        <v>0</v>
      </c>
      <c r="BS652">
        <v>0</v>
      </c>
      <c r="BT652">
        <v>0</v>
      </c>
      <c r="BU652">
        <v>0</v>
      </c>
      <c r="BV652">
        <v>0</v>
      </c>
      <c r="BW652">
        <v>0</v>
      </c>
      <c r="CV652">
        <v>0</v>
      </c>
      <c r="CW652">
        <v>0</v>
      </c>
      <c r="CX652">
        <f>ROUND(Y652*Source!I400,9)</f>
        <v>1.323</v>
      </c>
      <c r="CY652">
        <f t="shared" si="308"/>
        <v>9701.2199999999993</v>
      </c>
      <c r="CZ652">
        <f t="shared" si="309"/>
        <v>1979.84</v>
      </c>
      <c r="DA652">
        <f t="shared" si="310"/>
        <v>4.9000000000000004</v>
      </c>
      <c r="DB652">
        <f t="shared" si="311"/>
        <v>17818.560000000001</v>
      </c>
      <c r="DC652">
        <f t="shared" si="312"/>
        <v>0</v>
      </c>
      <c r="DD652" t="s">
        <v>3</v>
      </c>
      <c r="DE652" t="s">
        <v>3</v>
      </c>
      <c r="DF652">
        <f>ROUND(ROUND(AE652*AI652,2)*CX652,2)</f>
        <v>12834.71</v>
      </c>
      <c r="DG652">
        <f t="shared" si="304"/>
        <v>0</v>
      </c>
      <c r="DH652">
        <f t="shared" si="305"/>
        <v>0</v>
      </c>
      <c r="DI652">
        <f t="shared" si="306"/>
        <v>0</v>
      </c>
      <c r="DJ652">
        <f t="shared" si="313"/>
        <v>12834.71</v>
      </c>
      <c r="DK652">
        <v>0</v>
      </c>
      <c r="DL652" t="s">
        <v>3</v>
      </c>
      <c r="DM652">
        <v>0</v>
      </c>
      <c r="DN652" t="s">
        <v>3</v>
      </c>
      <c r="DO652">
        <v>0</v>
      </c>
    </row>
    <row r="653" spans="1:119" x14ac:dyDescent="0.25">
      <c r="A653">
        <f>ROW(Source!A411)</f>
        <v>411</v>
      </c>
      <c r="B653">
        <v>75316141</v>
      </c>
      <c r="C653">
        <v>75317898</v>
      </c>
      <c r="D653">
        <v>44573642</v>
      </c>
      <c r="E653">
        <v>30570983</v>
      </c>
      <c r="F653">
        <v>1</v>
      </c>
      <c r="G653">
        <v>30570983</v>
      </c>
      <c r="H653">
        <v>1</v>
      </c>
      <c r="I653" t="s">
        <v>678</v>
      </c>
      <c r="J653" t="s">
        <v>3</v>
      </c>
      <c r="K653" t="s">
        <v>679</v>
      </c>
      <c r="L653">
        <v>1191</v>
      </c>
      <c r="N653">
        <v>1013</v>
      </c>
      <c r="O653" t="s">
        <v>680</v>
      </c>
      <c r="P653" t="s">
        <v>680</v>
      </c>
      <c r="Q653">
        <v>1</v>
      </c>
      <c r="W653">
        <v>0</v>
      </c>
      <c r="X653">
        <v>476480486</v>
      </c>
      <c r="Y653">
        <f>(AT653*1.15*5)</f>
        <v>15.869999999999997</v>
      </c>
      <c r="AA653">
        <v>0</v>
      </c>
      <c r="AB653">
        <v>0</v>
      </c>
      <c r="AC653">
        <v>0</v>
      </c>
      <c r="AD653">
        <v>0</v>
      </c>
      <c r="AE653">
        <v>0</v>
      </c>
      <c r="AF653">
        <v>0</v>
      </c>
      <c r="AG653">
        <v>0</v>
      </c>
      <c r="AH653">
        <v>0</v>
      </c>
      <c r="AI653">
        <v>1</v>
      </c>
      <c r="AJ653">
        <v>1</v>
      </c>
      <c r="AK653">
        <v>1</v>
      </c>
      <c r="AL653">
        <v>1</v>
      </c>
      <c r="AM653">
        <v>5</v>
      </c>
      <c r="AN653">
        <v>0</v>
      </c>
      <c r="AO653">
        <v>1</v>
      </c>
      <c r="AP653">
        <v>1</v>
      </c>
      <c r="AQ653">
        <v>0</v>
      </c>
      <c r="AR653">
        <v>0</v>
      </c>
      <c r="AS653" t="s">
        <v>3</v>
      </c>
      <c r="AT653">
        <v>2.76</v>
      </c>
      <c r="AU653" t="s">
        <v>367</v>
      </c>
      <c r="AV653">
        <v>1</v>
      </c>
      <c r="AW653">
        <v>2</v>
      </c>
      <c r="AX653">
        <v>75317911</v>
      </c>
      <c r="AY653">
        <v>1</v>
      </c>
      <c r="AZ653">
        <v>2048</v>
      </c>
      <c r="BA653">
        <v>639</v>
      </c>
      <c r="BB653">
        <v>0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0</v>
      </c>
      <c r="BL653">
        <v>0</v>
      </c>
      <c r="BM653">
        <v>0</v>
      </c>
      <c r="BN653">
        <v>0</v>
      </c>
      <c r="BO653">
        <v>0</v>
      </c>
      <c r="BP653">
        <v>0</v>
      </c>
      <c r="BQ653">
        <v>0</v>
      </c>
      <c r="BR653">
        <v>0</v>
      </c>
      <c r="BS653">
        <v>0</v>
      </c>
      <c r="BT653">
        <v>0</v>
      </c>
      <c r="BU653">
        <v>0</v>
      </c>
      <c r="BV653">
        <v>0</v>
      </c>
      <c r="BW653">
        <v>0</v>
      </c>
      <c r="CU653">
        <f>ROUND(AT653*Source!I411*AH653*AL653,2)</f>
        <v>0</v>
      </c>
      <c r="CV653">
        <f>ROUND(Y653*Source!I411,9)</f>
        <v>-2.3328899999999999</v>
      </c>
      <c r="CW653">
        <v>0</v>
      </c>
      <c r="CX653">
        <f>ROUND(Y653*Source!I411,9)</f>
        <v>-2.3328899999999999</v>
      </c>
      <c r="CY653">
        <f>AD653</f>
        <v>0</v>
      </c>
      <c r="CZ653">
        <f>AH653</f>
        <v>0</v>
      </c>
      <c r="DA653">
        <f>AL653</f>
        <v>1</v>
      </c>
      <c r="DB653">
        <f>ROUND((ROUND(AT653*CZ653,2)*1.15*5),6)</f>
        <v>0</v>
      </c>
      <c r="DC653">
        <f>ROUND((ROUND(AT653*AG653,2)*1.15*5),6)</f>
        <v>0</v>
      </c>
      <c r="DD653" t="s">
        <v>3</v>
      </c>
      <c r="DE653" t="s">
        <v>3</v>
      </c>
      <c r="DF653">
        <f t="shared" ref="DF653:DF671" si="314">ROUND(ROUND(AE653,2)*CX653,2)</f>
        <v>0</v>
      </c>
      <c r="DG653">
        <f t="shared" si="304"/>
        <v>0</v>
      </c>
      <c r="DH653">
        <f t="shared" si="305"/>
        <v>0</v>
      </c>
      <c r="DI653">
        <f t="shared" si="306"/>
        <v>0</v>
      </c>
      <c r="DJ653">
        <f>DI653</f>
        <v>0</v>
      </c>
      <c r="DK653">
        <v>0</v>
      </c>
      <c r="DL653" t="s">
        <v>3</v>
      </c>
      <c r="DM653">
        <v>0</v>
      </c>
      <c r="DN653" t="s">
        <v>3</v>
      </c>
      <c r="DO653">
        <v>0</v>
      </c>
    </row>
    <row r="654" spans="1:119" x14ac:dyDescent="0.25">
      <c r="A654">
        <f>ROW(Source!A411)</f>
        <v>411</v>
      </c>
      <c r="B654">
        <v>75316141</v>
      </c>
      <c r="C654">
        <v>75317898</v>
      </c>
      <c r="D654">
        <v>65153288</v>
      </c>
      <c r="E654">
        <v>1</v>
      </c>
      <c r="F654">
        <v>1</v>
      </c>
      <c r="G654">
        <v>30570983</v>
      </c>
      <c r="H654">
        <v>2</v>
      </c>
      <c r="I654" t="s">
        <v>692</v>
      </c>
      <c r="J654" t="s">
        <v>693</v>
      </c>
      <c r="K654" t="s">
        <v>694</v>
      </c>
      <c r="L654">
        <v>1368</v>
      </c>
      <c r="N654">
        <v>1011</v>
      </c>
      <c r="O654" t="s">
        <v>695</v>
      </c>
      <c r="P654" t="s">
        <v>695</v>
      </c>
      <c r="Q654">
        <v>1</v>
      </c>
      <c r="W654">
        <v>0</v>
      </c>
      <c r="X654">
        <v>-7781208</v>
      </c>
      <c r="Y654">
        <f>(AT654*1.25*5)</f>
        <v>0.25</v>
      </c>
      <c r="AA654">
        <v>0</v>
      </c>
      <c r="AB654">
        <v>83.1</v>
      </c>
      <c r="AC654">
        <v>12.62</v>
      </c>
      <c r="AD654">
        <v>0</v>
      </c>
      <c r="AE654">
        <v>0</v>
      </c>
      <c r="AF654">
        <v>83.1</v>
      </c>
      <c r="AG654">
        <v>12.62</v>
      </c>
      <c r="AH654">
        <v>0</v>
      </c>
      <c r="AI654">
        <v>1</v>
      </c>
      <c r="AJ654">
        <v>1</v>
      </c>
      <c r="AK654">
        <v>1</v>
      </c>
      <c r="AL654">
        <v>1</v>
      </c>
      <c r="AM654">
        <v>-2</v>
      </c>
      <c r="AN654">
        <v>0</v>
      </c>
      <c r="AO654">
        <v>1</v>
      </c>
      <c r="AP654">
        <v>1</v>
      </c>
      <c r="AQ654">
        <v>0</v>
      </c>
      <c r="AR654">
        <v>0</v>
      </c>
      <c r="AS654" t="s">
        <v>3</v>
      </c>
      <c r="AT654">
        <v>0.04</v>
      </c>
      <c r="AU654" t="s">
        <v>366</v>
      </c>
      <c r="AV654">
        <v>0</v>
      </c>
      <c r="AW654">
        <v>2</v>
      </c>
      <c r="AX654">
        <v>75317912</v>
      </c>
      <c r="AY654">
        <v>1</v>
      </c>
      <c r="AZ654">
        <v>0</v>
      </c>
      <c r="BA654">
        <v>640</v>
      </c>
      <c r="BB654">
        <v>0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0</v>
      </c>
      <c r="BK654">
        <v>0</v>
      </c>
      <c r="BL654">
        <v>0</v>
      </c>
      <c r="BM654">
        <v>0</v>
      </c>
      <c r="BN654">
        <v>0</v>
      </c>
      <c r="BO654">
        <v>0</v>
      </c>
      <c r="BP654">
        <v>0</v>
      </c>
      <c r="BQ654">
        <v>0</v>
      </c>
      <c r="BR654">
        <v>0</v>
      </c>
      <c r="BS654">
        <v>0</v>
      </c>
      <c r="BT654">
        <v>0</v>
      </c>
      <c r="BU654">
        <v>0</v>
      </c>
      <c r="BV654">
        <v>0</v>
      </c>
      <c r="BW654">
        <v>0</v>
      </c>
      <c r="CV654">
        <v>0</v>
      </c>
      <c r="CW654">
        <f>ROUND(Y654*Source!I411*DO654,9)</f>
        <v>0</v>
      </c>
      <c r="CX654">
        <f>ROUND(Y654*Source!I411,9)</f>
        <v>-3.6749999999999998E-2</v>
      </c>
      <c r="CY654">
        <f>AB654</f>
        <v>83.1</v>
      </c>
      <c r="CZ654">
        <f>AF654</f>
        <v>83.1</v>
      </c>
      <c r="DA654">
        <f>AJ654</f>
        <v>1</v>
      </c>
      <c r="DB654">
        <f>ROUND((ROUND(AT654*CZ654,2)*1.25*5),6)</f>
        <v>20.75</v>
      </c>
      <c r="DC654">
        <f>ROUND((ROUND(AT654*AG654,2)*1.25*5),6)</f>
        <v>3.125</v>
      </c>
      <c r="DD654" t="s">
        <v>3</v>
      </c>
      <c r="DE654" t="s">
        <v>3</v>
      </c>
      <c r="DF654">
        <f t="shared" si="314"/>
        <v>0</v>
      </c>
      <c r="DG654">
        <f t="shared" si="304"/>
        <v>-3.05</v>
      </c>
      <c r="DH654">
        <f t="shared" si="305"/>
        <v>-0.46</v>
      </c>
      <c r="DI654">
        <f t="shared" si="306"/>
        <v>0</v>
      </c>
      <c r="DJ654">
        <f>DG654</f>
        <v>-3.05</v>
      </c>
      <c r="DK654">
        <v>0</v>
      </c>
      <c r="DL654" t="s">
        <v>3</v>
      </c>
      <c r="DM654">
        <v>0</v>
      </c>
      <c r="DN654" t="s">
        <v>3</v>
      </c>
      <c r="DO654">
        <v>0</v>
      </c>
    </row>
    <row r="655" spans="1:119" x14ac:dyDescent="0.25">
      <c r="A655">
        <f>ROW(Source!A411)</f>
        <v>411</v>
      </c>
      <c r="B655">
        <v>75316141</v>
      </c>
      <c r="C655">
        <v>75317898</v>
      </c>
      <c r="D655">
        <v>65152701</v>
      </c>
      <c r="E655">
        <v>1</v>
      </c>
      <c r="F655">
        <v>1</v>
      </c>
      <c r="G655">
        <v>30570983</v>
      </c>
      <c r="H655">
        <v>2</v>
      </c>
      <c r="I655" t="s">
        <v>705</v>
      </c>
      <c r="J655" t="s">
        <v>706</v>
      </c>
      <c r="K655" t="s">
        <v>707</v>
      </c>
      <c r="L655">
        <v>1368</v>
      </c>
      <c r="N655">
        <v>1011</v>
      </c>
      <c r="O655" t="s">
        <v>695</v>
      </c>
      <c r="P655" t="s">
        <v>695</v>
      </c>
      <c r="Q655">
        <v>1</v>
      </c>
      <c r="W655">
        <v>0</v>
      </c>
      <c r="X655">
        <v>-1742332592</v>
      </c>
      <c r="Y655">
        <f>(AT655*1.25*5)</f>
        <v>0.3125</v>
      </c>
      <c r="AA655">
        <v>0</v>
      </c>
      <c r="AB655">
        <v>53.9</v>
      </c>
      <c r="AC655">
        <v>12.62</v>
      </c>
      <c r="AD655">
        <v>0</v>
      </c>
      <c r="AE655">
        <v>0</v>
      </c>
      <c r="AF655">
        <v>53.9</v>
      </c>
      <c r="AG655">
        <v>12.62</v>
      </c>
      <c r="AH655">
        <v>0</v>
      </c>
      <c r="AI655">
        <v>1</v>
      </c>
      <c r="AJ655">
        <v>1</v>
      </c>
      <c r="AK655">
        <v>1</v>
      </c>
      <c r="AL655">
        <v>1</v>
      </c>
      <c r="AM655">
        <v>-2</v>
      </c>
      <c r="AN655">
        <v>0</v>
      </c>
      <c r="AO655">
        <v>1</v>
      </c>
      <c r="AP655">
        <v>1</v>
      </c>
      <c r="AQ655">
        <v>0</v>
      </c>
      <c r="AR655">
        <v>0</v>
      </c>
      <c r="AS655" t="s">
        <v>3</v>
      </c>
      <c r="AT655">
        <v>0.05</v>
      </c>
      <c r="AU655" t="s">
        <v>366</v>
      </c>
      <c r="AV655">
        <v>0</v>
      </c>
      <c r="AW655">
        <v>2</v>
      </c>
      <c r="AX655">
        <v>75317913</v>
      </c>
      <c r="AY655">
        <v>1</v>
      </c>
      <c r="AZ655">
        <v>0</v>
      </c>
      <c r="BA655">
        <v>641</v>
      </c>
      <c r="BB655">
        <v>0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0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0</v>
      </c>
      <c r="BQ655">
        <v>0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0</v>
      </c>
      <c r="CV655">
        <v>0</v>
      </c>
      <c r="CW655">
        <f>ROUND(Y655*Source!I411*DO655,9)</f>
        <v>0</v>
      </c>
      <c r="CX655">
        <f>ROUND(Y655*Source!I411,9)</f>
        <v>-4.5937499999999999E-2</v>
      </c>
      <c r="CY655">
        <f>AB655</f>
        <v>53.9</v>
      </c>
      <c r="CZ655">
        <f>AF655</f>
        <v>53.9</v>
      </c>
      <c r="DA655">
        <f>AJ655</f>
        <v>1</v>
      </c>
      <c r="DB655">
        <f>ROUND((ROUND(AT655*CZ655,2)*1.25*5),6)</f>
        <v>16.875</v>
      </c>
      <c r="DC655">
        <f>ROUND((ROUND(AT655*AG655,2)*1.25*5),6)</f>
        <v>3.9375</v>
      </c>
      <c r="DD655" t="s">
        <v>3</v>
      </c>
      <c r="DE655" t="s">
        <v>3</v>
      </c>
      <c r="DF655">
        <f t="shared" si="314"/>
        <v>0</v>
      </c>
      <c r="DG655">
        <f t="shared" si="304"/>
        <v>-2.48</v>
      </c>
      <c r="DH655">
        <f t="shared" si="305"/>
        <v>-0.57999999999999996</v>
      </c>
      <c r="DI655">
        <f t="shared" si="306"/>
        <v>0</v>
      </c>
      <c r="DJ655">
        <f>DG655</f>
        <v>-2.48</v>
      </c>
      <c r="DK655">
        <v>0</v>
      </c>
      <c r="DL655" t="s">
        <v>3</v>
      </c>
      <c r="DM655">
        <v>0</v>
      </c>
      <c r="DN655" t="s">
        <v>3</v>
      </c>
      <c r="DO655">
        <v>0</v>
      </c>
    </row>
    <row r="656" spans="1:119" x14ac:dyDescent="0.25">
      <c r="A656">
        <f>ROW(Source!A411)</f>
        <v>411</v>
      </c>
      <c r="B656">
        <v>75316141</v>
      </c>
      <c r="C656">
        <v>75317898</v>
      </c>
      <c r="D656">
        <v>65152869</v>
      </c>
      <c r="E656">
        <v>1</v>
      </c>
      <c r="F656">
        <v>1</v>
      </c>
      <c r="G656">
        <v>30570983</v>
      </c>
      <c r="H656">
        <v>2</v>
      </c>
      <c r="I656" t="s">
        <v>708</v>
      </c>
      <c r="J656" t="s">
        <v>709</v>
      </c>
      <c r="K656" t="s">
        <v>710</v>
      </c>
      <c r="L656">
        <v>1368</v>
      </c>
      <c r="N656">
        <v>1011</v>
      </c>
      <c r="O656" t="s">
        <v>695</v>
      </c>
      <c r="P656" t="s">
        <v>695</v>
      </c>
      <c r="Q656">
        <v>1</v>
      </c>
      <c r="W656">
        <v>0</v>
      </c>
      <c r="X656">
        <v>1976627719</v>
      </c>
      <c r="Y656">
        <f>(AT656*1.25*5)</f>
        <v>0.43750000000000006</v>
      </c>
      <c r="AA656">
        <v>0</v>
      </c>
      <c r="AB656">
        <v>0.23</v>
      </c>
      <c r="AC656">
        <v>0</v>
      </c>
      <c r="AD656">
        <v>0</v>
      </c>
      <c r="AE656">
        <v>0</v>
      </c>
      <c r="AF656">
        <v>0.23</v>
      </c>
      <c r="AG656">
        <v>0</v>
      </c>
      <c r="AH656">
        <v>0</v>
      </c>
      <c r="AI656">
        <v>1</v>
      </c>
      <c r="AJ656">
        <v>1</v>
      </c>
      <c r="AK656">
        <v>1</v>
      </c>
      <c r="AL656">
        <v>1</v>
      </c>
      <c r="AM656">
        <v>-2</v>
      </c>
      <c r="AN656">
        <v>0</v>
      </c>
      <c r="AO656">
        <v>1</v>
      </c>
      <c r="AP656">
        <v>1</v>
      </c>
      <c r="AQ656">
        <v>0</v>
      </c>
      <c r="AR656">
        <v>0</v>
      </c>
      <c r="AS656" t="s">
        <v>3</v>
      </c>
      <c r="AT656">
        <v>7.0000000000000007E-2</v>
      </c>
      <c r="AU656" t="s">
        <v>366</v>
      </c>
      <c r="AV656">
        <v>0</v>
      </c>
      <c r="AW656">
        <v>2</v>
      </c>
      <c r="AX656">
        <v>75317914</v>
      </c>
      <c r="AY656">
        <v>1</v>
      </c>
      <c r="AZ656">
        <v>2048</v>
      </c>
      <c r="BA656">
        <v>642</v>
      </c>
      <c r="BB656">
        <v>0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0</v>
      </c>
      <c r="BK656">
        <v>0</v>
      </c>
      <c r="BL656">
        <v>0</v>
      </c>
      <c r="BM656">
        <v>0</v>
      </c>
      <c r="BN656">
        <v>0</v>
      </c>
      <c r="BO656">
        <v>0</v>
      </c>
      <c r="BP656">
        <v>0</v>
      </c>
      <c r="BQ656">
        <v>0</v>
      </c>
      <c r="BR656">
        <v>0</v>
      </c>
      <c r="BS656">
        <v>0</v>
      </c>
      <c r="BT656">
        <v>0</v>
      </c>
      <c r="BU656">
        <v>0</v>
      </c>
      <c r="BV656">
        <v>0</v>
      </c>
      <c r="BW656">
        <v>0</v>
      </c>
      <c r="CV656">
        <v>0</v>
      </c>
      <c r="CW656">
        <f>ROUND(Y656*Source!I411*DO656,9)</f>
        <v>0</v>
      </c>
      <c r="CX656">
        <f>ROUND(Y656*Source!I411,9)</f>
        <v>-6.4312499999999995E-2</v>
      </c>
      <c r="CY656">
        <f>AB656</f>
        <v>0.23</v>
      </c>
      <c r="CZ656">
        <f>AF656</f>
        <v>0.23</v>
      </c>
      <c r="DA656">
        <f>AJ656</f>
        <v>1</v>
      </c>
      <c r="DB656">
        <f>ROUND((ROUND(AT656*CZ656,2)*1.25*5),6)</f>
        <v>0.125</v>
      </c>
      <c r="DC656">
        <f>ROUND((ROUND(AT656*AG656,2)*1.25*5),6)</f>
        <v>0</v>
      </c>
      <c r="DD656" t="s">
        <v>3</v>
      </c>
      <c r="DE656" t="s">
        <v>3</v>
      </c>
      <c r="DF656">
        <f t="shared" si="314"/>
        <v>0</v>
      </c>
      <c r="DG656">
        <f t="shared" si="304"/>
        <v>-0.01</v>
      </c>
      <c r="DH656">
        <f t="shared" si="305"/>
        <v>0</v>
      </c>
      <c r="DI656">
        <f t="shared" si="306"/>
        <v>0</v>
      </c>
      <c r="DJ656">
        <f>DG656</f>
        <v>-0.01</v>
      </c>
      <c r="DK656">
        <v>0</v>
      </c>
      <c r="DL656" t="s">
        <v>3</v>
      </c>
      <c r="DM656">
        <v>0</v>
      </c>
      <c r="DN656" t="s">
        <v>3</v>
      </c>
      <c r="DO656">
        <v>0</v>
      </c>
    </row>
    <row r="657" spans="1:119" x14ac:dyDescent="0.25">
      <c r="A657">
        <f>ROW(Source!A411)</f>
        <v>411</v>
      </c>
      <c r="B657">
        <v>75316141</v>
      </c>
      <c r="C657">
        <v>75317898</v>
      </c>
      <c r="D657">
        <v>65152882</v>
      </c>
      <c r="E657">
        <v>1</v>
      </c>
      <c r="F657">
        <v>1</v>
      </c>
      <c r="G657">
        <v>30570983</v>
      </c>
      <c r="H657">
        <v>2</v>
      </c>
      <c r="I657" t="s">
        <v>714</v>
      </c>
      <c r="J657" t="s">
        <v>715</v>
      </c>
      <c r="K657" t="s">
        <v>716</v>
      </c>
      <c r="L657">
        <v>1368</v>
      </c>
      <c r="N657">
        <v>1011</v>
      </c>
      <c r="O657" t="s">
        <v>695</v>
      </c>
      <c r="P657" t="s">
        <v>695</v>
      </c>
      <c r="Q657">
        <v>1</v>
      </c>
      <c r="W657">
        <v>0</v>
      </c>
      <c r="X657">
        <v>-1330945527</v>
      </c>
      <c r="Y657">
        <f>(AT657*1.25*5)</f>
        <v>2.3125</v>
      </c>
      <c r="AA657">
        <v>0</v>
      </c>
      <c r="AB657">
        <v>67.94</v>
      </c>
      <c r="AC657">
        <v>0</v>
      </c>
      <c r="AD657">
        <v>0</v>
      </c>
      <c r="AE657">
        <v>0</v>
      </c>
      <c r="AF657">
        <v>67.94</v>
      </c>
      <c r="AG657">
        <v>0</v>
      </c>
      <c r="AH657">
        <v>0</v>
      </c>
      <c r="AI657">
        <v>1</v>
      </c>
      <c r="AJ657">
        <v>1</v>
      </c>
      <c r="AK657">
        <v>1</v>
      </c>
      <c r="AL657">
        <v>1</v>
      </c>
      <c r="AM657">
        <v>-2</v>
      </c>
      <c r="AN657">
        <v>0</v>
      </c>
      <c r="AO657">
        <v>1</v>
      </c>
      <c r="AP657">
        <v>1</v>
      </c>
      <c r="AQ657">
        <v>0</v>
      </c>
      <c r="AR657">
        <v>0</v>
      </c>
      <c r="AS657" t="s">
        <v>3</v>
      </c>
      <c r="AT657">
        <v>0.37</v>
      </c>
      <c r="AU657" t="s">
        <v>366</v>
      </c>
      <c r="AV657">
        <v>0</v>
      </c>
      <c r="AW657">
        <v>2</v>
      </c>
      <c r="AX657">
        <v>75317915</v>
      </c>
      <c r="AY657">
        <v>1</v>
      </c>
      <c r="AZ657">
        <v>0</v>
      </c>
      <c r="BA657">
        <v>643</v>
      </c>
      <c r="BB657">
        <v>0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0</v>
      </c>
      <c r="BN657">
        <v>0</v>
      </c>
      <c r="BO657">
        <v>0</v>
      </c>
      <c r="BP657">
        <v>0</v>
      </c>
      <c r="BQ657">
        <v>0</v>
      </c>
      <c r="BR657">
        <v>0</v>
      </c>
      <c r="BS657">
        <v>0</v>
      </c>
      <c r="BT657">
        <v>0</v>
      </c>
      <c r="BU657">
        <v>0</v>
      </c>
      <c r="BV657">
        <v>0</v>
      </c>
      <c r="BW657">
        <v>0</v>
      </c>
      <c r="CV657">
        <v>0</v>
      </c>
      <c r="CW657">
        <f>ROUND(Y657*Source!I411*DO657,9)</f>
        <v>0</v>
      </c>
      <c r="CX657">
        <f>ROUND(Y657*Source!I411,9)</f>
        <v>-0.3399375</v>
      </c>
      <c r="CY657">
        <f>AB657</f>
        <v>67.94</v>
      </c>
      <c r="CZ657">
        <f>AF657</f>
        <v>67.94</v>
      </c>
      <c r="DA657">
        <f>AJ657</f>
        <v>1</v>
      </c>
      <c r="DB657">
        <f>ROUND((ROUND(AT657*CZ657,2)*1.25*5),6)</f>
        <v>157.125</v>
      </c>
      <c r="DC657">
        <f>ROUND((ROUND(AT657*AG657,2)*1.25*5),6)</f>
        <v>0</v>
      </c>
      <c r="DD657" t="s">
        <v>3</v>
      </c>
      <c r="DE657" t="s">
        <v>3</v>
      </c>
      <c r="DF657">
        <f t="shared" si="314"/>
        <v>0</v>
      </c>
      <c r="DG657">
        <f t="shared" si="304"/>
        <v>-23.1</v>
      </c>
      <c r="DH657">
        <f t="shared" si="305"/>
        <v>0</v>
      </c>
      <c r="DI657">
        <f t="shared" si="306"/>
        <v>0</v>
      </c>
      <c r="DJ657">
        <f>DG657</f>
        <v>-23.1</v>
      </c>
      <c r="DK657">
        <v>0</v>
      </c>
      <c r="DL657" t="s">
        <v>3</v>
      </c>
      <c r="DM657">
        <v>0</v>
      </c>
      <c r="DN657" t="s">
        <v>3</v>
      </c>
      <c r="DO657">
        <v>0</v>
      </c>
    </row>
    <row r="658" spans="1:119" x14ac:dyDescent="0.25">
      <c r="A658">
        <f>ROW(Source!A411)</f>
        <v>411</v>
      </c>
      <c r="B658">
        <v>75316141</v>
      </c>
      <c r="C658">
        <v>75317898</v>
      </c>
      <c r="D658">
        <v>42137681</v>
      </c>
      <c r="E658">
        <v>30570983</v>
      </c>
      <c r="F658">
        <v>1</v>
      </c>
      <c r="G658">
        <v>30570983</v>
      </c>
      <c r="H658">
        <v>2</v>
      </c>
      <c r="I658" t="s">
        <v>681</v>
      </c>
      <c r="J658" t="s">
        <v>3</v>
      </c>
      <c r="K658" t="s">
        <v>682</v>
      </c>
      <c r="L658">
        <v>1344</v>
      </c>
      <c r="N658">
        <v>1008</v>
      </c>
      <c r="O658" t="s">
        <v>683</v>
      </c>
      <c r="P658" t="s">
        <v>683</v>
      </c>
      <c r="Q658">
        <v>1</v>
      </c>
      <c r="W658">
        <v>0</v>
      </c>
      <c r="X658">
        <v>-1180195794</v>
      </c>
      <c r="Y658">
        <f>(AT658*1.25*5)</f>
        <v>0.125</v>
      </c>
      <c r="AA658">
        <v>0</v>
      </c>
      <c r="AB658">
        <v>1</v>
      </c>
      <c r="AC658">
        <v>0</v>
      </c>
      <c r="AD658">
        <v>0</v>
      </c>
      <c r="AE658">
        <v>0</v>
      </c>
      <c r="AF658">
        <v>1</v>
      </c>
      <c r="AG658">
        <v>0</v>
      </c>
      <c r="AH658">
        <v>0</v>
      </c>
      <c r="AI658">
        <v>1</v>
      </c>
      <c r="AJ658">
        <v>1</v>
      </c>
      <c r="AK658">
        <v>1</v>
      </c>
      <c r="AL658">
        <v>1</v>
      </c>
      <c r="AM658">
        <v>5</v>
      </c>
      <c r="AN658">
        <v>0</v>
      </c>
      <c r="AO658">
        <v>1</v>
      </c>
      <c r="AP658">
        <v>1</v>
      </c>
      <c r="AQ658">
        <v>0</v>
      </c>
      <c r="AR658">
        <v>0</v>
      </c>
      <c r="AS658" t="s">
        <v>3</v>
      </c>
      <c r="AT658">
        <v>0.02</v>
      </c>
      <c r="AU658" t="s">
        <v>366</v>
      </c>
      <c r="AV658">
        <v>0</v>
      </c>
      <c r="AW658">
        <v>2</v>
      </c>
      <c r="AX658">
        <v>75317916</v>
      </c>
      <c r="AY658">
        <v>1</v>
      </c>
      <c r="AZ658">
        <v>0</v>
      </c>
      <c r="BA658">
        <v>644</v>
      </c>
      <c r="BB658">
        <v>0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0</v>
      </c>
      <c r="BL658">
        <v>0</v>
      </c>
      <c r="BM658">
        <v>0</v>
      </c>
      <c r="BN658">
        <v>0</v>
      </c>
      <c r="BO658">
        <v>0</v>
      </c>
      <c r="BP658">
        <v>0</v>
      </c>
      <c r="BQ658">
        <v>0</v>
      </c>
      <c r="BR658">
        <v>0</v>
      </c>
      <c r="BS658">
        <v>0</v>
      </c>
      <c r="BT658">
        <v>0</v>
      </c>
      <c r="BU658">
        <v>0</v>
      </c>
      <c r="BV658">
        <v>0</v>
      </c>
      <c r="BW658">
        <v>0</v>
      </c>
      <c r="CV658">
        <v>0</v>
      </c>
      <c r="CW658">
        <f>ROUND(Y658*Source!I411*DO658,9)</f>
        <v>0</v>
      </c>
      <c r="CX658">
        <f>ROUND(Y658*Source!I411,9)</f>
        <v>-1.8374999999999999E-2</v>
      </c>
      <c r="CY658">
        <f>AB658</f>
        <v>1</v>
      </c>
      <c r="CZ658">
        <f>AF658</f>
        <v>1</v>
      </c>
      <c r="DA658">
        <f>AJ658</f>
        <v>1</v>
      </c>
      <c r="DB658">
        <f>ROUND((ROUND(AT658*CZ658,2)*1.25*5),6)</f>
        <v>0.125</v>
      </c>
      <c r="DC658">
        <f>ROUND((ROUND(AT658*AG658,2)*1.25*5),6)</f>
        <v>0</v>
      </c>
      <c r="DD658" t="s">
        <v>3</v>
      </c>
      <c r="DE658" t="s">
        <v>3</v>
      </c>
      <c r="DF658">
        <f t="shared" si="314"/>
        <v>0</v>
      </c>
      <c r="DG658">
        <f t="shared" si="304"/>
        <v>-0.02</v>
      </c>
      <c r="DH658">
        <f t="shared" si="305"/>
        <v>0</v>
      </c>
      <c r="DI658">
        <f t="shared" si="306"/>
        <v>0</v>
      </c>
      <c r="DJ658">
        <f>DG658</f>
        <v>-0.02</v>
      </c>
      <c r="DK658">
        <v>0</v>
      </c>
      <c r="DL658" t="s">
        <v>3</v>
      </c>
      <c r="DM658">
        <v>0</v>
      </c>
      <c r="DN658" t="s">
        <v>3</v>
      </c>
      <c r="DO658">
        <v>0</v>
      </c>
    </row>
    <row r="659" spans="1:119" x14ac:dyDescent="0.25">
      <c r="A659">
        <f>ROW(Source!A411)</f>
        <v>411</v>
      </c>
      <c r="B659">
        <v>75316141</v>
      </c>
      <c r="C659">
        <v>75317898</v>
      </c>
      <c r="D659">
        <v>31110605</v>
      </c>
      <c r="E659">
        <v>1</v>
      </c>
      <c r="F659">
        <v>1</v>
      </c>
      <c r="G659">
        <v>30570983</v>
      </c>
      <c r="H659">
        <v>3</v>
      </c>
      <c r="I659" t="s">
        <v>717</v>
      </c>
      <c r="J659" t="s">
        <v>718</v>
      </c>
      <c r="K659" t="s">
        <v>719</v>
      </c>
      <c r="L659">
        <v>1339</v>
      </c>
      <c r="N659">
        <v>1007</v>
      </c>
      <c r="O659" t="s">
        <v>30</v>
      </c>
      <c r="P659" t="s">
        <v>30</v>
      </c>
      <c r="Q659">
        <v>1</v>
      </c>
      <c r="W659">
        <v>0</v>
      </c>
      <c r="X659">
        <v>1942501623</v>
      </c>
      <c r="Y659">
        <f t="shared" ref="Y659:Y664" si="315">(AT659*5)</f>
        <v>0.35000000000000003</v>
      </c>
      <c r="AA659">
        <v>7.07</v>
      </c>
      <c r="AB659">
        <v>0</v>
      </c>
      <c r="AC659">
        <v>0</v>
      </c>
      <c r="AD659">
        <v>0</v>
      </c>
      <c r="AE659">
        <v>7.07</v>
      </c>
      <c r="AF659">
        <v>0</v>
      </c>
      <c r="AG659">
        <v>0</v>
      </c>
      <c r="AH659">
        <v>0</v>
      </c>
      <c r="AI659">
        <v>1</v>
      </c>
      <c r="AJ659">
        <v>1</v>
      </c>
      <c r="AK659">
        <v>1</v>
      </c>
      <c r="AL659">
        <v>1</v>
      </c>
      <c r="AM659">
        <v>-2</v>
      </c>
      <c r="AN659">
        <v>0</v>
      </c>
      <c r="AO659">
        <v>1</v>
      </c>
      <c r="AP659">
        <v>1</v>
      </c>
      <c r="AQ659">
        <v>0</v>
      </c>
      <c r="AR659">
        <v>0</v>
      </c>
      <c r="AS659" t="s">
        <v>3</v>
      </c>
      <c r="AT659">
        <v>7.0000000000000007E-2</v>
      </c>
      <c r="AU659" t="s">
        <v>365</v>
      </c>
      <c r="AV659">
        <v>0</v>
      </c>
      <c r="AW659">
        <v>2</v>
      </c>
      <c r="AX659">
        <v>75317917</v>
      </c>
      <c r="AY659">
        <v>1</v>
      </c>
      <c r="AZ659">
        <v>2048</v>
      </c>
      <c r="BA659">
        <v>645</v>
      </c>
      <c r="BB659">
        <v>0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0</v>
      </c>
      <c r="BL659">
        <v>0</v>
      </c>
      <c r="BM659">
        <v>0</v>
      </c>
      <c r="BN659">
        <v>0</v>
      </c>
      <c r="BO659">
        <v>0</v>
      </c>
      <c r="BP659">
        <v>0</v>
      </c>
      <c r="BQ659">
        <v>0</v>
      </c>
      <c r="BR659">
        <v>0</v>
      </c>
      <c r="BS659">
        <v>0</v>
      </c>
      <c r="BT659">
        <v>0</v>
      </c>
      <c r="BU659">
        <v>0</v>
      </c>
      <c r="BV659">
        <v>0</v>
      </c>
      <c r="BW659">
        <v>0</v>
      </c>
      <c r="CV659">
        <v>0</v>
      </c>
      <c r="CW659">
        <v>0</v>
      </c>
      <c r="CX659">
        <f>ROUND(Y659*Source!I411,9)</f>
        <v>-5.1450000000000003E-2</v>
      </c>
      <c r="CY659">
        <f t="shared" ref="CY659:CY664" si="316">AA659</f>
        <v>7.07</v>
      </c>
      <c r="CZ659">
        <f t="shared" ref="CZ659:CZ664" si="317">AE659</f>
        <v>7.07</v>
      </c>
      <c r="DA659">
        <f t="shared" ref="DA659:DA664" si="318">AI659</f>
        <v>1</v>
      </c>
      <c r="DB659">
        <f t="shared" ref="DB659:DB664" si="319">ROUND((ROUND(AT659*CZ659,2)*5),6)</f>
        <v>2.4500000000000002</v>
      </c>
      <c r="DC659">
        <f t="shared" ref="DC659:DC664" si="320">ROUND((ROUND(AT659*AG659,2)*5),6)</f>
        <v>0</v>
      </c>
      <c r="DD659" t="s">
        <v>3</v>
      </c>
      <c r="DE659" t="s">
        <v>3</v>
      </c>
      <c r="DF659">
        <f t="shared" si="314"/>
        <v>-0.36</v>
      </c>
      <c r="DG659">
        <f t="shared" si="304"/>
        <v>0</v>
      </c>
      <c r="DH659">
        <f t="shared" si="305"/>
        <v>0</v>
      </c>
      <c r="DI659">
        <f t="shared" si="306"/>
        <v>0</v>
      </c>
      <c r="DJ659">
        <f t="shared" ref="DJ659:DJ664" si="321">DF659</f>
        <v>-0.36</v>
      </c>
      <c r="DK659">
        <v>0</v>
      </c>
      <c r="DL659" t="s">
        <v>3</v>
      </c>
      <c r="DM659">
        <v>0</v>
      </c>
      <c r="DN659" t="s">
        <v>3</v>
      </c>
      <c r="DO659">
        <v>0</v>
      </c>
    </row>
    <row r="660" spans="1:119" x14ac:dyDescent="0.25">
      <c r="A660">
        <f>ROW(Source!A411)</f>
        <v>411</v>
      </c>
      <c r="B660">
        <v>75316141</v>
      </c>
      <c r="C660">
        <v>75317898</v>
      </c>
      <c r="D660">
        <v>31111686</v>
      </c>
      <c r="E660">
        <v>1</v>
      </c>
      <c r="F660">
        <v>1</v>
      </c>
      <c r="G660">
        <v>30570983</v>
      </c>
      <c r="H660">
        <v>3</v>
      </c>
      <c r="I660" t="s">
        <v>135</v>
      </c>
      <c r="J660" t="s">
        <v>138</v>
      </c>
      <c r="K660" t="s">
        <v>136</v>
      </c>
      <c r="L660">
        <v>1348</v>
      </c>
      <c r="N660">
        <v>1009</v>
      </c>
      <c r="O660" t="s">
        <v>137</v>
      </c>
      <c r="P660" t="s">
        <v>137</v>
      </c>
      <c r="Q660">
        <v>1000</v>
      </c>
      <c r="W660">
        <v>1</v>
      </c>
      <c r="X660">
        <v>1771149811</v>
      </c>
      <c r="Y660">
        <f t="shared" si="315"/>
        <v>-1.1500000000000001</v>
      </c>
      <c r="AA660">
        <v>351.13</v>
      </c>
      <c r="AB660">
        <v>0</v>
      </c>
      <c r="AC660">
        <v>0</v>
      </c>
      <c r="AD660">
        <v>0</v>
      </c>
      <c r="AE660">
        <v>351.13</v>
      </c>
      <c r="AF660">
        <v>0</v>
      </c>
      <c r="AG660">
        <v>0</v>
      </c>
      <c r="AH660">
        <v>0</v>
      </c>
      <c r="AI660">
        <v>1</v>
      </c>
      <c r="AJ660">
        <v>1</v>
      </c>
      <c r="AK660">
        <v>1</v>
      </c>
      <c r="AL660">
        <v>1</v>
      </c>
      <c r="AM660">
        <v>2</v>
      </c>
      <c r="AN660">
        <v>0</v>
      </c>
      <c r="AO660">
        <v>1</v>
      </c>
      <c r="AP660">
        <v>1</v>
      </c>
      <c r="AQ660">
        <v>0</v>
      </c>
      <c r="AR660">
        <v>0</v>
      </c>
      <c r="AS660" t="s">
        <v>3</v>
      </c>
      <c r="AT660">
        <v>-0.23</v>
      </c>
      <c r="AU660" t="s">
        <v>365</v>
      </c>
      <c r="AV660">
        <v>0</v>
      </c>
      <c r="AW660">
        <v>2</v>
      </c>
      <c r="AX660">
        <v>75317918</v>
      </c>
      <c r="AY660">
        <v>1</v>
      </c>
      <c r="AZ660">
        <v>6144</v>
      </c>
      <c r="BA660">
        <v>646</v>
      </c>
      <c r="BB660">
        <v>0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0</v>
      </c>
      <c r="BL660">
        <v>0</v>
      </c>
      <c r="BM660">
        <v>0</v>
      </c>
      <c r="BN660">
        <v>0</v>
      </c>
      <c r="BO660">
        <v>0</v>
      </c>
      <c r="BP660">
        <v>0</v>
      </c>
      <c r="BQ660">
        <v>0</v>
      </c>
      <c r="BR660">
        <v>0</v>
      </c>
      <c r="BS660">
        <v>0</v>
      </c>
      <c r="BT660">
        <v>0</v>
      </c>
      <c r="BU660">
        <v>0</v>
      </c>
      <c r="BV660">
        <v>0</v>
      </c>
      <c r="BW660">
        <v>0</v>
      </c>
      <c r="CV660">
        <v>0</v>
      </c>
      <c r="CW660">
        <v>0</v>
      </c>
      <c r="CX660">
        <f>ROUND(Y660*Source!I411,9)</f>
        <v>0.16905000000000001</v>
      </c>
      <c r="CY660">
        <f t="shared" si="316"/>
        <v>351.13</v>
      </c>
      <c r="CZ660">
        <f t="shared" si="317"/>
        <v>351.13</v>
      </c>
      <c r="DA660">
        <f t="shared" si="318"/>
        <v>1</v>
      </c>
      <c r="DB660">
        <f t="shared" si="319"/>
        <v>-403.8</v>
      </c>
      <c r="DC660">
        <f t="shared" si="320"/>
        <v>0</v>
      </c>
      <c r="DD660" t="s">
        <v>3</v>
      </c>
      <c r="DE660" t="s">
        <v>3</v>
      </c>
      <c r="DF660">
        <f t="shared" si="314"/>
        <v>59.36</v>
      </c>
      <c r="DG660">
        <f t="shared" si="304"/>
        <v>0</v>
      </c>
      <c r="DH660">
        <f t="shared" si="305"/>
        <v>0</v>
      </c>
      <c r="DI660">
        <f t="shared" si="306"/>
        <v>0</v>
      </c>
      <c r="DJ660">
        <f t="shared" si="321"/>
        <v>59.36</v>
      </c>
      <c r="DK660">
        <v>0</v>
      </c>
      <c r="DL660" t="s">
        <v>3</v>
      </c>
      <c r="DM660">
        <v>0</v>
      </c>
      <c r="DN660" t="s">
        <v>3</v>
      </c>
      <c r="DO660">
        <v>0</v>
      </c>
    </row>
    <row r="661" spans="1:119" x14ac:dyDescent="0.25">
      <c r="A661">
        <f>ROW(Source!A411)</f>
        <v>411</v>
      </c>
      <c r="B661">
        <v>75316141</v>
      </c>
      <c r="C661">
        <v>75317898</v>
      </c>
      <c r="D661">
        <v>31111965</v>
      </c>
      <c r="E661">
        <v>1</v>
      </c>
      <c r="F661">
        <v>1</v>
      </c>
      <c r="G661">
        <v>30570983</v>
      </c>
      <c r="H661">
        <v>3</v>
      </c>
      <c r="I661" t="s">
        <v>140</v>
      </c>
      <c r="J661" t="s">
        <v>142</v>
      </c>
      <c r="K661" t="s">
        <v>141</v>
      </c>
      <c r="L661">
        <v>1339</v>
      </c>
      <c r="N661">
        <v>1007</v>
      </c>
      <c r="O661" t="s">
        <v>30</v>
      </c>
      <c r="P661" t="s">
        <v>30</v>
      </c>
      <c r="Q661">
        <v>1</v>
      </c>
      <c r="W661">
        <v>1</v>
      </c>
      <c r="X661">
        <v>1556771397</v>
      </c>
      <c r="Y661">
        <f t="shared" si="315"/>
        <v>-2.5499999999999998</v>
      </c>
      <c r="AA661">
        <v>137.30000000000001</v>
      </c>
      <c r="AB661">
        <v>0</v>
      </c>
      <c r="AC661">
        <v>0</v>
      </c>
      <c r="AD661">
        <v>0</v>
      </c>
      <c r="AE661">
        <v>137.30000000000001</v>
      </c>
      <c r="AF661">
        <v>0</v>
      </c>
      <c r="AG661">
        <v>0</v>
      </c>
      <c r="AH661">
        <v>0</v>
      </c>
      <c r="AI661">
        <v>1</v>
      </c>
      <c r="AJ661">
        <v>1</v>
      </c>
      <c r="AK661">
        <v>1</v>
      </c>
      <c r="AL661">
        <v>1</v>
      </c>
      <c r="AM661">
        <v>2</v>
      </c>
      <c r="AN661">
        <v>0</v>
      </c>
      <c r="AO661">
        <v>1</v>
      </c>
      <c r="AP661">
        <v>1</v>
      </c>
      <c r="AQ661">
        <v>0</v>
      </c>
      <c r="AR661">
        <v>0</v>
      </c>
      <c r="AS661" t="s">
        <v>3</v>
      </c>
      <c r="AT661">
        <v>-0.51</v>
      </c>
      <c r="AU661" t="s">
        <v>365</v>
      </c>
      <c r="AV661">
        <v>0</v>
      </c>
      <c r="AW661">
        <v>2</v>
      </c>
      <c r="AX661">
        <v>75317919</v>
      </c>
      <c r="AY661">
        <v>1</v>
      </c>
      <c r="AZ661">
        <v>6144</v>
      </c>
      <c r="BA661">
        <v>647</v>
      </c>
      <c r="BB661">
        <v>0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0</v>
      </c>
      <c r="BL661">
        <v>0</v>
      </c>
      <c r="BM661">
        <v>0</v>
      </c>
      <c r="BN661">
        <v>0</v>
      </c>
      <c r="BO661">
        <v>0</v>
      </c>
      <c r="BP661">
        <v>0</v>
      </c>
      <c r="BQ661">
        <v>0</v>
      </c>
      <c r="BR661">
        <v>0</v>
      </c>
      <c r="BS661">
        <v>0</v>
      </c>
      <c r="BT661">
        <v>0</v>
      </c>
      <c r="BU661">
        <v>0</v>
      </c>
      <c r="BV661">
        <v>0</v>
      </c>
      <c r="BW661">
        <v>0</v>
      </c>
      <c r="CV661">
        <v>0</v>
      </c>
      <c r="CW661">
        <v>0</v>
      </c>
      <c r="CX661">
        <f>ROUND(Y661*Source!I411,9)</f>
        <v>0.37485000000000002</v>
      </c>
      <c r="CY661">
        <f t="shared" si="316"/>
        <v>137.30000000000001</v>
      </c>
      <c r="CZ661">
        <f t="shared" si="317"/>
        <v>137.30000000000001</v>
      </c>
      <c r="DA661">
        <f t="shared" si="318"/>
        <v>1</v>
      </c>
      <c r="DB661">
        <f t="shared" si="319"/>
        <v>-350.1</v>
      </c>
      <c r="DC661">
        <f t="shared" si="320"/>
        <v>0</v>
      </c>
      <c r="DD661" t="s">
        <v>3</v>
      </c>
      <c r="DE661" t="s">
        <v>3</v>
      </c>
      <c r="DF661">
        <f t="shared" si="314"/>
        <v>51.47</v>
      </c>
      <c r="DG661">
        <f t="shared" si="304"/>
        <v>0</v>
      </c>
      <c r="DH661">
        <f t="shared" si="305"/>
        <v>0</v>
      </c>
      <c r="DI661">
        <f t="shared" si="306"/>
        <v>0</v>
      </c>
      <c r="DJ661">
        <f t="shared" si="321"/>
        <v>51.47</v>
      </c>
      <c r="DK661">
        <v>0</v>
      </c>
      <c r="DL661" t="s">
        <v>3</v>
      </c>
      <c r="DM661">
        <v>0</v>
      </c>
      <c r="DN661" t="s">
        <v>3</v>
      </c>
      <c r="DO661">
        <v>0</v>
      </c>
    </row>
    <row r="662" spans="1:119" x14ac:dyDescent="0.25">
      <c r="A662">
        <f>ROW(Source!A411)</f>
        <v>411</v>
      </c>
      <c r="B662">
        <v>75316141</v>
      </c>
      <c r="C662">
        <v>75317898</v>
      </c>
      <c r="D662">
        <v>44935968</v>
      </c>
      <c r="E662">
        <v>1</v>
      </c>
      <c r="F662">
        <v>1</v>
      </c>
      <c r="G662">
        <v>30570983</v>
      </c>
      <c r="H662">
        <v>3</v>
      </c>
      <c r="I662" t="s">
        <v>144</v>
      </c>
      <c r="J662" t="s">
        <v>146</v>
      </c>
      <c r="K662" t="s">
        <v>145</v>
      </c>
      <c r="L662">
        <v>1346</v>
      </c>
      <c r="N662">
        <v>1009</v>
      </c>
      <c r="O662" t="s">
        <v>132</v>
      </c>
      <c r="P662" t="s">
        <v>132</v>
      </c>
      <c r="Q662">
        <v>1</v>
      </c>
      <c r="W662">
        <v>1</v>
      </c>
      <c r="X662">
        <v>729508448</v>
      </c>
      <c r="Y662">
        <f t="shared" si="315"/>
        <v>-11.45</v>
      </c>
      <c r="AA662">
        <v>6.38</v>
      </c>
      <c r="AB662">
        <v>0</v>
      </c>
      <c r="AC662">
        <v>0</v>
      </c>
      <c r="AD662">
        <v>0</v>
      </c>
      <c r="AE662">
        <v>6.38</v>
      </c>
      <c r="AF662">
        <v>0</v>
      </c>
      <c r="AG662">
        <v>0</v>
      </c>
      <c r="AH662">
        <v>0</v>
      </c>
      <c r="AI662">
        <v>1</v>
      </c>
      <c r="AJ662">
        <v>1</v>
      </c>
      <c r="AK662">
        <v>1</v>
      </c>
      <c r="AL662">
        <v>1</v>
      </c>
      <c r="AM662">
        <v>2</v>
      </c>
      <c r="AN662">
        <v>0</v>
      </c>
      <c r="AO662">
        <v>1</v>
      </c>
      <c r="AP662">
        <v>1</v>
      </c>
      <c r="AQ662">
        <v>0</v>
      </c>
      <c r="AR662">
        <v>0</v>
      </c>
      <c r="AS662" t="s">
        <v>3</v>
      </c>
      <c r="AT662">
        <v>-2.29</v>
      </c>
      <c r="AU662" t="s">
        <v>365</v>
      </c>
      <c r="AV662">
        <v>0</v>
      </c>
      <c r="AW662">
        <v>2</v>
      </c>
      <c r="AX662">
        <v>75317920</v>
      </c>
      <c r="AY662">
        <v>1</v>
      </c>
      <c r="AZ662">
        <v>6144</v>
      </c>
      <c r="BA662">
        <v>648</v>
      </c>
      <c r="BB662">
        <v>0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0</v>
      </c>
      <c r="BK662">
        <v>0</v>
      </c>
      <c r="BL662">
        <v>0</v>
      </c>
      <c r="BM662">
        <v>0</v>
      </c>
      <c r="BN662">
        <v>0</v>
      </c>
      <c r="BO662">
        <v>0</v>
      </c>
      <c r="BP662">
        <v>0</v>
      </c>
      <c r="BQ662">
        <v>0</v>
      </c>
      <c r="BR662">
        <v>0</v>
      </c>
      <c r="BS662">
        <v>0</v>
      </c>
      <c r="BT662">
        <v>0</v>
      </c>
      <c r="BU662">
        <v>0</v>
      </c>
      <c r="BV662">
        <v>0</v>
      </c>
      <c r="BW662">
        <v>0</v>
      </c>
      <c r="CV662">
        <v>0</v>
      </c>
      <c r="CW662">
        <v>0</v>
      </c>
      <c r="CX662">
        <f>ROUND(Y662*Source!I411,9)</f>
        <v>1.6831499999999999</v>
      </c>
      <c r="CY662">
        <f t="shared" si="316"/>
        <v>6.38</v>
      </c>
      <c r="CZ662">
        <f t="shared" si="317"/>
        <v>6.38</v>
      </c>
      <c r="DA662">
        <f t="shared" si="318"/>
        <v>1</v>
      </c>
      <c r="DB662">
        <f t="shared" si="319"/>
        <v>-73.05</v>
      </c>
      <c r="DC662">
        <f t="shared" si="320"/>
        <v>0</v>
      </c>
      <c r="DD662" t="s">
        <v>3</v>
      </c>
      <c r="DE662" t="s">
        <v>3</v>
      </c>
      <c r="DF662">
        <f t="shared" si="314"/>
        <v>10.74</v>
      </c>
      <c r="DG662">
        <f t="shared" si="304"/>
        <v>0</v>
      </c>
      <c r="DH662">
        <f t="shared" si="305"/>
        <v>0</v>
      </c>
      <c r="DI662">
        <f t="shared" si="306"/>
        <v>0</v>
      </c>
      <c r="DJ662">
        <f t="shared" si="321"/>
        <v>10.74</v>
      </c>
      <c r="DK662">
        <v>0</v>
      </c>
      <c r="DL662" t="s">
        <v>3</v>
      </c>
      <c r="DM662">
        <v>0</v>
      </c>
      <c r="DN662" t="s">
        <v>3</v>
      </c>
      <c r="DO662">
        <v>0</v>
      </c>
    </row>
    <row r="663" spans="1:119" x14ac:dyDescent="0.25">
      <c r="A663">
        <f>ROW(Source!A411)</f>
        <v>411</v>
      </c>
      <c r="B663">
        <v>75316141</v>
      </c>
      <c r="C663">
        <v>75317898</v>
      </c>
      <c r="D663">
        <v>31113788</v>
      </c>
      <c r="E663">
        <v>1</v>
      </c>
      <c r="F663">
        <v>1</v>
      </c>
      <c r="G663">
        <v>30570983</v>
      </c>
      <c r="H663">
        <v>3</v>
      </c>
      <c r="I663" t="s">
        <v>130</v>
      </c>
      <c r="J663" t="s">
        <v>133</v>
      </c>
      <c r="K663" t="s">
        <v>203</v>
      </c>
      <c r="L663">
        <v>1346</v>
      </c>
      <c r="N663">
        <v>1009</v>
      </c>
      <c r="O663" t="s">
        <v>132</v>
      </c>
      <c r="P663" t="s">
        <v>132</v>
      </c>
      <c r="Q663">
        <v>1</v>
      </c>
      <c r="W663">
        <v>0</v>
      </c>
      <c r="X663">
        <v>682371483</v>
      </c>
      <c r="Y663">
        <f t="shared" si="315"/>
        <v>7.5</v>
      </c>
      <c r="AA663">
        <v>49.09</v>
      </c>
      <c r="AB663">
        <v>0</v>
      </c>
      <c r="AC663">
        <v>0</v>
      </c>
      <c r="AD663">
        <v>0</v>
      </c>
      <c r="AE663">
        <v>49.09</v>
      </c>
      <c r="AF663">
        <v>0</v>
      </c>
      <c r="AG663">
        <v>0</v>
      </c>
      <c r="AH663">
        <v>0</v>
      </c>
      <c r="AI663">
        <v>1</v>
      </c>
      <c r="AJ663">
        <v>1</v>
      </c>
      <c r="AK663">
        <v>1</v>
      </c>
      <c r="AL663">
        <v>1</v>
      </c>
      <c r="AM663">
        <v>0</v>
      </c>
      <c r="AN663">
        <v>0</v>
      </c>
      <c r="AO663">
        <v>0</v>
      </c>
      <c r="AP663">
        <v>1</v>
      </c>
      <c r="AQ663">
        <v>0</v>
      </c>
      <c r="AR663">
        <v>0</v>
      </c>
      <c r="AS663" t="s">
        <v>3</v>
      </c>
      <c r="AT663">
        <v>1.5</v>
      </c>
      <c r="AU663" t="s">
        <v>365</v>
      </c>
      <c r="AV663">
        <v>0</v>
      </c>
      <c r="AW663">
        <v>1</v>
      </c>
      <c r="AX663">
        <v>-1</v>
      </c>
      <c r="AY663">
        <v>0</v>
      </c>
      <c r="AZ663">
        <v>0</v>
      </c>
      <c r="BA663" t="s">
        <v>3</v>
      </c>
      <c r="BB663">
        <v>0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0</v>
      </c>
      <c r="BK663">
        <v>0</v>
      </c>
      <c r="BL663">
        <v>0</v>
      </c>
      <c r="BM663">
        <v>0</v>
      </c>
      <c r="BN663">
        <v>0</v>
      </c>
      <c r="BO663">
        <v>0</v>
      </c>
      <c r="BP663">
        <v>0</v>
      </c>
      <c r="BQ663">
        <v>0</v>
      </c>
      <c r="BR663">
        <v>0</v>
      </c>
      <c r="BS663">
        <v>0</v>
      </c>
      <c r="BT663">
        <v>0</v>
      </c>
      <c r="BU663">
        <v>0</v>
      </c>
      <c r="BV663">
        <v>0</v>
      </c>
      <c r="BW663">
        <v>0</v>
      </c>
      <c r="CV663">
        <v>0</v>
      </c>
      <c r="CW663">
        <v>0</v>
      </c>
      <c r="CX663">
        <f>ROUND(Y663*Source!I411,9)</f>
        <v>-1.1025</v>
      </c>
      <c r="CY663">
        <f t="shared" si="316"/>
        <v>49.09</v>
      </c>
      <c r="CZ663">
        <f t="shared" si="317"/>
        <v>49.09</v>
      </c>
      <c r="DA663">
        <f t="shared" si="318"/>
        <v>1</v>
      </c>
      <c r="DB663">
        <f t="shared" si="319"/>
        <v>368.2</v>
      </c>
      <c r="DC663">
        <f t="shared" si="320"/>
        <v>0</v>
      </c>
      <c r="DD663" t="s">
        <v>3</v>
      </c>
      <c r="DE663" t="s">
        <v>3</v>
      </c>
      <c r="DF663">
        <f t="shared" si="314"/>
        <v>-54.12</v>
      </c>
      <c r="DG663">
        <f t="shared" si="304"/>
        <v>0</v>
      </c>
      <c r="DH663">
        <f t="shared" si="305"/>
        <v>0</v>
      </c>
      <c r="DI663">
        <f t="shared" si="306"/>
        <v>0</v>
      </c>
      <c r="DJ663">
        <f t="shared" si="321"/>
        <v>-54.12</v>
      </c>
      <c r="DK663">
        <v>0</v>
      </c>
      <c r="DL663" t="s">
        <v>3</v>
      </c>
      <c r="DM663">
        <v>0</v>
      </c>
      <c r="DN663" t="s">
        <v>3</v>
      </c>
      <c r="DO663">
        <v>0</v>
      </c>
    </row>
    <row r="664" spans="1:119" x14ac:dyDescent="0.25">
      <c r="A664">
        <f>ROW(Source!A411)</f>
        <v>411</v>
      </c>
      <c r="B664">
        <v>75316141</v>
      </c>
      <c r="C664">
        <v>75317898</v>
      </c>
      <c r="D664">
        <v>64821220</v>
      </c>
      <c r="E664">
        <v>1</v>
      </c>
      <c r="F664">
        <v>1</v>
      </c>
      <c r="G664">
        <v>30570983</v>
      </c>
      <c r="H664">
        <v>3</v>
      </c>
      <c r="I664" t="s">
        <v>148</v>
      </c>
      <c r="J664" t="s">
        <v>161</v>
      </c>
      <c r="K664" t="s">
        <v>149</v>
      </c>
      <c r="L664">
        <v>1348</v>
      </c>
      <c r="N664">
        <v>1009</v>
      </c>
      <c r="O664" t="s">
        <v>137</v>
      </c>
      <c r="P664" t="s">
        <v>137</v>
      </c>
      <c r="Q664">
        <v>1000</v>
      </c>
      <c r="W664">
        <v>0</v>
      </c>
      <c r="X664">
        <v>-945053036</v>
      </c>
      <c r="Y664">
        <f t="shared" si="315"/>
        <v>5</v>
      </c>
      <c r="AA664">
        <v>1979.84</v>
      </c>
      <c r="AB664">
        <v>0</v>
      </c>
      <c r="AC664">
        <v>0</v>
      </c>
      <c r="AD664">
        <v>0</v>
      </c>
      <c r="AE664">
        <v>1979.84</v>
      </c>
      <c r="AF664">
        <v>0</v>
      </c>
      <c r="AG664">
        <v>0</v>
      </c>
      <c r="AH664">
        <v>0</v>
      </c>
      <c r="AI664">
        <v>1</v>
      </c>
      <c r="AJ664">
        <v>1</v>
      </c>
      <c r="AK664">
        <v>1</v>
      </c>
      <c r="AL664">
        <v>1</v>
      </c>
      <c r="AM664">
        <v>0</v>
      </c>
      <c r="AN664">
        <v>0</v>
      </c>
      <c r="AO664">
        <v>0</v>
      </c>
      <c r="AP664">
        <v>1</v>
      </c>
      <c r="AQ664">
        <v>0</v>
      </c>
      <c r="AR664">
        <v>0</v>
      </c>
      <c r="AS664" t="s">
        <v>3</v>
      </c>
      <c r="AT664">
        <v>1</v>
      </c>
      <c r="AU664" t="s">
        <v>365</v>
      </c>
      <c r="AV664">
        <v>0</v>
      </c>
      <c r="AW664">
        <v>1</v>
      </c>
      <c r="AX664">
        <v>-1</v>
      </c>
      <c r="AY664">
        <v>0</v>
      </c>
      <c r="AZ664">
        <v>0</v>
      </c>
      <c r="BA664" t="s">
        <v>3</v>
      </c>
      <c r="BB664">
        <v>0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0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0</v>
      </c>
      <c r="BQ664">
        <v>0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0</v>
      </c>
      <c r="CV664">
        <v>0</v>
      </c>
      <c r="CW664">
        <v>0</v>
      </c>
      <c r="CX664">
        <f>ROUND(Y664*Source!I411,9)</f>
        <v>-0.73499999999999999</v>
      </c>
      <c r="CY664">
        <f t="shared" si="316"/>
        <v>1979.84</v>
      </c>
      <c r="CZ664">
        <f t="shared" si="317"/>
        <v>1979.84</v>
      </c>
      <c r="DA664">
        <f t="shared" si="318"/>
        <v>1</v>
      </c>
      <c r="DB664">
        <f t="shared" si="319"/>
        <v>9899.2000000000007</v>
      </c>
      <c r="DC664">
        <f t="shared" si="320"/>
        <v>0</v>
      </c>
      <c r="DD664" t="s">
        <v>3</v>
      </c>
      <c r="DE664" t="s">
        <v>3</v>
      </c>
      <c r="DF664">
        <f t="shared" si="314"/>
        <v>-1455.18</v>
      </c>
      <c r="DG664">
        <f t="shared" si="304"/>
        <v>0</v>
      </c>
      <c r="DH664">
        <f t="shared" si="305"/>
        <v>0</v>
      </c>
      <c r="DI664">
        <f t="shared" si="306"/>
        <v>0</v>
      </c>
      <c r="DJ664">
        <f t="shared" si="321"/>
        <v>-1455.18</v>
      </c>
      <c r="DK664">
        <v>0</v>
      </c>
      <c r="DL664" t="s">
        <v>3</v>
      </c>
      <c r="DM664">
        <v>0</v>
      </c>
      <c r="DN664" t="s">
        <v>3</v>
      </c>
      <c r="DO664">
        <v>0</v>
      </c>
    </row>
    <row r="665" spans="1:119" x14ac:dyDescent="0.25">
      <c r="A665">
        <f>ROW(Source!A412)</f>
        <v>412</v>
      </c>
      <c r="B665">
        <v>75316143</v>
      </c>
      <c r="C665">
        <v>75317898</v>
      </c>
      <c r="D665">
        <v>44573642</v>
      </c>
      <c r="E665">
        <v>30570983</v>
      </c>
      <c r="F665">
        <v>1</v>
      </c>
      <c r="G665">
        <v>30570983</v>
      </c>
      <c r="H665">
        <v>1</v>
      </c>
      <c r="I665" t="s">
        <v>678</v>
      </c>
      <c r="J665" t="s">
        <v>3</v>
      </c>
      <c r="K665" t="s">
        <v>679</v>
      </c>
      <c r="L665">
        <v>1191</v>
      </c>
      <c r="N665">
        <v>1013</v>
      </c>
      <c r="O665" t="s">
        <v>680</v>
      </c>
      <c r="P665" t="s">
        <v>680</v>
      </c>
      <c r="Q665">
        <v>1</v>
      </c>
      <c r="W665">
        <v>0</v>
      </c>
      <c r="X665">
        <v>476480486</v>
      </c>
      <c r="Y665">
        <f>(AT665*1.15*5)</f>
        <v>15.869999999999997</v>
      </c>
      <c r="AA665">
        <v>0</v>
      </c>
      <c r="AB665">
        <v>0</v>
      </c>
      <c r="AC665">
        <v>0</v>
      </c>
      <c r="AD665">
        <v>0</v>
      </c>
      <c r="AE665">
        <v>0</v>
      </c>
      <c r="AF665">
        <v>0</v>
      </c>
      <c r="AG665">
        <v>0</v>
      </c>
      <c r="AH665">
        <v>0</v>
      </c>
      <c r="AI665">
        <v>1</v>
      </c>
      <c r="AJ665">
        <v>1</v>
      </c>
      <c r="AK665">
        <v>1</v>
      </c>
      <c r="AL665">
        <v>1</v>
      </c>
      <c r="AM665">
        <v>-2</v>
      </c>
      <c r="AN665">
        <v>0</v>
      </c>
      <c r="AO665">
        <v>1</v>
      </c>
      <c r="AP665">
        <v>1</v>
      </c>
      <c r="AQ665">
        <v>0</v>
      </c>
      <c r="AR665">
        <v>0</v>
      </c>
      <c r="AS665" t="s">
        <v>3</v>
      </c>
      <c r="AT665">
        <v>2.76</v>
      </c>
      <c r="AU665" t="s">
        <v>367</v>
      </c>
      <c r="AV665">
        <v>1</v>
      </c>
      <c r="AW665">
        <v>2</v>
      </c>
      <c r="AX665">
        <v>75317911</v>
      </c>
      <c r="AY665">
        <v>1</v>
      </c>
      <c r="AZ665">
        <v>2048</v>
      </c>
      <c r="BA665">
        <v>650</v>
      </c>
      <c r="BB665">
        <v>0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0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0</v>
      </c>
      <c r="BQ665">
        <v>0</v>
      </c>
      <c r="BR665">
        <v>0</v>
      </c>
      <c r="BS665">
        <v>0</v>
      </c>
      <c r="BT665">
        <v>0</v>
      </c>
      <c r="BU665">
        <v>0</v>
      </c>
      <c r="BV665">
        <v>0</v>
      </c>
      <c r="BW665">
        <v>0</v>
      </c>
      <c r="CU665">
        <f>ROUND(AT665*Source!I412*AH665*AL665,2)</f>
        <v>0</v>
      </c>
      <c r="CV665">
        <f>ROUND(Y665*Source!I412,9)</f>
        <v>-2.3328899999999999</v>
      </c>
      <c r="CW665">
        <v>0</v>
      </c>
      <c r="CX665">
        <f>ROUND(Y665*Source!I412,9)</f>
        <v>-2.3328899999999999</v>
      </c>
      <c r="CY665">
        <f>AD665</f>
        <v>0</v>
      </c>
      <c r="CZ665">
        <f>AH665</f>
        <v>0</v>
      </c>
      <c r="DA665">
        <f>AL665</f>
        <v>1</v>
      </c>
      <c r="DB665">
        <f>ROUND((ROUND(AT665*CZ665,2)*1.15*5),6)</f>
        <v>0</v>
      </c>
      <c r="DC665">
        <f>ROUND((ROUND(AT665*AG665,2)*1.15*5),6)</f>
        <v>0</v>
      </c>
      <c r="DD665" t="s">
        <v>3</v>
      </c>
      <c r="DE665" t="s">
        <v>3</v>
      </c>
      <c r="DF665">
        <f t="shared" si="314"/>
        <v>0</v>
      </c>
      <c r="DG665">
        <f t="shared" si="304"/>
        <v>0</v>
      </c>
      <c r="DH665">
        <f t="shared" si="305"/>
        <v>0</v>
      </c>
      <c r="DI665">
        <f t="shared" si="306"/>
        <v>0</v>
      </c>
      <c r="DJ665">
        <f>DI665</f>
        <v>0</v>
      </c>
      <c r="DK665">
        <v>0</v>
      </c>
      <c r="DL665" t="s">
        <v>3</v>
      </c>
      <c r="DM665">
        <v>0</v>
      </c>
      <c r="DN665" t="s">
        <v>3</v>
      </c>
      <c r="DO665">
        <v>0</v>
      </c>
    </row>
    <row r="666" spans="1:119" x14ac:dyDescent="0.25">
      <c r="A666">
        <f>ROW(Source!A412)</f>
        <v>412</v>
      </c>
      <c r="B666">
        <v>75316143</v>
      </c>
      <c r="C666">
        <v>75317898</v>
      </c>
      <c r="D666">
        <v>65153288</v>
      </c>
      <c r="E666">
        <v>1</v>
      </c>
      <c r="F666">
        <v>1</v>
      </c>
      <c r="G666">
        <v>30570983</v>
      </c>
      <c r="H666">
        <v>2</v>
      </c>
      <c r="I666" t="s">
        <v>692</v>
      </c>
      <c r="J666" t="s">
        <v>693</v>
      </c>
      <c r="K666" t="s">
        <v>694</v>
      </c>
      <c r="L666">
        <v>1368</v>
      </c>
      <c r="N666">
        <v>1011</v>
      </c>
      <c r="O666" t="s">
        <v>695</v>
      </c>
      <c r="P666" t="s">
        <v>695</v>
      </c>
      <c r="Q666">
        <v>1</v>
      </c>
      <c r="W666">
        <v>0</v>
      </c>
      <c r="X666">
        <v>-7781208</v>
      </c>
      <c r="Y666">
        <f>(AT666*1.25*5)</f>
        <v>0.25</v>
      </c>
      <c r="AA666">
        <v>0</v>
      </c>
      <c r="AB666">
        <v>87.01</v>
      </c>
      <c r="AC666">
        <v>13.21</v>
      </c>
      <c r="AD666">
        <v>0</v>
      </c>
      <c r="AE666">
        <v>0</v>
      </c>
      <c r="AF666">
        <v>83.1</v>
      </c>
      <c r="AG666">
        <v>12.62</v>
      </c>
      <c r="AH666">
        <v>0</v>
      </c>
      <c r="AI666">
        <v>1</v>
      </c>
      <c r="AJ666">
        <v>1</v>
      </c>
      <c r="AK666">
        <v>1</v>
      </c>
      <c r="AL666">
        <v>1</v>
      </c>
      <c r="AM666">
        <v>2</v>
      </c>
      <c r="AN666">
        <v>0</v>
      </c>
      <c r="AO666">
        <v>1</v>
      </c>
      <c r="AP666">
        <v>1</v>
      </c>
      <c r="AQ666">
        <v>0</v>
      </c>
      <c r="AR666">
        <v>0</v>
      </c>
      <c r="AS666" t="s">
        <v>3</v>
      </c>
      <c r="AT666">
        <v>0.04</v>
      </c>
      <c r="AU666" t="s">
        <v>366</v>
      </c>
      <c r="AV666">
        <v>0</v>
      </c>
      <c r="AW666">
        <v>2</v>
      </c>
      <c r="AX666">
        <v>75317912</v>
      </c>
      <c r="AY666">
        <v>1</v>
      </c>
      <c r="AZ666">
        <v>0</v>
      </c>
      <c r="BA666">
        <v>651</v>
      </c>
      <c r="BB666">
        <v>0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0</v>
      </c>
      <c r="BL666">
        <v>0</v>
      </c>
      <c r="BM666">
        <v>0</v>
      </c>
      <c r="BN666">
        <v>0</v>
      </c>
      <c r="BO666">
        <v>0</v>
      </c>
      <c r="BP666">
        <v>0</v>
      </c>
      <c r="BQ666">
        <v>0</v>
      </c>
      <c r="BR666">
        <v>0</v>
      </c>
      <c r="BS666">
        <v>0</v>
      </c>
      <c r="BT666">
        <v>0</v>
      </c>
      <c r="BU666">
        <v>0</v>
      </c>
      <c r="BV666">
        <v>0</v>
      </c>
      <c r="BW666">
        <v>0</v>
      </c>
      <c r="CV666">
        <v>0</v>
      </c>
      <c r="CW666">
        <f>ROUND(Y666*Source!I412*DO666,9)</f>
        <v>0</v>
      </c>
      <c r="CX666">
        <f>ROUND(Y666*Source!I412,9)</f>
        <v>-3.6749999999999998E-2</v>
      </c>
      <c r="CY666">
        <f>AB666</f>
        <v>87.01</v>
      </c>
      <c r="CZ666">
        <f>AF666</f>
        <v>83.1</v>
      </c>
      <c r="DA666">
        <f>AJ666</f>
        <v>1</v>
      </c>
      <c r="DB666">
        <f>ROUND((ROUND(AT666*CZ666,2)*1.25*5),6)</f>
        <v>20.75</v>
      </c>
      <c r="DC666">
        <f>ROUND((ROUND(AT666*AG666,2)*1.25*5),6)</f>
        <v>3.125</v>
      </c>
      <c r="DD666" t="s">
        <v>3</v>
      </c>
      <c r="DE666" t="s">
        <v>3</v>
      </c>
      <c r="DF666">
        <f t="shared" si="314"/>
        <v>0</v>
      </c>
      <c r="DG666">
        <f t="shared" si="304"/>
        <v>-3.05</v>
      </c>
      <c r="DH666">
        <f t="shared" si="305"/>
        <v>-0.46</v>
      </c>
      <c r="DI666">
        <f t="shared" si="306"/>
        <v>0</v>
      </c>
      <c r="DJ666">
        <f>DG666</f>
        <v>-3.05</v>
      </c>
      <c r="DK666">
        <v>0</v>
      </c>
      <c r="DL666" t="s">
        <v>3</v>
      </c>
      <c r="DM666">
        <v>0</v>
      </c>
      <c r="DN666" t="s">
        <v>3</v>
      </c>
      <c r="DO666">
        <v>0</v>
      </c>
    </row>
    <row r="667" spans="1:119" x14ac:dyDescent="0.25">
      <c r="A667">
        <f>ROW(Source!A412)</f>
        <v>412</v>
      </c>
      <c r="B667">
        <v>75316143</v>
      </c>
      <c r="C667">
        <v>75317898</v>
      </c>
      <c r="D667">
        <v>65152701</v>
      </c>
      <c r="E667">
        <v>1</v>
      </c>
      <c r="F667">
        <v>1</v>
      </c>
      <c r="G667">
        <v>30570983</v>
      </c>
      <c r="H667">
        <v>2</v>
      </c>
      <c r="I667" t="s">
        <v>705</v>
      </c>
      <c r="J667" t="s">
        <v>706</v>
      </c>
      <c r="K667" t="s">
        <v>707</v>
      </c>
      <c r="L667">
        <v>1368</v>
      </c>
      <c r="N667">
        <v>1011</v>
      </c>
      <c r="O667" t="s">
        <v>695</v>
      </c>
      <c r="P667" t="s">
        <v>695</v>
      </c>
      <c r="Q667">
        <v>1</v>
      </c>
      <c r="W667">
        <v>0</v>
      </c>
      <c r="X667">
        <v>-1742332592</v>
      </c>
      <c r="Y667">
        <f>(AT667*1.25*5)</f>
        <v>0.3125</v>
      </c>
      <c r="AA667">
        <v>0</v>
      </c>
      <c r="AB667">
        <v>56.43</v>
      </c>
      <c r="AC667">
        <v>13.21</v>
      </c>
      <c r="AD667">
        <v>0</v>
      </c>
      <c r="AE667">
        <v>0</v>
      </c>
      <c r="AF667">
        <v>53.9</v>
      </c>
      <c r="AG667">
        <v>12.62</v>
      </c>
      <c r="AH667">
        <v>0</v>
      </c>
      <c r="AI667">
        <v>1</v>
      </c>
      <c r="AJ667">
        <v>1</v>
      </c>
      <c r="AK667">
        <v>1</v>
      </c>
      <c r="AL667">
        <v>1</v>
      </c>
      <c r="AM667">
        <v>2</v>
      </c>
      <c r="AN667">
        <v>0</v>
      </c>
      <c r="AO667">
        <v>1</v>
      </c>
      <c r="AP667">
        <v>1</v>
      </c>
      <c r="AQ667">
        <v>0</v>
      </c>
      <c r="AR667">
        <v>0</v>
      </c>
      <c r="AS667" t="s">
        <v>3</v>
      </c>
      <c r="AT667">
        <v>0.05</v>
      </c>
      <c r="AU667" t="s">
        <v>366</v>
      </c>
      <c r="AV667">
        <v>0</v>
      </c>
      <c r="AW667">
        <v>2</v>
      </c>
      <c r="AX667">
        <v>75317913</v>
      </c>
      <c r="AY667">
        <v>1</v>
      </c>
      <c r="AZ667">
        <v>0</v>
      </c>
      <c r="BA667">
        <v>652</v>
      </c>
      <c r="BB667">
        <v>0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0</v>
      </c>
      <c r="BN667">
        <v>0</v>
      </c>
      <c r="BO667">
        <v>0</v>
      </c>
      <c r="BP667">
        <v>0</v>
      </c>
      <c r="BQ667">
        <v>0</v>
      </c>
      <c r="BR667">
        <v>0</v>
      </c>
      <c r="BS667">
        <v>0</v>
      </c>
      <c r="BT667">
        <v>0</v>
      </c>
      <c r="BU667">
        <v>0</v>
      </c>
      <c r="BV667">
        <v>0</v>
      </c>
      <c r="BW667">
        <v>0</v>
      </c>
      <c r="CV667">
        <v>0</v>
      </c>
      <c r="CW667">
        <f>ROUND(Y667*Source!I412*DO667,9)</f>
        <v>0</v>
      </c>
      <c r="CX667">
        <f>ROUND(Y667*Source!I412,9)</f>
        <v>-4.5937499999999999E-2</v>
      </c>
      <c r="CY667">
        <f>AB667</f>
        <v>56.43</v>
      </c>
      <c r="CZ667">
        <f>AF667</f>
        <v>53.9</v>
      </c>
      <c r="DA667">
        <f>AJ667</f>
        <v>1</v>
      </c>
      <c r="DB667">
        <f>ROUND((ROUND(AT667*CZ667,2)*1.25*5),6)</f>
        <v>16.875</v>
      </c>
      <c r="DC667">
        <f>ROUND((ROUND(AT667*AG667,2)*1.25*5),6)</f>
        <v>3.9375</v>
      </c>
      <c r="DD667" t="s">
        <v>3</v>
      </c>
      <c r="DE667" t="s">
        <v>3</v>
      </c>
      <c r="DF667">
        <f t="shared" si="314"/>
        <v>0</v>
      </c>
      <c r="DG667">
        <f t="shared" si="304"/>
        <v>-2.48</v>
      </c>
      <c r="DH667">
        <f t="shared" si="305"/>
        <v>-0.57999999999999996</v>
      </c>
      <c r="DI667">
        <f t="shared" si="306"/>
        <v>0</v>
      </c>
      <c r="DJ667">
        <f>DG667</f>
        <v>-2.48</v>
      </c>
      <c r="DK667">
        <v>0</v>
      </c>
      <c r="DL667" t="s">
        <v>3</v>
      </c>
      <c r="DM667">
        <v>0</v>
      </c>
      <c r="DN667" t="s">
        <v>3</v>
      </c>
      <c r="DO667">
        <v>0</v>
      </c>
    </row>
    <row r="668" spans="1:119" x14ac:dyDescent="0.25">
      <c r="A668">
        <f>ROW(Source!A412)</f>
        <v>412</v>
      </c>
      <c r="B668">
        <v>75316143</v>
      </c>
      <c r="C668">
        <v>75317898</v>
      </c>
      <c r="D668">
        <v>65152869</v>
      </c>
      <c r="E668">
        <v>1</v>
      </c>
      <c r="F668">
        <v>1</v>
      </c>
      <c r="G668">
        <v>30570983</v>
      </c>
      <c r="H668">
        <v>2</v>
      </c>
      <c r="I668" t="s">
        <v>708</v>
      </c>
      <c r="J668" t="s">
        <v>709</v>
      </c>
      <c r="K668" t="s">
        <v>710</v>
      </c>
      <c r="L668">
        <v>1368</v>
      </c>
      <c r="N668">
        <v>1011</v>
      </c>
      <c r="O668" t="s">
        <v>695</v>
      </c>
      <c r="P668" t="s">
        <v>695</v>
      </c>
      <c r="Q668">
        <v>1</v>
      </c>
      <c r="W668">
        <v>0</v>
      </c>
      <c r="X668">
        <v>1976627719</v>
      </c>
      <c r="Y668">
        <f>(AT668*1.25*5)</f>
        <v>0.43750000000000006</v>
      </c>
      <c r="AA668">
        <v>0</v>
      </c>
      <c r="AB668">
        <v>0.24</v>
      </c>
      <c r="AC668">
        <v>0</v>
      </c>
      <c r="AD668">
        <v>0</v>
      </c>
      <c r="AE668">
        <v>0</v>
      </c>
      <c r="AF668">
        <v>0.23</v>
      </c>
      <c r="AG668">
        <v>0</v>
      </c>
      <c r="AH668">
        <v>0</v>
      </c>
      <c r="AI668">
        <v>1</v>
      </c>
      <c r="AJ668">
        <v>1</v>
      </c>
      <c r="AK668">
        <v>1</v>
      </c>
      <c r="AL668">
        <v>1</v>
      </c>
      <c r="AM668">
        <v>2</v>
      </c>
      <c r="AN668">
        <v>0</v>
      </c>
      <c r="AO668">
        <v>1</v>
      </c>
      <c r="AP668">
        <v>1</v>
      </c>
      <c r="AQ668">
        <v>0</v>
      </c>
      <c r="AR668">
        <v>0</v>
      </c>
      <c r="AS668" t="s">
        <v>3</v>
      </c>
      <c r="AT668">
        <v>7.0000000000000007E-2</v>
      </c>
      <c r="AU668" t="s">
        <v>366</v>
      </c>
      <c r="AV668">
        <v>0</v>
      </c>
      <c r="AW668">
        <v>2</v>
      </c>
      <c r="AX668">
        <v>75317914</v>
      </c>
      <c r="AY668">
        <v>1</v>
      </c>
      <c r="AZ668">
        <v>2048</v>
      </c>
      <c r="BA668">
        <v>653</v>
      </c>
      <c r="BB668">
        <v>0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0</v>
      </c>
      <c r="BL668">
        <v>0</v>
      </c>
      <c r="BM668">
        <v>0</v>
      </c>
      <c r="BN668">
        <v>0</v>
      </c>
      <c r="BO668">
        <v>0</v>
      </c>
      <c r="BP668">
        <v>0</v>
      </c>
      <c r="BQ668">
        <v>0</v>
      </c>
      <c r="BR668">
        <v>0</v>
      </c>
      <c r="BS668">
        <v>0</v>
      </c>
      <c r="BT668">
        <v>0</v>
      </c>
      <c r="BU668">
        <v>0</v>
      </c>
      <c r="BV668">
        <v>0</v>
      </c>
      <c r="BW668">
        <v>0</v>
      </c>
      <c r="CV668">
        <v>0</v>
      </c>
      <c r="CW668">
        <f>ROUND(Y668*Source!I412*DO668,9)</f>
        <v>0</v>
      </c>
      <c r="CX668">
        <f>ROUND(Y668*Source!I412,9)</f>
        <v>-6.4312499999999995E-2</v>
      </c>
      <c r="CY668">
        <f>AB668</f>
        <v>0.24</v>
      </c>
      <c r="CZ668">
        <f>AF668</f>
        <v>0.23</v>
      </c>
      <c r="DA668">
        <f>AJ668</f>
        <v>1</v>
      </c>
      <c r="DB668">
        <f>ROUND((ROUND(AT668*CZ668,2)*1.25*5),6)</f>
        <v>0.125</v>
      </c>
      <c r="DC668">
        <f>ROUND((ROUND(AT668*AG668,2)*1.25*5),6)</f>
        <v>0</v>
      </c>
      <c r="DD668" t="s">
        <v>3</v>
      </c>
      <c r="DE668" t="s">
        <v>3</v>
      </c>
      <c r="DF668">
        <f t="shared" si="314"/>
        <v>0</v>
      </c>
      <c r="DG668">
        <f t="shared" si="304"/>
        <v>-0.01</v>
      </c>
      <c r="DH668">
        <f t="shared" si="305"/>
        <v>0</v>
      </c>
      <c r="DI668">
        <f t="shared" si="306"/>
        <v>0</v>
      </c>
      <c r="DJ668">
        <f>DG668</f>
        <v>-0.01</v>
      </c>
      <c r="DK668">
        <v>0</v>
      </c>
      <c r="DL668" t="s">
        <v>3</v>
      </c>
      <c r="DM668">
        <v>0</v>
      </c>
      <c r="DN668" t="s">
        <v>3</v>
      </c>
      <c r="DO668">
        <v>0</v>
      </c>
    </row>
    <row r="669" spans="1:119" x14ac:dyDescent="0.25">
      <c r="A669">
        <f>ROW(Source!A412)</f>
        <v>412</v>
      </c>
      <c r="B669">
        <v>75316143</v>
      </c>
      <c r="C669">
        <v>75317898</v>
      </c>
      <c r="D669">
        <v>65152882</v>
      </c>
      <c r="E669">
        <v>1</v>
      </c>
      <c r="F669">
        <v>1</v>
      </c>
      <c r="G669">
        <v>30570983</v>
      </c>
      <c r="H669">
        <v>2</v>
      </c>
      <c r="I669" t="s">
        <v>714</v>
      </c>
      <c r="J669" t="s">
        <v>715</v>
      </c>
      <c r="K669" t="s">
        <v>716</v>
      </c>
      <c r="L669">
        <v>1368</v>
      </c>
      <c r="N669">
        <v>1011</v>
      </c>
      <c r="O669" t="s">
        <v>695</v>
      </c>
      <c r="P669" t="s">
        <v>695</v>
      </c>
      <c r="Q669">
        <v>1</v>
      </c>
      <c r="W669">
        <v>0</v>
      </c>
      <c r="X669">
        <v>-1330945527</v>
      </c>
      <c r="Y669">
        <f>(AT669*1.25*5)</f>
        <v>2.3125</v>
      </c>
      <c r="AA669">
        <v>0</v>
      </c>
      <c r="AB669">
        <v>71.13</v>
      </c>
      <c r="AC669">
        <v>0</v>
      </c>
      <c r="AD669">
        <v>0</v>
      </c>
      <c r="AE669">
        <v>0</v>
      </c>
      <c r="AF669">
        <v>67.94</v>
      </c>
      <c r="AG669">
        <v>0</v>
      </c>
      <c r="AH669">
        <v>0</v>
      </c>
      <c r="AI669">
        <v>1</v>
      </c>
      <c r="AJ669">
        <v>1</v>
      </c>
      <c r="AK669">
        <v>1</v>
      </c>
      <c r="AL669">
        <v>1</v>
      </c>
      <c r="AM669">
        <v>2</v>
      </c>
      <c r="AN669">
        <v>0</v>
      </c>
      <c r="AO669">
        <v>1</v>
      </c>
      <c r="AP669">
        <v>1</v>
      </c>
      <c r="AQ669">
        <v>0</v>
      </c>
      <c r="AR669">
        <v>0</v>
      </c>
      <c r="AS669" t="s">
        <v>3</v>
      </c>
      <c r="AT669">
        <v>0.37</v>
      </c>
      <c r="AU669" t="s">
        <v>366</v>
      </c>
      <c r="AV669">
        <v>0</v>
      </c>
      <c r="AW669">
        <v>2</v>
      </c>
      <c r="AX669">
        <v>75317915</v>
      </c>
      <c r="AY669">
        <v>1</v>
      </c>
      <c r="AZ669">
        <v>0</v>
      </c>
      <c r="BA669">
        <v>654</v>
      </c>
      <c r="BB669">
        <v>0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0</v>
      </c>
      <c r="BL669">
        <v>0</v>
      </c>
      <c r="BM669">
        <v>0</v>
      </c>
      <c r="BN669">
        <v>0</v>
      </c>
      <c r="BO669">
        <v>0</v>
      </c>
      <c r="BP669">
        <v>0</v>
      </c>
      <c r="BQ669">
        <v>0</v>
      </c>
      <c r="BR669">
        <v>0</v>
      </c>
      <c r="BS669">
        <v>0</v>
      </c>
      <c r="BT669">
        <v>0</v>
      </c>
      <c r="BU669">
        <v>0</v>
      </c>
      <c r="BV669">
        <v>0</v>
      </c>
      <c r="BW669">
        <v>0</v>
      </c>
      <c r="CV669">
        <v>0</v>
      </c>
      <c r="CW669">
        <f>ROUND(Y669*Source!I412*DO669,9)</f>
        <v>0</v>
      </c>
      <c r="CX669">
        <f>ROUND(Y669*Source!I412,9)</f>
        <v>-0.3399375</v>
      </c>
      <c r="CY669">
        <f>AB669</f>
        <v>71.13</v>
      </c>
      <c r="CZ669">
        <f>AF669</f>
        <v>67.94</v>
      </c>
      <c r="DA669">
        <f>AJ669</f>
        <v>1</v>
      </c>
      <c r="DB669">
        <f>ROUND((ROUND(AT669*CZ669,2)*1.25*5),6)</f>
        <v>157.125</v>
      </c>
      <c r="DC669">
        <f>ROUND((ROUND(AT669*AG669,2)*1.25*5),6)</f>
        <v>0</v>
      </c>
      <c r="DD669" t="s">
        <v>3</v>
      </c>
      <c r="DE669" t="s">
        <v>3</v>
      </c>
      <c r="DF669">
        <f t="shared" si="314"/>
        <v>0</v>
      </c>
      <c r="DG669">
        <f t="shared" si="304"/>
        <v>-23.1</v>
      </c>
      <c r="DH669">
        <f t="shared" si="305"/>
        <v>0</v>
      </c>
      <c r="DI669">
        <f t="shared" si="306"/>
        <v>0</v>
      </c>
      <c r="DJ669">
        <f>DG669</f>
        <v>-23.1</v>
      </c>
      <c r="DK669">
        <v>0</v>
      </c>
      <c r="DL669" t="s">
        <v>3</v>
      </c>
      <c r="DM669">
        <v>0</v>
      </c>
      <c r="DN669" t="s">
        <v>3</v>
      </c>
      <c r="DO669">
        <v>0</v>
      </c>
    </row>
    <row r="670" spans="1:119" x14ac:dyDescent="0.25">
      <c r="A670">
        <f>ROW(Source!A412)</f>
        <v>412</v>
      </c>
      <c r="B670">
        <v>75316143</v>
      </c>
      <c r="C670">
        <v>75317898</v>
      </c>
      <c r="D670">
        <v>42137681</v>
      </c>
      <c r="E670">
        <v>30570983</v>
      </c>
      <c r="F670">
        <v>1</v>
      </c>
      <c r="G670">
        <v>30570983</v>
      </c>
      <c r="H670">
        <v>2</v>
      </c>
      <c r="I670" t="s">
        <v>681</v>
      </c>
      <c r="J670" t="s">
        <v>3</v>
      </c>
      <c r="K670" t="s">
        <v>682</v>
      </c>
      <c r="L670">
        <v>1344</v>
      </c>
      <c r="N670">
        <v>1008</v>
      </c>
      <c r="O670" t="s">
        <v>683</v>
      </c>
      <c r="P670" t="s">
        <v>683</v>
      </c>
      <c r="Q670">
        <v>1</v>
      </c>
      <c r="W670">
        <v>0</v>
      </c>
      <c r="X670">
        <v>-1180195794</v>
      </c>
      <c r="Y670">
        <f>(AT670*1.25*5)</f>
        <v>0.125</v>
      </c>
      <c r="AA670">
        <v>0</v>
      </c>
      <c r="AB670">
        <v>1.05</v>
      </c>
      <c r="AC670">
        <v>0</v>
      </c>
      <c r="AD670">
        <v>0</v>
      </c>
      <c r="AE670">
        <v>0</v>
      </c>
      <c r="AF670">
        <v>1</v>
      </c>
      <c r="AG670">
        <v>0</v>
      </c>
      <c r="AH670">
        <v>0</v>
      </c>
      <c r="AI670">
        <v>1</v>
      </c>
      <c r="AJ670">
        <v>1</v>
      </c>
      <c r="AK670">
        <v>1</v>
      </c>
      <c r="AL670">
        <v>1</v>
      </c>
      <c r="AM670">
        <v>-2</v>
      </c>
      <c r="AN670">
        <v>0</v>
      </c>
      <c r="AO670">
        <v>1</v>
      </c>
      <c r="AP670">
        <v>1</v>
      </c>
      <c r="AQ670">
        <v>0</v>
      </c>
      <c r="AR670">
        <v>0</v>
      </c>
      <c r="AS670" t="s">
        <v>3</v>
      </c>
      <c r="AT670">
        <v>0.02</v>
      </c>
      <c r="AU670" t="s">
        <v>366</v>
      </c>
      <c r="AV670">
        <v>0</v>
      </c>
      <c r="AW670">
        <v>2</v>
      </c>
      <c r="AX670">
        <v>75317916</v>
      </c>
      <c r="AY670">
        <v>1</v>
      </c>
      <c r="AZ670">
        <v>0</v>
      </c>
      <c r="BA670">
        <v>655</v>
      </c>
      <c r="BB670">
        <v>0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0</v>
      </c>
      <c r="BK670">
        <v>0</v>
      </c>
      <c r="BL670">
        <v>0</v>
      </c>
      <c r="BM670">
        <v>0</v>
      </c>
      <c r="BN670">
        <v>0</v>
      </c>
      <c r="BO670">
        <v>0</v>
      </c>
      <c r="BP670">
        <v>0</v>
      </c>
      <c r="BQ670">
        <v>0</v>
      </c>
      <c r="BR670">
        <v>0</v>
      </c>
      <c r="BS670">
        <v>0</v>
      </c>
      <c r="BT670">
        <v>0</v>
      </c>
      <c r="BU670">
        <v>0</v>
      </c>
      <c r="BV670">
        <v>0</v>
      </c>
      <c r="BW670">
        <v>0</v>
      </c>
      <c r="CV670">
        <v>0</v>
      </c>
      <c r="CW670">
        <f>ROUND(Y670*Source!I412*DO670,9)</f>
        <v>0</v>
      </c>
      <c r="CX670">
        <f>ROUND(Y670*Source!I412,9)</f>
        <v>-1.8374999999999999E-2</v>
      </c>
      <c r="CY670">
        <f>AB670</f>
        <v>1.05</v>
      </c>
      <c r="CZ670">
        <f>AF670</f>
        <v>1</v>
      </c>
      <c r="DA670">
        <f>AJ670</f>
        <v>1</v>
      </c>
      <c r="DB670">
        <f>ROUND((ROUND(AT670*CZ670,2)*1.25*5),6)</f>
        <v>0.125</v>
      </c>
      <c r="DC670">
        <f>ROUND((ROUND(AT670*AG670,2)*1.25*5),6)</f>
        <v>0</v>
      </c>
      <c r="DD670" t="s">
        <v>3</v>
      </c>
      <c r="DE670" t="s">
        <v>3</v>
      </c>
      <c r="DF670">
        <f t="shared" si="314"/>
        <v>0</v>
      </c>
      <c r="DG670">
        <f t="shared" si="304"/>
        <v>-0.02</v>
      </c>
      <c r="DH670">
        <f t="shared" si="305"/>
        <v>0</v>
      </c>
      <c r="DI670">
        <f t="shared" si="306"/>
        <v>0</v>
      </c>
      <c r="DJ670">
        <f>DG670</f>
        <v>-0.02</v>
      </c>
      <c r="DK670">
        <v>0</v>
      </c>
      <c r="DL670" t="s">
        <v>3</v>
      </c>
      <c r="DM670">
        <v>0</v>
      </c>
      <c r="DN670" t="s">
        <v>3</v>
      </c>
      <c r="DO670">
        <v>0</v>
      </c>
    </row>
    <row r="671" spans="1:119" x14ac:dyDescent="0.25">
      <c r="A671">
        <f>ROW(Source!A412)</f>
        <v>412</v>
      </c>
      <c r="B671">
        <v>75316143</v>
      </c>
      <c r="C671">
        <v>75317898</v>
      </c>
      <c r="D671">
        <v>31110605</v>
      </c>
      <c r="E671">
        <v>1</v>
      </c>
      <c r="F671">
        <v>1</v>
      </c>
      <c r="G671">
        <v>30570983</v>
      </c>
      <c r="H671">
        <v>3</v>
      </c>
      <c r="I671" t="s">
        <v>717</v>
      </c>
      <c r="J671" t="s">
        <v>718</v>
      </c>
      <c r="K671" t="s">
        <v>719</v>
      </c>
      <c r="L671">
        <v>1339</v>
      </c>
      <c r="N671">
        <v>1007</v>
      </c>
      <c r="O671" t="s">
        <v>30</v>
      </c>
      <c r="P671" t="s">
        <v>30</v>
      </c>
      <c r="Q671">
        <v>1</v>
      </c>
      <c r="W671">
        <v>0</v>
      </c>
      <c r="X671">
        <v>1942501623</v>
      </c>
      <c r="Y671">
        <f t="shared" ref="Y671:Y676" si="322">(AT671*5)</f>
        <v>0.35000000000000003</v>
      </c>
      <c r="AA671">
        <v>7.07</v>
      </c>
      <c r="AB671">
        <v>0</v>
      </c>
      <c r="AC671">
        <v>0</v>
      </c>
      <c r="AD671">
        <v>0</v>
      </c>
      <c r="AE671">
        <v>7.07</v>
      </c>
      <c r="AF671">
        <v>0</v>
      </c>
      <c r="AG671">
        <v>0</v>
      </c>
      <c r="AH671">
        <v>0</v>
      </c>
      <c r="AI671">
        <v>1</v>
      </c>
      <c r="AJ671">
        <v>1</v>
      </c>
      <c r="AK671">
        <v>1</v>
      </c>
      <c r="AL671">
        <v>1</v>
      </c>
      <c r="AM671">
        <v>2</v>
      </c>
      <c r="AN671">
        <v>0</v>
      </c>
      <c r="AO671">
        <v>1</v>
      </c>
      <c r="AP671">
        <v>1</v>
      </c>
      <c r="AQ671">
        <v>0</v>
      </c>
      <c r="AR671">
        <v>0</v>
      </c>
      <c r="AS671" t="s">
        <v>3</v>
      </c>
      <c r="AT671">
        <v>7.0000000000000007E-2</v>
      </c>
      <c r="AU671" t="s">
        <v>365</v>
      </c>
      <c r="AV671">
        <v>0</v>
      </c>
      <c r="AW671">
        <v>2</v>
      </c>
      <c r="AX671">
        <v>75317917</v>
      </c>
      <c r="AY671">
        <v>1</v>
      </c>
      <c r="AZ671">
        <v>2048</v>
      </c>
      <c r="BA671">
        <v>656</v>
      </c>
      <c r="BB671">
        <v>0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0</v>
      </c>
      <c r="BL671">
        <v>0</v>
      </c>
      <c r="BM671">
        <v>0</v>
      </c>
      <c r="BN671">
        <v>0</v>
      </c>
      <c r="BO671">
        <v>0</v>
      </c>
      <c r="BP671">
        <v>0</v>
      </c>
      <c r="BQ671">
        <v>0</v>
      </c>
      <c r="BR671">
        <v>0</v>
      </c>
      <c r="BS671">
        <v>0</v>
      </c>
      <c r="BT671">
        <v>0</v>
      </c>
      <c r="BU671">
        <v>0</v>
      </c>
      <c r="BV671">
        <v>0</v>
      </c>
      <c r="BW671">
        <v>0</v>
      </c>
      <c r="CV671">
        <v>0</v>
      </c>
      <c r="CW671">
        <v>0</v>
      </c>
      <c r="CX671">
        <f>ROUND(Y671*Source!I412,9)</f>
        <v>-5.1450000000000003E-2</v>
      </c>
      <c r="CY671">
        <f t="shared" ref="CY671:CY676" si="323">AA671</f>
        <v>7.07</v>
      </c>
      <c r="CZ671">
        <f t="shared" ref="CZ671:CZ676" si="324">AE671</f>
        <v>7.07</v>
      </c>
      <c r="DA671">
        <f t="shared" ref="DA671:DA676" si="325">AI671</f>
        <v>1</v>
      </c>
      <c r="DB671">
        <f t="shared" ref="DB671:DB676" si="326">ROUND((ROUND(AT671*CZ671,2)*5),6)</f>
        <v>2.4500000000000002</v>
      </c>
      <c r="DC671">
        <f t="shared" ref="DC671:DC676" si="327">ROUND((ROUND(AT671*AG671,2)*5),6)</f>
        <v>0</v>
      </c>
      <c r="DD671" t="s">
        <v>3</v>
      </c>
      <c r="DE671" t="s">
        <v>3</v>
      </c>
      <c r="DF671">
        <f t="shared" si="314"/>
        <v>-0.36</v>
      </c>
      <c r="DG671">
        <f t="shared" si="304"/>
        <v>0</v>
      </c>
      <c r="DH671">
        <f t="shared" si="305"/>
        <v>0</v>
      </c>
      <c r="DI671">
        <f t="shared" si="306"/>
        <v>0</v>
      </c>
      <c r="DJ671">
        <f t="shared" ref="DJ671:DJ676" si="328">DF671</f>
        <v>-0.36</v>
      </c>
      <c r="DK671">
        <v>0</v>
      </c>
      <c r="DL671" t="s">
        <v>3</v>
      </c>
      <c r="DM671">
        <v>0</v>
      </c>
      <c r="DN671" t="s">
        <v>3</v>
      </c>
      <c r="DO671">
        <v>0</v>
      </c>
    </row>
    <row r="672" spans="1:119" x14ac:dyDescent="0.25">
      <c r="A672">
        <f>ROW(Source!A412)</f>
        <v>412</v>
      </c>
      <c r="B672">
        <v>75316143</v>
      </c>
      <c r="C672">
        <v>75317898</v>
      </c>
      <c r="D672">
        <v>31111686</v>
      </c>
      <c r="E672">
        <v>1</v>
      </c>
      <c r="F672">
        <v>1</v>
      </c>
      <c r="G672">
        <v>30570983</v>
      </c>
      <c r="H672">
        <v>3</v>
      </c>
      <c r="I672" t="s">
        <v>135</v>
      </c>
      <c r="J672" t="s">
        <v>138</v>
      </c>
      <c r="K672" t="s">
        <v>136</v>
      </c>
      <c r="L672">
        <v>1348</v>
      </c>
      <c r="N672">
        <v>1009</v>
      </c>
      <c r="O672" t="s">
        <v>137</v>
      </c>
      <c r="P672" t="s">
        <v>137</v>
      </c>
      <c r="Q672">
        <v>1000</v>
      </c>
      <c r="W672">
        <v>1</v>
      </c>
      <c r="X672">
        <v>1771149811</v>
      </c>
      <c r="Y672">
        <f t="shared" si="322"/>
        <v>-1.1500000000000001</v>
      </c>
      <c r="AA672">
        <v>6808.41</v>
      </c>
      <c r="AB672">
        <v>0</v>
      </c>
      <c r="AC672">
        <v>0</v>
      </c>
      <c r="AD672">
        <v>0</v>
      </c>
      <c r="AE672">
        <v>351.13</v>
      </c>
      <c r="AF672">
        <v>0</v>
      </c>
      <c r="AG672">
        <v>0</v>
      </c>
      <c r="AH672">
        <v>0</v>
      </c>
      <c r="AI672">
        <v>19.39</v>
      </c>
      <c r="AJ672">
        <v>1</v>
      </c>
      <c r="AK672">
        <v>1</v>
      </c>
      <c r="AL672">
        <v>1</v>
      </c>
      <c r="AM672">
        <v>-2</v>
      </c>
      <c r="AN672">
        <v>0</v>
      </c>
      <c r="AO672">
        <v>1</v>
      </c>
      <c r="AP672">
        <v>1</v>
      </c>
      <c r="AQ672">
        <v>0</v>
      </c>
      <c r="AR672">
        <v>0</v>
      </c>
      <c r="AS672" t="s">
        <v>3</v>
      </c>
      <c r="AT672">
        <v>-0.23</v>
      </c>
      <c r="AU672" t="s">
        <v>365</v>
      </c>
      <c r="AV672">
        <v>0</v>
      </c>
      <c r="AW672">
        <v>2</v>
      </c>
      <c r="AX672">
        <v>75317918</v>
      </c>
      <c r="AY672">
        <v>1</v>
      </c>
      <c r="AZ672">
        <v>6144</v>
      </c>
      <c r="BA672">
        <v>657</v>
      </c>
      <c r="BB672">
        <v>0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0</v>
      </c>
      <c r="BK672">
        <v>0</v>
      </c>
      <c r="BL672">
        <v>0</v>
      </c>
      <c r="BM672">
        <v>0</v>
      </c>
      <c r="BN672">
        <v>0</v>
      </c>
      <c r="BO672">
        <v>0</v>
      </c>
      <c r="BP672">
        <v>0</v>
      </c>
      <c r="BQ672">
        <v>0</v>
      </c>
      <c r="BR672">
        <v>0</v>
      </c>
      <c r="BS672">
        <v>0</v>
      </c>
      <c r="BT672">
        <v>0</v>
      </c>
      <c r="BU672">
        <v>0</v>
      </c>
      <c r="BV672">
        <v>0</v>
      </c>
      <c r="BW672">
        <v>0</v>
      </c>
      <c r="CV672">
        <v>0</v>
      </c>
      <c r="CW672">
        <v>0</v>
      </c>
      <c r="CX672">
        <f>ROUND(Y672*Source!I412,9)</f>
        <v>0.16905000000000001</v>
      </c>
      <c r="CY672">
        <f t="shared" si="323"/>
        <v>6808.41</v>
      </c>
      <c r="CZ672">
        <f t="shared" si="324"/>
        <v>351.13</v>
      </c>
      <c r="DA672">
        <f t="shared" si="325"/>
        <v>19.39</v>
      </c>
      <c r="DB672">
        <f t="shared" si="326"/>
        <v>-403.8</v>
      </c>
      <c r="DC672">
        <f t="shared" si="327"/>
        <v>0</v>
      </c>
      <c r="DD672" t="s">
        <v>3</v>
      </c>
      <c r="DE672" t="s">
        <v>3</v>
      </c>
      <c r="DF672">
        <f>ROUND(ROUND(AE672*AI672,2)*CX672,2)</f>
        <v>1150.96</v>
      </c>
      <c r="DG672">
        <f t="shared" si="304"/>
        <v>0</v>
      </c>
      <c r="DH672">
        <f t="shared" si="305"/>
        <v>0</v>
      </c>
      <c r="DI672">
        <f t="shared" si="306"/>
        <v>0</v>
      </c>
      <c r="DJ672">
        <f t="shared" si="328"/>
        <v>1150.96</v>
      </c>
      <c r="DK672">
        <v>0</v>
      </c>
      <c r="DL672" t="s">
        <v>3</v>
      </c>
      <c r="DM672">
        <v>0</v>
      </c>
      <c r="DN672" t="s">
        <v>3</v>
      </c>
      <c r="DO672">
        <v>0</v>
      </c>
    </row>
    <row r="673" spans="1:119" x14ac:dyDescent="0.25">
      <c r="A673">
        <f>ROW(Source!A412)</f>
        <v>412</v>
      </c>
      <c r="B673">
        <v>75316143</v>
      </c>
      <c r="C673">
        <v>75317898</v>
      </c>
      <c r="D673">
        <v>31111965</v>
      </c>
      <c r="E673">
        <v>1</v>
      </c>
      <c r="F673">
        <v>1</v>
      </c>
      <c r="G673">
        <v>30570983</v>
      </c>
      <c r="H673">
        <v>3</v>
      </c>
      <c r="I673" t="s">
        <v>140</v>
      </c>
      <c r="J673" t="s">
        <v>142</v>
      </c>
      <c r="K673" t="s">
        <v>141</v>
      </c>
      <c r="L673">
        <v>1339</v>
      </c>
      <c r="N673">
        <v>1007</v>
      </c>
      <c r="O673" t="s">
        <v>30</v>
      </c>
      <c r="P673" t="s">
        <v>30</v>
      </c>
      <c r="Q673">
        <v>1</v>
      </c>
      <c r="W673">
        <v>1</v>
      </c>
      <c r="X673">
        <v>1556771397</v>
      </c>
      <c r="Y673">
        <f t="shared" si="322"/>
        <v>-2.5499999999999998</v>
      </c>
      <c r="AA673">
        <v>1298.8599999999999</v>
      </c>
      <c r="AB673">
        <v>0</v>
      </c>
      <c r="AC673">
        <v>0</v>
      </c>
      <c r="AD673">
        <v>0</v>
      </c>
      <c r="AE673">
        <v>137.30000000000001</v>
      </c>
      <c r="AF673">
        <v>0</v>
      </c>
      <c r="AG673">
        <v>0</v>
      </c>
      <c r="AH673">
        <v>0</v>
      </c>
      <c r="AI673">
        <v>9.4600000000000009</v>
      </c>
      <c r="AJ673">
        <v>1</v>
      </c>
      <c r="AK673">
        <v>1</v>
      </c>
      <c r="AL673">
        <v>1</v>
      </c>
      <c r="AM673">
        <v>-2</v>
      </c>
      <c r="AN673">
        <v>0</v>
      </c>
      <c r="AO673">
        <v>1</v>
      </c>
      <c r="AP673">
        <v>1</v>
      </c>
      <c r="AQ673">
        <v>0</v>
      </c>
      <c r="AR673">
        <v>0</v>
      </c>
      <c r="AS673" t="s">
        <v>3</v>
      </c>
      <c r="AT673">
        <v>-0.51</v>
      </c>
      <c r="AU673" t="s">
        <v>365</v>
      </c>
      <c r="AV673">
        <v>0</v>
      </c>
      <c r="AW673">
        <v>2</v>
      </c>
      <c r="AX673">
        <v>75317919</v>
      </c>
      <c r="AY673">
        <v>1</v>
      </c>
      <c r="AZ673">
        <v>6144</v>
      </c>
      <c r="BA673">
        <v>658</v>
      </c>
      <c r="BB673">
        <v>0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0</v>
      </c>
      <c r="BK673">
        <v>0</v>
      </c>
      <c r="BL673">
        <v>0</v>
      </c>
      <c r="BM673">
        <v>0</v>
      </c>
      <c r="BN673">
        <v>0</v>
      </c>
      <c r="BO673">
        <v>0</v>
      </c>
      <c r="BP673">
        <v>0</v>
      </c>
      <c r="BQ673">
        <v>0</v>
      </c>
      <c r="BR673">
        <v>0</v>
      </c>
      <c r="BS673">
        <v>0</v>
      </c>
      <c r="BT673">
        <v>0</v>
      </c>
      <c r="BU673">
        <v>0</v>
      </c>
      <c r="BV673">
        <v>0</v>
      </c>
      <c r="BW673">
        <v>0</v>
      </c>
      <c r="CV673">
        <v>0</v>
      </c>
      <c r="CW673">
        <v>0</v>
      </c>
      <c r="CX673">
        <f>ROUND(Y673*Source!I412,9)</f>
        <v>0.37485000000000002</v>
      </c>
      <c r="CY673">
        <f t="shared" si="323"/>
        <v>1298.8599999999999</v>
      </c>
      <c r="CZ673">
        <f t="shared" si="324"/>
        <v>137.30000000000001</v>
      </c>
      <c r="DA673">
        <f t="shared" si="325"/>
        <v>9.4600000000000009</v>
      </c>
      <c r="DB673">
        <f t="shared" si="326"/>
        <v>-350.1</v>
      </c>
      <c r="DC673">
        <f t="shared" si="327"/>
        <v>0</v>
      </c>
      <c r="DD673" t="s">
        <v>3</v>
      </c>
      <c r="DE673" t="s">
        <v>3</v>
      </c>
      <c r="DF673">
        <f>ROUND(ROUND(AE673*AI673,2)*CX673,2)</f>
        <v>486.88</v>
      </c>
      <c r="DG673">
        <f t="shared" si="304"/>
        <v>0</v>
      </c>
      <c r="DH673">
        <f t="shared" si="305"/>
        <v>0</v>
      </c>
      <c r="DI673">
        <f t="shared" si="306"/>
        <v>0</v>
      </c>
      <c r="DJ673">
        <f t="shared" si="328"/>
        <v>486.88</v>
      </c>
      <c r="DK673">
        <v>0</v>
      </c>
      <c r="DL673" t="s">
        <v>3</v>
      </c>
      <c r="DM673">
        <v>0</v>
      </c>
      <c r="DN673" t="s">
        <v>3</v>
      </c>
      <c r="DO673">
        <v>0</v>
      </c>
    </row>
    <row r="674" spans="1:119" x14ac:dyDescent="0.25">
      <c r="A674">
        <f>ROW(Source!A412)</f>
        <v>412</v>
      </c>
      <c r="B674">
        <v>75316143</v>
      </c>
      <c r="C674">
        <v>75317898</v>
      </c>
      <c r="D674">
        <v>44935968</v>
      </c>
      <c r="E674">
        <v>1</v>
      </c>
      <c r="F674">
        <v>1</v>
      </c>
      <c r="G674">
        <v>30570983</v>
      </c>
      <c r="H674">
        <v>3</v>
      </c>
      <c r="I674" t="s">
        <v>144</v>
      </c>
      <c r="J674" t="s">
        <v>146</v>
      </c>
      <c r="K674" t="s">
        <v>145</v>
      </c>
      <c r="L674">
        <v>1346</v>
      </c>
      <c r="N674">
        <v>1009</v>
      </c>
      <c r="O674" t="s">
        <v>132</v>
      </c>
      <c r="P674" t="s">
        <v>132</v>
      </c>
      <c r="Q674">
        <v>1</v>
      </c>
      <c r="W674">
        <v>1</v>
      </c>
      <c r="X674">
        <v>729508448</v>
      </c>
      <c r="Y674">
        <f t="shared" si="322"/>
        <v>-11.45</v>
      </c>
      <c r="AA674">
        <v>77.2</v>
      </c>
      <c r="AB674">
        <v>0</v>
      </c>
      <c r="AC674">
        <v>0</v>
      </c>
      <c r="AD674">
        <v>0</v>
      </c>
      <c r="AE674">
        <v>6.38</v>
      </c>
      <c r="AF674">
        <v>0</v>
      </c>
      <c r="AG674">
        <v>0</v>
      </c>
      <c r="AH674">
        <v>0</v>
      </c>
      <c r="AI674">
        <v>12.1</v>
      </c>
      <c r="AJ674">
        <v>1</v>
      </c>
      <c r="AK674">
        <v>1</v>
      </c>
      <c r="AL674">
        <v>1</v>
      </c>
      <c r="AM674">
        <v>-2</v>
      </c>
      <c r="AN674">
        <v>0</v>
      </c>
      <c r="AO674">
        <v>1</v>
      </c>
      <c r="AP674">
        <v>1</v>
      </c>
      <c r="AQ674">
        <v>0</v>
      </c>
      <c r="AR674">
        <v>0</v>
      </c>
      <c r="AS674" t="s">
        <v>3</v>
      </c>
      <c r="AT674">
        <v>-2.29</v>
      </c>
      <c r="AU674" t="s">
        <v>365</v>
      </c>
      <c r="AV674">
        <v>0</v>
      </c>
      <c r="AW674">
        <v>2</v>
      </c>
      <c r="AX674">
        <v>75317920</v>
      </c>
      <c r="AY674">
        <v>1</v>
      </c>
      <c r="AZ674">
        <v>6144</v>
      </c>
      <c r="BA674">
        <v>659</v>
      </c>
      <c r="BB674">
        <v>0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0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0</v>
      </c>
      <c r="BQ674">
        <v>0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0</v>
      </c>
      <c r="CV674">
        <v>0</v>
      </c>
      <c r="CW674">
        <v>0</v>
      </c>
      <c r="CX674">
        <f>ROUND(Y674*Source!I412,9)</f>
        <v>1.6831499999999999</v>
      </c>
      <c r="CY674">
        <f t="shared" si="323"/>
        <v>77.2</v>
      </c>
      <c r="CZ674">
        <f t="shared" si="324"/>
        <v>6.38</v>
      </c>
      <c r="DA674">
        <f t="shared" si="325"/>
        <v>12.1</v>
      </c>
      <c r="DB674">
        <f t="shared" si="326"/>
        <v>-73.05</v>
      </c>
      <c r="DC674">
        <f t="shared" si="327"/>
        <v>0</v>
      </c>
      <c r="DD674" t="s">
        <v>3</v>
      </c>
      <c r="DE674" t="s">
        <v>3</v>
      </c>
      <c r="DF674">
        <f>ROUND(ROUND(AE674*AI674,2)*CX674,2)</f>
        <v>129.94</v>
      </c>
      <c r="DG674">
        <f t="shared" si="304"/>
        <v>0</v>
      </c>
      <c r="DH674">
        <f t="shared" si="305"/>
        <v>0</v>
      </c>
      <c r="DI674">
        <f t="shared" si="306"/>
        <v>0</v>
      </c>
      <c r="DJ674">
        <f t="shared" si="328"/>
        <v>129.94</v>
      </c>
      <c r="DK674">
        <v>0</v>
      </c>
      <c r="DL674" t="s">
        <v>3</v>
      </c>
      <c r="DM674">
        <v>0</v>
      </c>
      <c r="DN674" t="s">
        <v>3</v>
      </c>
      <c r="DO674">
        <v>0</v>
      </c>
    </row>
    <row r="675" spans="1:119" x14ac:dyDescent="0.25">
      <c r="A675">
        <f>ROW(Source!A412)</f>
        <v>412</v>
      </c>
      <c r="B675">
        <v>75316143</v>
      </c>
      <c r="C675">
        <v>75317898</v>
      </c>
      <c r="D675">
        <v>31113788</v>
      </c>
      <c r="E675">
        <v>1</v>
      </c>
      <c r="F675">
        <v>1</v>
      </c>
      <c r="G675">
        <v>30570983</v>
      </c>
      <c r="H675">
        <v>3</v>
      </c>
      <c r="I675" t="s">
        <v>130</v>
      </c>
      <c r="J675" t="s">
        <v>133</v>
      </c>
      <c r="K675" t="s">
        <v>203</v>
      </c>
      <c r="L675">
        <v>1346</v>
      </c>
      <c r="N675">
        <v>1009</v>
      </c>
      <c r="O675" t="s">
        <v>132</v>
      </c>
      <c r="P675" t="s">
        <v>132</v>
      </c>
      <c r="Q675">
        <v>1</v>
      </c>
      <c r="W675">
        <v>0</v>
      </c>
      <c r="X675">
        <v>682371483</v>
      </c>
      <c r="Y675">
        <f t="shared" si="322"/>
        <v>7.5</v>
      </c>
      <c r="AA675">
        <v>219.92</v>
      </c>
      <c r="AB675">
        <v>0</v>
      </c>
      <c r="AC675">
        <v>0</v>
      </c>
      <c r="AD675">
        <v>0</v>
      </c>
      <c r="AE675">
        <v>49.09</v>
      </c>
      <c r="AF675">
        <v>0</v>
      </c>
      <c r="AG675">
        <v>0</v>
      </c>
      <c r="AH675">
        <v>0</v>
      </c>
      <c r="AI675">
        <v>4.4800000000000004</v>
      </c>
      <c r="AJ675">
        <v>1</v>
      </c>
      <c r="AK675">
        <v>1</v>
      </c>
      <c r="AL675">
        <v>1</v>
      </c>
      <c r="AM675">
        <v>-2</v>
      </c>
      <c r="AN675">
        <v>0</v>
      </c>
      <c r="AO675">
        <v>0</v>
      </c>
      <c r="AP675">
        <v>1</v>
      </c>
      <c r="AQ675">
        <v>0</v>
      </c>
      <c r="AR675">
        <v>0</v>
      </c>
      <c r="AS675" t="s">
        <v>3</v>
      </c>
      <c r="AT675">
        <v>1.5</v>
      </c>
      <c r="AU675" t="s">
        <v>365</v>
      </c>
      <c r="AV675">
        <v>0</v>
      </c>
      <c r="AW675">
        <v>1</v>
      </c>
      <c r="AX675">
        <v>-1</v>
      </c>
      <c r="AY675">
        <v>0</v>
      </c>
      <c r="AZ675">
        <v>0</v>
      </c>
      <c r="BA675" t="s">
        <v>3</v>
      </c>
      <c r="BB675">
        <v>0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0</v>
      </c>
      <c r="BL675">
        <v>0</v>
      </c>
      <c r="BM675">
        <v>0</v>
      </c>
      <c r="BN675">
        <v>0</v>
      </c>
      <c r="BO675">
        <v>0</v>
      </c>
      <c r="BP675">
        <v>0</v>
      </c>
      <c r="BQ675">
        <v>0</v>
      </c>
      <c r="BR675">
        <v>0</v>
      </c>
      <c r="BS675">
        <v>0</v>
      </c>
      <c r="BT675">
        <v>0</v>
      </c>
      <c r="BU675">
        <v>0</v>
      </c>
      <c r="BV675">
        <v>0</v>
      </c>
      <c r="BW675">
        <v>0</v>
      </c>
      <c r="CV675">
        <v>0</v>
      </c>
      <c r="CW675">
        <v>0</v>
      </c>
      <c r="CX675">
        <f>ROUND(Y675*Source!I412,9)</f>
        <v>-1.1025</v>
      </c>
      <c r="CY675">
        <f t="shared" si="323"/>
        <v>219.92</v>
      </c>
      <c r="CZ675">
        <f t="shared" si="324"/>
        <v>49.09</v>
      </c>
      <c r="DA675">
        <f t="shared" si="325"/>
        <v>4.4800000000000004</v>
      </c>
      <c r="DB675">
        <f t="shared" si="326"/>
        <v>368.2</v>
      </c>
      <c r="DC675">
        <f t="shared" si="327"/>
        <v>0</v>
      </c>
      <c r="DD675" t="s">
        <v>3</v>
      </c>
      <c r="DE675" t="s">
        <v>3</v>
      </c>
      <c r="DF675">
        <f>ROUND(ROUND(AE675*AI675,2)*CX675,2)</f>
        <v>-242.46</v>
      </c>
      <c r="DG675">
        <f t="shared" si="304"/>
        <v>0</v>
      </c>
      <c r="DH675">
        <f t="shared" si="305"/>
        <v>0</v>
      </c>
      <c r="DI675">
        <f t="shared" si="306"/>
        <v>0</v>
      </c>
      <c r="DJ675">
        <f t="shared" si="328"/>
        <v>-242.46</v>
      </c>
      <c r="DK675">
        <v>0</v>
      </c>
      <c r="DL675" t="s">
        <v>3</v>
      </c>
      <c r="DM675">
        <v>0</v>
      </c>
      <c r="DN675" t="s">
        <v>3</v>
      </c>
      <c r="DO675">
        <v>0</v>
      </c>
    </row>
    <row r="676" spans="1:119" x14ac:dyDescent="0.25">
      <c r="A676">
        <f>ROW(Source!A412)</f>
        <v>412</v>
      </c>
      <c r="B676">
        <v>75316143</v>
      </c>
      <c r="C676">
        <v>75317898</v>
      </c>
      <c r="D676">
        <v>64821220</v>
      </c>
      <c r="E676">
        <v>1</v>
      </c>
      <c r="F676">
        <v>1</v>
      </c>
      <c r="G676">
        <v>30570983</v>
      </c>
      <c r="H676">
        <v>3</v>
      </c>
      <c r="I676" t="s">
        <v>148</v>
      </c>
      <c r="J676" t="s">
        <v>161</v>
      </c>
      <c r="K676" t="s">
        <v>149</v>
      </c>
      <c r="L676">
        <v>1348</v>
      </c>
      <c r="N676">
        <v>1009</v>
      </c>
      <c r="O676" t="s">
        <v>137</v>
      </c>
      <c r="P676" t="s">
        <v>137</v>
      </c>
      <c r="Q676">
        <v>1000</v>
      </c>
      <c r="W676">
        <v>0</v>
      </c>
      <c r="X676">
        <v>-945053036</v>
      </c>
      <c r="Y676">
        <f t="shared" si="322"/>
        <v>5</v>
      </c>
      <c r="AA676">
        <v>9701.2199999999993</v>
      </c>
      <c r="AB676">
        <v>0</v>
      </c>
      <c r="AC676">
        <v>0</v>
      </c>
      <c r="AD676">
        <v>0</v>
      </c>
      <c r="AE676">
        <v>1979.84</v>
      </c>
      <c r="AF676">
        <v>0</v>
      </c>
      <c r="AG676">
        <v>0</v>
      </c>
      <c r="AH676">
        <v>0</v>
      </c>
      <c r="AI676">
        <v>4.9000000000000004</v>
      </c>
      <c r="AJ676">
        <v>1</v>
      </c>
      <c r="AK676">
        <v>1</v>
      </c>
      <c r="AL676">
        <v>1</v>
      </c>
      <c r="AM676">
        <v>-2</v>
      </c>
      <c r="AN676">
        <v>0</v>
      </c>
      <c r="AO676">
        <v>0</v>
      </c>
      <c r="AP676">
        <v>1</v>
      </c>
      <c r="AQ676">
        <v>0</v>
      </c>
      <c r="AR676">
        <v>0</v>
      </c>
      <c r="AS676" t="s">
        <v>3</v>
      </c>
      <c r="AT676">
        <v>1</v>
      </c>
      <c r="AU676" t="s">
        <v>365</v>
      </c>
      <c r="AV676">
        <v>0</v>
      </c>
      <c r="AW676">
        <v>1</v>
      </c>
      <c r="AX676">
        <v>-1</v>
      </c>
      <c r="AY676">
        <v>0</v>
      </c>
      <c r="AZ676">
        <v>0</v>
      </c>
      <c r="BA676" t="s">
        <v>3</v>
      </c>
      <c r="BB676">
        <v>0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0</v>
      </c>
      <c r="BL676">
        <v>0</v>
      </c>
      <c r="BM676">
        <v>0</v>
      </c>
      <c r="BN676">
        <v>0</v>
      </c>
      <c r="BO676">
        <v>0</v>
      </c>
      <c r="BP676">
        <v>0</v>
      </c>
      <c r="BQ676">
        <v>0</v>
      </c>
      <c r="BR676">
        <v>0</v>
      </c>
      <c r="BS676">
        <v>0</v>
      </c>
      <c r="BT676">
        <v>0</v>
      </c>
      <c r="BU676">
        <v>0</v>
      </c>
      <c r="BV676">
        <v>0</v>
      </c>
      <c r="BW676">
        <v>0</v>
      </c>
      <c r="CV676">
        <v>0</v>
      </c>
      <c r="CW676">
        <v>0</v>
      </c>
      <c r="CX676">
        <f>ROUND(Y676*Source!I412,9)</f>
        <v>-0.73499999999999999</v>
      </c>
      <c r="CY676">
        <f t="shared" si="323"/>
        <v>9701.2199999999993</v>
      </c>
      <c r="CZ676">
        <f t="shared" si="324"/>
        <v>1979.84</v>
      </c>
      <c r="DA676">
        <f t="shared" si="325"/>
        <v>4.9000000000000004</v>
      </c>
      <c r="DB676">
        <f t="shared" si="326"/>
        <v>9899.2000000000007</v>
      </c>
      <c r="DC676">
        <f t="shared" si="327"/>
        <v>0</v>
      </c>
      <c r="DD676" t="s">
        <v>3</v>
      </c>
      <c r="DE676" t="s">
        <v>3</v>
      </c>
      <c r="DF676">
        <f>ROUND(ROUND(AE676*AI676,2)*CX676,2)</f>
        <v>-7130.4</v>
      </c>
      <c r="DG676">
        <f t="shared" si="304"/>
        <v>0</v>
      </c>
      <c r="DH676">
        <f t="shared" si="305"/>
        <v>0</v>
      </c>
      <c r="DI676">
        <f t="shared" si="306"/>
        <v>0</v>
      </c>
      <c r="DJ676">
        <f t="shared" si="328"/>
        <v>-7130.4</v>
      </c>
      <c r="DK676">
        <v>0</v>
      </c>
      <c r="DL676" t="s">
        <v>3</v>
      </c>
      <c r="DM676">
        <v>0</v>
      </c>
      <c r="DN676" t="s">
        <v>3</v>
      </c>
      <c r="DO676">
        <v>0</v>
      </c>
    </row>
    <row r="677" spans="1:119" x14ac:dyDescent="0.25">
      <c r="A677">
        <f>ROW(Source!A423)</f>
        <v>423</v>
      </c>
      <c r="B677">
        <v>75316141</v>
      </c>
      <c r="C677">
        <v>75317927</v>
      </c>
      <c r="D677">
        <v>44573642</v>
      </c>
      <c r="E677">
        <v>30570983</v>
      </c>
      <c r="F677">
        <v>1</v>
      </c>
      <c r="G677">
        <v>30570983</v>
      </c>
      <c r="H677">
        <v>1</v>
      </c>
      <c r="I677" t="s">
        <v>678</v>
      </c>
      <c r="J677" t="s">
        <v>3</v>
      </c>
      <c r="K677" t="s">
        <v>679</v>
      </c>
      <c r="L677">
        <v>1191</v>
      </c>
      <c r="N677">
        <v>1013</v>
      </c>
      <c r="O677" t="s">
        <v>680</v>
      </c>
      <c r="P677" t="s">
        <v>680</v>
      </c>
      <c r="Q677">
        <v>1</v>
      </c>
      <c r="W677">
        <v>0</v>
      </c>
      <c r="X677">
        <v>476480486</v>
      </c>
      <c r="Y677">
        <f>(AT677*1.15)</f>
        <v>36.799999999999997</v>
      </c>
      <c r="AA677">
        <v>0</v>
      </c>
      <c r="AB677">
        <v>0</v>
      </c>
      <c r="AC677">
        <v>0</v>
      </c>
      <c r="AD677">
        <v>0</v>
      </c>
      <c r="AE677">
        <v>0</v>
      </c>
      <c r="AF677">
        <v>0</v>
      </c>
      <c r="AG677">
        <v>0</v>
      </c>
      <c r="AH677">
        <v>0</v>
      </c>
      <c r="AI677">
        <v>1</v>
      </c>
      <c r="AJ677">
        <v>1</v>
      </c>
      <c r="AK677">
        <v>1</v>
      </c>
      <c r="AL677">
        <v>1</v>
      </c>
      <c r="AM677">
        <v>5</v>
      </c>
      <c r="AN677">
        <v>0</v>
      </c>
      <c r="AO677">
        <v>1</v>
      </c>
      <c r="AP677">
        <v>1</v>
      </c>
      <c r="AQ677">
        <v>0</v>
      </c>
      <c r="AR677">
        <v>0</v>
      </c>
      <c r="AS677" t="s">
        <v>3</v>
      </c>
      <c r="AT677">
        <v>32</v>
      </c>
      <c r="AU677" t="s">
        <v>95</v>
      </c>
      <c r="AV677">
        <v>1</v>
      </c>
      <c r="AW677">
        <v>2</v>
      </c>
      <c r="AX677">
        <v>75317935</v>
      </c>
      <c r="AY677">
        <v>1</v>
      </c>
      <c r="AZ677">
        <v>0</v>
      </c>
      <c r="BA677">
        <v>661</v>
      </c>
      <c r="BB677">
        <v>0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0</v>
      </c>
      <c r="BL677">
        <v>0</v>
      </c>
      <c r="BM677">
        <v>0</v>
      </c>
      <c r="BN677">
        <v>0</v>
      </c>
      <c r="BO677">
        <v>0</v>
      </c>
      <c r="BP677">
        <v>0</v>
      </c>
      <c r="BQ677">
        <v>0</v>
      </c>
      <c r="BR677">
        <v>0</v>
      </c>
      <c r="BS677">
        <v>0</v>
      </c>
      <c r="BT677">
        <v>0</v>
      </c>
      <c r="BU677">
        <v>0</v>
      </c>
      <c r="BV677">
        <v>0</v>
      </c>
      <c r="BW677">
        <v>0</v>
      </c>
      <c r="CU677">
        <f>ROUND(AT677*Source!I423*AH677*AL677,2)</f>
        <v>0</v>
      </c>
      <c r="CV677">
        <f>ROUND(Y677*Source!I423,9)</f>
        <v>45.729151999999999</v>
      </c>
      <c r="CW677">
        <v>0</v>
      </c>
      <c r="CX677">
        <f>ROUND(Y677*Source!I423,9)</f>
        <v>45.729151999999999</v>
      </c>
      <c r="CY677">
        <f>AD677</f>
        <v>0</v>
      </c>
      <c r="CZ677">
        <f>AH677</f>
        <v>0</v>
      </c>
      <c r="DA677">
        <f>AL677</f>
        <v>1</v>
      </c>
      <c r="DB677">
        <f>ROUND((ROUND(AT677*CZ677,2)*1.15),6)</f>
        <v>0</v>
      </c>
      <c r="DC677">
        <f>ROUND((ROUND(AT677*AG677,2)*1.15),6)</f>
        <v>0</v>
      </c>
      <c r="DD677" t="s">
        <v>3</v>
      </c>
      <c r="DE677" t="s">
        <v>3</v>
      </c>
      <c r="DF677">
        <f t="shared" ref="DF677:DF686" si="329">ROUND(ROUND(AE677,2)*CX677,2)</f>
        <v>0</v>
      </c>
      <c r="DG677">
        <f t="shared" si="304"/>
        <v>0</v>
      </c>
      <c r="DH677">
        <f t="shared" si="305"/>
        <v>0</v>
      </c>
      <c r="DI677">
        <f t="shared" si="306"/>
        <v>0</v>
      </c>
      <c r="DJ677">
        <f>DI677</f>
        <v>0</v>
      </c>
      <c r="DK677">
        <v>0</v>
      </c>
      <c r="DL677" t="s">
        <v>3</v>
      </c>
      <c r="DM677">
        <v>0</v>
      </c>
      <c r="DN677" t="s">
        <v>3</v>
      </c>
      <c r="DO677">
        <v>0</v>
      </c>
    </row>
    <row r="678" spans="1:119" x14ac:dyDescent="0.25">
      <c r="A678">
        <f>ROW(Source!A423)</f>
        <v>423</v>
      </c>
      <c r="B678">
        <v>75316141</v>
      </c>
      <c r="C678">
        <v>75317927</v>
      </c>
      <c r="D678">
        <v>65153288</v>
      </c>
      <c r="E678">
        <v>1</v>
      </c>
      <c r="F678">
        <v>1</v>
      </c>
      <c r="G678">
        <v>30570983</v>
      </c>
      <c r="H678">
        <v>2</v>
      </c>
      <c r="I678" t="s">
        <v>692</v>
      </c>
      <c r="J678" t="s">
        <v>693</v>
      </c>
      <c r="K678" t="s">
        <v>694</v>
      </c>
      <c r="L678">
        <v>1368</v>
      </c>
      <c r="N678">
        <v>1011</v>
      </c>
      <c r="O678" t="s">
        <v>695</v>
      </c>
      <c r="P678" t="s">
        <v>695</v>
      </c>
      <c r="Q678">
        <v>1</v>
      </c>
      <c r="W678">
        <v>0</v>
      </c>
      <c r="X678">
        <v>-7781208</v>
      </c>
      <c r="Y678">
        <f>(AT678*1.25)</f>
        <v>0.73749999999999993</v>
      </c>
      <c r="AA678">
        <v>0</v>
      </c>
      <c r="AB678">
        <v>83.1</v>
      </c>
      <c r="AC678">
        <v>12.62</v>
      </c>
      <c r="AD678">
        <v>0</v>
      </c>
      <c r="AE678">
        <v>0</v>
      </c>
      <c r="AF678">
        <v>83.1</v>
      </c>
      <c r="AG678">
        <v>12.62</v>
      </c>
      <c r="AH678">
        <v>0</v>
      </c>
      <c r="AI678">
        <v>1</v>
      </c>
      <c r="AJ678">
        <v>1</v>
      </c>
      <c r="AK678">
        <v>1</v>
      </c>
      <c r="AL678">
        <v>1</v>
      </c>
      <c r="AM678">
        <v>-2</v>
      </c>
      <c r="AN678">
        <v>0</v>
      </c>
      <c r="AO678">
        <v>1</v>
      </c>
      <c r="AP678">
        <v>1</v>
      </c>
      <c r="AQ678">
        <v>0</v>
      </c>
      <c r="AR678">
        <v>0</v>
      </c>
      <c r="AS678" t="s">
        <v>3</v>
      </c>
      <c r="AT678">
        <v>0.59</v>
      </c>
      <c r="AU678" t="s">
        <v>94</v>
      </c>
      <c r="AV678">
        <v>0</v>
      </c>
      <c r="AW678">
        <v>2</v>
      </c>
      <c r="AX678">
        <v>75317936</v>
      </c>
      <c r="AY678">
        <v>1</v>
      </c>
      <c r="AZ678">
        <v>2048</v>
      </c>
      <c r="BA678">
        <v>662</v>
      </c>
      <c r="BB678">
        <v>0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0</v>
      </c>
      <c r="BL678">
        <v>0</v>
      </c>
      <c r="BM678">
        <v>0</v>
      </c>
      <c r="BN678">
        <v>0</v>
      </c>
      <c r="BO678">
        <v>0</v>
      </c>
      <c r="BP678">
        <v>0</v>
      </c>
      <c r="BQ678">
        <v>0</v>
      </c>
      <c r="BR678">
        <v>0</v>
      </c>
      <c r="BS678">
        <v>0</v>
      </c>
      <c r="BT678">
        <v>0</v>
      </c>
      <c r="BU678">
        <v>0</v>
      </c>
      <c r="BV678">
        <v>0</v>
      </c>
      <c r="BW678">
        <v>0</v>
      </c>
      <c r="CV678">
        <v>0</v>
      </c>
      <c r="CW678">
        <f>ROUND(Y678*Source!I423*DO678,9)</f>
        <v>0</v>
      </c>
      <c r="CX678">
        <f>ROUND(Y678*Source!I423,9)</f>
        <v>0.91644700000000001</v>
      </c>
      <c r="CY678">
        <f>AB678</f>
        <v>83.1</v>
      </c>
      <c r="CZ678">
        <f>AF678</f>
        <v>83.1</v>
      </c>
      <c r="DA678">
        <f>AJ678</f>
        <v>1</v>
      </c>
      <c r="DB678">
        <f>ROUND((ROUND(AT678*CZ678,2)*1.25),6)</f>
        <v>61.287500000000001</v>
      </c>
      <c r="DC678">
        <f>ROUND((ROUND(AT678*AG678,2)*1.25),6)</f>
        <v>9.3125</v>
      </c>
      <c r="DD678" t="s">
        <v>3</v>
      </c>
      <c r="DE678" t="s">
        <v>3</v>
      </c>
      <c r="DF678">
        <f t="shared" si="329"/>
        <v>0</v>
      </c>
      <c r="DG678">
        <f t="shared" si="304"/>
        <v>76.16</v>
      </c>
      <c r="DH678">
        <f t="shared" si="305"/>
        <v>11.57</v>
      </c>
      <c r="DI678">
        <f t="shared" si="306"/>
        <v>0</v>
      </c>
      <c r="DJ678">
        <f>DG678</f>
        <v>76.16</v>
      </c>
      <c r="DK678">
        <v>0</v>
      </c>
      <c r="DL678" t="s">
        <v>3</v>
      </c>
      <c r="DM678">
        <v>0</v>
      </c>
      <c r="DN678" t="s">
        <v>3</v>
      </c>
      <c r="DO678">
        <v>0</v>
      </c>
    </row>
    <row r="679" spans="1:119" x14ac:dyDescent="0.25">
      <c r="A679">
        <f>ROW(Source!A423)</f>
        <v>423</v>
      </c>
      <c r="B679">
        <v>75316141</v>
      </c>
      <c r="C679">
        <v>75317927</v>
      </c>
      <c r="D679">
        <v>65152808</v>
      </c>
      <c r="E679">
        <v>1</v>
      </c>
      <c r="F679">
        <v>1</v>
      </c>
      <c r="G679">
        <v>30570983</v>
      </c>
      <c r="H679">
        <v>2</v>
      </c>
      <c r="I679" t="s">
        <v>738</v>
      </c>
      <c r="J679" t="s">
        <v>739</v>
      </c>
      <c r="K679" t="s">
        <v>740</v>
      </c>
      <c r="L679">
        <v>1368</v>
      </c>
      <c r="N679">
        <v>1011</v>
      </c>
      <c r="O679" t="s">
        <v>695</v>
      </c>
      <c r="P679" t="s">
        <v>695</v>
      </c>
      <c r="Q679">
        <v>1</v>
      </c>
      <c r="W679">
        <v>0</v>
      </c>
      <c r="X679">
        <v>-745462276</v>
      </c>
      <c r="Y679">
        <f>(AT679*1.25)</f>
        <v>10.0625</v>
      </c>
      <c r="AA679">
        <v>0</v>
      </c>
      <c r="AB679">
        <v>12.32</v>
      </c>
      <c r="AC679">
        <v>0</v>
      </c>
      <c r="AD679">
        <v>0</v>
      </c>
      <c r="AE679">
        <v>0</v>
      </c>
      <c r="AF679">
        <v>12.32</v>
      </c>
      <c r="AG679">
        <v>0</v>
      </c>
      <c r="AH679">
        <v>0</v>
      </c>
      <c r="AI679">
        <v>1</v>
      </c>
      <c r="AJ679">
        <v>1</v>
      </c>
      <c r="AK679">
        <v>1</v>
      </c>
      <c r="AL679">
        <v>1</v>
      </c>
      <c r="AM679">
        <v>-2</v>
      </c>
      <c r="AN679">
        <v>0</v>
      </c>
      <c r="AO679">
        <v>1</v>
      </c>
      <c r="AP679">
        <v>1</v>
      </c>
      <c r="AQ679">
        <v>0</v>
      </c>
      <c r="AR679">
        <v>0</v>
      </c>
      <c r="AS679" t="s">
        <v>3</v>
      </c>
      <c r="AT679">
        <v>8.0500000000000007</v>
      </c>
      <c r="AU679" t="s">
        <v>94</v>
      </c>
      <c r="AV679">
        <v>0</v>
      </c>
      <c r="AW679">
        <v>2</v>
      </c>
      <c r="AX679">
        <v>75317937</v>
      </c>
      <c r="AY679">
        <v>1</v>
      </c>
      <c r="AZ679">
        <v>0</v>
      </c>
      <c r="BA679">
        <v>663</v>
      </c>
      <c r="BB679">
        <v>0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0</v>
      </c>
      <c r="BK679">
        <v>0</v>
      </c>
      <c r="BL679">
        <v>0</v>
      </c>
      <c r="BM679">
        <v>0</v>
      </c>
      <c r="BN679">
        <v>0</v>
      </c>
      <c r="BO679">
        <v>0</v>
      </c>
      <c r="BP679">
        <v>0</v>
      </c>
      <c r="BQ679">
        <v>0</v>
      </c>
      <c r="BR679">
        <v>0</v>
      </c>
      <c r="BS679">
        <v>0</v>
      </c>
      <c r="BT679">
        <v>0</v>
      </c>
      <c r="BU679">
        <v>0</v>
      </c>
      <c r="BV679">
        <v>0</v>
      </c>
      <c r="BW679">
        <v>0</v>
      </c>
      <c r="CV679">
        <v>0</v>
      </c>
      <c r="CW679">
        <f>ROUND(Y679*Source!I423*DO679,9)</f>
        <v>0</v>
      </c>
      <c r="CX679">
        <f>ROUND(Y679*Source!I423,9)</f>
        <v>12.504065000000001</v>
      </c>
      <c r="CY679">
        <f>AB679</f>
        <v>12.32</v>
      </c>
      <c r="CZ679">
        <f>AF679</f>
        <v>12.32</v>
      </c>
      <c r="DA679">
        <f>AJ679</f>
        <v>1</v>
      </c>
      <c r="DB679">
        <f>ROUND((ROUND(AT679*CZ679,2)*1.25),6)</f>
        <v>123.97499999999999</v>
      </c>
      <c r="DC679">
        <f>ROUND((ROUND(AT679*AG679,2)*1.25),6)</f>
        <v>0</v>
      </c>
      <c r="DD679" t="s">
        <v>3</v>
      </c>
      <c r="DE679" t="s">
        <v>3</v>
      </c>
      <c r="DF679">
        <f t="shared" si="329"/>
        <v>0</v>
      </c>
      <c r="DG679">
        <f t="shared" si="304"/>
        <v>154.05000000000001</v>
      </c>
      <c r="DH679">
        <f t="shared" si="305"/>
        <v>0</v>
      </c>
      <c r="DI679">
        <f t="shared" si="306"/>
        <v>0</v>
      </c>
      <c r="DJ679">
        <f>DG679</f>
        <v>154.05000000000001</v>
      </c>
      <c r="DK679">
        <v>0</v>
      </c>
      <c r="DL679" t="s">
        <v>3</v>
      </c>
      <c r="DM679">
        <v>0</v>
      </c>
      <c r="DN679" t="s">
        <v>3</v>
      </c>
      <c r="DO679">
        <v>0</v>
      </c>
    </row>
    <row r="680" spans="1:119" x14ac:dyDescent="0.25">
      <c r="A680">
        <f>ROW(Source!A423)</f>
        <v>423</v>
      </c>
      <c r="B680">
        <v>75316141</v>
      </c>
      <c r="C680">
        <v>75317927</v>
      </c>
      <c r="D680">
        <v>66317006</v>
      </c>
      <c r="E680">
        <v>1</v>
      </c>
      <c r="F680">
        <v>1</v>
      </c>
      <c r="G680">
        <v>30570983</v>
      </c>
      <c r="H680">
        <v>3</v>
      </c>
      <c r="I680" t="s">
        <v>186</v>
      </c>
      <c r="J680" t="s">
        <v>188</v>
      </c>
      <c r="K680" t="s">
        <v>187</v>
      </c>
      <c r="L680">
        <v>1327</v>
      </c>
      <c r="N680">
        <v>1005</v>
      </c>
      <c r="O680" t="s">
        <v>103</v>
      </c>
      <c r="P680" t="s">
        <v>103</v>
      </c>
      <c r="Q680">
        <v>1</v>
      </c>
      <c r="W680">
        <v>0</v>
      </c>
      <c r="X680">
        <v>1153590966</v>
      </c>
      <c r="Y680">
        <f>AT680</f>
        <v>112</v>
      </c>
      <c r="AA680">
        <v>47.78</v>
      </c>
      <c r="AB680">
        <v>0</v>
      </c>
      <c r="AC680">
        <v>0</v>
      </c>
      <c r="AD680">
        <v>0</v>
      </c>
      <c r="AE680">
        <v>47.78</v>
      </c>
      <c r="AF680">
        <v>0</v>
      </c>
      <c r="AG680">
        <v>0</v>
      </c>
      <c r="AH680">
        <v>0</v>
      </c>
      <c r="AI680">
        <v>1</v>
      </c>
      <c r="AJ680">
        <v>1</v>
      </c>
      <c r="AK680">
        <v>1</v>
      </c>
      <c r="AL680">
        <v>1</v>
      </c>
      <c r="AM680">
        <v>0</v>
      </c>
      <c r="AN680">
        <v>0</v>
      </c>
      <c r="AO680">
        <v>0</v>
      </c>
      <c r="AP680">
        <v>1</v>
      </c>
      <c r="AQ680">
        <v>0</v>
      </c>
      <c r="AR680">
        <v>0</v>
      </c>
      <c r="AS680" t="s">
        <v>3</v>
      </c>
      <c r="AT680">
        <v>112</v>
      </c>
      <c r="AU680" t="s">
        <v>3</v>
      </c>
      <c r="AV680">
        <v>0</v>
      </c>
      <c r="AW680">
        <v>1</v>
      </c>
      <c r="AX680">
        <v>-1</v>
      </c>
      <c r="AY680">
        <v>0</v>
      </c>
      <c r="AZ680">
        <v>0</v>
      </c>
      <c r="BA680" t="s">
        <v>3</v>
      </c>
      <c r="BB680">
        <v>0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0</v>
      </c>
      <c r="BL680">
        <v>0</v>
      </c>
      <c r="BM680">
        <v>0</v>
      </c>
      <c r="BN680">
        <v>0</v>
      </c>
      <c r="BO680">
        <v>0</v>
      </c>
      <c r="BP680">
        <v>0</v>
      </c>
      <c r="BQ680">
        <v>0</v>
      </c>
      <c r="BR680">
        <v>0</v>
      </c>
      <c r="BS680">
        <v>0</v>
      </c>
      <c r="BT680">
        <v>0</v>
      </c>
      <c r="BU680">
        <v>0</v>
      </c>
      <c r="BV680">
        <v>0</v>
      </c>
      <c r="BW680">
        <v>0</v>
      </c>
      <c r="CV680">
        <v>0</v>
      </c>
      <c r="CW680">
        <v>0</v>
      </c>
      <c r="CX680">
        <f>ROUND(Y680*Source!I423,9)</f>
        <v>139.17568</v>
      </c>
      <c r="CY680">
        <f>AA680</f>
        <v>47.78</v>
      </c>
      <c r="CZ680">
        <f>AE680</f>
        <v>47.78</v>
      </c>
      <c r="DA680">
        <f>AI680</f>
        <v>1</v>
      </c>
      <c r="DB680">
        <f>ROUND(ROUND(AT680*CZ680,2),6)</f>
        <v>5351.36</v>
      </c>
      <c r="DC680">
        <f>ROUND(ROUND(AT680*AG680,2),6)</f>
        <v>0</v>
      </c>
      <c r="DD680" t="s">
        <v>3</v>
      </c>
      <c r="DE680" t="s">
        <v>3</v>
      </c>
      <c r="DF680">
        <f t="shared" si="329"/>
        <v>6649.81</v>
      </c>
      <c r="DG680">
        <f t="shared" si="304"/>
        <v>0</v>
      </c>
      <c r="DH680">
        <f t="shared" si="305"/>
        <v>0</v>
      </c>
      <c r="DI680">
        <f t="shared" si="306"/>
        <v>0</v>
      </c>
      <c r="DJ680">
        <f>DF680</f>
        <v>6649.81</v>
      </c>
      <c r="DK680">
        <v>0</v>
      </c>
      <c r="DL680" t="s">
        <v>3</v>
      </c>
      <c r="DM680">
        <v>0</v>
      </c>
      <c r="DN680" t="s">
        <v>3</v>
      </c>
      <c r="DO680">
        <v>0</v>
      </c>
    </row>
    <row r="681" spans="1:119" x14ac:dyDescent="0.25">
      <c r="A681">
        <f>ROW(Source!A423)</f>
        <v>423</v>
      </c>
      <c r="B681">
        <v>75316141</v>
      </c>
      <c r="C681">
        <v>75317927</v>
      </c>
      <c r="D681">
        <v>31110826</v>
      </c>
      <c r="E681">
        <v>1</v>
      </c>
      <c r="F681">
        <v>1</v>
      </c>
      <c r="G681">
        <v>30570983</v>
      </c>
      <c r="H681">
        <v>3</v>
      </c>
      <c r="I681" t="s">
        <v>741</v>
      </c>
      <c r="J681" t="s">
        <v>742</v>
      </c>
      <c r="K681" t="s">
        <v>743</v>
      </c>
      <c r="L681">
        <v>1348</v>
      </c>
      <c r="N681">
        <v>1009</v>
      </c>
      <c r="O681" t="s">
        <v>137</v>
      </c>
      <c r="P681" t="s">
        <v>137</v>
      </c>
      <c r="Q681">
        <v>1000</v>
      </c>
      <c r="W681">
        <v>0</v>
      </c>
      <c r="X681">
        <v>-1367681090</v>
      </c>
      <c r="Y681">
        <f>AT681</f>
        <v>5.5E-2</v>
      </c>
      <c r="AA681">
        <v>7359.71</v>
      </c>
      <c r="AB681">
        <v>0</v>
      </c>
      <c r="AC681">
        <v>0</v>
      </c>
      <c r="AD681">
        <v>0</v>
      </c>
      <c r="AE681">
        <v>7359.71</v>
      </c>
      <c r="AF681">
        <v>0</v>
      </c>
      <c r="AG681">
        <v>0</v>
      </c>
      <c r="AH681">
        <v>0</v>
      </c>
      <c r="AI681">
        <v>1</v>
      </c>
      <c r="AJ681">
        <v>1</v>
      </c>
      <c r="AK681">
        <v>1</v>
      </c>
      <c r="AL681">
        <v>1</v>
      </c>
      <c r="AM681">
        <v>-2</v>
      </c>
      <c r="AN681">
        <v>0</v>
      </c>
      <c r="AO681">
        <v>1</v>
      </c>
      <c r="AP681">
        <v>1</v>
      </c>
      <c r="AQ681">
        <v>0</v>
      </c>
      <c r="AR681">
        <v>0</v>
      </c>
      <c r="AS681" t="s">
        <v>3</v>
      </c>
      <c r="AT681">
        <v>5.5E-2</v>
      </c>
      <c r="AU681" t="s">
        <v>3</v>
      </c>
      <c r="AV681">
        <v>0</v>
      </c>
      <c r="AW681">
        <v>2</v>
      </c>
      <c r="AX681">
        <v>75317938</v>
      </c>
      <c r="AY681">
        <v>1</v>
      </c>
      <c r="AZ681">
        <v>0</v>
      </c>
      <c r="BA681">
        <v>664</v>
      </c>
      <c r="BB681">
        <v>0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  <c r="BK681">
        <v>0</v>
      </c>
      <c r="BL681">
        <v>0</v>
      </c>
      <c r="BM681">
        <v>0</v>
      </c>
      <c r="BN681">
        <v>0</v>
      </c>
      <c r="BO681">
        <v>0</v>
      </c>
      <c r="BP681">
        <v>0</v>
      </c>
      <c r="BQ681">
        <v>0</v>
      </c>
      <c r="BR681">
        <v>0</v>
      </c>
      <c r="BS681">
        <v>0</v>
      </c>
      <c r="BT681">
        <v>0</v>
      </c>
      <c r="BU681">
        <v>0</v>
      </c>
      <c r="BV681">
        <v>0</v>
      </c>
      <c r="BW681">
        <v>0</v>
      </c>
      <c r="CV681">
        <v>0</v>
      </c>
      <c r="CW681">
        <v>0</v>
      </c>
      <c r="CX681">
        <f>ROUND(Y681*Source!I423,9)</f>
        <v>6.8345199999999995E-2</v>
      </c>
      <c r="CY681">
        <f>AA681</f>
        <v>7359.71</v>
      </c>
      <c r="CZ681">
        <f>AE681</f>
        <v>7359.71</v>
      </c>
      <c r="DA681">
        <f>AI681</f>
        <v>1</v>
      </c>
      <c r="DB681">
        <f>ROUND(ROUND(AT681*CZ681,2),6)</f>
        <v>404.78</v>
      </c>
      <c r="DC681">
        <f>ROUND(ROUND(AT681*AG681,2),6)</f>
        <v>0</v>
      </c>
      <c r="DD681" t="s">
        <v>3</v>
      </c>
      <c r="DE681" t="s">
        <v>3</v>
      </c>
      <c r="DF681">
        <f t="shared" si="329"/>
        <v>503</v>
      </c>
      <c r="DG681">
        <f t="shared" si="304"/>
        <v>0</v>
      </c>
      <c r="DH681">
        <f t="shared" si="305"/>
        <v>0</v>
      </c>
      <c r="DI681">
        <f t="shared" si="306"/>
        <v>0</v>
      </c>
      <c r="DJ681">
        <f>DF681</f>
        <v>503</v>
      </c>
      <c r="DK681">
        <v>0</v>
      </c>
      <c r="DL681" t="s">
        <v>3</v>
      </c>
      <c r="DM681">
        <v>0</v>
      </c>
      <c r="DN681" t="s">
        <v>3</v>
      </c>
      <c r="DO681">
        <v>0</v>
      </c>
    </row>
    <row r="682" spans="1:119" x14ac:dyDescent="0.25">
      <c r="A682">
        <f>ROW(Source!A423)</f>
        <v>423</v>
      </c>
      <c r="B682">
        <v>75316141</v>
      </c>
      <c r="C682">
        <v>75317927</v>
      </c>
      <c r="D682">
        <v>66316983</v>
      </c>
      <c r="E682">
        <v>1</v>
      </c>
      <c r="F682">
        <v>1</v>
      </c>
      <c r="G682">
        <v>30570983</v>
      </c>
      <c r="H682">
        <v>3</v>
      </c>
      <c r="I682" t="s">
        <v>744</v>
      </c>
      <c r="J682" t="s">
        <v>745</v>
      </c>
      <c r="K682" t="s">
        <v>746</v>
      </c>
      <c r="L682">
        <v>1348</v>
      </c>
      <c r="N682">
        <v>1009</v>
      </c>
      <c r="O682" t="s">
        <v>137</v>
      </c>
      <c r="P682" t="s">
        <v>137</v>
      </c>
      <c r="Q682">
        <v>1000</v>
      </c>
      <c r="W682">
        <v>0</v>
      </c>
      <c r="X682">
        <v>-1134667795</v>
      </c>
      <c r="Y682">
        <f>AT682</f>
        <v>2.4E-2</v>
      </c>
      <c r="AA682">
        <v>3389.74</v>
      </c>
      <c r="AB682">
        <v>0</v>
      </c>
      <c r="AC682">
        <v>0</v>
      </c>
      <c r="AD682">
        <v>0</v>
      </c>
      <c r="AE682">
        <v>3389.74</v>
      </c>
      <c r="AF682">
        <v>0</v>
      </c>
      <c r="AG682">
        <v>0</v>
      </c>
      <c r="AH682">
        <v>0</v>
      </c>
      <c r="AI682">
        <v>1</v>
      </c>
      <c r="AJ682">
        <v>1</v>
      </c>
      <c r="AK682">
        <v>1</v>
      </c>
      <c r="AL682">
        <v>1</v>
      </c>
      <c r="AM682">
        <v>-2</v>
      </c>
      <c r="AN682">
        <v>0</v>
      </c>
      <c r="AO682">
        <v>1</v>
      </c>
      <c r="AP682">
        <v>1</v>
      </c>
      <c r="AQ682">
        <v>0</v>
      </c>
      <c r="AR682">
        <v>0</v>
      </c>
      <c r="AS682" t="s">
        <v>3</v>
      </c>
      <c r="AT682">
        <v>2.4E-2</v>
      </c>
      <c r="AU682" t="s">
        <v>3</v>
      </c>
      <c r="AV682">
        <v>0</v>
      </c>
      <c r="AW682">
        <v>2</v>
      </c>
      <c r="AX682">
        <v>75317939</v>
      </c>
      <c r="AY682">
        <v>1</v>
      </c>
      <c r="AZ682">
        <v>0</v>
      </c>
      <c r="BA682">
        <v>665</v>
      </c>
      <c r="BB682">
        <v>0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0</v>
      </c>
      <c r="BK682">
        <v>0</v>
      </c>
      <c r="BL682">
        <v>0</v>
      </c>
      <c r="BM682">
        <v>0</v>
      </c>
      <c r="BN682">
        <v>0</v>
      </c>
      <c r="BO682">
        <v>0</v>
      </c>
      <c r="BP682">
        <v>0</v>
      </c>
      <c r="BQ682">
        <v>0</v>
      </c>
      <c r="BR682">
        <v>0</v>
      </c>
      <c r="BS682">
        <v>0</v>
      </c>
      <c r="BT682">
        <v>0</v>
      </c>
      <c r="BU682">
        <v>0</v>
      </c>
      <c r="BV682">
        <v>0</v>
      </c>
      <c r="BW682">
        <v>0</v>
      </c>
      <c r="CV682">
        <v>0</v>
      </c>
      <c r="CW682">
        <v>0</v>
      </c>
      <c r="CX682">
        <f>ROUND(Y682*Source!I423,9)</f>
        <v>2.982336E-2</v>
      </c>
      <c r="CY682">
        <f>AA682</f>
        <v>3389.74</v>
      </c>
      <c r="CZ682">
        <f>AE682</f>
        <v>3389.74</v>
      </c>
      <c r="DA682">
        <f>AI682</f>
        <v>1</v>
      </c>
      <c r="DB682">
        <f>ROUND(ROUND(AT682*CZ682,2),6)</f>
        <v>81.349999999999994</v>
      </c>
      <c r="DC682">
        <f>ROUND(ROUND(AT682*AG682,2),6)</f>
        <v>0</v>
      </c>
      <c r="DD682" t="s">
        <v>3</v>
      </c>
      <c r="DE682" t="s">
        <v>3</v>
      </c>
      <c r="DF682">
        <f t="shared" si="329"/>
        <v>101.09</v>
      </c>
      <c r="DG682">
        <f t="shared" si="304"/>
        <v>0</v>
      </c>
      <c r="DH682">
        <f t="shared" si="305"/>
        <v>0</v>
      </c>
      <c r="DI682">
        <f t="shared" si="306"/>
        <v>0</v>
      </c>
      <c r="DJ682">
        <f>DF682</f>
        <v>101.09</v>
      </c>
      <c r="DK682">
        <v>0</v>
      </c>
      <c r="DL682" t="s">
        <v>3</v>
      </c>
      <c r="DM682">
        <v>0</v>
      </c>
      <c r="DN682" t="s">
        <v>3</v>
      </c>
      <c r="DO682">
        <v>0</v>
      </c>
    </row>
    <row r="683" spans="1:119" x14ac:dyDescent="0.25">
      <c r="A683">
        <f>ROW(Source!A423)</f>
        <v>423</v>
      </c>
      <c r="B683">
        <v>75316141</v>
      </c>
      <c r="C683">
        <v>75317927</v>
      </c>
      <c r="D683">
        <v>64818881</v>
      </c>
      <c r="E683">
        <v>1</v>
      </c>
      <c r="F683">
        <v>1</v>
      </c>
      <c r="G683">
        <v>30570983</v>
      </c>
      <c r="H683">
        <v>3</v>
      </c>
      <c r="I683" t="s">
        <v>747</v>
      </c>
      <c r="J683" t="s">
        <v>748</v>
      </c>
      <c r="K683" t="s">
        <v>749</v>
      </c>
      <c r="L683">
        <v>1348</v>
      </c>
      <c r="N683">
        <v>1009</v>
      </c>
      <c r="O683" t="s">
        <v>137</v>
      </c>
      <c r="P683" t="s">
        <v>137</v>
      </c>
      <c r="Q683">
        <v>1000</v>
      </c>
      <c r="W683">
        <v>0</v>
      </c>
      <c r="X683">
        <v>-1122154991</v>
      </c>
      <c r="Y683">
        <f>AT683</f>
        <v>0.53</v>
      </c>
      <c r="AA683">
        <v>18910.8</v>
      </c>
      <c r="AB683">
        <v>0</v>
      </c>
      <c r="AC683">
        <v>0</v>
      </c>
      <c r="AD683">
        <v>0</v>
      </c>
      <c r="AE683">
        <v>18910.8</v>
      </c>
      <c r="AF683">
        <v>0</v>
      </c>
      <c r="AG683">
        <v>0</v>
      </c>
      <c r="AH683">
        <v>0</v>
      </c>
      <c r="AI683">
        <v>1</v>
      </c>
      <c r="AJ683">
        <v>1</v>
      </c>
      <c r="AK683">
        <v>1</v>
      </c>
      <c r="AL683">
        <v>1</v>
      </c>
      <c r="AM683">
        <v>-2</v>
      </c>
      <c r="AN683">
        <v>0</v>
      </c>
      <c r="AO683">
        <v>1</v>
      </c>
      <c r="AP683">
        <v>1</v>
      </c>
      <c r="AQ683">
        <v>0</v>
      </c>
      <c r="AR683">
        <v>0</v>
      </c>
      <c r="AS683" t="s">
        <v>3</v>
      </c>
      <c r="AT683">
        <v>0.53</v>
      </c>
      <c r="AU683" t="s">
        <v>3</v>
      </c>
      <c r="AV683">
        <v>0</v>
      </c>
      <c r="AW683">
        <v>2</v>
      </c>
      <c r="AX683">
        <v>75317940</v>
      </c>
      <c r="AY683">
        <v>1</v>
      </c>
      <c r="AZ683">
        <v>0</v>
      </c>
      <c r="BA683">
        <v>666</v>
      </c>
      <c r="BB683">
        <v>0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0</v>
      </c>
      <c r="BK683">
        <v>0</v>
      </c>
      <c r="BL683">
        <v>0</v>
      </c>
      <c r="BM683">
        <v>0</v>
      </c>
      <c r="BN683">
        <v>0</v>
      </c>
      <c r="BO683">
        <v>0</v>
      </c>
      <c r="BP683">
        <v>0</v>
      </c>
      <c r="BQ683">
        <v>0</v>
      </c>
      <c r="BR683">
        <v>0</v>
      </c>
      <c r="BS683">
        <v>0</v>
      </c>
      <c r="BT683">
        <v>0</v>
      </c>
      <c r="BU683">
        <v>0</v>
      </c>
      <c r="BV683">
        <v>0</v>
      </c>
      <c r="BW683">
        <v>0</v>
      </c>
      <c r="CV683">
        <v>0</v>
      </c>
      <c r="CW683">
        <v>0</v>
      </c>
      <c r="CX683">
        <f>ROUND(Y683*Source!I423,9)</f>
        <v>0.65859920000000005</v>
      </c>
      <c r="CY683">
        <f>AA683</f>
        <v>18910.8</v>
      </c>
      <c r="CZ683">
        <f>AE683</f>
        <v>18910.8</v>
      </c>
      <c r="DA683">
        <f>AI683</f>
        <v>1</v>
      </c>
      <c r="DB683">
        <f>ROUND(ROUND(AT683*CZ683,2),6)</f>
        <v>10022.719999999999</v>
      </c>
      <c r="DC683">
        <f>ROUND(ROUND(AT683*AG683,2),6)</f>
        <v>0</v>
      </c>
      <c r="DD683" t="s">
        <v>3</v>
      </c>
      <c r="DE683" t="s">
        <v>3</v>
      </c>
      <c r="DF683">
        <f t="shared" si="329"/>
        <v>12454.64</v>
      </c>
      <c r="DG683">
        <f t="shared" si="304"/>
        <v>0</v>
      </c>
      <c r="DH683">
        <f t="shared" si="305"/>
        <v>0</v>
      </c>
      <c r="DI683">
        <f t="shared" si="306"/>
        <v>0</v>
      </c>
      <c r="DJ683">
        <f>DF683</f>
        <v>12454.64</v>
      </c>
      <c r="DK683">
        <v>0</v>
      </c>
      <c r="DL683" t="s">
        <v>3</v>
      </c>
      <c r="DM683">
        <v>0</v>
      </c>
      <c r="DN683" t="s">
        <v>3</v>
      </c>
      <c r="DO683">
        <v>0</v>
      </c>
    </row>
    <row r="684" spans="1:119" x14ac:dyDescent="0.25">
      <c r="A684">
        <f>ROW(Source!A424)</f>
        <v>424</v>
      </c>
      <c r="B684">
        <v>75316143</v>
      </c>
      <c r="C684">
        <v>75317927</v>
      </c>
      <c r="D684">
        <v>44573642</v>
      </c>
      <c r="E684">
        <v>30570983</v>
      </c>
      <c r="F684">
        <v>1</v>
      </c>
      <c r="G684">
        <v>30570983</v>
      </c>
      <c r="H684">
        <v>1</v>
      </c>
      <c r="I684" t="s">
        <v>678</v>
      </c>
      <c r="J684" t="s">
        <v>3</v>
      </c>
      <c r="K684" t="s">
        <v>679</v>
      </c>
      <c r="L684">
        <v>1191</v>
      </c>
      <c r="N684">
        <v>1013</v>
      </c>
      <c r="O684" t="s">
        <v>680</v>
      </c>
      <c r="P684" t="s">
        <v>680</v>
      </c>
      <c r="Q684">
        <v>1</v>
      </c>
      <c r="W684">
        <v>0</v>
      </c>
      <c r="X684">
        <v>476480486</v>
      </c>
      <c r="Y684">
        <f>(AT684*1.15)</f>
        <v>36.799999999999997</v>
      </c>
      <c r="AA684">
        <v>0</v>
      </c>
      <c r="AB684">
        <v>0</v>
      </c>
      <c r="AC684">
        <v>0</v>
      </c>
      <c r="AD684">
        <v>0</v>
      </c>
      <c r="AE684">
        <v>0</v>
      </c>
      <c r="AF684">
        <v>0</v>
      </c>
      <c r="AG684">
        <v>0</v>
      </c>
      <c r="AH684">
        <v>0</v>
      </c>
      <c r="AI684">
        <v>1</v>
      </c>
      <c r="AJ684">
        <v>1</v>
      </c>
      <c r="AK684">
        <v>1</v>
      </c>
      <c r="AL684">
        <v>1</v>
      </c>
      <c r="AM684">
        <v>-2</v>
      </c>
      <c r="AN684">
        <v>0</v>
      </c>
      <c r="AO684">
        <v>1</v>
      </c>
      <c r="AP684">
        <v>1</v>
      </c>
      <c r="AQ684">
        <v>0</v>
      </c>
      <c r="AR684">
        <v>0</v>
      </c>
      <c r="AS684" t="s">
        <v>3</v>
      </c>
      <c r="AT684">
        <v>32</v>
      </c>
      <c r="AU684" t="s">
        <v>95</v>
      </c>
      <c r="AV684">
        <v>1</v>
      </c>
      <c r="AW684">
        <v>2</v>
      </c>
      <c r="AX684">
        <v>75317935</v>
      </c>
      <c r="AY684">
        <v>1</v>
      </c>
      <c r="AZ684">
        <v>0</v>
      </c>
      <c r="BA684">
        <v>668</v>
      </c>
      <c r="BB684">
        <v>0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0</v>
      </c>
      <c r="BL684">
        <v>0</v>
      </c>
      <c r="BM684">
        <v>0</v>
      </c>
      <c r="BN684">
        <v>0</v>
      </c>
      <c r="BO684">
        <v>0</v>
      </c>
      <c r="BP684">
        <v>0</v>
      </c>
      <c r="BQ684">
        <v>0</v>
      </c>
      <c r="BR684">
        <v>0</v>
      </c>
      <c r="BS684">
        <v>0</v>
      </c>
      <c r="BT684">
        <v>0</v>
      </c>
      <c r="BU684">
        <v>0</v>
      </c>
      <c r="BV684">
        <v>0</v>
      </c>
      <c r="BW684">
        <v>0</v>
      </c>
      <c r="CU684">
        <f>ROUND(AT684*Source!I424*AH684*AL684,2)</f>
        <v>0</v>
      </c>
      <c r="CV684">
        <f>ROUND(Y684*Source!I424,9)</f>
        <v>45.729151999999999</v>
      </c>
      <c r="CW684">
        <v>0</v>
      </c>
      <c r="CX684">
        <f>ROUND(Y684*Source!I424,9)</f>
        <v>45.729151999999999</v>
      </c>
      <c r="CY684">
        <f>AD684</f>
        <v>0</v>
      </c>
      <c r="CZ684">
        <f>AH684</f>
        <v>0</v>
      </c>
      <c r="DA684">
        <f>AL684</f>
        <v>1</v>
      </c>
      <c r="DB684">
        <f>ROUND((ROUND(AT684*CZ684,2)*1.15),6)</f>
        <v>0</v>
      </c>
      <c r="DC684">
        <f>ROUND((ROUND(AT684*AG684,2)*1.15),6)</f>
        <v>0</v>
      </c>
      <c r="DD684" t="s">
        <v>3</v>
      </c>
      <c r="DE684" t="s">
        <v>3</v>
      </c>
      <c r="DF684">
        <f t="shared" si="329"/>
        <v>0</v>
      </c>
      <c r="DG684">
        <f t="shared" si="304"/>
        <v>0</v>
      </c>
      <c r="DH684">
        <f t="shared" si="305"/>
        <v>0</v>
      </c>
      <c r="DI684">
        <f t="shared" si="306"/>
        <v>0</v>
      </c>
      <c r="DJ684">
        <f>DI684</f>
        <v>0</v>
      </c>
      <c r="DK684">
        <v>0</v>
      </c>
      <c r="DL684" t="s">
        <v>3</v>
      </c>
      <c r="DM684">
        <v>0</v>
      </c>
      <c r="DN684" t="s">
        <v>3</v>
      </c>
      <c r="DO684">
        <v>0</v>
      </c>
    </row>
    <row r="685" spans="1:119" x14ac:dyDescent="0.25">
      <c r="A685">
        <f>ROW(Source!A424)</f>
        <v>424</v>
      </c>
      <c r="B685">
        <v>75316143</v>
      </c>
      <c r="C685">
        <v>75317927</v>
      </c>
      <c r="D685">
        <v>65153288</v>
      </c>
      <c r="E685">
        <v>1</v>
      </c>
      <c r="F685">
        <v>1</v>
      </c>
      <c r="G685">
        <v>30570983</v>
      </c>
      <c r="H685">
        <v>2</v>
      </c>
      <c r="I685" t="s">
        <v>692</v>
      </c>
      <c r="J685" t="s">
        <v>693</v>
      </c>
      <c r="K685" t="s">
        <v>694</v>
      </c>
      <c r="L685">
        <v>1368</v>
      </c>
      <c r="N685">
        <v>1011</v>
      </c>
      <c r="O685" t="s">
        <v>695</v>
      </c>
      <c r="P685" t="s">
        <v>695</v>
      </c>
      <c r="Q685">
        <v>1</v>
      </c>
      <c r="W685">
        <v>0</v>
      </c>
      <c r="X685">
        <v>-7781208</v>
      </c>
      <c r="Y685">
        <f>(AT685*1.25)</f>
        <v>0.73749999999999993</v>
      </c>
      <c r="AA685">
        <v>0</v>
      </c>
      <c r="AB685">
        <v>87.01</v>
      </c>
      <c r="AC685">
        <v>13.21</v>
      </c>
      <c r="AD685">
        <v>0</v>
      </c>
      <c r="AE685">
        <v>0</v>
      </c>
      <c r="AF685">
        <v>83.1</v>
      </c>
      <c r="AG685">
        <v>12.62</v>
      </c>
      <c r="AH685">
        <v>0</v>
      </c>
      <c r="AI685">
        <v>1</v>
      </c>
      <c r="AJ685">
        <v>1</v>
      </c>
      <c r="AK685">
        <v>1</v>
      </c>
      <c r="AL685">
        <v>1</v>
      </c>
      <c r="AM685">
        <v>2</v>
      </c>
      <c r="AN685">
        <v>0</v>
      </c>
      <c r="AO685">
        <v>1</v>
      </c>
      <c r="AP685">
        <v>1</v>
      </c>
      <c r="AQ685">
        <v>0</v>
      </c>
      <c r="AR685">
        <v>0</v>
      </c>
      <c r="AS685" t="s">
        <v>3</v>
      </c>
      <c r="AT685">
        <v>0.59</v>
      </c>
      <c r="AU685" t="s">
        <v>94</v>
      </c>
      <c r="AV685">
        <v>0</v>
      </c>
      <c r="AW685">
        <v>2</v>
      </c>
      <c r="AX685">
        <v>75317936</v>
      </c>
      <c r="AY685">
        <v>1</v>
      </c>
      <c r="AZ685">
        <v>2048</v>
      </c>
      <c r="BA685">
        <v>669</v>
      </c>
      <c r="BB685">
        <v>0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0</v>
      </c>
      <c r="BL685">
        <v>0</v>
      </c>
      <c r="BM685">
        <v>0</v>
      </c>
      <c r="BN685">
        <v>0</v>
      </c>
      <c r="BO685">
        <v>0</v>
      </c>
      <c r="BP685">
        <v>0</v>
      </c>
      <c r="BQ685">
        <v>0</v>
      </c>
      <c r="BR685">
        <v>0</v>
      </c>
      <c r="BS685">
        <v>0</v>
      </c>
      <c r="BT685">
        <v>0</v>
      </c>
      <c r="BU685">
        <v>0</v>
      </c>
      <c r="BV685">
        <v>0</v>
      </c>
      <c r="BW685">
        <v>0</v>
      </c>
      <c r="CV685">
        <v>0</v>
      </c>
      <c r="CW685">
        <f>ROUND(Y685*Source!I424*DO685,9)</f>
        <v>0</v>
      </c>
      <c r="CX685">
        <f>ROUND(Y685*Source!I424,9)</f>
        <v>0.91644700000000001</v>
      </c>
      <c r="CY685">
        <f>AB685</f>
        <v>87.01</v>
      </c>
      <c r="CZ685">
        <f>AF685</f>
        <v>83.1</v>
      </c>
      <c r="DA685">
        <f>AJ685</f>
        <v>1</v>
      </c>
      <c r="DB685">
        <f>ROUND((ROUND(AT685*CZ685,2)*1.25),6)</f>
        <v>61.287500000000001</v>
      </c>
      <c r="DC685">
        <f>ROUND((ROUND(AT685*AG685,2)*1.25),6)</f>
        <v>9.3125</v>
      </c>
      <c r="DD685" t="s">
        <v>3</v>
      </c>
      <c r="DE685" t="s">
        <v>3</v>
      </c>
      <c r="DF685">
        <f t="shared" si="329"/>
        <v>0</v>
      </c>
      <c r="DG685">
        <f t="shared" si="304"/>
        <v>76.16</v>
      </c>
      <c r="DH685">
        <f t="shared" si="305"/>
        <v>11.57</v>
      </c>
      <c r="DI685">
        <f t="shared" si="306"/>
        <v>0</v>
      </c>
      <c r="DJ685">
        <f>DG685</f>
        <v>76.16</v>
      </c>
      <c r="DK685">
        <v>0</v>
      </c>
      <c r="DL685" t="s">
        <v>3</v>
      </c>
      <c r="DM685">
        <v>0</v>
      </c>
      <c r="DN685" t="s">
        <v>3</v>
      </c>
      <c r="DO685">
        <v>0</v>
      </c>
    </row>
    <row r="686" spans="1:119" x14ac:dyDescent="0.25">
      <c r="A686">
        <f>ROW(Source!A424)</f>
        <v>424</v>
      </c>
      <c r="B686">
        <v>75316143</v>
      </c>
      <c r="C686">
        <v>75317927</v>
      </c>
      <c r="D686">
        <v>65152808</v>
      </c>
      <c r="E686">
        <v>1</v>
      </c>
      <c r="F686">
        <v>1</v>
      </c>
      <c r="G686">
        <v>30570983</v>
      </c>
      <c r="H686">
        <v>2</v>
      </c>
      <c r="I686" t="s">
        <v>738</v>
      </c>
      <c r="J686" t="s">
        <v>739</v>
      </c>
      <c r="K686" t="s">
        <v>740</v>
      </c>
      <c r="L686">
        <v>1368</v>
      </c>
      <c r="N686">
        <v>1011</v>
      </c>
      <c r="O686" t="s">
        <v>695</v>
      </c>
      <c r="P686" t="s">
        <v>695</v>
      </c>
      <c r="Q686">
        <v>1</v>
      </c>
      <c r="W686">
        <v>0</v>
      </c>
      <c r="X686">
        <v>-745462276</v>
      </c>
      <c r="Y686">
        <f>(AT686*1.25)</f>
        <v>10.0625</v>
      </c>
      <c r="AA686">
        <v>0</v>
      </c>
      <c r="AB686">
        <v>12.9</v>
      </c>
      <c r="AC686">
        <v>0</v>
      </c>
      <c r="AD686">
        <v>0</v>
      </c>
      <c r="AE686">
        <v>0</v>
      </c>
      <c r="AF686">
        <v>12.32</v>
      </c>
      <c r="AG686">
        <v>0</v>
      </c>
      <c r="AH686">
        <v>0</v>
      </c>
      <c r="AI686">
        <v>1</v>
      </c>
      <c r="AJ686">
        <v>1</v>
      </c>
      <c r="AK686">
        <v>1</v>
      </c>
      <c r="AL686">
        <v>1</v>
      </c>
      <c r="AM686">
        <v>2</v>
      </c>
      <c r="AN686">
        <v>0</v>
      </c>
      <c r="AO686">
        <v>1</v>
      </c>
      <c r="AP686">
        <v>1</v>
      </c>
      <c r="AQ686">
        <v>0</v>
      </c>
      <c r="AR686">
        <v>0</v>
      </c>
      <c r="AS686" t="s">
        <v>3</v>
      </c>
      <c r="AT686">
        <v>8.0500000000000007</v>
      </c>
      <c r="AU686" t="s">
        <v>94</v>
      </c>
      <c r="AV686">
        <v>0</v>
      </c>
      <c r="AW686">
        <v>2</v>
      </c>
      <c r="AX686">
        <v>75317937</v>
      </c>
      <c r="AY686">
        <v>1</v>
      </c>
      <c r="AZ686">
        <v>0</v>
      </c>
      <c r="BA686">
        <v>670</v>
      </c>
      <c r="BB686">
        <v>0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0</v>
      </c>
      <c r="BL686">
        <v>0</v>
      </c>
      <c r="BM686">
        <v>0</v>
      </c>
      <c r="BN686">
        <v>0</v>
      </c>
      <c r="BO686">
        <v>0</v>
      </c>
      <c r="BP686">
        <v>0</v>
      </c>
      <c r="BQ686">
        <v>0</v>
      </c>
      <c r="BR686">
        <v>0</v>
      </c>
      <c r="BS686">
        <v>0</v>
      </c>
      <c r="BT686">
        <v>0</v>
      </c>
      <c r="BU686">
        <v>0</v>
      </c>
      <c r="BV686">
        <v>0</v>
      </c>
      <c r="BW686">
        <v>0</v>
      </c>
      <c r="CV686">
        <v>0</v>
      </c>
      <c r="CW686">
        <f>ROUND(Y686*Source!I424*DO686,9)</f>
        <v>0</v>
      </c>
      <c r="CX686">
        <f>ROUND(Y686*Source!I424,9)</f>
        <v>12.504065000000001</v>
      </c>
      <c r="CY686">
        <f>AB686</f>
        <v>12.9</v>
      </c>
      <c r="CZ686">
        <f>AF686</f>
        <v>12.32</v>
      </c>
      <c r="DA686">
        <f>AJ686</f>
        <v>1</v>
      </c>
      <c r="DB686">
        <f>ROUND((ROUND(AT686*CZ686,2)*1.25),6)</f>
        <v>123.97499999999999</v>
      </c>
      <c r="DC686">
        <f>ROUND((ROUND(AT686*AG686,2)*1.25),6)</f>
        <v>0</v>
      </c>
      <c r="DD686" t="s">
        <v>3</v>
      </c>
      <c r="DE686" t="s">
        <v>3</v>
      </c>
      <c r="DF686">
        <f t="shared" si="329"/>
        <v>0</v>
      </c>
      <c r="DG686">
        <f t="shared" si="304"/>
        <v>154.05000000000001</v>
      </c>
      <c r="DH686">
        <f t="shared" si="305"/>
        <v>0</v>
      </c>
      <c r="DI686">
        <f t="shared" si="306"/>
        <v>0</v>
      </c>
      <c r="DJ686">
        <f>DG686</f>
        <v>154.05000000000001</v>
      </c>
      <c r="DK686">
        <v>0</v>
      </c>
      <c r="DL686" t="s">
        <v>3</v>
      </c>
      <c r="DM686">
        <v>0</v>
      </c>
      <c r="DN686" t="s">
        <v>3</v>
      </c>
      <c r="DO686">
        <v>0</v>
      </c>
    </row>
    <row r="687" spans="1:119" x14ac:dyDescent="0.25">
      <c r="A687">
        <f>ROW(Source!A424)</f>
        <v>424</v>
      </c>
      <c r="B687">
        <v>75316143</v>
      </c>
      <c r="C687">
        <v>75317927</v>
      </c>
      <c r="D687">
        <v>66317006</v>
      </c>
      <c r="E687">
        <v>1</v>
      </c>
      <c r="F687">
        <v>1</v>
      </c>
      <c r="G687">
        <v>30570983</v>
      </c>
      <c r="H687">
        <v>3</v>
      </c>
      <c r="I687" t="s">
        <v>186</v>
      </c>
      <c r="J687" t="s">
        <v>188</v>
      </c>
      <c r="K687" t="s">
        <v>187</v>
      </c>
      <c r="L687">
        <v>1327</v>
      </c>
      <c r="N687">
        <v>1005</v>
      </c>
      <c r="O687" t="s">
        <v>103</v>
      </c>
      <c r="P687" t="s">
        <v>103</v>
      </c>
      <c r="Q687">
        <v>1</v>
      </c>
      <c r="W687">
        <v>0</v>
      </c>
      <c r="X687">
        <v>1153590966</v>
      </c>
      <c r="Y687">
        <f>AT687</f>
        <v>112</v>
      </c>
      <c r="AA687">
        <v>322.99</v>
      </c>
      <c r="AB687">
        <v>0</v>
      </c>
      <c r="AC687">
        <v>0</v>
      </c>
      <c r="AD687">
        <v>0</v>
      </c>
      <c r="AE687">
        <v>47.78</v>
      </c>
      <c r="AF687">
        <v>0</v>
      </c>
      <c r="AG687">
        <v>0</v>
      </c>
      <c r="AH687">
        <v>0</v>
      </c>
      <c r="AI687">
        <v>6.76</v>
      </c>
      <c r="AJ687">
        <v>1</v>
      </c>
      <c r="AK687">
        <v>1</v>
      </c>
      <c r="AL687">
        <v>1</v>
      </c>
      <c r="AM687">
        <v>-2</v>
      </c>
      <c r="AN687">
        <v>0</v>
      </c>
      <c r="AO687">
        <v>0</v>
      </c>
      <c r="AP687">
        <v>1</v>
      </c>
      <c r="AQ687">
        <v>0</v>
      </c>
      <c r="AR687">
        <v>0</v>
      </c>
      <c r="AS687" t="s">
        <v>3</v>
      </c>
      <c r="AT687">
        <v>112</v>
      </c>
      <c r="AU687" t="s">
        <v>3</v>
      </c>
      <c r="AV687">
        <v>0</v>
      </c>
      <c r="AW687">
        <v>1</v>
      </c>
      <c r="AX687">
        <v>-1</v>
      </c>
      <c r="AY687">
        <v>0</v>
      </c>
      <c r="AZ687">
        <v>0</v>
      </c>
      <c r="BA687" t="s">
        <v>3</v>
      </c>
      <c r="BB687">
        <v>0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0</v>
      </c>
      <c r="BK687">
        <v>0</v>
      </c>
      <c r="BL687">
        <v>0</v>
      </c>
      <c r="BM687">
        <v>0</v>
      </c>
      <c r="BN687">
        <v>0</v>
      </c>
      <c r="BO687">
        <v>0</v>
      </c>
      <c r="BP687">
        <v>0</v>
      </c>
      <c r="BQ687">
        <v>0</v>
      </c>
      <c r="BR687">
        <v>0</v>
      </c>
      <c r="BS687">
        <v>0</v>
      </c>
      <c r="BT687">
        <v>0</v>
      </c>
      <c r="BU687">
        <v>0</v>
      </c>
      <c r="BV687">
        <v>0</v>
      </c>
      <c r="BW687">
        <v>0</v>
      </c>
      <c r="CV687">
        <v>0</v>
      </c>
      <c r="CW687">
        <v>0</v>
      </c>
      <c r="CX687">
        <f>ROUND(Y687*Source!I424,9)</f>
        <v>139.17568</v>
      </c>
      <c r="CY687">
        <f>AA687</f>
        <v>322.99</v>
      </c>
      <c r="CZ687">
        <f>AE687</f>
        <v>47.78</v>
      </c>
      <c r="DA687">
        <f>AI687</f>
        <v>6.76</v>
      </c>
      <c r="DB687">
        <f>ROUND(ROUND(AT687*CZ687,2),6)</f>
        <v>5351.36</v>
      </c>
      <c r="DC687">
        <f>ROUND(ROUND(AT687*AG687,2),6)</f>
        <v>0</v>
      </c>
      <c r="DD687" t="s">
        <v>3</v>
      </c>
      <c r="DE687" t="s">
        <v>3</v>
      </c>
      <c r="DF687">
        <f>ROUND(ROUND(AE687*AI687,2)*CX687,2)</f>
        <v>44952.35</v>
      </c>
      <c r="DG687">
        <f t="shared" si="304"/>
        <v>0</v>
      </c>
      <c r="DH687">
        <f t="shared" si="305"/>
        <v>0</v>
      </c>
      <c r="DI687">
        <f t="shared" si="306"/>
        <v>0</v>
      </c>
      <c r="DJ687">
        <f>DF687</f>
        <v>44952.35</v>
      </c>
      <c r="DK687">
        <v>0</v>
      </c>
      <c r="DL687" t="s">
        <v>3</v>
      </c>
      <c r="DM687">
        <v>0</v>
      </c>
      <c r="DN687" t="s">
        <v>3</v>
      </c>
      <c r="DO687">
        <v>0</v>
      </c>
    </row>
    <row r="688" spans="1:119" x14ac:dyDescent="0.25">
      <c r="A688">
        <f>ROW(Source!A424)</f>
        <v>424</v>
      </c>
      <c r="B688">
        <v>75316143</v>
      </c>
      <c r="C688">
        <v>75317927</v>
      </c>
      <c r="D688">
        <v>31110826</v>
      </c>
      <c r="E688">
        <v>1</v>
      </c>
      <c r="F688">
        <v>1</v>
      </c>
      <c r="G688">
        <v>30570983</v>
      </c>
      <c r="H688">
        <v>3</v>
      </c>
      <c r="I688" t="s">
        <v>741</v>
      </c>
      <c r="J688" t="s">
        <v>742</v>
      </c>
      <c r="K688" t="s">
        <v>743</v>
      </c>
      <c r="L688">
        <v>1348</v>
      </c>
      <c r="N688">
        <v>1009</v>
      </c>
      <c r="O688" t="s">
        <v>137</v>
      </c>
      <c r="P688" t="s">
        <v>137</v>
      </c>
      <c r="Q688">
        <v>1000</v>
      </c>
      <c r="W688">
        <v>0</v>
      </c>
      <c r="X688">
        <v>-1367681090</v>
      </c>
      <c r="Y688">
        <f>AT688</f>
        <v>5.5E-2</v>
      </c>
      <c r="AA688">
        <v>7359.71</v>
      </c>
      <c r="AB688">
        <v>0</v>
      </c>
      <c r="AC688">
        <v>0</v>
      </c>
      <c r="AD688">
        <v>0</v>
      </c>
      <c r="AE688">
        <v>7359.71</v>
      </c>
      <c r="AF688">
        <v>0</v>
      </c>
      <c r="AG688">
        <v>0</v>
      </c>
      <c r="AH688">
        <v>0</v>
      </c>
      <c r="AI688">
        <v>1</v>
      </c>
      <c r="AJ688">
        <v>1</v>
      </c>
      <c r="AK688">
        <v>1</v>
      </c>
      <c r="AL688">
        <v>1</v>
      </c>
      <c r="AM688">
        <v>2</v>
      </c>
      <c r="AN688">
        <v>0</v>
      </c>
      <c r="AO688">
        <v>1</v>
      </c>
      <c r="AP688">
        <v>1</v>
      </c>
      <c r="AQ688">
        <v>0</v>
      </c>
      <c r="AR688">
        <v>0</v>
      </c>
      <c r="AS688" t="s">
        <v>3</v>
      </c>
      <c r="AT688">
        <v>5.5E-2</v>
      </c>
      <c r="AU688" t="s">
        <v>3</v>
      </c>
      <c r="AV688">
        <v>0</v>
      </c>
      <c r="AW688">
        <v>2</v>
      </c>
      <c r="AX688">
        <v>75317938</v>
      </c>
      <c r="AY688">
        <v>1</v>
      </c>
      <c r="AZ688">
        <v>0</v>
      </c>
      <c r="BA688">
        <v>671</v>
      </c>
      <c r="BB688">
        <v>0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0</v>
      </c>
      <c r="BK688">
        <v>0</v>
      </c>
      <c r="BL688">
        <v>0</v>
      </c>
      <c r="BM688">
        <v>0</v>
      </c>
      <c r="BN688">
        <v>0</v>
      </c>
      <c r="BO688">
        <v>0</v>
      </c>
      <c r="BP688">
        <v>0</v>
      </c>
      <c r="BQ688">
        <v>0</v>
      </c>
      <c r="BR688">
        <v>0</v>
      </c>
      <c r="BS688">
        <v>0</v>
      </c>
      <c r="BT688">
        <v>0</v>
      </c>
      <c r="BU688">
        <v>0</v>
      </c>
      <c r="BV688">
        <v>0</v>
      </c>
      <c r="BW688">
        <v>0</v>
      </c>
      <c r="CV688">
        <v>0</v>
      </c>
      <c r="CW688">
        <v>0</v>
      </c>
      <c r="CX688">
        <f>ROUND(Y688*Source!I424,9)</f>
        <v>6.8345199999999995E-2</v>
      </c>
      <c r="CY688">
        <f>AA688</f>
        <v>7359.71</v>
      </c>
      <c r="CZ688">
        <f>AE688</f>
        <v>7359.71</v>
      </c>
      <c r="DA688">
        <f>AI688</f>
        <v>1</v>
      </c>
      <c r="DB688">
        <f>ROUND(ROUND(AT688*CZ688,2),6)</f>
        <v>404.78</v>
      </c>
      <c r="DC688">
        <f>ROUND(ROUND(AT688*AG688,2),6)</f>
        <v>0</v>
      </c>
      <c r="DD688" t="s">
        <v>3</v>
      </c>
      <c r="DE688" t="s">
        <v>3</v>
      </c>
      <c r="DF688">
        <f t="shared" ref="DF688:DF698" si="330">ROUND(ROUND(AE688,2)*CX688,2)</f>
        <v>503</v>
      </c>
      <c r="DG688">
        <f t="shared" si="304"/>
        <v>0</v>
      </c>
      <c r="DH688">
        <f t="shared" si="305"/>
        <v>0</v>
      </c>
      <c r="DI688">
        <f t="shared" si="306"/>
        <v>0</v>
      </c>
      <c r="DJ688">
        <f>DF688</f>
        <v>503</v>
      </c>
      <c r="DK688">
        <v>0</v>
      </c>
      <c r="DL688" t="s">
        <v>3</v>
      </c>
      <c r="DM688">
        <v>0</v>
      </c>
      <c r="DN688" t="s">
        <v>3</v>
      </c>
      <c r="DO688">
        <v>0</v>
      </c>
    </row>
    <row r="689" spans="1:119" x14ac:dyDescent="0.25">
      <c r="A689">
        <f>ROW(Source!A424)</f>
        <v>424</v>
      </c>
      <c r="B689">
        <v>75316143</v>
      </c>
      <c r="C689">
        <v>75317927</v>
      </c>
      <c r="D689">
        <v>66316983</v>
      </c>
      <c r="E689">
        <v>1</v>
      </c>
      <c r="F689">
        <v>1</v>
      </c>
      <c r="G689">
        <v>30570983</v>
      </c>
      <c r="H689">
        <v>3</v>
      </c>
      <c r="I689" t="s">
        <v>744</v>
      </c>
      <c r="J689" t="s">
        <v>745</v>
      </c>
      <c r="K689" t="s">
        <v>746</v>
      </c>
      <c r="L689">
        <v>1348</v>
      </c>
      <c r="N689">
        <v>1009</v>
      </c>
      <c r="O689" t="s">
        <v>137</v>
      </c>
      <c r="P689" t="s">
        <v>137</v>
      </c>
      <c r="Q689">
        <v>1000</v>
      </c>
      <c r="W689">
        <v>0</v>
      </c>
      <c r="X689">
        <v>-1134667795</v>
      </c>
      <c r="Y689">
        <f>AT689</f>
        <v>2.4E-2</v>
      </c>
      <c r="AA689">
        <v>3389.74</v>
      </c>
      <c r="AB689">
        <v>0</v>
      </c>
      <c r="AC689">
        <v>0</v>
      </c>
      <c r="AD689">
        <v>0</v>
      </c>
      <c r="AE689">
        <v>3389.74</v>
      </c>
      <c r="AF689">
        <v>0</v>
      </c>
      <c r="AG689">
        <v>0</v>
      </c>
      <c r="AH689">
        <v>0</v>
      </c>
      <c r="AI689">
        <v>1</v>
      </c>
      <c r="AJ689">
        <v>1</v>
      </c>
      <c r="AK689">
        <v>1</v>
      </c>
      <c r="AL689">
        <v>1</v>
      </c>
      <c r="AM689">
        <v>2</v>
      </c>
      <c r="AN689">
        <v>0</v>
      </c>
      <c r="AO689">
        <v>1</v>
      </c>
      <c r="AP689">
        <v>1</v>
      </c>
      <c r="AQ689">
        <v>0</v>
      </c>
      <c r="AR689">
        <v>0</v>
      </c>
      <c r="AS689" t="s">
        <v>3</v>
      </c>
      <c r="AT689">
        <v>2.4E-2</v>
      </c>
      <c r="AU689" t="s">
        <v>3</v>
      </c>
      <c r="AV689">
        <v>0</v>
      </c>
      <c r="AW689">
        <v>2</v>
      </c>
      <c r="AX689">
        <v>75317939</v>
      </c>
      <c r="AY689">
        <v>1</v>
      </c>
      <c r="AZ689">
        <v>0</v>
      </c>
      <c r="BA689">
        <v>672</v>
      </c>
      <c r="BB689">
        <v>0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0</v>
      </c>
      <c r="BL689">
        <v>0</v>
      </c>
      <c r="BM689">
        <v>0</v>
      </c>
      <c r="BN689">
        <v>0</v>
      </c>
      <c r="BO689">
        <v>0</v>
      </c>
      <c r="BP689">
        <v>0</v>
      </c>
      <c r="BQ689">
        <v>0</v>
      </c>
      <c r="BR689">
        <v>0</v>
      </c>
      <c r="BS689">
        <v>0</v>
      </c>
      <c r="BT689">
        <v>0</v>
      </c>
      <c r="BU689">
        <v>0</v>
      </c>
      <c r="BV689">
        <v>0</v>
      </c>
      <c r="BW689">
        <v>0</v>
      </c>
      <c r="CV689">
        <v>0</v>
      </c>
      <c r="CW689">
        <v>0</v>
      </c>
      <c r="CX689">
        <f>ROUND(Y689*Source!I424,9)</f>
        <v>2.982336E-2</v>
      </c>
      <c r="CY689">
        <f>AA689</f>
        <v>3389.74</v>
      </c>
      <c r="CZ689">
        <f>AE689</f>
        <v>3389.74</v>
      </c>
      <c r="DA689">
        <f>AI689</f>
        <v>1</v>
      </c>
      <c r="DB689">
        <f>ROUND(ROUND(AT689*CZ689,2),6)</f>
        <v>81.349999999999994</v>
      </c>
      <c r="DC689">
        <f>ROUND(ROUND(AT689*AG689,2),6)</f>
        <v>0</v>
      </c>
      <c r="DD689" t="s">
        <v>3</v>
      </c>
      <c r="DE689" t="s">
        <v>3</v>
      </c>
      <c r="DF689">
        <f t="shared" si="330"/>
        <v>101.09</v>
      </c>
      <c r="DG689">
        <f t="shared" si="304"/>
        <v>0</v>
      </c>
      <c r="DH689">
        <f t="shared" si="305"/>
        <v>0</v>
      </c>
      <c r="DI689">
        <f t="shared" si="306"/>
        <v>0</v>
      </c>
      <c r="DJ689">
        <f>DF689</f>
        <v>101.09</v>
      </c>
      <c r="DK689">
        <v>0</v>
      </c>
      <c r="DL689" t="s">
        <v>3</v>
      </c>
      <c r="DM689">
        <v>0</v>
      </c>
      <c r="DN689" t="s">
        <v>3</v>
      </c>
      <c r="DO689">
        <v>0</v>
      </c>
    </row>
    <row r="690" spans="1:119" x14ac:dyDescent="0.25">
      <c r="A690">
        <f>ROW(Source!A424)</f>
        <v>424</v>
      </c>
      <c r="B690">
        <v>75316143</v>
      </c>
      <c r="C690">
        <v>75317927</v>
      </c>
      <c r="D690">
        <v>64818881</v>
      </c>
      <c r="E690">
        <v>1</v>
      </c>
      <c r="F690">
        <v>1</v>
      </c>
      <c r="G690">
        <v>30570983</v>
      </c>
      <c r="H690">
        <v>3</v>
      </c>
      <c r="I690" t="s">
        <v>747</v>
      </c>
      <c r="J690" t="s">
        <v>748</v>
      </c>
      <c r="K690" t="s">
        <v>749</v>
      </c>
      <c r="L690">
        <v>1348</v>
      </c>
      <c r="N690">
        <v>1009</v>
      </c>
      <c r="O690" t="s">
        <v>137</v>
      </c>
      <c r="P690" t="s">
        <v>137</v>
      </c>
      <c r="Q690">
        <v>1000</v>
      </c>
      <c r="W690">
        <v>0</v>
      </c>
      <c r="X690">
        <v>-1122154991</v>
      </c>
      <c r="Y690">
        <f>AT690</f>
        <v>0.53</v>
      </c>
      <c r="AA690">
        <v>18910.8</v>
      </c>
      <c r="AB690">
        <v>0</v>
      </c>
      <c r="AC690">
        <v>0</v>
      </c>
      <c r="AD690">
        <v>0</v>
      </c>
      <c r="AE690">
        <v>18910.8</v>
      </c>
      <c r="AF690">
        <v>0</v>
      </c>
      <c r="AG690">
        <v>0</v>
      </c>
      <c r="AH690">
        <v>0</v>
      </c>
      <c r="AI690">
        <v>1</v>
      </c>
      <c r="AJ690">
        <v>1</v>
      </c>
      <c r="AK690">
        <v>1</v>
      </c>
      <c r="AL690">
        <v>1</v>
      </c>
      <c r="AM690">
        <v>2</v>
      </c>
      <c r="AN690">
        <v>0</v>
      </c>
      <c r="AO690">
        <v>1</v>
      </c>
      <c r="AP690">
        <v>1</v>
      </c>
      <c r="AQ690">
        <v>0</v>
      </c>
      <c r="AR690">
        <v>0</v>
      </c>
      <c r="AS690" t="s">
        <v>3</v>
      </c>
      <c r="AT690">
        <v>0.53</v>
      </c>
      <c r="AU690" t="s">
        <v>3</v>
      </c>
      <c r="AV690">
        <v>0</v>
      </c>
      <c r="AW690">
        <v>2</v>
      </c>
      <c r="AX690">
        <v>75317940</v>
      </c>
      <c r="AY690">
        <v>1</v>
      </c>
      <c r="AZ690">
        <v>0</v>
      </c>
      <c r="BA690">
        <v>673</v>
      </c>
      <c r="BB690">
        <v>0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0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0</v>
      </c>
      <c r="BQ690">
        <v>0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0</v>
      </c>
      <c r="CV690">
        <v>0</v>
      </c>
      <c r="CW690">
        <v>0</v>
      </c>
      <c r="CX690">
        <f>ROUND(Y690*Source!I424,9)</f>
        <v>0.65859920000000005</v>
      </c>
      <c r="CY690">
        <f>AA690</f>
        <v>18910.8</v>
      </c>
      <c r="CZ690">
        <f>AE690</f>
        <v>18910.8</v>
      </c>
      <c r="DA690">
        <f>AI690</f>
        <v>1</v>
      </c>
      <c r="DB690">
        <f>ROUND(ROUND(AT690*CZ690,2),6)</f>
        <v>10022.719999999999</v>
      </c>
      <c r="DC690">
        <f>ROUND(ROUND(AT690*AG690,2),6)</f>
        <v>0</v>
      </c>
      <c r="DD690" t="s">
        <v>3</v>
      </c>
      <c r="DE690" t="s">
        <v>3</v>
      </c>
      <c r="DF690">
        <f t="shared" si="330"/>
        <v>12454.64</v>
      </c>
      <c r="DG690">
        <f t="shared" si="304"/>
        <v>0</v>
      </c>
      <c r="DH690">
        <f t="shared" si="305"/>
        <v>0</v>
      </c>
      <c r="DI690">
        <f t="shared" si="306"/>
        <v>0</v>
      </c>
      <c r="DJ690">
        <f>DF690</f>
        <v>12454.64</v>
      </c>
      <c r="DK690">
        <v>0</v>
      </c>
      <c r="DL690" t="s">
        <v>3</v>
      </c>
      <c r="DM690">
        <v>0</v>
      </c>
      <c r="DN690" t="s">
        <v>3</v>
      </c>
      <c r="DO690">
        <v>0</v>
      </c>
    </row>
    <row r="691" spans="1:119" x14ac:dyDescent="0.25">
      <c r="A691">
        <f>ROW(Source!A427)</f>
        <v>427</v>
      </c>
      <c r="B691">
        <v>75316141</v>
      </c>
      <c r="C691">
        <v>75317943</v>
      </c>
      <c r="D691">
        <v>44573642</v>
      </c>
      <c r="E691">
        <v>30570983</v>
      </c>
      <c r="F691">
        <v>1</v>
      </c>
      <c r="G691">
        <v>30570983</v>
      </c>
      <c r="H691">
        <v>1</v>
      </c>
      <c r="I691" t="s">
        <v>678</v>
      </c>
      <c r="J691" t="s">
        <v>3</v>
      </c>
      <c r="K691" t="s">
        <v>679</v>
      </c>
      <c r="L691">
        <v>1191</v>
      </c>
      <c r="N691">
        <v>1013</v>
      </c>
      <c r="O691" t="s">
        <v>680</v>
      </c>
      <c r="P691" t="s">
        <v>680</v>
      </c>
      <c r="Q691">
        <v>1</v>
      </c>
      <c r="W691">
        <v>0</v>
      </c>
      <c r="X691">
        <v>476480486</v>
      </c>
      <c r="Y691">
        <f>(AT691*1.15)</f>
        <v>23</v>
      </c>
      <c r="AA691">
        <v>0</v>
      </c>
      <c r="AB691">
        <v>0</v>
      </c>
      <c r="AC691">
        <v>0</v>
      </c>
      <c r="AD691">
        <v>0</v>
      </c>
      <c r="AE691">
        <v>0</v>
      </c>
      <c r="AF691">
        <v>0</v>
      </c>
      <c r="AG691">
        <v>0</v>
      </c>
      <c r="AH691">
        <v>0</v>
      </c>
      <c r="AI691">
        <v>1</v>
      </c>
      <c r="AJ691">
        <v>1</v>
      </c>
      <c r="AK691">
        <v>1</v>
      </c>
      <c r="AL691">
        <v>1</v>
      </c>
      <c r="AM691">
        <v>5</v>
      </c>
      <c r="AN691">
        <v>0</v>
      </c>
      <c r="AO691">
        <v>1</v>
      </c>
      <c r="AP691">
        <v>1</v>
      </c>
      <c r="AQ691">
        <v>0</v>
      </c>
      <c r="AR691">
        <v>0</v>
      </c>
      <c r="AS691" t="s">
        <v>3</v>
      </c>
      <c r="AT691">
        <v>20</v>
      </c>
      <c r="AU691" t="s">
        <v>95</v>
      </c>
      <c r="AV691">
        <v>1</v>
      </c>
      <c r="AW691">
        <v>2</v>
      </c>
      <c r="AX691">
        <v>75317949</v>
      </c>
      <c r="AY691">
        <v>1</v>
      </c>
      <c r="AZ691">
        <v>0</v>
      </c>
      <c r="BA691">
        <v>675</v>
      </c>
      <c r="BB691">
        <v>0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0</v>
      </c>
      <c r="BK691">
        <v>0</v>
      </c>
      <c r="BL691">
        <v>0</v>
      </c>
      <c r="BM691">
        <v>0</v>
      </c>
      <c r="BN691">
        <v>0</v>
      </c>
      <c r="BO691">
        <v>0</v>
      </c>
      <c r="BP691">
        <v>0</v>
      </c>
      <c r="BQ691">
        <v>0</v>
      </c>
      <c r="BR691">
        <v>0</v>
      </c>
      <c r="BS691">
        <v>0</v>
      </c>
      <c r="BT691">
        <v>0</v>
      </c>
      <c r="BU691">
        <v>0</v>
      </c>
      <c r="BV691">
        <v>0</v>
      </c>
      <c r="BW691">
        <v>0</v>
      </c>
      <c r="CU691">
        <f>ROUND(AT691*Source!I427*AH691*AL691,2)</f>
        <v>0</v>
      </c>
      <c r="CV691">
        <f>ROUND(Y691*Source!I427,9)</f>
        <v>28.580719999999999</v>
      </c>
      <c r="CW691">
        <v>0</v>
      </c>
      <c r="CX691">
        <f>ROUND(Y691*Source!I427,9)</f>
        <v>28.580719999999999</v>
      </c>
      <c r="CY691">
        <f>AD691</f>
        <v>0</v>
      </c>
      <c r="CZ691">
        <f>AH691</f>
        <v>0</v>
      </c>
      <c r="DA691">
        <f>AL691</f>
        <v>1</v>
      </c>
      <c r="DB691">
        <f>ROUND((ROUND(AT691*CZ691,2)*1.15),6)</f>
        <v>0</v>
      </c>
      <c r="DC691">
        <f>ROUND((ROUND(AT691*AG691,2)*1.15),6)</f>
        <v>0</v>
      </c>
      <c r="DD691" t="s">
        <v>3</v>
      </c>
      <c r="DE691" t="s">
        <v>3</v>
      </c>
      <c r="DF691">
        <f t="shared" si="330"/>
        <v>0</v>
      </c>
      <c r="DG691">
        <f t="shared" si="304"/>
        <v>0</v>
      </c>
      <c r="DH691">
        <f t="shared" si="305"/>
        <v>0</v>
      </c>
      <c r="DI691">
        <f t="shared" si="306"/>
        <v>0</v>
      </c>
      <c r="DJ691">
        <f>DI691</f>
        <v>0</v>
      </c>
      <c r="DK691">
        <v>0</v>
      </c>
      <c r="DL691" t="s">
        <v>3</v>
      </c>
      <c r="DM691">
        <v>0</v>
      </c>
      <c r="DN691" t="s">
        <v>3</v>
      </c>
      <c r="DO691">
        <v>0</v>
      </c>
    </row>
    <row r="692" spans="1:119" x14ac:dyDescent="0.25">
      <c r="A692">
        <f>ROW(Source!A427)</f>
        <v>427</v>
      </c>
      <c r="B692">
        <v>75316141</v>
      </c>
      <c r="C692">
        <v>75317943</v>
      </c>
      <c r="D692">
        <v>65153288</v>
      </c>
      <c r="E692">
        <v>1</v>
      </c>
      <c r="F692">
        <v>1</v>
      </c>
      <c r="G692">
        <v>30570983</v>
      </c>
      <c r="H692">
        <v>2</v>
      </c>
      <c r="I692" t="s">
        <v>692</v>
      </c>
      <c r="J692" t="s">
        <v>693</v>
      </c>
      <c r="K692" t="s">
        <v>694</v>
      </c>
      <c r="L692">
        <v>1368</v>
      </c>
      <c r="N692">
        <v>1011</v>
      </c>
      <c r="O692" t="s">
        <v>695</v>
      </c>
      <c r="P692" t="s">
        <v>695</v>
      </c>
      <c r="Q692">
        <v>1</v>
      </c>
      <c r="W692">
        <v>0</v>
      </c>
      <c r="X692">
        <v>-7781208</v>
      </c>
      <c r="Y692">
        <f>(AT692*1.25)</f>
        <v>0.41250000000000003</v>
      </c>
      <c r="AA692">
        <v>0</v>
      </c>
      <c r="AB692">
        <v>83.1</v>
      </c>
      <c r="AC692">
        <v>12.62</v>
      </c>
      <c r="AD692">
        <v>0</v>
      </c>
      <c r="AE692">
        <v>0</v>
      </c>
      <c r="AF692">
        <v>83.1</v>
      </c>
      <c r="AG692">
        <v>12.62</v>
      </c>
      <c r="AH692">
        <v>0</v>
      </c>
      <c r="AI692">
        <v>1</v>
      </c>
      <c r="AJ692">
        <v>1</v>
      </c>
      <c r="AK692">
        <v>1</v>
      </c>
      <c r="AL692">
        <v>1</v>
      </c>
      <c r="AM692">
        <v>-2</v>
      </c>
      <c r="AN692">
        <v>0</v>
      </c>
      <c r="AO692">
        <v>1</v>
      </c>
      <c r="AP692">
        <v>1</v>
      </c>
      <c r="AQ692">
        <v>0</v>
      </c>
      <c r="AR692">
        <v>0</v>
      </c>
      <c r="AS692" t="s">
        <v>3</v>
      </c>
      <c r="AT692">
        <v>0.33</v>
      </c>
      <c r="AU692" t="s">
        <v>94</v>
      </c>
      <c r="AV692">
        <v>0</v>
      </c>
      <c r="AW692">
        <v>2</v>
      </c>
      <c r="AX692">
        <v>75317950</v>
      </c>
      <c r="AY692">
        <v>1</v>
      </c>
      <c r="AZ692">
        <v>2048</v>
      </c>
      <c r="BA692">
        <v>676</v>
      </c>
      <c r="BB692">
        <v>0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0</v>
      </c>
      <c r="BK692">
        <v>0</v>
      </c>
      <c r="BL692">
        <v>0</v>
      </c>
      <c r="BM692">
        <v>0</v>
      </c>
      <c r="BN692">
        <v>0</v>
      </c>
      <c r="BO692">
        <v>0</v>
      </c>
      <c r="BP692">
        <v>0</v>
      </c>
      <c r="BQ692">
        <v>0</v>
      </c>
      <c r="BR692">
        <v>0</v>
      </c>
      <c r="BS692">
        <v>0</v>
      </c>
      <c r="BT692">
        <v>0</v>
      </c>
      <c r="BU692">
        <v>0</v>
      </c>
      <c r="BV692">
        <v>0</v>
      </c>
      <c r="BW692">
        <v>0</v>
      </c>
      <c r="CV692">
        <v>0</v>
      </c>
      <c r="CW692">
        <f>ROUND(Y692*Source!I427*DO692,9)</f>
        <v>0</v>
      </c>
      <c r="CX692">
        <f>ROUND(Y692*Source!I427,9)</f>
        <v>0.51258899999999996</v>
      </c>
      <c r="CY692">
        <f>AB692</f>
        <v>83.1</v>
      </c>
      <c r="CZ692">
        <f>AF692</f>
        <v>83.1</v>
      </c>
      <c r="DA692">
        <f>AJ692</f>
        <v>1</v>
      </c>
      <c r="DB692">
        <f>ROUND((ROUND(AT692*CZ692,2)*1.25),6)</f>
        <v>34.274999999999999</v>
      </c>
      <c r="DC692">
        <f>ROUND((ROUND(AT692*AG692,2)*1.25),6)</f>
        <v>5.2</v>
      </c>
      <c r="DD692" t="s">
        <v>3</v>
      </c>
      <c r="DE692" t="s">
        <v>3</v>
      </c>
      <c r="DF692">
        <f t="shared" si="330"/>
        <v>0</v>
      </c>
      <c r="DG692">
        <f t="shared" si="304"/>
        <v>42.6</v>
      </c>
      <c r="DH692">
        <f t="shared" si="305"/>
        <v>6.47</v>
      </c>
      <c r="DI692">
        <f t="shared" si="306"/>
        <v>0</v>
      </c>
      <c r="DJ692">
        <f>DG692</f>
        <v>42.6</v>
      </c>
      <c r="DK692">
        <v>0</v>
      </c>
      <c r="DL692" t="s">
        <v>3</v>
      </c>
      <c r="DM692">
        <v>0</v>
      </c>
      <c r="DN692" t="s">
        <v>3</v>
      </c>
      <c r="DO692">
        <v>0</v>
      </c>
    </row>
    <row r="693" spans="1:119" x14ac:dyDescent="0.25">
      <c r="A693">
        <f>ROW(Source!A427)</f>
        <v>427</v>
      </c>
      <c r="B693">
        <v>75316141</v>
      </c>
      <c r="C693">
        <v>75317943</v>
      </c>
      <c r="D693">
        <v>65152808</v>
      </c>
      <c r="E693">
        <v>1</v>
      </c>
      <c r="F693">
        <v>1</v>
      </c>
      <c r="G693">
        <v>30570983</v>
      </c>
      <c r="H693">
        <v>2</v>
      </c>
      <c r="I693" t="s">
        <v>738</v>
      </c>
      <c r="J693" t="s">
        <v>739</v>
      </c>
      <c r="K693" t="s">
        <v>740</v>
      </c>
      <c r="L693">
        <v>1368</v>
      </c>
      <c r="N693">
        <v>1011</v>
      </c>
      <c r="O693" t="s">
        <v>695</v>
      </c>
      <c r="P693" t="s">
        <v>695</v>
      </c>
      <c r="Q693">
        <v>1</v>
      </c>
      <c r="W693">
        <v>0</v>
      </c>
      <c r="X693">
        <v>-745462276</v>
      </c>
      <c r="Y693">
        <f>(AT693*1.25)</f>
        <v>4.6000000000000005</v>
      </c>
      <c r="AA693">
        <v>0</v>
      </c>
      <c r="AB693">
        <v>12.32</v>
      </c>
      <c r="AC693">
        <v>0</v>
      </c>
      <c r="AD693">
        <v>0</v>
      </c>
      <c r="AE693">
        <v>0</v>
      </c>
      <c r="AF693">
        <v>12.32</v>
      </c>
      <c r="AG693">
        <v>0</v>
      </c>
      <c r="AH693">
        <v>0</v>
      </c>
      <c r="AI693">
        <v>1</v>
      </c>
      <c r="AJ693">
        <v>1</v>
      </c>
      <c r="AK693">
        <v>1</v>
      </c>
      <c r="AL693">
        <v>1</v>
      </c>
      <c r="AM693">
        <v>-2</v>
      </c>
      <c r="AN693">
        <v>0</v>
      </c>
      <c r="AO693">
        <v>1</v>
      </c>
      <c r="AP693">
        <v>1</v>
      </c>
      <c r="AQ693">
        <v>0</v>
      </c>
      <c r="AR693">
        <v>0</v>
      </c>
      <c r="AS693" t="s">
        <v>3</v>
      </c>
      <c r="AT693">
        <v>3.68</v>
      </c>
      <c r="AU693" t="s">
        <v>94</v>
      </c>
      <c r="AV693">
        <v>0</v>
      </c>
      <c r="AW693">
        <v>2</v>
      </c>
      <c r="AX693">
        <v>75317951</v>
      </c>
      <c r="AY693">
        <v>1</v>
      </c>
      <c r="AZ693">
        <v>2048</v>
      </c>
      <c r="BA693">
        <v>677</v>
      </c>
      <c r="BB693">
        <v>0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</v>
      </c>
      <c r="BK693">
        <v>0</v>
      </c>
      <c r="BL693">
        <v>0</v>
      </c>
      <c r="BM693">
        <v>0</v>
      </c>
      <c r="BN693">
        <v>0</v>
      </c>
      <c r="BO693">
        <v>0</v>
      </c>
      <c r="BP693">
        <v>0</v>
      </c>
      <c r="BQ693">
        <v>0</v>
      </c>
      <c r="BR693">
        <v>0</v>
      </c>
      <c r="BS693">
        <v>0</v>
      </c>
      <c r="BT693">
        <v>0</v>
      </c>
      <c r="BU693">
        <v>0</v>
      </c>
      <c r="BV693">
        <v>0</v>
      </c>
      <c r="BW693">
        <v>0</v>
      </c>
      <c r="CV693">
        <v>0</v>
      </c>
      <c r="CW693">
        <f>ROUND(Y693*Source!I427*DO693,9)</f>
        <v>0</v>
      </c>
      <c r="CX693">
        <f>ROUND(Y693*Source!I427,9)</f>
        <v>5.7161439999999999</v>
      </c>
      <c r="CY693">
        <f>AB693</f>
        <v>12.32</v>
      </c>
      <c r="CZ693">
        <f>AF693</f>
        <v>12.32</v>
      </c>
      <c r="DA693">
        <f>AJ693</f>
        <v>1</v>
      </c>
      <c r="DB693">
        <f>ROUND((ROUND(AT693*CZ693,2)*1.25),6)</f>
        <v>56.674999999999997</v>
      </c>
      <c r="DC693">
        <f>ROUND((ROUND(AT693*AG693,2)*1.25),6)</f>
        <v>0</v>
      </c>
      <c r="DD693" t="s">
        <v>3</v>
      </c>
      <c r="DE693" t="s">
        <v>3</v>
      </c>
      <c r="DF693">
        <f t="shared" si="330"/>
        <v>0</v>
      </c>
      <c r="DG693">
        <f t="shared" si="304"/>
        <v>70.42</v>
      </c>
      <c r="DH693">
        <f t="shared" si="305"/>
        <v>0</v>
      </c>
      <c r="DI693">
        <f t="shared" si="306"/>
        <v>0</v>
      </c>
      <c r="DJ693">
        <f>DG693</f>
        <v>70.42</v>
      </c>
      <c r="DK693">
        <v>0</v>
      </c>
      <c r="DL693" t="s">
        <v>3</v>
      </c>
      <c r="DM693">
        <v>0</v>
      </c>
      <c r="DN693" t="s">
        <v>3</v>
      </c>
      <c r="DO693">
        <v>0</v>
      </c>
    </row>
    <row r="694" spans="1:119" x14ac:dyDescent="0.25">
      <c r="A694">
        <f>ROW(Source!A427)</f>
        <v>427</v>
      </c>
      <c r="B694">
        <v>75316141</v>
      </c>
      <c r="C694">
        <v>75317943</v>
      </c>
      <c r="D694">
        <v>66317006</v>
      </c>
      <c r="E694">
        <v>1</v>
      </c>
      <c r="F694">
        <v>1</v>
      </c>
      <c r="G694">
        <v>30570983</v>
      </c>
      <c r="H694">
        <v>3</v>
      </c>
      <c r="I694" t="s">
        <v>186</v>
      </c>
      <c r="J694" t="s">
        <v>188</v>
      </c>
      <c r="K694" t="s">
        <v>187</v>
      </c>
      <c r="L694">
        <v>1327</v>
      </c>
      <c r="N694">
        <v>1005</v>
      </c>
      <c r="O694" t="s">
        <v>103</v>
      </c>
      <c r="P694" t="s">
        <v>103</v>
      </c>
      <c r="Q694">
        <v>1</v>
      </c>
      <c r="W694">
        <v>0</v>
      </c>
      <c r="X694">
        <v>1153590966</v>
      </c>
      <c r="Y694">
        <f>AT694</f>
        <v>112</v>
      </c>
      <c r="AA694">
        <v>47.78</v>
      </c>
      <c r="AB694">
        <v>0</v>
      </c>
      <c r="AC694">
        <v>0</v>
      </c>
      <c r="AD694">
        <v>0</v>
      </c>
      <c r="AE694">
        <v>47.78</v>
      </c>
      <c r="AF694">
        <v>0</v>
      </c>
      <c r="AG694">
        <v>0</v>
      </c>
      <c r="AH694">
        <v>0</v>
      </c>
      <c r="AI694">
        <v>1</v>
      </c>
      <c r="AJ694">
        <v>1</v>
      </c>
      <c r="AK694">
        <v>1</v>
      </c>
      <c r="AL694">
        <v>1</v>
      </c>
      <c r="AM694">
        <v>0</v>
      </c>
      <c r="AN694">
        <v>0</v>
      </c>
      <c r="AO694">
        <v>0</v>
      </c>
      <c r="AP694">
        <v>1</v>
      </c>
      <c r="AQ694">
        <v>0</v>
      </c>
      <c r="AR694">
        <v>0</v>
      </c>
      <c r="AS694" t="s">
        <v>3</v>
      </c>
      <c r="AT694">
        <v>112</v>
      </c>
      <c r="AU694" t="s">
        <v>3</v>
      </c>
      <c r="AV694">
        <v>0</v>
      </c>
      <c r="AW694">
        <v>1</v>
      </c>
      <c r="AX694">
        <v>-1</v>
      </c>
      <c r="AY694">
        <v>0</v>
      </c>
      <c r="AZ694">
        <v>0</v>
      </c>
      <c r="BA694" t="s">
        <v>3</v>
      </c>
      <c r="BB694">
        <v>0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0</v>
      </c>
      <c r="BK694">
        <v>0</v>
      </c>
      <c r="BL694">
        <v>0</v>
      </c>
      <c r="BM694">
        <v>0</v>
      </c>
      <c r="BN694">
        <v>0</v>
      </c>
      <c r="BO694">
        <v>0</v>
      </c>
      <c r="BP694">
        <v>0</v>
      </c>
      <c r="BQ694">
        <v>0</v>
      </c>
      <c r="BR694">
        <v>0</v>
      </c>
      <c r="BS694">
        <v>0</v>
      </c>
      <c r="BT694">
        <v>0</v>
      </c>
      <c r="BU694">
        <v>0</v>
      </c>
      <c r="BV694">
        <v>0</v>
      </c>
      <c r="BW694">
        <v>0</v>
      </c>
      <c r="CV694">
        <v>0</v>
      </c>
      <c r="CW694">
        <v>0</v>
      </c>
      <c r="CX694">
        <f>ROUND(Y694*Source!I427,9)</f>
        <v>139.17568</v>
      </c>
      <c r="CY694">
        <f>AA694</f>
        <v>47.78</v>
      </c>
      <c r="CZ694">
        <f>AE694</f>
        <v>47.78</v>
      </c>
      <c r="DA694">
        <f>AI694</f>
        <v>1</v>
      </c>
      <c r="DB694">
        <f>ROUND(ROUND(AT694*CZ694,2),6)</f>
        <v>5351.36</v>
      </c>
      <c r="DC694">
        <f>ROUND(ROUND(AT694*AG694,2),6)</f>
        <v>0</v>
      </c>
      <c r="DD694" t="s">
        <v>3</v>
      </c>
      <c r="DE694" t="s">
        <v>3</v>
      </c>
      <c r="DF694">
        <f t="shared" si="330"/>
        <v>6649.81</v>
      </c>
      <c r="DG694">
        <f t="shared" si="304"/>
        <v>0</v>
      </c>
      <c r="DH694">
        <f t="shared" si="305"/>
        <v>0</v>
      </c>
      <c r="DI694">
        <f t="shared" si="306"/>
        <v>0</v>
      </c>
      <c r="DJ694">
        <f>DF694</f>
        <v>6649.81</v>
      </c>
      <c r="DK694">
        <v>0</v>
      </c>
      <c r="DL694" t="s">
        <v>3</v>
      </c>
      <c r="DM694">
        <v>0</v>
      </c>
      <c r="DN694" t="s">
        <v>3</v>
      </c>
      <c r="DO694">
        <v>0</v>
      </c>
    </row>
    <row r="695" spans="1:119" x14ac:dyDescent="0.25">
      <c r="A695">
        <f>ROW(Source!A427)</f>
        <v>427</v>
      </c>
      <c r="B695">
        <v>75316141</v>
      </c>
      <c r="C695">
        <v>75317943</v>
      </c>
      <c r="D695">
        <v>64818881</v>
      </c>
      <c r="E695">
        <v>1</v>
      </c>
      <c r="F695">
        <v>1</v>
      </c>
      <c r="G695">
        <v>30570983</v>
      </c>
      <c r="H695">
        <v>3</v>
      </c>
      <c r="I695" t="s">
        <v>747</v>
      </c>
      <c r="J695" t="s">
        <v>748</v>
      </c>
      <c r="K695" t="s">
        <v>749</v>
      </c>
      <c r="L695">
        <v>1348</v>
      </c>
      <c r="N695">
        <v>1009</v>
      </c>
      <c r="O695" t="s">
        <v>137</v>
      </c>
      <c r="P695" t="s">
        <v>137</v>
      </c>
      <c r="Q695">
        <v>1000</v>
      </c>
      <c r="W695">
        <v>0</v>
      </c>
      <c r="X695">
        <v>-1122154991</v>
      </c>
      <c r="Y695">
        <f>AT695</f>
        <v>0.24</v>
      </c>
      <c r="AA695">
        <v>18910.8</v>
      </c>
      <c r="AB695">
        <v>0</v>
      </c>
      <c r="AC695">
        <v>0</v>
      </c>
      <c r="AD695">
        <v>0</v>
      </c>
      <c r="AE695">
        <v>18910.8</v>
      </c>
      <c r="AF695">
        <v>0</v>
      </c>
      <c r="AG695">
        <v>0</v>
      </c>
      <c r="AH695">
        <v>0</v>
      </c>
      <c r="AI695">
        <v>1</v>
      </c>
      <c r="AJ695">
        <v>1</v>
      </c>
      <c r="AK695">
        <v>1</v>
      </c>
      <c r="AL695">
        <v>1</v>
      </c>
      <c r="AM695">
        <v>-2</v>
      </c>
      <c r="AN695">
        <v>0</v>
      </c>
      <c r="AO695">
        <v>1</v>
      </c>
      <c r="AP695">
        <v>1</v>
      </c>
      <c r="AQ695">
        <v>0</v>
      </c>
      <c r="AR695">
        <v>0</v>
      </c>
      <c r="AS695" t="s">
        <v>3</v>
      </c>
      <c r="AT695">
        <v>0.24</v>
      </c>
      <c r="AU695" t="s">
        <v>3</v>
      </c>
      <c r="AV695">
        <v>0</v>
      </c>
      <c r="AW695">
        <v>2</v>
      </c>
      <c r="AX695">
        <v>75317952</v>
      </c>
      <c r="AY695">
        <v>1</v>
      </c>
      <c r="AZ695">
        <v>0</v>
      </c>
      <c r="BA695">
        <v>678</v>
      </c>
      <c r="BB695">
        <v>0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0</v>
      </c>
      <c r="BL695">
        <v>0</v>
      </c>
      <c r="BM695">
        <v>0</v>
      </c>
      <c r="BN695">
        <v>0</v>
      </c>
      <c r="BO695">
        <v>0</v>
      </c>
      <c r="BP695">
        <v>0</v>
      </c>
      <c r="BQ695">
        <v>0</v>
      </c>
      <c r="BR695">
        <v>0</v>
      </c>
      <c r="BS695">
        <v>0</v>
      </c>
      <c r="BT695">
        <v>0</v>
      </c>
      <c r="BU695">
        <v>0</v>
      </c>
      <c r="BV695">
        <v>0</v>
      </c>
      <c r="BW695">
        <v>0</v>
      </c>
      <c r="CV695">
        <v>0</v>
      </c>
      <c r="CW695">
        <v>0</v>
      </c>
      <c r="CX695">
        <f>ROUND(Y695*Source!I427,9)</f>
        <v>0.29823359999999999</v>
      </c>
      <c r="CY695">
        <f>AA695</f>
        <v>18910.8</v>
      </c>
      <c r="CZ695">
        <f>AE695</f>
        <v>18910.8</v>
      </c>
      <c r="DA695">
        <f>AI695</f>
        <v>1</v>
      </c>
      <c r="DB695">
        <f>ROUND(ROUND(AT695*CZ695,2),6)</f>
        <v>4538.59</v>
      </c>
      <c r="DC695">
        <f>ROUND(ROUND(AT695*AG695,2),6)</f>
        <v>0</v>
      </c>
      <c r="DD695" t="s">
        <v>3</v>
      </c>
      <c r="DE695" t="s">
        <v>3</v>
      </c>
      <c r="DF695">
        <f t="shared" si="330"/>
        <v>5639.84</v>
      </c>
      <c r="DG695">
        <f t="shared" si="304"/>
        <v>0</v>
      </c>
      <c r="DH695">
        <f t="shared" si="305"/>
        <v>0</v>
      </c>
      <c r="DI695">
        <f t="shared" si="306"/>
        <v>0</v>
      </c>
      <c r="DJ695">
        <f>DF695</f>
        <v>5639.84</v>
      </c>
      <c r="DK695">
        <v>0</v>
      </c>
      <c r="DL695" t="s">
        <v>3</v>
      </c>
      <c r="DM695">
        <v>0</v>
      </c>
      <c r="DN695" t="s">
        <v>3</v>
      </c>
      <c r="DO695">
        <v>0</v>
      </c>
    </row>
    <row r="696" spans="1:119" x14ac:dyDescent="0.25">
      <c r="A696">
        <f>ROW(Source!A428)</f>
        <v>428</v>
      </c>
      <c r="B696">
        <v>75316143</v>
      </c>
      <c r="C696">
        <v>75317943</v>
      </c>
      <c r="D696">
        <v>44573642</v>
      </c>
      <c r="E696">
        <v>30570983</v>
      </c>
      <c r="F696">
        <v>1</v>
      </c>
      <c r="G696">
        <v>30570983</v>
      </c>
      <c r="H696">
        <v>1</v>
      </c>
      <c r="I696" t="s">
        <v>678</v>
      </c>
      <c r="J696" t="s">
        <v>3</v>
      </c>
      <c r="K696" t="s">
        <v>679</v>
      </c>
      <c r="L696">
        <v>1191</v>
      </c>
      <c r="N696">
        <v>1013</v>
      </c>
      <c r="O696" t="s">
        <v>680</v>
      </c>
      <c r="P696" t="s">
        <v>680</v>
      </c>
      <c r="Q696">
        <v>1</v>
      </c>
      <c r="W696">
        <v>0</v>
      </c>
      <c r="X696">
        <v>476480486</v>
      </c>
      <c r="Y696">
        <f>(AT696*1.15)</f>
        <v>23</v>
      </c>
      <c r="AA696">
        <v>0</v>
      </c>
      <c r="AB696">
        <v>0</v>
      </c>
      <c r="AC696">
        <v>0</v>
      </c>
      <c r="AD696">
        <v>0</v>
      </c>
      <c r="AE696">
        <v>0</v>
      </c>
      <c r="AF696">
        <v>0</v>
      </c>
      <c r="AG696">
        <v>0</v>
      </c>
      <c r="AH696">
        <v>0</v>
      </c>
      <c r="AI696">
        <v>1</v>
      </c>
      <c r="AJ696">
        <v>1</v>
      </c>
      <c r="AK696">
        <v>1</v>
      </c>
      <c r="AL696">
        <v>1</v>
      </c>
      <c r="AM696">
        <v>-2</v>
      </c>
      <c r="AN696">
        <v>0</v>
      </c>
      <c r="AO696">
        <v>1</v>
      </c>
      <c r="AP696">
        <v>1</v>
      </c>
      <c r="AQ696">
        <v>0</v>
      </c>
      <c r="AR696">
        <v>0</v>
      </c>
      <c r="AS696" t="s">
        <v>3</v>
      </c>
      <c r="AT696">
        <v>20</v>
      </c>
      <c r="AU696" t="s">
        <v>95</v>
      </c>
      <c r="AV696">
        <v>1</v>
      </c>
      <c r="AW696">
        <v>2</v>
      </c>
      <c r="AX696">
        <v>75317949</v>
      </c>
      <c r="AY696">
        <v>1</v>
      </c>
      <c r="AZ696">
        <v>0</v>
      </c>
      <c r="BA696">
        <v>680</v>
      </c>
      <c r="BB696">
        <v>0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0</v>
      </c>
      <c r="BL696">
        <v>0</v>
      </c>
      <c r="BM696">
        <v>0</v>
      </c>
      <c r="BN696">
        <v>0</v>
      </c>
      <c r="BO696">
        <v>0</v>
      </c>
      <c r="BP696">
        <v>0</v>
      </c>
      <c r="BQ696">
        <v>0</v>
      </c>
      <c r="BR696">
        <v>0</v>
      </c>
      <c r="BS696">
        <v>0</v>
      </c>
      <c r="BT696">
        <v>0</v>
      </c>
      <c r="BU696">
        <v>0</v>
      </c>
      <c r="BV696">
        <v>0</v>
      </c>
      <c r="BW696">
        <v>0</v>
      </c>
      <c r="CU696">
        <f>ROUND(AT696*Source!I428*AH696*AL696,2)</f>
        <v>0</v>
      </c>
      <c r="CV696">
        <f>ROUND(Y696*Source!I428,9)</f>
        <v>28.580719999999999</v>
      </c>
      <c r="CW696">
        <v>0</v>
      </c>
      <c r="CX696">
        <f>ROUND(Y696*Source!I428,9)</f>
        <v>28.580719999999999</v>
      </c>
      <c r="CY696">
        <f>AD696</f>
        <v>0</v>
      </c>
      <c r="CZ696">
        <f>AH696</f>
        <v>0</v>
      </c>
      <c r="DA696">
        <f>AL696</f>
        <v>1</v>
      </c>
      <c r="DB696">
        <f>ROUND((ROUND(AT696*CZ696,2)*1.15),6)</f>
        <v>0</v>
      </c>
      <c r="DC696">
        <f>ROUND((ROUND(AT696*AG696,2)*1.15),6)</f>
        <v>0</v>
      </c>
      <c r="DD696" t="s">
        <v>3</v>
      </c>
      <c r="DE696" t="s">
        <v>3</v>
      </c>
      <c r="DF696">
        <f t="shared" si="330"/>
        <v>0</v>
      </c>
      <c r="DG696">
        <f t="shared" si="304"/>
        <v>0</v>
      </c>
      <c r="DH696">
        <f t="shared" si="305"/>
        <v>0</v>
      </c>
      <c r="DI696">
        <f t="shared" si="306"/>
        <v>0</v>
      </c>
      <c r="DJ696">
        <f>DI696</f>
        <v>0</v>
      </c>
      <c r="DK696">
        <v>0</v>
      </c>
      <c r="DL696" t="s">
        <v>3</v>
      </c>
      <c r="DM696">
        <v>0</v>
      </c>
      <c r="DN696" t="s">
        <v>3</v>
      </c>
      <c r="DO696">
        <v>0</v>
      </c>
    </row>
    <row r="697" spans="1:119" x14ac:dyDescent="0.25">
      <c r="A697">
        <f>ROW(Source!A428)</f>
        <v>428</v>
      </c>
      <c r="B697">
        <v>75316143</v>
      </c>
      <c r="C697">
        <v>75317943</v>
      </c>
      <c r="D697">
        <v>65153288</v>
      </c>
      <c r="E697">
        <v>1</v>
      </c>
      <c r="F697">
        <v>1</v>
      </c>
      <c r="G697">
        <v>30570983</v>
      </c>
      <c r="H697">
        <v>2</v>
      </c>
      <c r="I697" t="s">
        <v>692</v>
      </c>
      <c r="J697" t="s">
        <v>693</v>
      </c>
      <c r="K697" t="s">
        <v>694</v>
      </c>
      <c r="L697">
        <v>1368</v>
      </c>
      <c r="N697">
        <v>1011</v>
      </c>
      <c r="O697" t="s">
        <v>695</v>
      </c>
      <c r="P697" t="s">
        <v>695</v>
      </c>
      <c r="Q697">
        <v>1</v>
      </c>
      <c r="W697">
        <v>0</v>
      </c>
      <c r="X697">
        <v>-7781208</v>
      </c>
      <c r="Y697">
        <f>(AT697*1.25)</f>
        <v>0.41250000000000003</v>
      </c>
      <c r="AA697">
        <v>0</v>
      </c>
      <c r="AB697">
        <v>87.01</v>
      </c>
      <c r="AC697">
        <v>13.21</v>
      </c>
      <c r="AD697">
        <v>0</v>
      </c>
      <c r="AE697">
        <v>0</v>
      </c>
      <c r="AF697">
        <v>83.1</v>
      </c>
      <c r="AG697">
        <v>12.62</v>
      </c>
      <c r="AH697">
        <v>0</v>
      </c>
      <c r="AI697">
        <v>1</v>
      </c>
      <c r="AJ697">
        <v>1</v>
      </c>
      <c r="AK697">
        <v>1</v>
      </c>
      <c r="AL697">
        <v>1</v>
      </c>
      <c r="AM697">
        <v>2</v>
      </c>
      <c r="AN697">
        <v>0</v>
      </c>
      <c r="AO697">
        <v>1</v>
      </c>
      <c r="AP697">
        <v>1</v>
      </c>
      <c r="AQ697">
        <v>0</v>
      </c>
      <c r="AR697">
        <v>0</v>
      </c>
      <c r="AS697" t="s">
        <v>3</v>
      </c>
      <c r="AT697">
        <v>0.33</v>
      </c>
      <c r="AU697" t="s">
        <v>94</v>
      </c>
      <c r="AV697">
        <v>0</v>
      </c>
      <c r="AW697">
        <v>2</v>
      </c>
      <c r="AX697">
        <v>75317950</v>
      </c>
      <c r="AY697">
        <v>1</v>
      </c>
      <c r="AZ697">
        <v>2048</v>
      </c>
      <c r="BA697">
        <v>681</v>
      </c>
      <c r="BB697">
        <v>0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0</v>
      </c>
      <c r="BK697">
        <v>0</v>
      </c>
      <c r="BL697">
        <v>0</v>
      </c>
      <c r="BM697">
        <v>0</v>
      </c>
      <c r="BN697">
        <v>0</v>
      </c>
      <c r="BO697">
        <v>0</v>
      </c>
      <c r="BP697">
        <v>0</v>
      </c>
      <c r="BQ697">
        <v>0</v>
      </c>
      <c r="BR697">
        <v>0</v>
      </c>
      <c r="BS697">
        <v>0</v>
      </c>
      <c r="BT697">
        <v>0</v>
      </c>
      <c r="BU697">
        <v>0</v>
      </c>
      <c r="BV697">
        <v>0</v>
      </c>
      <c r="BW697">
        <v>0</v>
      </c>
      <c r="CV697">
        <v>0</v>
      </c>
      <c r="CW697">
        <f>ROUND(Y697*Source!I428*DO697,9)</f>
        <v>0</v>
      </c>
      <c r="CX697">
        <f>ROUND(Y697*Source!I428,9)</f>
        <v>0.51258899999999996</v>
      </c>
      <c r="CY697">
        <f>AB697</f>
        <v>87.01</v>
      </c>
      <c r="CZ697">
        <f>AF697</f>
        <v>83.1</v>
      </c>
      <c r="DA697">
        <f>AJ697</f>
        <v>1</v>
      </c>
      <c r="DB697">
        <f>ROUND((ROUND(AT697*CZ697,2)*1.25),6)</f>
        <v>34.274999999999999</v>
      </c>
      <c r="DC697">
        <f>ROUND((ROUND(AT697*AG697,2)*1.25),6)</f>
        <v>5.2</v>
      </c>
      <c r="DD697" t="s">
        <v>3</v>
      </c>
      <c r="DE697" t="s">
        <v>3</v>
      </c>
      <c r="DF697">
        <f t="shared" si="330"/>
        <v>0</v>
      </c>
      <c r="DG697">
        <f t="shared" si="304"/>
        <v>42.6</v>
      </c>
      <c r="DH697">
        <f t="shared" si="305"/>
        <v>6.47</v>
      </c>
      <c r="DI697">
        <f t="shared" si="306"/>
        <v>0</v>
      </c>
      <c r="DJ697">
        <f>DG697</f>
        <v>42.6</v>
      </c>
      <c r="DK697">
        <v>0</v>
      </c>
      <c r="DL697" t="s">
        <v>3</v>
      </c>
      <c r="DM697">
        <v>0</v>
      </c>
      <c r="DN697" t="s">
        <v>3</v>
      </c>
      <c r="DO697">
        <v>0</v>
      </c>
    </row>
    <row r="698" spans="1:119" x14ac:dyDescent="0.25">
      <c r="A698">
        <f>ROW(Source!A428)</f>
        <v>428</v>
      </c>
      <c r="B698">
        <v>75316143</v>
      </c>
      <c r="C698">
        <v>75317943</v>
      </c>
      <c r="D698">
        <v>65152808</v>
      </c>
      <c r="E698">
        <v>1</v>
      </c>
      <c r="F698">
        <v>1</v>
      </c>
      <c r="G698">
        <v>30570983</v>
      </c>
      <c r="H698">
        <v>2</v>
      </c>
      <c r="I698" t="s">
        <v>738</v>
      </c>
      <c r="J698" t="s">
        <v>739</v>
      </c>
      <c r="K698" t="s">
        <v>740</v>
      </c>
      <c r="L698">
        <v>1368</v>
      </c>
      <c r="N698">
        <v>1011</v>
      </c>
      <c r="O698" t="s">
        <v>695</v>
      </c>
      <c r="P698" t="s">
        <v>695</v>
      </c>
      <c r="Q698">
        <v>1</v>
      </c>
      <c r="W698">
        <v>0</v>
      </c>
      <c r="X698">
        <v>-745462276</v>
      </c>
      <c r="Y698">
        <f>(AT698*1.25)</f>
        <v>4.6000000000000005</v>
      </c>
      <c r="AA698">
        <v>0</v>
      </c>
      <c r="AB698">
        <v>12.9</v>
      </c>
      <c r="AC698">
        <v>0</v>
      </c>
      <c r="AD698">
        <v>0</v>
      </c>
      <c r="AE698">
        <v>0</v>
      </c>
      <c r="AF698">
        <v>12.32</v>
      </c>
      <c r="AG698">
        <v>0</v>
      </c>
      <c r="AH698">
        <v>0</v>
      </c>
      <c r="AI698">
        <v>1</v>
      </c>
      <c r="AJ698">
        <v>1</v>
      </c>
      <c r="AK698">
        <v>1</v>
      </c>
      <c r="AL698">
        <v>1</v>
      </c>
      <c r="AM698">
        <v>2</v>
      </c>
      <c r="AN698">
        <v>0</v>
      </c>
      <c r="AO698">
        <v>1</v>
      </c>
      <c r="AP698">
        <v>1</v>
      </c>
      <c r="AQ698">
        <v>0</v>
      </c>
      <c r="AR698">
        <v>0</v>
      </c>
      <c r="AS698" t="s">
        <v>3</v>
      </c>
      <c r="AT698">
        <v>3.68</v>
      </c>
      <c r="AU698" t="s">
        <v>94</v>
      </c>
      <c r="AV698">
        <v>0</v>
      </c>
      <c r="AW698">
        <v>2</v>
      </c>
      <c r="AX698">
        <v>75317951</v>
      </c>
      <c r="AY698">
        <v>1</v>
      </c>
      <c r="AZ698">
        <v>2048</v>
      </c>
      <c r="BA698">
        <v>682</v>
      </c>
      <c r="BB698">
        <v>0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0</v>
      </c>
      <c r="BN698">
        <v>0</v>
      </c>
      <c r="BO698">
        <v>0</v>
      </c>
      <c r="BP698">
        <v>0</v>
      </c>
      <c r="BQ698">
        <v>0</v>
      </c>
      <c r="BR698">
        <v>0</v>
      </c>
      <c r="BS698">
        <v>0</v>
      </c>
      <c r="BT698">
        <v>0</v>
      </c>
      <c r="BU698">
        <v>0</v>
      </c>
      <c r="BV698">
        <v>0</v>
      </c>
      <c r="BW698">
        <v>0</v>
      </c>
      <c r="CV698">
        <v>0</v>
      </c>
      <c r="CW698">
        <f>ROUND(Y698*Source!I428*DO698,9)</f>
        <v>0</v>
      </c>
      <c r="CX698">
        <f>ROUND(Y698*Source!I428,9)</f>
        <v>5.7161439999999999</v>
      </c>
      <c r="CY698">
        <f>AB698</f>
        <v>12.9</v>
      </c>
      <c r="CZ698">
        <f>AF698</f>
        <v>12.32</v>
      </c>
      <c r="DA698">
        <f>AJ698</f>
        <v>1</v>
      </c>
      <c r="DB698">
        <f>ROUND((ROUND(AT698*CZ698,2)*1.25),6)</f>
        <v>56.674999999999997</v>
      </c>
      <c r="DC698">
        <f>ROUND((ROUND(AT698*AG698,2)*1.25),6)</f>
        <v>0</v>
      </c>
      <c r="DD698" t="s">
        <v>3</v>
      </c>
      <c r="DE698" t="s">
        <v>3</v>
      </c>
      <c r="DF698">
        <f t="shared" si="330"/>
        <v>0</v>
      </c>
      <c r="DG698">
        <f t="shared" si="304"/>
        <v>70.42</v>
      </c>
      <c r="DH698">
        <f t="shared" si="305"/>
        <v>0</v>
      </c>
      <c r="DI698">
        <f t="shared" si="306"/>
        <v>0</v>
      </c>
      <c r="DJ698">
        <f>DG698</f>
        <v>70.42</v>
      </c>
      <c r="DK698">
        <v>0</v>
      </c>
      <c r="DL698" t="s">
        <v>3</v>
      </c>
      <c r="DM698">
        <v>0</v>
      </c>
      <c r="DN698" t="s">
        <v>3</v>
      </c>
      <c r="DO698">
        <v>0</v>
      </c>
    </row>
    <row r="699" spans="1:119" x14ac:dyDescent="0.25">
      <c r="A699">
        <f>ROW(Source!A428)</f>
        <v>428</v>
      </c>
      <c r="B699">
        <v>75316143</v>
      </c>
      <c r="C699">
        <v>75317943</v>
      </c>
      <c r="D699">
        <v>66317006</v>
      </c>
      <c r="E699">
        <v>1</v>
      </c>
      <c r="F699">
        <v>1</v>
      </c>
      <c r="G699">
        <v>30570983</v>
      </c>
      <c r="H699">
        <v>3</v>
      </c>
      <c r="I699" t="s">
        <v>186</v>
      </c>
      <c r="J699" t="s">
        <v>188</v>
      </c>
      <c r="K699" t="s">
        <v>187</v>
      </c>
      <c r="L699">
        <v>1327</v>
      </c>
      <c r="N699">
        <v>1005</v>
      </c>
      <c r="O699" t="s">
        <v>103</v>
      </c>
      <c r="P699" t="s">
        <v>103</v>
      </c>
      <c r="Q699">
        <v>1</v>
      </c>
      <c r="W699">
        <v>0</v>
      </c>
      <c r="X699">
        <v>1153590966</v>
      </c>
      <c r="Y699">
        <f>AT699</f>
        <v>112</v>
      </c>
      <c r="AA699">
        <v>322.99</v>
      </c>
      <c r="AB699">
        <v>0</v>
      </c>
      <c r="AC699">
        <v>0</v>
      </c>
      <c r="AD699">
        <v>0</v>
      </c>
      <c r="AE699">
        <v>47.78</v>
      </c>
      <c r="AF699">
        <v>0</v>
      </c>
      <c r="AG699">
        <v>0</v>
      </c>
      <c r="AH699">
        <v>0</v>
      </c>
      <c r="AI699">
        <v>6.76</v>
      </c>
      <c r="AJ699">
        <v>1</v>
      </c>
      <c r="AK699">
        <v>1</v>
      </c>
      <c r="AL699">
        <v>1</v>
      </c>
      <c r="AM699">
        <v>-2</v>
      </c>
      <c r="AN699">
        <v>0</v>
      </c>
      <c r="AO699">
        <v>0</v>
      </c>
      <c r="AP699">
        <v>1</v>
      </c>
      <c r="AQ699">
        <v>0</v>
      </c>
      <c r="AR699">
        <v>0</v>
      </c>
      <c r="AS699" t="s">
        <v>3</v>
      </c>
      <c r="AT699">
        <v>112</v>
      </c>
      <c r="AU699" t="s">
        <v>3</v>
      </c>
      <c r="AV699">
        <v>0</v>
      </c>
      <c r="AW699">
        <v>1</v>
      </c>
      <c r="AX699">
        <v>-1</v>
      </c>
      <c r="AY699">
        <v>0</v>
      </c>
      <c r="AZ699">
        <v>0</v>
      </c>
      <c r="BA699" t="s">
        <v>3</v>
      </c>
      <c r="BB699">
        <v>0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0</v>
      </c>
      <c r="BK699">
        <v>0</v>
      </c>
      <c r="BL699">
        <v>0</v>
      </c>
      <c r="BM699">
        <v>0</v>
      </c>
      <c r="BN699">
        <v>0</v>
      </c>
      <c r="BO699">
        <v>0</v>
      </c>
      <c r="BP699">
        <v>0</v>
      </c>
      <c r="BQ699">
        <v>0</v>
      </c>
      <c r="BR699">
        <v>0</v>
      </c>
      <c r="BS699">
        <v>0</v>
      </c>
      <c r="BT699">
        <v>0</v>
      </c>
      <c r="BU699">
        <v>0</v>
      </c>
      <c r="BV699">
        <v>0</v>
      </c>
      <c r="BW699">
        <v>0</v>
      </c>
      <c r="CV699">
        <v>0</v>
      </c>
      <c r="CW699">
        <v>0</v>
      </c>
      <c r="CX699">
        <f>ROUND(Y699*Source!I428,9)</f>
        <v>139.17568</v>
      </c>
      <c r="CY699">
        <f>AA699</f>
        <v>322.99</v>
      </c>
      <c r="CZ699">
        <f>AE699</f>
        <v>47.78</v>
      </c>
      <c r="DA699">
        <f>AI699</f>
        <v>6.76</v>
      </c>
      <c r="DB699">
        <f>ROUND(ROUND(AT699*CZ699,2),6)</f>
        <v>5351.36</v>
      </c>
      <c r="DC699">
        <f>ROUND(ROUND(AT699*AG699,2),6)</f>
        <v>0</v>
      </c>
      <c r="DD699" t="s">
        <v>3</v>
      </c>
      <c r="DE699" t="s">
        <v>3</v>
      </c>
      <c r="DF699">
        <f>ROUND(ROUND(AE699*AI699,2)*CX699,2)</f>
        <v>44952.35</v>
      </c>
      <c r="DG699">
        <f t="shared" si="304"/>
        <v>0</v>
      </c>
      <c r="DH699">
        <f t="shared" si="305"/>
        <v>0</v>
      </c>
      <c r="DI699">
        <f t="shared" si="306"/>
        <v>0</v>
      </c>
      <c r="DJ699">
        <f>DF699</f>
        <v>44952.35</v>
      </c>
      <c r="DK699">
        <v>0</v>
      </c>
      <c r="DL699" t="s">
        <v>3</v>
      </c>
      <c r="DM699">
        <v>0</v>
      </c>
      <c r="DN699" t="s">
        <v>3</v>
      </c>
      <c r="DO699">
        <v>0</v>
      </c>
    </row>
    <row r="700" spans="1:119" x14ac:dyDescent="0.25">
      <c r="A700">
        <f>ROW(Source!A428)</f>
        <v>428</v>
      </c>
      <c r="B700">
        <v>75316143</v>
      </c>
      <c r="C700">
        <v>75317943</v>
      </c>
      <c r="D700">
        <v>64818881</v>
      </c>
      <c r="E700">
        <v>1</v>
      </c>
      <c r="F700">
        <v>1</v>
      </c>
      <c r="G700">
        <v>30570983</v>
      </c>
      <c r="H700">
        <v>3</v>
      </c>
      <c r="I700" t="s">
        <v>747</v>
      </c>
      <c r="J700" t="s">
        <v>748</v>
      </c>
      <c r="K700" t="s">
        <v>749</v>
      </c>
      <c r="L700">
        <v>1348</v>
      </c>
      <c r="N700">
        <v>1009</v>
      </c>
      <c r="O700" t="s">
        <v>137</v>
      </c>
      <c r="P700" t="s">
        <v>137</v>
      </c>
      <c r="Q700">
        <v>1000</v>
      </c>
      <c r="W700">
        <v>0</v>
      </c>
      <c r="X700">
        <v>-1122154991</v>
      </c>
      <c r="Y700">
        <f>AT700</f>
        <v>0.24</v>
      </c>
      <c r="AA700">
        <v>18910.8</v>
      </c>
      <c r="AB700">
        <v>0</v>
      </c>
      <c r="AC700">
        <v>0</v>
      </c>
      <c r="AD700">
        <v>0</v>
      </c>
      <c r="AE700">
        <v>18910.8</v>
      </c>
      <c r="AF700">
        <v>0</v>
      </c>
      <c r="AG700">
        <v>0</v>
      </c>
      <c r="AH700">
        <v>0</v>
      </c>
      <c r="AI700">
        <v>1</v>
      </c>
      <c r="AJ700">
        <v>1</v>
      </c>
      <c r="AK700">
        <v>1</v>
      </c>
      <c r="AL700">
        <v>1</v>
      </c>
      <c r="AM700">
        <v>2</v>
      </c>
      <c r="AN700">
        <v>0</v>
      </c>
      <c r="AO700">
        <v>1</v>
      </c>
      <c r="AP700">
        <v>1</v>
      </c>
      <c r="AQ700">
        <v>0</v>
      </c>
      <c r="AR700">
        <v>0</v>
      </c>
      <c r="AS700" t="s">
        <v>3</v>
      </c>
      <c r="AT700">
        <v>0.24</v>
      </c>
      <c r="AU700" t="s">
        <v>3</v>
      </c>
      <c r="AV700">
        <v>0</v>
      </c>
      <c r="AW700">
        <v>2</v>
      </c>
      <c r="AX700">
        <v>75317952</v>
      </c>
      <c r="AY700">
        <v>1</v>
      </c>
      <c r="AZ700">
        <v>0</v>
      </c>
      <c r="BA700">
        <v>683</v>
      </c>
      <c r="BB700">
        <v>0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0</v>
      </c>
      <c r="BN700">
        <v>0</v>
      </c>
      <c r="BO700">
        <v>0</v>
      </c>
      <c r="BP700">
        <v>0</v>
      </c>
      <c r="BQ700">
        <v>0</v>
      </c>
      <c r="BR700">
        <v>0</v>
      </c>
      <c r="BS700">
        <v>0</v>
      </c>
      <c r="BT700">
        <v>0</v>
      </c>
      <c r="BU700">
        <v>0</v>
      </c>
      <c r="BV700">
        <v>0</v>
      </c>
      <c r="BW700">
        <v>0</v>
      </c>
      <c r="CV700">
        <v>0</v>
      </c>
      <c r="CW700">
        <v>0</v>
      </c>
      <c r="CX700">
        <f>ROUND(Y700*Source!I428,9)</f>
        <v>0.29823359999999999</v>
      </c>
      <c r="CY700">
        <f>AA700</f>
        <v>18910.8</v>
      </c>
      <c r="CZ700">
        <f>AE700</f>
        <v>18910.8</v>
      </c>
      <c r="DA700">
        <f>AI700</f>
        <v>1</v>
      </c>
      <c r="DB700">
        <f>ROUND(ROUND(AT700*CZ700,2),6)</f>
        <v>4538.59</v>
      </c>
      <c r="DC700">
        <f>ROUND(ROUND(AT700*AG700,2),6)</f>
        <v>0</v>
      </c>
      <c r="DD700" t="s">
        <v>3</v>
      </c>
      <c r="DE700" t="s">
        <v>3</v>
      </c>
      <c r="DF700">
        <f t="shared" ref="DF700:DF723" si="331">ROUND(ROUND(AE700,2)*CX700,2)</f>
        <v>5639.84</v>
      </c>
      <c r="DG700">
        <f t="shared" si="304"/>
        <v>0</v>
      </c>
      <c r="DH700">
        <f t="shared" si="305"/>
        <v>0</v>
      </c>
      <c r="DI700">
        <f t="shared" si="306"/>
        <v>0</v>
      </c>
      <c r="DJ700">
        <f>DF700</f>
        <v>5639.84</v>
      </c>
      <c r="DK700">
        <v>0</v>
      </c>
      <c r="DL700" t="s">
        <v>3</v>
      </c>
      <c r="DM700">
        <v>0</v>
      </c>
      <c r="DN700" t="s">
        <v>3</v>
      </c>
      <c r="DO700">
        <v>0</v>
      </c>
    </row>
    <row r="701" spans="1:119" x14ac:dyDescent="0.25">
      <c r="A701">
        <f>ROW(Source!A431)</f>
        <v>431</v>
      </c>
      <c r="B701">
        <v>75316141</v>
      </c>
      <c r="C701">
        <v>75317955</v>
      </c>
      <c r="D701">
        <v>44573642</v>
      </c>
      <c r="E701">
        <v>30570983</v>
      </c>
      <c r="F701">
        <v>1</v>
      </c>
      <c r="G701">
        <v>30570983</v>
      </c>
      <c r="H701">
        <v>1</v>
      </c>
      <c r="I701" t="s">
        <v>678</v>
      </c>
      <c r="J701" t="s">
        <v>3</v>
      </c>
      <c r="K701" t="s">
        <v>679</v>
      </c>
      <c r="L701">
        <v>1191</v>
      </c>
      <c r="N701">
        <v>1013</v>
      </c>
      <c r="O701" t="s">
        <v>680</v>
      </c>
      <c r="P701" t="s">
        <v>680</v>
      </c>
      <c r="Q701">
        <v>1</v>
      </c>
      <c r="W701">
        <v>0</v>
      </c>
      <c r="X701">
        <v>476480486</v>
      </c>
      <c r="Y701">
        <f>(AT701*1.15)</f>
        <v>59.201999999999991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0</v>
      </c>
      <c r="AH701">
        <v>0</v>
      </c>
      <c r="AI701">
        <v>1</v>
      </c>
      <c r="AJ701">
        <v>1</v>
      </c>
      <c r="AK701">
        <v>1</v>
      </c>
      <c r="AL701">
        <v>1</v>
      </c>
      <c r="AM701">
        <v>5</v>
      </c>
      <c r="AN701">
        <v>0</v>
      </c>
      <c r="AO701">
        <v>1</v>
      </c>
      <c r="AP701">
        <v>1</v>
      </c>
      <c r="AQ701">
        <v>0</v>
      </c>
      <c r="AR701">
        <v>0</v>
      </c>
      <c r="AS701" t="s">
        <v>3</v>
      </c>
      <c r="AT701">
        <v>51.48</v>
      </c>
      <c r="AU701" t="s">
        <v>95</v>
      </c>
      <c r="AV701">
        <v>1</v>
      </c>
      <c r="AW701">
        <v>2</v>
      </c>
      <c r="AX701">
        <v>75317972</v>
      </c>
      <c r="AY701">
        <v>1</v>
      </c>
      <c r="AZ701">
        <v>2048</v>
      </c>
      <c r="BA701">
        <v>685</v>
      </c>
      <c r="BB701">
        <v>0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0</v>
      </c>
      <c r="BK701">
        <v>0</v>
      </c>
      <c r="BL701">
        <v>0</v>
      </c>
      <c r="BM701">
        <v>0</v>
      </c>
      <c r="BN701">
        <v>0</v>
      </c>
      <c r="BO701">
        <v>0</v>
      </c>
      <c r="BP701">
        <v>0</v>
      </c>
      <c r="BQ701">
        <v>0</v>
      </c>
      <c r="BR701">
        <v>0</v>
      </c>
      <c r="BS701">
        <v>0</v>
      </c>
      <c r="BT701">
        <v>0</v>
      </c>
      <c r="BU701">
        <v>0</v>
      </c>
      <c r="BV701">
        <v>0</v>
      </c>
      <c r="BW701">
        <v>0</v>
      </c>
      <c r="CU701">
        <f>ROUND(AT701*Source!I431*AH701*AL701,2)</f>
        <v>0</v>
      </c>
      <c r="CV701">
        <f>ROUND(Y701*Source!I431,9)</f>
        <v>34.810775999999997</v>
      </c>
      <c r="CW701">
        <v>0</v>
      </c>
      <c r="CX701">
        <f>ROUND(Y701*Source!I431,9)</f>
        <v>34.810775999999997</v>
      </c>
      <c r="CY701">
        <f>AD701</f>
        <v>0</v>
      </c>
      <c r="CZ701">
        <f>AH701</f>
        <v>0</v>
      </c>
      <c r="DA701">
        <f>AL701</f>
        <v>1</v>
      </c>
      <c r="DB701">
        <f>ROUND((ROUND(AT701*CZ701,2)*1.15),6)</f>
        <v>0</v>
      </c>
      <c r="DC701">
        <f>ROUND((ROUND(AT701*AG701,2)*1.15),6)</f>
        <v>0</v>
      </c>
      <c r="DD701" t="s">
        <v>3</v>
      </c>
      <c r="DE701" t="s">
        <v>3</v>
      </c>
      <c r="DF701">
        <f t="shared" si="331"/>
        <v>0</v>
      </c>
      <c r="DG701">
        <f t="shared" si="304"/>
        <v>0</v>
      </c>
      <c r="DH701">
        <f t="shared" si="305"/>
        <v>0</v>
      </c>
      <c r="DI701">
        <f t="shared" si="306"/>
        <v>0</v>
      </c>
      <c r="DJ701">
        <f>DI701</f>
        <v>0</v>
      </c>
      <c r="DK701">
        <v>0</v>
      </c>
      <c r="DL701" t="s">
        <v>3</v>
      </c>
      <c r="DM701">
        <v>0</v>
      </c>
      <c r="DN701" t="s">
        <v>3</v>
      </c>
      <c r="DO701">
        <v>0</v>
      </c>
    </row>
    <row r="702" spans="1:119" x14ac:dyDescent="0.25">
      <c r="A702">
        <f>ROW(Source!A431)</f>
        <v>431</v>
      </c>
      <c r="B702">
        <v>75316141</v>
      </c>
      <c r="C702">
        <v>75317955</v>
      </c>
      <c r="D702">
        <v>65153288</v>
      </c>
      <c r="E702">
        <v>1</v>
      </c>
      <c r="F702">
        <v>1</v>
      </c>
      <c r="G702">
        <v>30570983</v>
      </c>
      <c r="H702">
        <v>2</v>
      </c>
      <c r="I702" t="s">
        <v>692</v>
      </c>
      <c r="J702" t="s">
        <v>693</v>
      </c>
      <c r="K702" t="s">
        <v>694</v>
      </c>
      <c r="L702">
        <v>1368</v>
      </c>
      <c r="N702">
        <v>1011</v>
      </c>
      <c r="O702" t="s">
        <v>695</v>
      </c>
      <c r="P702" t="s">
        <v>695</v>
      </c>
      <c r="Q702">
        <v>1</v>
      </c>
      <c r="W702">
        <v>0</v>
      </c>
      <c r="X702">
        <v>-7781208</v>
      </c>
      <c r="Y702">
        <f>(AT702*1.25)</f>
        <v>0.35000000000000003</v>
      </c>
      <c r="AA702">
        <v>0</v>
      </c>
      <c r="AB702">
        <v>83.1</v>
      </c>
      <c r="AC702">
        <v>12.62</v>
      </c>
      <c r="AD702">
        <v>0</v>
      </c>
      <c r="AE702">
        <v>0</v>
      </c>
      <c r="AF702">
        <v>83.1</v>
      </c>
      <c r="AG702">
        <v>12.62</v>
      </c>
      <c r="AH702">
        <v>0</v>
      </c>
      <c r="AI702">
        <v>1</v>
      </c>
      <c r="AJ702">
        <v>1</v>
      </c>
      <c r="AK702">
        <v>1</v>
      </c>
      <c r="AL702">
        <v>1</v>
      </c>
      <c r="AM702">
        <v>-2</v>
      </c>
      <c r="AN702">
        <v>0</v>
      </c>
      <c r="AO702">
        <v>1</v>
      </c>
      <c r="AP702">
        <v>1</v>
      </c>
      <c r="AQ702">
        <v>0</v>
      </c>
      <c r="AR702">
        <v>0</v>
      </c>
      <c r="AS702" t="s">
        <v>3</v>
      </c>
      <c r="AT702">
        <v>0.28000000000000003</v>
      </c>
      <c r="AU702" t="s">
        <v>94</v>
      </c>
      <c r="AV702">
        <v>0</v>
      </c>
      <c r="AW702">
        <v>2</v>
      </c>
      <c r="AX702">
        <v>75317973</v>
      </c>
      <c r="AY702">
        <v>1</v>
      </c>
      <c r="AZ702">
        <v>2048</v>
      </c>
      <c r="BA702">
        <v>686</v>
      </c>
      <c r="BB702">
        <v>0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0</v>
      </c>
      <c r="BK702">
        <v>0</v>
      </c>
      <c r="BL702">
        <v>0</v>
      </c>
      <c r="BM702">
        <v>0</v>
      </c>
      <c r="BN702">
        <v>0</v>
      </c>
      <c r="BO702">
        <v>0</v>
      </c>
      <c r="BP702">
        <v>0</v>
      </c>
      <c r="BQ702">
        <v>0</v>
      </c>
      <c r="BR702">
        <v>0</v>
      </c>
      <c r="BS702">
        <v>0</v>
      </c>
      <c r="BT702">
        <v>0</v>
      </c>
      <c r="BU702">
        <v>0</v>
      </c>
      <c r="BV702">
        <v>0</v>
      </c>
      <c r="BW702">
        <v>0</v>
      </c>
      <c r="CV702">
        <v>0</v>
      </c>
      <c r="CW702">
        <f>ROUND(Y702*Source!I431*DO702,9)</f>
        <v>0</v>
      </c>
      <c r="CX702">
        <f>ROUND(Y702*Source!I431,9)</f>
        <v>0.20580000000000001</v>
      </c>
      <c r="CY702">
        <f>AB702</f>
        <v>83.1</v>
      </c>
      <c r="CZ702">
        <f>AF702</f>
        <v>83.1</v>
      </c>
      <c r="DA702">
        <f>AJ702</f>
        <v>1</v>
      </c>
      <c r="DB702">
        <f>ROUND((ROUND(AT702*CZ702,2)*1.25),6)</f>
        <v>29.087499999999999</v>
      </c>
      <c r="DC702">
        <f>ROUND((ROUND(AT702*AG702,2)*1.25),6)</f>
        <v>4.4124999999999996</v>
      </c>
      <c r="DD702" t="s">
        <v>3</v>
      </c>
      <c r="DE702" t="s">
        <v>3</v>
      </c>
      <c r="DF702">
        <f t="shared" si="331"/>
        <v>0</v>
      </c>
      <c r="DG702">
        <f t="shared" si="304"/>
        <v>17.100000000000001</v>
      </c>
      <c r="DH702">
        <f t="shared" si="305"/>
        <v>2.6</v>
      </c>
      <c r="DI702">
        <f t="shared" si="306"/>
        <v>0</v>
      </c>
      <c r="DJ702">
        <f>DG702</f>
        <v>17.100000000000001</v>
      </c>
      <c r="DK702">
        <v>0</v>
      </c>
      <c r="DL702" t="s">
        <v>3</v>
      </c>
      <c r="DM702">
        <v>0</v>
      </c>
      <c r="DN702" t="s">
        <v>3</v>
      </c>
      <c r="DO702">
        <v>0</v>
      </c>
    </row>
    <row r="703" spans="1:119" x14ac:dyDescent="0.25">
      <c r="A703">
        <f>ROW(Source!A431)</f>
        <v>431</v>
      </c>
      <c r="B703">
        <v>75316141</v>
      </c>
      <c r="C703">
        <v>75317955</v>
      </c>
      <c r="D703">
        <v>65152701</v>
      </c>
      <c r="E703">
        <v>1</v>
      </c>
      <c r="F703">
        <v>1</v>
      </c>
      <c r="G703">
        <v>30570983</v>
      </c>
      <c r="H703">
        <v>2</v>
      </c>
      <c r="I703" t="s">
        <v>705</v>
      </c>
      <c r="J703" t="s">
        <v>706</v>
      </c>
      <c r="K703" t="s">
        <v>707</v>
      </c>
      <c r="L703">
        <v>1368</v>
      </c>
      <c r="N703">
        <v>1011</v>
      </c>
      <c r="O703" t="s">
        <v>695</v>
      </c>
      <c r="P703" t="s">
        <v>695</v>
      </c>
      <c r="Q703">
        <v>1</v>
      </c>
      <c r="W703">
        <v>0</v>
      </c>
      <c r="X703">
        <v>-1742332592</v>
      </c>
      <c r="Y703">
        <f>(AT703*1.25)</f>
        <v>0.61250000000000004</v>
      </c>
      <c r="AA703">
        <v>0</v>
      </c>
      <c r="AB703">
        <v>53.9</v>
      </c>
      <c r="AC703">
        <v>12.62</v>
      </c>
      <c r="AD703">
        <v>0</v>
      </c>
      <c r="AE703">
        <v>0</v>
      </c>
      <c r="AF703">
        <v>53.9</v>
      </c>
      <c r="AG703">
        <v>12.62</v>
      </c>
      <c r="AH703">
        <v>0</v>
      </c>
      <c r="AI703">
        <v>1</v>
      </c>
      <c r="AJ703">
        <v>1</v>
      </c>
      <c r="AK703">
        <v>1</v>
      </c>
      <c r="AL703">
        <v>1</v>
      </c>
      <c r="AM703">
        <v>-2</v>
      </c>
      <c r="AN703">
        <v>0</v>
      </c>
      <c r="AO703">
        <v>1</v>
      </c>
      <c r="AP703">
        <v>1</v>
      </c>
      <c r="AQ703">
        <v>0</v>
      </c>
      <c r="AR703">
        <v>0</v>
      </c>
      <c r="AS703" t="s">
        <v>3</v>
      </c>
      <c r="AT703">
        <v>0.49</v>
      </c>
      <c r="AU703" t="s">
        <v>94</v>
      </c>
      <c r="AV703">
        <v>0</v>
      </c>
      <c r="AW703">
        <v>2</v>
      </c>
      <c r="AX703">
        <v>75317974</v>
      </c>
      <c r="AY703">
        <v>1</v>
      </c>
      <c r="AZ703">
        <v>0</v>
      </c>
      <c r="BA703">
        <v>687</v>
      </c>
      <c r="BB703">
        <v>0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0</v>
      </c>
      <c r="BK703">
        <v>0</v>
      </c>
      <c r="BL703">
        <v>0</v>
      </c>
      <c r="BM703">
        <v>0</v>
      </c>
      <c r="BN703">
        <v>0</v>
      </c>
      <c r="BO703">
        <v>0</v>
      </c>
      <c r="BP703">
        <v>0</v>
      </c>
      <c r="BQ703">
        <v>0</v>
      </c>
      <c r="BR703">
        <v>0</v>
      </c>
      <c r="BS703">
        <v>0</v>
      </c>
      <c r="BT703">
        <v>0</v>
      </c>
      <c r="BU703">
        <v>0</v>
      </c>
      <c r="BV703">
        <v>0</v>
      </c>
      <c r="BW703">
        <v>0</v>
      </c>
      <c r="CV703">
        <v>0</v>
      </c>
      <c r="CW703">
        <f>ROUND(Y703*Source!I431*DO703,9)</f>
        <v>0</v>
      </c>
      <c r="CX703">
        <f>ROUND(Y703*Source!I431,9)</f>
        <v>0.36015000000000003</v>
      </c>
      <c r="CY703">
        <f>AB703</f>
        <v>53.9</v>
      </c>
      <c r="CZ703">
        <f>AF703</f>
        <v>53.9</v>
      </c>
      <c r="DA703">
        <f>AJ703</f>
        <v>1</v>
      </c>
      <c r="DB703">
        <f>ROUND((ROUND(AT703*CZ703,2)*1.25),6)</f>
        <v>33.012500000000003</v>
      </c>
      <c r="DC703">
        <f>ROUND((ROUND(AT703*AG703,2)*1.25),6)</f>
        <v>7.7249999999999996</v>
      </c>
      <c r="DD703" t="s">
        <v>3</v>
      </c>
      <c r="DE703" t="s">
        <v>3</v>
      </c>
      <c r="DF703">
        <f t="shared" si="331"/>
        <v>0</v>
      </c>
      <c r="DG703">
        <f t="shared" si="304"/>
        <v>19.41</v>
      </c>
      <c r="DH703">
        <f t="shared" si="305"/>
        <v>4.55</v>
      </c>
      <c r="DI703">
        <f t="shared" si="306"/>
        <v>0</v>
      </c>
      <c r="DJ703">
        <f>DG703</f>
        <v>19.41</v>
      </c>
      <c r="DK703">
        <v>0</v>
      </c>
      <c r="DL703" t="s">
        <v>3</v>
      </c>
      <c r="DM703">
        <v>0</v>
      </c>
      <c r="DN703" t="s">
        <v>3</v>
      </c>
      <c r="DO703">
        <v>0</v>
      </c>
    </row>
    <row r="704" spans="1:119" x14ac:dyDescent="0.25">
      <c r="A704">
        <f>ROW(Source!A431)</f>
        <v>431</v>
      </c>
      <c r="B704">
        <v>75316141</v>
      </c>
      <c r="C704">
        <v>75317955</v>
      </c>
      <c r="D704">
        <v>65152869</v>
      </c>
      <c r="E704">
        <v>1</v>
      </c>
      <c r="F704">
        <v>1</v>
      </c>
      <c r="G704">
        <v>30570983</v>
      </c>
      <c r="H704">
        <v>2</v>
      </c>
      <c r="I704" t="s">
        <v>708</v>
      </c>
      <c r="J704" t="s">
        <v>709</v>
      </c>
      <c r="K704" t="s">
        <v>710</v>
      </c>
      <c r="L704">
        <v>1368</v>
      </c>
      <c r="N704">
        <v>1011</v>
      </c>
      <c r="O704" t="s">
        <v>695</v>
      </c>
      <c r="P704" t="s">
        <v>695</v>
      </c>
      <c r="Q704">
        <v>1</v>
      </c>
      <c r="W704">
        <v>0</v>
      </c>
      <c r="X704">
        <v>1976627719</v>
      </c>
      <c r="Y704">
        <f>(AT704*1.25)</f>
        <v>0.8125</v>
      </c>
      <c r="AA704">
        <v>0</v>
      </c>
      <c r="AB704">
        <v>0.23</v>
      </c>
      <c r="AC704">
        <v>0</v>
      </c>
      <c r="AD704">
        <v>0</v>
      </c>
      <c r="AE704">
        <v>0</v>
      </c>
      <c r="AF704">
        <v>0.23</v>
      </c>
      <c r="AG704">
        <v>0</v>
      </c>
      <c r="AH704">
        <v>0</v>
      </c>
      <c r="AI704">
        <v>1</v>
      </c>
      <c r="AJ704">
        <v>1</v>
      </c>
      <c r="AK704">
        <v>1</v>
      </c>
      <c r="AL704">
        <v>1</v>
      </c>
      <c r="AM704">
        <v>-2</v>
      </c>
      <c r="AN704">
        <v>0</v>
      </c>
      <c r="AO704">
        <v>1</v>
      </c>
      <c r="AP704">
        <v>1</v>
      </c>
      <c r="AQ704">
        <v>0</v>
      </c>
      <c r="AR704">
        <v>0</v>
      </c>
      <c r="AS704" t="s">
        <v>3</v>
      </c>
      <c r="AT704">
        <v>0.65</v>
      </c>
      <c r="AU704" t="s">
        <v>94</v>
      </c>
      <c r="AV704">
        <v>0</v>
      </c>
      <c r="AW704">
        <v>2</v>
      </c>
      <c r="AX704">
        <v>75317975</v>
      </c>
      <c r="AY704">
        <v>1</v>
      </c>
      <c r="AZ704">
        <v>0</v>
      </c>
      <c r="BA704">
        <v>688</v>
      </c>
      <c r="BB704">
        <v>0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0</v>
      </c>
      <c r="BL704">
        <v>0</v>
      </c>
      <c r="BM704">
        <v>0</v>
      </c>
      <c r="BN704">
        <v>0</v>
      </c>
      <c r="BO704">
        <v>0</v>
      </c>
      <c r="BP704">
        <v>0</v>
      </c>
      <c r="BQ704">
        <v>0</v>
      </c>
      <c r="BR704">
        <v>0</v>
      </c>
      <c r="BS704">
        <v>0</v>
      </c>
      <c r="BT704">
        <v>0</v>
      </c>
      <c r="BU704">
        <v>0</v>
      </c>
      <c r="BV704">
        <v>0</v>
      </c>
      <c r="BW704">
        <v>0</v>
      </c>
      <c r="CV704">
        <v>0</v>
      </c>
      <c r="CW704">
        <f>ROUND(Y704*Source!I431*DO704,9)</f>
        <v>0</v>
      </c>
      <c r="CX704">
        <f>ROUND(Y704*Source!I431,9)</f>
        <v>0.47775000000000001</v>
      </c>
      <c r="CY704">
        <f>AB704</f>
        <v>0.23</v>
      </c>
      <c r="CZ704">
        <f>AF704</f>
        <v>0.23</v>
      </c>
      <c r="DA704">
        <f>AJ704</f>
        <v>1</v>
      </c>
      <c r="DB704">
        <f>ROUND((ROUND(AT704*CZ704,2)*1.25),6)</f>
        <v>0.1875</v>
      </c>
      <c r="DC704">
        <f>ROUND((ROUND(AT704*AG704,2)*1.25),6)</f>
        <v>0</v>
      </c>
      <c r="DD704" t="s">
        <v>3</v>
      </c>
      <c r="DE704" t="s">
        <v>3</v>
      </c>
      <c r="DF704">
        <f t="shared" si="331"/>
        <v>0</v>
      </c>
      <c r="DG704">
        <f t="shared" si="304"/>
        <v>0.11</v>
      </c>
      <c r="DH704">
        <f t="shared" si="305"/>
        <v>0</v>
      </c>
      <c r="DI704">
        <f t="shared" si="306"/>
        <v>0</v>
      </c>
      <c r="DJ704">
        <f>DG704</f>
        <v>0.11</v>
      </c>
      <c r="DK704">
        <v>0</v>
      </c>
      <c r="DL704" t="s">
        <v>3</v>
      </c>
      <c r="DM704">
        <v>0</v>
      </c>
      <c r="DN704" t="s">
        <v>3</v>
      </c>
      <c r="DO704">
        <v>0</v>
      </c>
    </row>
    <row r="705" spans="1:119" x14ac:dyDescent="0.25">
      <c r="A705">
        <f>ROW(Source!A431)</f>
        <v>431</v>
      </c>
      <c r="B705">
        <v>75316141</v>
      </c>
      <c r="C705">
        <v>75317955</v>
      </c>
      <c r="D705">
        <v>65152881</v>
      </c>
      <c r="E705">
        <v>1</v>
      </c>
      <c r="F705">
        <v>1</v>
      </c>
      <c r="G705">
        <v>30570983</v>
      </c>
      <c r="H705">
        <v>2</v>
      </c>
      <c r="I705" t="s">
        <v>711</v>
      </c>
      <c r="J705" t="s">
        <v>712</v>
      </c>
      <c r="K705" t="s">
        <v>713</v>
      </c>
      <c r="L705">
        <v>1368</v>
      </c>
      <c r="N705">
        <v>1011</v>
      </c>
      <c r="O705" t="s">
        <v>695</v>
      </c>
      <c r="P705" t="s">
        <v>695</v>
      </c>
      <c r="Q705">
        <v>1</v>
      </c>
      <c r="W705">
        <v>0</v>
      </c>
      <c r="X705">
        <v>-1324199668</v>
      </c>
      <c r="Y705">
        <f>(AT705*1.25)</f>
        <v>3.25</v>
      </c>
      <c r="AA705">
        <v>0</v>
      </c>
      <c r="AB705">
        <v>2.0099999999999998</v>
      </c>
      <c r="AC705">
        <v>0</v>
      </c>
      <c r="AD705">
        <v>0</v>
      </c>
      <c r="AE705">
        <v>0</v>
      </c>
      <c r="AF705">
        <v>2.0099999999999998</v>
      </c>
      <c r="AG705">
        <v>0</v>
      </c>
      <c r="AH705">
        <v>0</v>
      </c>
      <c r="AI705">
        <v>1</v>
      </c>
      <c r="AJ705">
        <v>1</v>
      </c>
      <c r="AK705">
        <v>1</v>
      </c>
      <c r="AL705">
        <v>1</v>
      </c>
      <c r="AM705">
        <v>-2</v>
      </c>
      <c r="AN705">
        <v>0</v>
      </c>
      <c r="AO705">
        <v>1</v>
      </c>
      <c r="AP705">
        <v>1</v>
      </c>
      <c r="AQ705">
        <v>0</v>
      </c>
      <c r="AR705">
        <v>0</v>
      </c>
      <c r="AS705" t="s">
        <v>3</v>
      </c>
      <c r="AT705">
        <v>2.6</v>
      </c>
      <c r="AU705" t="s">
        <v>94</v>
      </c>
      <c r="AV705">
        <v>0</v>
      </c>
      <c r="AW705">
        <v>2</v>
      </c>
      <c r="AX705">
        <v>75317976</v>
      </c>
      <c r="AY705">
        <v>1</v>
      </c>
      <c r="AZ705">
        <v>0</v>
      </c>
      <c r="BA705">
        <v>689</v>
      </c>
      <c r="BB705">
        <v>0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0</v>
      </c>
      <c r="BK705">
        <v>0</v>
      </c>
      <c r="BL705">
        <v>0</v>
      </c>
      <c r="BM705">
        <v>0</v>
      </c>
      <c r="BN705">
        <v>0</v>
      </c>
      <c r="BO705">
        <v>0</v>
      </c>
      <c r="BP705">
        <v>0</v>
      </c>
      <c r="BQ705">
        <v>0</v>
      </c>
      <c r="BR705">
        <v>0</v>
      </c>
      <c r="BS705">
        <v>0</v>
      </c>
      <c r="BT705">
        <v>0</v>
      </c>
      <c r="BU705">
        <v>0</v>
      </c>
      <c r="BV705">
        <v>0</v>
      </c>
      <c r="BW705">
        <v>0</v>
      </c>
      <c r="CV705">
        <v>0</v>
      </c>
      <c r="CW705">
        <f>ROUND(Y705*Source!I431*DO705,9)</f>
        <v>0</v>
      </c>
      <c r="CX705">
        <f>ROUND(Y705*Source!I431,9)</f>
        <v>1.911</v>
      </c>
      <c r="CY705">
        <f>AB705</f>
        <v>2.0099999999999998</v>
      </c>
      <c r="CZ705">
        <f>AF705</f>
        <v>2.0099999999999998</v>
      </c>
      <c r="DA705">
        <f>AJ705</f>
        <v>1</v>
      </c>
      <c r="DB705">
        <f>ROUND((ROUND(AT705*CZ705,2)*1.25),6)</f>
        <v>6.5374999999999996</v>
      </c>
      <c r="DC705">
        <f>ROUND((ROUND(AT705*AG705,2)*1.25),6)</f>
        <v>0</v>
      </c>
      <c r="DD705" t="s">
        <v>3</v>
      </c>
      <c r="DE705" t="s">
        <v>3</v>
      </c>
      <c r="DF705">
        <f t="shared" si="331"/>
        <v>0</v>
      </c>
      <c r="DG705">
        <f t="shared" ref="DG705:DG768" si="332">ROUND(ROUND(AF705,2)*CX705,2)</f>
        <v>3.84</v>
      </c>
      <c r="DH705">
        <f t="shared" ref="DH705:DH768" si="333">ROUND(ROUND(AG705,2)*CX705,2)</f>
        <v>0</v>
      </c>
      <c r="DI705">
        <f t="shared" ref="DI705:DI768" si="334">ROUND(ROUND(AH705,2)*CX705,2)</f>
        <v>0</v>
      </c>
      <c r="DJ705">
        <f>DG705</f>
        <v>3.84</v>
      </c>
      <c r="DK705">
        <v>0</v>
      </c>
      <c r="DL705" t="s">
        <v>3</v>
      </c>
      <c r="DM705">
        <v>0</v>
      </c>
      <c r="DN705" t="s">
        <v>3</v>
      </c>
      <c r="DO705">
        <v>0</v>
      </c>
    </row>
    <row r="706" spans="1:119" x14ac:dyDescent="0.25">
      <c r="A706">
        <f>ROW(Source!A431)</f>
        <v>431</v>
      </c>
      <c r="B706">
        <v>75316141</v>
      </c>
      <c r="C706">
        <v>75317955</v>
      </c>
      <c r="D706">
        <v>65152882</v>
      </c>
      <c r="E706">
        <v>1</v>
      </c>
      <c r="F706">
        <v>1</v>
      </c>
      <c r="G706">
        <v>30570983</v>
      </c>
      <c r="H706">
        <v>2</v>
      </c>
      <c r="I706" t="s">
        <v>714</v>
      </c>
      <c r="J706" t="s">
        <v>715</v>
      </c>
      <c r="K706" t="s">
        <v>716</v>
      </c>
      <c r="L706">
        <v>1368</v>
      </c>
      <c r="N706">
        <v>1011</v>
      </c>
      <c r="O706" t="s">
        <v>695</v>
      </c>
      <c r="P706" t="s">
        <v>695</v>
      </c>
      <c r="Q706">
        <v>1</v>
      </c>
      <c r="W706">
        <v>0</v>
      </c>
      <c r="X706">
        <v>-1330945527</v>
      </c>
      <c r="Y706">
        <f>(AT706*1.25)</f>
        <v>7.875</v>
      </c>
      <c r="AA706">
        <v>0</v>
      </c>
      <c r="AB706">
        <v>67.94</v>
      </c>
      <c r="AC706">
        <v>0</v>
      </c>
      <c r="AD706">
        <v>0</v>
      </c>
      <c r="AE706">
        <v>0</v>
      </c>
      <c r="AF706">
        <v>67.94</v>
      </c>
      <c r="AG706">
        <v>0</v>
      </c>
      <c r="AH706">
        <v>0</v>
      </c>
      <c r="AI706">
        <v>1</v>
      </c>
      <c r="AJ706">
        <v>1</v>
      </c>
      <c r="AK706">
        <v>1</v>
      </c>
      <c r="AL706">
        <v>1</v>
      </c>
      <c r="AM706">
        <v>-2</v>
      </c>
      <c r="AN706">
        <v>0</v>
      </c>
      <c r="AO706">
        <v>1</v>
      </c>
      <c r="AP706">
        <v>1</v>
      </c>
      <c r="AQ706">
        <v>0</v>
      </c>
      <c r="AR706">
        <v>0</v>
      </c>
      <c r="AS706" t="s">
        <v>3</v>
      </c>
      <c r="AT706">
        <v>6.3</v>
      </c>
      <c r="AU706" t="s">
        <v>94</v>
      </c>
      <c r="AV706">
        <v>0</v>
      </c>
      <c r="AW706">
        <v>2</v>
      </c>
      <c r="AX706">
        <v>75317977</v>
      </c>
      <c r="AY706">
        <v>1</v>
      </c>
      <c r="AZ706">
        <v>0</v>
      </c>
      <c r="BA706">
        <v>690</v>
      </c>
      <c r="BB706">
        <v>0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0</v>
      </c>
      <c r="BK706">
        <v>0</v>
      </c>
      <c r="BL706">
        <v>0</v>
      </c>
      <c r="BM706">
        <v>0</v>
      </c>
      <c r="BN706">
        <v>0</v>
      </c>
      <c r="BO706">
        <v>0</v>
      </c>
      <c r="BP706">
        <v>0</v>
      </c>
      <c r="BQ706">
        <v>0</v>
      </c>
      <c r="BR706">
        <v>0</v>
      </c>
      <c r="BS706">
        <v>0</v>
      </c>
      <c r="BT706">
        <v>0</v>
      </c>
      <c r="BU706">
        <v>0</v>
      </c>
      <c r="BV706">
        <v>0</v>
      </c>
      <c r="BW706">
        <v>0</v>
      </c>
      <c r="CV706">
        <v>0</v>
      </c>
      <c r="CW706">
        <f>ROUND(Y706*Source!I431*DO706,9)</f>
        <v>0</v>
      </c>
      <c r="CX706">
        <f>ROUND(Y706*Source!I431,9)</f>
        <v>4.6304999999999996</v>
      </c>
      <c r="CY706">
        <f>AB706</f>
        <v>67.94</v>
      </c>
      <c r="CZ706">
        <f>AF706</f>
        <v>67.94</v>
      </c>
      <c r="DA706">
        <f>AJ706</f>
        <v>1</v>
      </c>
      <c r="DB706">
        <f>ROUND((ROUND(AT706*CZ706,2)*1.25),6)</f>
        <v>535.02499999999998</v>
      </c>
      <c r="DC706">
        <f>ROUND((ROUND(AT706*AG706,2)*1.25),6)</f>
        <v>0</v>
      </c>
      <c r="DD706" t="s">
        <v>3</v>
      </c>
      <c r="DE706" t="s">
        <v>3</v>
      </c>
      <c r="DF706">
        <f t="shared" si="331"/>
        <v>0</v>
      </c>
      <c r="DG706">
        <f t="shared" si="332"/>
        <v>314.60000000000002</v>
      </c>
      <c r="DH706">
        <f t="shared" si="333"/>
        <v>0</v>
      </c>
      <c r="DI706">
        <f t="shared" si="334"/>
        <v>0</v>
      </c>
      <c r="DJ706">
        <f>DG706</f>
        <v>314.60000000000002</v>
      </c>
      <c r="DK706">
        <v>0</v>
      </c>
      <c r="DL706" t="s">
        <v>3</v>
      </c>
      <c r="DM706">
        <v>0</v>
      </c>
      <c r="DN706" t="s">
        <v>3</v>
      </c>
      <c r="DO706">
        <v>0</v>
      </c>
    </row>
    <row r="707" spans="1:119" x14ac:dyDescent="0.25">
      <c r="A707">
        <f>ROW(Source!A431)</f>
        <v>431</v>
      </c>
      <c r="B707">
        <v>75316141</v>
      </c>
      <c r="C707">
        <v>75317955</v>
      </c>
      <c r="D707">
        <v>31110605</v>
      </c>
      <c r="E707">
        <v>1</v>
      </c>
      <c r="F707">
        <v>1</v>
      </c>
      <c r="G707">
        <v>30570983</v>
      </c>
      <c r="H707">
        <v>3</v>
      </c>
      <c r="I707" t="s">
        <v>717</v>
      </c>
      <c r="J707" t="s">
        <v>718</v>
      </c>
      <c r="K707" t="s">
        <v>719</v>
      </c>
      <c r="L707">
        <v>1339</v>
      </c>
      <c r="N707">
        <v>1007</v>
      </c>
      <c r="O707" t="s">
        <v>30</v>
      </c>
      <c r="P707" t="s">
        <v>30</v>
      </c>
      <c r="Q707">
        <v>1</v>
      </c>
      <c r="W707">
        <v>0</v>
      </c>
      <c r="X707">
        <v>1942501623</v>
      </c>
      <c r="Y707">
        <f t="shared" ref="Y707:Y716" si="335">AT707</f>
        <v>0.62</v>
      </c>
      <c r="AA707">
        <v>7.07</v>
      </c>
      <c r="AB707">
        <v>0</v>
      </c>
      <c r="AC707">
        <v>0</v>
      </c>
      <c r="AD707">
        <v>0</v>
      </c>
      <c r="AE707">
        <v>7.07</v>
      </c>
      <c r="AF707">
        <v>0</v>
      </c>
      <c r="AG707">
        <v>0</v>
      </c>
      <c r="AH707">
        <v>0</v>
      </c>
      <c r="AI707">
        <v>1</v>
      </c>
      <c r="AJ707">
        <v>1</v>
      </c>
      <c r="AK707">
        <v>1</v>
      </c>
      <c r="AL707">
        <v>1</v>
      </c>
      <c r="AM707">
        <v>-2</v>
      </c>
      <c r="AN707">
        <v>0</v>
      </c>
      <c r="AO707">
        <v>1</v>
      </c>
      <c r="AP707">
        <v>1</v>
      </c>
      <c r="AQ707">
        <v>0</v>
      </c>
      <c r="AR707">
        <v>0</v>
      </c>
      <c r="AS707" t="s">
        <v>3</v>
      </c>
      <c r="AT707">
        <v>0.62</v>
      </c>
      <c r="AU707" t="s">
        <v>3</v>
      </c>
      <c r="AV707">
        <v>0</v>
      </c>
      <c r="AW707">
        <v>2</v>
      </c>
      <c r="AX707">
        <v>75317978</v>
      </c>
      <c r="AY707">
        <v>1</v>
      </c>
      <c r="AZ707">
        <v>0</v>
      </c>
      <c r="BA707">
        <v>691</v>
      </c>
      <c r="BB707">
        <v>0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0</v>
      </c>
      <c r="BK707">
        <v>0</v>
      </c>
      <c r="BL707">
        <v>0</v>
      </c>
      <c r="BM707">
        <v>0</v>
      </c>
      <c r="BN707">
        <v>0</v>
      </c>
      <c r="BO707">
        <v>0</v>
      </c>
      <c r="BP707">
        <v>0</v>
      </c>
      <c r="BQ707">
        <v>0</v>
      </c>
      <c r="BR707">
        <v>0</v>
      </c>
      <c r="BS707">
        <v>0</v>
      </c>
      <c r="BT707">
        <v>0</v>
      </c>
      <c r="BU707">
        <v>0</v>
      </c>
      <c r="BV707">
        <v>0</v>
      </c>
      <c r="BW707">
        <v>0</v>
      </c>
      <c r="CV707">
        <v>0</v>
      </c>
      <c r="CW707">
        <v>0</v>
      </c>
      <c r="CX707">
        <f>ROUND(Y707*Source!I431,9)</f>
        <v>0.36456</v>
      </c>
      <c r="CY707">
        <f t="shared" ref="CY707:CY716" si="336">AA707</f>
        <v>7.07</v>
      </c>
      <c r="CZ707">
        <f t="shared" ref="CZ707:CZ716" si="337">AE707</f>
        <v>7.07</v>
      </c>
      <c r="DA707">
        <f t="shared" ref="DA707:DA716" si="338">AI707</f>
        <v>1</v>
      </c>
      <c r="DB707">
        <f t="shared" ref="DB707:DB716" si="339">ROUND(ROUND(AT707*CZ707,2),6)</f>
        <v>4.38</v>
      </c>
      <c r="DC707">
        <f t="shared" ref="DC707:DC716" si="340">ROUND(ROUND(AT707*AG707,2),6)</f>
        <v>0</v>
      </c>
      <c r="DD707" t="s">
        <v>3</v>
      </c>
      <c r="DE707" t="s">
        <v>3</v>
      </c>
      <c r="DF707">
        <f t="shared" si="331"/>
        <v>2.58</v>
      </c>
      <c r="DG707">
        <f t="shared" si="332"/>
        <v>0</v>
      </c>
      <c r="DH707">
        <f t="shared" si="333"/>
        <v>0</v>
      </c>
      <c r="DI707">
        <f t="shared" si="334"/>
        <v>0</v>
      </c>
      <c r="DJ707">
        <f t="shared" ref="DJ707:DJ716" si="341">DF707</f>
        <v>2.58</v>
      </c>
      <c r="DK707">
        <v>0</v>
      </c>
      <c r="DL707" t="s">
        <v>3</v>
      </c>
      <c r="DM707">
        <v>0</v>
      </c>
      <c r="DN707" t="s">
        <v>3</v>
      </c>
      <c r="DO707">
        <v>0</v>
      </c>
    </row>
    <row r="708" spans="1:119" x14ac:dyDescent="0.25">
      <c r="A708">
        <f>ROW(Source!A431)</f>
        <v>431</v>
      </c>
      <c r="B708">
        <v>75316141</v>
      </c>
      <c r="C708">
        <v>75317955</v>
      </c>
      <c r="D708">
        <v>31111686</v>
      </c>
      <c r="E708">
        <v>1</v>
      </c>
      <c r="F708">
        <v>1</v>
      </c>
      <c r="G708">
        <v>30570983</v>
      </c>
      <c r="H708">
        <v>3</v>
      </c>
      <c r="I708" t="s">
        <v>135</v>
      </c>
      <c r="J708" t="s">
        <v>138</v>
      </c>
      <c r="K708" t="s">
        <v>136</v>
      </c>
      <c r="L708">
        <v>1348</v>
      </c>
      <c r="N708">
        <v>1009</v>
      </c>
      <c r="O708" t="s">
        <v>137</v>
      </c>
      <c r="P708" t="s">
        <v>137</v>
      </c>
      <c r="Q708">
        <v>1000</v>
      </c>
      <c r="W708">
        <v>1</v>
      </c>
      <c r="X708">
        <v>1771149811</v>
      </c>
      <c r="Y708">
        <f t="shared" si="335"/>
        <v>-2.0699999999999998</v>
      </c>
      <c r="AA708">
        <v>351.13</v>
      </c>
      <c r="AB708">
        <v>0</v>
      </c>
      <c r="AC708">
        <v>0</v>
      </c>
      <c r="AD708">
        <v>0</v>
      </c>
      <c r="AE708">
        <v>351.13</v>
      </c>
      <c r="AF708">
        <v>0</v>
      </c>
      <c r="AG708">
        <v>0</v>
      </c>
      <c r="AH708">
        <v>0</v>
      </c>
      <c r="AI708">
        <v>1</v>
      </c>
      <c r="AJ708">
        <v>1</v>
      </c>
      <c r="AK708">
        <v>1</v>
      </c>
      <c r="AL708">
        <v>1</v>
      </c>
      <c r="AM708">
        <v>2</v>
      </c>
      <c r="AN708">
        <v>0</v>
      </c>
      <c r="AO708">
        <v>1</v>
      </c>
      <c r="AP708">
        <v>1</v>
      </c>
      <c r="AQ708">
        <v>0</v>
      </c>
      <c r="AR708">
        <v>0</v>
      </c>
      <c r="AS708" t="s">
        <v>3</v>
      </c>
      <c r="AT708">
        <v>-2.0699999999999998</v>
      </c>
      <c r="AU708" t="s">
        <v>3</v>
      </c>
      <c r="AV708">
        <v>0</v>
      </c>
      <c r="AW708">
        <v>2</v>
      </c>
      <c r="AX708">
        <v>75317979</v>
      </c>
      <c r="AY708">
        <v>1</v>
      </c>
      <c r="AZ708">
        <v>6144</v>
      </c>
      <c r="BA708">
        <v>692</v>
      </c>
      <c r="BB708">
        <v>0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0</v>
      </c>
      <c r="BK708">
        <v>0</v>
      </c>
      <c r="BL708">
        <v>0</v>
      </c>
      <c r="BM708">
        <v>0</v>
      </c>
      <c r="BN708">
        <v>0</v>
      </c>
      <c r="BO708">
        <v>0</v>
      </c>
      <c r="BP708">
        <v>0</v>
      </c>
      <c r="BQ708">
        <v>0</v>
      </c>
      <c r="BR708">
        <v>0</v>
      </c>
      <c r="BS708">
        <v>0</v>
      </c>
      <c r="BT708">
        <v>0</v>
      </c>
      <c r="BU708">
        <v>0</v>
      </c>
      <c r="BV708">
        <v>0</v>
      </c>
      <c r="BW708">
        <v>0</v>
      </c>
      <c r="CV708">
        <v>0</v>
      </c>
      <c r="CW708">
        <v>0</v>
      </c>
      <c r="CX708">
        <f>ROUND(Y708*Source!I431,9)</f>
        <v>-1.21716</v>
      </c>
      <c r="CY708">
        <f t="shared" si="336"/>
        <v>351.13</v>
      </c>
      <c r="CZ708">
        <f t="shared" si="337"/>
        <v>351.13</v>
      </c>
      <c r="DA708">
        <f t="shared" si="338"/>
        <v>1</v>
      </c>
      <c r="DB708">
        <f t="shared" si="339"/>
        <v>-726.84</v>
      </c>
      <c r="DC708">
        <f t="shared" si="340"/>
        <v>0</v>
      </c>
      <c r="DD708" t="s">
        <v>3</v>
      </c>
      <c r="DE708" t="s">
        <v>3</v>
      </c>
      <c r="DF708">
        <f t="shared" si="331"/>
        <v>-427.38</v>
      </c>
      <c r="DG708">
        <f t="shared" si="332"/>
        <v>0</v>
      </c>
      <c r="DH708">
        <f t="shared" si="333"/>
        <v>0</v>
      </c>
      <c r="DI708">
        <f t="shared" si="334"/>
        <v>0</v>
      </c>
      <c r="DJ708">
        <f t="shared" si="341"/>
        <v>-427.38</v>
      </c>
      <c r="DK708">
        <v>0</v>
      </c>
      <c r="DL708" t="s">
        <v>3</v>
      </c>
      <c r="DM708">
        <v>0</v>
      </c>
      <c r="DN708" t="s">
        <v>3</v>
      </c>
      <c r="DO708">
        <v>0</v>
      </c>
    </row>
    <row r="709" spans="1:119" x14ac:dyDescent="0.25">
      <c r="A709">
        <f>ROW(Source!A431)</f>
        <v>431</v>
      </c>
      <c r="B709">
        <v>75316141</v>
      </c>
      <c r="C709">
        <v>75317955</v>
      </c>
      <c r="D709">
        <v>31111965</v>
      </c>
      <c r="E709">
        <v>1</v>
      </c>
      <c r="F709">
        <v>1</v>
      </c>
      <c r="G709">
        <v>30570983</v>
      </c>
      <c r="H709">
        <v>3</v>
      </c>
      <c r="I709" t="s">
        <v>140</v>
      </c>
      <c r="J709" t="s">
        <v>142</v>
      </c>
      <c r="K709" t="s">
        <v>141</v>
      </c>
      <c r="L709">
        <v>1339</v>
      </c>
      <c r="N709">
        <v>1007</v>
      </c>
      <c r="O709" t="s">
        <v>30</v>
      </c>
      <c r="P709" t="s">
        <v>30</v>
      </c>
      <c r="Q709">
        <v>1</v>
      </c>
      <c r="W709">
        <v>1</v>
      </c>
      <c r="X709">
        <v>1556771397</v>
      </c>
      <c r="Y709">
        <f t="shared" si="335"/>
        <v>-4.59</v>
      </c>
      <c r="AA709">
        <v>137.30000000000001</v>
      </c>
      <c r="AB709">
        <v>0</v>
      </c>
      <c r="AC709">
        <v>0</v>
      </c>
      <c r="AD709">
        <v>0</v>
      </c>
      <c r="AE709">
        <v>137.30000000000001</v>
      </c>
      <c r="AF709">
        <v>0</v>
      </c>
      <c r="AG709">
        <v>0</v>
      </c>
      <c r="AH709">
        <v>0</v>
      </c>
      <c r="AI709">
        <v>1</v>
      </c>
      <c r="AJ709">
        <v>1</v>
      </c>
      <c r="AK709">
        <v>1</v>
      </c>
      <c r="AL709">
        <v>1</v>
      </c>
      <c r="AM709">
        <v>2</v>
      </c>
      <c r="AN709">
        <v>0</v>
      </c>
      <c r="AO709">
        <v>1</v>
      </c>
      <c r="AP709">
        <v>1</v>
      </c>
      <c r="AQ709">
        <v>0</v>
      </c>
      <c r="AR709">
        <v>0</v>
      </c>
      <c r="AS709" t="s">
        <v>3</v>
      </c>
      <c r="AT709">
        <v>-4.59</v>
      </c>
      <c r="AU709" t="s">
        <v>3</v>
      </c>
      <c r="AV709">
        <v>0</v>
      </c>
      <c r="AW709">
        <v>2</v>
      </c>
      <c r="AX709">
        <v>75317980</v>
      </c>
      <c r="AY709">
        <v>1</v>
      </c>
      <c r="AZ709">
        <v>6144</v>
      </c>
      <c r="BA709">
        <v>693</v>
      </c>
      <c r="BB709">
        <v>0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0</v>
      </c>
      <c r="BK709">
        <v>0</v>
      </c>
      <c r="BL709">
        <v>0</v>
      </c>
      <c r="BM709">
        <v>0</v>
      </c>
      <c r="BN709">
        <v>0</v>
      </c>
      <c r="BO709">
        <v>0</v>
      </c>
      <c r="BP709">
        <v>0</v>
      </c>
      <c r="BQ709">
        <v>0</v>
      </c>
      <c r="BR709">
        <v>0</v>
      </c>
      <c r="BS709">
        <v>0</v>
      </c>
      <c r="BT709">
        <v>0</v>
      </c>
      <c r="BU709">
        <v>0</v>
      </c>
      <c r="BV709">
        <v>0</v>
      </c>
      <c r="BW709">
        <v>0</v>
      </c>
      <c r="CV709">
        <v>0</v>
      </c>
      <c r="CW709">
        <v>0</v>
      </c>
      <c r="CX709">
        <f>ROUND(Y709*Source!I431,9)</f>
        <v>-2.6989200000000002</v>
      </c>
      <c r="CY709">
        <f t="shared" si="336"/>
        <v>137.30000000000001</v>
      </c>
      <c r="CZ709">
        <f t="shared" si="337"/>
        <v>137.30000000000001</v>
      </c>
      <c r="DA709">
        <f t="shared" si="338"/>
        <v>1</v>
      </c>
      <c r="DB709">
        <f t="shared" si="339"/>
        <v>-630.21</v>
      </c>
      <c r="DC709">
        <f t="shared" si="340"/>
        <v>0</v>
      </c>
      <c r="DD709" t="s">
        <v>3</v>
      </c>
      <c r="DE709" t="s">
        <v>3</v>
      </c>
      <c r="DF709">
        <f t="shared" si="331"/>
        <v>-370.56</v>
      </c>
      <c r="DG709">
        <f t="shared" si="332"/>
        <v>0</v>
      </c>
      <c r="DH709">
        <f t="shared" si="333"/>
        <v>0</v>
      </c>
      <c r="DI709">
        <f t="shared" si="334"/>
        <v>0</v>
      </c>
      <c r="DJ709">
        <f t="shared" si="341"/>
        <v>-370.56</v>
      </c>
      <c r="DK709">
        <v>0</v>
      </c>
      <c r="DL709" t="s">
        <v>3</v>
      </c>
      <c r="DM709">
        <v>0</v>
      </c>
      <c r="DN709" t="s">
        <v>3</v>
      </c>
      <c r="DO709">
        <v>0</v>
      </c>
    </row>
    <row r="710" spans="1:119" x14ac:dyDescent="0.25">
      <c r="A710">
        <f>ROW(Source!A431)</f>
        <v>431</v>
      </c>
      <c r="B710">
        <v>75316141</v>
      </c>
      <c r="C710">
        <v>75317955</v>
      </c>
      <c r="D710">
        <v>31112729</v>
      </c>
      <c r="E710">
        <v>1</v>
      </c>
      <c r="F710">
        <v>1</v>
      </c>
      <c r="G710">
        <v>30570983</v>
      </c>
      <c r="H710">
        <v>3</v>
      </c>
      <c r="I710" t="s">
        <v>720</v>
      </c>
      <c r="J710" t="s">
        <v>721</v>
      </c>
      <c r="K710" t="s">
        <v>722</v>
      </c>
      <c r="L710">
        <v>1327</v>
      </c>
      <c r="N710">
        <v>1005</v>
      </c>
      <c r="O710" t="s">
        <v>103</v>
      </c>
      <c r="P710" t="s">
        <v>103</v>
      </c>
      <c r="Q710">
        <v>1</v>
      </c>
      <c r="W710">
        <v>0</v>
      </c>
      <c r="X710">
        <v>1997420771</v>
      </c>
      <c r="Y710">
        <f t="shared" si="335"/>
        <v>52</v>
      </c>
      <c r="AA710">
        <v>2.31</v>
      </c>
      <c r="AB710">
        <v>0</v>
      </c>
      <c r="AC710">
        <v>0</v>
      </c>
      <c r="AD710">
        <v>0</v>
      </c>
      <c r="AE710">
        <v>2.31</v>
      </c>
      <c r="AF710">
        <v>0</v>
      </c>
      <c r="AG710">
        <v>0</v>
      </c>
      <c r="AH710">
        <v>0</v>
      </c>
      <c r="AI710">
        <v>1</v>
      </c>
      <c r="AJ710">
        <v>1</v>
      </c>
      <c r="AK710">
        <v>1</v>
      </c>
      <c r="AL710">
        <v>1</v>
      </c>
      <c r="AM710">
        <v>-2</v>
      </c>
      <c r="AN710">
        <v>0</v>
      </c>
      <c r="AO710">
        <v>1</v>
      </c>
      <c r="AP710">
        <v>1</v>
      </c>
      <c r="AQ710">
        <v>0</v>
      </c>
      <c r="AR710">
        <v>0</v>
      </c>
      <c r="AS710" t="s">
        <v>3</v>
      </c>
      <c r="AT710">
        <v>52</v>
      </c>
      <c r="AU710" t="s">
        <v>3</v>
      </c>
      <c r="AV710">
        <v>0</v>
      </c>
      <c r="AW710">
        <v>2</v>
      </c>
      <c r="AX710">
        <v>75317981</v>
      </c>
      <c r="AY710">
        <v>1</v>
      </c>
      <c r="AZ710">
        <v>0</v>
      </c>
      <c r="BA710">
        <v>694</v>
      </c>
      <c r="BB710">
        <v>0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0</v>
      </c>
      <c r="BK710">
        <v>0</v>
      </c>
      <c r="BL710">
        <v>0</v>
      </c>
      <c r="BM710">
        <v>0</v>
      </c>
      <c r="BN710">
        <v>0</v>
      </c>
      <c r="BO710">
        <v>0</v>
      </c>
      <c r="BP710">
        <v>0</v>
      </c>
      <c r="BQ710">
        <v>0</v>
      </c>
      <c r="BR710">
        <v>0</v>
      </c>
      <c r="BS710">
        <v>0</v>
      </c>
      <c r="BT710">
        <v>0</v>
      </c>
      <c r="BU710">
        <v>0</v>
      </c>
      <c r="BV710">
        <v>0</v>
      </c>
      <c r="BW710">
        <v>0</v>
      </c>
      <c r="CV710">
        <v>0</v>
      </c>
      <c r="CW710">
        <v>0</v>
      </c>
      <c r="CX710">
        <f>ROUND(Y710*Source!I431,9)</f>
        <v>30.576000000000001</v>
      </c>
      <c r="CY710">
        <f t="shared" si="336"/>
        <v>2.31</v>
      </c>
      <c r="CZ710">
        <f t="shared" si="337"/>
        <v>2.31</v>
      </c>
      <c r="DA710">
        <f t="shared" si="338"/>
        <v>1</v>
      </c>
      <c r="DB710">
        <f t="shared" si="339"/>
        <v>120.12</v>
      </c>
      <c r="DC710">
        <f t="shared" si="340"/>
        <v>0</v>
      </c>
      <c r="DD710" t="s">
        <v>3</v>
      </c>
      <c r="DE710" t="s">
        <v>3</v>
      </c>
      <c r="DF710">
        <f t="shared" si="331"/>
        <v>70.63</v>
      </c>
      <c r="DG710">
        <f t="shared" si="332"/>
        <v>0</v>
      </c>
      <c r="DH710">
        <f t="shared" si="333"/>
        <v>0</v>
      </c>
      <c r="DI710">
        <f t="shared" si="334"/>
        <v>0</v>
      </c>
      <c r="DJ710">
        <f t="shared" si="341"/>
        <v>70.63</v>
      </c>
      <c r="DK710">
        <v>0</v>
      </c>
      <c r="DL710" t="s">
        <v>3</v>
      </c>
      <c r="DM710">
        <v>0</v>
      </c>
      <c r="DN710" t="s">
        <v>3</v>
      </c>
      <c r="DO710">
        <v>0</v>
      </c>
    </row>
    <row r="711" spans="1:119" x14ac:dyDescent="0.25">
      <c r="A711">
        <f>ROW(Source!A431)</f>
        <v>431</v>
      </c>
      <c r="B711">
        <v>75316141</v>
      </c>
      <c r="C711">
        <v>75317955</v>
      </c>
      <c r="D711">
        <v>31112815</v>
      </c>
      <c r="E711">
        <v>1</v>
      </c>
      <c r="F711">
        <v>1</v>
      </c>
      <c r="G711">
        <v>30570983</v>
      </c>
      <c r="H711">
        <v>3</v>
      </c>
      <c r="I711" t="s">
        <v>723</v>
      </c>
      <c r="J711" t="s">
        <v>724</v>
      </c>
      <c r="K711" t="s">
        <v>725</v>
      </c>
      <c r="L711">
        <v>1301</v>
      </c>
      <c r="N711">
        <v>1003</v>
      </c>
      <c r="O711" t="s">
        <v>402</v>
      </c>
      <c r="P711" t="s">
        <v>402</v>
      </c>
      <c r="Q711">
        <v>1</v>
      </c>
      <c r="W711">
        <v>0</v>
      </c>
      <c r="X711">
        <v>1138058933</v>
      </c>
      <c r="Y711">
        <f t="shared" si="335"/>
        <v>75</v>
      </c>
      <c r="AA711">
        <v>0.28999999999999998</v>
      </c>
      <c r="AB711">
        <v>0</v>
      </c>
      <c r="AC711">
        <v>0</v>
      </c>
      <c r="AD711">
        <v>0</v>
      </c>
      <c r="AE711">
        <v>0.28999999999999998</v>
      </c>
      <c r="AF711">
        <v>0</v>
      </c>
      <c r="AG711">
        <v>0</v>
      </c>
      <c r="AH711">
        <v>0</v>
      </c>
      <c r="AI711">
        <v>1</v>
      </c>
      <c r="AJ711">
        <v>1</v>
      </c>
      <c r="AK711">
        <v>1</v>
      </c>
      <c r="AL711">
        <v>1</v>
      </c>
      <c r="AM711">
        <v>-2</v>
      </c>
      <c r="AN711">
        <v>0</v>
      </c>
      <c r="AO711">
        <v>1</v>
      </c>
      <c r="AP711">
        <v>1</v>
      </c>
      <c r="AQ711">
        <v>0</v>
      </c>
      <c r="AR711">
        <v>0</v>
      </c>
      <c r="AS711" t="s">
        <v>3</v>
      </c>
      <c r="AT711">
        <v>75</v>
      </c>
      <c r="AU711" t="s">
        <v>3</v>
      </c>
      <c r="AV711">
        <v>0</v>
      </c>
      <c r="AW711">
        <v>2</v>
      </c>
      <c r="AX711">
        <v>75317982</v>
      </c>
      <c r="AY711">
        <v>1</v>
      </c>
      <c r="AZ711">
        <v>0</v>
      </c>
      <c r="BA711">
        <v>695</v>
      </c>
      <c r="BB711">
        <v>0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0</v>
      </c>
      <c r="BK711">
        <v>0</v>
      </c>
      <c r="BL711">
        <v>0</v>
      </c>
      <c r="BM711">
        <v>0</v>
      </c>
      <c r="BN711">
        <v>0</v>
      </c>
      <c r="BO711">
        <v>0</v>
      </c>
      <c r="BP711">
        <v>0</v>
      </c>
      <c r="BQ711">
        <v>0</v>
      </c>
      <c r="BR711">
        <v>0</v>
      </c>
      <c r="BS711">
        <v>0</v>
      </c>
      <c r="BT711">
        <v>0</v>
      </c>
      <c r="BU711">
        <v>0</v>
      </c>
      <c r="BV711">
        <v>0</v>
      </c>
      <c r="BW711">
        <v>0</v>
      </c>
      <c r="CV711">
        <v>0</v>
      </c>
      <c r="CW711">
        <v>0</v>
      </c>
      <c r="CX711">
        <f>ROUND(Y711*Source!I431,9)</f>
        <v>44.1</v>
      </c>
      <c r="CY711">
        <f t="shared" si="336"/>
        <v>0.28999999999999998</v>
      </c>
      <c r="CZ711">
        <f t="shared" si="337"/>
        <v>0.28999999999999998</v>
      </c>
      <c r="DA711">
        <f t="shared" si="338"/>
        <v>1</v>
      </c>
      <c r="DB711">
        <f t="shared" si="339"/>
        <v>21.75</v>
      </c>
      <c r="DC711">
        <f t="shared" si="340"/>
        <v>0</v>
      </c>
      <c r="DD711" t="s">
        <v>3</v>
      </c>
      <c r="DE711" t="s">
        <v>3</v>
      </c>
      <c r="DF711">
        <f t="shared" si="331"/>
        <v>12.79</v>
      </c>
      <c r="DG711">
        <f t="shared" si="332"/>
        <v>0</v>
      </c>
      <c r="DH711">
        <f t="shared" si="333"/>
        <v>0</v>
      </c>
      <c r="DI711">
        <f t="shared" si="334"/>
        <v>0</v>
      </c>
      <c r="DJ711">
        <f t="shared" si="341"/>
        <v>12.79</v>
      </c>
      <c r="DK711">
        <v>0</v>
      </c>
      <c r="DL711" t="s">
        <v>3</v>
      </c>
      <c r="DM711">
        <v>0</v>
      </c>
      <c r="DN711" t="s">
        <v>3</v>
      </c>
      <c r="DO711">
        <v>0</v>
      </c>
    </row>
    <row r="712" spans="1:119" x14ac:dyDescent="0.25">
      <c r="A712">
        <f>ROW(Source!A431)</f>
        <v>431</v>
      </c>
      <c r="B712">
        <v>75316141</v>
      </c>
      <c r="C712">
        <v>75317955</v>
      </c>
      <c r="D712">
        <v>64820062</v>
      </c>
      <c r="E712">
        <v>1</v>
      </c>
      <c r="F712">
        <v>1</v>
      </c>
      <c r="G712">
        <v>30570983</v>
      </c>
      <c r="H712">
        <v>3</v>
      </c>
      <c r="I712" t="s">
        <v>726</v>
      </c>
      <c r="J712" t="s">
        <v>727</v>
      </c>
      <c r="K712" t="s">
        <v>728</v>
      </c>
      <c r="L712">
        <v>1346</v>
      </c>
      <c r="N712">
        <v>1009</v>
      </c>
      <c r="O712" t="s">
        <v>132</v>
      </c>
      <c r="P712" t="s">
        <v>132</v>
      </c>
      <c r="Q712">
        <v>1</v>
      </c>
      <c r="W712">
        <v>0</v>
      </c>
      <c r="X712">
        <v>2145136649</v>
      </c>
      <c r="Y712">
        <f t="shared" si="335"/>
        <v>20</v>
      </c>
      <c r="AA712">
        <v>21.24</v>
      </c>
      <c r="AB712">
        <v>0</v>
      </c>
      <c r="AC712">
        <v>0</v>
      </c>
      <c r="AD712">
        <v>0</v>
      </c>
      <c r="AE712">
        <v>21.24</v>
      </c>
      <c r="AF712">
        <v>0</v>
      </c>
      <c r="AG712">
        <v>0</v>
      </c>
      <c r="AH712">
        <v>0</v>
      </c>
      <c r="AI712">
        <v>1</v>
      </c>
      <c r="AJ712">
        <v>1</v>
      </c>
      <c r="AK712">
        <v>1</v>
      </c>
      <c r="AL712">
        <v>1</v>
      </c>
      <c r="AM712">
        <v>-2</v>
      </c>
      <c r="AN712">
        <v>0</v>
      </c>
      <c r="AO712">
        <v>1</v>
      </c>
      <c r="AP712">
        <v>1</v>
      </c>
      <c r="AQ712">
        <v>0</v>
      </c>
      <c r="AR712">
        <v>0</v>
      </c>
      <c r="AS712" t="s">
        <v>3</v>
      </c>
      <c r="AT712">
        <v>20</v>
      </c>
      <c r="AU712" t="s">
        <v>3</v>
      </c>
      <c r="AV712">
        <v>0</v>
      </c>
      <c r="AW712">
        <v>2</v>
      </c>
      <c r="AX712">
        <v>75317983</v>
      </c>
      <c r="AY712">
        <v>1</v>
      </c>
      <c r="AZ712">
        <v>0</v>
      </c>
      <c r="BA712">
        <v>696</v>
      </c>
      <c r="BB712">
        <v>0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0</v>
      </c>
      <c r="BK712">
        <v>0</v>
      </c>
      <c r="BL712">
        <v>0</v>
      </c>
      <c r="BM712">
        <v>0</v>
      </c>
      <c r="BN712">
        <v>0</v>
      </c>
      <c r="BO712">
        <v>0</v>
      </c>
      <c r="BP712">
        <v>0</v>
      </c>
      <c r="BQ712">
        <v>0</v>
      </c>
      <c r="BR712">
        <v>0</v>
      </c>
      <c r="BS712">
        <v>0</v>
      </c>
      <c r="BT712">
        <v>0</v>
      </c>
      <c r="BU712">
        <v>0</v>
      </c>
      <c r="BV712">
        <v>0</v>
      </c>
      <c r="BW712">
        <v>0</v>
      </c>
      <c r="CV712">
        <v>0</v>
      </c>
      <c r="CW712">
        <v>0</v>
      </c>
      <c r="CX712">
        <f>ROUND(Y712*Source!I431,9)</f>
        <v>11.76</v>
      </c>
      <c r="CY712">
        <f t="shared" si="336"/>
        <v>21.24</v>
      </c>
      <c r="CZ712">
        <f t="shared" si="337"/>
        <v>21.24</v>
      </c>
      <c r="DA712">
        <f t="shared" si="338"/>
        <v>1</v>
      </c>
      <c r="DB712">
        <f t="shared" si="339"/>
        <v>424.8</v>
      </c>
      <c r="DC712">
        <f t="shared" si="340"/>
        <v>0</v>
      </c>
      <c r="DD712" t="s">
        <v>3</v>
      </c>
      <c r="DE712" t="s">
        <v>3</v>
      </c>
      <c r="DF712">
        <f t="shared" si="331"/>
        <v>249.78</v>
      </c>
      <c r="DG712">
        <f t="shared" si="332"/>
        <v>0</v>
      </c>
      <c r="DH712">
        <f t="shared" si="333"/>
        <v>0</v>
      </c>
      <c r="DI712">
        <f t="shared" si="334"/>
        <v>0</v>
      </c>
      <c r="DJ712">
        <f t="shared" si="341"/>
        <v>249.78</v>
      </c>
      <c r="DK712">
        <v>0</v>
      </c>
      <c r="DL712" t="s">
        <v>3</v>
      </c>
      <c r="DM712">
        <v>0</v>
      </c>
      <c r="DN712" t="s">
        <v>3</v>
      </c>
      <c r="DO712">
        <v>0</v>
      </c>
    </row>
    <row r="713" spans="1:119" x14ac:dyDescent="0.25">
      <c r="A713">
        <f>ROW(Source!A431)</f>
        <v>431</v>
      </c>
      <c r="B713">
        <v>75316141</v>
      </c>
      <c r="C713">
        <v>75317955</v>
      </c>
      <c r="D713">
        <v>44935968</v>
      </c>
      <c r="E713">
        <v>1</v>
      </c>
      <c r="F713">
        <v>1</v>
      </c>
      <c r="G713">
        <v>30570983</v>
      </c>
      <c r="H713">
        <v>3</v>
      </c>
      <c r="I713" t="s">
        <v>144</v>
      </c>
      <c r="J713" t="s">
        <v>146</v>
      </c>
      <c r="K713" t="s">
        <v>145</v>
      </c>
      <c r="L713">
        <v>1346</v>
      </c>
      <c r="N713">
        <v>1009</v>
      </c>
      <c r="O713" t="s">
        <v>132</v>
      </c>
      <c r="P713" t="s">
        <v>132</v>
      </c>
      <c r="Q713">
        <v>1</v>
      </c>
      <c r="W713">
        <v>1</v>
      </c>
      <c r="X713">
        <v>729508448</v>
      </c>
      <c r="Y713">
        <f t="shared" si="335"/>
        <v>-20.66</v>
      </c>
      <c r="AA713">
        <v>6.38</v>
      </c>
      <c r="AB713">
        <v>0</v>
      </c>
      <c r="AC713">
        <v>0</v>
      </c>
      <c r="AD713">
        <v>0</v>
      </c>
      <c r="AE713">
        <v>6.38</v>
      </c>
      <c r="AF713">
        <v>0</v>
      </c>
      <c r="AG713">
        <v>0</v>
      </c>
      <c r="AH713">
        <v>0</v>
      </c>
      <c r="AI713">
        <v>1</v>
      </c>
      <c r="AJ713">
        <v>1</v>
      </c>
      <c r="AK713">
        <v>1</v>
      </c>
      <c r="AL713">
        <v>1</v>
      </c>
      <c r="AM713">
        <v>2</v>
      </c>
      <c r="AN713">
        <v>0</v>
      </c>
      <c r="AO713">
        <v>1</v>
      </c>
      <c r="AP713">
        <v>1</v>
      </c>
      <c r="AQ713">
        <v>0</v>
      </c>
      <c r="AR713">
        <v>0</v>
      </c>
      <c r="AS713" t="s">
        <v>3</v>
      </c>
      <c r="AT713">
        <v>-20.66</v>
      </c>
      <c r="AU713" t="s">
        <v>3</v>
      </c>
      <c r="AV713">
        <v>0</v>
      </c>
      <c r="AW713">
        <v>2</v>
      </c>
      <c r="AX713">
        <v>75317984</v>
      </c>
      <c r="AY713">
        <v>1</v>
      </c>
      <c r="AZ713">
        <v>6144</v>
      </c>
      <c r="BA713">
        <v>697</v>
      </c>
      <c r="BB713">
        <v>0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0</v>
      </c>
      <c r="BK713">
        <v>0</v>
      </c>
      <c r="BL713">
        <v>0</v>
      </c>
      <c r="BM713">
        <v>0</v>
      </c>
      <c r="BN713">
        <v>0</v>
      </c>
      <c r="BO713">
        <v>0</v>
      </c>
      <c r="BP713">
        <v>0</v>
      </c>
      <c r="BQ713">
        <v>0</v>
      </c>
      <c r="BR713">
        <v>0</v>
      </c>
      <c r="BS713">
        <v>0</v>
      </c>
      <c r="BT713">
        <v>0</v>
      </c>
      <c r="BU713">
        <v>0</v>
      </c>
      <c r="BV713">
        <v>0</v>
      </c>
      <c r="BW713">
        <v>0</v>
      </c>
      <c r="CV713">
        <v>0</v>
      </c>
      <c r="CW713">
        <v>0</v>
      </c>
      <c r="CX713">
        <f>ROUND(Y713*Source!I431,9)</f>
        <v>-12.14808</v>
      </c>
      <c r="CY713">
        <f t="shared" si="336"/>
        <v>6.38</v>
      </c>
      <c r="CZ713">
        <f t="shared" si="337"/>
        <v>6.38</v>
      </c>
      <c r="DA713">
        <f t="shared" si="338"/>
        <v>1</v>
      </c>
      <c r="DB713">
        <f t="shared" si="339"/>
        <v>-131.81</v>
      </c>
      <c r="DC713">
        <f t="shared" si="340"/>
        <v>0</v>
      </c>
      <c r="DD713" t="s">
        <v>3</v>
      </c>
      <c r="DE713" t="s">
        <v>3</v>
      </c>
      <c r="DF713">
        <f t="shared" si="331"/>
        <v>-77.5</v>
      </c>
      <c r="DG713">
        <f t="shared" si="332"/>
        <v>0</v>
      </c>
      <c r="DH713">
        <f t="shared" si="333"/>
        <v>0</v>
      </c>
      <c r="DI713">
        <f t="shared" si="334"/>
        <v>0</v>
      </c>
      <c r="DJ713">
        <f t="shared" si="341"/>
        <v>-77.5</v>
      </c>
      <c r="DK713">
        <v>0</v>
      </c>
      <c r="DL713" t="s">
        <v>3</v>
      </c>
      <c r="DM713">
        <v>0</v>
      </c>
      <c r="DN713" t="s">
        <v>3</v>
      </c>
      <c r="DO713">
        <v>0</v>
      </c>
    </row>
    <row r="714" spans="1:119" x14ac:dyDescent="0.25">
      <c r="A714">
        <f>ROW(Source!A431)</f>
        <v>431</v>
      </c>
      <c r="B714">
        <v>75316141</v>
      </c>
      <c r="C714">
        <v>75317955</v>
      </c>
      <c r="D714">
        <v>31113788</v>
      </c>
      <c r="E714">
        <v>1</v>
      </c>
      <c r="F714">
        <v>1</v>
      </c>
      <c r="G714">
        <v>30570983</v>
      </c>
      <c r="H714">
        <v>3</v>
      </c>
      <c r="I714" t="s">
        <v>130</v>
      </c>
      <c r="J714" t="s">
        <v>133</v>
      </c>
      <c r="K714" t="s">
        <v>131</v>
      </c>
      <c r="L714">
        <v>1346</v>
      </c>
      <c r="N714">
        <v>1009</v>
      </c>
      <c r="O714" t="s">
        <v>132</v>
      </c>
      <c r="P714" t="s">
        <v>132</v>
      </c>
      <c r="Q714">
        <v>1</v>
      </c>
      <c r="W714">
        <v>0</v>
      </c>
      <c r="X714">
        <v>1159141387</v>
      </c>
      <c r="Y714">
        <f t="shared" si="335"/>
        <v>6.75</v>
      </c>
      <c r="AA714">
        <v>49.09</v>
      </c>
      <c r="AB714">
        <v>0</v>
      </c>
      <c r="AC714">
        <v>0</v>
      </c>
      <c r="AD714">
        <v>0</v>
      </c>
      <c r="AE714">
        <v>49.09</v>
      </c>
      <c r="AF714">
        <v>0</v>
      </c>
      <c r="AG714">
        <v>0</v>
      </c>
      <c r="AH714">
        <v>0</v>
      </c>
      <c r="AI714">
        <v>1</v>
      </c>
      <c r="AJ714">
        <v>1</v>
      </c>
      <c r="AK714">
        <v>1</v>
      </c>
      <c r="AL714">
        <v>1</v>
      </c>
      <c r="AM714">
        <v>0</v>
      </c>
      <c r="AN714">
        <v>0</v>
      </c>
      <c r="AO714">
        <v>0</v>
      </c>
      <c r="AP714">
        <v>1</v>
      </c>
      <c r="AQ714">
        <v>0</v>
      </c>
      <c r="AR714">
        <v>0</v>
      </c>
      <c r="AS714" t="s">
        <v>3</v>
      </c>
      <c r="AT714">
        <v>6.75</v>
      </c>
      <c r="AU714" t="s">
        <v>3</v>
      </c>
      <c r="AV714">
        <v>0</v>
      </c>
      <c r="AW714">
        <v>1</v>
      </c>
      <c r="AX714">
        <v>-1</v>
      </c>
      <c r="AY714">
        <v>0</v>
      </c>
      <c r="AZ714">
        <v>0</v>
      </c>
      <c r="BA714" t="s">
        <v>3</v>
      </c>
      <c r="BB714">
        <v>0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0</v>
      </c>
      <c r="BK714">
        <v>0</v>
      </c>
      <c r="BL714">
        <v>0</v>
      </c>
      <c r="BM714">
        <v>0</v>
      </c>
      <c r="BN714">
        <v>0</v>
      </c>
      <c r="BO714">
        <v>0</v>
      </c>
      <c r="BP714">
        <v>0</v>
      </c>
      <c r="BQ714">
        <v>0</v>
      </c>
      <c r="BR714">
        <v>0</v>
      </c>
      <c r="BS714">
        <v>0</v>
      </c>
      <c r="BT714">
        <v>0</v>
      </c>
      <c r="BU714">
        <v>0</v>
      </c>
      <c r="BV714">
        <v>0</v>
      </c>
      <c r="BW714">
        <v>0</v>
      </c>
      <c r="CV714">
        <v>0</v>
      </c>
      <c r="CW714">
        <v>0</v>
      </c>
      <c r="CX714">
        <f>ROUND(Y714*Source!I431,9)</f>
        <v>3.9689999999999999</v>
      </c>
      <c r="CY714">
        <f t="shared" si="336"/>
        <v>49.09</v>
      </c>
      <c r="CZ714">
        <f t="shared" si="337"/>
        <v>49.09</v>
      </c>
      <c r="DA714">
        <f t="shared" si="338"/>
        <v>1</v>
      </c>
      <c r="DB714">
        <f t="shared" si="339"/>
        <v>331.36</v>
      </c>
      <c r="DC714">
        <f t="shared" si="340"/>
        <v>0</v>
      </c>
      <c r="DD714" t="s">
        <v>3</v>
      </c>
      <c r="DE714" t="s">
        <v>3</v>
      </c>
      <c r="DF714">
        <f t="shared" si="331"/>
        <v>194.84</v>
      </c>
      <c r="DG714">
        <f t="shared" si="332"/>
        <v>0</v>
      </c>
      <c r="DH714">
        <f t="shared" si="333"/>
        <v>0</v>
      </c>
      <c r="DI714">
        <f t="shared" si="334"/>
        <v>0</v>
      </c>
      <c r="DJ714">
        <f t="shared" si="341"/>
        <v>194.84</v>
      </c>
      <c r="DK714">
        <v>0</v>
      </c>
      <c r="DL714" t="s">
        <v>3</v>
      </c>
      <c r="DM714">
        <v>0</v>
      </c>
      <c r="DN714" t="s">
        <v>3</v>
      </c>
      <c r="DO714">
        <v>0</v>
      </c>
    </row>
    <row r="715" spans="1:119" x14ac:dyDescent="0.25">
      <c r="A715">
        <f>ROW(Source!A431)</f>
        <v>431</v>
      </c>
      <c r="B715">
        <v>75316141</v>
      </c>
      <c r="C715">
        <v>75317955</v>
      </c>
      <c r="D715">
        <v>64820348</v>
      </c>
      <c r="E715">
        <v>1</v>
      </c>
      <c r="F715">
        <v>1</v>
      </c>
      <c r="G715">
        <v>30570983</v>
      </c>
      <c r="H715">
        <v>3</v>
      </c>
      <c r="I715" t="s">
        <v>729</v>
      </c>
      <c r="J715" t="s">
        <v>730</v>
      </c>
      <c r="K715" t="s">
        <v>731</v>
      </c>
      <c r="L715">
        <v>1301</v>
      </c>
      <c r="N715">
        <v>1003</v>
      </c>
      <c r="O715" t="s">
        <v>402</v>
      </c>
      <c r="P715" t="s">
        <v>402</v>
      </c>
      <c r="Q715">
        <v>1</v>
      </c>
      <c r="W715">
        <v>0</v>
      </c>
      <c r="X715">
        <v>115491783</v>
      </c>
      <c r="Y715">
        <f t="shared" si="335"/>
        <v>50</v>
      </c>
      <c r="AA715">
        <v>4.0599999999999996</v>
      </c>
      <c r="AB715">
        <v>0</v>
      </c>
      <c r="AC715">
        <v>0</v>
      </c>
      <c r="AD715">
        <v>0</v>
      </c>
      <c r="AE715">
        <v>4.0599999999999996</v>
      </c>
      <c r="AF715">
        <v>0</v>
      </c>
      <c r="AG715">
        <v>0</v>
      </c>
      <c r="AH715">
        <v>0</v>
      </c>
      <c r="AI715">
        <v>1</v>
      </c>
      <c r="AJ715">
        <v>1</v>
      </c>
      <c r="AK715">
        <v>1</v>
      </c>
      <c r="AL715">
        <v>1</v>
      </c>
      <c r="AM715">
        <v>-2</v>
      </c>
      <c r="AN715">
        <v>0</v>
      </c>
      <c r="AO715">
        <v>1</v>
      </c>
      <c r="AP715">
        <v>1</v>
      </c>
      <c r="AQ715">
        <v>0</v>
      </c>
      <c r="AR715">
        <v>0</v>
      </c>
      <c r="AS715" t="s">
        <v>3</v>
      </c>
      <c r="AT715">
        <v>50</v>
      </c>
      <c r="AU715" t="s">
        <v>3</v>
      </c>
      <c r="AV715">
        <v>0</v>
      </c>
      <c r="AW715">
        <v>2</v>
      </c>
      <c r="AX715">
        <v>75317985</v>
      </c>
      <c r="AY715">
        <v>1</v>
      </c>
      <c r="AZ715">
        <v>0</v>
      </c>
      <c r="BA715">
        <v>698</v>
      </c>
      <c r="BB715">
        <v>0</v>
      </c>
      <c r="BC715">
        <v>0</v>
      </c>
      <c r="BD715">
        <v>0</v>
      </c>
      <c r="BE715">
        <v>0</v>
      </c>
      <c r="BF715">
        <v>0</v>
      </c>
      <c r="BG715">
        <v>0</v>
      </c>
      <c r="BH715">
        <v>0</v>
      </c>
      <c r="BI715">
        <v>0</v>
      </c>
      <c r="BJ715">
        <v>0</v>
      </c>
      <c r="BK715">
        <v>0</v>
      </c>
      <c r="BL715">
        <v>0</v>
      </c>
      <c r="BM715">
        <v>0</v>
      </c>
      <c r="BN715">
        <v>0</v>
      </c>
      <c r="BO715">
        <v>0</v>
      </c>
      <c r="BP715">
        <v>0</v>
      </c>
      <c r="BQ715">
        <v>0</v>
      </c>
      <c r="BR715">
        <v>0</v>
      </c>
      <c r="BS715">
        <v>0</v>
      </c>
      <c r="BT715">
        <v>0</v>
      </c>
      <c r="BU715">
        <v>0</v>
      </c>
      <c r="BV715">
        <v>0</v>
      </c>
      <c r="BW715">
        <v>0</v>
      </c>
      <c r="CV715">
        <v>0</v>
      </c>
      <c r="CW715">
        <v>0</v>
      </c>
      <c r="CX715">
        <f>ROUND(Y715*Source!I431,9)</f>
        <v>29.4</v>
      </c>
      <c r="CY715">
        <f t="shared" si="336"/>
        <v>4.0599999999999996</v>
      </c>
      <c r="CZ715">
        <f t="shared" si="337"/>
        <v>4.0599999999999996</v>
      </c>
      <c r="DA715">
        <f t="shared" si="338"/>
        <v>1</v>
      </c>
      <c r="DB715">
        <f t="shared" si="339"/>
        <v>203</v>
      </c>
      <c r="DC715">
        <f t="shared" si="340"/>
        <v>0</v>
      </c>
      <c r="DD715" t="s">
        <v>3</v>
      </c>
      <c r="DE715" t="s">
        <v>3</v>
      </c>
      <c r="DF715">
        <f t="shared" si="331"/>
        <v>119.36</v>
      </c>
      <c r="DG715">
        <f t="shared" si="332"/>
        <v>0</v>
      </c>
      <c r="DH715">
        <f t="shared" si="333"/>
        <v>0</v>
      </c>
      <c r="DI715">
        <f t="shared" si="334"/>
        <v>0</v>
      </c>
      <c r="DJ715">
        <f t="shared" si="341"/>
        <v>119.36</v>
      </c>
      <c r="DK715">
        <v>0</v>
      </c>
      <c r="DL715" t="s">
        <v>3</v>
      </c>
      <c r="DM715">
        <v>0</v>
      </c>
      <c r="DN715" t="s">
        <v>3</v>
      </c>
      <c r="DO715">
        <v>0</v>
      </c>
    </row>
    <row r="716" spans="1:119" x14ac:dyDescent="0.25">
      <c r="A716">
        <f>ROW(Source!A431)</f>
        <v>431</v>
      </c>
      <c r="B716">
        <v>75316141</v>
      </c>
      <c r="C716">
        <v>75317955</v>
      </c>
      <c r="D716">
        <v>66317333</v>
      </c>
      <c r="E716">
        <v>1</v>
      </c>
      <c r="F716">
        <v>1</v>
      </c>
      <c r="G716">
        <v>30570983</v>
      </c>
      <c r="H716">
        <v>3</v>
      </c>
      <c r="I716" t="s">
        <v>148</v>
      </c>
      <c r="J716" t="s">
        <v>150</v>
      </c>
      <c r="K716" t="s">
        <v>149</v>
      </c>
      <c r="L716">
        <v>1348</v>
      </c>
      <c r="N716">
        <v>1009</v>
      </c>
      <c r="O716" t="s">
        <v>137</v>
      </c>
      <c r="P716" t="s">
        <v>137</v>
      </c>
      <c r="Q716">
        <v>1000</v>
      </c>
      <c r="W716">
        <v>0</v>
      </c>
      <c r="X716">
        <v>1072628727</v>
      </c>
      <c r="Y716">
        <f t="shared" si="335"/>
        <v>9</v>
      </c>
      <c r="AA716">
        <v>1979.84</v>
      </c>
      <c r="AB716">
        <v>0</v>
      </c>
      <c r="AC716">
        <v>0</v>
      </c>
      <c r="AD716">
        <v>0</v>
      </c>
      <c r="AE716">
        <v>1979.84</v>
      </c>
      <c r="AF716">
        <v>0</v>
      </c>
      <c r="AG716">
        <v>0</v>
      </c>
      <c r="AH716">
        <v>0</v>
      </c>
      <c r="AI716">
        <v>1</v>
      </c>
      <c r="AJ716">
        <v>1</v>
      </c>
      <c r="AK716">
        <v>1</v>
      </c>
      <c r="AL716">
        <v>1</v>
      </c>
      <c r="AM716">
        <v>0</v>
      </c>
      <c r="AN716">
        <v>0</v>
      </c>
      <c r="AO716">
        <v>0</v>
      </c>
      <c r="AP716">
        <v>1</v>
      </c>
      <c r="AQ716">
        <v>0</v>
      </c>
      <c r="AR716">
        <v>0</v>
      </c>
      <c r="AS716" t="s">
        <v>3</v>
      </c>
      <c r="AT716">
        <v>9</v>
      </c>
      <c r="AU716" t="s">
        <v>3</v>
      </c>
      <c r="AV716">
        <v>0</v>
      </c>
      <c r="AW716">
        <v>1</v>
      </c>
      <c r="AX716">
        <v>-1</v>
      </c>
      <c r="AY716">
        <v>0</v>
      </c>
      <c r="AZ716">
        <v>0</v>
      </c>
      <c r="BA716" t="s">
        <v>3</v>
      </c>
      <c r="BB716">
        <v>0</v>
      </c>
      <c r="BC716">
        <v>0</v>
      </c>
      <c r="BD716">
        <v>0</v>
      </c>
      <c r="BE716">
        <v>0</v>
      </c>
      <c r="BF716">
        <v>0</v>
      </c>
      <c r="BG716">
        <v>0</v>
      </c>
      <c r="BH716">
        <v>0</v>
      </c>
      <c r="BI716">
        <v>0</v>
      </c>
      <c r="BJ716">
        <v>0</v>
      </c>
      <c r="BK716">
        <v>0</v>
      </c>
      <c r="BL716">
        <v>0</v>
      </c>
      <c r="BM716">
        <v>0</v>
      </c>
      <c r="BN716">
        <v>0</v>
      </c>
      <c r="BO716">
        <v>0</v>
      </c>
      <c r="BP716">
        <v>0</v>
      </c>
      <c r="BQ716">
        <v>0</v>
      </c>
      <c r="BR716">
        <v>0</v>
      </c>
      <c r="BS716">
        <v>0</v>
      </c>
      <c r="BT716">
        <v>0</v>
      </c>
      <c r="BU716">
        <v>0</v>
      </c>
      <c r="BV716">
        <v>0</v>
      </c>
      <c r="BW716">
        <v>0</v>
      </c>
      <c r="CV716">
        <v>0</v>
      </c>
      <c r="CW716">
        <v>0</v>
      </c>
      <c r="CX716">
        <f>ROUND(Y716*Source!I431,9)</f>
        <v>5.2919999999999998</v>
      </c>
      <c r="CY716">
        <f t="shared" si="336"/>
        <v>1979.84</v>
      </c>
      <c r="CZ716">
        <f t="shared" si="337"/>
        <v>1979.84</v>
      </c>
      <c r="DA716">
        <f t="shared" si="338"/>
        <v>1</v>
      </c>
      <c r="DB716">
        <f t="shared" si="339"/>
        <v>17818.560000000001</v>
      </c>
      <c r="DC716">
        <f t="shared" si="340"/>
        <v>0</v>
      </c>
      <c r="DD716" t="s">
        <v>3</v>
      </c>
      <c r="DE716" t="s">
        <v>3</v>
      </c>
      <c r="DF716">
        <f t="shared" si="331"/>
        <v>10477.31</v>
      </c>
      <c r="DG716">
        <f t="shared" si="332"/>
        <v>0</v>
      </c>
      <c r="DH716">
        <f t="shared" si="333"/>
        <v>0</v>
      </c>
      <c r="DI716">
        <f t="shared" si="334"/>
        <v>0</v>
      </c>
      <c r="DJ716">
        <f t="shared" si="341"/>
        <v>10477.31</v>
      </c>
      <c r="DK716">
        <v>0</v>
      </c>
      <c r="DL716" t="s">
        <v>3</v>
      </c>
      <c r="DM716">
        <v>0</v>
      </c>
      <c r="DN716" t="s">
        <v>3</v>
      </c>
      <c r="DO716">
        <v>0</v>
      </c>
    </row>
    <row r="717" spans="1:119" x14ac:dyDescent="0.25">
      <c r="A717">
        <f>ROW(Source!A432)</f>
        <v>432</v>
      </c>
      <c r="B717">
        <v>75316143</v>
      </c>
      <c r="C717">
        <v>75317955</v>
      </c>
      <c r="D717">
        <v>44573642</v>
      </c>
      <c r="E717">
        <v>30570983</v>
      </c>
      <c r="F717">
        <v>1</v>
      </c>
      <c r="G717">
        <v>30570983</v>
      </c>
      <c r="H717">
        <v>1</v>
      </c>
      <c r="I717" t="s">
        <v>678</v>
      </c>
      <c r="J717" t="s">
        <v>3</v>
      </c>
      <c r="K717" t="s">
        <v>679</v>
      </c>
      <c r="L717">
        <v>1191</v>
      </c>
      <c r="N717">
        <v>1013</v>
      </c>
      <c r="O717" t="s">
        <v>680</v>
      </c>
      <c r="P717" t="s">
        <v>680</v>
      </c>
      <c r="Q717">
        <v>1</v>
      </c>
      <c r="W717">
        <v>0</v>
      </c>
      <c r="X717">
        <v>476480486</v>
      </c>
      <c r="Y717">
        <f>(AT717*1.15)</f>
        <v>59.201999999999991</v>
      </c>
      <c r="AA717">
        <v>0</v>
      </c>
      <c r="AB717">
        <v>0</v>
      </c>
      <c r="AC717">
        <v>0</v>
      </c>
      <c r="AD717">
        <v>0</v>
      </c>
      <c r="AE717">
        <v>0</v>
      </c>
      <c r="AF717">
        <v>0</v>
      </c>
      <c r="AG717">
        <v>0</v>
      </c>
      <c r="AH717">
        <v>0</v>
      </c>
      <c r="AI717">
        <v>1</v>
      </c>
      <c r="AJ717">
        <v>1</v>
      </c>
      <c r="AK717">
        <v>1</v>
      </c>
      <c r="AL717">
        <v>1</v>
      </c>
      <c r="AM717">
        <v>-2</v>
      </c>
      <c r="AN717">
        <v>0</v>
      </c>
      <c r="AO717">
        <v>1</v>
      </c>
      <c r="AP717">
        <v>1</v>
      </c>
      <c r="AQ717">
        <v>0</v>
      </c>
      <c r="AR717">
        <v>0</v>
      </c>
      <c r="AS717" t="s">
        <v>3</v>
      </c>
      <c r="AT717">
        <v>51.48</v>
      </c>
      <c r="AU717" t="s">
        <v>95</v>
      </c>
      <c r="AV717">
        <v>1</v>
      </c>
      <c r="AW717">
        <v>2</v>
      </c>
      <c r="AX717">
        <v>75317972</v>
      </c>
      <c r="AY717">
        <v>1</v>
      </c>
      <c r="AZ717">
        <v>2048</v>
      </c>
      <c r="BA717">
        <v>700</v>
      </c>
      <c r="BB717">
        <v>0</v>
      </c>
      <c r="BC717">
        <v>0</v>
      </c>
      <c r="BD717">
        <v>0</v>
      </c>
      <c r="BE717">
        <v>0</v>
      </c>
      <c r="BF717">
        <v>0</v>
      </c>
      <c r="BG717">
        <v>0</v>
      </c>
      <c r="BH717">
        <v>0</v>
      </c>
      <c r="BI717">
        <v>0</v>
      </c>
      <c r="BJ717">
        <v>0</v>
      </c>
      <c r="BK717">
        <v>0</v>
      </c>
      <c r="BL717">
        <v>0</v>
      </c>
      <c r="BM717">
        <v>0</v>
      </c>
      <c r="BN717">
        <v>0</v>
      </c>
      <c r="BO717">
        <v>0</v>
      </c>
      <c r="BP717">
        <v>0</v>
      </c>
      <c r="BQ717">
        <v>0</v>
      </c>
      <c r="BR717">
        <v>0</v>
      </c>
      <c r="BS717">
        <v>0</v>
      </c>
      <c r="BT717">
        <v>0</v>
      </c>
      <c r="BU717">
        <v>0</v>
      </c>
      <c r="BV717">
        <v>0</v>
      </c>
      <c r="BW717">
        <v>0</v>
      </c>
      <c r="CU717">
        <f>ROUND(AT717*Source!I432*AH717*AL717,2)</f>
        <v>0</v>
      </c>
      <c r="CV717">
        <f>ROUND(Y717*Source!I432,9)</f>
        <v>34.810775999999997</v>
      </c>
      <c r="CW717">
        <v>0</v>
      </c>
      <c r="CX717">
        <f>ROUND(Y717*Source!I432,9)</f>
        <v>34.810775999999997</v>
      </c>
      <c r="CY717">
        <f>AD717</f>
        <v>0</v>
      </c>
      <c r="CZ717">
        <f>AH717</f>
        <v>0</v>
      </c>
      <c r="DA717">
        <f>AL717</f>
        <v>1</v>
      </c>
      <c r="DB717">
        <f>ROUND((ROUND(AT717*CZ717,2)*1.15),6)</f>
        <v>0</v>
      </c>
      <c r="DC717">
        <f>ROUND((ROUND(AT717*AG717,2)*1.15),6)</f>
        <v>0</v>
      </c>
      <c r="DD717" t="s">
        <v>3</v>
      </c>
      <c r="DE717" t="s">
        <v>3</v>
      </c>
      <c r="DF717">
        <f t="shared" si="331"/>
        <v>0</v>
      </c>
      <c r="DG717">
        <f t="shared" si="332"/>
        <v>0</v>
      </c>
      <c r="DH717">
        <f t="shared" si="333"/>
        <v>0</v>
      </c>
      <c r="DI717">
        <f t="shared" si="334"/>
        <v>0</v>
      </c>
      <c r="DJ717">
        <f>DI717</f>
        <v>0</v>
      </c>
      <c r="DK717">
        <v>0</v>
      </c>
      <c r="DL717" t="s">
        <v>3</v>
      </c>
      <c r="DM717">
        <v>0</v>
      </c>
      <c r="DN717" t="s">
        <v>3</v>
      </c>
      <c r="DO717">
        <v>0</v>
      </c>
    </row>
    <row r="718" spans="1:119" x14ac:dyDescent="0.25">
      <c r="A718">
        <f>ROW(Source!A432)</f>
        <v>432</v>
      </c>
      <c r="B718">
        <v>75316143</v>
      </c>
      <c r="C718">
        <v>75317955</v>
      </c>
      <c r="D718">
        <v>65153288</v>
      </c>
      <c r="E718">
        <v>1</v>
      </c>
      <c r="F718">
        <v>1</v>
      </c>
      <c r="G718">
        <v>30570983</v>
      </c>
      <c r="H718">
        <v>2</v>
      </c>
      <c r="I718" t="s">
        <v>692</v>
      </c>
      <c r="J718" t="s">
        <v>693</v>
      </c>
      <c r="K718" t="s">
        <v>694</v>
      </c>
      <c r="L718">
        <v>1368</v>
      </c>
      <c r="N718">
        <v>1011</v>
      </c>
      <c r="O718" t="s">
        <v>695</v>
      </c>
      <c r="P718" t="s">
        <v>695</v>
      </c>
      <c r="Q718">
        <v>1</v>
      </c>
      <c r="W718">
        <v>0</v>
      </c>
      <c r="X718">
        <v>-7781208</v>
      </c>
      <c r="Y718">
        <f>(AT718*1.25)</f>
        <v>0.35000000000000003</v>
      </c>
      <c r="AA718">
        <v>0</v>
      </c>
      <c r="AB718">
        <v>87.01</v>
      </c>
      <c r="AC718">
        <v>13.21</v>
      </c>
      <c r="AD718">
        <v>0</v>
      </c>
      <c r="AE718">
        <v>0</v>
      </c>
      <c r="AF718">
        <v>83.1</v>
      </c>
      <c r="AG718">
        <v>12.62</v>
      </c>
      <c r="AH718">
        <v>0</v>
      </c>
      <c r="AI718">
        <v>1</v>
      </c>
      <c r="AJ718">
        <v>1</v>
      </c>
      <c r="AK718">
        <v>1</v>
      </c>
      <c r="AL718">
        <v>1</v>
      </c>
      <c r="AM718">
        <v>2</v>
      </c>
      <c r="AN718">
        <v>0</v>
      </c>
      <c r="AO718">
        <v>1</v>
      </c>
      <c r="AP718">
        <v>1</v>
      </c>
      <c r="AQ718">
        <v>0</v>
      </c>
      <c r="AR718">
        <v>0</v>
      </c>
      <c r="AS718" t="s">
        <v>3</v>
      </c>
      <c r="AT718">
        <v>0.28000000000000003</v>
      </c>
      <c r="AU718" t="s">
        <v>94</v>
      </c>
      <c r="AV718">
        <v>0</v>
      </c>
      <c r="AW718">
        <v>2</v>
      </c>
      <c r="AX718">
        <v>75317973</v>
      </c>
      <c r="AY718">
        <v>1</v>
      </c>
      <c r="AZ718">
        <v>2048</v>
      </c>
      <c r="BA718">
        <v>701</v>
      </c>
      <c r="BB718">
        <v>0</v>
      </c>
      <c r="BC718">
        <v>0</v>
      </c>
      <c r="BD718">
        <v>0</v>
      </c>
      <c r="BE718">
        <v>0</v>
      </c>
      <c r="BF718">
        <v>0</v>
      </c>
      <c r="BG718">
        <v>0</v>
      </c>
      <c r="BH718">
        <v>0</v>
      </c>
      <c r="BI718">
        <v>0</v>
      </c>
      <c r="BJ718">
        <v>0</v>
      </c>
      <c r="BK718">
        <v>0</v>
      </c>
      <c r="BL718">
        <v>0</v>
      </c>
      <c r="BM718">
        <v>0</v>
      </c>
      <c r="BN718">
        <v>0</v>
      </c>
      <c r="BO718">
        <v>0</v>
      </c>
      <c r="BP718">
        <v>0</v>
      </c>
      <c r="BQ718">
        <v>0</v>
      </c>
      <c r="BR718">
        <v>0</v>
      </c>
      <c r="BS718">
        <v>0</v>
      </c>
      <c r="BT718">
        <v>0</v>
      </c>
      <c r="BU718">
        <v>0</v>
      </c>
      <c r="BV718">
        <v>0</v>
      </c>
      <c r="BW718">
        <v>0</v>
      </c>
      <c r="CV718">
        <v>0</v>
      </c>
      <c r="CW718">
        <f>ROUND(Y718*Source!I432*DO718,9)</f>
        <v>0</v>
      </c>
      <c r="CX718">
        <f>ROUND(Y718*Source!I432,9)</f>
        <v>0.20580000000000001</v>
      </c>
      <c r="CY718">
        <f>AB718</f>
        <v>87.01</v>
      </c>
      <c r="CZ718">
        <f>AF718</f>
        <v>83.1</v>
      </c>
      <c r="DA718">
        <f>AJ718</f>
        <v>1</v>
      </c>
      <c r="DB718">
        <f>ROUND((ROUND(AT718*CZ718,2)*1.25),6)</f>
        <v>29.087499999999999</v>
      </c>
      <c r="DC718">
        <f>ROUND((ROUND(AT718*AG718,2)*1.25),6)</f>
        <v>4.4124999999999996</v>
      </c>
      <c r="DD718" t="s">
        <v>3</v>
      </c>
      <c r="DE718" t="s">
        <v>3</v>
      </c>
      <c r="DF718">
        <f t="shared" si="331"/>
        <v>0</v>
      </c>
      <c r="DG718">
        <f t="shared" si="332"/>
        <v>17.100000000000001</v>
      </c>
      <c r="DH718">
        <f t="shared" si="333"/>
        <v>2.6</v>
      </c>
      <c r="DI718">
        <f t="shared" si="334"/>
        <v>0</v>
      </c>
      <c r="DJ718">
        <f>DG718</f>
        <v>17.100000000000001</v>
      </c>
      <c r="DK718">
        <v>0</v>
      </c>
      <c r="DL718" t="s">
        <v>3</v>
      </c>
      <c r="DM718">
        <v>0</v>
      </c>
      <c r="DN718" t="s">
        <v>3</v>
      </c>
      <c r="DO718">
        <v>0</v>
      </c>
    </row>
    <row r="719" spans="1:119" x14ac:dyDescent="0.25">
      <c r="A719">
        <f>ROW(Source!A432)</f>
        <v>432</v>
      </c>
      <c r="B719">
        <v>75316143</v>
      </c>
      <c r="C719">
        <v>75317955</v>
      </c>
      <c r="D719">
        <v>65152701</v>
      </c>
      <c r="E719">
        <v>1</v>
      </c>
      <c r="F719">
        <v>1</v>
      </c>
      <c r="G719">
        <v>30570983</v>
      </c>
      <c r="H719">
        <v>2</v>
      </c>
      <c r="I719" t="s">
        <v>705</v>
      </c>
      <c r="J719" t="s">
        <v>706</v>
      </c>
      <c r="K719" t="s">
        <v>707</v>
      </c>
      <c r="L719">
        <v>1368</v>
      </c>
      <c r="N719">
        <v>1011</v>
      </c>
      <c r="O719" t="s">
        <v>695</v>
      </c>
      <c r="P719" t="s">
        <v>695</v>
      </c>
      <c r="Q719">
        <v>1</v>
      </c>
      <c r="W719">
        <v>0</v>
      </c>
      <c r="X719">
        <v>-1742332592</v>
      </c>
      <c r="Y719">
        <f>(AT719*1.25)</f>
        <v>0.61250000000000004</v>
      </c>
      <c r="AA719">
        <v>0</v>
      </c>
      <c r="AB719">
        <v>56.43</v>
      </c>
      <c r="AC719">
        <v>13.21</v>
      </c>
      <c r="AD719">
        <v>0</v>
      </c>
      <c r="AE719">
        <v>0</v>
      </c>
      <c r="AF719">
        <v>53.9</v>
      </c>
      <c r="AG719">
        <v>12.62</v>
      </c>
      <c r="AH719">
        <v>0</v>
      </c>
      <c r="AI719">
        <v>1</v>
      </c>
      <c r="AJ719">
        <v>1</v>
      </c>
      <c r="AK719">
        <v>1</v>
      </c>
      <c r="AL719">
        <v>1</v>
      </c>
      <c r="AM719">
        <v>2</v>
      </c>
      <c r="AN719">
        <v>0</v>
      </c>
      <c r="AO719">
        <v>1</v>
      </c>
      <c r="AP719">
        <v>1</v>
      </c>
      <c r="AQ719">
        <v>0</v>
      </c>
      <c r="AR719">
        <v>0</v>
      </c>
      <c r="AS719" t="s">
        <v>3</v>
      </c>
      <c r="AT719">
        <v>0.49</v>
      </c>
      <c r="AU719" t="s">
        <v>94</v>
      </c>
      <c r="AV719">
        <v>0</v>
      </c>
      <c r="AW719">
        <v>2</v>
      </c>
      <c r="AX719">
        <v>75317974</v>
      </c>
      <c r="AY719">
        <v>1</v>
      </c>
      <c r="AZ719">
        <v>0</v>
      </c>
      <c r="BA719">
        <v>702</v>
      </c>
      <c r="BB719">
        <v>0</v>
      </c>
      <c r="BC719">
        <v>0</v>
      </c>
      <c r="BD719">
        <v>0</v>
      </c>
      <c r="BE719">
        <v>0</v>
      </c>
      <c r="BF719">
        <v>0</v>
      </c>
      <c r="BG719">
        <v>0</v>
      </c>
      <c r="BH719">
        <v>0</v>
      </c>
      <c r="BI719">
        <v>0</v>
      </c>
      <c r="BJ719">
        <v>0</v>
      </c>
      <c r="BK719">
        <v>0</v>
      </c>
      <c r="BL719">
        <v>0</v>
      </c>
      <c r="BM719">
        <v>0</v>
      </c>
      <c r="BN719">
        <v>0</v>
      </c>
      <c r="BO719">
        <v>0</v>
      </c>
      <c r="BP719">
        <v>0</v>
      </c>
      <c r="BQ719">
        <v>0</v>
      </c>
      <c r="BR719">
        <v>0</v>
      </c>
      <c r="BS719">
        <v>0</v>
      </c>
      <c r="BT719">
        <v>0</v>
      </c>
      <c r="BU719">
        <v>0</v>
      </c>
      <c r="BV719">
        <v>0</v>
      </c>
      <c r="BW719">
        <v>0</v>
      </c>
      <c r="CV719">
        <v>0</v>
      </c>
      <c r="CW719">
        <f>ROUND(Y719*Source!I432*DO719,9)</f>
        <v>0</v>
      </c>
      <c r="CX719">
        <f>ROUND(Y719*Source!I432,9)</f>
        <v>0.36015000000000003</v>
      </c>
      <c r="CY719">
        <f>AB719</f>
        <v>56.43</v>
      </c>
      <c r="CZ719">
        <f>AF719</f>
        <v>53.9</v>
      </c>
      <c r="DA719">
        <f>AJ719</f>
        <v>1</v>
      </c>
      <c r="DB719">
        <f>ROUND((ROUND(AT719*CZ719,2)*1.25),6)</f>
        <v>33.012500000000003</v>
      </c>
      <c r="DC719">
        <f>ROUND((ROUND(AT719*AG719,2)*1.25),6)</f>
        <v>7.7249999999999996</v>
      </c>
      <c r="DD719" t="s">
        <v>3</v>
      </c>
      <c r="DE719" t="s">
        <v>3</v>
      </c>
      <c r="DF719">
        <f t="shared" si="331"/>
        <v>0</v>
      </c>
      <c r="DG719">
        <f t="shared" si="332"/>
        <v>19.41</v>
      </c>
      <c r="DH719">
        <f t="shared" si="333"/>
        <v>4.55</v>
      </c>
      <c r="DI719">
        <f t="shared" si="334"/>
        <v>0</v>
      </c>
      <c r="DJ719">
        <f>DG719</f>
        <v>19.41</v>
      </c>
      <c r="DK719">
        <v>0</v>
      </c>
      <c r="DL719" t="s">
        <v>3</v>
      </c>
      <c r="DM719">
        <v>0</v>
      </c>
      <c r="DN719" t="s">
        <v>3</v>
      </c>
      <c r="DO719">
        <v>0</v>
      </c>
    </row>
    <row r="720" spans="1:119" x14ac:dyDescent="0.25">
      <c r="A720">
        <f>ROW(Source!A432)</f>
        <v>432</v>
      </c>
      <c r="B720">
        <v>75316143</v>
      </c>
      <c r="C720">
        <v>75317955</v>
      </c>
      <c r="D720">
        <v>65152869</v>
      </c>
      <c r="E720">
        <v>1</v>
      </c>
      <c r="F720">
        <v>1</v>
      </c>
      <c r="G720">
        <v>30570983</v>
      </c>
      <c r="H720">
        <v>2</v>
      </c>
      <c r="I720" t="s">
        <v>708</v>
      </c>
      <c r="J720" t="s">
        <v>709</v>
      </c>
      <c r="K720" t="s">
        <v>710</v>
      </c>
      <c r="L720">
        <v>1368</v>
      </c>
      <c r="N720">
        <v>1011</v>
      </c>
      <c r="O720" t="s">
        <v>695</v>
      </c>
      <c r="P720" t="s">
        <v>695</v>
      </c>
      <c r="Q720">
        <v>1</v>
      </c>
      <c r="W720">
        <v>0</v>
      </c>
      <c r="X720">
        <v>1976627719</v>
      </c>
      <c r="Y720">
        <f>(AT720*1.25)</f>
        <v>0.8125</v>
      </c>
      <c r="AA720">
        <v>0</v>
      </c>
      <c r="AB720">
        <v>0.24</v>
      </c>
      <c r="AC720">
        <v>0</v>
      </c>
      <c r="AD720">
        <v>0</v>
      </c>
      <c r="AE720">
        <v>0</v>
      </c>
      <c r="AF720">
        <v>0.23</v>
      </c>
      <c r="AG720">
        <v>0</v>
      </c>
      <c r="AH720">
        <v>0</v>
      </c>
      <c r="AI720">
        <v>1</v>
      </c>
      <c r="AJ720">
        <v>1</v>
      </c>
      <c r="AK720">
        <v>1</v>
      </c>
      <c r="AL720">
        <v>1</v>
      </c>
      <c r="AM720">
        <v>2</v>
      </c>
      <c r="AN720">
        <v>0</v>
      </c>
      <c r="AO720">
        <v>1</v>
      </c>
      <c r="AP720">
        <v>1</v>
      </c>
      <c r="AQ720">
        <v>0</v>
      </c>
      <c r="AR720">
        <v>0</v>
      </c>
      <c r="AS720" t="s">
        <v>3</v>
      </c>
      <c r="AT720">
        <v>0.65</v>
      </c>
      <c r="AU720" t="s">
        <v>94</v>
      </c>
      <c r="AV720">
        <v>0</v>
      </c>
      <c r="AW720">
        <v>2</v>
      </c>
      <c r="AX720">
        <v>75317975</v>
      </c>
      <c r="AY720">
        <v>1</v>
      </c>
      <c r="AZ720">
        <v>0</v>
      </c>
      <c r="BA720">
        <v>703</v>
      </c>
      <c r="BB720">
        <v>0</v>
      </c>
      <c r="BC720">
        <v>0</v>
      </c>
      <c r="BD720">
        <v>0</v>
      </c>
      <c r="BE720">
        <v>0</v>
      </c>
      <c r="BF720">
        <v>0</v>
      </c>
      <c r="BG720">
        <v>0</v>
      </c>
      <c r="BH720">
        <v>0</v>
      </c>
      <c r="BI720">
        <v>0</v>
      </c>
      <c r="BJ720">
        <v>0</v>
      </c>
      <c r="BK720">
        <v>0</v>
      </c>
      <c r="BL720">
        <v>0</v>
      </c>
      <c r="BM720">
        <v>0</v>
      </c>
      <c r="BN720">
        <v>0</v>
      </c>
      <c r="BO720">
        <v>0</v>
      </c>
      <c r="BP720">
        <v>0</v>
      </c>
      <c r="BQ720">
        <v>0</v>
      </c>
      <c r="BR720">
        <v>0</v>
      </c>
      <c r="BS720">
        <v>0</v>
      </c>
      <c r="BT720">
        <v>0</v>
      </c>
      <c r="BU720">
        <v>0</v>
      </c>
      <c r="BV720">
        <v>0</v>
      </c>
      <c r="BW720">
        <v>0</v>
      </c>
      <c r="CV720">
        <v>0</v>
      </c>
      <c r="CW720">
        <f>ROUND(Y720*Source!I432*DO720,9)</f>
        <v>0</v>
      </c>
      <c r="CX720">
        <f>ROUND(Y720*Source!I432,9)</f>
        <v>0.47775000000000001</v>
      </c>
      <c r="CY720">
        <f>AB720</f>
        <v>0.24</v>
      </c>
      <c r="CZ720">
        <f>AF720</f>
        <v>0.23</v>
      </c>
      <c r="DA720">
        <f>AJ720</f>
        <v>1</v>
      </c>
      <c r="DB720">
        <f>ROUND((ROUND(AT720*CZ720,2)*1.25),6)</f>
        <v>0.1875</v>
      </c>
      <c r="DC720">
        <f>ROUND((ROUND(AT720*AG720,2)*1.25),6)</f>
        <v>0</v>
      </c>
      <c r="DD720" t="s">
        <v>3</v>
      </c>
      <c r="DE720" t="s">
        <v>3</v>
      </c>
      <c r="DF720">
        <f t="shared" si="331"/>
        <v>0</v>
      </c>
      <c r="DG720">
        <f t="shared" si="332"/>
        <v>0.11</v>
      </c>
      <c r="DH720">
        <f t="shared" si="333"/>
        <v>0</v>
      </c>
      <c r="DI720">
        <f t="shared" si="334"/>
        <v>0</v>
      </c>
      <c r="DJ720">
        <f>DG720</f>
        <v>0.11</v>
      </c>
      <c r="DK720">
        <v>0</v>
      </c>
      <c r="DL720" t="s">
        <v>3</v>
      </c>
      <c r="DM720">
        <v>0</v>
      </c>
      <c r="DN720" t="s">
        <v>3</v>
      </c>
      <c r="DO720">
        <v>0</v>
      </c>
    </row>
    <row r="721" spans="1:119" x14ac:dyDescent="0.25">
      <c r="A721">
        <f>ROW(Source!A432)</f>
        <v>432</v>
      </c>
      <c r="B721">
        <v>75316143</v>
      </c>
      <c r="C721">
        <v>75317955</v>
      </c>
      <c r="D721">
        <v>65152881</v>
      </c>
      <c r="E721">
        <v>1</v>
      </c>
      <c r="F721">
        <v>1</v>
      </c>
      <c r="G721">
        <v>30570983</v>
      </c>
      <c r="H721">
        <v>2</v>
      </c>
      <c r="I721" t="s">
        <v>711</v>
      </c>
      <c r="J721" t="s">
        <v>712</v>
      </c>
      <c r="K721" t="s">
        <v>713</v>
      </c>
      <c r="L721">
        <v>1368</v>
      </c>
      <c r="N721">
        <v>1011</v>
      </c>
      <c r="O721" t="s">
        <v>695</v>
      </c>
      <c r="P721" t="s">
        <v>695</v>
      </c>
      <c r="Q721">
        <v>1</v>
      </c>
      <c r="W721">
        <v>0</v>
      </c>
      <c r="X721">
        <v>-1324199668</v>
      </c>
      <c r="Y721">
        <f>(AT721*1.25)</f>
        <v>3.25</v>
      </c>
      <c r="AA721">
        <v>0</v>
      </c>
      <c r="AB721">
        <v>2.1</v>
      </c>
      <c r="AC721">
        <v>0</v>
      </c>
      <c r="AD721">
        <v>0</v>
      </c>
      <c r="AE721">
        <v>0</v>
      </c>
      <c r="AF721">
        <v>2.0099999999999998</v>
      </c>
      <c r="AG721">
        <v>0</v>
      </c>
      <c r="AH721">
        <v>0</v>
      </c>
      <c r="AI721">
        <v>1</v>
      </c>
      <c r="AJ721">
        <v>1</v>
      </c>
      <c r="AK721">
        <v>1</v>
      </c>
      <c r="AL721">
        <v>1</v>
      </c>
      <c r="AM721">
        <v>2</v>
      </c>
      <c r="AN721">
        <v>0</v>
      </c>
      <c r="AO721">
        <v>1</v>
      </c>
      <c r="AP721">
        <v>1</v>
      </c>
      <c r="AQ721">
        <v>0</v>
      </c>
      <c r="AR721">
        <v>0</v>
      </c>
      <c r="AS721" t="s">
        <v>3</v>
      </c>
      <c r="AT721">
        <v>2.6</v>
      </c>
      <c r="AU721" t="s">
        <v>94</v>
      </c>
      <c r="AV721">
        <v>0</v>
      </c>
      <c r="AW721">
        <v>2</v>
      </c>
      <c r="AX721">
        <v>75317976</v>
      </c>
      <c r="AY721">
        <v>1</v>
      </c>
      <c r="AZ721">
        <v>0</v>
      </c>
      <c r="BA721">
        <v>704</v>
      </c>
      <c r="BB721">
        <v>0</v>
      </c>
      <c r="BC721">
        <v>0</v>
      </c>
      <c r="BD721">
        <v>0</v>
      </c>
      <c r="BE721">
        <v>0</v>
      </c>
      <c r="BF721">
        <v>0</v>
      </c>
      <c r="BG721">
        <v>0</v>
      </c>
      <c r="BH721">
        <v>0</v>
      </c>
      <c r="BI721">
        <v>0</v>
      </c>
      <c r="BJ721">
        <v>0</v>
      </c>
      <c r="BK721">
        <v>0</v>
      </c>
      <c r="BL721">
        <v>0</v>
      </c>
      <c r="BM721">
        <v>0</v>
      </c>
      <c r="BN721">
        <v>0</v>
      </c>
      <c r="BO721">
        <v>0</v>
      </c>
      <c r="BP721">
        <v>0</v>
      </c>
      <c r="BQ721">
        <v>0</v>
      </c>
      <c r="BR721">
        <v>0</v>
      </c>
      <c r="BS721">
        <v>0</v>
      </c>
      <c r="BT721">
        <v>0</v>
      </c>
      <c r="BU721">
        <v>0</v>
      </c>
      <c r="BV721">
        <v>0</v>
      </c>
      <c r="BW721">
        <v>0</v>
      </c>
      <c r="CV721">
        <v>0</v>
      </c>
      <c r="CW721">
        <f>ROUND(Y721*Source!I432*DO721,9)</f>
        <v>0</v>
      </c>
      <c r="CX721">
        <f>ROUND(Y721*Source!I432,9)</f>
        <v>1.911</v>
      </c>
      <c r="CY721">
        <f>AB721</f>
        <v>2.1</v>
      </c>
      <c r="CZ721">
        <f>AF721</f>
        <v>2.0099999999999998</v>
      </c>
      <c r="DA721">
        <f>AJ721</f>
        <v>1</v>
      </c>
      <c r="DB721">
        <f>ROUND((ROUND(AT721*CZ721,2)*1.25),6)</f>
        <v>6.5374999999999996</v>
      </c>
      <c r="DC721">
        <f>ROUND((ROUND(AT721*AG721,2)*1.25),6)</f>
        <v>0</v>
      </c>
      <c r="DD721" t="s">
        <v>3</v>
      </c>
      <c r="DE721" t="s">
        <v>3</v>
      </c>
      <c r="DF721">
        <f t="shared" si="331"/>
        <v>0</v>
      </c>
      <c r="DG721">
        <f t="shared" si="332"/>
        <v>3.84</v>
      </c>
      <c r="DH721">
        <f t="shared" si="333"/>
        <v>0</v>
      </c>
      <c r="DI721">
        <f t="shared" si="334"/>
        <v>0</v>
      </c>
      <c r="DJ721">
        <f>DG721</f>
        <v>3.84</v>
      </c>
      <c r="DK721">
        <v>0</v>
      </c>
      <c r="DL721" t="s">
        <v>3</v>
      </c>
      <c r="DM721">
        <v>0</v>
      </c>
      <c r="DN721" t="s">
        <v>3</v>
      </c>
      <c r="DO721">
        <v>0</v>
      </c>
    </row>
    <row r="722" spans="1:119" x14ac:dyDescent="0.25">
      <c r="A722">
        <f>ROW(Source!A432)</f>
        <v>432</v>
      </c>
      <c r="B722">
        <v>75316143</v>
      </c>
      <c r="C722">
        <v>75317955</v>
      </c>
      <c r="D722">
        <v>65152882</v>
      </c>
      <c r="E722">
        <v>1</v>
      </c>
      <c r="F722">
        <v>1</v>
      </c>
      <c r="G722">
        <v>30570983</v>
      </c>
      <c r="H722">
        <v>2</v>
      </c>
      <c r="I722" t="s">
        <v>714</v>
      </c>
      <c r="J722" t="s">
        <v>715</v>
      </c>
      <c r="K722" t="s">
        <v>716</v>
      </c>
      <c r="L722">
        <v>1368</v>
      </c>
      <c r="N722">
        <v>1011</v>
      </c>
      <c r="O722" t="s">
        <v>695</v>
      </c>
      <c r="P722" t="s">
        <v>695</v>
      </c>
      <c r="Q722">
        <v>1</v>
      </c>
      <c r="W722">
        <v>0</v>
      </c>
      <c r="X722">
        <v>-1330945527</v>
      </c>
      <c r="Y722">
        <f>(AT722*1.25)</f>
        <v>7.875</v>
      </c>
      <c r="AA722">
        <v>0</v>
      </c>
      <c r="AB722">
        <v>71.13</v>
      </c>
      <c r="AC722">
        <v>0</v>
      </c>
      <c r="AD722">
        <v>0</v>
      </c>
      <c r="AE722">
        <v>0</v>
      </c>
      <c r="AF722">
        <v>67.94</v>
      </c>
      <c r="AG722">
        <v>0</v>
      </c>
      <c r="AH722">
        <v>0</v>
      </c>
      <c r="AI722">
        <v>1</v>
      </c>
      <c r="AJ722">
        <v>1</v>
      </c>
      <c r="AK722">
        <v>1</v>
      </c>
      <c r="AL722">
        <v>1</v>
      </c>
      <c r="AM722">
        <v>2</v>
      </c>
      <c r="AN722">
        <v>0</v>
      </c>
      <c r="AO722">
        <v>1</v>
      </c>
      <c r="AP722">
        <v>1</v>
      </c>
      <c r="AQ722">
        <v>0</v>
      </c>
      <c r="AR722">
        <v>0</v>
      </c>
      <c r="AS722" t="s">
        <v>3</v>
      </c>
      <c r="AT722">
        <v>6.3</v>
      </c>
      <c r="AU722" t="s">
        <v>94</v>
      </c>
      <c r="AV722">
        <v>0</v>
      </c>
      <c r="AW722">
        <v>2</v>
      </c>
      <c r="AX722">
        <v>75317977</v>
      </c>
      <c r="AY722">
        <v>1</v>
      </c>
      <c r="AZ722">
        <v>0</v>
      </c>
      <c r="BA722">
        <v>705</v>
      </c>
      <c r="BB722">
        <v>0</v>
      </c>
      <c r="BC722">
        <v>0</v>
      </c>
      <c r="BD722">
        <v>0</v>
      </c>
      <c r="BE722">
        <v>0</v>
      </c>
      <c r="BF722">
        <v>0</v>
      </c>
      <c r="BG722">
        <v>0</v>
      </c>
      <c r="BH722">
        <v>0</v>
      </c>
      <c r="BI722">
        <v>0</v>
      </c>
      <c r="BJ722">
        <v>0</v>
      </c>
      <c r="BK722">
        <v>0</v>
      </c>
      <c r="BL722">
        <v>0</v>
      </c>
      <c r="BM722">
        <v>0</v>
      </c>
      <c r="BN722">
        <v>0</v>
      </c>
      <c r="BO722">
        <v>0</v>
      </c>
      <c r="BP722">
        <v>0</v>
      </c>
      <c r="BQ722">
        <v>0</v>
      </c>
      <c r="BR722">
        <v>0</v>
      </c>
      <c r="BS722">
        <v>0</v>
      </c>
      <c r="BT722">
        <v>0</v>
      </c>
      <c r="BU722">
        <v>0</v>
      </c>
      <c r="BV722">
        <v>0</v>
      </c>
      <c r="BW722">
        <v>0</v>
      </c>
      <c r="CV722">
        <v>0</v>
      </c>
      <c r="CW722">
        <f>ROUND(Y722*Source!I432*DO722,9)</f>
        <v>0</v>
      </c>
      <c r="CX722">
        <f>ROUND(Y722*Source!I432,9)</f>
        <v>4.6304999999999996</v>
      </c>
      <c r="CY722">
        <f>AB722</f>
        <v>71.13</v>
      </c>
      <c r="CZ722">
        <f>AF722</f>
        <v>67.94</v>
      </c>
      <c r="DA722">
        <f>AJ722</f>
        <v>1</v>
      </c>
      <c r="DB722">
        <f>ROUND((ROUND(AT722*CZ722,2)*1.25),6)</f>
        <v>535.02499999999998</v>
      </c>
      <c r="DC722">
        <f>ROUND((ROUND(AT722*AG722,2)*1.25),6)</f>
        <v>0</v>
      </c>
      <c r="DD722" t="s">
        <v>3</v>
      </c>
      <c r="DE722" t="s">
        <v>3</v>
      </c>
      <c r="DF722">
        <f t="shared" si="331"/>
        <v>0</v>
      </c>
      <c r="DG722">
        <f t="shared" si="332"/>
        <v>314.60000000000002</v>
      </c>
      <c r="DH722">
        <f t="shared" si="333"/>
        <v>0</v>
      </c>
      <c r="DI722">
        <f t="shared" si="334"/>
        <v>0</v>
      </c>
      <c r="DJ722">
        <f>DG722</f>
        <v>314.60000000000002</v>
      </c>
      <c r="DK722">
        <v>0</v>
      </c>
      <c r="DL722" t="s">
        <v>3</v>
      </c>
      <c r="DM722">
        <v>0</v>
      </c>
      <c r="DN722" t="s">
        <v>3</v>
      </c>
      <c r="DO722">
        <v>0</v>
      </c>
    </row>
    <row r="723" spans="1:119" x14ac:dyDescent="0.25">
      <c r="A723">
        <f>ROW(Source!A432)</f>
        <v>432</v>
      </c>
      <c r="B723">
        <v>75316143</v>
      </c>
      <c r="C723">
        <v>75317955</v>
      </c>
      <c r="D723">
        <v>31110605</v>
      </c>
      <c r="E723">
        <v>1</v>
      </c>
      <c r="F723">
        <v>1</v>
      </c>
      <c r="G723">
        <v>30570983</v>
      </c>
      <c r="H723">
        <v>3</v>
      </c>
      <c r="I723" t="s">
        <v>717</v>
      </c>
      <c r="J723" t="s">
        <v>718</v>
      </c>
      <c r="K723" t="s">
        <v>719</v>
      </c>
      <c r="L723">
        <v>1339</v>
      </c>
      <c r="N723">
        <v>1007</v>
      </c>
      <c r="O723" t="s">
        <v>30</v>
      </c>
      <c r="P723" t="s">
        <v>30</v>
      </c>
      <c r="Q723">
        <v>1</v>
      </c>
      <c r="W723">
        <v>0</v>
      </c>
      <c r="X723">
        <v>1942501623</v>
      </c>
      <c r="Y723">
        <f t="shared" ref="Y723:Y732" si="342">AT723</f>
        <v>0.62</v>
      </c>
      <c r="AA723">
        <v>7.07</v>
      </c>
      <c r="AB723">
        <v>0</v>
      </c>
      <c r="AC723">
        <v>0</v>
      </c>
      <c r="AD723">
        <v>0</v>
      </c>
      <c r="AE723">
        <v>7.07</v>
      </c>
      <c r="AF723">
        <v>0</v>
      </c>
      <c r="AG723">
        <v>0</v>
      </c>
      <c r="AH723">
        <v>0</v>
      </c>
      <c r="AI723">
        <v>1</v>
      </c>
      <c r="AJ723">
        <v>1</v>
      </c>
      <c r="AK723">
        <v>1</v>
      </c>
      <c r="AL723">
        <v>1</v>
      </c>
      <c r="AM723">
        <v>2</v>
      </c>
      <c r="AN723">
        <v>0</v>
      </c>
      <c r="AO723">
        <v>1</v>
      </c>
      <c r="AP723">
        <v>1</v>
      </c>
      <c r="AQ723">
        <v>0</v>
      </c>
      <c r="AR723">
        <v>0</v>
      </c>
      <c r="AS723" t="s">
        <v>3</v>
      </c>
      <c r="AT723">
        <v>0.62</v>
      </c>
      <c r="AU723" t="s">
        <v>3</v>
      </c>
      <c r="AV723">
        <v>0</v>
      </c>
      <c r="AW723">
        <v>2</v>
      </c>
      <c r="AX723">
        <v>75317978</v>
      </c>
      <c r="AY723">
        <v>1</v>
      </c>
      <c r="AZ723">
        <v>0</v>
      </c>
      <c r="BA723">
        <v>706</v>
      </c>
      <c r="BB723">
        <v>0</v>
      </c>
      <c r="BC723">
        <v>0</v>
      </c>
      <c r="BD723">
        <v>0</v>
      </c>
      <c r="BE723">
        <v>0</v>
      </c>
      <c r="BF723">
        <v>0</v>
      </c>
      <c r="BG723">
        <v>0</v>
      </c>
      <c r="BH723">
        <v>0</v>
      </c>
      <c r="BI723">
        <v>0</v>
      </c>
      <c r="BJ723">
        <v>0</v>
      </c>
      <c r="BK723">
        <v>0</v>
      </c>
      <c r="BL723">
        <v>0</v>
      </c>
      <c r="BM723">
        <v>0</v>
      </c>
      <c r="BN723">
        <v>0</v>
      </c>
      <c r="BO723">
        <v>0</v>
      </c>
      <c r="BP723">
        <v>0</v>
      </c>
      <c r="BQ723">
        <v>0</v>
      </c>
      <c r="BR723">
        <v>0</v>
      </c>
      <c r="BS723">
        <v>0</v>
      </c>
      <c r="BT723">
        <v>0</v>
      </c>
      <c r="BU723">
        <v>0</v>
      </c>
      <c r="BV723">
        <v>0</v>
      </c>
      <c r="BW723">
        <v>0</v>
      </c>
      <c r="CV723">
        <v>0</v>
      </c>
      <c r="CW723">
        <v>0</v>
      </c>
      <c r="CX723">
        <f>ROUND(Y723*Source!I432,9)</f>
        <v>0.36456</v>
      </c>
      <c r="CY723">
        <f t="shared" ref="CY723:CY732" si="343">AA723</f>
        <v>7.07</v>
      </c>
      <c r="CZ723">
        <f t="shared" ref="CZ723:CZ732" si="344">AE723</f>
        <v>7.07</v>
      </c>
      <c r="DA723">
        <f t="shared" ref="DA723:DA732" si="345">AI723</f>
        <v>1</v>
      </c>
      <c r="DB723">
        <f t="shared" ref="DB723:DB732" si="346">ROUND(ROUND(AT723*CZ723,2),6)</f>
        <v>4.38</v>
      </c>
      <c r="DC723">
        <f t="shared" ref="DC723:DC732" si="347">ROUND(ROUND(AT723*AG723,2),6)</f>
        <v>0</v>
      </c>
      <c r="DD723" t="s">
        <v>3</v>
      </c>
      <c r="DE723" t="s">
        <v>3</v>
      </c>
      <c r="DF723">
        <f t="shared" si="331"/>
        <v>2.58</v>
      </c>
      <c r="DG723">
        <f t="shared" si="332"/>
        <v>0</v>
      </c>
      <c r="DH723">
        <f t="shared" si="333"/>
        <v>0</v>
      </c>
      <c r="DI723">
        <f t="shared" si="334"/>
        <v>0</v>
      </c>
      <c r="DJ723">
        <f t="shared" ref="DJ723:DJ732" si="348">DF723</f>
        <v>2.58</v>
      </c>
      <c r="DK723">
        <v>0</v>
      </c>
      <c r="DL723" t="s">
        <v>3</v>
      </c>
      <c r="DM723">
        <v>0</v>
      </c>
      <c r="DN723" t="s">
        <v>3</v>
      </c>
      <c r="DO723">
        <v>0</v>
      </c>
    </row>
    <row r="724" spans="1:119" x14ac:dyDescent="0.25">
      <c r="A724">
        <f>ROW(Source!A432)</f>
        <v>432</v>
      </c>
      <c r="B724">
        <v>75316143</v>
      </c>
      <c r="C724">
        <v>75317955</v>
      </c>
      <c r="D724">
        <v>31111686</v>
      </c>
      <c r="E724">
        <v>1</v>
      </c>
      <c r="F724">
        <v>1</v>
      </c>
      <c r="G724">
        <v>30570983</v>
      </c>
      <c r="H724">
        <v>3</v>
      </c>
      <c r="I724" t="s">
        <v>135</v>
      </c>
      <c r="J724" t="s">
        <v>138</v>
      </c>
      <c r="K724" t="s">
        <v>136</v>
      </c>
      <c r="L724">
        <v>1348</v>
      </c>
      <c r="N724">
        <v>1009</v>
      </c>
      <c r="O724" t="s">
        <v>137</v>
      </c>
      <c r="P724" t="s">
        <v>137</v>
      </c>
      <c r="Q724">
        <v>1000</v>
      </c>
      <c r="W724">
        <v>1</v>
      </c>
      <c r="X724">
        <v>1771149811</v>
      </c>
      <c r="Y724">
        <f t="shared" si="342"/>
        <v>-2.0699999999999998</v>
      </c>
      <c r="AA724">
        <v>6808.41</v>
      </c>
      <c r="AB724">
        <v>0</v>
      </c>
      <c r="AC724">
        <v>0</v>
      </c>
      <c r="AD724">
        <v>0</v>
      </c>
      <c r="AE724">
        <v>351.13</v>
      </c>
      <c r="AF724">
        <v>0</v>
      </c>
      <c r="AG724">
        <v>0</v>
      </c>
      <c r="AH724">
        <v>0</v>
      </c>
      <c r="AI724">
        <v>19.39</v>
      </c>
      <c r="AJ724">
        <v>1</v>
      </c>
      <c r="AK724">
        <v>1</v>
      </c>
      <c r="AL724">
        <v>1</v>
      </c>
      <c r="AM724">
        <v>-2</v>
      </c>
      <c r="AN724">
        <v>0</v>
      </c>
      <c r="AO724">
        <v>1</v>
      </c>
      <c r="AP724">
        <v>1</v>
      </c>
      <c r="AQ724">
        <v>0</v>
      </c>
      <c r="AR724">
        <v>0</v>
      </c>
      <c r="AS724" t="s">
        <v>3</v>
      </c>
      <c r="AT724">
        <v>-2.0699999999999998</v>
      </c>
      <c r="AU724" t="s">
        <v>3</v>
      </c>
      <c r="AV724">
        <v>0</v>
      </c>
      <c r="AW724">
        <v>2</v>
      </c>
      <c r="AX724">
        <v>75317979</v>
      </c>
      <c r="AY724">
        <v>1</v>
      </c>
      <c r="AZ724">
        <v>6144</v>
      </c>
      <c r="BA724">
        <v>707</v>
      </c>
      <c r="BB724">
        <v>0</v>
      </c>
      <c r="BC724">
        <v>0</v>
      </c>
      <c r="BD724">
        <v>0</v>
      </c>
      <c r="BE724">
        <v>0</v>
      </c>
      <c r="BF724">
        <v>0</v>
      </c>
      <c r="BG724">
        <v>0</v>
      </c>
      <c r="BH724">
        <v>0</v>
      </c>
      <c r="BI724">
        <v>0</v>
      </c>
      <c r="BJ724">
        <v>0</v>
      </c>
      <c r="BK724">
        <v>0</v>
      </c>
      <c r="BL724">
        <v>0</v>
      </c>
      <c r="BM724">
        <v>0</v>
      </c>
      <c r="BN724">
        <v>0</v>
      </c>
      <c r="BO724">
        <v>0</v>
      </c>
      <c r="BP724">
        <v>0</v>
      </c>
      <c r="BQ724">
        <v>0</v>
      </c>
      <c r="BR724">
        <v>0</v>
      </c>
      <c r="BS724">
        <v>0</v>
      </c>
      <c r="BT724">
        <v>0</v>
      </c>
      <c r="BU724">
        <v>0</v>
      </c>
      <c r="BV724">
        <v>0</v>
      </c>
      <c r="BW724">
        <v>0</v>
      </c>
      <c r="CV724">
        <v>0</v>
      </c>
      <c r="CW724">
        <v>0</v>
      </c>
      <c r="CX724">
        <f>ROUND(Y724*Source!I432,9)</f>
        <v>-1.21716</v>
      </c>
      <c r="CY724">
        <f t="shared" si="343"/>
        <v>6808.41</v>
      </c>
      <c r="CZ724">
        <f t="shared" si="344"/>
        <v>351.13</v>
      </c>
      <c r="DA724">
        <f t="shared" si="345"/>
        <v>19.39</v>
      </c>
      <c r="DB724">
        <f t="shared" si="346"/>
        <v>-726.84</v>
      </c>
      <c r="DC724">
        <f t="shared" si="347"/>
        <v>0</v>
      </c>
      <c r="DD724" t="s">
        <v>3</v>
      </c>
      <c r="DE724" t="s">
        <v>3</v>
      </c>
      <c r="DF724">
        <f>ROUND(ROUND(AE724*AI724,2)*CX724,2)</f>
        <v>-8286.92</v>
      </c>
      <c r="DG724">
        <f t="shared" si="332"/>
        <v>0</v>
      </c>
      <c r="DH724">
        <f t="shared" si="333"/>
        <v>0</v>
      </c>
      <c r="DI724">
        <f t="shared" si="334"/>
        <v>0</v>
      </c>
      <c r="DJ724">
        <f t="shared" si="348"/>
        <v>-8286.92</v>
      </c>
      <c r="DK724">
        <v>0</v>
      </c>
      <c r="DL724" t="s">
        <v>3</v>
      </c>
      <c r="DM724">
        <v>0</v>
      </c>
      <c r="DN724" t="s">
        <v>3</v>
      </c>
      <c r="DO724">
        <v>0</v>
      </c>
    </row>
    <row r="725" spans="1:119" x14ac:dyDescent="0.25">
      <c r="A725">
        <f>ROW(Source!A432)</f>
        <v>432</v>
      </c>
      <c r="B725">
        <v>75316143</v>
      </c>
      <c r="C725">
        <v>75317955</v>
      </c>
      <c r="D725">
        <v>31111965</v>
      </c>
      <c r="E725">
        <v>1</v>
      </c>
      <c r="F725">
        <v>1</v>
      </c>
      <c r="G725">
        <v>30570983</v>
      </c>
      <c r="H725">
        <v>3</v>
      </c>
      <c r="I725" t="s">
        <v>140</v>
      </c>
      <c r="J725" t="s">
        <v>142</v>
      </c>
      <c r="K725" t="s">
        <v>141</v>
      </c>
      <c r="L725">
        <v>1339</v>
      </c>
      <c r="N725">
        <v>1007</v>
      </c>
      <c r="O725" t="s">
        <v>30</v>
      </c>
      <c r="P725" t="s">
        <v>30</v>
      </c>
      <c r="Q725">
        <v>1</v>
      </c>
      <c r="W725">
        <v>1</v>
      </c>
      <c r="X725">
        <v>1556771397</v>
      </c>
      <c r="Y725">
        <f t="shared" si="342"/>
        <v>-4.59</v>
      </c>
      <c r="AA725">
        <v>1298.8599999999999</v>
      </c>
      <c r="AB725">
        <v>0</v>
      </c>
      <c r="AC725">
        <v>0</v>
      </c>
      <c r="AD725">
        <v>0</v>
      </c>
      <c r="AE725">
        <v>137.30000000000001</v>
      </c>
      <c r="AF725">
        <v>0</v>
      </c>
      <c r="AG725">
        <v>0</v>
      </c>
      <c r="AH725">
        <v>0</v>
      </c>
      <c r="AI725">
        <v>9.4600000000000009</v>
      </c>
      <c r="AJ725">
        <v>1</v>
      </c>
      <c r="AK725">
        <v>1</v>
      </c>
      <c r="AL725">
        <v>1</v>
      </c>
      <c r="AM725">
        <v>-2</v>
      </c>
      <c r="AN725">
        <v>0</v>
      </c>
      <c r="AO725">
        <v>1</v>
      </c>
      <c r="AP725">
        <v>1</v>
      </c>
      <c r="AQ725">
        <v>0</v>
      </c>
      <c r="AR725">
        <v>0</v>
      </c>
      <c r="AS725" t="s">
        <v>3</v>
      </c>
      <c r="AT725">
        <v>-4.59</v>
      </c>
      <c r="AU725" t="s">
        <v>3</v>
      </c>
      <c r="AV725">
        <v>0</v>
      </c>
      <c r="AW725">
        <v>2</v>
      </c>
      <c r="AX725">
        <v>75317980</v>
      </c>
      <c r="AY725">
        <v>1</v>
      </c>
      <c r="AZ725">
        <v>6144</v>
      </c>
      <c r="BA725">
        <v>708</v>
      </c>
      <c r="BB725">
        <v>0</v>
      </c>
      <c r="BC725">
        <v>0</v>
      </c>
      <c r="BD725">
        <v>0</v>
      </c>
      <c r="BE725">
        <v>0</v>
      </c>
      <c r="BF725">
        <v>0</v>
      </c>
      <c r="BG725">
        <v>0</v>
      </c>
      <c r="BH725">
        <v>0</v>
      </c>
      <c r="BI725">
        <v>0</v>
      </c>
      <c r="BJ725">
        <v>0</v>
      </c>
      <c r="BK725">
        <v>0</v>
      </c>
      <c r="BL725">
        <v>0</v>
      </c>
      <c r="BM725">
        <v>0</v>
      </c>
      <c r="BN725">
        <v>0</v>
      </c>
      <c r="BO725">
        <v>0</v>
      </c>
      <c r="BP725">
        <v>0</v>
      </c>
      <c r="BQ725">
        <v>0</v>
      </c>
      <c r="BR725">
        <v>0</v>
      </c>
      <c r="BS725">
        <v>0</v>
      </c>
      <c r="BT725">
        <v>0</v>
      </c>
      <c r="BU725">
        <v>0</v>
      </c>
      <c r="BV725">
        <v>0</v>
      </c>
      <c r="BW725">
        <v>0</v>
      </c>
      <c r="CV725">
        <v>0</v>
      </c>
      <c r="CW725">
        <v>0</v>
      </c>
      <c r="CX725">
        <f>ROUND(Y725*Source!I432,9)</f>
        <v>-2.6989200000000002</v>
      </c>
      <c r="CY725">
        <f t="shared" si="343"/>
        <v>1298.8599999999999</v>
      </c>
      <c r="CZ725">
        <f t="shared" si="344"/>
        <v>137.30000000000001</v>
      </c>
      <c r="DA725">
        <f t="shared" si="345"/>
        <v>9.4600000000000009</v>
      </c>
      <c r="DB725">
        <f t="shared" si="346"/>
        <v>-630.21</v>
      </c>
      <c r="DC725">
        <f t="shared" si="347"/>
        <v>0</v>
      </c>
      <c r="DD725" t="s">
        <v>3</v>
      </c>
      <c r="DE725" t="s">
        <v>3</v>
      </c>
      <c r="DF725">
        <f>ROUND(ROUND(AE725*AI725,2)*CX725,2)</f>
        <v>-3505.52</v>
      </c>
      <c r="DG725">
        <f t="shared" si="332"/>
        <v>0</v>
      </c>
      <c r="DH725">
        <f t="shared" si="333"/>
        <v>0</v>
      </c>
      <c r="DI725">
        <f t="shared" si="334"/>
        <v>0</v>
      </c>
      <c r="DJ725">
        <f t="shared" si="348"/>
        <v>-3505.52</v>
      </c>
      <c r="DK725">
        <v>0</v>
      </c>
      <c r="DL725" t="s">
        <v>3</v>
      </c>
      <c r="DM725">
        <v>0</v>
      </c>
      <c r="DN725" t="s">
        <v>3</v>
      </c>
      <c r="DO725">
        <v>0</v>
      </c>
    </row>
    <row r="726" spans="1:119" x14ac:dyDescent="0.25">
      <c r="A726">
        <f>ROW(Source!A432)</f>
        <v>432</v>
      </c>
      <c r="B726">
        <v>75316143</v>
      </c>
      <c r="C726">
        <v>75317955</v>
      </c>
      <c r="D726">
        <v>31112729</v>
      </c>
      <c r="E726">
        <v>1</v>
      </c>
      <c r="F726">
        <v>1</v>
      </c>
      <c r="G726">
        <v>30570983</v>
      </c>
      <c r="H726">
        <v>3</v>
      </c>
      <c r="I726" t="s">
        <v>720</v>
      </c>
      <c r="J726" t="s">
        <v>721</v>
      </c>
      <c r="K726" t="s">
        <v>722</v>
      </c>
      <c r="L726">
        <v>1327</v>
      </c>
      <c r="N726">
        <v>1005</v>
      </c>
      <c r="O726" t="s">
        <v>103</v>
      </c>
      <c r="P726" t="s">
        <v>103</v>
      </c>
      <c r="Q726">
        <v>1</v>
      </c>
      <c r="W726">
        <v>0</v>
      </c>
      <c r="X726">
        <v>1997420771</v>
      </c>
      <c r="Y726">
        <f t="shared" si="342"/>
        <v>52</v>
      </c>
      <c r="AA726">
        <v>2.31</v>
      </c>
      <c r="AB726">
        <v>0</v>
      </c>
      <c r="AC726">
        <v>0</v>
      </c>
      <c r="AD726">
        <v>0</v>
      </c>
      <c r="AE726">
        <v>2.31</v>
      </c>
      <c r="AF726">
        <v>0</v>
      </c>
      <c r="AG726">
        <v>0</v>
      </c>
      <c r="AH726">
        <v>0</v>
      </c>
      <c r="AI726">
        <v>1</v>
      </c>
      <c r="AJ726">
        <v>1</v>
      </c>
      <c r="AK726">
        <v>1</v>
      </c>
      <c r="AL726">
        <v>1</v>
      </c>
      <c r="AM726">
        <v>2</v>
      </c>
      <c r="AN726">
        <v>0</v>
      </c>
      <c r="AO726">
        <v>1</v>
      </c>
      <c r="AP726">
        <v>1</v>
      </c>
      <c r="AQ726">
        <v>0</v>
      </c>
      <c r="AR726">
        <v>0</v>
      </c>
      <c r="AS726" t="s">
        <v>3</v>
      </c>
      <c r="AT726">
        <v>52</v>
      </c>
      <c r="AU726" t="s">
        <v>3</v>
      </c>
      <c r="AV726">
        <v>0</v>
      </c>
      <c r="AW726">
        <v>2</v>
      </c>
      <c r="AX726">
        <v>75317981</v>
      </c>
      <c r="AY726">
        <v>1</v>
      </c>
      <c r="AZ726">
        <v>0</v>
      </c>
      <c r="BA726">
        <v>709</v>
      </c>
      <c r="BB726">
        <v>0</v>
      </c>
      <c r="BC726">
        <v>0</v>
      </c>
      <c r="BD726">
        <v>0</v>
      </c>
      <c r="BE726">
        <v>0</v>
      </c>
      <c r="BF726">
        <v>0</v>
      </c>
      <c r="BG726">
        <v>0</v>
      </c>
      <c r="BH726">
        <v>0</v>
      </c>
      <c r="BI726">
        <v>0</v>
      </c>
      <c r="BJ726">
        <v>0</v>
      </c>
      <c r="BK726">
        <v>0</v>
      </c>
      <c r="BL726">
        <v>0</v>
      </c>
      <c r="BM726">
        <v>0</v>
      </c>
      <c r="BN726">
        <v>0</v>
      </c>
      <c r="BO726">
        <v>0</v>
      </c>
      <c r="BP726">
        <v>0</v>
      </c>
      <c r="BQ726">
        <v>0</v>
      </c>
      <c r="BR726">
        <v>0</v>
      </c>
      <c r="BS726">
        <v>0</v>
      </c>
      <c r="BT726">
        <v>0</v>
      </c>
      <c r="BU726">
        <v>0</v>
      </c>
      <c r="BV726">
        <v>0</v>
      </c>
      <c r="BW726">
        <v>0</v>
      </c>
      <c r="CV726">
        <v>0</v>
      </c>
      <c r="CW726">
        <v>0</v>
      </c>
      <c r="CX726">
        <f>ROUND(Y726*Source!I432,9)</f>
        <v>30.576000000000001</v>
      </c>
      <c r="CY726">
        <f t="shared" si="343"/>
        <v>2.31</v>
      </c>
      <c r="CZ726">
        <f t="shared" si="344"/>
        <v>2.31</v>
      </c>
      <c r="DA726">
        <f t="shared" si="345"/>
        <v>1</v>
      </c>
      <c r="DB726">
        <f t="shared" si="346"/>
        <v>120.12</v>
      </c>
      <c r="DC726">
        <f t="shared" si="347"/>
        <v>0</v>
      </c>
      <c r="DD726" t="s">
        <v>3</v>
      </c>
      <c r="DE726" t="s">
        <v>3</v>
      </c>
      <c r="DF726">
        <f>ROUND(ROUND(AE726,2)*CX726,2)</f>
        <v>70.63</v>
      </c>
      <c r="DG726">
        <f t="shared" si="332"/>
        <v>0</v>
      </c>
      <c r="DH726">
        <f t="shared" si="333"/>
        <v>0</v>
      </c>
      <c r="DI726">
        <f t="shared" si="334"/>
        <v>0</v>
      </c>
      <c r="DJ726">
        <f t="shared" si="348"/>
        <v>70.63</v>
      </c>
      <c r="DK726">
        <v>0</v>
      </c>
      <c r="DL726" t="s">
        <v>3</v>
      </c>
      <c r="DM726">
        <v>0</v>
      </c>
      <c r="DN726" t="s">
        <v>3</v>
      </c>
      <c r="DO726">
        <v>0</v>
      </c>
    </row>
    <row r="727" spans="1:119" x14ac:dyDescent="0.25">
      <c r="A727">
        <f>ROW(Source!A432)</f>
        <v>432</v>
      </c>
      <c r="B727">
        <v>75316143</v>
      </c>
      <c r="C727">
        <v>75317955</v>
      </c>
      <c r="D727">
        <v>31112815</v>
      </c>
      <c r="E727">
        <v>1</v>
      </c>
      <c r="F727">
        <v>1</v>
      </c>
      <c r="G727">
        <v>30570983</v>
      </c>
      <c r="H727">
        <v>3</v>
      </c>
      <c r="I727" t="s">
        <v>723</v>
      </c>
      <c r="J727" t="s">
        <v>724</v>
      </c>
      <c r="K727" t="s">
        <v>725</v>
      </c>
      <c r="L727">
        <v>1301</v>
      </c>
      <c r="N727">
        <v>1003</v>
      </c>
      <c r="O727" t="s">
        <v>402</v>
      </c>
      <c r="P727" t="s">
        <v>402</v>
      </c>
      <c r="Q727">
        <v>1</v>
      </c>
      <c r="W727">
        <v>0</v>
      </c>
      <c r="X727">
        <v>1138058933</v>
      </c>
      <c r="Y727">
        <f t="shared" si="342"/>
        <v>75</v>
      </c>
      <c r="AA727">
        <v>0.28999999999999998</v>
      </c>
      <c r="AB727">
        <v>0</v>
      </c>
      <c r="AC727">
        <v>0</v>
      </c>
      <c r="AD727">
        <v>0</v>
      </c>
      <c r="AE727">
        <v>0.28999999999999998</v>
      </c>
      <c r="AF727">
        <v>0</v>
      </c>
      <c r="AG727">
        <v>0</v>
      </c>
      <c r="AH727">
        <v>0</v>
      </c>
      <c r="AI727">
        <v>1</v>
      </c>
      <c r="AJ727">
        <v>1</v>
      </c>
      <c r="AK727">
        <v>1</v>
      </c>
      <c r="AL727">
        <v>1</v>
      </c>
      <c r="AM727">
        <v>2</v>
      </c>
      <c r="AN727">
        <v>0</v>
      </c>
      <c r="AO727">
        <v>1</v>
      </c>
      <c r="AP727">
        <v>1</v>
      </c>
      <c r="AQ727">
        <v>0</v>
      </c>
      <c r="AR727">
        <v>0</v>
      </c>
      <c r="AS727" t="s">
        <v>3</v>
      </c>
      <c r="AT727">
        <v>75</v>
      </c>
      <c r="AU727" t="s">
        <v>3</v>
      </c>
      <c r="AV727">
        <v>0</v>
      </c>
      <c r="AW727">
        <v>2</v>
      </c>
      <c r="AX727">
        <v>75317982</v>
      </c>
      <c r="AY727">
        <v>1</v>
      </c>
      <c r="AZ727">
        <v>0</v>
      </c>
      <c r="BA727">
        <v>710</v>
      </c>
      <c r="BB727">
        <v>0</v>
      </c>
      <c r="BC727">
        <v>0</v>
      </c>
      <c r="BD727">
        <v>0</v>
      </c>
      <c r="BE727">
        <v>0</v>
      </c>
      <c r="BF727">
        <v>0</v>
      </c>
      <c r="BG727">
        <v>0</v>
      </c>
      <c r="BH727">
        <v>0</v>
      </c>
      <c r="BI727">
        <v>0</v>
      </c>
      <c r="BJ727">
        <v>0</v>
      </c>
      <c r="BK727">
        <v>0</v>
      </c>
      <c r="BL727">
        <v>0</v>
      </c>
      <c r="BM727">
        <v>0</v>
      </c>
      <c r="BN727">
        <v>0</v>
      </c>
      <c r="BO727">
        <v>0</v>
      </c>
      <c r="BP727">
        <v>0</v>
      </c>
      <c r="BQ727">
        <v>0</v>
      </c>
      <c r="BR727">
        <v>0</v>
      </c>
      <c r="BS727">
        <v>0</v>
      </c>
      <c r="BT727">
        <v>0</v>
      </c>
      <c r="BU727">
        <v>0</v>
      </c>
      <c r="BV727">
        <v>0</v>
      </c>
      <c r="BW727">
        <v>0</v>
      </c>
      <c r="CV727">
        <v>0</v>
      </c>
      <c r="CW727">
        <v>0</v>
      </c>
      <c r="CX727">
        <f>ROUND(Y727*Source!I432,9)</f>
        <v>44.1</v>
      </c>
      <c r="CY727">
        <f t="shared" si="343"/>
        <v>0.28999999999999998</v>
      </c>
      <c r="CZ727">
        <f t="shared" si="344"/>
        <v>0.28999999999999998</v>
      </c>
      <c r="DA727">
        <f t="shared" si="345"/>
        <v>1</v>
      </c>
      <c r="DB727">
        <f t="shared" si="346"/>
        <v>21.75</v>
      </c>
      <c r="DC727">
        <f t="shared" si="347"/>
        <v>0</v>
      </c>
      <c r="DD727" t="s">
        <v>3</v>
      </c>
      <c r="DE727" t="s">
        <v>3</v>
      </c>
      <c r="DF727">
        <f>ROUND(ROUND(AE727,2)*CX727,2)</f>
        <v>12.79</v>
      </c>
      <c r="DG727">
        <f t="shared" si="332"/>
        <v>0</v>
      </c>
      <c r="DH727">
        <f t="shared" si="333"/>
        <v>0</v>
      </c>
      <c r="DI727">
        <f t="shared" si="334"/>
        <v>0</v>
      </c>
      <c r="DJ727">
        <f t="shared" si="348"/>
        <v>12.79</v>
      </c>
      <c r="DK727">
        <v>0</v>
      </c>
      <c r="DL727" t="s">
        <v>3</v>
      </c>
      <c r="DM727">
        <v>0</v>
      </c>
      <c r="DN727" t="s">
        <v>3</v>
      </c>
      <c r="DO727">
        <v>0</v>
      </c>
    </row>
    <row r="728" spans="1:119" x14ac:dyDescent="0.25">
      <c r="A728">
        <f>ROW(Source!A432)</f>
        <v>432</v>
      </c>
      <c r="B728">
        <v>75316143</v>
      </c>
      <c r="C728">
        <v>75317955</v>
      </c>
      <c r="D728">
        <v>64820062</v>
      </c>
      <c r="E728">
        <v>1</v>
      </c>
      <c r="F728">
        <v>1</v>
      </c>
      <c r="G728">
        <v>30570983</v>
      </c>
      <c r="H728">
        <v>3</v>
      </c>
      <c r="I728" t="s">
        <v>726</v>
      </c>
      <c r="J728" t="s">
        <v>727</v>
      </c>
      <c r="K728" t="s">
        <v>728</v>
      </c>
      <c r="L728">
        <v>1346</v>
      </c>
      <c r="N728">
        <v>1009</v>
      </c>
      <c r="O728" t="s">
        <v>132</v>
      </c>
      <c r="P728" t="s">
        <v>132</v>
      </c>
      <c r="Q728">
        <v>1</v>
      </c>
      <c r="W728">
        <v>0</v>
      </c>
      <c r="X728">
        <v>2145136649</v>
      </c>
      <c r="Y728">
        <f t="shared" si="342"/>
        <v>20</v>
      </c>
      <c r="AA728">
        <v>21.24</v>
      </c>
      <c r="AB728">
        <v>0</v>
      </c>
      <c r="AC728">
        <v>0</v>
      </c>
      <c r="AD728">
        <v>0</v>
      </c>
      <c r="AE728">
        <v>21.24</v>
      </c>
      <c r="AF728">
        <v>0</v>
      </c>
      <c r="AG728">
        <v>0</v>
      </c>
      <c r="AH728">
        <v>0</v>
      </c>
      <c r="AI728">
        <v>1</v>
      </c>
      <c r="AJ728">
        <v>1</v>
      </c>
      <c r="AK728">
        <v>1</v>
      </c>
      <c r="AL728">
        <v>1</v>
      </c>
      <c r="AM728">
        <v>2</v>
      </c>
      <c r="AN728">
        <v>0</v>
      </c>
      <c r="AO728">
        <v>1</v>
      </c>
      <c r="AP728">
        <v>1</v>
      </c>
      <c r="AQ728">
        <v>0</v>
      </c>
      <c r="AR728">
        <v>0</v>
      </c>
      <c r="AS728" t="s">
        <v>3</v>
      </c>
      <c r="AT728">
        <v>20</v>
      </c>
      <c r="AU728" t="s">
        <v>3</v>
      </c>
      <c r="AV728">
        <v>0</v>
      </c>
      <c r="AW728">
        <v>2</v>
      </c>
      <c r="AX728">
        <v>75317983</v>
      </c>
      <c r="AY728">
        <v>1</v>
      </c>
      <c r="AZ728">
        <v>0</v>
      </c>
      <c r="BA728">
        <v>711</v>
      </c>
      <c r="BB728">
        <v>0</v>
      </c>
      <c r="BC728">
        <v>0</v>
      </c>
      <c r="BD728">
        <v>0</v>
      </c>
      <c r="BE728">
        <v>0</v>
      </c>
      <c r="BF728">
        <v>0</v>
      </c>
      <c r="BG728">
        <v>0</v>
      </c>
      <c r="BH728">
        <v>0</v>
      </c>
      <c r="BI728">
        <v>0</v>
      </c>
      <c r="BJ728">
        <v>0</v>
      </c>
      <c r="BK728">
        <v>0</v>
      </c>
      <c r="BL728">
        <v>0</v>
      </c>
      <c r="BM728">
        <v>0</v>
      </c>
      <c r="BN728">
        <v>0</v>
      </c>
      <c r="BO728">
        <v>0</v>
      </c>
      <c r="BP728">
        <v>0</v>
      </c>
      <c r="BQ728">
        <v>0</v>
      </c>
      <c r="BR728">
        <v>0</v>
      </c>
      <c r="BS728">
        <v>0</v>
      </c>
      <c r="BT728">
        <v>0</v>
      </c>
      <c r="BU728">
        <v>0</v>
      </c>
      <c r="BV728">
        <v>0</v>
      </c>
      <c r="BW728">
        <v>0</v>
      </c>
      <c r="CV728">
        <v>0</v>
      </c>
      <c r="CW728">
        <v>0</v>
      </c>
      <c r="CX728">
        <f>ROUND(Y728*Source!I432,9)</f>
        <v>11.76</v>
      </c>
      <c r="CY728">
        <f t="shared" si="343"/>
        <v>21.24</v>
      </c>
      <c r="CZ728">
        <f t="shared" si="344"/>
        <v>21.24</v>
      </c>
      <c r="DA728">
        <f t="shared" si="345"/>
        <v>1</v>
      </c>
      <c r="DB728">
        <f t="shared" si="346"/>
        <v>424.8</v>
      </c>
      <c r="DC728">
        <f t="shared" si="347"/>
        <v>0</v>
      </c>
      <c r="DD728" t="s">
        <v>3</v>
      </c>
      <c r="DE728" t="s">
        <v>3</v>
      </c>
      <c r="DF728">
        <f>ROUND(ROUND(AE728,2)*CX728,2)</f>
        <v>249.78</v>
      </c>
      <c r="DG728">
        <f t="shared" si="332"/>
        <v>0</v>
      </c>
      <c r="DH728">
        <f t="shared" si="333"/>
        <v>0</v>
      </c>
      <c r="DI728">
        <f t="shared" si="334"/>
        <v>0</v>
      </c>
      <c r="DJ728">
        <f t="shared" si="348"/>
        <v>249.78</v>
      </c>
      <c r="DK728">
        <v>0</v>
      </c>
      <c r="DL728" t="s">
        <v>3</v>
      </c>
      <c r="DM728">
        <v>0</v>
      </c>
      <c r="DN728" t="s">
        <v>3</v>
      </c>
      <c r="DO728">
        <v>0</v>
      </c>
    </row>
    <row r="729" spans="1:119" x14ac:dyDescent="0.25">
      <c r="A729">
        <f>ROW(Source!A432)</f>
        <v>432</v>
      </c>
      <c r="B729">
        <v>75316143</v>
      </c>
      <c r="C729">
        <v>75317955</v>
      </c>
      <c r="D729">
        <v>44935968</v>
      </c>
      <c r="E729">
        <v>1</v>
      </c>
      <c r="F729">
        <v>1</v>
      </c>
      <c r="G729">
        <v>30570983</v>
      </c>
      <c r="H729">
        <v>3</v>
      </c>
      <c r="I729" t="s">
        <v>144</v>
      </c>
      <c r="J729" t="s">
        <v>146</v>
      </c>
      <c r="K729" t="s">
        <v>145</v>
      </c>
      <c r="L729">
        <v>1346</v>
      </c>
      <c r="N729">
        <v>1009</v>
      </c>
      <c r="O729" t="s">
        <v>132</v>
      </c>
      <c r="P729" t="s">
        <v>132</v>
      </c>
      <c r="Q729">
        <v>1</v>
      </c>
      <c r="W729">
        <v>1</v>
      </c>
      <c r="X729">
        <v>729508448</v>
      </c>
      <c r="Y729">
        <f t="shared" si="342"/>
        <v>-20.66</v>
      </c>
      <c r="AA729">
        <v>77.2</v>
      </c>
      <c r="AB729">
        <v>0</v>
      </c>
      <c r="AC729">
        <v>0</v>
      </c>
      <c r="AD729">
        <v>0</v>
      </c>
      <c r="AE729">
        <v>6.38</v>
      </c>
      <c r="AF729">
        <v>0</v>
      </c>
      <c r="AG729">
        <v>0</v>
      </c>
      <c r="AH729">
        <v>0</v>
      </c>
      <c r="AI729">
        <v>12.1</v>
      </c>
      <c r="AJ729">
        <v>1</v>
      </c>
      <c r="AK729">
        <v>1</v>
      </c>
      <c r="AL729">
        <v>1</v>
      </c>
      <c r="AM729">
        <v>-2</v>
      </c>
      <c r="AN729">
        <v>0</v>
      </c>
      <c r="AO729">
        <v>1</v>
      </c>
      <c r="AP729">
        <v>1</v>
      </c>
      <c r="AQ729">
        <v>0</v>
      </c>
      <c r="AR729">
        <v>0</v>
      </c>
      <c r="AS729" t="s">
        <v>3</v>
      </c>
      <c r="AT729">
        <v>-20.66</v>
      </c>
      <c r="AU729" t="s">
        <v>3</v>
      </c>
      <c r="AV729">
        <v>0</v>
      </c>
      <c r="AW729">
        <v>2</v>
      </c>
      <c r="AX729">
        <v>75317984</v>
      </c>
      <c r="AY729">
        <v>1</v>
      </c>
      <c r="AZ729">
        <v>6144</v>
      </c>
      <c r="BA729">
        <v>712</v>
      </c>
      <c r="BB729">
        <v>0</v>
      </c>
      <c r="BC729">
        <v>0</v>
      </c>
      <c r="BD729">
        <v>0</v>
      </c>
      <c r="BE729">
        <v>0</v>
      </c>
      <c r="BF729">
        <v>0</v>
      </c>
      <c r="BG729">
        <v>0</v>
      </c>
      <c r="BH729">
        <v>0</v>
      </c>
      <c r="BI729">
        <v>0</v>
      </c>
      <c r="BJ729">
        <v>0</v>
      </c>
      <c r="BK729">
        <v>0</v>
      </c>
      <c r="BL729">
        <v>0</v>
      </c>
      <c r="BM729">
        <v>0</v>
      </c>
      <c r="BN729">
        <v>0</v>
      </c>
      <c r="BO729">
        <v>0</v>
      </c>
      <c r="BP729">
        <v>0</v>
      </c>
      <c r="BQ729">
        <v>0</v>
      </c>
      <c r="BR729">
        <v>0</v>
      </c>
      <c r="BS729">
        <v>0</v>
      </c>
      <c r="BT729">
        <v>0</v>
      </c>
      <c r="BU729">
        <v>0</v>
      </c>
      <c r="BV729">
        <v>0</v>
      </c>
      <c r="BW729">
        <v>0</v>
      </c>
      <c r="CV729">
        <v>0</v>
      </c>
      <c r="CW729">
        <v>0</v>
      </c>
      <c r="CX729">
        <f>ROUND(Y729*Source!I432,9)</f>
        <v>-12.14808</v>
      </c>
      <c r="CY729">
        <f t="shared" si="343"/>
        <v>77.2</v>
      </c>
      <c r="CZ729">
        <f t="shared" si="344"/>
        <v>6.38</v>
      </c>
      <c r="DA729">
        <f t="shared" si="345"/>
        <v>12.1</v>
      </c>
      <c r="DB729">
        <f t="shared" si="346"/>
        <v>-131.81</v>
      </c>
      <c r="DC729">
        <f t="shared" si="347"/>
        <v>0</v>
      </c>
      <c r="DD729" t="s">
        <v>3</v>
      </c>
      <c r="DE729" t="s">
        <v>3</v>
      </c>
      <c r="DF729">
        <f>ROUND(ROUND(AE729*AI729,2)*CX729,2)</f>
        <v>-937.83</v>
      </c>
      <c r="DG729">
        <f t="shared" si="332"/>
        <v>0</v>
      </c>
      <c r="DH729">
        <f t="shared" si="333"/>
        <v>0</v>
      </c>
      <c r="DI729">
        <f t="shared" si="334"/>
        <v>0</v>
      </c>
      <c r="DJ729">
        <f t="shared" si="348"/>
        <v>-937.83</v>
      </c>
      <c r="DK729">
        <v>0</v>
      </c>
      <c r="DL729" t="s">
        <v>3</v>
      </c>
      <c r="DM729">
        <v>0</v>
      </c>
      <c r="DN729" t="s">
        <v>3</v>
      </c>
      <c r="DO729">
        <v>0</v>
      </c>
    </row>
    <row r="730" spans="1:119" x14ac:dyDescent="0.25">
      <c r="A730">
        <f>ROW(Source!A432)</f>
        <v>432</v>
      </c>
      <c r="B730">
        <v>75316143</v>
      </c>
      <c r="C730">
        <v>75317955</v>
      </c>
      <c r="D730">
        <v>31113788</v>
      </c>
      <c r="E730">
        <v>1</v>
      </c>
      <c r="F730">
        <v>1</v>
      </c>
      <c r="G730">
        <v>30570983</v>
      </c>
      <c r="H730">
        <v>3</v>
      </c>
      <c r="I730" t="s">
        <v>130</v>
      </c>
      <c r="J730" t="s">
        <v>133</v>
      </c>
      <c r="K730" t="s">
        <v>131</v>
      </c>
      <c r="L730">
        <v>1346</v>
      </c>
      <c r="N730">
        <v>1009</v>
      </c>
      <c r="O730" t="s">
        <v>132</v>
      </c>
      <c r="P730" t="s">
        <v>132</v>
      </c>
      <c r="Q730">
        <v>1</v>
      </c>
      <c r="W730">
        <v>0</v>
      </c>
      <c r="X730">
        <v>1159141387</v>
      </c>
      <c r="Y730">
        <f t="shared" si="342"/>
        <v>6.75</v>
      </c>
      <c r="AA730">
        <v>219.92</v>
      </c>
      <c r="AB730">
        <v>0</v>
      </c>
      <c r="AC730">
        <v>0</v>
      </c>
      <c r="AD730">
        <v>0</v>
      </c>
      <c r="AE730">
        <v>49.09</v>
      </c>
      <c r="AF730">
        <v>0</v>
      </c>
      <c r="AG730">
        <v>0</v>
      </c>
      <c r="AH730">
        <v>0</v>
      </c>
      <c r="AI730">
        <v>4.4800000000000004</v>
      </c>
      <c r="AJ730">
        <v>1</v>
      </c>
      <c r="AK730">
        <v>1</v>
      </c>
      <c r="AL730">
        <v>1</v>
      </c>
      <c r="AM730">
        <v>-2</v>
      </c>
      <c r="AN730">
        <v>0</v>
      </c>
      <c r="AO730">
        <v>0</v>
      </c>
      <c r="AP730">
        <v>1</v>
      </c>
      <c r="AQ730">
        <v>0</v>
      </c>
      <c r="AR730">
        <v>0</v>
      </c>
      <c r="AS730" t="s">
        <v>3</v>
      </c>
      <c r="AT730">
        <v>6.75</v>
      </c>
      <c r="AU730" t="s">
        <v>3</v>
      </c>
      <c r="AV730">
        <v>0</v>
      </c>
      <c r="AW730">
        <v>1</v>
      </c>
      <c r="AX730">
        <v>-1</v>
      </c>
      <c r="AY730">
        <v>0</v>
      </c>
      <c r="AZ730">
        <v>0</v>
      </c>
      <c r="BA730" t="s">
        <v>3</v>
      </c>
      <c r="BB730">
        <v>0</v>
      </c>
      <c r="BC730">
        <v>0</v>
      </c>
      <c r="BD730">
        <v>0</v>
      </c>
      <c r="BE730">
        <v>0</v>
      </c>
      <c r="BF730">
        <v>0</v>
      </c>
      <c r="BG730">
        <v>0</v>
      </c>
      <c r="BH730">
        <v>0</v>
      </c>
      <c r="BI730">
        <v>0</v>
      </c>
      <c r="BJ730">
        <v>0</v>
      </c>
      <c r="BK730">
        <v>0</v>
      </c>
      <c r="BL730">
        <v>0</v>
      </c>
      <c r="BM730">
        <v>0</v>
      </c>
      <c r="BN730">
        <v>0</v>
      </c>
      <c r="BO730">
        <v>0</v>
      </c>
      <c r="BP730">
        <v>0</v>
      </c>
      <c r="BQ730">
        <v>0</v>
      </c>
      <c r="BR730">
        <v>0</v>
      </c>
      <c r="BS730">
        <v>0</v>
      </c>
      <c r="BT730">
        <v>0</v>
      </c>
      <c r="BU730">
        <v>0</v>
      </c>
      <c r="BV730">
        <v>0</v>
      </c>
      <c r="BW730">
        <v>0</v>
      </c>
      <c r="CV730">
        <v>0</v>
      </c>
      <c r="CW730">
        <v>0</v>
      </c>
      <c r="CX730">
        <f>ROUND(Y730*Source!I432,9)</f>
        <v>3.9689999999999999</v>
      </c>
      <c r="CY730">
        <f t="shared" si="343"/>
        <v>219.92</v>
      </c>
      <c r="CZ730">
        <f t="shared" si="344"/>
        <v>49.09</v>
      </c>
      <c r="DA730">
        <f t="shared" si="345"/>
        <v>4.4800000000000004</v>
      </c>
      <c r="DB730">
        <f t="shared" si="346"/>
        <v>331.36</v>
      </c>
      <c r="DC730">
        <f t="shared" si="347"/>
        <v>0</v>
      </c>
      <c r="DD730" t="s">
        <v>3</v>
      </c>
      <c r="DE730" t="s">
        <v>3</v>
      </c>
      <c r="DF730">
        <f>ROUND(ROUND(AE730*AI730,2)*CX730,2)</f>
        <v>872.86</v>
      </c>
      <c r="DG730">
        <f t="shared" si="332"/>
        <v>0</v>
      </c>
      <c r="DH730">
        <f t="shared" si="333"/>
        <v>0</v>
      </c>
      <c r="DI730">
        <f t="shared" si="334"/>
        <v>0</v>
      </c>
      <c r="DJ730">
        <f t="shared" si="348"/>
        <v>872.86</v>
      </c>
      <c r="DK730">
        <v>0</v>
      </c>
      <c r="DL730" t="s">
        <v>3</v>
      </c>
      <c r="DM730">
        <v>0</v>
      </c>
      <c r="DN730" t="s">
        <v>3</v>
      </c>
      <c r="DO730">
        <v>0</v>
      </c>
    </row>
    <row r="731" spans="1:119" x14ac:dyDescent="0.25">
      <c r="A731">
        <f>ROW(Source!A432)</f>
        <v>432</v>
      </c>
      <c r="B731">
        <v>75316143</v>
      </c>
      <c r="C731">
        <v>75317955</v>
      </c>
      <c r="D731">
        <v>64820348</v>
      </c>
      <c r="E731">
        <v>1</v>
      </c>
      <c r="F731">
        <v>1</v>
      </c>
      <c r="G731">
        <v>30570983</v>
      </c>
      <c r="H731">
        <v>3</v>
      </c>
      <c r="I731" t="s">
        <v>729</v>
      </c>
      <c r="J731" t="s">
        <v>730</v>
      </c>
      <c r="K731" t="s">
        <v>731</v>
      </c>
      <c r="L731">
        <v>1301</v>
      </c>
      <c r="N731">
        <v>1003</v>
      </c>
      <c r="O731" t="s">
        <v>402</v>
      </c>
      <c r="P731" t="s">
        <v>402</v>
      </c>
      <c r="Q731">
        <v>1</v>
      </c>
      <c r="W731">
        <v>0</v>
      </c>
      <c r="X731">
        <v>115491783</v>
      </c>
      <c r="Y731">
        <f t="shared" si="342"/>
        <v>50</v>
      </c>
      <c r="AA731">
        <v>4.0599999999999996</v>
      </c>
      <c r="AB731">
        <v>0</v>
      </c>
      <c r="AC731">
        <v>0</v>
      </c>
      <c r="AD731">
        <v>0</v>
      </c>
      <c r="AE731">
        <v>4.0599999999999996</v>
      </c>
      <c r="AF731">
        <v>0</v>
      </c>
      <c r="AG731">
        <v>0</v>
      </c>
      <c r="AH731">
        <v>0</v>
      </c>
      <c r="AI731">
        <v>1</v>
      </c>
      <c r="AJ731">
        <v>1</v>
      </c>
      <c r="AK731">
        <v>1</v>
      </c>
      <c r="AL731">
        <v>1</v>
      </c>
      <c r="AM731">
        <v>2</v>
      </c>
      <c r="AN731">
        <v>0</v>
      </c>
      <c r="AO731">
        <v>1</v>
      </c>
      <c r="AP731">
        <v>1</v>
      </c>
      <c r="AQ731">
        <v>0</v>
      </c>
      <c r="AR731">
        <v>0</v>
      </c>
      <c r="AS731" t="s">
        <v>3</v>
      </c>
      <c r="AT731">
        <v>50</v>
      </c>
      <c r="AU731" t="s">
        <v>3</v>
      </c>
      <c r="AV731">
        <v>0</v>
      </c>
      <c r="AW731">
        <v>2</v>
      </c>
      <c r="AX731">
        <v>75317985</v>
      </c>
      <c r="AY731">
        <v>1</v>
      </c>
      <c r="AZ731">
        <v>0</v>
      </c>
      <c r="BA731">
        <v>713</v>
      </c>
      <c r="BB731">
        <v>0</v>
      </c>
      <c r="BC731">
        <v>0</v>
      </c>
      <c r="BD731">
        <v>0</v>
      </c>
      <c r="BE731">
        <v>0</v>
      </c>
      <c r="BF731">
        <v>0</v>
      </c>
      <c r="BG731">
        <v>0</v>
      </c>
      <c r="BH731">
        <v>0</v>
      </c>
      <c r="BI731">
        <v>0</v>
      </c>
      <c r="BJ731">
        <v>0</v>
      </c>
      <c r="BK731">
        <v>0</v>
      </c>
      <c r="BL731">
        <v>0</v>
      </c>
      <c r="BM731">
        <v>0</v>
      </c>
      <c r="BN731">
        <v>0</v>
      </c>
      <c r="BO731">
        <v>0</v>
      </c>
      <c r="BP731">
        <v>0</v>
      </c>
      <c r="BQ731">
        <v>0</v>
      </c>
      <c r="BR731">
        <v>0</v>
      </c>
      <c r="BS731">
        <v>0</v>
      </c>
      <c r="BT731">
        <v>0</v>
      </c>
      <c r="BU731">
        <v>0</v>
      </c>
      <c r="BV731">
        <v>0</v>
      </c>
      <c r="BW731">
        <v>0</v>
      </c>
      <c r="CV731">
        <v>0</v>
      </c>
      <c r="CW731">
        <v>0</v>
      </c>
      <c r="CX731">
        <f>ROUND(Y731*Source!I432,9)</f>
        <v>29.4</v>
      </c>
      <c r="CY731">
        <f t="shared" si="343"/>
        <v>4.0599999999999996</v>
      </c>
      <c r="CZ731">
        <f t="shared" si="344"/>
        <v>4.0599999999999996</v>
      </c>
      <c r="DA731">
        <f t="shared" si="345"/>
        <v>1</v>
      </c>
      <c r="DB731">
        <f t="shared" si="346"/>
        <v>203</v>
      </c>
      <c r="DC731">
        <f t="shared" si="347"/>
        <v>0</v>
      </c>
      <c r="DD731" t="s">
        <v>3</v>
      </c>
      <c r="DE731" t="s">
        <v>3</v>
      </c>
      <c r="DF731">
        <f>ROUND(ROUND(AE731,2)*CX731,2)</f>
        <v>119.36</v>
      </c>
      <c r="DG731">
        <f t="shared" si="332"/>
        <v>0</v>
      </c>
      <c r="DH731">
        <f t="shared" si="333"/>
        <v>0</v>
      </c>
      <c r="DI731">
        <f t="shared" si="334"/>
        <v>0</v>
      </c>
      <c r="DJ731">
        <f t="shared" si="348"/>
        <v>119.36</v>
      </c>
      <c r="DK731">
        <v>0</v>
      </c>
      <c r="DL731" t="s">
        <v>3</v>
      </c>
      <c r="DM731">
        <v>0</v>
      </c>
      <c r="DN731" t="s">
        <v>3</v>
      </c>
      <c r="DO731">
        <v>0</v>
      </c>
    </row>
    <row r="732" spans="1:119" x14ac:dyDescent="0.25">
      <c r="A732">
        <f>ROW(Source!A432)</f>
        <v>432</v>
      </c>
      <c r="B732">
        <v>75316143</v>
      </c>
      <c r="C732">
        <v>75317955</v>
      </c>
      <c r="D732">
        <v>66317333</v>
      </c>
      <c r="E732">
        <v>1</v>
      </c>
      <c r="F732">
        <v>1</v>
      </c>
      <c r="G732">
        <v>30570983</v>
      </c>
      <c r="H732">
        <v>3</v>
      </c>
      <c r="I732" t="s">
        <v>148</v>
      </c>
      <c r="J732" t="s">
        <v>150</v>
      </c>
      <c r="K732" t="s">
        <v>149</v>
      </c>
      <c r="L732">
        <v>1348</v>
      </c>
      <c r="N732">
        <v>1009</v>
      </c>
      <c r="O732" t="s">
        <v>137</v>
      </c>
      <c r="P732" t="s">
        <v>137</v>
      </c>
      <c r="Q732">
        <v>1000</v>
      </c>
      <c r="W732">
        <v>0</v>
      </c>
      <c r="X732">
        <v>1072628727</v>
      </c>
      <c r="Y732">
        <f t="shared" si="342"/>
        <v>9</v>
      </c>
      <c r="AA732">
        <v>9701.2199999999993</v>
      </c>
      <c r="AB732">
        <v>0</v>
      </c>
      <c r="AC732">
        <v>0</v>
      </c>
      <c r="AD732">
        <v>0</v>
      </c>
      <c r="AE732">
        <v>1979.84</v>
      </c>
      <c r="AF732">
        <v>0</v>
      </c>
      <c r="AG732">
        <v>0</v>
      </c>
      <c r="AH732">
        <v>0</v>
      </c>
      <c r="AI732">
        <v>4.9000000000000004</v>
      </c>
      <c r="AJ732">
        <v>1</v>
      </c>
      <c r="AK732">
        <v>1</v>
      </c>
      <c r="AL732">
        <v>1</v>
      </c>
      <c r="AM732">
        <v>-2</v>
      </c>
      <c r="AN732">
        <v>0</v>
      </c>
      <c r="AO732">
        <v>0</v>
      </c>
      <c r="AP732">
        <v>1</v>
      </c>
      <c r="AQ732">
        <v>0</v>
      </c>
      <c r="AR732">
        <v>0</v>
      </c>
      <c r="AS732" t="s">
        <v>3</v>
      </c>
      <c r="AT732">
        <v>9</v>
      </c>
      <c r="AU732" t="s">
        <v>3</v>
      </c>
      <c r="AV732">
        <v>0</v>
      </c>
      <c r="AW732">
        <v>1</v>
      </c>
      <c r="AX732">
        <v>-1</v>
      </c>
      <c r="AY732">
        <v>0</v>
      </c>
      <c r="AZ732">
        <v>0</v>
      </c>
      <c r="BA732" t="s">
        <v>3</v>
      </c>
      <c r="BB732">
        <v>0</v>
      </c>
      <c r="BC732">
        <v>0</v>
      </c>
      <c r="BD732">
        <v>0</v>
      </c>
      <c r="BE732">
        <v>0</v>
      </c>
      <c r="BF732">
        <v>0</v>
      </c>
      <c r="BG732">
        <v>0</v>
      </c>
      <c r="BH732">
        <v>0</v>
      </c>
      <c r="BI732">
        <v>0</v>
      </c>
      <c r="BJ732">
        <v>0</v>
      </c>
      <c r="BK732">
        <v>0</v>
      </c>
      <c r="BL732">
        <v>0</v>
      </c>
      <c r="BM732">
        <v>0</v>
      </c>
      <c r="BN732">
        <v>0</v>
      </c>
      <c r="BO732">
        <v>0</v>
      </c>
      <c r="BP732">
        <v>0</v>
      </c>
      <c r="BQ732">
        <v>0</v>
      </c>
      <c r="BR732">
        <v>0</v>
      </c>
      <c r="BS732">
        <v>0</v>
      </c>
      <c r="BT732">
        <v>0</v>
      </c>
      <c r="BU732">
        <v>0</v>
      </c>
      <c r="BV732">
        <v>0</v>
      </c>
      <c r="BW732">
        <v>0</v>
      </c>
      <c r="CV732">
        <v>0</v>
      </c>
      <c r="CW732">
        <v>0</v>
      </c>
      <c r="CX732">
        <f>ROUND(Y732*Source!I432,9)</f>
        <v>5.2919999999999998</v>
      </c>
      <c r="CY732">
        <f t="shared" si="343"/>
        <v>9701.2199999999993</v>
      </c>
      <c r="CZ732">
        <f t="shared" si="344"/>
        <v>1979.84</v>
      </c>
      <c r="DA732">
        <f t="shared" si="345"/>
        <v>4.9000000000000004</v>
      </c>
      <c r="DB732">
        <f t="shared" si="346"/>
        <v>17818.560000000001</v>
      </c>
      <c r="DC732">
        <f t="shared" si="347"/>
        <v>0</v>
      </c>
      <c r="DD732" t="s">
        <v>3</v>
      </c>
      <c r="DE732" t="s">
        <v>3</v>
      </c>
      <c r="DF732">
        <f>ROUND(ROUND(AE732*AI732,2)*CX732,2)</f>
        <v>51338.86</v>
      </c>
      <c r="DG732">
        <f t="shared" si="332"/>
        <v>0</v>
      </c>
      <c r="DH732">
        <f t="shared" si="333"/>
        <v>0</v>
      </c>
      <c r="DI732">
        <f t="shared" si="334"/>
        <v>0</v>
      </c>
      <c r="DJ732">
        <f t="shared" si="348"/>
        <v>51338.86</v>
      </c>
      <c r="DK732">
        <v>0</v>
      </c>
      <c r="DL732" t="s">
        <v>3</v>
      </c>
      <c r="DM732">
        <v>0</v>
      </c>
      <c r="DN732" t="s">
        <v>3</v>
      </c>
      <c r="DO732">
        <v>0</v>
      </c>
    </row>
    <row r="733" spans="1:119" x14ac:dyDescent="0.25">
      <c r="A733">
        <f>ROW(Source!A443)</f>
        <v>443</v>
      </c>
      <c r="B733">
        <v>75316141</v>
      </c>
      <c r="C733">
        <v>75317992</v>
      </c>
      <c r="D733">
        <v>44573642</v>
      </c>
      <c r="E733">
        <v>30570983</v>
      </c>
      <c r="F733">
        <v>1</v>
      </c>
      <c r="G733">
        <v>30570983</v>
      </c>
      <c r="H733">
        <v>1</v>
      </c>
      <c r="I733" t="s">
        <v>678</v>
      </c>
      <c r="J733" t="s">
        <v>3</v>
      </c>
      <c r="K733" t="s">
        <v>679</v>
      </c>
      <c r="L733">
        <v>1191</v>
      </c>
      <c r="N733">
        <v>1013</v>
      </c>
      <c r="O733" t="s">
        <v>680</v>
      </c>
      <c r="P733" t="s">
        <v>680</v>
      </c>
      <c r="Q733">
        <v>1</v>
      </c>
      <c r="W733">
        <v>0</v>
      </c>
      <c r="X733">
        <v>476480486</v>
      </c>
      <c r="Y733">
        <f>(AT733*1.15)</f>
        <v>3.1739999999999995</v>
      </c>
      <c r="AA733">
        <v>0</v>
      </c>
      <c r="AB733">
        <v>0</v>
      </c>
      <c r="AC733">
        <v>0</v>
      </c>
      <c r="AD733">
        <v>0</v>
      </c>
      <c r="AE733">
        <v>0</v>
      </c>
      <c r="AF733">
        <v>0</v>
      </c>
      <c r="AG733">
        <v>0</v>
      </c>
      <c r="AH733">
        <v>0</v>
      </c>
      <c r="AI733">
        <v>1</v>
      </c>
      <c r="AJ733">
        <v>1</v>
      </c>
      <c r="AK733">
        <v>1</v>
      </c>
      <c r="AL733">
        <v>1</v>
      </c>
      <c r="AM733">
        <v>5</v>
      </c>
      <c r="AN733">
        <v>0</v>
      </c>
      <c r="AO733">
        <v>1</v>
      </c>
      <c r="AP733">
        <v>1</v>
      </c>
      <c r="AQ733">
        <v>0</v>
      </c>
      <c r="AR733">
        <v>0</v>
      </c>
      <c r="AS733" t="s">
        <v>3</v>
      </c>
      <c r="AT733">
        <v>2.76</v>
      </c>
      <c r="AU733" t="s">
        <v>95</v>
      </c>
      <c r="AV733">
        <v>1</v>
      </c>
      <c r="AW733">
        <v>2</v>
      </c>
      <c r="AX733">
        <v>75318005</v>
      </c>
      <c r="AY733">
        <v>1</v>
      </c>
      <c r="AZ733">
        <v>2048</v>
      </c>
      <c r="BA733">
        <v>715</v>
      </c>
      <c r="BB733">
        <v>0</v>
      </c>
      <c r="BC733">
        <v>0</v>
      </c>
      <c r="BD733">
        <v>0</v>
      </c>
      <c r="BE733">
        <v>0</v>
      </c>
      <c r="BF733">
        <v>0</v>
      </c>
      <c r="BG733">
        <v>0</v>
      </c>
      <c r="BH733">
        <v>0</v>
      </c>
      <c r="BI733">
        <v>0</v>
      </c>
      <c r="BJ733">
        <v>0</v>
      </c>
      <c r="BK733">
        <v>0</v>
      </c>
      <c r="BL733">
        <v>0</v>
      </c>
      <c r="BM733">
        <v>0</v>
      </c>
      <c r="BN733">
        <v>0</v>
      </c>
      <c r="BO733">
        <v>0</v>
      </c>
      <c r="BP733">
        <v>0</v>
      </c>
      <c r="BQ733">
        <v>0</v>
      </c>
      <c r="BR733">
        <v>0</v>
      </c>
      <c r="BS733">
        <v>0</v>
      </c>
      <c r="BT733">
        <v>0</v>
      </c>
      <c r="BU733">
        <v>0</v>
      </c>
      <c r="BV733">
        <v>0</v>
      </c>
      <c r="BW733">
        <v>0</v>
      </c>
      <c r="CU733">
        <f>ROUND(AT733*Source!I443*AH733*AL733,2)</f>
        <v>0</v>
      </c>
      <c r="CV733">
        <f>ROUND(Y733*Source!I443,9)</f>
        <v>1.866312</v>
      </c>
      <c r="CW733">
        <v>0</v>
      </c>
      <c r="CX733">
        <f>ROUND(Y733*Source!I443,9)</f>
        <v>1.866312</v>
      </c>
      <c r="CY733">
        <f>AD733</f>
        <v>0</v>
      </c>
      <c r="CZ733">
        <f>AH733</f>
        <v>0</v>
      </c>
      <c r="DA733">
        <f>AL733</f>
        <v>1</v>
      </c>
      <c r="DB733">
        <f>ROUND((ROUND(AT733*CZ733,2)*1.15),6)</f>
        <v>0</v>
      </c>
      <c r="DC733">
        <f>ROUND((ROUND(AT733*AG733,2)*1.15),6)</f>
        <v>0</v>
      </c>
      <c r="DD733" t="s">
        <v>3</v>
      </c>
      <c r="DE733" t="s">
        <v>3</v>
      </c>
      <c r="DF733">
        <f t="shared" ref="DF733:DF751" si="349">ROUND(ROUND(AE733,2)*CX733,2)</f>
        <v>0</v>
      </c>
      <c r="DG733">
        <f t="shared" si="332"/>
        <v>0</v>
      </c>
      <c r="DH733">
        <f t="shared" si="333"/>
        <v>0</v>
      </c>
      <c r="DI733">
        <f t="shared" si="334"/>
        <v>0</v>
      </c>
      <c r="DJ733">
        <f>DI733</f>
        <v>0</v>
      </c>
      <c r="DK733">
        <v>0</v>
      </c>
      <c r="DL733" t="s">
        <v>3</v>
      </c>
      <c r="DM733">
        <v>0</v>
      </c>
      <c r="DN733" t="s">
        <v>3</v>
      </c>
      <c r="DO733">
        <v>0</v>
      </c>
    </row>
    <row r="734" spans="1:119" x14ac:dyDescent="0.25">
      <c r="A734">
        <f>ROW(Source!A443)</f>
        <v>443</v>
      </c>
      <c r="B734">
        <v>75316141</v>
      </c>
      <c r="C734">
        <v>75317992</v>
      </c>
      <c r="D734">
        <v>65153288</v>
      </c>
      <c r="E734">
        <v>1</v>
      </c>
      <c r="F734">
        <v>1</v>
      </c>
      <c r="G734">
        <v>30570983</v>
      </c>
      <c r="H734">
        <v>2</v>
      </c>
      <c r="I734" t="s">
        <v>692</v>
      </c>
      <c r="J734" t="s">
        <v>693</v>
      </c>
      <c r="K734" t="s">
        <v>694</v>
      </c>
      <c r="L734">
        <v>1368</v>
      </c>
      <c r="N734">
        <v>1011</v>
      </c>
      <c r="O734" t="s">
        <v>695</v>
      </c>
      <c r="P734" t="s">
        <v>695</v>
      </c>
      <c r="Q734">
        <v>1</v>
      </c>
      <c r="W734">
        <v>0</v>
      </c>
      <c r="X734">
        <v>-7781208</v>
      </c>
      <c r="Y734">
        <f>(AT734*1.25)</f>
        <v>0.05</v>
      </c>
      <c r="AA734">
        <v>0</v>
      </c>
      <c r="AB734">
        <v>83.1</v>
      </c>
      <c r="AC734">
        <v>12.62</v>
      </c>
      <c r="AD734">
        <v>0</v>
      </c>
      <c r="AE734">
        <v>0</v>
      </c>
      <c r="AF734">
        <v>83.1</v>
      </c>
      <c r="AG734">
        <v>12.62</v>
      </c>
      <c r="AH734">
        <v>0</v>
      </c>
      <c r="AI734">
        <v>1</v>
      </c>
      <c r="AJ734">
        <v>1</v>
      </c>
      <c r="AK734">
        <v>1</v>
      </c>
      <c r="AL734">
        <v>1</v>
      </c>
      <c r="AM734">
        <v>-2</v>
      </c>
      <c r="AN734">
        <v>0</v>
      </c>
      <c r="AO734">
        <v>1</v>
      </c>
      <c r="AP734">
        <v>1</v>
      </c>
      <c r="AQ734">
        <v>0</v>
      </c>
      <c r="AR734">
        <v>0</v>
      </c>
      <c r="AS734" t="s">
        <v>3</v>
      </c>
      <c r="AT734">
        <v>0.04</v>
      </c>
      <c r="AU734" t="s">
        <v>94</v>
      </c>
      <c r="AV734">
        <v>0</v>
      </c>
      <c r="AW734">
        <v>2</v>
      </c>
      <c r="AX734">
        <v>75318006</v>
      </c>
      <c r="AY734">
        <v>1</v>
      </c>
      <c r="AZ734">
        <v>0</v>
      </c>
      <c r="BA734">
        <v>716</v>
      </c>
      <c r="BB734">
        <v>0</v>
      </c>
      <c r="BC734">
        <v>0</v>
      </c>
      <c r="BD734">
        <v>0</v>
      </c>
      <c r="BE734">
        <v>0</v>
      </c>
      <c r="BF734">
        <v>0</v>
      </c>
      <c r="BG734">
        <v>0</v>
      </c>
      <c r="BH734">
        <v>0</v>
      </c>
      <c r="BI734">
        <v>0</v>
      </c>
      <c r="BJ734">
        <v>0</v>
      </c>
      <c r="BK734">
        <v>0</v>
      </c>
      <c r="BL734">
        <v>0</v>
      </c>
      <c r="BM734">
        <v>0</v>
      </c>
      <c r="BN734">
        <v>0</v>
      </c>
      <c r="BO734">
        <v>0</v>
      </c>
      <c r="BP734">
        <v>0</v>
      </c>
      <c r="BQ734">
        <v>0</v>
      </c>
      <c r="BR734">
        <v>0</v>
      </c>
      <c r="BS734">
        <v>0</v>
      </c>
      <c r="BT734">
        <v>0</v>
      </c>
      <c r="BU734">
        <v>0</v>
      </c>
      <c r="BV734">
        <v>0</v>
      </c>
      <c r="BW734">
        <v>0</v>
      </c>
      <c r="CV734">
        <v>0</v>
      </c>
      <c r="CW734">
        <f>ROUND(Y734*Source!I443*DO734,9)</f>
        <v>0</v>
      </c>
      <c r="CX734">
        <f>ROUND(Y734*Source!I443,9)</f>
        <v>2.9399999999999999E-2</v>
      </c>
      <c r="CY734">
        <f>AB734</f>
        <v>83.1</v>
      </c>
      <c r="CZ734">
        <f>AF734</f>
        <v>83.1</v>
      </c>
      <c r="DA734">
        <f>AJ734</f>
        <v>1</v>
      </c>
      <c r="DB734">
        <f>ROUND((ROUND(AT734*CZ734,2)*1.25),6)</f>
        <v>4.1500000000000004</v>
      </c>
      <c r="DC734">
        <f>ROUND((ROUND(AT734*AG734,2)*1.25),6)</f>
        <v>0.625</v>
      </c>
      <c r="DD734" t="s">
        <v>3</v>
      </c>
      <c r="DE734" t="s">
        <v>3</v>
      </c>
      <c r="DF734">
        <f t="shared" si="349"/>
        <v>0</v>
      </c>
      <c r="DG734">
        <f t="shared" si="332"/>
        <v>2.44</v>
      </c>
      <c r="DH734">
        <f t="shared" si="333"/>
        <v>0.37</v>
      </c>
      <c r="DI734">
        <f t="shared" si="334"/>
        <v>0</v>
      </c>
      <c r="DJ734">
        <f>DG734</f>
        <v>2.44</v>
      </c>
      <c r="DK734">
        <v>0</v>
      </c>
      <c r="DL734" t="s">
        <v>3</v>
      </c>
      <c r="DM734">
        <v>0</v>
      </c>
      <c r="DN734" t="s">
        <v>3</v>
      </c>
      <c r="DO734">
        <v>0</v>
      </c>
    </row>
    <row r="735" spans="1:119" x14ac:dyDescent="0.25">
      <c r="A735">
        <f>ROW(Source!A443)</f>
        <v>443</v>
      </c>
      <c r="B735">
        <v>75316141</v>
      </c>
      <c r="C735">
        <v>75317992</v>
      </c>
      <c r="D735">
        <v>65152701</v>
      </c>
      <c r="E735">
        <v>1</v>
      </c>
      <c r="F735">
        <v>1</v>
      </c>
      <c r="G735">
        <v>30570983</v>
      </c>
      <c r="H735">
        <v>2</v>
      </c>
      <c r="I735" t="s">
        <v>705</v>
      </c>
      <c r="J735" t="s">
        <v>706</v>
      </c>
      <c r="K735" t="s">
        <v>707</v>
      </c>
      <c r="L735">
        <v>1368</v>
      </c>
      <c r="N735">
        <v>1011</v>
      </c>
      <c r="O735" t="s">
        <v>695</v>
      </c>
      <c r="P735" t="s">
        <v>695</v>
      </c>
      <c r="Q735">
        <v>1</v>
      </c>
      <c r="W735">
        <v>0</v>
      </c>
      <c r="X735">
        <v>-1742332592</v>
      </c>
      <c r="Y735">
        <f>(AT735*1.25)</f>
        <v>6.25E-2</v>
      </c>
      <c r="AA735">
        <v>0</v>
      </c>
      <c r="AB735">
        <v>53.9</v>
      </c>
      <c r="AC735">
        <v>12.62</v>
      </c>
      <c r="AD735">
        <v>0</v>
      </c>
      <c r="AE735">
        <v>0</v>
      </c>
      <c r="AF735">
        <v>53.9</v>
      </c>
      <c r="AG735">
        <v>12.62</v>
      </c>
      <c r="AH735">
        <v>0</v>
      </c>
      <c r="AI735">
        <v>1</v>
      </c>
      <c r="AJ735">
        <v>1</v>
      </c>
      <c r="AK735">
        <v>1</v>
      </c>
      <c r="AL735">
        <v>1</v>
      </c>
      <c r="AM735">
        <v>-2</v>
      </c>
      <c r="AN735">
        <v>0</v>
      </c>
      <c r="AO735">
        <v>1</v>
      </c>
      <c r="AP735">
        <v>1</v>
      </c>
      <c r="AQ735">
        <v>0</v>
      </c>
      <c r="AR735">
        <v>0</v>
      </c>
      <c r="AS735" t="s">
        <v>3</v>
      </c>
      <c r="AT735">
        <v>0.05</v>
      </c>
      <c r="AU735" t="s">
        <v>94</v>
      </c>
      <c r="AV735">
        <v>0</v>
      </c>
      <c r="AW735">
        <v>2</v>
      </c>
      <c r="AX735">
        <v>75318007</v>
      </c>
      <c r="AY735">
        <v>1</v>
      </c>
      <c r="AZ735">
        <v>0</v>
      </c>
      <c r="BA735">
        <v>717</v>
      </c>
      <c r="BB735">
        <v>0</v>
      </c>
      <c r="BC735">
        <v>0</v>
      </c>
      <c r="BD735">
        <v>0</v>
      </c>
      <c r="BE735">
        <v>0</v>
      </c>
      <c r="BF735">
        <v>0</v>
      </c>
      <c r="BG735">
        <v>0</v>
      </c>
      <c r="BH735">
        <v>0</v>
      </c>
      <c r="BI735">
        <v>0</v>
      </c>
      <c r="BJ735">
        <v>0</v>
      </c>
      <c r="BK735">
        <v>0</v>
      </c>
      <c r="BL735">
        <v>0</v>
      </c>
      <c r="BM735">
        <v>0</v>
      </c>
      <c r="BN735">
        <v>0</v>
      </c>
      <c r="BO735">
        <v>0</v>
      </c>
      <c r="BP735">
        <v>0</v>
      </c>
      <c r="BQ735">
        <v>0</v>
      </c>
      <c r="BR735">
        <v>0</v>
      </c>
      <c r="BS735">
        <v>0</v>
      </c>
      <c r="BT735">
        <v>0</v>
      </c>
      <c r="BU735">
        <v>0</v>
      </c>
      <c r="BV735">
        <v>0</v>
      </c>
      <c r="BW735">
        <v>0</v>
      </c>
      <c r="CV735">
        <v>0</v>
      </c>
      <c r="CW735">
        <f>ROUND(Y735*Source!I443*DO735,9)</f>
        <v>0</v>
      </c>
      <c r="CX735">
        <f>ROUND(Y735*Source!I443,9)</f>
        <v>3.6749999999999998E-2</v>
      </c>
      <c r="CY735">
        <f>AB735</f>
        <v>53.9</v>
      </c>
      <c r="CZ735">
        <f>AF735</f>
        <v>53.9</v>
      </c>
      <c r="DA735">
        <f>AJ735</f>
        <v>1</v>
      </c>
      <c r="DB735">
        <f>ROUND((ROUND(AT735*CZ735,2)*1.25),6)</f>
        <v>3.375</v>
      </c>
      <c r="DC735">
        <f>ROUND((ROUND(AT735*AG735,2)*1.25),6)</f>
        <v>0.78749999999999998</v>
      </c>
      <c r="DD735" t="s">
        <v>3</v>
      </c>
      <c r="DE735" t="s">
        <v>3</v>
      </c>
      <c r="DF735">
        <f t="shared" si="349"/>
        <v>0</v>
      </c>
      <c r="DG735">
        <f t="shared" si="332"/>
        <v>1.98</v>
      </c>
      <c r="DH735">
        <f t="shared" si="333"/>
        <v>0.46</v>
      </c>
      <c r="DI735">
        <f t="shared" si="334"/>
        <v>0</v>
      </c>
      <c r="DJ735">
        <f>DG735</f>
        <v>1.98</v>
      </c>
      <c r="DK735">
        <v>0</v>
      </c>
      <c r="DL735" t="s">
        <v>3</v>
      </c>
      <c r="DM735">
        <v>0</v>
      </c>
      <c r="DN735" t="s">
        <v>3</v>
      </c>
      <c r="DO735">
        <v>0</v>
      </c>
    </row>
    <row r="736" spans="1:119" x14ac:dyDescent="0.25">
      <c r="A736">
        <f>ROW(Source!A443)</f>
        <v>443</v>
      </c>
      <c r="B736">
        <v>75316141</v>
      </c>
      <c r="C736">
        <v>75317992</v>
      </c>
      <c r="D736">
        <v>65152869</v>
      </c>
      <c r="E736">
        <v>1</v>
      </c>
      <c r="F736">
        <v>1</v>
      </c>
      <c r="G736">
        <v>30570983</v>
      </c>
      <c r="H736">
        <v>2</v>
      </c>
      <c r="I736" t="s">
        <v>708</v>
      </c>
      <c r="J736" t="s">
        <v>709</v>
      </c>
      <c r="K736" t="s">
        <v>710</v>
      </c>
      <c r="L736">
        <v>1368</v>
      </c>
      <c r="N736">
        <v>1011</v>
      </c>
      <c r="O736" t="s">
        <v>695</v>
      </c>
      <c r="P736" t="s">
        <v>695</v>
      </c>
      <c r="Q736">
        <v>1</v>
      </c>
      <c r="W736">
        <v>0</v>
      </c>
      <c r="X736">
        <v>1976627719</v>
      </c>
      <c r="Y736">
        <f>(AT736*1.25)</f>
        <v>8.7500000000000008E-2</v>
      </c>
      <c r="AA736">
        <v>0</v>
      </c>
      <c r="AB736">
        <v>0.23</v>
      </c>
      <c r="AC736">
        <v>0</v>
      </c>
      <c r="AD736">
        <v>0</v>
      </c>
      <c r="AE736">
        <v>0</v>
      </c>
      <c r="AF736">
        <v>0.23</v>
      </c>
      <c r="AG736">
        <v>0</v>
      </c>
      <c r="AH736">
        <v>0</v>
      </c>
      <c r="AI736">
        <v>1</v>
      </c>
      <c r="AJ736">
        <v>1</v>
      </c>
      <c r="AK736">
        <v>1</v>
      </c>
      <c r="AL736">
        <v>1</v>
      </c>
      <c r="AM736">
        <v>-2</v>
      </c>
      <c r="AN736">
        <v>0</v>
      </c>
      <c r="AO736">
        <v>1</v>
      </c>
      <c r="AP736">
        <v>1</v>
      </c>
      <c r="AQ736">
        <v>0</v>
      </c>
      <c r="AR736">
        <v>0</v>
      </c>
      <c r="AS736" t="s">
        <v>3</v>
      </c>
      <c r="AT736">
        <v>7.0000000000000007E-2</v>
      </c>
      <c r="AU736" t="s">
        <v>94</v>
      </c>
      <c r="AV736">
        <v>0</v>
      </c>
      <c r="AW736">
        <v>2</v>
      </c>
      <c r="AX736">
        <v>75318008</v>
      </c>
      <c r="AY736">
        <v>1</v>
      </c>
      <c r="AZ736">
        <v>2048</v>
      </c>
      <c r="BA736">
        <v>718</v>
      </c>
      <c r="BB736">
        <v>0</v>
      </c>
      <c r="BC736">
        <v>0</v>
      </c>
      <c r="BD736">
        <v>0</v>
      </c>
      <c r="BE736">
        <v>0</v>
      </c>
      <c r="BF736">
        <v>0</v>
      </c>
      <c r="BG736">
        <v>0</v>
      </c>
      <c r="BH736">
        <v>0</v>
      </c>
      <c r="BI736">
        <v>0</v>
      </c>
      <c r="BJ736">
        <v>0</v>
      </c>
      <c r="BK736">
        <v>0</v>
      </c>
      <c r="BL736">
        <v>0</v>
      </c>
      <c r="BM736">
        <v>0</v>
      </c>
      <c r="BN736">
        <v>0</v>
      </c>
      <c r="BO736">
        <v>0</v>
      </c>
      <c r="BP736">
        <v>0</v>
      </c>
      <c r="BQ736">
        <v>0</v>
      </c>
      <c r="BR736">
        <v>0</v>
      </c>
      <c r="BS736">
        <v>0</v>
      </c>
      <c r="BT736">
        <v>0</v>
      </c>
      <c r="BU736">
        <v>0</v>
      </c>
      <c r="BV736">
        <v>0</v>
      </c>
      <c r="BW736">
        <v>0</v>
      </c>
      <c r="CV736">
        <v>0</v>
      </c>
      <c r="CW736">
        <f>ROUND(Y736*Source!I443*DO736,9)</f>
        <v>0</v>
      </c>
      <c r="CX736">
        <f>ROUND(Y736*Source!I443,9)</f>
        <v>5.1450000000000003E-2</v>
      </c>
      <c r="CY736">
        <f>AB736</f>
        <v>0.23</v>
      </c>
      <c r="CZ736">
        <f>AF736</f>
        <v>0.23</v>
      </c>
      <c r="DA736">
        <f>AJ736</f>
        <v>1</v>
      </c>
      <c r="DB736">
        <f>ROUND((ROUND(AT736*CZ736,2)*1.25),6)</f>
        <v>2.5000000000000001E-2</v>
      </c>
      <c r="DC736">
        <f>ROUND((ROUND(AT736*AG736,2)*1.25),6)</f>
        <v>0</v>
      </c>
      <c r="DD736" t="s">
        <v>3</v>
      </c>
      <c r="DE736" t="s">
        <v>3</v>
      </c>
      <c r="DF736">
        <f t="shared" si="349"/>
        <v>0</v>
      </c>
      <c r="DG736">
        <f t="shared" si="332"/>
        <v>0.01</v>
      </c>
      <c r="DH736">
        <f t="shared" si="333"/>
        <v>0</v>
      </c>
      <c r="DI736">
        <f t="shared" si="334"/>
        <v>0</v>
      </c>
      <c r="DJ736">
        <f>DG736</f>
        <v>0.01</v>
      </c>
      <c r="DK736">
        <v>0</v>
      </c>
      <c r="DL736" t="s">
        <v>3</v>
      </c>
      <c r="DM736">
        <v>0</v>
      </c>
      <c r="DN736" t="s">
        <v>3</v>
      </c>
      <c r="DO736">
        <v>0</v>
      </c>
    </row>
    <row r="737" spans="1:119" x14ac:dyDescent="0.25">
      <c r="A737">
        <f>ROW(Source!A443)</f>
        <v>443</v>
      </c>
      <c r="B737">
        <v>75316141</v>
      </c>
      <c r="C737">
        <v>75317992</v>
      </c>
      <c r="D737">
        <v>65152882</v>
      </c>
      <c r="E737">
        <v>1</v>
      </c>
      <c r="F737">
        <v>1</v>
      </c>
      <c r="G737">
        <v>30570983</v>
      </c>
      <c r="H737">
        <v>2</v>
      </c>
      <c r="I737" t="s">
        <v>714</v>
      </c>
      <c r="J737" t="s">
        <v>715</v>
      </c>
      <c r="K737" t="s">
        <v>716</v>
      </c>
      <c r="L737">
        <v>1368</v>
      </c>
      <c r="N737">
        <v>1011</v>
      </c>
      <c r="O737" t="s">
        <v>695</v>
      </c>
      <c r="P737" t="s">
        <v>695</v>
      </c>
      <c r="Q737">
        <v>1</v>
      </c>
      <c r="W737">
        <v>0</v>
      </c>
      <c r="X737">
        <v>-1330945527</v>
      </c>
      <c r="Y737">
        <f>(AT737*1.25)</f>
        <v>0.46250000000000002</v>
      </c>
      <c r="AA737">
        <v>0</v>
      </c>
      <c r="AB737">
        <v>67.94</v>
      </c>
      <c r="AC737">
        <v>0</v>
      </c>
      <c r="AD737">
        <v>0</v>
      </c>
      <c r="AE737">
        <v>0</v>
      </c>
      <c r="AF737">
        <v>67.94</v>
      </c>
      <c r="AG737">
        <v>0</v>
      </c>
      <c r="AH737">
        <v>0</v>
      </c>
      <c r="AI737">
        <v>1</v>
      </c>
      <c r="AJ737">
        <v>1</v>
      </c>
      <c r="AK737">
        <v>1</v>
      </c>
      <c r="AL737">
        <v>1</v>
      </c>
      <c r="AM737">
        <v>-2</v>
      </c>
      <c r="AN737">
        <v>0</v>
      </c>
      <c r="AO737">
        <v>1</v>
      </c>
      <c r="AP737">
        <v>1</v>
      </c>
      <c r="AQ737">
        <v>0</v>
      </c>
      <c r="AR737">
        <v>0</v>
      </c>
      <c r="AS737" t="s">
        <v>3</v>
      </c>
      <c r="AT737">
        <v>0.37</v>
      </c>
      <c r="AU737" t="s">
        <v>94</v>
      </c>
      <c r="AV737">
        <v>0</v>
      </c>
      <c r="AW737">
        <v>2</v>
      </c>
      <c r="AX737">
        <v>75318009</v>
      </c>
      <c r="AY737">
        <v>1</v>
      </c>
      <c r="AZ737">
        <v>0</v>
      </c>
      <c r="BA737">
        <v>719</v>
      </c>
      <c r="BB737">
        <v>0</v>
      </c>
      <c r="BC737">
        <v>0</v>
      </c>
      <c r="BD737">
        <v>0</v>
      </c>
      <c r="BE737">
        <v>0</v>
      </c>
      <c r="BF737">
        <v>0</v>
      </c>
      <c r="BG737">
        <v>0</v>
      </c>
      <c r="BH737">
        <v>0</v>
      </c>
      <c r="BI737">
        <v>0</v>
      </c>
      <c r="BJ737">
        <v>0</v>
      </c>
      <c r="BK737">
        <v>0</v>
      </c>
      <c r="BL737">
        <v>0</v>
      </c>
      <c r="BM737">
        <v>0</v>
      </c>
      <c r="BN737">
        <v>0</v>
      </c>
      <c r="BO737">
        <v>0</v>
      </c>
      <c r="BP737">
        <v>0</v>
      </c>
      <c r="BQ737">
        <v>0</v>
      </c>
      <c r="BR737">
        <v>0</v>
      </c>
      <c r="BS737">
        <v>0</v>
      </c>
      <c r="BT737">
        <v>0</v>
      </c>
      <c r="BU737">
        <v>0</v>
      </c>
      <c r="BV737">
        <v>0</v>
      </c>
      <c r="BW737">
        <v>0</v>
      </c>
      <c r="CV737">
        <v>0</v>
      </c>
      <c r="CW737">
        <f>ROUND(Y737*Source!I443*DO737,9)</f>
        <v>0</v>
      </c>
      <c r="CX737">
        <f>ROUND(Y737*Source!I443,9)</f>
        <v>0.27195000000000003</v>
      </c>
      <c r="CY737">
        <f>AB737</f>
        <v>67.94</v>
      </c>
      <c r="CZ737">
        <f>AF737</f>
        <v>67.94</v>
      </c>
      <c r="DA737">
        <f>AJ737</f>
        <v>1</v>
      </c>
      <c r="DB737">
        <f>ROUND((ROUND(AT737*CZ737,2)*1.25),6)</f>
        <v>31.425000000000001</v>
      </c>
      <c r="DC737">
        <f>ROUND((ROUND(AT737*AG737,2)*1.25),6)</f>
        <v>0</v>
      </c>
      <c r="DD737" t="s">
        <v>3</v>
      </c>
      <c r="DE737" t="s">
        <v>3</v>
      </c>
      <c r="DF737">
        <f t="shared" si="349"/>
        <v>0</v>
      </c>
      <c r="DG737">
        <f t="shared" si="332"/>
        <v>18.48</v>
      </c>
      <c r="DH737">
        <f t="shared" si="333"/>
        <v>0</v>
      </c>
      <c r="DI737">
        <f t="shared" si="334"/>
        <v>0</v>
      </c>
      <c r="DJ737">
        <f>DG737</f>
        <v>18.48</v>
      </c>
      <c r="DK737">
        <v>0</v>
      </c>
      <c r="DL737" t="s">
        <v>3</v>
      </c>
      <c r="DM737">
        <v>0</v>
      </c>
      <c r="DN737" t="s">
        <v>3</v>
      </c>
      <c r="DO737">
        <v>0</v>
      </c>
    </row>
    <row r="738" spans="1:119" x14ac:dyDescent="0.25">
      <c r="A738">
        <f>ROW(Source!A443)</f>
        <v>443</v>
      </c>
      <c r="B738">
        <v>75316141</v>
      </c>
      <c r="C738">
        <v>75317992</v>
      </c>
      <c r="D738">
        <v>42137681</v>
      </c>
      <c r="E738">
        <v>30570983</v>
      </c>
      <c r="F738">
        <v>1</v>
      </c>
      <c r="G738">
        <v>30570983</v>
      </c>
      <c r="H738">
        <v>2</v>
      </c>
      <c r="I738" t="s">
        <v>681</v>
      </c>
      <c r="J738" t="s">
        <v>3</v>
      </c>
      <c r="K738" t="s">
        <v>682</v>
      </c>
      <c r="L738">
        <v>1344</v>
      </c>
      <c r="N738">
        <v>1008</v>
      </c>
      <c r="O738" t="s">
        <v>683</v>
      </c>
      <c r="P738" t="s">
        <v>683</v>
      </c>
      <c r="Q738">
        <v>1</v>
      </c>
      <c r="W738">
        <v>0</v>
      </c>
      <c r="X738">
        <v>-1180195794</v>
      </c>
      <c r="Y738">
        <f>(AT738*1.25)</f>
        <v>2.5000000000000001E-2</v>
      </c>
      <c r="AA738">
        <v>0</v>
      </c>
      <c r="AB738">
        <v>1</v>
      </c>
      <c r="AC738">
        <v>0</v>
      </c>
      <c r="AD738">
        <v>0</v>
      </c>
      <c r="AE738">
        <v>0</v>
      </c>
      <c r="AF738">
        <v>1</v>
      </c>
      <c r="AG738">
        <v>0</v>
      </c>
      <c r="AH738">
        <v>0</v>
      </c>
      <c r="AI738">
        <v>1</v>
      </c>
      <c r="AJ738">
        <v>1</v>
      </c>
      <c r="AK738">
        <v>1</v>
      </c>
      <c r="AL738">
        <v>1</v>
      </c>
      <c r="AM738">
        <v>5</v>
      </c>
      <c r="AN738">
        <v>0</v>
      </c>
      <c r="AO738">
        <v>1</v>
      </c>
      <c r="AP738">
        <v>1</v>
      </c>
      <c r="AQ738">
        <v>0</v>
      </c>
      <c r="AR738">
        <v>0</v>
      </c>
      <c r="AS738" t="s">
        <v>3</v>
      </c>
      <c r="AT738">
        <v>0.02</v>
      </c>
      <c r="AU738" t="s">
        <v>94</v>
      </c>
      <c r="AV738">
        <v>0</v>
      </c>
      <c r="AW738">
        <v>2</v>
      </c>
      <c r="AX738">
        <v>75318010</v>
      </c>
      <c r="AY738">
        <v>1</v>
      </c>
      <c r="AZ738">
        <v>0</v>
      </c>
      <c r="BA738">
        <v>720</v>
      </c>
      <c r="BB738">
        <v>0</v>
      </c>
      <c r="BC738">
        <v>0</v>
      </c>
      <c r="BD738">
        <v>0</v>
      </c>
      <c r="BE738">
        <v>0</v>
      </c>
      <c r="BF738">
        <v>0</v>
      </c>
      <c r="BG738">
        <v>0</v>
      </c>
      <c r="BH738">
        <v>0</v>
      </c>
      <c r="BI738">
        <v>0</v>
      </c>
      <c r="BJ738">
        <v>0</v>
      </c>
      <c r="BK738">
        <v>0</v>
      </c>
      <c r="BL738">
        <v>0</v>
      </c>
      <c r="BM738">
        <v>0</v>
      </c>
      <c r="BN738">
        <v>0</v>
      </c>
      <c r="BO738">
        <v>0</v>
      </c>
      <c r="BP738">
        <v>0</v>
      </c>
      <c r="BQ738">
        <v>0</v>
      </c>
      <c r="BR738">
        <v>0</v>
      </c>
      <c r="BS738">
        <v>0</v>
      </c>
      <c r="BT738">
        <v>0</v>
      </c>
      <c r="BU738">
        <v>0</v>
      </c>
      <c r="BV738">
        <v>0</v>
      </c>
      <c r="BW738">
        <v>0</v>
      </c>
      <c r="CV738">
        <v>0</v>
      </c>
      <c r="CW738">
        <f>ROUND(Y738*Source!I443*DO738,9)</f>
        <v>0</v>
      </c>
      <c r="CX738">
        <f>ROUND(Y738*Source!I443,9)</f>
        <v>1.47E-2</v>
      </c>
      <c r="CY738">
        <f>AB738</f>
        <v>1</v>
      </c>
      <c r="CZ738">
        <f>AF738</f>
        <v>1</v>
      </c>
      <c r="DA738">
        <f>AJ738</f>
        <v>1</v>
      </c>
      <c r="DB738">
        <f>ROUND((ROUND(AT738*CZ738,2)*1.25),6)</f>
        <v>2.5000000000000001E-2</v>
      </c>
      <c r="DC738">
        <f>ROUND((ROUND(AT738*AG738,2)*1.25),6)</f>
        <v>0</v>
      </c>
      <c r="DD738" t="s">
        <v>3</v>
      </c>
      <c r="DE738" t="s">
        <v>3</v>
      </c>
      <c r="DF738">
        <f t="shared" si="349"/>
        <v>0</v>
      </c>
      <c r="DG738">
        <f t="shared" si="332"/>
        <v>0.01</v>
      </c>
      <c r="DH738">
        <f t="shared" si="333"/>
        <v>0</v>
      </c>
      <c r="DI738">
        <f t="shared" si="334"/>
        <v>0</v>
      </c>
      <c r="DJ738">
        <f>DG738</f>
        <v>0.01</v>
      </c>
      <c r="DK738">
        <v>0</v>
      </c>
      <c r="DL738" t="s">
        <v>3</v>
      </c>
      <c r="DM738">
        <v>0</v>
      </c>
      <c r="DN738" t="s">
        <v>3</v>
      </c>
      <c r="DO738">
        <v>0</v>
      </c>
    </row>
    <row r="739" spans="1:119" x14ac:dyDescent="0.25">
      <c r="A739">
        <f>ROW(Source!A443)</f>
        <v>443</v>
      </c>
      <c r="B739">
        <v>75316141</v>
      </c>
      <c r="C739">
        <v>75317992</v>
      </c>
      <c r="D739">
        <v>31110605</v>
      </c>
      <c r="E739">
        <v>1</v>
      </c>
      <c r="F739">
        <v>1</v>
      </c>
      <c r="G739">
        <v>30570983</v>
      </c>
      <c r="H739">
        <v>3</v>
      </c>
      <c r="I739" t="s">
        <v>717</v>
      </c>
      <c r="J739" t="s">
        <v>718</v>
      </c>
      <c r="K739" t="s">
        <v>719</v>
      </c>
      <c r="L739">
        <v>1339</v>
      </c>
      <c r="N739">
        <v>1007</v>
      </c>
      <c r="O739" t="s">
        <v>30</v>
      </c>
      <c r="P739" t="s">
        <v>30</v>
      </c>
      <c r="Q739">
        <v>1</v>
      </c>
      <c r="W739">
        <v>0</v>
      </c>
      <c r="X739">
        <v>1942501623</v>
      </c>
      <c r="Y739">
        <f t="shared" ref="Y739:Y744" si="350">AT739</f>
        <v>7.0000000000000007E-2</v>
      </c>
      <c r="AA739">
        <v>7.07</v>
      </c>
      <c r="AB739">
        <v>0</v>
      </c>
      <c r="AC739">
        <v>0</v>
      </c>
      <c r="AD739">
        <v>0</v>
      </c>
      <c r="AE739">
        <v>7.07</v>
      </c>
      <c r="AF739">
        <v>0</v>
      </c>
      <c r="AG739">
        <v>0</v>
      </c>
      <c r="AH739">
        <v>0</v>
      </c>
      <c r="AI739">
        <v>1</v>
      </c>
      <c r="AJ739">
        <v>1</v>
      </c>
      <c r="AK739">
        <v>1</v>
      </c>
      <c r="AL739">
        <v>1</v>
      </c>
      <c r="AM739">
        <v>-2</v>
      </c>
      <c r="AN739">
        <v>0</v>
      </c>
      <c r="AO739">
        <v>1</v>
      </c>
      <c r="AP739">
        <v>1</v>
      </c>
      <c r="AQ739">
        <v>0</v>
      </c>
      <c r="AR739">
        <v>0</v>
      </c>
      <c r="AS739" t="s">
        <v>3</v>
      </c>
      <c r="AT739">
        <v>7.0000000000000007E-2</v>
      </c>
      <c r="AU739" t="s">
        <v>3</v>
      </c>
      <c r="AV739">
        <v>0</v>
      </c>
      <c r="AW739">
        <v>2</v>
      </c>
      <c r="AX739">
        <v>75318011</v>
      </c>
      <c r="AY739">
        <v>1</v>
      </c>
      <c r="AZ739">
        <v>0</v>
      </c>
      <c r="BA739">
        <v>721</v>
      </c>
      <c r="BB739">
        <v>0</v>
      </c>
      <c r="BC739">
        <v>0</v>
      </c>
      <c r="BD739">
        <v>0</v>
      </c>
      <c r="BE739">
        <v>0</v>
      </c>
      <c r="BF739">
        <v>0</v>
      </c>
      <c r="BG739">
        <v>0</v>
      </c>
      <c r="BH739">
        <v>0</v>
      </c>
      <c r="BI739">
        <v>0</v>
      </c>
      <c r="BJ739">
        <v>0</v>
      </c>
      <c r="BK739">
        <v>0</v>
      </c>
      <c r="BL739">
        <v>0</v>
      </c>
      <c r="BM739">
        <v>0</v>
      </c>
      <c r="BN739">
        <v>0</v>
      </c>
      <c r="BO739">
        <v>0</v>
      </c>
      <c r="BP739">
        <v>0</v>
      </c>
      <c r="BQ739">
        <v>0</v>
      </c>
      <c r="BR739">
        <v>0</v>
      </c>
      <c r="BS739">
        <v>0</v>
      </c>
      <c r="BT739">
        <v>0</v>
      </c>
      <c r="BU739">
        <v>0</v>
      </c>
      <c r="BV739">
        <v>0</v>
      </c>
      <c r="BW739">
        <v>0</v>
      </c>
      <c r="CV739">
        <v>0</v>
      </c>
      <c r="CW739">
        <v>0</v>
      </c>
      <c r="CX739">
        <f>ROUND(Y739*Source!I443,9)</f>
        <v>4.1160000000000002E-2</v>
      </c>
      <c r="CY739">
        <f t="shared" ref="CY739:CY744" si="351">AA739</f>
        <v>7.07</v>
      </c>
      <c r="CZ739">
        <f t="shared" ref="CZ739:CZ744" si="352">AE739</f>
        <v>7.07</v>
      </c>
      <c r="DA739">
        <f t="shared" ref="DA739:DA744" si="353">AI739</f>
        <v>1</v>
      </c>
      <c r="DB739">
        <f t="shared" ref="DB739:DB744" si="354">ROUND(ROUND(AT739*CZ739,2),6)</f>
        <v>0.49</v>
      </c>
      <c r="DC739">
        <f t="shared" ref="DC739:DC744" si="355">ROUND(ROUND(AT739*AG739,2),6)</f>
        <v>0</v>
      </c>
      <c r="DD739" t="s">
        <v>3</v>
      </c>
      <c r="DE739" t="s">
        <v>3</v>
      </c>
      <c r="DF739">
        <f t="shared" si="349"/>
        <v>0.28999999999999998</v>
      </c>
      <c r="DG739">
        <f t="shared" si="332"/>
        <v>0</v>
      </c>
      <c r="DH739">
        <f t="shared" si="333"/>
        <v>0</v>
      </c>
      <c r="DI739">
        <f t="shared" si="334"/>
        <v>0</v>
      </c>
      <c r="DJ739">
        <f t="shared" ref="DJ739:DJ744" si="356">DF739</f>
        <v>0.28999999999999998</v>
      </c>
      <c r="DK739">
        <v>0</v>
      </c>
      <c r="DL739" t="s">
        <v>3</v>
      </c>
      <c r="DM739">
        <v>0</v>
      </c>
      <c r="DN739" t="s">
        <v>3</v>
      </c>
      <c r="DO739">
        <v>0</v>
      </c>
    </row>
    <row r="740" spans="1:119" x14ac:dyDescent="0.25">
      <c r="A740">
        <f>ROW(Source!A443)</f>
        <v>443</v>
      </c>
      <c r="B740">
        <v>75316141</v>
      </c>
      <c r="C740">
        <v>75317992</v>
      </c>
      <c r="D740">
        <v>31111686</v>
      </c>
      <c r="E740">
        <v>1</v>
      </c>
      <c r="F740">
        <v>1</v>
      </c>
      <c r="G740">
        <v>30570983</v>
      </c>
      <c r="H740">
        <v>3</v>
      </c>
      <c r="I740" t="s">
        <v>135</v>
      </c>
      <c r="J740" t="s">
        <v>138</v>
      </c>
      <c r="K740" t="s">
        <v>136</v>
      </c>
      <c r="L740">
        <v>1348</v>
      </c>
      <c r="N740">
        <v>1009</v>
      </c>
      <c r="O740" t="s">
        <v>137</v>
      </c>
      <c r="P740" t="s">
        <v>137</v>
      </c>
      <c r="Q740">
        <v>1000</v>
      </c>
      <c r="W740">
        <v>1</v>
      </c>
      <c r="X740">
        <v>1771149811</v>
      </c>
      <c r="Y740">
        <f t="shared" si="350"/>
        <v>-0.23</v>
      </c>
      <c r="AA740">
        <v>351.13</v>
      </c>
      <c r="AB740">
        <v>0</v>
      </c>
      <c r="AC740">
        <v>0</v>
      </c>
      <c r="AD740">
        <v>0</v>
      </c>
      <c r="AE740">
        <v>351.13</v>
      </c>
      <c r="AF740">
        <v>0</v>
      </c>
      <c r="AG740">
        <v>0</v>
      </c>
      <c r="AH740">
        <v>0</v>
      </c>
      <c r="AI740">
        <v>1</v>
      </c>
      <c r="AJ740">
        <v>1</v>
      </c>
      <c r="AK740">
        <v>1</v>
      </c>
      <c r="AL740">
        <v>1</v>
      </c>
      <c r="AM740">
        <v>2</v>
      </c>
      <c r="AN740">
        <v>0</v>
      </c>
      <c r="AO740">
        <v>1</v>
      </c>
      <c r="AP740">
        <v>1</v>
      </c>
      <c r="AQ740">
        <v>0</v>
      </c>
      <c r="AR740">
        <v>0</v>
      </c>
      <c r="AS740" t="s">
        <v>3</v>
      </c>
      <c r="AT740">
        <v>-0.23</v>
      </c>
      <c r="AU740" t="s">
        <v>3</v>
      </c>
      <c r="AV740">
        <v>0</v>
      </c>
      <c r="AW740">
        <v>2</v>
      </c>
      <c r="AX740">
        <v>75318012</v>
      </c>
      <c r="AY740">
        <v>1</v>
      </c>
      <c r="AZ740">
        <v>6144</v>
      </c>
      <c r="BA740">
        <v>722</v>
      </c>
      <c r="BB740">
        <v>0</v>
      </c>
      <c r="BC740">
        <v>0</v>
      </c>
      <c r="BD740">
        <v>0</v>
      </c>
      <c r="BE740">
        <v>0</v>
      </c>
      <c r="BF740">
        <v>0</v>
      </c>
      <c r="BG740">
        <v>0</v>
      </c>
      <c r="BH740">
        <v>0</v>
      </c>
      <c r="BI740">
        <v>0</v>
      </c>
      <c r="BJ740">
        <v>0</v>
      </c>
      <c r="BK740">
        <v>0</v>
      </c>
      <c r="BL740">
        <v>0</v>
      </c>
      <c r="BM740">
        <v>0</v>
      </c>
      <c r="BN740">
        <v>0</v>
      </c>
      <c r="BO740">
        <v>0</v>
      </c>
      <c r="BP740">
        <v>0</v>
      </c>
      <c r="BQ740">
        <v>0</v>
      </c>
      <c r="BR740">
        <v>0</v>
      </c>
      <c r="BS740">
        <v>0</v>
      </c>
      <c r="BT740">
        <v>0</v>
      </c>
      <c r="BU740">
        <v>0</v>
      </c>
      <c r="BV740">
        <v>0</v>
      </c>
      <c r="BW740">
        <v>0</v>
      </c>
      <c r="CV740">
        <v>0</v>
      </c>
      <c r="CW740">
        <v>0</v>
      </c>
      <c r="CX740">
        <f>ROUND(Y740*Source!I443,9)</f>
        <v>-0.13524</v>
      </c>
      <c r="CY740">
        <f t="shared" si="351"/>
        <v>351.13</v>
      </c>
      <c r="CZ740">
        <f t="shared" si="352"/>
        <v>351.13</v>
      </c>
      <c r="DA740">
        <f t="shared" si="353"/>
        <v>1</v>
      </c>
      <c r="DB740">
        <f t="shared" si="354"/>
        <v>-80.760000000000005</v>
      </c>
      <c r="DC740">
        <f t="shared" si="355"/>
        <v>0</v>
      </c>
      <c r="DD740" t="s">
        <v>3</v>
      </c>
      <c r="DE740" t="s">
        <v>3</v>
      </c>
      <c r="DF740">
        <f t="shared" si="349"/>
        <v>-47.49</v>
      </c>
      <c r="DG740">
        <f t="shared" si="332"/>
        <v>0</v>
      </c>
      <c r="DH740">
        <f t="shared" si="333"/>
        <v>0</v>
      </c>
      <c r="DI740">
        <f t="shared" si="334"/>
        <v>0</v>
      </c>
      <c r="DJ740">
        <f t="shared" si="356"/>
        <v>-47.49</v>
      </c>
      <c r="DK740">
        <v>0</v>
      </c>
      <c r="DL740" t="s">
        <v>3</v>
      </c>
      <c r="DM740">
        <v>0</v>
      </c>
      <c r="DN740" t="s">
        <v>3</v>
      </c>
      <c r="DO740">
        <v>0</v>
      </c>
    </row>
    <row r="741" spans="1:119" x14ac:dyDescent="0.25">
      <c r="A741">
        <f>ROW(Source!A443)</f>
        <v>443</v>
      </c>
      <c r="B741">
        <v>75316141</v>
      </c>
      <c r="C741">
        <v>75317992</v>
      </c>
      <c r="D741">
        <v>31111965</v>
      </c>
      <c r="E741">
        <v>1</v>
      </c>
      <c r="F741">
        <v>1</v>
      </c>
      <c r="G741">
        <v>30570983</v>
      </c>
      <c r="H741">
        <v>3</v>
      </c>
      <c r="I741" t="s">
        <v>140</v>
      </c>
      <c r="J741" t="s">
        <v>142</v>
      </c>
      <c r="K741" t="s">
        <v>141</v>
      </c>
      <c r="L741">
        <v>1339</v>
      </c>
      <c r="N741">
        <v>1007</v>
      </c>
      <c r="O741" t="s">
        <v>30</v>
      </c>
      <c r="P741" t="s">
        <v>30</v>
      </c>
      <c r="Q741">
        <v>1</v>
      </c>
      <c r="W741">
        <v>1</v>
      </c>
      <c r="X741">
        <v>1556771397</v>
      </c>
      <c r="Y741">
        <f t="shared" si="350"/>
        <v>-0.51</v>
      </c>
      <c r="AA741">
        <v>137.30000000000001</v>
      </c>
      <c r="AB741">
        <v>0</v>
      </c>
      <c r="AC741">
        <v>0</v>
      </c>
      <c r="AD741">
        <v>0</v>
      </c>
      <c r="AE741">
        <v>137.30000000000001</v>
      </c>
      <c r="AF741">
        <v>0</v>
      </c>
      <c r="AG741">
        <v>0</v>
      </c>
      <c r="AH741">
        <v>0</v>
      </c>
      <c r="AI741">
        <v>1</v>
      </c>
      <c r="AJ741">
        <v>1</v>
      </c>
      <c r="AK741">
        <v>1</v>
      </c>
      <c r="AL741">
        <v>1</v>
      </c>
      <c r="AM741">
        <v>2</v>
      </c>
      <c r="AN741">
        <v>0</v>
      </c>
      <c r="AO741">
        <v>1</v>
      </c>
      <c r="AP741">
        <v>1</v>
      </c>
      <c r="AQ741">
        <v>0</v>
      </c>
      <c r="AR741">
        <v>0</v>
      </c>
      <c r="AS741" t="s">
        <v>3</v>
      </c>
      <c r="AT741">
        <v>-0.51</v>
      </c>
      <c r="AU741" t="s">
        <v>3</v>
      </c>
      <c r="AV741">
        <v>0</v>
      </c>
      <c r="AW741">
        <v>2</v>
      </c>
      <c r="AX741">
        <v>75318013</v>
      </c>
      <c r="AY741">
        <v>1</v>
      </c>
      <c r="AZ741">
        <v>6144</v>
      </c>
      <c r="BA741">
        <v>723</v>
      </c>
      <c r="BB741">
        <v>0</v>
      </c>
      <c r="BC741">
        <v>0</v>
      </c>
      <c r="BD741">
        <v>0</v>
      </c>
      <c r="BE741">
        <v>0</v>
      </c>
      <c r="BF741">
        <v>0</v>
      </c>
      <c r="BG741">
        <v>0</v>
      </c>
      <c r="BH741">
        <v>0</v>
      </c>
      <c r="BI741">
        <v>0</v>
      </c>
      <c r="BJ741">
        <v>0</v>
      </c>
      <c r="BK741">
        <v>0</v>
      </c>
      <c r="BL741">
        <v>0</v>
      </c>
      <c r="BM741">
        <v>0</v>
      </c>
      <c r="BN741">
        <v>0</v>
      </c>
      <c r="BO741">
        <v>0</v>
      </c>
      <c r="BP741">
        <v>0</v>
      </c>
      <c r="BQ741">
        <v>0</v>
      </c>
      <c r="BR741">
        <v>0</v>
      </c>
      <c r="BS741">
        <v>0</v>
      </c>
      <c r="BT741">
        <v>0</v>
      </c>
      <c r="BU741">
        <v>0</v>
      </c>
      <c r="BV741">
        <v>0</v>
      </c>
      <c r="BW741">
        <v>0</v>
      </c>
      <c r="CV741">
        <v>0</v>
      </c>
      <c r="CW741">
        <v>0</v>
      </c>
      <c r="CX741">
        <f>ROUND(Y741*Source!I443,9)</f>
        <v>-0.29987999999999998</v>
      </c>
      <c r="CY741">
        <f t="shared" si="351"/>
        <v>137.30000000000001</v>
      </c>
      <c r="CZ741">
        <f t="shared" si="352"/>
        <v>137.30000000000001</v>
      </c>
      <c r="DA741">
        <f t="shared" si="353"/>
        <v>1</v>
      </c>
      <c r="DB741">
        <f t="shared" si="354"/>
        <v>-70.02</v>
      </c>
      <c r="DC741">
        <f t="shared" si="355"/>
        <v>0</v>
      </c>
      <c r="DD741" t="s">
        <v>3</v>
      </c>
      <c r="DE741" t="s">
        <v>3</v>
      </c>
      <c r="DF741">
        <f t="shared" si="349"/>
        <v>-41.17</v>
      </c>
      <c r="DG741">
        <f t="shared" si="332"/>
        <v>0</v>
      </c>
      <c r="DH741">
        <f t="shared" si="333"/>
        <v>0</v>
      </c>
      <c r="DI741">
        <f t="shared" si="334"/>
        <v>0</v>
      </c>
      <c r="DJ741">
        <f t="shared" si="356"/>
        <v>-41.17</v>
      </c>
      <c r="DK741">
        <v>0</v>
      </c>
      <c r="DL741" t="s">
        <v>3</v>
      </c>
      <c r="DM741">
        <v>0</v>
      </c>
      <c r="DN741" t="s">
        <v>3</v>
      </c>
      <c r="DO741">
        <v>0</v>
      </c>
    </row>
    <row r="742" spans="1:119" x14ac:dyDescent="0.25">
      <c r="A742">
        <f>ROW(Source!A443)</f>
        <v>443</v>
      </c>
      <c r="B742">
        <v>75316141</v>
      </c>
      <c r="C742">
        <v>75317992</v>
      </c>
      <c r="D742">
        <v>44935968</v>
      </c>
      <c r="E742">
        <v>1</v>
      </c>
      <c r="F742">
        <v>1</v>
      </c>
      <c r="G742">
        <v>30570983</v>
      </c>
      <c r="H742">
        <v>3</v>
      </c>
      <c r="I742" t="s">
        <v>144</v>
      </c>
      <c r="J742" t="s">
        <v>146</v>
      </c>
      <c r="K742" t="s">
        <v>145</v>
      </c>
      <c r="L742">
        <v>1346</v>
      </c>
      <c r="N742">
        <v>1009</v>
      </c>
      <c r="O742" t="s">
        <v>132</v>
      </c>
      <c r="P742" t="s">
        <v>132</v>
      </c>
      <c r="Q742">
        <v>1</v>
      </c>
      <c r="W742">
        <v>1</v>
      </c>
      <c r="X742">
        <v>729508448</v>
      </c>
      <c r="Y742">
        <f t="shared" si="350"/>
        <v>-2.29</v>
      </c>
      <c r="AA742">
        <v>6.38</v>
      </c>
      <c r="AB742">
        <v>0</v>
      </c>
      <c r="AC742">
        <v>0</v>
      </c>
      <c r="AD742">
        <v>0</v>
      </c>
      <c r="AE742">
        <v>6.38</v>
      </c>
      <c r="AF742">
        <v>0</v>
      </c>
      <c r="AG742">
        <v>0</v>
      </c>
      <c r="AH742">
        <v>0</v>
      </c>
      <c r="AI742">
        <v>1</v>
      </c>
      <c r="AJ742">
        <v>1</v>
      </c>
      <c r="AK742">
        <v>1</v>
      </c>
      <c r="AL742">
        <v>1</v>
      </c>
      <c r="AM742">
        <v>2</v>
      </c>
      <c r="AN742">
        <v>0</v>
      </c>
      <c r="AO742">
        <v>1</v>
      </c>
      <c r="AP742">
        <v>1</v>
      </c>
      <c r="AQ742">
        <v>0</v>
      </c>
      <c r="AR742">
        <v>0</v>
      </c>
      <c r="AS742" t="s">
        <v>3</v>
      </c>
      <c r="AT742">
        <v>-2.29</v>
      </c>
      <c r="AU742" t="s">
        <v>3</v>
      </c>
      <c r="AV742">
        <v>0</v>
      </c>
      <c r="AW742">
        <v>2</v>
      </c>
      <c r="AX742">
        <v>75318014</v>
      </c>
      <c r="AY742">
        <v>1</v>
      </c>
      <c r="AZ742">
        <v>6144</v>
      </c>
      <c r="BA742">
        <v>724</v>
      </c>
      <c r="BB742">
        <v>0</v>
      </c>
      <c r="BC742">
        <v>0</v>
      </c>
      <c r="BD742">
        <v>0</v>
      </c>
      <c r="BE742">
        <v>0</v>
      </c>
      <c r="BF742">
        <v>0</v>
      </c>
      <c r="BG742">
        <v>0</v>
      </c>
      <c r="BH742">
        <v>0</v>
      </c>
      <c r="BI742">
        <v>0</v>
      </c>
      <c r="BJ742">
        <v>0</v>
      </c>
      <c r="BK742">
        <v>0</v>
      </c>
      <c r="BL742">
        <v>0</v>
      </c>
      <c r="BM742">
        <v>0</v>
      </c>
      <c r="BN742">
        <v>0</v>
      </c>
      <c r="BO742">
        <v>0</v>
      </c>
      <c r="BP742">
        <v>0</v>
      </c>
      <c r="BQ742">
        <v>0</v>
      </c>
      <c r="BR742">
        <v>0</v>
      </c>
      <c r="BS742">
        <v>0</v>
      </c>
      <c r="BT742">
        <v>0</v>
      </c>
      <c r="BU742">
        <v>0</v>
      </c>
      <c r="BV742">
        <v>0</v>
      </c>
      <c r="BW742">
        <v>0</v>
      </c>
      <c r="CV742">
        <v>0</v>
      </c>
      <c r="CW742">
        <v>0</v>
      </c>
      <c r="CX742">
        <f>ROUND(Y742*Source!I443,9)</f>
        <v>-1.3465199999999999</v>
      </c>
      <c r="CY742">
        <f t="shared" si="351"/>
        <v>6.38</v>
      </c>
      <c r="CZ742">
        <f t="shared" si="352"/>
        <v>6.38</v>
      </c>
      <c r="DA742">
        <f t="shared" si="353"/>
        <v>1</v>
      </c>
      <c r="DB742">
        <f t="shared" si="354"/>
        <v>-14.61</v>
      </c>
      <c r="DC742">
        <f t="shared" si="355"/>
        <v>0</v>
      </c>
      <c r="DD742" t="s">
        <v>3</v>
      </c>
      <c r="DE742" t="s">
        <v>3</v>
      </c>
      <c r="DF742">
        <f t="shared" si="349"/>
        <v>-8.59</v>
      </c>
      <c r="DG742">
        <f t="shared" si="332"/>
        <v>0</v>
      </c>
      <c r="DH742">
        <f t="shared" si="333"/>
        <v>0</v>
      </c>
      <c r="DI742">
        <f t="shared" si="334"/>
        <v>0</v>
      </c>
      <c r="DJ742">
        <f t="shared" si="356"/>
        <v>-8.59</v>
      </c>
      <c r="DK742">
        <v>0</v>
      </c>
      <c r="DL742" t="s">
        <v>3</v>
      </c>
      <c r="DM742">
        <v>0</v>
      </c>
      <c r="DN742" t="s">
        <v>3</v>
      </c>
      <c r="DO742">
        <v>0</v>
      </c>
    </row>
    <row r="743" spans="1:119" x14ac:dyDescent="0.25">
      <c r="A743">
        <f>ROW(Source!A443)</f>
        <v>443</v>
      </c>
      <c r="B743">
        <v>75316141</v>
      </c>
      <c r="C743">
        <v>75317992</v>
      </c>
      <c r="D743">
        <v>31113788</v>
      </c>
      <c r="E743">
        <v>1</v>
      </c>
      <c r="F743">
        <v>1</v>
      </c>
      <c r="G743">
        <v>30570983</v>
      </c>
      <c r="H743">
        <v>3</v>
      </c>
      <c r="I743" t="s">
        <v>130</v>
      </c>
      <c r="J743" t="s">
        <v>133</v>
      </c>
      <c r="K743" t="s">
        <v>203</v>
      </c>
      <c r="L743">
        <v>1346</v>
      </c>
      <c r="N743">
        <v>1009</v>
      </c>
      <c r="O743" t="s">
        <v>132</v>
      </c>
      <c r="P743" t="s">
        <v>132</v>
      </c>
      <c r="Q743">
        <v>1</v>
      </c>
      <c r="W743">
        <v>0</v>
      </c>
      <c r="X743">
        <v>682371483</v>
      </c>
      <c r="Y743">
        <f t="shared" si="350"/>
        <v>1.5</v>
      </c>
      <c r="AA743">
        <v>49.09</v>
      </c>
      <c r="AB743">
        <v>0</v>
      </c>
      <c r="AC743">
        <v>0</v>
      </c>
      <c r="AD743">
        <v>0</v>
      </c>
      <c r="AE743">
        <v>49.09</v>
      </c>
      <c r="AF743">
        <v>0</v>
      </c>
      <c r="AG743">
        <v>0</v>
      </c>
      <c r="AH743">
        <v>0</v>
      </c>
      <c r="AI743">
        <v>1</v>
      </c>
      <c r="AJ743">
        <v>1</v>
      </c>
      <c r="AK743">
        <v>1</v>
      </c>
      <c r="AL743">
        <v>1</v>
      </c>
      <c r="AM743">
        <v>0</v>
      </c>
      <c r="AN743">
        <v>0</v>
      </c>
      <c r="AO743">
        <v>0</v>
      </c>
      <c r="AP743">
        <v>1</v>
      </c>
      <c r="AQ743">
        <v>0</v>
      </c>
      <c r="AR743">
        <v>0</v>
      </c>
      <c r="AS743" t="s">
        <v>3</v>
      </c>
      <c r="AT743">
        <v>1.5</v>
      </c>
      <c r="AU743" t="s">
        <v>3</v>
      </c>
      <c r="AV743">
        <v>0</v>
      </c>
      <c r="AW743">
        <v>1</v>
      </c>
      <c r="AX743">
        <v>-1</v>
      </c>
      <c r="AY743">
        <v>0</v>
      </c>
      <c r="AZ743">
        <v>0</v>
      </c>
      <c r="BA743" t="s">
        <v>3</v>
      </c>
      <c r="BB743">
        <v>0</v>
      </c>
      <c r="BC743">
        <v>0</v>
      </c>
      <c r="BD743">
        <v>0</v>
      </c>
      <c r="BE743">
        <v>0</v>
      </c>
      <c r="BF743">
        <v>0</v>
      </c>
      <c r="BG743">
        <v>0</v>
      </c>
      <c r="BH743">
        <v>0</v>
      </c>
      <c r="BI743">
        <v>0</v>
      </c>
      <c r="BJ743">
        <v>0</v>
      </c>
      <c r="BK743">
        <v>0</v>
      </c>
      <c r="BL743">
        <v>0</v>
      </c>
      <c r="BM743">
        <v>0</v>
      </c>
      <c r="BN743">
        <v>0</v>
      </c>
      <c r="BO743">
        <v>0</v>
      </c>
      <c r="BP743">
        <v>0</v>
      </c>
      <c r="BQ743">
        <v>0</v>
      </c>
      <c r="BR743">
        <v>0</v>
      </c>
      <c r="BS743">
        <v>0</v>
      </c>
      <c r="BT743">
        <v>0</v>
      </c>
      <c r="BU743">
        <v>0</v>
      </c>
      <c r="BV743">
        <v>0</v>
      </c>
      <c r="BW743">
        <v>0</v>
      </c>
      <c r="CV743">
        <v>0</v>
      </c>
      <c r="CW743">
        <v>0</v>
      </c>
      <c r="CX743">
        <f>ROUND(Y743*Source!I443,9)</f>
        <v>0.88200000000000001</v>
      </c>
      <c r="CY743">
        <f t="shared" si="351"/>
        <v>49.09</v>
      </c>
      <c r="CZ743">
        <f t="shared" si="352"/>
        <v>49.09</v>
      </c>
      <c r="DA743">
        <f t="shared" si="353"/>
        <v>1</v>
      </c>
      <c r="DB743">
        <f t="shared" si="354"/>
        <v>73.64</v>
      </c>
      <c r="DC743">
        <f t="shared" si="355"/>
        <v>0</v>
      </c>
      <c r="DD743" t="s">
        <v>3</v>
      </c>
      <c r="DE743" t="s">
        <v>3</v>
      </c>
      <c r="DF743">
        <f t="shared" si="349"/>
        <v>43.3</v>
      </c>
      <c r="DG743">
        <f t="shared" si="332"/>
        <v>0</v>
      </c>
      <c r="DH743">
        <f t="shared" si="333"/>
        <v>0</v>
      </c>
      <c r="DI743">
        <f t="shared" si="334"/>
        <v>0</v>
      </c>
      <c r="DJ743">
        <f t="shared" si="356"/>
        <v>43.3</v>
      </c>
      <c r="DK743">
        <v>0</v>
      </c>
      <c r="DL743" t="s">
        <v>3</v>
      </c>
      <c r="DM743">
        <v>0</v>
      </c>
      <c r="DN743" t="s">
        <v>3</v>
      </c>
      <c r="DO743">
        <v>0</v>
      </c>
    </row>
    <row r="744" spans="1:119" x14ac:dyDescent="0.25">
      <c r="A744">
        <f>ROW(Source!A443)</f>
        <v>443</v>
      </c>
      <c r="B744">
        <v>75316141</v>
      </c>
      <c r="C744">
        <v>75317992</v>
      </c>
      <c r="D744">
        <v>64821220</v>
      </c>
      <c r="E744">
        <v>1</v>
      </c>
      <c r="F744">
        <v>1</v>
      </c>
      <c r="G744">
        <v>30570983</v>
      </c>
      <c r="H744">
        <v>3</v>
      </c>
      <c r="I744" t="s">
        <v>148</v>
      </c>
      <c r="J744" t="s">
        <v>161</v>
      </c>
      <c r="K744" t="s">
        <v>149</v>
      </c>
      <c r="L744">
        <v>1348</v>
      </c>
      <c r="N744">
        <v>1009</v>
      </c>
      <c r="O744" t="s">
        <v>137</v>
      </c>
      <c r="P744" t="s">
        <v>137</v>
      </c>
      <c r="Q744">
        <v>1000</v>
      </c>
      <c r="W744">
        <v>0</v>
      </c>
      <c r="X744">
        <v>-945053036</v>
      </c>
      <c r="Y744">
        <f t="shared" si="350"/>
        <v>1</v>
      </c>
      <c r="AA744">
        <v>1979.84</v>
      </c>
      <c r="AB744">
        <v>0</v>
      </c>
      <c r="AC744">
        <v>0</v>
      </c>
      <c r="AD744">
        <v>0</v>
      </c>
      <c r="AE744">
        <v>1979.84</v>
      </c>
      <c r="AF744">
        <v>0</v>
      </c>
      <c r="AG744">
        <v>0</v>
      </c>
      <c r="AH744">
        <v>0</v>
      </c>
      <c r="AI744">
        <v>1</v>
      </c>
      <c r="AJ744">
        <v>1</v>
      </c>
      <c r="AK744">
        <v>1</v>
      </c>
      <c r="AL744">
        <v>1</v>
      </c>
      <c r="AM744">
        <v>0</v>
      </c>
      <c r="AN744">
        <v>0</v>
      </c>
      <c r="AO744">
        <v>0</v>
      </c>
      <c r="AP744">
        <v>1</v>
      </c>
      <c r="AQ744">
        <v>0</v>
      </c>
      <c r="AR744">
        <v>0</v>
      </c>
      <c r="AS744" t="s">
        <v>3</v>
      </c>
      <c r="AT744">
        <v>1</v>
      </c>
      <c r="AU744" t="s">
        <v>3</v>
      </c>
      <c r="AV744">
        <v>0</v>
      </c>
      <c r="AW744">
        <v>1</v>
      </c>
      <c r="AX744">
        <v>-1</v>
      </c>
      <c r="AY744">
        <v>0</v>
      </c>
      <c r="AZ744">
        <v>0</v>
      </c>
      <c r="BA744" t="s">
        <v>3</v>
      </c>
      <c r="BB744">
        <v>0</v>
      </c>
      <c r="BC744">
        <v>0</v>
      </c>
      <c r="BD744">
        <v>0</v>
      </c>
      <c r="BE744">
        <v>0</v>
      </c>
      <c r="BF744">
        <v>0</v>
      </c>
      <c r="BG744">
        <v>0</v>
      </c>
      <c r="BH744">
        <v>0</v>
      </c>
      <c r="BI744">
        <v>0</v>
      </c>
      <c r="BJ744">
        <v>0</v>
      </c>
      <c r="BK744">
        <v>0</v>
      </c>
      <c r="BL744">
        <v>0</v>
      </c>
      <c r="BM744">
        <v>0</v>
      </c>
      <c r="BN744">
        <v>0</v>
      </c>
      <c r="BO744">
        <v>0</v>
      </c>
      <c r="BP744">
        <v>0</v>
      </c>
      <c r="BQ744">
        <v>0</v>
      </c>
      <c r="BR744">
        <v>0</v>
      </c>
      <c r="BS744">
        <v>0</v>
      </c>
      <c r="BT744">
        <v>0</v>
      </c>
      <c r="BU744">
        <v>0</v>
      </c>
      <c r="BV744">
        <v>0</v>
      </c>
      <c r="BW744">
        <v>0</v>
      </c>
      <c r="CV744">
        <v>0</v>
      </c>
      <c r="CW744">
        <v>0</v>
      </c>
      <c r="CX744">
        <f>ROUND(Y744*Source!I443,9)</f>
        <v>0.58799999999999997</v>
      </c>
      <c r="CY744">
        <f t="shared" si="351"/>
        <v>1979.84</v>
      </c>
      <c r="CZ744">
        <f t="shared" si="352"/>
        <v>1979.84</v>
      </c>
      <c r="DA744">
        <f t="shared" si="353"/>
        <v>1</v>
      </c>
      <c r="DB744">
        <f t="shared" si="354"/>
        <v>1979.84</v>
      </c>
      <c r="DC744">
        <f t="shared" si="355"/>
        <v>0</v>
      </c>
      <c r="DD744" t="s">
        <v>3</v>
      </c>
      <c r="DE744" t="s">
        <v>3</v>
      </c>
      <c r="DF744">
        <f t="shared" si="349"/>
        <v>1164.1500000000001</v>
      </c>
      <c r="DG744">
        <f t="shared" si="332"/>
        <v>0</v>
      </c>
      <c r="DH744">
        <f t="shared" si="333"/>
        <v>0</v>
      </c>
      <c r="DI744">
        <f t="shared" si="334"/>
        <v>0</v>
      </c>
      <c r="DJ744">
        <f t="shared" si="356"/>
        <v>1164.1500000000001</v>
      </c>
      <c r="DK744">
        <v>0</v>
      </c>
      <c r="DL744" t="s">
        <v>3</v>
      </c>
      <c r="DM744">
        <v>0</v>
      </c>
      <c r="DN744" t="s">
        <v>3</v>
      </c>
      <c r="DO744">
        <v>0</v>
      </c>
    </row>
    <row r="745" spans="1:119" x14ac:dyDescent="0.25">
      <c r="A745">
        <f>ROW(Source!A444)</f>
        <v>444</v>
      </c>
      <c r="B745">
        <v>75316143</v>
      </c>
      <c r="C745">
        <v>75317992</v>
      </c>
      <c r="D745">
        <v>44573642</v>
      </c>
      <c r="E745">
        <v>30570983</v>
      </c>
      <c r="F745">
        <v>1</v>
      </c>
      <c r="G745">
        <v>30570983</v>
      </c>
      <c r="H745">
        <v>1</v>
      </c>
      <c r="I745" t="s">
        <v>678</v>
      </c>
      <c r="J745" t="s">
        <v>3</v>
      </c>
      <c r="K745" t="s">
        <v>679</v>
      </c>
      <c r="L745">
        <v>1191</v>
      </c>
      <c r="N745">
        <v>1013</v>
      </c>
      <c r="O745" t="s">
        <v>680</v>
      </c>
      <c r="P745" t="s">
        <v>680</v>
      </c>
      <c r="Q745">
        <v>1</v>
      </c>
      <c r="W745">
        <v>0</v>
      </c>
      <c r="X745">
        <v>476480486</v>
      </c>
      <c r="Y745">
        <f>(AT745*1.15)</f>
        <v>3.1739999999999995</v>
      </c>
      <c r="AA745">
        <v>0</v>
      </c>
      <c r="AB745">
        <v>0</v>
      </c>
      <c r="AC745">
        <v>0</v>
      </c>
      <c r="AD745">
        <v>0</v>
      </c>
      <c r="AE745">
        <v>0</v>
      </c>
      <c r="AF745">
        <v>0</v>
      </c>
      <c r="AG745">
        <v>0</v>
      </c>
      <c r="AH745">
        <v>0</v>
      </c>
      <c r="AI745">
        <v>1</v>
      </c>
      <c r="AJ745">
        <v>1</v>
      </c>
      <c r="AK745">
        <v>1</v>
      </c>
      <c r="AL745">
        <v>1</v>
      </c>
      <c r="AM745">
        <v>-2</v>
      </c>
      <c r="AN745">
        <v>0</v>
      </c>
      <c r="AO745">
        <v>1</v>
      </c>
      <c r="AP745">
        <v>1</v>
      </c>
      <c r="AQ745">
        <v>0</v>
      </c>
      <c r="AR745">
        <v>0</v>
      </c>
      <c r="AS745" t="s">
        <v>3</v>
      </c>
      <c r="AT745">
        <v>2.76</v>
      </c>
      <c r="AU745" t="s">
        <v>95</v>
      </c>
      <c r="AV745">
        <v>1</v>
      </c>
      <c r="AW745">
        <v>2</v>
      </c>
      <c r="AX745">
        <v>75318005</v>
      </c>
      <c r="AY745">
        <v>1</v>
      </c>
      <c r="AZ745">
        <v>2048</v>
      </c>
      <c r="BA745">
        <v>726</v>
      </c>
      <c r="BB745">
        <v>0</v>
      </c>
      <c r="BC745">
        <v>0</v>
      </c>
      <c r="BD745">
        <v>0</v>
      </c>
      <c r="BE745">
        <v>0</v>
      </c>
      <c r="BF745">
        <v>0</v>
      </c>
      <c r="BG745">
        <v>0</v>
      </c>
      <c r="BH745">
        <v>0</v>
      </c>
      <c r="BI745">
        <v>0</v>
      </c>
      <c r="BJ745">
        <v>0</v>
      </c>
      <c r="BK745">
        <v>0</v>
      </c>
      <c r="BL745">
        <v>0</v>
      </c>
      <c r="BM745">
        <v>0</v>
      </c>
      <c r="BN745">
        <v>0</v>
      </c>
      <c r="BO745">
        <v>0</v>
      </c>
      <c r="BP745">
        <v>0</v>
      </c>
      <c r="BQ745">
        <v>0</v>
      </c>
      <c r="BR745">
        <v>0</v>
      </c>
      <c r="BS745">
        <v>0</v>
      </c>
      <c r="BT745">
        <v>0</v>
      </c>
      <c r="BU745">
        <v>0</v>
      </c>
      <c r="BV745">
        <v>0</v>
      </c>
      <c r="BW745">
        <v>0</v>
      </c>
      <c r="CU745">
        <f>ROUND(AT745*Source!I444*AH745*AL745,2)</f>
        <v>0</v>
      </c>
      <c r="CV745">
        <f>ROUND(Y745*Source!I444,9)</f>
        <v>1.866312</v>
      </c>
      <c r="CW745">
        <v>0</v>
      </c>
      <c r="CX745">
        <f>ROUND(Y745*Source!I444,9)</f>
        <v>1.866312</v>
      </c>
      <c r="CY745">
        <f>AD745</f>
        <v>0</v>
      </c>
      <c r="CZ745">
        <f>AH745</f>
        <v>0</v>
      </c>
      <c r="DA745">
        <f>AL745</f>
        <v>1</v>
      </c>
      <c r="DB745">
        <f>ROUND((ROUND(AT745*CZ745,2)*1.15),6)</f>
        <v>0</v>
      </c>
      <c r="DC745">
        <f>ROUND((ROUND(AT745*AG745,2)*1.15),6)</f>
        <v>0</v>
      </c>
      <c r="DD745" t="s">
        <v>3</v>
      </c>
      <c r="DE745" t="s">
        <v>3</v>
      </c>
      <c r="DF745">
        <f t="shared" si="349"/>
        <v>0</v>
      </c>
      <c r="DG745">
        <f t="shared" si="332"/>
        <v>0</v>
      </c>
      <c r="DH745">
        <f t="shared" si="333"/>
        <v>0</v>
      </c>
      <c r="DI745">
        <f t="shared" si="334"/>
        <v>0</v>
      </c>
      <c r="DJ745">
        <f>DI745</f>
        <v>0</v>
      </c>
      <c r="DK745">
        <v>0</v>
      </c>
      <c r="DL745" t="s">
        <v>3</v>
      </c>
      <c r="DM745">
        <v>0</v>
      </c>
      <c r="DN745" t="s">
        <v>3</v>
      </c>
      <c r="DO745">
        <v>0</v>
      </c>
    </row>
    <row r="746" spans="1:119" x14ac:dyDescent="0.25">
      <c r="A746">
        <f>ROW(Source!A444)</f>
        <v>444</v>
      </c>
      <c r="B746">
        <v>75316143</v>
      </c>
      <c r="C746">
        <v>75317992</v>
      </c>
      <c r="D746">
        <v>65153288</v>
      </c>
      <c r="E746">
        <v>1</v>
      </c>
      <c r="F746">
        <v>1</v>
      </c>
      <c r="G746">
        <v>30570983</v>
      </c>
      <c r="H746">
        <v>2</v>
      </c>
      <c r="I746" t="s">
        <v>692</v>
      </c>
      <c r="J746" t="s">
        <v>693</v>
      </c>
      <c r="K746" t="s">
        <v>694</v>
      </c>
      <c r="L746">
        <v>1368</v>
      </c>
      <c r="N746">
        <v>1011</v>
      </c>
      <c r="O746" t="s">
        <v>695</v>
      </c>
      <c r="P746" t="s">
        <v>695</v>
      </c>
      <c r="Q746">
        <v>1</v>
      </c>
      <c r="W746">
        <v>0</v>
      </c>
      <c r="X746">
        <v>-7781208</v>
      </c>
      <c r="Y746">
        <f>(AT746*1.25)</f>
        <v>0.05</v>
      </c>
      <c r="AA746">
        <v>0</v>
      </c>
      <c r="AB746">
        <v>87.01</v>
      </c>
      <c r="AC746">
        <v>13.21</v>
      </c>
      <c r="AD746">
        <v>0</v>
      </c>
      <c r="AE746">
        <v>0</v>
      </c>
      <c r="AF746">
        <v>83.1</v>
      </c>
      <c r="AG746">
        <v>12.62</v>
      </c>
      <c r="AH746">
        <v>0</v>
      </c>
      <c r="AI746">
        <v>1</v>
      </c>
      <c r="AJ746">
        <v>1</v>
      </c>
      <c r="AK746">
        <v>1</v>
      </c>
      <c r="AL746">
        <v>1</v>
      </c>
      <c r="AM746">
        <v>2</v>
      </c>
      <c r="AN746">
        <v>0</v>
      </c>
      <c r="AO746">
        <v>1</v>
      </c>
      <c r="AP746">
        <v>1</v>
      </c>
      <c r="AQ746">
        <v>0</v>
      </c>
      <c r="AR746">
        <v>0</v>
      </c>
      <c r="AS746" t="s">
        <v>3</v>
      </c>
      <c r="AT746">
        <v>0.04</v>
      </c>
      <c r="AU746" t="s">
        <v>94</v>
      </c>
      <c r="AV746">
        <v>0</v>
      </c>
      <c r="AW746">
        <v>2</v>
      </c>
      <c r="AX746">
        <v>75318006</v>
      </c>
      <c r="AY746">
        <v>1</v>
      </c>
      <c r="AZ746">
        <v>0</v>
      </c>
      <c r="BA746">
        <v>727</v>
      </c>
      <c r="BB746">
        <v>0</v>
      </c>
      <c r="BC746">
        <v>0</v>
      </c>
      <c r="BD746">
        <v>0</v>
      </c>
      <c r="BE746">
        <v>0</v>
      </c>
      <c r="BF746">
        <v>0</v>
      </c>
      <c r="BG746">
        <v>0</v>
      </c>
      <c r="BH746">
        <v>0</v>
      </c>
      <c r="BI746">
        <v>0</v>
      </c>
      <c r="BJ746">
        <v>0</v>
      </c>
      <c r="BK746">
        <v>0</v>
      </c>
      <c r="BL746">
        <v>0</v>
      </c>
      <c r="BM746">
        <v>0</v>
      </c>
      <c r="BN746">
        <v>0</v>
      </c>
      <c r="BO746">
        <v>0</v>
      </c>
      <c r="BP746">
        <v>0</v>
      </c>
      <c r="BQ746">
        <v>0</v>
      </c>
      <c r="BR746">
        <v>0</v>
      </c>
      <c r="BS746">
        <v>0</v>
      </c>
      <c r="BT746">
        <v>0</v>
      </c>
      <c r="BU746">
        <v>0</v>
      </c>
      <c r="BV746">
        <v>0</v>
      </c>
      <c r="BW746">
        <v>0</v>
      </c>
      <c r="CV746">
        <v>0</v>
      </c>
      <c r="CW746">
        <f>ROUND(Y746*Source!I444*DO746,9)</f>
        <v>0</v>
      </c>
      <c r="CX746">
        <f>ROUND(Y746*Source!I444,9)</f>
        <v>2.9399999999999999E-2</v>
      </c>
      <c r="CY746">
        <f>AB746</f>
        <v>87.01</v>
      </c>
      <c r="CZ746">
        <f>AF746</f>
        <v>83.1</v>
      </c>
      <c r="DA746">
        <f>AJ746</f>
        <v>1</v>
      </c>
      <c r="DB746">
        <f>ROUND((ROUND(AT746*CZ746,2)*1.25),6)</f>
        <v>4.1500000000000004</v>
      </c>
      <c r="DC746">
        <f>ROUND((ROUND(AT746*AG746,2)*1.25),6)</f>
        <v>0.625</v>
      </c>
      <c r="DD746" t="s">
        <v>3</v>
      </c>
      <c r="DE746" t="s">
        <v>3</v>
      </c>
      <c r="DF746">
        <f t="shared" si="349"/>
        <v>0</v>
      </c>
      <c r="DG746">
        <f t="shared" si="332"/>
        <v>2.44</v>
      </c>
      <c r="DH746">
        <f t="shared" si="333"/>
        <v>0.37</v>
      </c>
      <c r="DI746">
        <f t="shared" si="334"/>
        <v>0</v>
      </c>
      <c r="DJ746">
        <f>DG746</f>
        <v>2.44</v>
      </c>
      <c r="DK746">
        <v>0</v>
      </c>
      <c r="DL746" t="s">
        <v>3</v>
      </c>
      <c r="DM746">
        <v>0</v>
      </c>
      <c r="DN746" t="s">
        <v>3</v>
      </c>
      <c r="DO746">
        <v>0</v>
      </c>
    </row>
    <row r="747" spans="1:119" x14ac:dyDescent="0.25">
      <c r="A747">
        <f>ROW(Source!A444)</f>
        <v>444</v>
      </c>
      <c r="B747">
        <v>75316143</v>
      </c>
      <c r="C747">
        <v>75317992</v>
      </c>
      <c r="D747">
        <v>65152701</v>
      </c>
      <c r="E747">
        <v>1</v>
      </c>
      <c r="F747">
        <v>1</v>
      </c>
      <c r="G747">
        <v>30570983</v>
      </c>
      <c r="H747">
        <v>2</v>
      </c>
      <c r="I747" t="s">
        <v>705</v>
      </c>
      <c r="J747" t="s">
        <v>706</v>
      </c>
      <c r="K747" t="s">
        <v>707</v>
      </c>
      <c r="L747">
        <v>1368</v>
      </c>
      <c r="N747">
        <v>1011</v>
      </c>
      <c r="O747" t="s">
        <v>695</v>
      </c>
      <c r="P747" t="s">
        <v>695</v>
      </c>
      <c r="Q747">
        <v>1</v>
      </c>
      <c r="W747">
        <v>0</v>
      </c>
      <c r="X747">
        <v>-1742332592</v>
      </c>
      <c r="Y747">
        <f>(AT747*1.25)</f>
        <v>6.25E-2</v>
      </c>
      <c r="AA747">
        <v>0</v>
      </c>
      <c r="AB747">
        <v>56.43</v>
      </c>
      <c r="AC747">
        <v>13.21</v>
      </c>
      <c r="AD747">
        <v>0</v>
      </c>
      <c r="AE747">
        <v>0</v>
      </c>
      <c r="AF747">
        <v>53.9</v>
      </c>
      <c r="AG747">
        <v>12.62</v>
      </c>
      <c r="AH747">
        <v>0</v>
      </c>
      <c r="AI747">
        <v>1</v>
      </c>
      <c r="AJ747">
        <v>1</v>
      </c>
      <c r="AK747">
        <v>1</v>
      </c>
      <c r="AL747">
        <v>1</v>
      </c>
      <c r="AM747">
        <v>2</v>
      </c>
      <c r="AN747">
        <v>0</v>
      </c>
      <c r="AO747">
        <v>1</v>
      </c>
      <c r="AP747">
        <v>1</v>
      </c>
      <c r="AQ747">
        <v>0</v>
      </c>
      <c r="AR747">
        <v>0</v>
      </c>
      <c r="AS747" t="s">
        <v>3</v>
      </c>
      <c r="AT747">
        <v>0.05</v>
      </c>
      <c r="AU747" t="s">
        <v>94</v>
      </c>
      <c r="AV747">
        <v>0</v>
      </c>
      <c r="AW747">
        <v>2</v>
      </c>
      <c r="AX747">
        <v>75318007</v>
      </c>
      <c r="AY747">
        <v>1</v>
      </c>
      <c r="AZ747">
        <v>0</v>
      </c>
      <c r="BA747">
        <v>728</v>
      </c>
      <c r="BB747">
        <v>0</v>
      </c>
      <c r="BC747">
        <v>0</v>
      </c>
      <c r="BD747">
        <v>0</v>
      </c>
      <c r="BE747">
        <v>0</v>
      </c>
      <c r="BF747">
        <v>0</v>
      </c>
      <c r="BG747">
        <v>0</v>
      </c>
      <c r="BH747">
        <v>0</v>
      </c>
      <c r="BI747">
        <v>0</v>
      </c>
      <c r="BJ747">
        <v>0</v>
      </c>
      <c r="BK747">
        <v>0</v>
      </c>
      <c r="BL747">
        <v>0</v>
      </c>
      <c r="BM747">
        <v>0</v>
      </c>
      <c r="BN747">
        <v>0</v>
      </c>
      <c r="BO747">
        <v>0</v>
      </c>
      <c r="BP747">
        <v>0</v>
      </c>
      <c r="BQ747">
        <v>0</v>
      </c>
      <c r="BR747">
        <v>0</v>
      </c>
      <c r="BS747">
        <v>0</v>
      </c>
      <c r="BT747">
        <v>0</v>
      </c>
      <c r="BU747">
        <v>0</v>
      </c>
      <c r="BV747">
        <v>0</v>
      </c>
      <c r="BW747">
        <v>0</v>
      </c>
      <c r="CV747">
        <v>0</v>
      </c>
      <c r="CW747">
        <f>ROUND(Y747*Source!I444*DO747,9)</f>
        <v>0</v>
      </c>
      <c r="CX747">
        <f>ROUND(Y747*Source!I444,9)</f>
        <v>3.6749999999999998E-2</v>
      </c>
      <c r="CY747">
        <f>AB747</f>
        <v>56.43</v>
      </c>
      <c r="CZ747">
        <f>AF747</f>
        <v>53.9</v>
      </c>
      <c r="DA747">
        <f>AJ747</f>
        <v>1</v>
      </c>
      <c r="DB747">
        <f>ROUND((ROUND(AT747*CZ747,2)*1.25),6)</f>
        <v>3.375</v>
      </c>
      <c r="DC747">
        <f>ROUND((ROUND(AT747*AG747,2)*1.25),6)</f>
        <v>0.78749999999999998</v>
      </c>
      <c r="DD747" t="s">
        <v>3</v>
      </c>
      <c r="DE747" t="s">
        <v>3</v>
      </c>
      <c r="DF747">
        <f t="shared" si="349"/>
        <v>0</v>
      </c>
      <c r="DG747">
        <f t="shared" si="332"/>
        <v>1.98</v>
      </c>
      <c r="DH747">
        <f t="shared" si="333"/>
        <v>0.46</v>
      </c>
      <c r="DI747">
        <f t="shared" si="334"/>
        <v>0</v>
      </c>
      <c r="DJ747">
        <f>DG747</f>
        <v>1.98</v>
      </c>
      <c r="DK747">
        <v>0</v>
      </c>
      <c r="DL747" t="s">
        <v>3</v>
      </c>
      <c r="DM747">
        <v>0</v>
      </c>
      <c r="DN747" t="s">
        <v>3</v>
      </c>
      <c r="DO747">
        <v>0</v>
      </c>
    </row>
    <row r="748" spans="1:119" x14ac:dyDescent="0.25">
      <c r="A748">
        <f>ROW(Source!A444)</f>
        <v>444</v>
      </c>
      <c r="B748">
        <v>75316143</v>
      </c>
      <c r="C748">
        <v>75317992</v>
      </c>
      <c r="D748">
        <v>65152869</v>
      </c>
      <c r="E748">
        <v>1</v>
      </c>
      <c r="F748">
        <v>1</v>
      </c>
      <c r="G748">
        <v>30570983</v>
      </c>
      <c r="H748">
        <v>2</v>
      </c>
      <c r="I748" t="s">
        <v>708</v>
      </c>
      <c r="J748" t="s">
        <v>709</v>
      </c>
      <c r="K748" t="s">
        <v>710</v>
      </c>
      <c r="L748">
        <v>1368</v>
      </c>
      <c r="N748">
        <v>1011</v>
      </c>
      <c r="O748" t="s">
        <v>695</v>
      </c>
      <c r="P748" t="s">
        <v>695</v>
      </c>
      <c r="Q748">
        <v>1</v>
      </c>
      <c r="W748">
        <v>0</v>
      </c>
      <c r="X748">
        <v>1976627719</v>
      </c>
      <c r="Y748">
        <f>(AT748*1.25)</f>
        <v>8.7500000000000008E-2</v>
      </c>
      <c r="AA748">
        <v>0</v>
      </c>
      <c r="AB748">
        <v>0.24</v>
      </c>
      <c r="AC748">
        <v>0</v>
      </c>
      <c r="AD748">
        <v>0</v>
      </c>
      <c r="AE748">
        <v>0</v>
      </c>
      <c r="AF748">
        <v>0.23</v>
      </c>
      <c r="AG748">
        <v>0</v>
      </c>
      <c r="AH748">
        <v>0</v>
      </c>
      <c r="AI748">
        <v>1</v>
      </c>
      <c r="AJ748">
        <v>1</v>
      </c>
      <c r="AK748">
        <v>1</v>
      </c>
      <c r="AL748">
        <v>1</v>
      </c>
      <c r="AM748">
        <v>2</v>
      </c>
      <c r="AN748">
        <v>0</v>
      </c>
      <c r="AO748">
        <v>1</v>
      </c>
      <c r="AP748">
        <v>1</v>
      </c>
      <c r="AQ748">
        <v>0</v>
      </c>
      <c r="AR748">
        <v>0</v>
      </c>
      <c r="AS748" t="s">
        <v>3</v>
      </c>
      <c r="AT748">
        <v>7.0000000000000007E-2</v>
      </c>
      <c r="AU748" t="s">
        <v>94</v>
      </c>
      <c r="AV748">
        <v>0</v>
      </c>
      <c r="AW748">
        <v>2</v>
      </c>
      <c r="AX748">
        <v>75318008</v>
      </c>
      <c r="AY748">
        <v>1</v>
      </c>
      <c r="AZ748">
        <v>2048</v>
      </c>
      <c r="BA748">
        <v>729</v>
      </c>
      <c r="BB748">
        <v>0</v>
      </c>
      <c r="BC748">
        <v>0</v>
      </c>
      <c r="BD748">
        <v>0</v>
      </c>
      <c r="BE748">
        <v>0</v>
      </c>
      <c r="BF748">
        <v>0</v>
      </c>
      <c r="BG748">
        <v>0</v>
      </c>
      <c r="BH748">
        <v>0</v>
      </c>
      <c r="BI748">
        <v>0</v>
      </c>
      <c r="BJ748">
        <v>0</v>
      </c>
      <c r="BK748">
        <v>0</v>
      </c>
      <c r="BL748">
        <v>0</v>
      </c>
      <c r="BM748">
        <v>0</v>
      </c>
      <c r="BN748">
        <v>0</v>
      </c>
      <c r="BO748">
        <v>0</v>
      </c>
      <c r="BP748">
        <v>0</v>
      </c>
      <c r="BQ748">
        <v>0</v>
      </c>
      <c r="BR748">
        <v>0</v>
      </c>
      <c r="BS748">
        <v>0</v>
      </c>
      <c r="BT748">
        <v>0</v>
      </c>
      <c r="BU748">
        <v>0</v>
      </c>
      <c r="BV748">
        <v>0</v>
      </c>
      <c r="BW748">
        <v>0</v>
      </c>
      <c r="CV748">
        <v>0</v>
      </c>
      <c r="CW748">
        <f>ROUND(Y748*Source!I444*DO748,9)</f>
        <v>0</v>
      </c>
      <c r="CX748">
        <f>ROUND(Y748*Source!I444,9)</f>
        <v>5.1450000000000003E-2</v>
      </c>
      <c r="CY748">
        <f>AB748</f>
        <v>0.24</v>
      </c>
      <c r="CZ748">
        <f>AF748</f>
        <v>0.23</v>
      </c>
      <c r="DA748">
        <f>AJ748</f>
        <v>1</v>
      </c>
      <c r="DB748">
        <f>ROUND((ROUND(AT748*CZ748,2)*1.25),6)</f>
        <v>2.5000000000000001E-2</v>
      </c>
      <c r="DC748">
        <f>ROUND((ROUND(AT748*AG748,2)*1.25),6)</f>
        <v>0</v>
      </c>
      <c r="DD748" t="s">
        <v>3</v>
      </c>
      <c r="DE748" t="s">
        <v>3</v>
      </c>
      <c r="DF748">
        <f t="shared" si="349"/>
        <v>0</v>
      </c>
      <c r="DG748">
        <f t="shared" si="332"/>
        <v>0.01</v>
      </c>
      <c r="DH748">
        <f t="shared" si="333"/>
        <v>0</v>
      </c>
      <c r="DI748">
        <f t="shared" si="334"/>
        <v>0</v>
      </c>
      <c r="DJ748">
        <f>DG748</f>
        <v>0.01</v>
      </c>
      <c r="DK748">
        <v>0</v>
      </c>
      <c r="DL748" t="s">
        <v>3</v>
      </c>
      <c r="DM748">
        <v>0</v>
      </c>
      <c r="DN748" t="s">
        <v>3</v>
      </c>
      <c r="DO748">
        <v>0</v>
      </c>
    </row>
    <row r="749" spans="1:119" x14ac:dyDescent="0.25">
      <c r="A749">
        <f>ROW(Source!A444)</f>
        <v>444</v>
      </c>
      <c r="B749">
        <v>75316143</v>
      </c>
      <c r="C749">
        <v>75317992</v>
      </c>
      <c r="D749">
        <v>65152882</v>
      </c>
      <c r="E749">
        <v>1</v>
      </c>
      <c r="F749">
        <v>1</v>
      </c>
      <c r="G749">
        <v>30570983</v>
      </c>
      <c r="H749">
        <v>2</v>
      </c>
      <c r="I749" t="s">
        <v>714</v>
      </c>
      <c r="J749" t="s">
        <v>715</v>
      </c>
      <c r="K749" t="s">
        <v>716</v>
      </c>
      <c r="L749">
        <v>1368</v>
      </c>
      <c r="N749">
        <v>1011</v>
      </c>
      <c r="O749" t="s">
        <v>695</v>
      </c>
      <c r="P749" t="s">
        <v>695</v>
      </c>
      <c r="Q749">
        <v>1</v>
      </c>
      <c r="W749">
        <v>0</v>
      </c>
      <c r="X749">
        <v>-1330945527</v>
      </c>
      <c r="Y749">
        <f>(AT749*1.25)</f>
        <v>0.46250000000000002</v>
      </c>
      <c r="AA749">
        <v>0</v>
      </c>
      <c r="AB749">
        <v>71.13</v>
      </c>
      <c r="AC749">
        <v>0</v>
      </c>
      <c r="AD749">
        <v>0</v>
      </c>
      <c r="AE749">
        <v>0</v>
      </c>
      <c r="AF749">
        <v>67.94</v>
      </c>
      <c r="AG749">
        <v>0</v>
      </c>
      <c r="AH749">
        <v>0</v>
      </c>
      <c r="AI749">
        <v>1</v>
      </c>
      <c r="AJ749">
        <v>1</v>
      </c>
      <c r="AK749">
        <v>1</v>
      </c>
      <c r="AL749">
        <v>1</v>
      </c>
      <c r="AM749">
        <v>2</v>
      </c>
      <c r="AN749">
        <v>0</v>
      </c>
      <c r="AO749">
        <v>1</v>
      </c>
      <c r="AP749">
        <v>1</v>
      </c>
      <c r="AQ749">
        <v>0</v>
      </c>
      <c r="AR749">
        <v>0</v>
      </c>
      <c r="AS749" t="s">
        <v>3</v>
      </c>
      <c r="AT749">
        <v>0.37</v>
      </c>
      <c r="AU749" t="s">
        <v>94</v>
      </c>
      <c r="AV749">
        <v>0</v>
      </c>
      <c r="AW749">
        <v>2</v>
      </c>
      <c r="AX749">
        <v>75318009</v>
      </c>
      <c r="AY749">
        <v>1</v>
      </c>
      <c r="AZ749">
        <v>0</v>
      </c>
      <c r="BA749">
        <v>730</v>
      </c>
      <c r="BB749">
        <v>0</v>
      </c>
      <c r="BC749">
        <v>0</v>
      </c>
      <c r="BD749">
        <v>0</v>
      </c>
      <c r="BE749">
        <v>0</v>
      </c>
      <c r="BF749">
        <v>0</v>
      </c>
      <c r="BG749">
        <v>0</v>
      </c>
      <c r="BH749">
        <v>0</v>
      </c>
      <c r="BI749">
        <v>0</v>
      </c>
      <c r="BJ749">
        <v>0</v>
      </c>
      <c r="BK749">
        <v>0</v>
      </c>
      <c r="BL749">
        <v>0</v>
      </c>
      <c r="BM749">
        <v>0</v>
      </c>
      <c r="BN749">
        <v>0</v>
      </c>
      <c r="BO749">
        <v>0</v>
      </c>
      <c r="BP749">
        <v>0</v>
      </c>
      <c r="BQ749">
        <v>0</v>
      </c>
      <c r="BR749">
        <v>0</v>
      </c>
      <c r="BS749">
        <v>0</v>
      </c>
      <c r="BT749">
        <v>0</v>
      </c>
      <c r="BU749">
        <v>0</v>
      </c>
      <c r="BV749">
        <v>0</v>
      </c>
      <c r="BW749">
        <v>0</v>
      </c>
      <c r="CV749">
        <v>0</v>
      </c>
      <c r="CW749">
        <f>ROUND(Y749*Source!I444*DO749,9)</f>
        <v>0</v>
      </c>
      <c r="CX749">
        <f>ROUND(Y749*Source!I444,9)</f>
        <v>0.27195000000000003</v>
      </c>
      <c r="CY749">
        <f>AB749</f>
        <v>71.13</v>
      </c>
      <c r="CZ749">
        <f>AF749</f>
        <v>67.94</v>
      </c>
      <c r="DA749">
        <f>AJ749</f>
        <v>1</v>
      </c>
      <c r="DB749">
        <f>ROUND((ROUND(AT749*CZ749,2)*1.25),6)</f>
        <v>31.425000000000001</v>
      </c>
      <c r="DC749">
        <f>ROUND((ROUND(AT749*AG749,2)*1.25),6)</f>
        <v>0</v>
      </c>
      <c r="DD749" t="s">
        <v>3</v>
      </c>
      <c r="DE749" t="s">
        <v>3</v>
      </c>
      <c r="DF749">
        <f t="shared" si="349"/>
        <v>0</v>
      </c>
      <c r="DG749">
        <f t="shared" si="332"/>
        <v>18.48</v>
      </c>
      <c r="DH749">
        <f t="shared" si="333"/>
        <v>0</v>
      </c>
      <c r="DI749">
        <f t="shared" si="334"/>
        <v>0</v>
      </c>
      <c r="DJ749">
        <f>DG749</f>
        <v>18.48</v>
      </c>
      <c r="DK749">
        <v>0</v>
      </c>
      <c r="DL749" t="s">
        <v>3</v>
      </c>
      <c r="DM749">
        <v>0</v>
      </c>
      <c r="DN749" t="s">
        <v>3</v>
      </c>
      <c r="DO749">
        <v>0</v>
      </c>
    </row>
    <row r="750" spans="1:119" x14ac:dyDescent="0.25">
      <c r="A750">
        <f>ROW(Source!A444)</f>
        <v>444</v>
      </c>
      <c r="B750">
        <v>75316143</v>
      </c>
      <c r="C750">
        <v>75317992</v>
      </c>
      <c r="D750">
        <v>42137681</v>
      </c>
      <c r="E750">
        <v>30570983</v>
      </c>
      <c r="F750">
        <v>1</v>
      </c>
      <c r="G750">
        <v>30570983</v>
      </c>
      <c r="H750">
        <v>2</v>
      </c>
      <c r="I750" t="s">
        <v>681</v>
      </c>
      <c r="J750" t="s">
        <v>3</v>
      </c>
      <c r="K750" t="s">
        <v>682</v>
      </c>
      <c r="L750">
        <v>1344</v>
      </c>
      <c r="N750">
        <v>1008</v>
      </c>
      <c r="O750" t="s">
        <v>683</v>
      </c>
      <c r="P750" t="s">
        <v>683</v>
      </c>
      <c r="Q750">
        <v>1</v>
      </c>
      <c r="W750">
        <v>0</v>
      </c>
      <c r="X750">
        <v>-1180195794</v>
      </c>
      <c r="Y750">
        <f>(AT750*1.25)</f>
        <v>2.5000000000000001E-2</v>
      </c>
      <c r="AA750">
        <v>0</v>
      </c>
      <c r="AB750">
        <v>1.05</v>
      </c>
      <c r="AC750">
        <v>0</v>
      </c>
      <c r="AD750">
        <v>0</v>
      </c>
      <c r="AE750">
        <v>0</v>
      </c>
      <c r="AF750">
        <v>1</v>
      </c>
      <c r="AG750">
        <v>0</v>
      </c>
      <c r="AH750">
        <v>0</v>
      </c>
      <c r="AI750">
        <v>1</v>
      </c>
      <c r="AJ750">
        <v>1</v>
      </c>
      <c r="AK750">
        <v>1</v>
      </c>
      <c r="AL750">
        <v>1</v>
      </c>
      <c r="AM750">
        <v>-2</v>
      </c>
      <c r="AN750">
        <v>0</v>
      </c>
      <c r="AO750">
        <v>1</v>
      </c>
      <c r="AP750">
        <v>1</v>
      </c>
      <c r="AQ750">
        <v>0</v>
      </c>
      <c r="AR750">
        <v>0</v>
      </c>
      <c r="AS750" t="s">
        <v>3</v>
      </c>
      <c r="AT750">
        <v>0.02</v>
      </c>
      <c r="AU750" t="s">
        <v>94</v>
      </c>
      <c r="AV750">
        <v>0</v>
      </c>
      <c r="AW750">
        <v>2</v>
      </c>
      <c r="AX750">
        <v>75318010</v>
      </c>
      <c r="AY750">
        <v>1</v>
      </c>
      <c r="AZ750">
        <v>0</v>
      </c>
      <c r="BA750">
        <v>731</v>
      </c>
      <c r="BB750">
        <v>0</v>
      </c>
      <c r="BC750">
        <v>0</v>
      </c>
      <c r="BD750">
        <v>0</v>
      </c>
      <c r="BE750">
        <v>0</v>
      </c>
      <c r="BF750">
        <v>0</v>
      </c>
      <c r="BG750">
        <v>0</v>
      </c>
      <c r="BH750">
        <v>0</v>
      </c>
      <c r="BI750">
        <v>0</v>
      </c>
      <c r="BJ750">
        <v>0</v>
      </c>
      <c r="BK750">
        <v>0</v>
      </c>
      <c r="BL750">
        <v>0</v>
      </c>
      <c r="BM750">
        <v>0</v>
      </c>
      <c r="BN750">
        <v>0</v>
      </c>
      <c r="BO750">
        <v>0</v>
      </c>
      <c r="BP750">
        <v>0</v>
      </c>
      <c r="BQ750">
        <v>0</v>
      </c>
      <c r="BR750">
        <v>0</v>
      </c>
      <c r="BS750">
        <v>0</v>
      </c>
      <c r="BT750">
        <v>0</v>
      </c>
      <c r="BU750">
        <v>0</v>
      </c>
      <c r="BV750">
        <v>0</v>
      </c>
      <c r="BW750">
        <v>0</v>
      </c>
      <c r="CV750">
        <v>0</v>
      </c>
      <c r="CW750">
        <f>ROUND(Y750*Source!I444*DO750,9)</f>
        <v>0</v>
      </c>
      <c r="CX750">
        <f>ROUND(Y750*Source!I444,9)</f>
        <v>1.47E-2</v>
      </c>
      <c r="CY750">
        <f>AB750</f>
        <v>1.05</v>
      </c>
      <c r="CZ750">
        <f>AF750</f>
        <v>1</v>
      </c>
      <c r="DA750">
        <f>AJ750</f>
        <v>1</v>
      </c>
      <c r="DB750">
        <f>ROUND((ROUND(AT750*CZ750,2)*1.25),6)</f>
        <v>2.5000000000000001E-2</v>
      </c>
      <c r="DC750">
        <f>ROUND((ROUND(AT750*AG750,2)*1.25),6)</f>
        <v>0</v>
      </c>
      <c r="DD750" t="s">
        <v>3</v>
      </c>
      <c r="DE750" t="s">
        <v>3</v>
      </c>
      <c r="DF750">
        <f t="shared" si="349"/>
        <v>0</v>
      </c>
      <c r="DG750">
        <f t="shared" si="332"/>
        <v>0.01</v>
      </c>
      <c r="DH750">
        <f t="shared" si="333"/>
        <v>0</v>
      </c>
      <c r="DI750">
        <f t="shared" si="334"/>
        <v>0</v>
      </c>
      <c r="DJ750">
        <f>DG750</f>
        <v>0.01</v>
      </c>
      <c r="DK750">
        <v>0</v>
      </c>
      <c r="DL750" t="s">
        <v>3</v>
      </c>
      <c r="DM750">
        <v>0</v>
      </c>
      <c r="DN750" t="s">
        <v>3</v>
      </c>
      <c r="DO750">
        <v>0</v>
      </c>
    </row>
    <row r="751" spans="1:119" x14ac:dyDescent="0.25">
      <c r="A751">
        <f>ROW(Source!A444)</f>
        <v>444</v>
      </c>
      <c r="B751">
        <v>75316143</v>
      </c>
      <c r="C751">
        <v>75317992</v>
      </c>
      <c r="D751">
        <v>31110605</v>
      </c>
      <c r="E751">
        <v>1</v>
      </c>
      <c r="F751">
        <v>1</v>
      </c>
      <c r="G751">
        <v>30570983</v>
      </c>
      <c r="H751">
        <v>3</v>
      </c>
      <c r="I751" t="s">
        <v>717</v>
      </c>
      <c r="J751" t="s">
        <v>718</v>
      </c>
      <c r="K751" t="s">
        <v>719</v>
      </c>
      <c r="L751">
        <v>1339</v>
      </c>
      <c r="N751">
        <v>1007</v>
      </c>
      <c r="O751" t="s">
        <v>30</v>
      </c>
      <c r="P751" t="s">
        <v>30</v>
      </c>
      <c r="Q751">
        <v>1</v>
      </c>
      <c r="W751">
        <v>0</v>
      </c>
      <c r="X751">
        <v>1942501623</v>
      </c>
      <c r="Y751">
        <f t="shared" ref="Y751:Y756" si="357">AT751</f>
        <v>7.0000000000000007E-2</v>
      </c>
      <c r="AA751">
        <v>7.07</v>
      </c>
      <c r="AB751">
        <v>0</v>
      </c>
      <c r="AC751">
        <v>0</v>
      </c>
      <c r="AD751">
        <v>0</v>
      </c>
      <c r="AE751">
        <v>7.07</v>
      </c>
      <c r="AF751">
        <v>0</v>
      </c>
      <c r="AG751">
        <v>0</v>
      </c>
      <c r="AH751">
        <v>0</v>
      </c>
      <c r="AI751">
        <v>1</v>
      </c>
      <c r="AJ751">
        <v>1</v>
      </c>
      <c r="AK751">
        <v>1</v>
      </c>
      <c r="AL751">
        <v>1</v>
      </c>
      <c r="AM751">
        <v>2</v>
      </c>
      <c r="AN751">
        <v>0</v>
      </c>
      <c r="AO751">
        <v>1</v>
      </c>
      <c r="AP751">
        <v>1</v>
      </c>
      <c r="AQ751">
        <v>0</v>
      </c>
      <c r="AR751">
        <v>0</v>
      </c>
      <c r="AS751" t="s">
        <v>3</v>
      </c>
      <c r="AT751">
        <v>7.0000000000000007E-2</v>
      </c>
      <c r="AU751" t="s">
        <v>3</v>
      </c>
      <c r="AV751">
        <v>0</v>
      </c>
      <c r="AW751">
        <v>2</v>
      </c>
      <c r="AX751">
        <v>75318011</v>
      </c>
      <c r="AY751">
        <v>1</v>
      </c>
      <c r="AZ751">
        <v>0</v>
      </c>
      <c r="BA751">
        <v>732</v>
      </c>
      <c r="BB751">
        <v>0</v>
      </c>
      <c r="BC751">
        <v>0</v>
      </c>
      <c r="BD751">
        <v>0</v>
      </c>
      <c r="BE751">
        <v>0</v>
      </c>
      <c r="BF751">
        <v>0</v>
      </c>
      <c r="BG751">
        <v>0</v>
      </c>
      <c r="BH751">
        <v>0</v>
      </c>
      <c r="BI751">
        <v>0</v>
      </c>
      <c r="BJ751">
        <v>0</v>
      </c>
      <c r="BK751">
        <v>0</v>
      </c>
      <c r="BL751">
        <v>0</v>
      </c>
      <c r="BM751">
        <v>0</v>
      </c>
      <c r="BN751">
        <v>0</v>
      </c>
      <c r="BO751">
        <v>0</v>
      </c>
      <c r="BP751">
        <v>0</v>
      </c>
      <c r="BQ751">
        <v>0</v>
      </c>
      <c r="BR751">
        <v>0</v>
      </c>
      <c r="BS751">
        <v>0</v>
      </c>
      <c r="BT751">
        <v>0</v>
      </c>
      <c r="BU751">
        <v>0</v>
      </c>
      <c r="BV751">
        <v>0</v>
      </c>
      <c r="BW751">
        <v>0</v>
      </c>
      <c r="CV751">
        <v>0</v>
      </c>
      <c r="CW751">
        <v>0</v>
      </c>
      <c r="CX751">
        <f>ROUND(Y751*Source!I444,9)</f>
        <v>4.1160000000000002E-2</v>
      </c>
      <c r="CY751">
        <f t="shared" ref="CY751:CY756" si="358">AA751</f>
        <v>7.07</v>
      </c>
      <c r="CZ751">
        <f t="shared" ref="CZ751:CZ756" si="359">AE751</f>
        <v>7.07</v>
      </c>
      <c r="DA751">
        <f t="shared" ref="DA751:DA756" si="360">AI751</f>
        <v>1</v>
      </c>
      <c r="DB751">
        <f t="shared" ref="DB751:DB756" si="361">ROUND(ROUND(AT751*CZ751,2),6)</f>
        <v>0.49</v>
      </c>
      <c r="DC751">
        <f t="shared" ref="DC751:DC756" si="362">ROUND(ROUND(AT751*AG751,2),6)</f>
        <v>0</v>
      </c>
      <c r="DD751" t="s">
        <v>3</v>
      </c>
      <c r="DE751" t="s">
        <v>3</v>
      </c>
      <c r="DF751">
        <f t="shared" si="349"/>
        <v>0.28999999999999998</v>
      </c>
      <c r="DG751">
        <f t="shared" si="332"/>
        <v>0</v>
      </c>
      <c r="DH751">
        <f t="shared" si="333"/>
        <v>0</v>
      </c>
      <c r="DI751">
        <f t="shared" si="334"/>
        <v>0</v>
      </c>
      <c r="DJ751">
        <f t="shared" ref="DJ751:DJ756" si="363">DF751</f>
        <v>0.28999999999999998</v>
      </c>
      <c r="DK751">
        <v>0</v>
      </c>
      <c r="DL751" t="s">
        <v>3</v>
      </c>
      <c r="DM751">
        <v>0</v>
      </c>
      <c r="DN751" t="s">
        <v>3</v>
      </c>
      <c r="DO751">
        <v>0</v>
      </c>
    </row>
    <row r="752" spans="1:119" x14ac:dyDescent="0.25">
      <c r="A752">
        <f>ROW(Source!A444)</f>
        <v>444</v>
      </c>
      <c r="B752">
        <v>75316143</v>
      </c>
      <c r="C752">
        <v>75317992</v>
      </c>
      <c r="D752">
        <v>31111686</v>
      </c>
      <c r="E752">
        <v>1</v>
      </c>
      <c r="F752">
        <v>1</v>
      </c>
      <c r="G752">
        <v>30570983</v>
      </c>
      <c r="H752">
        <v>3</v>
      </c>
      <c r="I752" t="s">
        <v>135</v>
      </c>
      <c r="J752" t="s">
        <v>138</v>
      </c>
      <c r="K752" t="s">
        <v>136</v>
      </c>
      <c r="L752">
        <v>1348</v>
      </c>
      <c r="N752">
        <v>1009</v>
      </c>
      <c r="O752" t="s">
        <v>137</v>
      </c>
      <c r="P752" t="s">
        <v>137</v>
      </c>
      <c r="Q752">
        <v>1000</v>
      </c>
      <c r="W752">
        <v>1</v>
      </c>
      <c r="X752">
        <v>1771149811</v>
      </c>
      <c r="Y752">
        <f t="shared" si="357"/>
        <v>-0.23</v>
      </c>
      <c r="AA752">
        <v>6808.41</v>
      </c>
      <c r="AB752">
        <v>0</v>
      </c>
      <c r="AC752">
        <v>0</v>
      </c>
      <c r="AD752">
        <v>0</v>
      </c>
      <c r="AE752">
        <v>351.13</v>
      </c>
      <c r="AF752">
        <v>0</v>
      </c>
      <c r="AG752">
        <v>0</v>
      </c>
      <c r="AH752">
        <v>0</v>
      </c>
      <c r="AI752">
        <v>19.39</v>
      </c>
      <c r="AJ752">
        <v>1</v>
      </c>
      <c r="AK752">
        <v>1</v>
      </c>
      <c r="AL752">
        <v>1</v>
      </c>
      <c r="AM752">
        <v>-2</v>
      </c>
      <c r="AN752">
        <v>0</v>
      </c>
      <c r="AO752">
        <v>1</v>
      </c>
      <c r="AP752">
        <v>1</v>
      </c>
      <c r="AQ752">
        <v>0</v>
      </c>
      <c r="AR752">
        <v>0</v>
      </c>
      <c r="AS752" t="s">
        <v>3</v>
      </c>
      <c r="AT752">
        <v>-0.23</v>
      </c>
      <c r="AU752" t="s">
        <v>3</v>
      </c>
      <c r="AV752">
        <v>0</v>
      </c>
      <c r="AW752">
        <v>2</v>
      </c>
      <c r="AX752">
        <v>75318012</v>
      </c>
      <c r="AY752">
        <v>1</v>
      </c>
      <c r="AZ752">
        <v>6144</v>
      </c>
      <c r="BA752">
        <v>733</v>
      </c>
      <c r="BB752">
        <v>0</v>
      </c>
      <c r="BC752">
        <v>0</v>
      </c>
      <c r="BD752">
        <v>0</v>
      </c>
      <c r="BE752">
        <v>0</v>
      </c>
      <c r="BF752">
        <v>0</v>
      </c>
      <c r="BG752">
        <v>0</v>
      </c>
      <c r="BH752">
        <v>0</v>
      </c>
      <c r="BI752">
        <v>0</v>
      </c>
      <c r="BJ752">
        <v>0</v>
      </c>
      <c r="BK752">
        <v>0</v>
      </c>
      <c r="BL752">
        <v>0</v>
      </c>
      <c r="BM752">
        <v>0</v>
      </c>
      <c r="BN752">
        <v>0</v>
      </c>
      <c r="BO752">
        <v>0</v>
      </c>
      <c r="BP752">
        <v>0</v>
      </c>
      <c r="BQ752">
        <v>0</v>
      </c>
      <c r="BR752">
        <v>0</v>
      </c>
      <c r="BS752">
        <v>0</v>
      </c>
      <c r="BT752">
        <v>0</v>
      </c>
      <c r="BU752">
        <v>0</v>
      </c>
      <c r="BV752">
        <v>0</v>
      </c>
      <c r="BW752">
        <v>0</v>
      </c>
      <c r="CV752">
        <v>0</v>
      </c>
      <c r="CW752">
        <v>0</v>
      </c>
      <c r="CX752">
        <f>ROUND(Y752*Source!I444,9)</f>
        <v>-0.13524</v>
      </c>
      <c r="CY752">
        <f t="shared" si="358"/>
        <v>6808.41</v>
      </c>
      <c r="CZ752">
        <f t="shared" si="359"/>
        <v>351.13</v>
      </c>
      <c r="DA752">
        <f t="shared" si="360"/>
        <v>19.39</v>
      </c>
      <c r="DB752">
        <f t="shared" si="361"/>
        <v>-80.760000000000005</v>
      </c>
      <c r="DC752">
        <f t="shared" si="362"/>
        <v>0</v>
      </c>
      <c r="DD752" t="s">
        <v>3</v>
      </c>
      <c r="DE752" t="s">
        <v>3</v>
      </c>
      <c r="DF752">
        <f>ROUND(ROUND(AE752*AI752,2)*CX752,2)</f>
        <v>-920.77</v>
      </c>
      <c r="DG752">
        <f t="shared" si="332"/>
        <v>0</v>
      </c>
      <c r="DH752">
        <f t="shared" si="333"/>
        <v>0</v>
      </c>
      <c r="DI752">
        <f t="shared" si="334"/>
        <v>0</v>
      </c>
      <c r="DJ752">
        <f t="shared" si="363"/>
        <v>-920.77</v>
      </c>
      <c r="DK752">
        <v>0</v>
      </c>
      <c r="DL752" t="s">
        <v>3</v>
      </c>
      <c r="DM752">
        <v>0</v>
      </c>
      <c r="DN752" t="s">
        <v>3</v>
      </c>
      <c r="DO752">
        <v>0</v>
      </c>
    </row>
    <row r="753" spans="1:119" x14ac:dyDescent="0.25">
      <c r="A753">
        <f>ROW(Source!A444)</f>
        <v>444</v>
      </c>
      <c r="B753">
        <v>75316143</v>
      </c>
      <c r="C753">
        <v>75317992</v>
      </c>
      <c r="D753">
        <v>31111965</v>
      </c>
      <c r="E753">
        <v>1</v>
      </c>
      <c r="F753">
        <v>1</v>
      </c>
      <c r="G753">
        <v>30570983</v>
      </c>
      <c r="H753">
        <v>3</v>
      </c>
      <c r="I753" t="s">
        <v>140</v>
      </c>
      <c r="J753" t="s">
        <v>142</v>
      </c>
      <c r="K753" t="s">
        <v>141</v>
      </c>
      <c r="L753">
        <v>1339</v>
      </c>
      <c r="N753">
        <v>1007</v>
      </c>
      <c r="O753" t="s">
        <v>30</v>
      </c>
      <c r="P753" t="s">
        <v>30</v>
      </c>
      <c r="Q753">
        <v>1</v>
      </c>
      <c r="W753">
        <v>1</v>
      </c>
      <c r="X753">
        <v>1556771397</v>
      </c>
      <c r="Y753">
        <f t="shared" si="357"/>
        <v>-0.51</v>
      </c>
      <c r="AA753">
        <v>1298.8599999999999</v>
      </c>
      <c r="AB753">
        <v>0</v>
      </c>
      <c r="AC753">
        <v>0</v>
      </c>
      <c r="AD753">
        <v>0</v>
      </c>
      <c r="AE753">
        <v>137.30000000000001</v>
      </c>
      <c r="AF753">
        <v>0</v>
      </c>
      <c r="AG753">
        <v>0</v>
      </c>
      <c r="AH753">
        <v>0</v>
      </c>
      <c r="AI753">
        <v>9.4600000000000009</v>
      </c>
      <c r="AJ753">
        <v>1</v>
      </c>
      <c r="AK753">
        <v>1</v>
      </c>
      <c r="AL753">
        <v>1</v>
      </c>
      <c r="AM753">
        <v>-2</v>
      </c>
      <c r="AN753">
        <v>0</v>
      </c>
      <c r="AO753">
        <v>1</v>
      </c>
      <c r="AP753">
        <v>1</v>
      </c>
      <c r="AQ753">
        <v>0</v>
      </c>
      <c r="AR753">
        <v>0</v>
      </c>
      <c r="AS753" t="s">
        <v>3</v>
      </c>
      <c r="AT753">
        <v>-0.51</v>
      </c>
      <c r="AU753" t="s">
        <v>3</v>
      </c>
      <c r="AV753">
        <v>0</v>
      </c>
      <c r="AW753">
        <v>2</v>
      </c>
      <c r="AX753">
        <v>75318013</v>
      </c>
      <c r="AY753">
        <v>1</v>
      </c>
      <c r="AZ753">
        <v>6144</v>
      </c>
      <c r="BA753">
        <v>734</v>
      </c>
      <c r="BB753">
        <v>0</v>
      </c>
      <c r="BC753">
        <v>0</v>
      </c>
      <c r="BD753">
        <v>0</v>
      </c>
      <c r="BE753">
        <v>0</v>
      </c>
      <c r="BF753">
        <v>0</v>
      </c>
      <c r="BG753">
        <v>0</v>
      </c>
      <c r="BH753">
        <v>0</v>
      </c>
      <c r="BI753">
        <v>0</v>
      </c>
      <c r="BJ753">
        <v>0</v>
      </c>
      <c r="BK753">
        <v>0</v>
      </c>
      <c r="BL753">
        <v>0</v>
      </c>
      <c r="BM753">
        <v>0</v>
      </c>
      <c r="BN753">
        <v>0</v>
      </c>
      <c r="BO753">
        <v>0</v>
      </c>
      <c r="BP753">
        <v>0</v>
      </c>
      <c r="BQ753">
        <v>0</v>
      </c>
      <c r="BR753">
        <v>0</v>
      </c>
      <c r="BS753">
        <v>0</v>
      </c>
      <c r="BT753">
        <v>0</v>
      </c>
      <c r="BU753">
        <v>0</v>
      </c>
      <c r="BV753">
        <v>0</v>
      </c>
      <c r="BW753">
        <v>0</v>
      </c>
      <c r="CV753">
        <v>0</v>
      </c>
      <c r="CW753">
        <v>0</v>
      </c>
      <c r="CX753">
        <f>ROUND(Y753*Source!I444,9)</f>
        <v>-0.29987999999999998</v>
      </c>
      <c r="CY753">
        <f t="shared" si="358"/>
        <v>1298.8599999999999</v>
      </c>
      <c r="CZ753">
        <f t="shared" si="359"/>
        <v>137.30000000000001</v>
      </c>
      <c r="DA753">
        <f t="shared" si="360"/>
        <v>9.4600000000000009</v>
      </c>
      <c r="DB753">
        <f t="shared" si="361"/>
        <v>-70.02</v>
      </c>
      <c r="DC753">
        <f t="shared" si="362"/>
        <v>0</v>
      </c>
      <c r="DD753" t="s">
        <v>3</v>
      </c>
      <c r="DE753" t="s">
        <v>3</v>
      </c>
      <c r="DF753">
        <f>ROUND(ROUND(AE753*AI753,2)*CX753,2)</f>
        <v>-389.5</v>
      </c>
      <c r="DG753">
        <f t="shared" si="332"/>
        <v>0</v>
      </c>
      <c r="DH753">
        <f t="shared" si="333"/>
        <v>0</v>
      </c>
      <c r="DI753">
        <f t="shared" si="334"/>
        <v>0</v>
      </c>
      <c r="DJ753">
        <f t="shared" si="363"/>
        <v>-389.5</v>
      </c>
      <c r="DK753">
        <v>0</v>
      </c>
      <c r="DL753" t="s">
        <v>3</v>
      </c>
      <c r="DM753">
        <v>0</v>
      </c>
      <c r="DN753" t="s">
        <v>3</v>
      </c>
      <c r="DO753">
        <v>0</v>
      </c>
    </row>
    <row r="754" spans="1:119" x14ac:dyDescent="0.25">
      <c r="A754">
        <f>ROW(Source!A444)</f>
        <v>444</v>
      </c>
      <c r="B754">
        <v>75316143</v>
      </c>
      <c r="C754">
        <v>75317992</v>
      </c>
      <c r="D754">
        <v>44935968</v>
      </c>
      <c r="E754">
        <v>1</v>
      </c>
      <c r="F754">
        <v>1</v>
      </c>
      <c r="G754">
        <v>30570983</v>
      </c>
      <c r="H754">
        <v>3</v>
      </c>
      <c r="I754" t="s">
        <v>144</v>
      </c>
      <c r="J754" t="s">
        <v>146</v>
      </c>
      <c r="K754" t="s">
        <v>145</v>
      </c>
      <c r="L754">
        <v>1346</v>
      </c>
      <c r="N754">
        <v>1009</v>
      </c>
      <c r="O754" t="s">
        <v>132</v>
      </c>
      <c r="P754" t="s">
        <v>132</v>
      </c>
      <c r="Q754">
        <v>1</v>
      </c>
      <c r="W754">
        <v>1</v>
      </c>
      <c r="X754">
        <v>729508448</v>
      </c>
      <c r="Y754">
        <f t="shared" si="357"/>
        <v>-2.29</v>
      </c>
      <c r="AA754">
        <v>77.2</v>
      </c>
      <c r="AB754">
        <v>0</v>
      </c>
      <c r="AC754">
        <v>0</v>
      </c>
      <c r="AD754">
        <v>0</v>
      </c>
      <c r="AE754">
        <v>6.38</v>
      </c>
      <c r="AF754">
        <v>0</v>
      </c>
      <c r="AG754">
        <v>0</v>
      </c>
      <c r="AH754">
        <v>0</v>
      </c>
      <c r="AI754">
        <v>12.1</v>
      </c>
      <c r="AJ754">
        <v>1</v>
      </c>
      <c r="AK754">
        <v>1</v>
      </c>
      <c r="AL754">
        <v>1</v>
      </c>
      <c r="AM754">
        <v>-2</v>
      </c>
      <c r="AN754">
        <v>0</v>
      </c>
      <c r="AO754">
        <v>1</v>
      </c>
      <c r="AP754">
        <v>1</v>
      </c>
      <c r="AQ754">
        <v>0</v>
      </c>
      <c r="AR754">
        <v>0</v>
      </c>
      <c r="AS754" t="s">
        <v>3</v>
      </c>
      <c r="AT754">
        <v>-2.29</v>
      </c>
      <c r="AU754" t="s">
        <v>3</v>
      </c>
      <c r="AV754">
        <v>0</v>
      </c>
      <c r="AW754">
        <v>2</v>
      </c>
      <c r="AX754">
        <v>75318014</v>
      </c>
      <c r="AY754">
        <v>1</v>
      </c>
      <c r="AZ754">
        <v>6144</v>
      </c>
      <c r="BA754">
        <v>735</v>
      </c>
      <c r="BB754">
        <v>0</v>
      </c>
      <c r="BC754">
        <v>0</v>
      </c>
      <c r="BD754">
        <v>0</v>
      </c>
      <c r="BE754">
        <v>0</v>
      </c>
      <c r="BF754">
        <v>0</v>
      </c>
      <c r="BG754">
        <v>0</v>
      </c>
      <c r="BH754">
        <v>0</v>
      </c>
      <c r="BI754">
        <v>0</v>
      </c>
      <c r="BJ754">
        <v>0</v>
      </c>
      <c r="BK754">
        <v>0</v>
      </c>
      <c r="BL754">
        <v>0</v>
      </c>
      <c r="BM754">
        <v>0</v>
      </c>
      <c r="BN754">
        <v>0</v>
      </c>
      <c r="BO754">
        <v>0</v>
      </c>
      <c r="BP754">
        <v>0</v>
      </c>
      <c r="BQ754">
        <v>0</v>
      </c>
      <c r="BR754">
        <v>0</v>
      </c>
      <c r="BS754">
        <v>0</v>
      </c>
      <c r="BT754">
        <v>0</v>
      </c>
      <c r="BU754">
        <v>0</v>
      </c>
      <c r="BV754">
        <v>0</v>
      </c>
      <c r="BW754">
        <v>0</v>
      </c>
      <c r="CV754">
        <v>0</v>
      </c>
      <c r="CW754">
        <v>0</v>
      </c>
      <c r="CX754">
        <f>ROUND(Y754*Source!I444,9)</f>
        <v>-1.3465199999999999</v>
      </c>
      <c r="CY754">
        <f t="shared" si="358"/>
        <v>77.2</v>
      </c>
      <c r="CZ754">
        <f t="shared" si="359"/>
        <v>6.38</v>
      </c>
      <c r="DA754">
        <f t="shared" si="360"/>
        <v>12.1</v>
      </c>
      <c r="DB754">
        <f t="shared" si="361"/>
        <v>-14.61</v>
      </c>
      <c r="DC754">
        <f t="shared" si="362"/>
        <v>0</v>
      </c>
      <c r="DD754" t="s">
        <v>3</v>
      </c>
      <c r="DE754" t="s">
        <v>3</v>
      </c>
      <c r="DF754">
        <f>ROUND(ROUND(AE754*AI754,2)*CX754,2)</f>
        <v>-103.95</v>
      </c>
      <c r="DG754">
        <f t="shared" si="332"/>
        <v>0</v>
      </c>
      <c r="DH754">
        <f t="shared" si="333"/>
        <v>0</v>
      </c>
      <c r="DI754">
        <f t="shared" si="334"/>
        <v>0</v>
      </c>
      <c r="DJ754">
        <f t="shared" si="363"/>
        <v>-103.95</v>
      </c>
      <c r="DK754">
        <v>0</v>
      </c>
      <c r="DL754" t="s">
        <v>3</v>
      </c>
      <c r="DM754">
        <v>0</v>
      </c>
      <c r="DN754" t="s">
        <v>3</v>
      </c>
      <c r="DO754">
        <v>0</v>
      </c>
    </row>
    <row r="755" spans="1:119" x14ac:dyDescent="0.25">
      <c r="A755">
        <f>ROW(Source!A444)</f>
        <v>444</v>
      </c>
      <c r="B755">
        <v>75316143</v>
      </c>
      <c r="C755">
        <v>75317992</v>
      </c>
      <c r="D755">
        <v>31113788</v>
      </c>
      <c r="E755">
        <v>1</v>
      </c>
      <c r="F755">
        <v>1</v>
      </c>
      <c r="G755">
        <v>30570983</v>
      </c>
      <c r="H755">
        <v>3</v>
      </c>
      <c r="I755" t="s">
        <v>130</v>
      </c>
      <c r="J755" t="s">
        <v>133</v>
      </c>
      <c r="K755" t="s">
        <v>203</v>
      </c>
      <c r="L755">
        <v>1346</v>
      </c>
      <c r="N755">
        <v>1009</v>
      </c>
      <c r="O755" t="s">
        <v>132</v>
      </c>
      <c r="P755" t="s">
        <v>132</v>
      </c>
      <c r="Q755">
        <v>1</v>
      </c>
      <c r="W755">
        <v>0</v>
      </c>
      <c r="X755">
        <v>682371483</v>
      </c>
      <c r="Y755">
        <f t="shared" si="357"/>
        <v>1.5</v>
      </c>
      <c r="AA755">
        <v>219.92</v>
      </c>
      <c r="AB755">
        <v>0</v>
      </c>
      <c r="AC755">
        <v>0</v>
      </c>
      <c r="AD755">
        <v>0</v>
      </c>
      <c r="AE755">
        <v>49.09</v>
      </c>
      <c r="AF755">
        <v>0</v>
      </c>
      <c r="AG755">
        <v>0</v>
      </c>
      <c r="AH755">
        <v>0</v>
      </c>
      <c r="AI755">
        <v>4.4800000000000004</v>
      </c>
      <c r="AJ755">
        <v>1</v>
      </c>
      <c r="AK755">
        <v>1</v>
      </c>
      <c r="AL755">
        <v>1</v>
      </c>
      <c r="AM755">
        <v>-2</v>
      </c>
      <c r="AN755">
        <v>0</v>
      </c>
      <c r="AO755">
        <v>0</v>
      </c>
      <c r="AP755">
        <v>1</v>
      </c>
      <c r="AQ755">
        <v>0</v>
      </c>
      <c r="AR755">
        <v>0</v>
      </c>
      <c r="AS755" t="s">
        <v>3</v>
      </c>
      <c r="AT755">
        <v>1.5</v>
      </c>
      <c r="AU755" t="s">
        <v>3</v>
      </c>
      <c r="AV755">
        <v>0</v>
      </c>
      <c r="AW755">
        <v>1</v>
      </c>
      <c r="AX755">
        <v>-1</v>
      </c>
      <c r="AY755">
        <v>0</v>
      </c>
      <c r="AZ755">
        <v>0</v>
      </c>
      <c r="BA755" t="s">
        <v>3</v>
      </c>
      <c r="BB755">
        <v>0</v>
      </c>
      <c r="BC755">
        <v>0</v>
      </c>
      <c r="BD755">
        <v>0</v>
      </c>
      <c r="BE755">
        <v>0</v>
      </c>
      <c r="BF755">
        <v>0</v>
      </c>
      <c r="BG755">
        <v>0</v>
      </c>
      <c r="BH755">
        <v>0</v>
      </c>
      <c r="BI755">
        <v>0</v>
      </c>
      <c r="BJ755">
        <v>0</v>
      </c>
      <c r="BK755">
        <v>0</v>
      </c>
      <c r="BL755">
        <v>0</v>
      </c>
      <c r="BM755">
        <v>0</v>
      </c>
      <c r="BN755">
        <v>0</v>
      </c>
      <c r="BO755">
        <v>0</v>
      </c>
      <c r="BP755">
        <v>0</v>
      </c>
      <c r="BQ755">
        <v>0</v>
      </c>
      <c r="BR755">
        <v>0</v>
      </c>
      <c r="BS755">
        <v>0</v>
      </c>
      <c r="BT755">
        <v>0</v>
      </c>
      <c r="BU755">
        <v>0</v>
      </c>
      <c r="BV755">
        <v>0</v>
      </c>
      <c r="BW755">
        <v>0</v>
      </c>
      <c r="CV755">
        <v>0</v>
      </c>
      <c r="CW755">
        <v>0</v>
      </c>
      <c r="CX755">
        <f>ROUND(Y755*Source!I444,9)</f>
        <v>0.88200000000000001</v>
      </c>
      <c r="CY755">
        <f t="shared" si="358"/>
        <v>219.92</v>
      </c>
      <c r="CZ755">
        <f t="shared" si="359"/>
        <v>49.09</v>
      </c>
      <c r="DA755">
        <f t="shared" si="360"/>
        <v>4.4800000000000004</v>
      </c>
      <c r="DB755">
        <f t="shared" si="361"/>
        <v>73.64</v>
      </c>
      <c r="DC755">
        <f t="shared" si="362"/>
        <v>0</v>
      </c>
      <c r="DD755" t="s">
        <v>3</v>
      </c>
      <c r="DE755" t="s">
        <v>3</v>
      </c>
      <c r="DF755">
        <f>ROUND(ROUND(AE755*AI755,2)*CX755,2)</f>
        <v>193.97</v>
      </c>
      <c r="DG755">
        <f t="shared" si="332"/>
        <v>0</v>
      </c>
      <c r="DH755">
        <f t="shared" si="333"/>
        <v>0</v>
      </c>
      <c r="DI755">
        <f t="shared" si="334"/>
        <v>0</v>
      </c>
      <c r="DJ755">
        <f t="shared" si="363"/>
        <v>193.97</v>
      </c>
      <c r="DK755">
        <v>0</v>
      </c>
      <c r="DL755" t="s">
        <v>3</v>
      </c>
      <c r="DM755">
        <v>0</v>
      </c>
      <c r="DN755" t="s">
        <v>3</v>
      </c>
      <c r="DO755">
        <v>0</v>
      </c>
    </row>
    <row r="756" spans="1:119" x14ac:dyDescent="0.25">
      <c r="A756">
        <f>ROW(Source!A444)</f>
        <v>444</v>
      </c>
      <c r="B756">
        <v>75316143</v>
      </c>
      <c r="C756">
        <v>75317992</v>
      </c>
      <c r="D756">
        <v>64821220</v>
      </c>
      <c r="E756">
        <v>1</v>
      </c>
      <c r="F756">
        <v>1</v>
      </c>
      <c r="G756">
        <v>30570983</v>
      </c>
      <c r="H756">
        <v>3</v>
      </c>
      <c r="I756" t="s">
        <v>148</v>
      </c>
      <c r="J756" t="s">
        <v>161</v>
      </c>
      <c r="K756" t="s">
        <v>149</v>
      </c>
      <c r="L756">
        <v>1348</v>
      </c>
      <c r="N756">
        <v>1009</v>
      </c>
      <c r="O756" t="s">
        <v>137</v>
      </c>
      <c r="P756" t="s">
        <v>137</v>
      </c>
      <c r="Q756">
        <v>1000</v>
      </c>
      <c r="W756">
        <v>0</v>
      </c>
      <c r="X756">
        <v>-945053036</v>
      </c>
      <c r="Y756">
        <f t="shared" si="357"/>
        <v>1</v>
      </c>
      <c r="AA756">
        <v>9701.2199999999993</v>
      </c>
      <c r="AB756">
        <v>0</v>
      </c>
      <c r="AC756">
        <v>0</v>
      </c>
      <c r="AD756">
        <v>0</v>
      </c>
      <c r="AE756">
        <v>1979.84</v>
      </c>
      <c r="AF756">
        <v>0</v>
      </c>
      <c r="AG756">
        <v>0</v>
      </c>
      <c r="AH756">
        <v>0</v>
      </c>
      <c r="AI756">
        <v>4.9000000000000004</v>
      </c>
      <c r="AJ756">
        <v>1</v>
      </c>
      <c r="AK756">
        <v>1</v>
      </c>
      <c r="AL756">
        <v>1</v>
      </c>
      <c r="AM756">
        <v>-2</v>
      </c>
      <c r="AN756">
        <v>0</v>
      </c>
      <c r="AO756">
        <v>0</v>
      </c>
      <c r="AP756">
        <v>1</v>
      </c>
      <c r="AQ756">
        <v>0</v>
      </c>
      <c r="AR756">
        <v>0</v>
      </c>
      <c r="AS756" t="s">
        <v>3</v>
      </c>
      <c r="AT756">
        <v>1</v>
      </c>
      <c r="AU756" t="s">
        <v>3</v>
      </c>
      <c r="AV756">
        <v>0</v>
      </c>
      <c r="AW756">
        <v>1</v>
      </c>
      <c r="AX756">
        <v>-1</v>
      </c>
      <c r="AY756">
        <v>0</v>
      </c>
      <c r="AZ756">
        <v>0</v>
      </c>
      <c r="BA756" t="s">
        <v>3</v>
      </c>
      <c r="BB756">
        <v>0</v>
      </c>
      <c r="BC756">
        <v>0</v>
      </c>
      <c r="BD756">
        <v>0</v>
      </c>
      <c r="BE756">
        <v>0</v>
      </c>
      <c r="BF756">
        <v>0</v>
      </c>
      <c r="BG756">
        <v>0</v>
      </c>
      <c r="BH756">
        <v>0</v>
      </c>
      <c r="BI756">
        <v>0</v>
      </c>
      <c r="BJ756">
        <v>0</v>
      </c>
      <c r="BK756">
        <v>0</v>
      </c>
      <c r="BL756">
        <v>0</v>
      </c>
      <c r="BM756">
        <v>0</v>
      </c>
      <c r="BN756">
        <v>0</v>
      </c>
      <c r="BO756">
        <v>0</v>
      </c>
      <c r="BP756">
        <v>0</v>
      </c>
      <c r="BQ756">
        <v>0</v>
      </c>
      <c r="BR756">
        <v>0</v>
      </c>
      <c r="BS756">
        <v>0</v>
      </c>
      <c r="BT756">
        <v>0</v>
      </c>
      <c r="BU756">
        <v>0</v>
      </c>
      <c r="BV756">
        <v>0</v>
      </c>
      <c r="BW756">
        <v>0</v>
      </c>
      <c r="CV756">
        <v>0</v>
      </c>
      <c r="CW756">
        <v>0</v>
      </c>
      <c r="CX756">
        <f>ROUND(Y756*Source!I444,9)</f>
        <v>0.58799999999999997</v>
      </c>
      <c r="CY756">
        <f t="shared" si="358"/>
        <v>9701.2199999999993</v>
      </c>
      <c r="CZ756">
        <f t="shared" si="359"/>
        <v>1979.84</v>
      </c>
      <c r="DA756">
        <f t="shared" si="360"/>
        <v>4.9000000000000004</v>
      </c>
      <c r="DB756">
        <f t="shared" si="361"/>
        <v>1979.84</v>
      </c>
      <c r="DC756">
        <f t="shared" si="362"/>
        <v>0</v>
      </c>
      <c r="DD756" t="s">
        <v>3</v>
      </c>
      <c r="DE756" t="s">
        <v>3</v>
      </c>
      <c r="DF756">
        <f>ROUND(ROUND(AE756*AI756,2)*CX756,2)</f>
        <v>5704.32</v>
      </c>
      <c r="DG756">
        <f t="shared" si="332"/>
        <v>0</v>
      </c>
      <c r="DH756">
        <f t="shared" si="333"/>
        <v>0</v>
      </c>
      <c r="DI756">
        <f t="shared" si="334"/>
        <v>0</v>
      </c>
      <c r="DJ756">
        <f t="shared" si="363"/>
        <v>5704.32</v>
      </c>
      <c r="DK756">
        <v>0</v>
      </c>
      <c r="DL756" t="s">
        <v>3</v>
      </c>
      <c r="DM756">
        <v>0</v>
      </c>
      <c r="DN756" t="s">
        <v>3</v>
      </c>
      <c r="DO756">
        <v>0</v>
      </c>
    </row>
    <row r="757" spans="1:119" x14ac:dyDescent="0.25">
      <c r="A757">
        <f>ROW(Source!A455)</f>
        <v>455</v>
      </c>
      <c r="B757">
        <v>75316141</v>
      </c>
      <c r="C757">
        <v>75318021</v>
      </c>
      <c r="D757">
        <v>44573642</v>
      </c>
      <c r="E757">
        <v>30570983</v>
      </c>
      <c r="F757">
        <v>1</v>
      </c>
      <c r="G757">
        <v>30570983</v>
      </c>
      <c r="H757">
        <v>1</v>
      </c>
      <c r="I757" t="s">
        <v>678</v>
      </c>
      <c r="J757" t="s">
        <v>3</v>
      </c>
      <c r="K757" t="s">
        <v>679</v>
      </c>
      <c r="L757">
        <v>1191</v>
      </c>
      <c r="N757">
        <v>1013</v>
      </c>
      <c r="O757" t="s">
        <v>680</v>
      </c>
      <c r="P757" t="s">
        <v>680</v>
      </c>
      <c r="Q757">
        <v>1</v>
      </c>
      <c r="W757">
        <v>0</v>
      </c>
      <c r="X757">
        <v>476480486</v>
      </c>
      <c r="Y757">
        <f>(AT757*1.15)</f>
        <v>13.339999999999998</v>
      </c>
      <c r="AA757">
        <v>0</v>
      </c>
      <c r="AB757">
        <v>0</v>
      </c>
      <c r="AC757">
        <v>0</v>
      </c>
      <c r="AD757">
        <v>0</v>
      </c>
      <c r="AE757">
        <v>0</v>
      </c>
      <c r="AF757">
        <v>0</v>
      </c>
      <c r="AG757">
        <v>0</v>
      </c>
      <c r="AH757">
        <v>0</v>
      </c>
      <c r="AI757">
        <v>1</v>
      </c>
      <c r="AJ757">
        <v>1</v>
      </c>
      <c r="AK757">
        <v>1</v>
      </c>
      <c r="AL757">
        <v>1</v>
      </c>
      <c r="AM757">
        <v>5</v>
      </c>
      <c r="AN757">
        <v>0</v>
      </c>
      <c r="AO757">
        <v>1</v>
      </c>
      <c r="AP757">
        <v>1</v>
      </c>
      <c r="AQ757">
        <v>0</v>
      </c>
      <c r="AR757">
        <v>0</v>
      </c>
      <c r="AS757" t="s">
        <v>3</v>
      </c>
      <c r="AT757">
        <v>11.6</v>
      </c>
      <c r="AU757" t="s">
        <v>95</v>
      </c>
      <c r="AV757">
        <v>1</v>
      </c>
      <c r="AW757">
        <v>2</v>
      </c>
      <c r="AX757">
        <v>75318027</v>
      </c>
      <c r="AY757">
        <v>1</v>
      </c>
      <c r="AZ757">
        <v>2048</v>
      </c>
      <c r="BA757">
        <v>737</v>
      </c>
      <c r="BB757">
        <v>0</v>
      </c>
      <c r="BC757">
        <v>0</v>
      </c>
      <c r="BD757">
        <v>0</v>
      </c>
      <c r="BE757">
        <v>0</v>
      </c>
      <c r="BF757">
        <v>0</v>
      </c>
      <c r="BG757">
        <v>0</v>
      </c>
      <c r="BH757">
        <v>0</v>
      </c>
      <c r="BI757">
        <v>0</v>
      </c>
      <c r="BJ757">
        <v>0</v>
      </c>
      <c r="BK757">
        <v>0</v>
      </c>
      <c r="BL757">
        <v>0</v>
      </c>
      <c r="BM757">
        <v>0</v>
      </c>
      <c r="BN757">
        <v>0</v>
      </c>
      <c r="BO757">
        <v>0</v>
      </c>
      <c r="BP757">
        <v>0</v>
      </c>
      <c r="BQ757">
        <v>0</v>
      </c>
      <c r="BR757">
        <v>0</v>
      </c>
      <c r="BS757">
        <v>0</v>
      </c>
      <c r="BT757">
        <v>0</v>
      </c>
      <c r="BU757">
        <v>0</v>
      </c>
      <c r="BV757">
        <v>0</v>
      </c>
      <c r="BW757">
        <v>0</v>
      </c>
      <c r="CU757">
        <f>ROUND(AT757*Source!I455*AH757*AL757,2)</f>
        <v>0</v>
      </c>
      <c r="CV757">
        <f>ROUND(Y757*Source!I455,9)</f>
        <v>2.1962975999999998</v>
      </c>
      <c r="CW757">
        <v>0</v>
      </c>
      <c r="CX757">
        <f>ROUND(Y757*Source!I455,9)</f>
        <v>2.1962975999999998</v>
      </c>
      <c r="CY757">
        <f>AD757</f>
        <v>0</v>
      </c>
      <c r="CZ757">
        <f>AH757</f>
        <v>0</v>
      </c>
      <c r="DA757">
        <f>AL757</f>
        <v>1</v>
      </c>
      <c r="DB757">
        <f>ROUND((ROUND(AT757*CZ757,2)*1.15),6)</f>
        <v>0</v>
      </c>
      <c r="DC757">
        <f>ROUND((ROUND(AT757*AG757,2)*1.15),6)</f>
        <v>0</v>
      </c>
      <c r="DD757" t="s">
        <v>3</v>
      </c>
      <c r="DE757" t="s">
        <v>3</v>
      </c>
      <c r="DF757">
        <f t="shared" ref="DF757:DF765" si="364">ROUND(ROUND(AE757,2)*CX757,2)</f>
        <v>0</v>
      </c>
      <c r="DG757">
        <f t="shared" si="332"/>
        <v>0</v>
      </c>
      <c r="DH757">
        <f t="shared" si="333"/>
        <v>0</v>
      </c>
      <c r="DI757">
        <f t="shared" si="334"/>
        <v>0</v>
      </c>
      <c r="DJ757">
        <f>DI757</f>
        <v>0</v>
      </c>
      <c r="DK757">
        <v>0</v>
      </c>
      <c r="DL757" t="s">
        <v>3</v>
      </c>
      <c r="DM757">
        <v>0</v>
      </c>
      <c r="DN757" t="s">
        <v>3</v>
      </c>
      <c r="DO757">
        <v>0</v>
      </c>
    </row>
    <row r="758" spans="1:119" x14ac:dyDescent="0.25">
      <c r="A758">
        <f>ROW(Source!A455)</f>
        <v>455</v>
      </c>
      <c r="B758">
        <v>75316141</v>
      </c>
      <c r="C758">
        <v>75318021</v>
      </c>
      <c r="D758">
        <v>65153288</v>
      </c>
      <c r="E758">
        <v>1</v>
      </c>
      <c r="F758">
        <v>1</v>
      </c>
      <c r="G758">
        <v>30570983</v>
      </c>
      <c r="H758">
        <v>2</v>
      </c>
      <c r="I758" t="s">
        <v>692</v>
      </c>
      <c r="J758" t="s">
        <v>693</v>
      </c>
      <c r="K758" t="s">
        <v>694</v>
      </c>
      <c r="L758">
        <v>1368</v>
      </c>
      <c r="N758">
        <v>1011</v>
      </c>
      <c r="O758" t="s">
        <v>695</v>
      </c>
      <c r="P758" t="s">
        <v>695</v>
      </c>
      <c r="Q758">
        <v>1</v>
      </c>
      <c r="W758">
        <v>0</v>
      </c>
      <c r="X758">
        <v>-7781208</v>
      </c>
      <c r="Y758">
        <f>(AT758*1.25)</f>
        <v>0.25</v>
      </c>
      <c r="AA758">
        <v>0</v>
      </c>
      <c r="AB758">
        <v>83.1</v>
      </c>
      <c r="AC758">
        <v>12.62</v>
      </c>
      <c r="AD758">
        <v>0</v>
      </c>
      <c r="AE758">
        <v>0</v>
      </c>
      <c r="AF758">
        <v>83.1</v>
      </c>
      <c r="AG758">
        <v>12.62</v>
      </c>
      <c r="AH758">
        <v>0</v>
      </c>
      <c r="AI758">
        <v>1</v>
      </c>
      <c r="AJ758">
        <v>1</v>
      </c>
      <c r="AK758">
        <v>1</v>
      </c>
      <c r="AL758">
        <v>1</v>
      </c>
      <c r="AM758">
        <v>-2</v>
      </c>
      <c r="AN758">
        <v>0</v>
      </c>
      <c r="AO758">
        <v>1</v>
      </c>
      <c r="AP758">
        <v>1</v>
      </c>
      <c r="AQ758">
        <v>0</v>
      </c>
      <c r="AR758">
        <v>0</v>
      </c>
      <c r="AS758" t="s">
        <v>3</v>
      </c>
      <c r="AT758">
        <v>0.2</v>
      </c>
      <c r="AU758" t="s">
        <v>94</v>
      </c>
      <c r="AV758">
        <v>0</v>
      </c>
      <c r="AW758">
        <v>2</v>
      </c>
      <c r="AX758">
        <v>75318028</v>
      </c>
      <c r="AY758">
        <v>1</v>
      </c>
      <c r="AZ758">
        <v>0</v>
      </c>
      <c r="BA758">
        <v>738</v>
      </c>
      <c r="BB758">
        <v>0</v>
      </c>
      <c r="BC758">
        <v>0</v>
      </c>
      <c r="BD758">
        <v>0</v>
      </c>
      <c r="BE758">
        <v>0</v>
      </c>
      <c r="BF758">
        <v>0</v>
      </c>
      <c r="BG758">
        <v>0</v>
      </c>
      <c r="BH758">
        <v>0</v>
      </c>
      <c r="BI758">
        <v>0</v>
      </c>
      <c r="BJ758">
        <v>0</v>
      </c>
      <c r="BK758">
        <v>0</v>
      </c>
      <c r="BL758">
        <v>0</v>
      </c>
      <c r="BM758">
        <v>0</v>
      </c>
      <c r="BN758">
        <v>0</v>
      </c>
      <c r="BO758">
        <v>0</v>
      </c>
      <c r="BP758">
        <v>0</v>
      </c>
      <c r="BQ758">
        <v>0</v>
      </c>
      <c r="BR758">
        <v>0</v>
      </c>
      <c r="BS758">
        <v>0</v>
      </c>
      <c r="BT758">
        <v>0</v>
      </c>
      <c r="BU758">
        <v>0</v>
      </c>
      <c r="BV758">
        <v>0</v>
      </c>
      <c r="BW758">
        <v>0</v>
      </c>
      <c r="CV758">
        <v>0</v>
      </c>
      <c r="CW758">
        <f>ROUND(Y758*Source!I455*DO758,9)</f>
        <v>0</v>
      </c>
      <c r="CX758">
        <f>ROUND(Y758*Source!I455,9)</f>
        <v>4.1160000000000002E-2</v>
      </c>
      <c r="CY758">
        <f>AB758</f>
        <v>83.1</v>
      </c>
      <c r="CZ758">
        <f>AF758</f>
        <v>83.1</v>
      </c>
      <c r="DA758">
        <f>AJ758</f>
        <v>1</v>
      </c>
      <c r="DB758">
        <f>ROUND((ROUND(AT758*CZ758,2)*1.25),6)</f>
        <v>20.774999999999999</v>
      </c>
      <c r="DC758">
        <f>ROUND((ROUND(AT758*AG758,2)*1.25),6)</f>
        <v>3.15</v>
      </c>
      <c r="DD758" t="s">
        <v>3</v>
      </c>
      <c r="DE758" t="s">
        <v>3</v>
      </c>
      <c r="DF758">
        <f t="shared" si="364"/>
        <v>0</v>
      </c>
      <c r="DG758">
        <f t="shared" si="332"/>
        <v>3.42</v>
      </c>
      <c r="DH758">
        <f t="shared" si="333"/>
        <v>0.52</v>
      </c>
      <c r="DI758">
        <f t="shared" si="334"/>
        <v>0</v>
      </c>
      <c r="DJ758">
        <f>DG758</f>
        <v>3.42</v>
      </c>
      <c r="DK758">
        <v>0</v>
      </c>
      <c r="DL758" t="s">
        <v>3</v>
      </c>
      <c r="DM758">
        <v>0</v>
      </c>
      <c r="DN758" t="s">
        <v>3</v>
      </c>
      <c r="DO758">
        <v>0</v>
      </c>
    </row>
    <row r="759" spans="1:119" x14ac:dyDescent="0.25">
      <c r="A759">
        <f>ROW(Source!A455)</f>
        <v>455</v>
      </c>
      <c r="B759">
        <v>75316141</v>
      </c>
      <c r="C759">
        <v>75318021</v>
      </c>
      <c r="D759">
        <v>65152636</v>
      </c>
      <c r="E759">
        <v>1</v>
      </c>
      <c r="F759">
        <v>1</v>
      </c>
      <c r="G759">
        <v>30570983</v>
      </c>
      <c r="H759">
        <v>2</v>
      </c>
      <c r="I759" t="s">
        <v>732</v>
      </c>
      <c r="J759" t="s">
        <v>733</v>
      </c>
      <c r="K759" t="s">
        <v>734</v>
      </c>
      <c r="L759">
        <v>1368</v>
      </c>
      <c r="N759">
        <v>1011</v>
      </c>
      <c r="O759" t="s">
        <v>695</v>
      </c>
      <c r="P759" t="s">
        <v>695</v>
      </c>
      <c r="Q759">
        <v>1</v>
      </c>
      <c r="W759">
        <v>0</v>
      </c>
      <c r="X759">
        <v>922387863</v>
      </c>
      <c r="Y759">
        <f>(AT759*1.25)</f>
        <v>0.1875</v>
      </c>
      <c r="AA759">
        <v>0</v>
      </c>
      <c r="AB759">
        <v>179.17</v>
      </c>
      <c r="AC759">
        <v>16.93</v>
      </c>
      <c r="AD759">
        <v>0</v>
      </c>
      <c r="AE759">
        <v>0</v>
      </c>
      <c r="AF759">
        <v>179.17</v>
      </c>
      <c r="AG759">
        <v>16.93</v>
      </c>
      <c r="AH759">
        <v>0</v>
      </c>
      <c r="AI759">
        <v>1</v>
      </c>
      <c r="AJ759">
        <v>1</v>
      </c>
      <c r="AK759">
        <v>1</v>
      </c>
      <c r="AL759">
        <v>1</v>
      </c>
      <c r="AM759">
        <v>-2</v>
      </c>
      <c r="AN759">
        <v>0</v>
      </c>
      <c r="AO759">
        <v>1</v>
      </c>
      <c r="AP759">
        <v>1</v>
      </c>
      <c r="AQ759">
        <v>0</v>
      </c>
      <c r="AR759">
        <v>0</v>
      </c>
      <c r="AS759" t="s">
        <v>3</v>
      </c>
      <c r="AT759">
        <v>0.15</v>
      </c>
      <c r="AU759" t="s">
        <v>94</v>
      </c>
      <c r="AV759">
        <v>0</v>
      </c>
      <c r="AW759">
        <v>2</v>
      </c>
      <c r="AX759">
        <v>75318029</v>
      </c>
      <c r="AY759">
        <v>1</v>
      </c>
      <c r="AZ759">
        <v>0</v>
      </c>
      <c r="BA759">
        <v>739</v>
      </c>
      <c r="BB759">
        <v>0</v>
      </c>
      <c r="BC759">
        <v>0</v>
      </c>
      <c r="BD759">
        <v>0</v>
      </c>
      <c r="BE759">
        <v>0</v>
      </c>
      <c r="BF759">
        <v>0</v>
      </c>
      <c r="BG759">
        <v>0</v>
      </c>
      <c r="BH759">
        <v>0</v>
      </c>
      <c r="BI759">
        <v>0</v>
      </c>
      <c r="BJ759">
        <v>0</v>
      </c>
      <c r="BK759">
        <v>0</v>
      </c>
      <c r="BL759">
        <v>0</v>
      </c>
      <c r="BM759">
        <v>0</v>
      </c>
      <c r="BN759">
        <v>0</v>
      </c>
      <c r="BO759">
        <v>0</v>
      </c>
      <c r="BP759">
        <v>0</v>
      </c>
      <c r="BQ759">
        <v>0</v>
      </c>
      <c r="BR759">
        <v>0</v>
      </c>
      <c r="BS759">
        <v>0</v>
      </c>
      <c r="BT759">
        <v>0</v>
      </c>
      <c r="BU759">
        <v>0</v>
      </c>
      <c r="BV759">
        <v>0</v>
      </c>
      <c r="BW759">
        <v>0</v>
      </c>
      <c r="CV759">
        <v>0</v>
      </c>
      <c r="CW759">
        <f>ROUND(Y759*Source!I455*DO759,9)</f>
        <v>0</v>
      </c>
      <c r="CX759">
        <f>ROUND(Y759*Source!I455,9)</f>
        <v>3.0870000000000002E-2</v>
      </c>
      <c r="CY759">
        <f>AB759</f>
        <v>179.17</v>
      </c>
      <c r="CZ759">
        <f>AF759</f>
        <v>179.17</v>
      </c>
      <c r="DA759">
        <f>AJ759</f>
        <v>1</v>
      </c>
      <c r="DB759">
        <f>ROUND((ROUND(AT759*CZ759,2)*1.25),6)</f>
        <v>33.6</v>
      </c>
      <c r="DC759">
        <f>ROUND((ROUND(AT759*AG759,2)*1.25),6)</f>
        <v>3.1749999999999998</v>
      </c>
      <c r="DD759" t="s">
        <v>3</v>
      </c>
      <c r="DE759" t="s">
        <v>3</v>
      </c>
      <c r="DF759">
        <f t="shared" si="364"/>
        <v>0</v>
      </c>
      <c r="DG759">
        <f t="shared" si="332"/>
        <v>5.53</v>
      </c>
      <c r="DH759">
        <f t="shared" si="333"/>
        <v>0.52</v>
      </c>
      <c r="DI759">
        <f t="shared" si="334"/>
        <v>0</v>
      </c>
      <c r="DJ759">
        <f>DG759</f>
        <v>5.53</v>
      </c>
      <c r="DK759">
        <v>0</v>
      </c>
      <c r="DL759" t="s">
        <v>3</v>
      </c>
      <c r="DM759">
        <v>0</v>
      </c>
      <c r="DN759" t="s">
        <v>3</v>
      </c>
      <c r="DO759">
        <v>0</v>
      </c>
    </row>
    <row r="760" spans="1:119" x14ac:dyDescent="0.25">
      <c r="A760">
        <f>ROW(Source!A455)</f>
        <v>455</v>
      </c>
      <c r="B760">
        <v>75316141</v>
      </c>
      <c r="C760">
        <v>75318021</v>
      </c>
      <c r="D760">
        <v>31111339</v>
      </c>
      <c r="E760">
        <v>1</v>
      </c>
      <c r="F760">
        <v>1</v>
      </c>
      <c r="G760">
        <v>30570983</v>
      </c>
      <c r="H760">
        <v>3</v>
      </c>
      <c r="I760" t="s">
        <v>735</v>
      </c>
      <c r="J760" t="s">
        <v>736</v>
      </c>
      <c r="K760" t="s">
        <v>737</v>
      </c>
      <c r="L760">
        <v>1348</v>
      </c>
      <c r="N760">
        <v>1009</v>
      </c>
      <c r="O760" t="s">
        <v>137</v>
      </c>
      <c r="P760" t="s">
        <v>137</v>
      </c>
      <c r="Q760">
        <v>1000</v>
      </c>
      <c r="W760">
        <v>0</v>
      </c>
      <c r="X760">
        <v>-1454042526</v>
      </c>
      <c r="Y760">
        <f>AT760</f>
        <v>2.8000000000000001E-2</v>
      </c>
      <c r="AA760">
        <v>9246.9599999999991</v>
      </c>
      <c r="AB760">
        <v>0</v>
      </c>
      <c r="AC760">
        <v>0</v>
      </c>
      <c r="AD760">
        <v>0</v>
      </c>
      <c r="AE760">
        <v>9246.9599999999991</v>
      </c>
      <c r="AF760">
        <v>0</v>
      </c>
      <c r="AG760">
        <v>0</v>
      </c>
      <c r="AH760">
        <v>0</v>
      </c>
      <c r="AI760">
        <v>1</v>
      </c>
      <c r="AJ760">
        <v>1</v>
      </c>
      <c r="AK760">
        <v>1</v>
      </c>
      <c r="AL760">
        <v>1</v>
      </c>
      <c r="AM760">
        <v>-2</v>
      </c>
      <c r="AN760">
        <v>0</v>
      </c>
      <c r="AO760">
        <v>1</v>
      </c>
      <c r="AP760">
        <v>1</v>
      </c>
      <c r="AQ760">
        <v>0</v>
      </c>
      <c r="AR760">
        <v>0</v>
      </c>
      <c r="AS760" t="s">
        <v>3</v>
      </c>
      <c r="AT760">
        <v>2.8000000000000001E-2</v>
      </c>
      <c r="AU760" t="s">
        <v>3</v>
      </c>
      <c r="AV760">
        <v>0</v>
      </c>
      <c r="AW760">
        <v>2</v>
      </c>
      <c r="AX760">
        <v>75318031</v>
      </c>
      <c r="AY760">
        <v>1</v>
      </c>
      <c r="AZ760">
        <v>0</v>
      </c>
      <c r="BA760">
        <v>741</v>
      </c>
      <c r="BB760">
        <v>0</v>
      </c>
      <c r="BC760">
        <v>0</v>
      </c>
      <c r="BD760">
        <v>0</v>
      </c>
      <c r="BE760">
        <v>0</v>
      </c>
      <c r="BF760">
        <v>0</v>
      </c>
      <c r="BG760">
        <v>0</v>
      </c>
      <c r="BH760">
        <v>0</v>
      </c>
      <c r="BI760">
        <v>0</v>
      </c>
      <c r="BJ760">
        <v>0</v>
      </c>
      <c r="BK760">
        <v>0</v>
      </c>
      <c r="BL760">
        <v>0</v>
      </c>
      <c r="BM760">
        <v>0</v>
      </c>
      <c r="BN760">
        <v>0</v>
      </c>
      <c r="BO760">
        <v>0</v>
      </c>
      <c r="BP760">
        <v>0</v>
      </c>
      <c r="BQ760">
        <v>0</v>
      </c>
      <c r="BR760">
        <v>0</v>
      </c>
      <c r="BS760">
        <v>0</v>
      </c>
      <c r="BT760">
        <v>0</v>
      </c>
      <c r="BU760">
        <v>0</v>
      </c>
      <c r="BV760">
        <v>0</v>
      </c>
      <c r="BW760">
        <v>0</v>
      </c>
      <c r="CV760">
        <v>0</v>
      </c>
      <c r="CW760">
        <v>0</v>
      </c>
      <c r="CX760">
        <f>ROUND(Y760*Source!I455,9)</f>
        <v>4.60992E-3</v>
      </c>
      <c r="CY760">
        <f>AA760</f>
        <v>9246.9599999999991</v>
      </c>
      <c r="CZ760">
        <f>AE760</f>
        <v>9246.9599999999991</v>
      </c>
      <c r="DA760">
        <f>AI760</f>
        <v>1</v>
      </c>
      <c r="DB760">
        <f>ROUND(ROUND(AT760*CZ760,2),6)</f>
        <v>258.91000000000003</v>
      </c>
      <c r="DC760">
        <f>ROUND(ROUND(AT760*AG760,2),6)</f>
        <v>0</v>
      </c>
      <c r="DD760" t="s">
        <v>3</v>
      </c>
      <c r="DE760" t="s">
        <v>3</v>
      </c>
      <c r="DF760">
        <f t="shared" si="364"/>
        <v>42.63</v>
      </c>
      <c r="DG760">
        <f t="shared" si="332"/>
        <v>0</v>
      </c>
      <c r="DH760">
        <f t="shared" si="333"/>
        <v>0</v>
      </c>
      <c r="DI760">
        <f t="shared" si="334"/>
        <v>0</v>
      </c>
      <c r="DJ760">
        <f>DF760</f>
        <v>42.63</v>
      </c>
      <c r="DK760">
        <v>0</v>
      </c>
      <c r="DL760" t="s">
        <v>3</v>
      </c>
      <c r="DM760">
        <v>0</v>
      </c>
      <c r="DN760" t="s">
        <v>3</v>
      </c>
      <c r="DO760">
        <v>0</v>
      </c>
    </row>
    <row r="761" spans="1:119" x14ac:dyDescent="0.25">
      <c r="A761">
        <f>ROW(Source!A455)</f>
        <v>455</v>
      </c>
      <c r="B761">
        <v>75316141</v>
      </c>
      <c r="C761">
        <v>75318021</v>
      </c>
      <c r="D761">
        <v>64821353</v>
      </c>
      <c r="E761">
        <v>1</v>
      </c>
      <c r="F761">
        <v>1</v>
      </c>
      <c r="G761">
        <v>30570983</v>
      </c>
      <c r="H761">
        <v>3</v>
      </c>
      <c r="I761" t="s">
        <v>177</v>
      </c>
      <c r="J761" t="s">
        <v>179</v>
      </c>
      <c r="K761" t="s">
        <v>178</v>
      </c>
      <c r="L761">
        <v>1348</v>
      </c>
      <c r="N761">
        <v>1009</v>
      </c>
      <c r="O761" t="s">
        <v>137</v>
      </c>
      <c r="P761" t="s">
        <v>137</v>
      </c>
      <c r="Q761">
        <v>1000</v>
      </c>
      <c r="W761">
        <v>0</v>
      </c>
      <c r="X761">
        <v>-1249988433</v>
      </c>
      <c r="Y761">
        <f>AT761</f>
        <v>1</v>
      </c>
      <c r="AA761">
        <v>9733.52</v>
      </c>
      <c r="AB761">
        <v>0</v>
      </c>
      <c r="AC761">
        <v>0</v>
      </c>
      <c r="AD761">
        <v>0</v>
      </c>
      <c r="AE761">
        <v>9733.52</v>
      </c>
      <c r="AF761">
        <v>0</v>
      </c>
      <c r="AG761">
        <v>0</v>
      </c>
      <c r="AH761">
        <v>0</v>
      </c>
      <c r="AI761">
        <v>1</v>
      </c>
      <c r="AJ761">
        <v>1</v>
      </c>
      <c r="AK761">
        <v>1</v>
      </c>
      <c r="AL761">
        <v>1</v>
      </c>
      <c r="AM761">
        <v>0</v>
      </c>
      <c r="AN761">
        <v>0</v>
      </c>
      <c r="AO761">
        <v>0</v>
      </c>
      <c r="AP761">
        <v>1</v>
      </c>
      <c r="AQ761">
        <v>0</v>
      </c>
      <c r="AR761">
        <v>0</v>
      </c>
      <c r="AS761" t="s">
        <v>3</v>
      </c>
      <c r="AT761">
        <v>1</v>
      </c>
      <c r="AU761" t="s">
        <v>3</v>
      </c>
      <c r="AV761">
        <v>0</v>
      </c>
      <c r="AW761">
        <v>1</v>
      </c>
      <c r="AX761">
        <v>-1</v>
      </c>
      <c r="AY761">
        <v>0</v>
      </c>
      <c r="AZ761">
        <v>0</v>
      </c>
      <c r="BA761" t="s">
        <v>3</v>
      </c>
      <c r="BB761">
        <v>0</v>
      </c>
      <c r="BC761">
        <v>0</v>
      </c>
      <c r="BD761">
        <v>0</v>
      </c>
      <c r="BE761">
        <v>0</v>
      </c>
      <c r="BF761">
        <v>0</v>
      </c>
      <c r="BG761">
        <v>0</v>
      </c>
      <c r="BH761">
        <v>0</v>
      </c>
      <c r="BI761">
        <v>0</v>
      </c>
      <c r="BJ761">
        <v>0</v>
      </c>
      <c r="BK761">
        <v>0</v>
      </c>
      <c r="BL761">
        <v>0</v>
      </c>
      <c r="BM761">
        <v>0</v>
      </c>
      <c r="BN761">
        <v>0</v>
      </c>
      <c r="BO761">
        <v>0</v>
      </c>
      <c r="BP761">
        <v>0</v>
      </c>
      <c r="BQ761">
        <v>0</v>
      </c>
      <c r="BR761">
        <v>0</v>
      </c>
      <c r="BS761">
        <v>0</v>
      </c>
      <c r="BT761">
        <v>0</v>
      </c>
      <c r="BU761">
        <v>0</v>
      </c>
      <c r="BV761">
        <v>0</v>
      </c>
      <c r="BW761">
        <v>0</v>
      </c>
      <c r="CV761">
        <v>0</v>
      </c>
      <c r="CW761">
        <v>0</v>
      </c>
      <c r="CX761">
        <f>ROUND(Y761*Source!I455,9)</f>
        <v>0.16464000000000001</v>
      </c>
      <c r="CY761">
        <f>AA761</f>
        <v>9733.52</v>
      </c>
      <c r="CZ761">
        <f>AE761</f>
        <v>9733.52</v>
      </c>
      <c r="DA761">
        <f>AI761</f>
        <v>1</v>
      </c>
      <c r="DB761">
        <f>ROUND(ROUND(AT761*CZ761,2),6)</f>
        <v>9733.52</v>
      </c>
      <c r="DC761">
        <f>ROUND(ROUND(AT761*AG761,2),6)</f>
        <v>0</v>
      </c>
      <c r="DD761" t="s">
        <v>3</v>
      </c>
      <c r="DE761" t="s">
        <v>3</v>
      </c>
      <c r="DF761">
        <f t="shared" si="364"/>
        <v>1602.53</v>
      </c>
      <c r="DG761">
        <f t="shared" si="332"/>
        <v>0</v>
      </c>
      <c r="DH761">
        <f t="shared" si="333"/>
        <v>0</v>
      </c>
      <c r="DI761">
        <f t="shared" si="334"/>
        <v>0</v>
      </c>
      <c r="DJ761">
        <f>DF761</f>
        <v>1602.53</v>
      </c>
      <c r="DK761">
        <v>0</v>
      </c>
      <c r="DL761" t="s">
        <v>3</v>
      </c>
      <c r="DM761">
        <v>0</v>
      </c>
      <c r="DN761" t="s">
        <v>3</v>
      </c>
      <c r="DO761">
        <v>0</v>
      </c>
    </row>
    <row r="762" spans="1:119" x14ac:dyDescent="0.25">
      <c r="A762">
        <f>ROW(Source!A456)</f>
        <v>456</v>
      </c>
      <c r="B762">
        <v>75316143</v>
      </c>
      <c r="C762">
        <v>75318021</v>
      </c>
      <c r="D762">
        <v>44573642</v>
      </c>
      <c r="E762">
        <v>30570983</v>
      </c>
      <c r="F762">
        <v>1</v>
      </c>
      <c r="G762">
        <v>30570983</v>
      </c>
      <c r="H762">
        <v>1</v>
      </c>
      <c r="I762" t="s">
        <v>678</v>
      </c>
      <c r="J762" t="s">
        <v>3</v>
      </c>
      <c r="K762" t="s">
        <v>679</v>
      </c>
      <c r="L762">
        <v>1191</v>
      </c>
      <c r="N762">
        <v>1013</v>
      </c>
      <c r="O762" t="s">
        <v>680</v>
      </c>
      <c r="P762" t="s">
        <v>680</v>
      </c>
      <c r="Q762">
        <v>1</v>
      </c>
      <c r="W762">
        <v>0</v>
      </c>
      <c r="X762">
        <v>476480486</v>
      </c>
      <c r="Y762">
        <f>(AT762*1.15)</f>
        <v>13.339999999999998</v>
      </c>
      <c r="AA762">
        <v>0</v>
      </c>
      <c r="AB762">
        <v>0</v>
      </c>
      <c r="AC762">
        <v>0</v>
      </c>
      <c r="AD762">
        <v>0</v>
      </c>
      <c r="AE762">
        <v>0</v>
      </c>
      <c r="AF762">
        <v>0</v>
      </c>
      <c r="AG762">
        <v>0</v>
      </c>
      <c r="AH762">
        <v>0</v>
      </c>
      <c r="AI762">
        <v>1</v>
      </c>
      <c r="AJ762">
        <v>1</v>
      </c>
      <c r="AK762">
        <v>1</v>
      </c>
      <c r="AL762">
        <v>1</v>
      </c>
      <c r="AM762">
        <v>-2</v>
      </c>
      <c r="AN762">
        <v>0</v>
      </c>
      <c r="AO762">
        <v>1</v>
      </c>
      <c r="AP762">
        <v>1</v>
      </c>
      <c r="AQ762">
        <v>0</v>
      </c>
      <c r="AR762">
        <v>0</v>
      </c>
      <c r="AS762" t="s">
        <v>3</v>
      </c>
      <c r="AT762">
        <v>11.6</v>
      </c>
      <c r="AU762" t="s">
        <v>95</v>
      </c>
      <c r="AV762">
        <v>1</v>
      </c>
      <c r="AW762">
        <v>2</v>
      </c>
      <c r="AX762">
        <v>75318027</v>
      </c>
      <c r="AY762">
        <v>1</v>
      </c>
      <c r="AZ762">
        <v>2048</v>
      </c>
      <c r="BA762">
        <v>742</v>
      </c>
      <c r="BB762">
        <v>0</v>
      </c>
      <c r="BC762">
        <v>0</v>
      </c>
      <c r="BD762">
        <v>0</v>
      </c>
      <c r="BE762">
        <v>0</v>
      </c>
      <c r="BF762">
        <v>0</v>
      </c>
      <c r="BG762">
        <v>0</v>
      </c>
      <c r="BH762">
        <v>0</v>
      </c>
      <c r="BI762">
        <v>0</v>
      </c>
      <c r="BJ762">
        <v>0</v>
      </c>
      <c r="BK762">
        <v>0</v>
      </c>
      <c r="BL762">
        <v>0</v>
      </c>
      <c r="BM762">
        <v>0</v>
      </c>
      <c r="BN762">
        <v>0</v>
      </c>
      <c r="BO762">
        <v>0</v>
      </c>
      <c r="BP762">
        <v>0</v>
      </c>
      <c r="BQ762">
        <v>0</v>
      </c>
      <c r="BR762">
        <v>0</v>
      </c>
      <c r="BS762">
        <v>0</v>
      </c>
      <c r="BT762">
        <v>0</v>
      </c>
      <c r="BU762">
        <v>0</v>
      </c>
      <c r="BV762">
        <v>0</v>
      </c>
      <c r="BW762">
        <v>0</v>
      </c>
      <c r="CU762">
        <f>ROUND(AT762*Source!I456*AH762*AL762,2)</f>
        <v>0</v>
      </c>
      <c r="CV762">
        <f>ROUND(Y762*Source!I456,9)</f>
        <v>2.1962975999999998</v>
      </c>
      <c r="CW762">
        <v>0</v>
      </c>
      <c r="CX762">
        <f>ROUND(Y762*Source!I456,9)</f>
        <v>2.1962975999999998</v>
      </c>
      <c r="CY762">
        <f>AD762</f>
        <v>0</v>
      </c>
      <c r="CZ762">
        <f>AH762</f>
        <v>0</v>
      </c>
      <c r="DA762">
        <f>AL762</f>
        <v>1</v>
      </c>
      <c r="DB762">
        <f>ROUND((ROUND(AT762*CZ762,2)*1.15),6)</f>
        <v>0</v>
      </c>
      <c r="DC762">
        <f>ROUND((ROUND(AT762*AG762,2)*1.15),6)</f>
        <v>0</v>
      </c>
      <c r="DD762" t="s">
        <v>3</v>
      </c>
      <c r="DE762" t="s">
        <v>3</v>
      </c>
      <c r="DF762">
        <f t="shared" si="364"/>
        <v>0</v>
      </c>
      <c r="DG762">
        <f t="shared" si="332"/>
        <v>0</v>
      </c>
      <c r="DH762">
        <f t="shared" si="333"/>
        <v>0</v>
      </c>
      <c r="DI762">
        <f t="shared" si="334"/>
        <v>0</v>
      </c>
      <c r="DJ762">
        <f>DI762</f>
        <v>0</v>
      </c>
      <c r="DK762">
        <v>0</v>
      </c>
      <c r="DL762" t="s">
        <v>3</v>
      </c>
      <c r="DM762">
        <v>0</v>
      </c>
      <c r="DN762" t="s">
        <v>3</v>
      </c>
      <c r="DO762">
        <v>0</v>
      </c>
    </row>
    <row r="763" spans="1:119" x14ac:dyDescent="0.25">
      <c r="A763">
        <f>ROW(Source!A456)</f>
        <v>456</v>
      </c>
      <c r="B763">
        <v>75316143</v>
      </c>
      <c r="C763">
        <v>75318021</v>
      </c>
      <c r="D763">
        <v>65153288</v>
      </c>
      <c r="E763">
        <v>1</v>
      </c>
      <c r="F763">
        <v>1</v>
      </c>
      <c r="G763">
        <v>30570983</v>
      </c>
      <c r="H763">
        <v>2</v>
      </c>
      <c r="I763" t="s">
        <v>692</v>
      </c>
      <c r="J763" t="s">
        <v>693</v>
      </c>
      <c r="K763" t="s">
        <v>694</v>
      </c>
      <c r="L763">
        <v>1368</v>
      </c>
      <c r="N763">
        <v>1011</v>
      </c>
      <c r="O763" t="s">
        <v>695</v>
      </c>
      <c r="P763" t="s">
        <v>695</v>
      </c>
      <c r="Q763">
        <v>1</v>
      </c>
      <c r="W763">
        <v>0</v>
      </c>
      <c r="X763">
        <v>-7781208</v>
      </c>
      <c r="Y763">
        <f>(AT763*1.25)</f>
        <v>0.25</v>
      </c>
      <c r="AA763">
        <v>0</v>
      </c>
      <c r="AB763">
        <v>87.01</v>
      </c>
      <c r="AC763">
        <v>13.21</v>
      </c>
      <c r="AD763">
        <v>0</v>
      </c>
      <c r="AE763">
        <v>0</v>
      </c>
      <c r="AF763">
        <v>83.1</v>
      </c>
      <c r="AG763">
        <v>12.62</v>
      </c>
      <c r="AH763">
        <v>0</v>
      </c>
      <c r="AI763">
        <v>1</v>
      </c>
      <c r="AJ763">
        <v>1</v>
      </c>
      <c r="AK763">
        <v>1</v>
      </c>
      <c r="AL763">
        <v>1</v>
      </c>
      <c r="AM763">
        <v>2</v>
      </c>
      <c r="AN763">
        <v>0</v>
      </c>
      <c r="AO763">
        <v>1</v>
      </c>
      <c r="AP763">
        <v>1</v>
      </c>
      <c r="AQ763">
        <v>0</v>
      </c>
      <c r="AR763">
        <v>0</v>
      </c>
      <c r="AS763" t="s">
        <v>3</v>
      </c>
      <c r="AT763">
        <v>0.2</v>
      </c>
      <c r="AU763" t="s">
        <v>94</v>
      </c>
      <c r="AV763">
        <v>0</v>
      </c>
      <c r="AW763">
        <v>2</v>
      </c>
      <c r="AX763">
        <v>75318028</v>
      </c>
      <c r="AY763">
        <v>1</v>
      </c>
      <c r="AZ763">
        <v>0</v>
      </c>
      <c r="BA763">
        <v>743</v>
      </c>
      <c r="BB763">
        <v>0</v>
      </c>
      <c r="BC763">
        <v>0</v>
      </c>
      <c r="BD763">
        <v>0</v>
      </c>
      <c r="BE763">
        <v>0</v>
      </c>
      <c r="BF763">
        <v>0</v>
      </c>
      <c r="BG763">
        <v>0</v>
      </c>
      <c r="BH763">
        <v>0</v>
      </c>
      <c r="BI763">
        <v>0</v>
      </c>
      <c r="BJ763">
        <v>0</v>
      </c>
      <c r="BK763">
        <v>0</v>
      </c>
      <c r="BL763">
        <v>0</v>
      </c>
      <c r="BM763">
        <v>0</v>
      </c>
      <c r="BN763">
        <v>0</v>
      </c>
      <c r="BO763">
        <v>0</v>
      </c>
      <c r="BP763">
        <v>0</v>
      </c>
      <c r="BQ763">
        <v>0</v>
      </c>
      <c r="BR763">
        <v>0</v>
      </c>
      <c r="BS763">
        <v>0</v>
      </c>
      <c r="BT763">
        <v>0</v>
      </c>
      <c r="BU763">
        <v>0</v>
      </c>
      <c r="BV763">
        <v>0</v>
      </c>
      <c r="BW763">
        <v>0</v>
      </c>
      <c r="CV763">
        <v>0</v>
      </c>
      <c r="CW763">
        <f>ROUND(Y763*Source!I456*DO763,9)</f>
        <v>0</v>
      </c>
      <c r="CX763">
        <f>ROUND(Y763*Source!I456,9)</f>
        <v>4.1160000000000002E-2</v>
      </c>
      <c r="CY763">
        <f>AB763</f>
        <v>87.01</v>
      </c>
      <c r="CZ763">
        <f>AF763</f>
        <v>83.1</v>
      </c>
      <c r="DA763">
        <f>AJ763</f>
        <v>1</v>
      </c>
      <c r="DB763">
        <f>ROUND((ROUND(AT763*CZ763,2)*1.25),6)</f>
        <v>20.774999999999999</v>
      </c>
      <c r="DC763">
        <f>ROUND((ROUND(AT763*AG763,2)*1.25),6)</f>
        <v>3.15</v>
      </c>
      <c r="DD763" t="s">
        <v>3</v>
      </c>
      <c r="DE763" t="s">
        <v>3</v>
      </c>
      <c r="DF763">
        <f t="shared" si="364"/>
        <v>0</v>
      </c>
      <c r="DG763">
        <f t="shared" si="332"/>
        <v>3.42</v>
      </c>
      <c r="DH763">
        <f t="shared" si="333"/>
        <v>0.52</v>
      </c>
      <c r="DI763">
        <f t="shared" si="334"/>
        <v>0</v>
      </c>
      <c r="DJ763">
        <f>DG763</f>
        <v>3.42</v>
      </c>
      <c r="DK763">
        <v>0</v>
      </c>
      <c r="DL763" t="s">
        <v>3</v>
      </c>
      <c r="DM763">
        <v>0</v>
      </c>
      <c r="DN763" t="s">
        <v>3</v>
      </c>
      <c r="DO763">
        <v>0</v>
      </c>
    </row>
    <row r="764" spans="1:119" x14ac:dyDescent="0.25">
      <c r="A764">
        <f>ROW(Source!A456)</f>
        <v>456</v>
      </c>
      <c r="B764">
        <v>75316143</v>
      </c>
      <c r="C764">
        <v>75318021</v>
      </c>
      <c r="D764">
        <v>65152636</v>
      </c>
      <c r="E764">
        <v>1</v>
      </c>
      <c r="F764">
        <v>1</v>
      </c>
      <c r="G764">
        <v>30570983</v>
      </c>
      <c r="H764">
        <v>2</v>
      </c>
      <c r="I764" t="s">
        <v>732</v>
      </c>
      <c r="J764" t="s">
        <v>733</v>
      </c>
      <c r="K764" t="s">
        <v>734</v>
      </c>
      <c r="L764">
        <v>1368</v>
      </c>
      <c r="N764">
        <v>1011</v>
      </c>
      <c r="O764" t="s">
        <v>695</v>
      </c>
      <c r="P764" t="s">
        <v>695</v>
      </c>
      <c r="Q764">
        <v>1</v>
      </c>
      <c r="W764">
        <v>0</v>
      </c>
      <c r="X764">
        <v>922387863</v>
      </c>
      <c r="Y764">
        <f>(AT764*1.25)</f>
        <v>0.1875</v>
      </c>
      <c r="AA764">
        <v>0</v>
      </c>
      <c r="AB764">
        <v>187.59</v>
      </c>
      <c r="AC764">
        <v>17.73</v>
      </c>
      <c r="AD764">
        <v>0</v>
      </c>
      <c r="AE764">
        <v>0</v>
      </c>
      <c r="AF764">
        <v>179.17</v>
      </c>
      <c r="AG764">
        <v>16.93</v>
      </c>
      <c r="AH764">
        <v>0</v>
      </c>
      <c r="AI764">
        <v>1</v>
      </c>
      <c r="AJ764">
        <v>1</v>
      </c>
      <c r="AK764">
        <v>1</v>
      </c>
      <c r="AL764">
        <v>1</v>
      </c>
      <c r="AM764">
        <v>2</v>
      </c>
      <c r="AN764">
        <v>0</v>
      </c>
      <c r="AO764">
        <v>1</v>
      </c>
      <c r="AP764">
        <v>1</v>
      </c>
      <c r="AQ764">
        <v>0</v>
      </c>
      <c r="AR764">
        <v>0</v>
      </c>
      <c r="AS764" t="s">
        <v>3</v>
      </c>
      <c r="AT764">
        <v>0.15</v>
      </c>
      <c r="AU764" t="s">
        <v>94</v>
      </c>
      <c r="AV764">
        <v>0</v>
      </c>
      <c r="AW764">
        <v>2</v>
      </c>
      <c r="AX764">
        <v>75318029</v>
      </c>
      <c r="AY764">
        <v>1</v>
      </c>
      <c r="AZ764">
        <v>0</v>
      </c>
      <c r="BA764">
        <v>744</v>
      </c>
      <c r="BB764">
        <v>0</v>
      </c>
      <c r="BC764">
        <v>0</v>
      </c>
      <c r="BD764">
        <v>0</v>
      </c>
      <c r="BE764">
        <v>0</v>
      </c>
      <c r="BF764">
        <v>0</v>
      </c>
      <c r="BG764">
        <v>0</v>
      </c>
      <c r="BH764">
        <v>0</v>
      </c>
      <c r="BI764">
        <v>0</v>
      </c>
      <c r="BJ764">
        <v>0</v>
      </c>
      <c r="BK764">
        <v>0</v>
      </c>
      <c r="BL764">
        <v>0</v>
      </c>
      <c r="BM764">
        <v>0</v>
      </c>
      <c r="BN764">
        <v>0</v>
      </c>
      <c r="BO764">
        <v>0</v>
      </c>
      <c r="BP764">
        <v>0</v>
      </c>
      <c r="BQ764">
        <v>0</v>
      </c>
      <c r="BR764">
        <v>0</v>
      </c>
      <c r="BS764">
        <v>0</v>
      </c>
      <c r="BT764">
        <v>0</v>
      </c>
      <c r="BU764">
        <v>0</v>
      </c>
      <c r="BV764">
        <v>0</v>
      </c>
      <c r="BW764">
        <v>0</v>
      </c>
      <c r="CV764">
        <v>0</v>
      </c>
      <c r="CW764">
        <f>ROUND(Y764*Source!I456*DO764,9)</f>
        <v>0</v>
      </c>
      <c r="CX764">
        <f>ROUND(Y764*Source!I456,9)</f>
        <v>3.0870000000000002E-2</v>
      </c>
      <c r="CY764">
        <f>AB764</f>
        <v>187.59</v>
      </c>
      <c r="CZ764">
        <f>AF764</f>
        <v>179.17</v>
      </c>
      <c r="DA764">
        <f>AJ764</f>
        <v>1</v>
      </c>
      <c r="DB764">
        <f>ROUND((ROUND(AT764*CZ764,2)*1.25),6)</f>
        <v>33.6</v>
      </c>
      <c r="DC764">
        <f>ROUND((ROUND(AT764*AG764,2)*1.25),6)</f>
        <v>3.1749999999999998</v>
      </c>
      <c r="DD764" t="s">
        <v>3</v>
      </c>
      <c r="DE764" t="s">
        <v>3</v>
      </c>
      <c r="DF764">
        <f t="shared" si="364"/>
        <v>0</v>
      </c>
      <c r="DG764">
        <f t="shared" si="332"/>
        <v>5.53</v>
      </c>
      <c r="DH764">
        <f t="shared" si="333"/>
        <v>0.52</v>
      </c>
      <c r="DI764">
        <f t="shared" si="334"/>
        <v>0</v>
      </c>
      <c r="DJ764">
        <f>DG764</f>
        <v>5.53</v>
      </c>
      <c r="DK764">
        <v>0</v>
      </c>
      <c r="DL764" t="s">
        <v>3</v>
      </c>
      <c r="DM764">
        <v>0</v>
      </c>
      <c r="DN764" t="s">
        <v>3</v>
      </c>
      <c r="DO764">
        <v>0</v>
      </c>
    </row>
    <row r="765" spans="1:119" x14ac:dyDescent="0.25">
      <c r="A765">
        <f>ROW(Source!A456)</f>
        <v>456</v>
      </c>
      <c r="B765">
        <v>75316143</v>
      </c>
      <c r="C765">
        <v>75318021</v>
      </c>
      <c r="D765">
        <v>31111339</v>
      </c>
      <c r="E765">
        <v>1</v>
      </c>
      <c r="F765">
        <v>1</v>
      </c>
      <c r="G765">
        <v>30570983</v>
      </c>
      <c r="H765">
        <v>3</v>
      </c>
      <c r="I765" t="s">
        <v>735</v>
      </c>
      <c r="J765" t="s">
        <v>736</v>
      </c>
      <c r="K765" t="s">
        <v>737</v>
      </c>
      <c r="L765">
        <v>1348</v>
      </c>
      <c r="N765">
        <v>1009</v>
      </c>
      <c r="O765" t="s">
        <v>137</v>
      </c>
      <c r="P765" t="s">
        <v>137</v>
      </c>
      <c r="Q765">
        <v>1000</v>
      </c>
      <c r="W765">
        <v>0</v>
      </c>
      <c r="X765">
        <v>-1454042526</v>
      </c>
      <c r="Y765">
        <f>AT765</f>
        <v>2.8000000000000001E-2</v>
      </c>
      <c r="AA765">
        <v>9450.39</v>
      </c>
      <c r="AB765">
        <v>0</v>
      </c>
      <c r="AC765">
        <v>0</v>
      </c>
      <c r="AD765">
        <v>0</v>
      </c>
      <c r="AE765">
        <v>9246.9599999999991</v>
      </c>
      <c r="AF765">
        <v>0</v>
      </c>
      <c r="AG765">
        <v>0</v>
      </c>
      <c r="AH765">
        <v>0</v>
      </c>
      <c r="AI765">
        <v>1</v>
      </c>
      <c r="AJ765">
        <v>1</v>
      </c>
      <c r="AK765">
        <v>1</v>
      </c>
      <c r="AL765">
        <v>1</v>
      </c>
      <c r="AM765">
        <v>2</v>
      </c>
      <c r="AN765">
        <v>0</v>
      </c>
      <c r="AO765">
        <v>1</v>
      </c>
      <c r="AP765">
        <v>1</v>
      </c>
      <c r="AQ765">
        <v>0</v>
      </c>
      <c r="AR765">
        <v>0</v>
      </c>
      <c r="AS765" t="s">
        <v>3</v>
      </c>
      <c r="AT765">
        <v>2.8000000000000001E-2</v>
      </c>
      <c r="AU765" t="s">
        <v>3</v>
      </c>
      <c r="AV765">
        <v>0</v>
      </c>
      <c r="AW765">
        <v>2</v>
      </c>
      <c r="AX765">
        <v>75318031</v>
      </c>
      <c r="AY765">
        <v>1</v>
      </c>
      <c r="AZ765">
        <v>0</v>
      </c>
      <c r="BA765">
        <v>746</v>
      </c>
      <c r="BB765">
        <v>0</v>
      </c>
      <c r="BC765">
        <v>0</v>
      </c>
      <c r="BD765">
        <v>0</v>
      </c>
      <c r="BE765">
        <v>0</v>
      </c>
      <c r="BF765">
        <v>0</v>
      </c>
      <c r="BG765">
        <v>0</v>
      </c>
      <c r="BH765">
        <v>0</v>
      </c>
      <c r="BI765">
        <v>0</v>
      </c>
      <c r="BJ765">
        <v>0</v>
      </c>
      <c r="BK765">
        <v>0</v>
      </c>
      <c r="BL765">
        <v>0</v>
      </c>
      <c r="BM765">
        <v>0</v>
      </c>
      <c r="BN765">
        <v>0</v>
      </c>
      <c r="BO765">
        <v>0</v>
      </c>
      <c r="BP765">
        <v>0</v>
      </c>
      <c r="BQ765">
        <v>0</v>
      </c>
      <c r="BR765">
        <v>0</v>
      </c>
      <c r="BS765">
        <v>0</v>
      </c>
      <c r="BT765">
        <v>0</v>
      </c>
      <c r="BU765">
        <v>0</v>
      </c>
      <c r="BV765">
        <v>0</v>
      </c>
      <c r="BW765">
        <v>0</v>
      </c>
      <c r="CV765">
        <v>0</v>
      </c>
      <c r="CW765">
        <v>0</v>
      </c>
      <c r="CX765">
        <f>ROUND(Y765*Source!I456,9)</f>
        <v>4.60992E-3</v>
      </c>
      <c r="CY765">
        <f>AA765</f>
        <v>9450.39</v>
      </c>
      <c r="CZ765">
        <f>AE765</f>
        <v>9246.9599999999991</v>
      </c>
      <c r="DA765">
        <f>AI765</f>
        <v>1</v>
      </c>
      <c r="DB765">
        <f>ROUND(ROUND(AT765*CZ765,2),6)</f>
        <v>258.91000000000003</v>
      </c>
      <c r="DC765">
        <f>ROUND(ROUND(AT765*AG765,2),6)</f>
        <v>0</v>
      </c>
      <c r="DD765" t="s">
        <v>3</v>
      </c>
      <c r="DE765" t="s">
        <v>3</v>
      </c>
      <c r="DF765">
        <f t="shared" si="364"/>
        <v>42.63</v>
      </c>
      <c r="DG765">
        <f t="shared" si="332"/>
        <v>0</v>
      </c>
      <c r="DH765">
        <f t="shared" si="333"/>
        <v>0</v>
      </c>
      <c r="DI765">
        <f t="shared" si="334"/>
        <v>0</v>
      </c>
      <c r="DJ765">
        <f>DF765</f>
        <v>42.63</v>
      </c>
      <c r="DK765">
        <v>0</v>
      </c>
      <c r="DL765" t="s">
        <v>3</v>
      </c>
      <c r="DM765">
        <v>0</v>
      </c>
      <c r="DN765" t="s">
        <v>3</v>
      </c>
      <c r="DO765">
        <v>0</v>
      </c>
    </row>
    <row r="766" spans="1:119" x14ac:dyDescent="0.25">
      <c r="A766">
        <f>ROW(Source!A456)</f>
        <v>456</v>
      </c>
      <c r="B766">
        <v>75316143</v>
      </c>
      <c r="C766">
        <v>75318021</v>
      </c>
      <c r="D766">
        <v>64821353</v>
      </c>
      <c r="E766">
        <v>1</v>
      </c>
      <c r="F766">
        <v>1</v>
      </c>
      <c r="G766">
        <v>30570983</v>
      </c>
      <c r="H766">
        <v>3</v>
      </c>
      <c r="I766" t="s">
        <v>177</v>
      </c>
      <c r="J766" t="s">
        <v>179</v>
      </c>
      <c r="K766" t="s">
        <v>178</v>
      </c>
      <c r="L766">
        <v>1348</v>
      </c>
      <c r="N766">
        <v>1009</v>
      </c>
      <c r="O766" t="s">
        <v>137</v>
      </c>
      <c r="P766" t="s">
        <v>137</v>
      </c>
      <c r="Q766">
        <v>1000</v>
      </c>
      <c r="W766">
        <v>0</v>
      </c>
      <c r="X766">
        <v>-1249988433</v>
      </c>
      <c r="Y766">
        <f>AT766</f>
        <v>1</v>
      </c>
      <c r="AA766">
        <v>31931.98</v>
      </c>
      <c r="AB766">
        <v>0</v>
      </c>
      <c r="AC766">
        <v>0</v>
      </c>
      <c r="AD766">
        <v>0</v>
      </c>
      <c r="AE766">
        <v>9733.52</v>
      </c>
      <c r="AF766">
        <v>0</v>
      </c>
      <c r="AG766">
        <v>0</v>
      </c>
      <c r="AH766">
        <v>0</v>
      </c>
      <c r="AI766">
        <v>3.21</v>
      </c>
      <c r="AJ766">
        <v>1</v>
      </c>
      <c r="AK766">
        <v>1</v>
      </c>
      <c r="AL766">
        <v>1</v>
      </c>
      <c r="AM766">
        <v>-2</v>
      </c>
      <c r="AN766">
        <v>0</v>
      </c>
      <c r="AO766">
        <v>0</v>
      </c>
      <c r="AP766">
        <v>1</v>
      </c>
      <c r="AQ766">
        <v>0</v>
      </c>
      <c r="AR766">
        <v>0</v>
      </c>
      <c r="AS766" t="s">
        <v>3</v>
      </c>
      <c r="AT766">
        <v>1</v>
      </c>
      <c r="AU766" t="s">
        <v>3</v>
      </c>
      <c r="AV766">
        <v>0</v>
      </c>
      <c r="AW766">
        <v>1</v>
      </c>
      <c r="AX766">
        <v>-1</v>
      </c>
      <c r="AY766">
        <v>0</v>
      </c>
      <c r="AZ766">
        <v>0</v>
      </c>
      <c r="BA766" t="s">
        <v>3</v>
      </c>
      <c r="BB766">
        <v>0</v>
      </c>
      <c r="BC766">
        <v>0</v>
      </c>
      <c r="BD766">
        <v>0</v>
      </c>
      <c r="BE766">
        <v>0</v>
      </c>
      <c r="BF766">
        <v>0</v>
      </c>
      <c r="BG766">
        <v>0</v>
      </c>
      <c r="BH766">
        <v>0</v>
      </c>
      <c r="BI766">
        <v>0</v>
      </c>
      <c r="BJ766">
        <v>0</v>
      </c>
      <c r="BK766">
        <v>0</v>
      </c>
      <c r="BL766">
        <v>0</v>
      </c>
      <c r="BM766">
        <v>0</v>
      </c>
      <c r="BN766">
        <v>0</v>
      </c>
      <c r="BO766">
        <v>0</v>
      </c>
      <c r="BP766">
        <v>0</v>
      </c>
      <c r="BQ766">
        <v>0</v>
      </c>
      <c r="BR766">
        <v>0</v>
      </c>
      <c r="BS766">
        <v>0</v>
      </c>
      <c r="BT766">
        <v>0</v>
      </c>
      <c r="BU766">
        <v>0</v>
      </c>
      <c r="BV766">
        <v>0</v>
      </c>
      <c r="BW766">
        <v>0</v>
      </c>
      <c r="CV766">
        <v>0</v>
      </c>
      <c r="CW766">
        <v>0</v>
      </c>
      <c r="CX766">
        <f>ROUND(Y766*Source!I456,9)</f>
        <v>0.16464000000000001</v>
      </c>
      <c r="CY766">
        <f>AA766</f>
        <v>31931.98</v>
      </c>
      <c r="CZ766">
        <f>AE766</f>
        <v>9733.52</v>
      </c>
      <c r="DA766">
        <f>AI766</f>
        <v>3.21</v>
      </c>
      <c r="DB766">
        <f>ROUND(ROUND(AT766*CZ766,2),6)</f>
        <v>9733.52</v>
      </c>
      <c r="DC766">
        <f>ROUND(ROUND(AT766*AG766,2),6)</f>
        <v>0</v>
      </c>
      <c r="DD766" t="s">
        <v>3</v>
      </c>
      <c r="DE766" t="s">
        <v>3</v>
      </c>
      <c r="DF766">
        <f>ROUND(ROUND(AE766*AI766,2)*CX766,2)</f>
        <v>5144.1099999999997</v>
      </c>
      <c r="DG766">
        <f t="shared" si="332"/>
        <v>0</v>
      </c>
      <c r="DH766">
        <f t="shared" si="333"/>
        <v>0</v>
      </c>
      <c r="DI766">
        <f t="shared" si="334"/>
        <v>0</v>
      </c>
      <c r="DJ766">
        <f>DF766</f>
        <v>5144.1099999999997</v>
      </c>
      <c r="DK766">
        <v>0</v>
      </c>
      <c r="DL766" t="s">
        <v>3</v>
      </c>
      <c r="DM766">
        <v>0</v>
      </c>
      <c r="DN766" t="s">
        <v>3</v>
      </c>
      <c r="DO766">
        <v>0</v>
      </c>
    </row>
    <row r="767" spans="1:119" x14ac:dyDescent="0.25">
      <c r="A767">
        <f>ROW(Source!A459)</f>
        <v>459</v>
      </c>
      <c r="B767">
        <v>75316141</v>
      </c>
      <c r="C767">
        <v>75318033</v>
      </c>
      <c r="D767">
        <v>44573642</v>
      </c>
      <c r="E767">
        <v>30570983</v>
      </c>
      <c r="F767">
        <v>1</v>
      </c>
      <c r="G767">
        <v>30570983</v>
      </c>
      <c r="H767">
        <v>1</v>
      </c>
      <c r="I767" t="s">
        <v>678</v>
      </c>
      <c r="J767" t="s">
        <v>3</v>
      </c>
      <c r="K767" t="s">
        <v>679</v>
      </c>
      <c r="L767">
        <v>1191</v>
      </c>
      <c r="N767">
        <v>1013</v>
      </c>
      <c r="O767" t="s">
        <v>680</v>
      </c>
      <c r="P767" t="s">
        <v>680</v>
      </c>
      <c r="Q767">
        <v>1</v>
      </c>
      <c r="W767">
        <v>0</v>
      </c>
      <c r="X767">
        <v>476480486</v>
      </c>
      <c r="Y767">
        <f>(AT767*1.15)</f>
        <v>21.849999999999998</v>
      </c>
      <c r="AA767">
        <v>0</v>
      </c>
      <c r="AB767">
        <v>0</v>
      </c>
      <c r="AC767">
        <v>0</v>
      </c>
      <c r="AD767">
        <v>0</v>
      </c>
      <c r="AE767">
        <v>0</v>
      </c>
      <c r="AF767">
        <v>0</v>
      </c>
      <c r="AG767">
        <v>0</v>
      </c>
      <c r="AH767">
        <v>0</v>
      </c>
      <c r="AI767">
        <v>1</v>
      </c>
      <c r="AJ767">
        <v>1</v>
      </c>
      <c r="AK767">
        <v>1</v>
      </c>
      <c r="AL767">
        <v>1</v>
      </c>
      <c r="AM767">
        <v>5</v>
      </c>
      <c r="AN767">
        <v>0</v>
      </c>
      <c r="AO767">
        <v>1</v>
      </c>
      <c r="AP767">
        <v>1</v>
      </c>
      <c r="AQ767">
        <v>0</v>
      </c>
      <c r="AR767">
        <v>0</v>
      </c>
      <c r="AS767" t="s">
        <v>3</v>
      </c>
      <c r="AT767">
        <v>19</v>
      </c>
      <c r="AU767" t="s">
        <v>95</v>
      </c>
      <c r="AV767">
        <v>1</v>
      </c>
      <c r="AW767">
        <v>2</v>
      </c>
      <c r="AX767">
        <v>75318040</v>
      </c>
      <c r="AY767">
        <v>1</v>
      </c>
      <c r="AZ767">
        <v>2048</v>
      </c>
      <c r="BA767">
        <v>747</v>
      </c>
      <c r="BB767">
        <v>0</v>
      </c>
      <c r="BC767">
        <v>0</v>
      </c>
      <c r="BD767">
        <v>0</v>
      </c>
      <c r="BE767">
        <v>0</v>
      </c>
      <c r="BF767">
        <v>0</v>
      </c>
      <c r="BG767">
        <v>0</v>
      </c>
      <c r="BH767">
        <v>0</v>
      </c>
      <c r="BI767">
        <v>0</v>
      </c>
      <c r="BJ767">
        <v>0</v>
      </c>
      <c r="BK767">
        <v>0</v>
      </c>
      <c r="BL767">
        <v>0</v>
      </c>
      <c r="BM767">
        <v>0</v>
      </c>
      <c r="BN767">
        <v>0</v>
      </c>
      <c r="BO767">
        <v>0</v>
      </c>
      <c r="BP767">
        <v>0</v>
      </c>
      <c r="BQ767">
        <v>0</v>
      </c>
      <c r="BR767">
        <v>0</v>
      </c>
      <c r="BS767">
        <v>0</v>
      </c>
      <c r="BT767">
        <v>0</v>
      </c>
      <c r="BU767">
        <v>0</v>
      </c>
      <c r="BV767">
        <v>0</v>
      </c>
      <c r="BW767">
        <v>0</v>
      </c>
      <c r="CU767">
        <f>ROUND(AT767*Source!I459*AH767*AL767,2)</f>
        <v>0</v>
      </c>
      <c r="CV767">
        <f>ROUND(Y767*Source!I459,9)</f>
        <v>27.151683999999999</v>
      </c>
      <c r="CW767">
        <v>0</v>
      </c>
      <c r="CX767">
        <f>ROUND(Y767*Source!I459,9)</f>
        <v>27.151683999999999</v>
      </c>
      <c r="CY767">
        <f>AD767</f>
        <v>0</v>
      </c>
      <c r="CZ767">
        <f>AH767</f>
        <v>0</v>
      </c>
      <c r="DA767">
        <f>AL767</f>
        <v>1</v>
      </c>
      <c r="DB767">
        <f>ROUND((ROUND(AT767*CZ767,2)*1.15),6)</f>
        <v>0</v>
      </c>
      <c r="DC767">
        <f>ROUND((ROUND(AT767*AG767,2)*1.15),6)</f>
        <v>0</v>
      </c>
      <c r="DD767" t="s">
        <v>3</v>
      </c>
      <c r="DE767" t="s">
        <v>3</v>
      </c>
      <c r="DF767">
        <f t="shared" ref="DF767:DF801" si="365">ROUND(ROUND(AE767,2)*CX767,2)</f>
        <v>0</v>
      </c>
      <c r="DG767">
        <f t="shared" si="332"/>
        <v>0</v>
      </c>
      <c r="DH767">
        <f t="shared" si="333"/>
        <v>0</v>
      </c>
      <c r="DI767">
        <f t="shared" si="334"/>
        <v>0</v>
      </c>
      <c r="DJ767">
        <f>DI767</f>
        <v>0</v>
      </c>
      <c r="DK767">
        <v>0</v>
      </c>
      <c r="DL767" t="s">
        <v>3</v>
      </c>
      <c r="DM767">
        <v>0</v>
      </c>
      <c r="DN767" t="s">
        <v>3</v>
      </c>
      <c r="DO767">
        <v>0</v>
      </c>
    </row>
    <row r="768" spans="1:119" x14ac:dyDescent="0.25">
      <c r="A768">
        <f>ROW(Source!A459)</f>
        <v>459</v>
      </c>
      <c r="B768">
        <v>75316141</v>
      </c>
      <c r="C768">
        <v>75318033</v>
      </c>
      <c r="D768">
        <v>65153288</v>
      </c>
      <c r="E768">
        <v>1</v>
      </c>
      <c r="F768">
        <v>1</v>
      </c>
      <c r="G768">
        <v>30570983</v>
      </c>
      <c r="H768">
        <v>2</v>
      </c>
      <c r="I768" t="s">
        <v>692</v>
      </c>
      <c r="J768" t="s">
        <v>693</v>
      </c>
      <c r="K768" t="s">
        <v>694</v>
      </c>
      <c r="L768">
        <v>1368</v>
      </c>
      <c r="N768">
        <v>1011</v>
      </c>
      <c r="O768" t="s">
        <v>695</v>
      </c>
      <c r="P768" t="s">
        <v>695</v>
      </c>
      <c r="Q768">
        <v>1</v>
      </c>
      <c r="W768">
        <v>0</v>
      </c>
      <c r="X768">
        <v>-7781208</v>
      </c>
      <c r="Y768">
        <f>(AT768*1.25)</f>
        <v>0.3125</v>
      </c>
      <c r="AA768">
        <v>0</v>
      </c>
      <c r="AB768">
        <v>83.1</v>
      </c>
      <c r="AC768">
        <v>12.62</v>
      </c>
      <c r="AD768">
        <v>0</v>
      </c>
      <c r="AE768">
        <v>0</v>
      </c>
      <c r="AF768">
        <v>83.1</v>
      </c>
      <c r="AG768">
        <v>12.62</v>
      </c>
      <c r="AH768">
        <v>0</v>
      </c>
      <c r="AI768">
        <v>1</v>
      </c>
      <c r="AJ768">
        <v>1</v>
      </c>
      <c r="AK768">
        <v>1</v>
      </c>
      <c r="AL768">
        <v>1</v>
      </c>
      <c r="AM768">
        <v>-2</v>
      </c>
      <c r="AN768">
        <v>0</v>
      </c>
      <c r="AO768">
        <v>1</v>
      </c>
      <c r="AP768">
        <v>1</v>
      </c>
      <c r="AQ768">
        <v>0</v>
      </c>
      <c r="AR768">
        <v>0</v>
      </c>
      <c r="AS768" t="s">
        <v>3</v>
      </c>
      <c r="AT768">
        <v>0.25</v>
      </c>
      <c r="AU768" t="s">
        <v>94</v>
      </c>
      <c r="AV768">
        <v>0</v>
      </c>
      <c r="AW768">
        <v>2</v>
      </c>
      <c r="AX768">
        <v>75318041</v>
      </c>
      <c r="AY768">
        <v>1</v>
      </c>
      <c r="AZ768">
        <v>0</v>
      </c>
      <c r="BA768">
        <v>748</v>
      </c>
      <c r="BB768">
        <v>0</v>
      </c>
      <c r="BC768">
        <v>0</v>
      </c>
      <c r="BD768">
        <v>0</v>
      </c>
      <c r="BE768">
        <v>0</v>
      </c>
      <c r="BF768">
        <v>0</v>
      </c>
      <c r="BG768">
        <v>0</v>
      </c>
      <c r="BH768">
        <v>0</v>
      </c>
      <c r="BI768">
        <v>0</v>
      </c>
      <c r="BJ768">
        <v>0</v>
      </c>
      <c r="BK768">
        <v>0</v>
      </c>
      <c r="BL768">
        <v>0</v>
      </c>
      <c r="BM768">
        <v>0</v>
      </c>
      <c r="BN768">
        <v>0</v>
      </c>
      <c r="BO768">
        <v>0</v>
      </c>
      <c r="BP768">
        <v>0</v>
      </c>
      <c r="BQ768">
        <v>0</v>
      </c>
      <c r="BR768">
        <v>0</v>
      </c>
      <c r="BS768">
        <v>0</v>
      </c>
      <c r="BT768">
        <v>0</v>
      </c>
      <c r="BU768">
        <v>0</v>
      </c>
      <c r="BV768">
        <v>0</v>
      </c>
      <c r="BW768">
        <v>0</v>
      </c>
      <c r="CV768">
        <v>0</v>
      </c>
      <c r="CW768">
        <f>ROUND(Y768*Source!I459*DO768,9)</f>
        <v>0</v>
      </c>
      <c r="CX768">
        <f>ROUND(Y768*Source!I459,9)</f>
        <v>0.38832499999999998</v>
      </c>
      <c r="CY768">
        <f>AB768</f>
        <v>83.1</v>
      </c>
      <c r="CZ768">
        <f>AF768</f>
        <v>83.1</v>
      </c>
      <c r="DA768">
        <f>AJ768</f>
        <v>1</v>
      </c>
      <c r="DB768">
        <f>ROUND((ROUND(AT768*CZ768,2)*1.25),6)</f>
        <v>25.975000000000001</v>
      </c>
      <c r="DC768">
        <f>ROUND((ROUND(AT768*AG768,2)*1.25),6)</f>
        <v>3.95</v>
      </c>
      <c r="DD768" t="s">
        <v>3</v>
      </c>
      <c r="DE768" t="s">
        <v>3</v>
      </c>
      <c r="DF768">
        <f t="shared" si="365"/>
        <v>0</v>
      </c>
      <c r="DG768">
        <f t="shared" si="332"/>
        <v>32.270000000000003</v>
      </c>
      <c r="DH768">
        <f t="shared" si="333"/>
        <v>4.9000000000000004</v>
      </c>
      <c r="DI768">
        <f t="shared" si="334"/>
        <v>0</v>
      </c>
      <c r="DJ768">
        <f>DG768</f>
        <v>32.270000000000003</v>
      </c>
      <c r="DK768">
        <v>0</v>
      </c>
      <c r="DL768" t="s">
        <v>3</v>
      </c>
      <c r="DM768">
        <v>0</v>
      </c>
      <c r="DN768" t="s">
        <v>3</v>
      </c>
      <c r="DO768">
        <v>0</v>
      </c>
    </row>
    <row r="769" spans="1:119" x14ac:dyDescent="0.25">
      <c r="A769">
        <f>ROW(Source!A459)</f>
        <v>459</v>
      </c>
      <c r="B769">
        <v>75316141</v>
      </c>
      <c r="C769">
        <v>75318033</v>
      </c>
      <c r="D769">
        <v>65152808</v>
      </c>
      <c r="E769">
        <v>1</v>
      </c>
      <c r="F769">
        <v>1</v>
      </c>
      <c r="G769">
        <v>30570983</v>
      </c>
      <c r="H769">
        <v>2</v>
      </c>
      <c r="I769" t="s">
        <v>738</v>
      </c>
      <c r="J769" t="s">
        <v>739</v>
      </c>
      <c r="K769" t="s">
        <v>740</v>
      </c>
      <c r="L769">
        <v>1368</v>
      </c>
      <c r="N769">
        <v>1011</v>
      </c>
      <c r="O769" t="s">
        <v>695</v>
      </c>
      <c r="P769" t="s">
        <v>695</v>
      </c>
      <c r="Q769">
        <v>1</v>
      </c>
      <c r="W769">
        <v>0</v>
      </c>
      <c r="X769">
        <v>-745462276</v>
      </c>
      <c r="Y769">
        <f>(AT769*1.25)</f>
        <v>5.4625000000000004</v>
      </c>
      <c r="AA769">
        <v>0</v>
      </c>
      <c r="AB769">
        <v>12.32</v>
      </c>
      <c r="AC769">
        <v>0</v>
      </c>
      <c r="AD769">
        <v>0</v>
      </c>
      <c r="AE769">
        <v>0</v>
      </c>
      <c r="AF769">
        <v>12.32</v>
      </c>
      <c r="AG769">
        <v>0</v>
      </c>
      <c r="AH769">
        <v>0</v>
      </c>
      <c r="AI769">
        <v>1</v>
      </c>
      <c r="AJ769">
        <v>1</v>
      </c>
      <c r="AK769">
        <v>1</v>
      </c>
      <c r="AL769">
        <v>1</v>
      </c>
      <c r="AM769">
        <v>-2</v>
      </c>
      <c r="AN769">
        <v>0</v>
      </c>
      <c r="AO769">
        <v>1</v>
      </c>
      <c r="AP769">
        <v>1</v>
      </c>
      <c r="AQ769">
        <v>0</v>
      </c>
      <c r="AR769">
        <v>0</v>
      </c>
      <c r="AS769" t="s">
        <v>3</v>
      </c>
      <c r="AT769">
        <v>4.37</v>
      </c>
      <c r="AU769" t="s">
        <v>94</v>
      </c>
      <c r="AV769">
        <v>0</v>
      </c>
      <c r="AW769">
        <v>2</v>
      </c>
      <c r="AX769">
        <v>75318042</v>
      </c>
      <c r="AY769">
        <v>1</v>
      </c>
      <c r="AZ769">
        <v>0</v>
      </c>
      <c r="BA769">
        <v>749</v>
      </c>
      <c r="BB769">
        <v>0</v>
      </c>
      <c r="BC769">
        <v>0</v>
      </c>
      <c r="BD769">
        <v>0</v>
      </c>
      <c r="BE769">
        <v>0</v>
      </c>
      <c r="BF769">
        <v>0</v>
      </c>
      <c r="BG769">
        <v>0</v>
      </c>
      <c r="BH769">
        <v>0</v>
      </c>
      <c r="BI769">
        <v>0</v>
      </c>
      <c r="BJ769">
        <v>0</v>
      </c>
      <c r="BK769">
        <v>0</v>
      </c>
      <c r="BL769">
        <v>0</v>
      </c>
      <c r="BM769">
        <v>0</v>
      </c>
      <c r="BN769">
        <v>0</v>
      </c>
      <c r="BO769">
        <v>0</v>
      </c>
      <c r="BP769">
        <v>0</v>
      </c>
      <c r="BQ769">
        <v>0</v>
      </c>
      <c r="BR769">
        <v>0</v>
      </c>
      <c r="BS769">
        <v>0</v>
      </c>
      <c r="BT769">
        <v>0</v>
      </c>
      <c r="BU769">
        <v>0</v>
      </c>
      <c r="BV769">
        <v>0</v>
      </c>
      <c r="BW769">
        <v>0</v>
      </c>
      <c r="CV769">
        <v>0</v>
      </c>
      <c r="CW769">
        <f>ROUND(Y769*Source!I459*DO769,9)</f>
        <v>0</v>
      </c>
      <c r="CX769">
        <f>ROUND(Y769*Source!I459,9)</f>
        <v>6.7879209999999999</v>
      </c>
      <c r="CY769">
        <f>AB769</f>
        <v>12.32</v>
      </c>
      <c r="CZ769">
        <f>AF769</f>
        <v>12.32</v>
      </c>
      <c r="DA769">
        <f>AJ769</f>
        <v>1</v>
      </c>
      <c r="DB769">
        <f>ROUND((ROUND(AT769*CZ769,2)*1.25),6)</f>
        <v>67.3</v>
      </c>
      <c r="DC769">
        <f>ROUND((ROUND(AT769*AG769,2)*1.25),6)</f>
        <v>0</v>
      </c>
      <c r="DD769" t="s">
        <v>3</v>
      </c>
      <c r="DE769" t="s">
        <v>3</v>
      </c>
      <c r="DF769">
        <f t="shared" si="365"/>
        <v>0</v>
      </c>
      <c r="DG769">
        <f t="shared" ref="DG769:DG832" si="366">ROUND(ROUND(AF769,2)*CX769,2)</f>
        <v>83.63</v>
      </c>
      <c r="DH769">
        <f t="shared" ref="DH769:DH832" si="367">ROUND(ROUND(AG769,2)*CX769,2)</f>
        <v>0</v>
      </c>
      <c r="DI769">
        <f t="shared" ref="DI769:DI832" si="368">ROUND(ROUND(AH769,2)*CX769,2)</f>
        <v>0</v>
      </c>
      <c r="DJ769">
        <f>DG769</f>
        <v>83.63</v>
      </c>
      <c r="DK769">
        <v>0</v>
      </c>
      <c r="DL769" t="s">
        <v>3</v>
      </c>
      <c r="DM769">
        <v>0</v>
      </c>
      <c r="DN769" t="s">
        <v>3</v>
      </c>
      <c r="DO769">
        <v>0</v>
      </c>
    </row>
    <row r="770" spans="1:119" x14ac:dyDescent="0.25">
      <c r="A770">
        <f>ROW(Source!A459)</f>
        <v>459</v>
      </c>
      <c r="B770">
        <v>75316141</v>
      </c>
      <c r="C770">
        <v>75318033</v>
      </c>
      <c r="D770">
        <v>31110826</v>
      </c>
      <c r="E770">
        <v>1</v>
      </c>
      <c r="F770">
        <v>1</v>
      </c>
      <c r="G770">
        <v>30570983</v>
      </c>
      <c r="H770">
        <v>3</v>
      </c>
      <c r="I770" t="s">
        <v>741</v>
      </c>
      <c r="J770" t="s">
        <v>742</v>
      </c>
      <c r="K770" t="s">
        <v>743</v>
      </c>
      <c r="L770">
        <v>1348</v>
      </c>
      <c r="N770">
        <v>1009</v>
      </c>
      <c r="O770" t="s">
        <v>137</v>
      </c>
      <c r="P770" t="s">
        <v>137</v>
      </c>
      <c r="Q770">
        <v>1000</v>
      </c>
      <c r="W770">
        <v>0</v>
      </c>
      <c r="X770">
        <v>-1367681090</v>
      </c>
      <c r="Y770">
        <f>AT770</f>
        <v>5.5E-2</v>
      </c>
      <c r="AA770">
        <v>7359.71</v>
      </c>
      <c r="AB770">
        <v>0</v>
      </c>
      <c r="AC770">
        <v>0</v>
      </c>
      <c r="AD770">
        <v>0</v>
      </c>
      <c r="AE770">
        <v>7359.71</v>
      </c>
      <c r="AF770">
        <v>0</v>
      </c>
      <c r="AG770">
        <v>0</v>
      </c>
      <c r="AH770">
        <v>0</v>
      </c>
      <c r="AI770">
        <v>1</v>
      </c>
      <c r="AJ770">
        <v>1</v>
      </c>
      <c r="AK770">
        <v>1</v>
      </c>
      <c r="AL770">
        <v>1</v>
      </c>
      <c r="AM770">
        <v>-2</v>
      </c>
      <c r="AN770">
        <v>0</v>
      </c>
      <c r="AO770">
        <v>1</v>
      </c>
      <c r="AP770">
        <v>1</v>
      </c>
      <c r="AQ770">
        <v>0</v>
      </c>
      <c r="AR770">
        <v>0</v>
      </c>
      <c r="AS770" t="s">
        <v>3</v>
      </c>
      <c r="AT770">
        <v>5.5E-2</v>
      </c>
      <c r="AU770" t="s">
        <v>3</v>
      </c>
      <c r="AV770">
        <v>0</v>
      </c>
      <c r="AW770">
        <v>2</v>
      </c>
      <c r="AX770">
        <v>75318043</v>
      </c>
      <c r="AY770">
        <v>1</v>
      </c>
      <c r="AZ770">
        <v>0</v>
      </c>
      <c r="BA770">
        <v>750</v>
      </c>
      <c r="BB770">
        <v>0</v>
      </c>
      <c r="BC770">
        <v>0</v>
      </c>
      <c r="BD770">
        <v>0</v>
      </c>
      <c r="BE770">
        <v>0</v>
      </c>
      <c r="BF770">
        <v>0</v>
      </c>
      <c r="BG770">
        <v>0</v>
      </c>
      <c r="BH770">
        <v>0</v>
      </c>
      <c r="BI770">
        <v>0</v>
      </c>
      <c r="BJ770">
        <v>0</v>
      </c>
      <c r="BK770">
        <v>0</v>
      </c>
      <c r="BL770">
        <v>0</v>
      </c>
      <c r="BM770">
        <v>0</v>
      </c>
      <c r="BN770">
        <v>0</v>
      </c>
      <c r="BO770">
        <v>0</v>
      </c>
      <c r="BP770">
        <v>0</v>
      </c>
      <c r="BQ770">
        <v>0</v>
      </c>
      <c r="BR770">
        <v>0</v>
      </c>
      <c r="BS770">
        <v>0</v>
      </c>
      <c r="BT770">
        <v>0</v>
      </c>
      <c r="BU770">
        <v>0</v>
      </c>
      <c r="BV770">
        <v>0</v>
      </c>
      <c r="BW770">
        <v>0</v>
      </c>
      <c r="CV770">
        <v>0</v>
      </c>
      <c r="CW770">
        <v>0</v>
      </c>
      <c r="CX770">
        <f>ROUND(Y770*Source!I459,9)</f>
        <v>6.8345199999999995E-2</v>
      </c>
      <c r="CY770">
        <f>AA770</f>
        <v>7359.71</v>
      </c>
      <c r="CZ770">
        <f>AE770</f>
        <v>7359.71</v>
      </c>
      <c r="DA770">
        <f>AI770</f>
        <v>1</v>
      </c>
      <c r="DB770">
        <f>ROUND(ROUND(AT770*CZ770,2),6)</f>
        <v>404.78</v>
      </c>
      <c r="DC770">
        <f>ROUND(ROUND(AT770*AG770,2),6)</f>
        <v>0</v>
      </c>
      <c r="DD770" t="s">
        <v>3</v>
      </c>
      <c r="DE770" t="s">
        <v>3</v>
      </c>
      <c r="DF770">
        <f t="shared" si="365"/>
        <v>503</v>
      </c>
      <c r="DG770">
        <f t="shared" si="366"/>
        <v>0</v>
      </c>
      <c r="DH770">
        <f t="shared" si="367"/>
        <v>0</v>
      </c>
      <c r="DI770">
        <f t="shared" si="368"/>
        <v>0</v>
      </c>
      <c r="DJ770">
        <f>DF770</f>
        <v>503</v>
      </c>
      <c r="DK770">
        <v>0</v>
      </c>
      <c r="DL770" t="s">
        <v>3</v>
      </c>
      <c r="DM770">
        <v>0</v>
      </c>
      <c r="DN770" t="s">
        <v>3</v>
      </c>
      <c r="DO770">
        <v>0</v>
      </c>
    </row>
    <row r="771" spans="1:119" x14ac:dyDescent="0.25">
      <c r="A771">
        <f>ROW(Source!A459)</f>
        <v>459</v>
      </c>
      <c r="B771">
        <v>75316141</v>
      </c>
      <c r="C771">
        <v>75318033</v>
      </c>
      <c r="D771">
        <v>66316983</v>
      </c>
      <c r="E771">
        <v>1</v>
      </c>
      <c r="F771">
        <v>1</v>
      </c>
      <c r="G771">
        <v>30570983</v>
      </c>
      <c r="H771">
        <v>3</v>
      </c>
      <c r="I771" t="s">
        <v>744</v>
      </c>
      <c r="J771" t="s">
        <v>745</v>
      </c>
      <c r="K771" t="s">
        <v>746</v>
      </c>
      <c r="L771">
        <v>1348</v>
      </c>
      <c r="N771">
        <v>1009</v>
      </c>
      <c r="O771" t="s">
        <v>137</v>
      </c>
      <c r="P771" t="s">
        <v>137</v>
      </c>
      <c r="Q771">
        <v>1000</v>
      </c>
      <c r="W771">
        <v>0</v>
      </c>
      <c r="X771">
        <v>-1134667795</v>
      </c>
      <c r="Y771">
        <f>AT771</f>
        <v>2.4E-2</v>
      </c>
      <c r="AA771">
        <v>3389.74</v>
      </c>
      <c r="AB771">
        <v>0</v>
      </c>
      <c r="AC771">
        <v>0</v>
      </c>
      <c r="AD771">
        <v>0</v>
      </c>
      <c r="AE771">
        <v>3389.74</v>
      </c>
      <c r="AF771">
        <v>0</v>
      </c>
      <c r="AG771">
        <v>0</v>
      </c>
      <c r="AH771">
        <v>0</v>
      </c>
      <c r="AI771">
        <v>1</v>
      </c>
      <c r="AJ771">
        <v>1</v>
      </c>
      <c r="AK771">
        <v>1</v>
      </c>
      <c r="AL771">
        <v>1</v>
      </c>
      <c r="AM771">
        <v>-2</v>
      </c>
      <c r="AN771">
        <v>0</v>
      </c>
      <c r="AO771">
        <v>1</v>
      </c>
      <c r="AP771">
        <v>1</v>
      </c>
      <c r="AQ771">
        <v>0</v>
      </c>
      <c r="AR771">
        <v>0</v>
      </c>
      <c r="AS771" t="s">
        <v>3</v>
      </c>
      <c r="AT771">
        <v>2.4E-2</v>
      </c>
      <c r="AU771" t="s">
        <v>3</v>
      </c>
      <c r="AV771">
        <v>0</v>
      </c>
      <c r="AW771">
        <v>2</v>
      </c>
      <c r="AX771">
        <v>75318044</v>
      </c>
      <c r="AY771">
        <v>1</v>
      </c>
      <c r="AZ771">
        <v>0</v>
      </c>
      <c r="BA771">
        <v>751</v>
      </c>
      <c r="BB771">
        <v>0</v>
      </c>
      <c r="BC771">
        <v>0</v>
      </c>
      <c r="BD771">
        <v>0</v>
      </c>
      <c r="BE771">
        <v>0</v>
      </c>
      <c r="BF771">
        <v>0</v>
      </c>
      <c r="BG771">
        <v>0</v>
      </c>
      <c r="BH771">
        <v>0</v>
      </c>
      <c r="BI771">
        <v>0</v>
      </c>
      <c r="BJ771">
        <v>0</v>
      </c>
      <c r="BK771">
        <v>0</v>
      </c>
      <c r="BL771">
        <v>0</v>
      </c>
      <c r="BM771">
        <v>0</v>
      </c>
      <c r="BN771">
        <v>0</v>
      </c>
      <c r="BO771">
        <v>0</v>
      </c>
      <c r="BP771">
        <v>0</v>
      </c>
      <c r="BQ771">
        <v>0</v>
      </c>
      <c r="BR771">
        <v>0</v>
      </c>
      <c r="BS771">
        <v>0</v>
      </c>
      <c r="BT771">
        <v>0</v>
      </c>
      <c r="BU771">
        <v>0</v>
      </c>
      <c r="BV771">
        <v>0</v>
      </c>
      <c r="BW771">
        <v>0</v>
      </c>
      <c r="CV771">
        <v>0</v>
      </c>
      <c r="CW771">
        <v>0</v>
      </c>
      <c r="CX771">
        <f>ROUND(Y771*Source!I459,9)</f>
        <v>2.982336E-2</v>
      </c>
      <c r="CY771">
        <f>AA771</f>
        <v>3389.74</v>
      </c>
      <c r="CZ771">
        <f>AE771</f>
        <v>3389.74</v>
      </c>
      <c r="DA771">
        <f>AI771</f>
        <v>1</v>
      </c>
      <c r="DB771">
        <f>ROUND(ROUND(AT771*CZ771,2),6)</f>
        <v>81.349999999999994</v>
      </c>
      <c r="DC771">
        <f>ROUND(ROUND(AT771*AG771,2),6)</f>
        <v>0</v>
      </c>
      <c r="DD771" t="s">
        <v>3</v>
      </c>
      <c r="DE771" t="s">
        <v>3</v>
      </c>
      <c r="DF771">
        <f t="shared" si="365"/>
        <v>101.09</v>
      </c>
      <c r="DG771">
        <f t="shared" si="366"/>
        <v>0</v>
      </c>
      <c r="DH771">
        <f t="shared" si="367"/>
        <v>0</v>
      </c>
      <c r="DI771">
        <f t="shared" si="368"/>
        <v>0</v>
      </c>
      <c r="DJ771">
        <f>DF771</f>
        <v>101.09</v>
      </c>
      <c r="DK771">
        <v>0</v>
      </c>
      <c r="DL771" t="s">
        <v>3</v>
      </c>
      <c r="DM771">
        <v>0</v>
      </c>
      <c r="DN771" t="s">
        <v>3</v>
      </c>
      <c r="DO771">
        <v>0</v>
      </c>
    </row>
    <row r="772" spans="1:119" x14ac:dyDescent="0.25">
      <c r="A772">
        <f>ROW(Source!A459)</f>
        <v>459</v>
      </c>
      <c r="B772">
        <v>75316141</v>
      </c>
      <c r="C772">
        <v>75318033</v>
      </c>
      <c r="D772">
        <v>64818881</v>
      </c>
      <c r="E772">
        <v>1</v>
      </c>
      <c r="F772">
        <v>1</v>
      </c>
      <c r="G772">
        <v>30570983</v>
      </c>
      <c r="H772">
        <v>3</v>
      </c>
      <c r="I772" t="s">
        <v>747</v>
      </c>
      <c r="J772" t="s">
        <v>748</v>
      </c>
      <c r="K772" t="s">
        <v>749</v>
      </c>
      <c r="L772">
        <v>1348</v>
      </c>
      <c r="N772">
        <v>1009</v>
      </c>
      <c r="O772" t="s">
        <v>137</v>
      </c>
      <c r="P772" t="s">
        <v>137</v>
      </c>
      <c r="Q772">
        <v>1000</v>
      </c>
      <c r="W772">
        <v>0</v>
      </c>
      <c r="X772">
        <v>-1122154991</v>
      </c>
      <c r="Y772">
        <f>AT772</f>
        <v>0.28999999999999998</v>
      </c>
      <c r="AA772">
        <v>18910.8</v>
      </c>
      <c r="AB772">
        <v>0</v>
      </c>
      <c r="AC772">
        <v>0</v>
      </c>
      <c r="AD772">
        <v>0</v>
      </c>
      <c r="AE772">
        <v>18910.8</v>
      </c>
      <c r="AF772">
        <v>0</v>
      </c>
      <c r="AG772">
        <v>0</v>
      </c>
      <c r="AH772">
        <v>0</v>
      </c>
      <c r="AI772">
        <v>1</v>
      </c>
      <c r="AJ772">
        <v>1</v>
      </c>
      <c r="AK772">
        <v>1</v>
      </c>
      <c r="AL772">
        <v>1</v>
      </c>
      <c r="AM772">
        <v>-2</v>
      </c>
      <c r="AN772">
        <v>0</v>
      </c>
      <c r="AO772">
        <v>1</v>
      </c>
      <c r="AP772">
        <v>1</v>
      </c>
      <c r="AQ772">
        <v>0</v>
      </c>
      <c r="AR772">
        <v>0</v>
      </c>
      <c r="AS772" t="s">
        <v>3</v>
      </c>
      <c r="AT772">
        <v>0.28999999999999998</v>
      </c>
      <c r="AU772" t="s">
        <v>3</v>
      </c>
      <c r="AV772">
        <v>0</v>
      </c>
      <c r="AW772">
        <v>2</v>
      </c>
      <c r="AX772">
        <v>75318045</v>
      </c>
      <c r="AY772">
        <v>1</v>
      </c>
      <c r="AZ772">
        <v>0</v>
      </c>
      <c r="BA772">
        <v>752</v>
      </c>
      <c r="BB772">
        <v>0</v>
      </c>
      <c r="BC772">
        <v>0</v>
      </c>
      <c r="BD772">
        <v>0</v>
      </c>
      <c r="BE772">
        <v>0</v>
      </c>
      <c r="BF772">
        <v>0</v>
      </c>
      <c r="BG772">
        <v>0</v>
      </c>
      <c r="BH772">
        <v>0</v>
      </c>
      <c r="BI772">
        <v>0</v>
      </c>
      <c r="BJ772">
        <v>0</v>
      </c>
      <c r="BK772">
        <v>0</v>
      </c>
      <c r="BL772">
        <v>0</v>
      </c>
      <c r="BM772">
        <v>0</v>
      </c>
      <c r="BN772">
        <v>0</v>
      </c>
      <c r="BO772">
        <v>0</v>
      </c>
      <c r="BP772">
        <v>0</v>
      </c>
      <c r="BQ772">
        <v>0</v>
      </c>
      <c r="BR772">
        <v>0</v>
      </c>
      <c r="BS772">
        <v>0</v>
      </c>
      <c r="BT772">
        <v>0</v>
      </c>
      <c r="BU772">
        <v>0</v>
      </c>
      <c r="BV772">
        <v>0</v>
      </c>
      <c r="BW772">
        <v>0</v>
      </c>
      <c r="CV772">
        <v>0</v>
      </c>
      <c r="CW772">
        <v>0</v>
      </c>
      <c r="CX772">
        <f>ROUND(Y772*Source!I459,9)</f>
        <v>0.36036560000000001</v>
      </c>
      <c r="CY772">
        <f>AA772</f>
        <v>18910.8</v>
      </c>
      <c r="CZ772">
        <f>AE772</f>
        <v>18910.8</v>
      </c>
      <c r="DA772">
        <f>AI772</f>
        <v>1</v>
      </c>
      <c r="DB772">
        <f>ROUND(ROUND(AT772*CZ772,2),6)</f>
        <v>5484.13</v>
      </c>
      <c r="DC772">
        <f>ROUND(ROUND(AT772*AG772,2),6)</f>
        <v>0</v>
      </c>
      <c r="DD772" t="s">
        <v>3</v>
      </c>
      <c r="DE772" t="s">
        <v>3</v>
      </c>
      <c r="DF772">
        <f t="shared" si="365"/>
        <v>6814.8</v>
      </c>
      <c r="DG772">
        <f t="shared" si="366"/>
        <v>0</v>
      </c>
      <c r="DH772">
        <f t="shared" si="367"/>
        <v>0</v>
      </c>
      <c r="DI772">
        <f t="shared" si="368"/>
        <v>0</v>
      </c>
      <c r="DJ772">
        <f>DF772</f>
        <v>6814.8</v>
      </c>
      <c r="DK772">
        <v>0</v>
      </c>
      <c r="DL772" t="s">
        <v>3</v>
      </c>
      <c r="DM772">
        <v>0</v>
      </c>
      <c r="DN772" t="s">
        <v>3</v>
      </c>
      <c r="DO772">
        <v>0</v>
      </c>
    </row>
    <row r="773" spans="1:119" x14ac:dyDescent="0.25">
      <c r="A773">
        <f>ROW(Source!A460)</f>
        <v>460</v>
      </c>
      <c r="B773">
        <v>75316143</v>
      </c>
      <c r="C773">
        <v>75318033</v>
      </c>
      <c r="D773">
        <v>44573642</v>
      </c>
      <c r="E773">
        <v>30570983</v>
      </c>
      <c r="F773">
        <v>1</v>
      </c>
      <c r="G773">
        <v>30570983</v>
      </c>
      <c r="H773">
        <v>1</v>
      </c>
      <c r="I773" t="s">
        <v>678</v>
      </c>
      <c r="J773" t="s">
        <v>3</v>
      </c>
      <c r="K773" t="s">
        <v>679</v>
      </c>
      <c r="L773">
        <v>1191</v>
      </c>
      <c r="N773">
        <v>1013</v>
      </c>
      <c r="O773" t="s">
        <v>680</v>
      </c>
      <c r="P773" t="s">
        <v>680</v>
      </c>
      <c r="Q773">
        <v>1</v>
      </c>
      <c r="W773">
        <v>0</v>
      </c>
      <c r="X773">
        <v>476480486</v>
      </c>
      <c r="Y773">
        <f>(AT773*1.15)</f>
        <v>21.849999999999998</v>
      </c>
      <c r="AA773">
        <v>0</v>
      </c>
      <c r="AB773">
        <v>0</v>
      </c>
      <c r="AC773">
        <v>0</v>
      </c>
      <c r="AD773">
        <v>0</v>
      </c>
      <c r="AE773">
        <v>0</v>
      </c>
      <c r="AF773">
        <v>0</v>
      </c>
      <c r="AG773">
        <v>0</v>
      </c>
      <c r="AH773">
        <v>0</v>
      </c>
      <c r="AI773">
        <v>1</v>
      </c>
      <c r="AJ773">
        <v>1</v>
      </c>
      <c r="AK773">
        <v>1</v>
      </c>
      <c r="AL773">
        <v>1</v>
      </c>
      <c r="AM773">
        <v>-2</v>
      </c>
      <c r="AN773">
        <v>0</v>
      </c>
      <c r="AO773">
        <v>1</v>
      </c>
      <c r="AP773">
        <v>1</v>
      </c>
      <c r="AQ773">
        <v>0</v>
      </c>
      <c r="AR773">
        <v>0</v>
      </c>
      <c r="AS773" t="s">
        <v>3</v>
      </c>
      <c r="AT773">
        <v>19</v>
      </c>
      <c r="AU773" t="s">
        <v>95</v>
      </c>
      <c r="AV773">
        <v>1</v>
      </c>
      <c r="AW773">
        <v>2</v>
      </c>
      <c r="AX773">
        <v>75318040</v>
      </c>
      <c r="AY773">
        <v>1</v>
      </c>
      <c r="AZ773">
        <v>2048</v>
      </c>
      <c r="BA773">
        <v>753</v>
      </c>
      <c r="BB773">
        <v>0</v>
      </c>
      <c r="BC773">
        <v>0</v>
      </c>
      <c r="BD773">
        <v>0</v>
      </c>
      <c r="BE773">
        <v>0</v>
      </c>
      <c r="BF773">
        <v>0</v>
      </c>
      <c r="BG773">
        <v>0</v>
      </c>
      <c r="BH773">
        <v>0</v>
      </c>
      <c r="BI773">
        <v>0</v>
      </c>
      <c r="BJ773">
        <v>0</v>
      </c>
      <c r="BK773">
        <v>0</v>
      </c>
      <c r="BL773">
        <v>0</v>
      </c>
      <c r="BM773">
        <v>0</v>
      </c>
      <c r="BN773">
        <v>0</v>
      </c>
      <c r="BO773">
        <v>0</v>
      </c>
      <c r="BP773">
        <v>0</v>
      </c>
      <c r="BQ773">
        <v>0</v>
      </c>
      <c r="BR773">
        <v>0</v>
      </c>
      <c r="BS773">
        <v>0</v>
      </c>
      <c r="BT773">
        <v>0</v>
      </c>
      <c r="BU773">
        <v>0</v>
      </c>
      <c r="BV773">
        <v>0</v>
      </c>
      <c r="BW773">
        <v>0</v>
      </c>
      <c r="CU773">
        <f>ROUND(AT773*Source!I460*AH773*AL773,2)</f>
        <v>0</v>
      </c>
      <c r="CV773">
        <f>ROUND(Y773*Source!I460,9)</f>
        <v>27.151683999999999</v>
      </c>
      <c r="CW773">
        <v>0</v>
      </c>
      <c r="CX773">
        <f>ROUND(Y773*Source!I460,9)</f>
        <v>27.151683999999999</v>
      </c>
      <c r="CY773">
        <f>AD773</f>
        <v>0</v>
      </c>
      <c r="CZ773">
        <f>AH773</f>
        <v>0</v>
      </c>
      <c r="DA773">
        <f>AL773</f>
        <v>1</v>
      </c>
      <c r="DB773">
        <f>ROUND((ROUND(AT773*CZ773,2)*1.15),6)</f>
        <v>0</v>
      </c>
      <c r="DC773">
        <f>ROUND((ROUND(AT773*AG773,2)*1.15),6)</f>
        <v>0</v>
      </c>
      <c r="DD773" t="s">
        <v>3</v>
      </c>
      <c r="DE773" t="s">
        <v>3</v>
      </c>
      <c r="DF773">
        <f t="shared" si="365"/>
        <v>0</v>
      </c>
      <c r="DG773">
        <f t="shared" si="366"/>
        <v>0</v>
      </c>
      <c r="DH773">
        <f t="shared" si="367"/>
        <v>0</v>
      </c>
      <c r="DI773">
        <f t="shared" si="368"/>
        <v>0</v>
      </c>
      <c r="DJ773">
        <f>DI773</f>
        <v>0</v>
      </c>
      <c r="DK773">
        <v>0</v>
      </c>
      <c r="DL773" t="s">
        <v>3</v>
      </c>
      <c r="DM773">
        <v>0</v>
      </c>
      <c r="DN773" t="s">
        <v>3</v>
      </c>
      <c r="DO773">
        <v>0</v>
      </c>
    </row>
    <row r="774" spans="1:119" x14ac:dyDescent="0.25">
      <c r="A774">
        <f>ROW(Source!A460)</f>
        <v>460</v>
      </c>
      <c r="B774">
        <v>75316143</v>
      </c>
      <c r="C774">
        <v>75318033</v>
      </c>
      <c r="D774">
        <v>65153288</v>
      </c>
      <c r="E774">
        <v>1</v>
      </c>
      <c r="F774">
        <v>1</v>
      </c>
      <c r="G774">
        <v>30570983</v>
      </c>
      <c r="H774">
        <v>2</v>
      </c>
      <c r="I774" t="s">
        <v>692</v>
      </c>
      <c r="J774" t="s">
        <v>693</v>
      </c>
      <c r="K774" t="s">
        <v>694</v>
      </c>
      <c r="L774">
        <v>1368</v>
      </c>
      <c r="N774">
        <v>1011</v>
      </c>
      <c r="O774" t="s">
        <v>695</v>
      </c>
      <c r="P774" t="s">
        <v>695</v>
      </c>
      <c r="Q774">
        <v>1</v>
      </c>
      <c r="W774">
        <v>0</v>
      </c>
      <c r="X774">
        <v>-7781208</v>
      </c>
      <c r="Y774">
        <f>(AT774*1.25)</f>
        <v>0.3125</v>
      </c>
      <c r="AA774">
        <v>0</v>
      </c>
      <c r="AB774">
        <v>87.01</v>
      </c>
      <c r="AC774">
        <v>13.21</v>
      </c>
      <c r="AD774">
        <v>0</v>
      </c>
      <c r="AE774">
        <v>0</v>
      </c>
      <c r="AF774">
        <v>83.1</v>
      </c>
      <c r="AG774">
        <v>12.62</v>
      </c>
      <c r="AH774">
        <v>0</v>
      </c>
      <c r="AI774">
        <v>1</v>
      </c>
      <c r="AJ774">
        <v>1</v>
      </c>
      <c r="AK774">
        <v>1</v>
      </c>
      <c r="AL774">
        <v>1</v>
      </c>
      <c r="AM774">
        <v>2</v>
      </c>
      <c r="AN774">
        <v>0</v>
      </c>
      <c r="AO774">
        <v>1</v>
      </c>
      <c r="AP774">
        <v>1</v>
      </c>
      <c r="AQ774">
        <v>0</v>
      </c>
      <c r="AR774">
        <v>0</v>
      </c>
      <c r="AS774" t="s">
        <v>3</v>
      </c>
      <c r="AT774">
        <v>0.25</v>
      </c>
      <c r="AU774" t="s">
        <v>94</v>
      </c>
      <c r="AV774">
        <v>0</v>
      </c>
      <c r="AW774">
        <v>2</v>
      </c>
      <c r="AX774">
        <v>75318041</v>
      </c>
      <c r="AY774">
        <v>1</v>
      </c>
      <c r="AZ774">
        <v>0</v>
      </c>
      <c r="BA774">
        <v>754</v>
      </c>
      <c r="BB774">
        <v>0</v>
      </c>
      <c r="BC774">
        <v>0</v>
      </c>
      <c r="BD774">
        <v>0</v>
      </c>
      <c r="BE774">
        <v>0</v>
      </c>
      <c r="BF774">
        <v>0</v>
      </c>
      <c r="BG774">
        <v>0</v>
      </c>
      <c r="BH774">
        <v>0</v>
      </c>
      <c r="BI774">
        <v>0</v>
      </c>
      <c r="BJ774">
        <v>0</v>
      </c>
      <c r="BK774">
        <v>0</v>
      </c>
      <c r="BL774">
        <v>0</v>
      </c>
      <c r="BM774">
        <v>0</v>
      </c>
      <c r="BN774">
        <v>0</v>
      </c>
      <c r="BO774">
        <v>0</v>
      </c>
      <c r="BP774">
        <v>0</v>
      </c>
      <c r="BQ774">
        <v>0</v>
      </c>
      <c r="BR774">
        <v>0</v>
      </c>
      <c r="BS774">
        <v>0</v>
      </c>
      <c r="BT774">
        <v>0</v>
      </c>
      <c r="BU774">
        <v>0</v>
      </c>
      <c r="BV774">
        <v>0</v>
      </c>
      <c r="BW774">
        <v>0</v>
      </c>
      <c r="CV774">
        <v>0</v>
      </c>
      <c r="CW774">
        <f>ROUND(Y774*Source!I460*DO774,9)</f>
        <v>0</v>
      </c>
      <c r="CX774">
        <f>ROUND(Y774*Source!I460,9)</f>
        <v>0.38832499999999998</v>
      </c>
      <c r="CY774">
        <f>AB774</f>
        <v>87.01</v>
      </c>
      <c r="CZ774">
        <f>AF774</f>
        <v>83.1</v>
      </c>
      <c r="DA774">
        <f>AJ774</f>
        <v>1</v>
      </c>
      <c r="DB774">
        <f>ROUND((ROUND(AT774*CZ774,2)*1.25),6)</f>
        <v>25.975000000000001</v>
      </c>
      <c r="DC774">
        <f>ROUND((ROUND(AT774*AG774,2)*1.25),6)</f>
        <v>3.95</v>
      </c>
      <c r="DD774" t="s">
        <v>3</v>
      </c>
      <c r="DE774" t="s">
        <v>3</v>
      </c>
      <c r="DF774">
        <f t="shared" si="365"/>
        <v>0</v>
      </c>
      <c r="DG774">
        <f t="shared" si="366"/>
        <v>32.270000000000003</v>
      </c>
      <c r="DH774">
        <f t="shared" si="367"/>
        <v>4.9000000000000004</v>
      </c>
      <c r="DI774">
        <f t="shared" si="368"/>
        <v>0</v>
      </c>
      <c r="DJ774">
        <f>DG774</f>
        <v>32.270000000000003</v>
      </c>
      <c r="DK774">
        <v>0</v>
      </c>
      <c r="DL774" t="s">
        <v>3</v>
      </c>
      <c r="DM774">
        <v>0</v>
      </c>
      <c r="DN774" t="s">
        <v>3</v>
      </c>
      <c r="DO774">
        <v>0</v>
      </c>
    </row>
    <row r="775" spans="1:119" x14ac:dyDescent="0.25">
      <c r="A775">
        <f>ROW(Source!A460)</f>
        <v>460</v>
      </c>
      <c r="B775">
        <v>75316143</v>
      </c>
      <c r="C775">
        <v>75318033</v>
      </c>
      <c r="D775">
        <v>65152808</v>
      </c>
      <c r="E775">
        <v>1</v>
      </c>
      <c r="F775">
        <v>1</v>
      </c>
      <c r="G775">
        <v>30570983</v>
      </c>
      <c r="H775">
        <v>2</v>
      </c>
      <c r="I775" t="s">
        <v>738</v>
      </c>
      <c r="J775" t="s">
        <v>739</v>
      </c>
      <c r="K775" t="s">
        <v>740</v>
      </c>
      <c r="L775">
        <v>1368</v>
      </c>
      <c r="N775">
        <v>1011</v>
      </c>
      <c r="O775" t="s">
        <v>695</v>
      </c>
      <c r="P775" t="s">
        <v>695</v>
      </c>
      <c r="Q775">
        <v>1</v>
      </c>
      <c r="W775">
        <v>0</v>
      </c>
      <c r="X775">
        <v>-745462276</v>
      </c>
      <c r="Y775">
        <f>(AT775*1.25)</f>
        <v>5.4625000000000004</v>
      </c>
      <c r="AA775">
        <v>0</v>
      </c>
      <c r="AB775">
        <v>12.9</v>
      </c>
      <c r="AC775">
        <v>0</v>
      </c>
      <c r="AD775">
        <v>0</v>
      </c>
      <c r="AE775">
        <v>0</v>
      </c>
      <c r="AF775">
        <v>12.32</v>
      </c>
      <c r="AG775">
        <v>0</v>
      </c>
      <c r="AH775">
        <v>0</v>
      </c>
      <c r="AI775">
        <v>1</v>
      </c>
      <c r="AJ775">
        <v>1</v>
      </c>
      <c r="AK775">
        <v>1</v>
      </c>
      <c r="AL775">
        <v>1</v>
      </c>
      <c r="AM775">
        <v>2</v>
      </c>
      <c r="AN775">
        <v>0</v>
      </c>
      <c r="AO775">
        <v>1</v>
      </c>
      <c r="AP775">
        <v>1</v>
      </c>
      <c r="AQ775">
        <v>0</v>
      </c>
      <c r="AR775">
        <v>0</v>
      </c>
      <c r="AS775" t="s">
        <v>3</v>
      </c>
      <c r="AT775">
        <v>4.37</v>
      </c>
      <c r="AU775" t="s">
        <v>94</v>
      </c>
      <c r="AV775">
        <v>0</v>
      </c>
      <c r="AW775">
        <v>2</v>
      </c>
      <c r="AX775">
        <v>75318042</v>
      </c>
      <c r="AY775">
        <v>1</v>
      </c>
      <c r="AZ775">
        <v>0</v>
      </c>
      <c r="BA775">
        <v>755</v>
      </c>
      <c r="BB775">
        <v>0</v>
      </c>
      <c r="BC775">
        <v>0</v>
      </c>
      <c r="BD775">
        <v>0</v>
      </c>
      <c r="BE775">
        <v>0</v>
      </c>
      <c r="BF775">
        <v>0</v>
      </c>
      <c r="BG775">
        <v>0</v>
      </c>
      <c r="BH775">
        <v>0</v>
      </c>
      <c r="BI775">
        <v>0</v>
      </c>
      <c r="BJ775">
        <v>0</v>
      </c>
      <c r="BK775">
        <v>0</v>
      </c>
      <c r="BL775">
        <v>0</v>
      </c>
      <c r="BM775">
        <v>0</v>
      </c>
      <c r="BN775">
        <v>0</v>
      </c>
      <c r="BO775">
        <v>0</v>
      </c>
      <c r="BP775">
        <v>0</v>
      </c>
      <c r="BQ775">
        <v>0</v>
      </c>
      <c r="BR775">
        <v>0</v>
      </c>
      <c r="BS775">
        <v>0</v>
      </c>
      <c r="BT775">
        <v>0</v>
      </c>
      <c r="BU775">
        <v>0</v>
      </c>
      <c r="BV775">
        <v>0</v>
      </c>
      <c r="BW775">
        <v>0</v>
      </c>
      <c r="CV775">
        <v>0</v>
      </c>
      <c r="CW775">
        <f>ROUND(Y775*Source!I460*DO775,9)</f>
        <v>0</v>
      </c>
      <c r="CX775">
        <f>ROUND(Y775*Source!I460,9)</f>
        <v>6.7879209999999999</v>
      </c>
      <c r="CY775">
        <f>AB775</f>
        <v>12.9</v>
      </c>
      <c r="CZ775">
        <f>AF775</f>
        <v>12.32</v>
      </c>
      <c r="DA775">
        <f>AJ775</f>
        <v>1</v>
      </c>
      <c r="DB775">
        <f>ROUND((ROUND(AT775*CZ775,2)*1.25),6)</f>
        <v>67.3</v>
      </c>
      <c r="DC775">
        <f>ROUND((ROUND(AT775*AG775,2)*1.25),6)</f>
        <v>0</v>
      </c>
      <c r="DD775" t="s">
        <v>3</v>
      </c>
      <c r="DE775" t="s">
        <v>3</v>
      </c>
      <c r="DF775">
        <f t="shared" si="365"/>
        <v>0</v>
      </c>
      <c r="DG775">
        <f t="shared" si="366"/>
        <v>83.63</v>
      </c>
      <c r="DH775">
        <f t="shared" si="367"/>
        <v>0</v>
      </c>
      <c r="DI775">
        <f t="shared" si="368"/>
        <v>0</v>
      </c>
      <c r="DJ775">
        <f>DG775</f>
        <v>83.63</v>
      </c>
      <c r="DK775">
        <v>0</v>
      </c>
      <c r="DL775" t="s">
        <v>3</v>
      </c>
      <c r="DM775">
        <v>0</v>
      </c>
      <c r="DN775" t="s">
        <v>3</v>
      </c>
      <c r="DO775">
        <v>0</v>
      </c>
    </row>
    <row r="776" spans="1:119" x14ac:dyDescent="0.25">
      <c r="A776">
        <f>ROW(Source!A460)</f>
        <v>460</v>
      </c>
      <c r="B776">
        <v>75316143</v>
      </c>
      <c r="C776">
        <v>75318033</v>
      </c>
      <c r="D776">
        <v>31110826</v>
      </c>
      <c r="E776">
        <v>1</v>
      </c>
      <c r="F776">
        <v>1</v>
      </c>
      <c r="G776">
        <v>30570983</v>
      </c>
      <c r="H776">
        <v>3</v>
      </c>
      <c r="I776" t="s">
        <v>741</v>
      </c>
      <c r="J776" t="s">
        <v>742</v>
      </c>
      <c r="K776" t="s">
        <v>743</v>
      </c>
      <c r="L776">
        <v>1348</v>
      </c>
      <c r="N776">
        <v>1009</v>
      </c>
      <c r="O776" t="s">
        <v>137</v>
      </c>
      <c r="P776" t="s">
        <v>137</v>
      </c>
      <c r="Q776">
        <v>1000</v>
      </c>
      <c r="W776">
        <v>0</v>
      </c>
      <c r="X776">
        <v>-1367681090</v>
      </c>
      <c r="Y776">
        <f>AT776</f>
        <v>5.5E-2</v>
      </c>
      <c r="AA776">
        <v>7359.71</v>
      </c>
      <c r="AB776">
        <v>0</v>
      </c>
      <c r="AC776">
        <v>0</v>
      </c>
      <c r="AD776">
        <v>0</v>
      </c>
      <c r="AE776">
        <v>7359.71</v>
      </c>
      <c r="AF776">
        <v>0</v>
      </c>
      <c r="AG776">
        <v>0</v>
      </c>
      <c r="AH776">
        <v>0</v>
      </c>
      <c r="AI776">
        <v>1</v>
      </c>
      <c r="AJ776">
        <v>1</v>
      </c>
      <c r="AK776">
        <v>1</v>
      </c>
      <c r="AL776">
        <v>1</v>
      </c>
      <c r="AM776">
        <v>2</v>
      </c>
      <c r="AN776">
        <v>0</v>
      </c>
      <c r="AO776">
        <v>1</v>
      </c>
      <c r="AP776">
        <v>1</v>
      </c>
      <c r="AQ776">
        <v>0</v>
      </c>
      <c r="AR776">
        <v>0</v>
      </c>
      <c r="AS776" t="s">
        <v>3</v>
      </c>
      <c r="AT776">
        <v>5.5E-2</v>
      </c>
      <c r="AU776" t="s">
        <v>3</v>
      </c>
      <c r="AV776">
        <v>0</v>
      </c>
      <c r="AW776">
        <v>2</v>
      </c>
      <c r="AX776">
        <v>75318043</v>
      </c>
      <c r="AY776">
        <v>1</v>
      </c>
      <c r="AZ776">
        <v>0</v>
      </c>
      <c r="BA776">
        <v>756</v>
      </c>
      <c r="BB776">
        <v>0</v>
      </c>
      <c r="BC776">
        <v>0</v>
      </c>
      <c r="BD776">
        <v>0</v>
      </c>
      <c r="BE776">
        <v>0</v>
      </c>
      <c r="BF776">
        <v>0</v>
      </c>
      <c r="BG776">
        <v>0</v>
      </c>
      <c r="BH776">
        <v>0</v>
      </c>
      <c r="BI776">
        <v>0</v>
      </c>
      <c r="BJ776">
        <v>0</v>
      </c>
      <c r="BK776">
        <v>0</v>
      </c>
      <c r="BL776">
        <v>0</v>
      </c>
      <c r="BM776">
        <v>0</v>
      </c>
      <c r="BN776">
        <v>0</v>
      </c>
      <c r="BO776">
        <v>0</v>
      </c>
      <c r="BP776">
        <v>0</v>
      </c>
      <c r="BQ776">
        <v>0</v>
      </c>
      <c r="BR776">
        <v>0</v>
      </c>
      <c r="BS776">
        <v>0</v>
      </c>
      <c r="BT776">
        <v>0</v>
      </c>
      <c r="BU776">
        <v>0</v>
      </c>
      <c r="BV776">
        <v>0</v>
      </c>
      <c r="BW776">
        <v>0</v>
      </c>
      <c r="CV776">
        <v>0</v>
      </c>
      <c r="CW776">
        <v>0</v>
      </c>
      <c r="CX776">
        <f>ROUND(Y776*Source!I460,9)</f>
        <v>6.8345199999999995E-2</v>
      </c>
      <c r="CY776">
        <f>AA776</f>
        <v>7359.71</v>
      </c>
      <c r="CZ776">
        <f>AE776</f>
        <v>7359.71</v>
      </c>
      <c r="DA776">
        <f>AI776</f>
        <v>1</v>
      </c>
      <c r="DB776">
        <f>ROUND(ROUND(AT776*CZ776,2),6)</f>
        <v>404.78</v>
      </c>
      <c r="DC776">
        <f>ROUND(ROUND(AT776*AG776,2),6)</f>
        <v>0</v>
      </c>
      <c r="DD776" t="s">
        <v>3</v>
      </c>
      <c r="DE776" t="s">
        <v>3</v>
      </c>
      <c r="DF776">
        <f t="shared" si="365"/>
        <v>503</v>
      </c>
      <c r="DG776">
        <f t="shared" si="366"/>
        <v>0</v>
      </c>
      <c r="DH776">
        <f t="shared" si="367"/>
        <v>0</v>
      </c>
      <c r="DI776">
        <f t="shared" si="368"/>
        <v>0</v>
      </c>
      <c r="DJ776">
        <f>DF776</f>
        <v>503</v>
      </c>
      <c r="DK776">
        <v>0</v>
      </c>
      <c r="DL776" t="s">
        <v>3</v>
      </c>
      <c r="DM776">
        <v>0</v>
      </c>
      <c r="DN776" t="s">
        <v>3</v>
      </c>
      <c r="DO776">
        <v>0</v>
      </c>
    </row>
    <row r="777" spans="1:119" x14ac:dyDescent="0.25">
      <c r="A777">
        <f>ROW(Source!A460)</f>
        <v>460</v>
      </c>
      <c r="B777">
        <v>75316143</v>
      </c>
      <c r="C777">
        <v>75318033</v>
      </c>
      <c r="D777">
        <v>66316983</v>
      </c>
      <c r="E777">
        <v>1</v>
      </c>
      <c r="F777">
        <v>1</v>
      </c>
      <c r="G777">
        <v>30570983</v>
      </c>
      <c r="H777">
        <v>3</v>
      </c>
      <c r="I777" t="s">
        <v>744</v>
      </c>
      <c r="J777" t="s">
        <v>745</v>
      </c>
      <c r="K777" t="s">
        <v>746</v>
      </c>
      <c r="L777">
        <v>1348</v>
      </c>
      <c r="N777">
        <v>1009</v>
      </c>
      <c r="O777" t="s">
        <v>137</v>
      </c>
      <c r="P777" t="s">
        <v>137</v>
      </c>
      <c r="Q777">
        <v>1000</v>
      </c>
      <c r="W777">
        <v>0</v>
      </c>
      <c r="X777">
        <v>-1134667795</v>
      </c>
      <c r="Y777">
        <f>AT777</f>
        <v>2.4E-2</v>
      </c>
      <c r="AA777">
        <v>3389.74</v>
      </c>
      <c r="AB777">
        <v>0</v>
      </c>
      <c r="AC777">
        <v>0</v>
      </c>
      <c r="AD777">
        <v>0</v>
      </c>
      <c r="AE777">
        <v>3389.74</v>
      </c>
      <c r="AF777">
        <v>0</v>
      </c>
      <c r="AG777">
        <v>0</v>
      </c>
      <c r="AH777">
        <v>0</v>
      </c>
      <c r="AI777">
        <v>1</v>
      </c>
      <c r="AJ777">
        <v>1</v>
      </c>
      <c r="AK777">
        <v>1</v>
      </c>
      <c r="AL777">
        <v>1</v>
      </c>
      <c r="AM777">
        <v>2</v>
      </c>
      <c r="AN777">
        <v>0</v>
      </c>
      <c r="AO777">
        <v>1</v>
      </c>
      <c r="AP777">
        <v>1</v>
      </c>
      <c r="AQ777">
        <v>0</v>
      </c>
      <c r="AR777">
        <v>0</v>
      </c>
      <c r="AS777" t="s">
        <v>3</v>
      </c>
      <c r="AT777">
        <v>2.4E-2</v>
      </c>
      <c r="AU777" t="s">
        <v>3</v>
      </c>
      <c r="AV777">
        <v>0</v>
      </c>
      <c r="AW777">
        <v>2</v>
      </c>
      <c r="AX777">
        <v>75318044</v>
      </c>
      <c r="AY777">
        <v>1</v>
      </c>
      <c r="AZ777">
        <v>0</v>
      </c>
      <c r="BA777">
        <v>757</v>
      </c>
      <c r="BB777">
        <v>0</v>
      </c>
      <c r="BC777">
        <v>0</v>
      </c>
      <c r="BD777">
        <v>0</v>
      </c>
      <c r="BE777">
        <v>0</v>
      </c>
      <c r="BF777">
        <v>0</v>
      </c>
      <c r="BG777">
        <v>0</v>
      </c>
      <c r="BH777">
        <v>0</v>
      </c>
      <c r="BI777">
        <v>0</v>
      </c>
      <c r="BJ777">
        <v>0</v>
      </c>
      <c r="BK777">
        <v>0</v>
      </c>
      <c r="BL777">
        <v>0</v>
      </c>
      <c r="BM777">
        <v>0</v>
      </c>
      <c r="BN777">
        <v>0</v>
      </c>
      <c r="BO777">
        <v>0</v>
      </c>
      <c r="BP777">
        <v>0</v>
      </c>
      <c r="BQ777">
        <v>0</v>
      </c>
      <c r="BR777">
        <v>0</v>
      </c>
      <c r="BS777">
        <v>0</v>
      </c>
      <c r="BT777">
        <v>0</v>
      </c>
      <c r="BU777">
        <v>0</v>
      </c>
      <c r="BV777">
        <v>0</v>
      </c>
      <c r="BW777">
        <v>0</v>
      </c>
      <c r="CV777">
        <v>0</v>
      </c>
      <c r="CW777">
        <v>0</v>
      </c>
      <c r="CX777">
        <f>ROUND(Y777*Source!I460,9)</f>
        <v>2.982336E-2</v>
      </c>
      <c r="CY777">
        <f>AA777</f>
        <v>3389.74</v>
      </c>
      <c r="CZ777">
        <f>AE777</f>
        <v>3389.74</v>
      </c>
      <c r="DA777">
        <f>AI777</f>
        <v>1</v>
      </c>
      <c r="DB777">
        <f>ROUND(ROUND(AT777*CZ777,2),6)</f>
        <v>81.349999999999994</v>
      </c>
      <c r="DC777">
        <f>ROUND(ROUND(AT777*AG777,2),6)</f>
        <v>0</v>
      </c>
      <c r="DD777" t="s">
        <v>3</v>
      </c>
      <c r="DE777" t="s">
        <v>3</v>
      </c>
      <c r="DF777">
        <f t="shared" si="365"/>
        <v>101.09</v>
      </c>
      <c r="DG777">
        <f t="shared" si="366"/>
        <v>0</v>
      </c>
      <c r="DH777">
        <f t="shared" si="367"/>
        <v>0</v>
      </c>
      <c r="DI777">
        <f t="shared" si="368"/>
        <v>0</v>
      </c>
      <c r="DJ777">
        <f>DF777</f>
        <v>101.09</v>
      </c>
      <c r="DK777">
        <v>0</v>
      </c>
      <c r="DL777" t="s">
        <v>3</v>
      </c>
      <c r="DM777">
        <v>0</v>
      </c>
      <c r="DN777" t="s">
        <v>3</v>
      </c>
      <c r="DO777">
        <v>0</v>
      </c>
    </row>
    <row r="778" spans="1:119" x14ac:dyDescent="0.25">
      <c r="A778">
        <f>ROW(Source!A460)</f>
        <v>460</v>
      </c>
      <c r="B778">
        <v>75316143</v>
      </c>
      <c r="C778">
        <v>75318033</v>
      </c>
      <c r="D778">
        <v>64818881</v>
      </c>
      <c r="E778">
        <v>1</v>
      </c>
      <c r="F778">
        <v>1</v>
      </c>
      <c r="G778">
        <v>30570983</v>
      </c>
      <c r="H778">
        <v>3</v>
      </c>
      <c r="I778" t="s">
        <v>747</v>
      </c>
      <c r="J778" t="s">
        <v>748</v>
      </c>
      <c r="K778" t="s">
        <v>749</v>
      </c>
      <c r="L778">
        <v>1348</v>
      </c>
      <c r="N778">
        <v>1009</v>
      </c>
      <c r="O778" t="s">
        <v>137</v>
      </c>
      <c r="P778" t="s">
        <v>137</v>
      </c>
      <c r="Q778">
        <v>1000</v>
      </c>
      <c r="W778">
        <v>0</v>
      </c>
      <c r="X778">
        <v>-1122154991</v>
      </c>
      <c r="Y778">
        <f>AT778</f>
        <v>0.28999999999999998</v>
      </c>
      <c r="AA778">
        <v>18910.8</v>
      </c>
      <c r="AB778">
        <v>0</v>
      </c>
      <c r="AC778">
        <v>0</v>
      </c>
      <c r="AD778">
        <v>0</v>
      </c>
      <c r="AE778">
        <v>18910.8</v>
      </c>
      <c r="AF778">
        <v>0</v>
      </c>
      <c r="AG778">
        <v>0</v>
      </c>
      <c r="AH778">
        <v>0</v>
      </c>
      <c r="AI778">
        <v>1</v>
      </c>
      <c r="AJ778">
        <v>1</v>
      </c>
      <c r="AK778">
        <v>1</v>
      </c>
      <c r="AL778">
        <v>1</v>
      </c>
      <c r="AM778">
        <v>2</v>
      </c>
      <c r="AN778">
        <v>0</v>
      </c>
      <c r="AO778">
        <v>1</v>
      </c>
      <c r="AP778">
        <v>1</v>
      </c>
      <c r="AQ778">
        <v>0</v>
      </c>
      <c r="AR778">
        <v>0</v>
      </c>
      <c r="AS778" t="s">
        <v>3</v>
      </c>
      <c r="AT778">
        <v>0.28999999999999998</v>
      </c>
      <c r="AU778" t="s">
        <v>3</v>
      </c>
      <c r="AV778">
        <v>0</v>
      </c>
      <c r="AW778">
        <v>2</v>
      </c>
      <c r="AX778">
        <v>75318045</v>
      </c>
      <c r="AY778">
        <v>1</v>
      </c>
      <c r="AZ778">
        <v>0</v>
      </c>
      <c r="BA778">
        <v>758</v>
      </c>
      <c r="BB778">
        <v>0</v>
      </c>
      <c r="BC778">
        <v>0</v>
      </c>
      <c r="BD778">
        <v>0</v>
      </c>
      <c r="BE778">
        <v>0</v>
      </c>
      <c r="BF778">
        <v>0</v>
      </c>
      <c r="BG778">
        <v>0</v>
      </c>
      <c r="BH778">
        <v>0</v>
      </c>
      <c r="BI778">
        <v>0</v>
      </c>
      <c r="BJ778">
        <v>0</v>
      </c>
      <c r="BK778">
        <v>0</v>
      </c>
      <c r="BL778">
        <v>0</v>
      </c>
      <c r="BM778">
        <v>0</v>
      </c>
      <c r="BN778">
        <v>0</v>
      </c>
      <c r="BO778">
        <v>0</v>
      </c>
      <c r="BP778">
        <v>0</v>
      </c>
      <c r="BQ778">
        <v>0</v>
      </c>
      <c r="BR778">
        <v>0</v>
      </c>
      <c r="BS778">
        <v>0</v>
      </c>
      <c r="BT778">
        <v>0</v>
      </c>
      <c r="BU778">
        <v>0</v>
      </c>
      <c r="BV778">
        <v>0</v>
      </c>
      <c r="BW778">
        <v>0</v>
      </c>
      <c r="CV778">
        <v>0</v>
      </c>
      <c r="CW778">
        <v>0</v>
      </c>
      <c r="CX778">
        <f>ROUND(Y778*Source!I460,9)</f>
        <v>0.36036560000000001</v>
      </c>
      <c r="CY778">
        <f>AA778</f>
        <v>18910.8</v>
      </c>
      <c r="CZ778">
        <f>AE778</f>
        <v>18910.8</v>
      </c>
      <c r="DA778">
        <f>AI778</f>
        <v>1</v>
      </c>
      <c r="DB778">
        <f>ROUND(ROUND(AT778*CZ778,2),6)</f>
        <v>5484.13</v>
      </c>
      <c r="DC778">
        <f>ROUND(ROUND(AT778*AG778,2),6)</f>
        <v>0</v>
      </c>
      <c r="DD778" t="s">
        <v>3</v>
      </c>
      <c r="DE778" t="s">
        <v>3</v>
      </c>
      <c r="DF778">
        <f t="shared" si="365"/>
        <v>6814.8</v>
      </c>
      <c r="DG778">
        <f t="shared" si="366"/>
        <v>0</v>
      </c>
      <c r="DH778">
        <f t="shared" si="367"/>
        <v>0</v>
      </c>
      <c r="DI778">
        <f t="shared" si="368"/>
        <v>0</v>
      </c>
      <c r="DJ778">
        <f>DF778</f>
        <v>6814.8</v>
      </c>
      <c r="DK778">
        <v>0</v>
      </c>
      <c r="DL778" t="s">
        <v>3</v>
      </c>
      <c r="DM778">
        <v>0</v>
      </c>
      <c r="DN778" t="s">
        <v>3</v>
      </c>
      <c r="DO778">
        <v>0</v>
      </c>
    </row>
    <row r="779" spans="1:119" x14ac:dyDescent="0.25">
      <c r="A779">
        <f>ROW(Source!A461)</f>
        <v>461</v>
      </c>
      <c r="B779">
        <v>75316141</v>
      </c>
      <c r="C779">
        <v>75318046</v>
      </c>
      <c r="D779">
        <v>44573642</v>
      </c>
      <c r="E779">
        <v>30570983</v>
      </c>
      <c r="F779">
        <v>1</v>
      </c>
      <c r="G779">
        <v>30570983</v>
      </c>
      <c r="H779">
        <v>1</v>
      </c>
      <c r="I779" t="s">
        <v>678</v>
      </c>
      <c r="J779" t="s">
        <v>3</v>
      </c>
      <c r="K779" t="s">
        <v>679</v>
      </c>
      <c r="L779">
        <v>1191</v>
      </c>
      <c r="N779">
        <v>1013</v>
      </c>
      <c r="O779" t="s">
        <v>680</v>
      </c>
      <c r="P779" t="s">
        <v>680</v>
      </c>
      <c r="Q779">
        <v>1</v>
      </c>
      <c r="W779">
        <v>0</v>
      </c>
      <c r="X779">
        <v>476480486</v>
      </c>
      <c r="Y779">
        <f>(AT779*1.15)</f>
        <v>6.8999999999999995</v>
      </c>
      <c r="AA779">
        <v>0</v>
      </c>
      <c r="AB779">
        <v>0</v>
      </c>
      <c r="AC779">
        <v>0</v>
      </c>
      <c r="AD779">
        <v>0</v>
      </c>
      <c r="AE779">
        <v>0</v>
      </c>
      <c r="AF779">
        <v>0</v>
      </c>
      <c r="AG779">
        <v>0</v>
      </c>
      <c r="AH779">
        <v>0</v>
      </c>
      <c r="AI779">
        <v>1</v>
      </c>
      <c r="AJ779">
        <v>1</v>
      </c>
      <c r="AK779">
        <v>1</v>
      </c>
      <c r="AL779">
        <v>1</v>
      </c>
      <c r="AM779">
        <v>5</v>
      </c>
      <c r="AN779">
        <v>0</v>
      </c>
      <c r="AO779">
        <v>1</v>
      </c>
      <c r="AP779">
        <v>1</v>
      </c>
      <c r="AQ779">
        <v>0</v>
      </c>
      <c r="AR779">
        <v>0</v>
      </c>
      <c r="AS779" t="s">
        <v>3</v>
      </c>
      <c r="AT779">
        <v>6</v>
      </c>
      <c r="AU779" t="s">
        <v>95</v>
      </c>
      <c r="AV779">
        <v>1</v>
      </c>
      <c r="AW779">
        <v>2</v>
      </c>
      <c r="AX779">
        <v>75318051</v>
      </c>
      <c r="AY779">
        <v>1</v>
      </c>
      <c r="AZ779">
        <v>2048</v>
      </c>
      <c r="BA779">
        <v>759</v>
      </c>
      <c r="BB779">
        <v>0</v>
      </c>
      <c r="BC779">
        <v>0</v>
      </c>
      <c r="BD779">
        <v>0</v>
      </c>
      <c r="BE779">
        <v>0</v>
      </c>
      <c r="BF779">
        <v>0</v>
      </c>
      <c r="BG779">
        <v>0</v>
      </c>
      <c r="BH779">
        <v>0</v>
      </c>
      <c r="BI779">
        <v>0</v>
      </c>
      <c r="BJ779">
        <v>0</v>
      </c>
      <c r="BK779">
        <v>0</v>
      </c>
      <c r="BL779">
        <v>0</v>
      </c>
      <c r="BM779">
        <v>0</v>
      </c>
      <c r="BN779">
        <v>0</v>
      </c>
      <c r="BO779">
        <v>0</v>
      </c>
      <c r="BP779">
        <v>0</v>
      </c>
      <c r="BQ779">
        <v>0</v>
      </c>
      <c r="BR779">
        <v>0</v>
      </c>
      <c r="BS779">
        <v>0</v>
      </c>
      <c r="BT779">
        <v>0</v>
      </c>
      <c r="BU779">
        <v>0</v>
      </c>
      <c r="BV779">
        <v>0</v>
      </c>
      <c r="BW779">
        <v>0</v>
      </c>
      <c r="CU779">
        <f>ROUND(AT779*Source!I461*AH779*AL779,2)</f>
        <v>0</v>
      </c>
      <c r="CV779">
        <f>ROUND(Y779*Source!I461,9)</f>
        <v>8.5742159999999998</v>
      </c>
      <c r="CW779">
        <v>0</v>
      </c>
      <c r="CX779">
        <f>ROUND(Y779*Source!I461,9)</f>
        <v>8.5742159999999998</v>
      </c>
      <c r="CY779">
        <f>AD779</f>
        <v>0</v>
      </c>
      <c r="CZ779">
        <f>AH779</f>
        <v>0</v>
      </c>
      <c r="DA779">
        <f>AL779</f>
        <v>1</v>
      </c>
      <c r="DB779">
        <f>ROUND((ROUND(AT779*CZ779,2)*1.15),6)</f>
        <v>0</v>
      </c>
      <c r="DC779">
        <f>ROUND((ROUND(AT779*AG779,2)*1.15),6)</f>
        <v>0</v>
      </c>
      <c r="DD779" t="s">
        <v>3</v>
      </c>
      <c r="DE779" t="s">
        <v>3</v>
      </c>
      <c r="DF779">
        <f t="shared" si="365"/>
        <v>0</v>
      </c>
      <c r="DG779">
        <f t="shared" si="366"/>
        <v>0</v>
      </c>
      <c r="DH779">
        <f t="shared" si="367"/>
        <v>0</v>
      </c>
      <c r="DI779">
        <f t="shared" si="368"/>
        <v>0</v>
      </c>
      <c r="DJ779">
        <f>DI779</f>
        <v>0</v>
      </c>
      <c r="DK779">
        <v>0</v>
      </c>
      <c r="DL779" t="s">
        <v>3</v>
      </c>
      <c r="DM779">
        <v>0</v>
      </c>
      <c r="DN779" t="s">
        <v>3</v>
      </c>
      <c r="DO779">
        <v>0</v>
      </c>
    </row>
    <row r="780" spans="1:119" x14ac:dyDescent="0.25">
      <c r="A780">
        <f>ROW(Source!A461)</f>
        <v>461</v>
      </c>
      <c r="B780">
        <v>75316141</v>
      </c>
      <c r="C780">
        <v>75318046</v>
      </c>
      <c r="D780">
        <v>65153288</v>
      </c>
      <c r="E780">
        <v>1</v>
      </c>
      <c r="F780">
        <v>1</v>
      </c>
      <c r="G780">
        <v>30570983</v>
      </c>
      <c r="H780">
        <v>2</v>
      </c>
      <c r="I780" t="s">
        <v>692</v>
      </c>
      <c r="J780" t="s">
        <v>693</v>
      </c>
      <c r="K780" t="s">
        <v>694</v>
      </c>
      <c r="L780">
        <v>1368</v>
      </c>
      <c r="N780">
        <v>1011</v>
      </c>
      <c r="O780" t="s">
        <v>695</v>
      </c>
      <c r="P780" t="s">
        <v>695</v>
      </c>
      <c r="Q780">
        <v>1</v>
      </c>
      <c r="W780">
        <v>0</v>
      </c>
      <c r="X780">
        <v>-7781208</v>
      </c>
      <c r="Y780">
        <f>(AT780*1.25)</f>
        <v>0.17500000000000002</v>
      </c>
      <c r="AA780">
        <v>0</v>
      </c>
      <c r="AB780">
        <v>83.1</v>
      </c>
      <c r="AC780">
        <v>12.62</v>
      </c>
      <c r="AD780">
        <v>0</v>
      </c>
      <c r="AE780">
        <v>0</v>
      </c>
      <c r="AF780">
        <v>83.1</v>
      </c>
      <c r="AG780">
        <v>12.62</v>
      </c>
      <c r="AH780">
        <v>0</v>
      </c>
      <c r="AI780">
        <v>1</v>
      </c>
      <c r="AJ780">
        <v>1</v>
      </c>
      <c r="AK780">
        <v>1</v>
      </c>
      <c r="AL780">
        <v>1</v>
      </c>
      <c r="AM780">
        <v>-2</v>
      </c>
      <c r="AN780">
        <v>0</v>
      </c>
      <c r="AO780">
        <v>1</v>
      </c>
      <c r="AP780">
        <v>1</v>
      </c>
      <c r="AQ780">
        <v>0</v>
      </c>
      <c r="AR780">
        <v>0</v>
      </c>
      <c r="AS780" t="s">
        <v>3</v>
      </c>
      <c r="AT780">
        <v>0.14000000000000001</v>
      </c>
      <c r="AU780" t="s">
        <v>94</v>
      </c>
      <c r="AV780">
        <v>0</v>
      </c>
      <c r="AW780">
        <v>2</v>
      </c>
      <c r="AX780">
        <v>75318052</v>
      </c>
      <c r="AY780">
        <v>1</v>
      </c>
      <c r="AZ780">
        <v>2048</v>
      </c>
      <c r="BA780">
        <v>760</v>
      </c>
      <c r="BB780">
        <v>0</v>
      </c>
      <c r="BC780">
        <v>0</v>
      </c>
      <c r="BD780">
        <v>0</v>
      </c>
      <c r="BE780">
        <v>0</v>
      </c>
      <c r="BF780">
        <v>0</v>
      </c>
      <c r="BG780">
        <v>0</v>
      </c>
      <c r="BH780">
        <v>0</v>
      </c>
      <c r="BI780">
        <v>0</v>
      </c>
      <c r="BJ780">
        <v>0</v>
      </c>
      <c r="BK780">
        <v>0</v>
      </c>
      <c r="BL780">
        <v>0</v>
      </c>
      <c r="BM780">
        <v>0</v>
      </c>
      <c r="BN780">
        <v>0</v>
      </c>
      <c r="BO780">
        <v>0</v>
      </c>
      <c r="BP780">
        <v>0</v>
      </c>
      <c r="BQ780">
        <v>0</v>
      </c>
      <c r="BR780">
        <v>0</v>
      </c>
      <c r="BS780">
        <v>0</v>
      </c>
      <c r="BT780">
        <v>0</v>
      </c>
      <c r="BU780">
        <v>0</v>
      </c>
      <c r="BV780">
        <v>0</v>
      </c>
      <c r="BW780">
        <v>0</v>
      </c>
      <c r="CV780">
        <v>0</v>
      </c>
      <c r="CW780">
        <f>ROUND(Y780*Source!I461*DO780,9)</f>
        <v>0</v>
      </c>
      <c r="CX780">
        <f>ROUND(Y780*Source!I461,9)</f>
        <v>0.21746199999999999</v>
      </c>
      <c r="CY780">
        <f>AB780</f>
        <v>83.1</v>
      </c>
      <c r="CZ780">
        <f>AF780</f>
        <v>83.1</v>
      </c>
      <c r="DA780">
        <f>AJ780</f>
        <v>1</v>
      </c>
      <c r="DB780">
        <f>ROUND((ROUND(AT780*CZ780,2)*1.25),6)</f>
        <v>14.5375</v>
      </c>
      <c r="DC780">
        <f>ROUND((ROUND(AT780*AG780,2)*1.25),6)</f>
        <v>2.2124999999999999</v>
      </c>
      <c r="DD780" t="s">
        <v>3</v>
      </c>
      <c r="DE780" t="s">
        <v>3</v>
      </c>
      <c r="DF780">
        <f t="shared" si="365"/>
        <v>0</v>
      </c>
      <c r="DG780">
        <f t="shared" si="366"/>
        <v>18.07</v>
      </c>
      <c r="DH780">
        <f t="shared" si="367"/>
        <v>2.74</v>
      </c>
      <c r="DI780">
        <f t="shared" si="368"/>
        <v>0</v>
      </c>
      <c r="DJ780">
        <f>DG780</f>
        <v>18.07</v>
      </c>
      <c r="DK780">
        <v>0</v>
      </c>
      <c r="DL780" t="s">
        <v>3</v>
      </c>
      <c r="DM780">
        <v>0</v>
      </c>
      <c r="DN780" t="s">
        <v>3</v>
      </c>
      <c r="DO780">
        <v>0</v>
      </c>
    </row>
    <row r="781" spans="1:119" x14ac:dyDescent="0.25">
      <c r="A781">
        <f>ROW(Source!A461)</f>
        <v>461</v>
      </c>
      <c r="B781">
        <v>75316141</v>
      </c>
      <c r="C781">
        <v>75318046</v>
      </c>
      <c r="D781">
        <v>65152808</v>
      </c>
      <c r="E781">
        <v>1</v>
      </c>
      <c r="F781">
        <v>1</v>
      </c>
      <c r="G781">
        <v>30570983</v>
      </c>
      <c r="H781">
        <v>2</v>
      </c>
      <c r="I781" t="s">
        <v>738</v>
      </c>
      <c r="J781" t="s">
        <v>739</v>
      </c>
      <c r="K781" t="s">
        <v>740</v>
      </c>
      <c r="L781">
        <v>1368</v>
      </c>
      <c r="N781">
        <v>1011</v>
      </c>
      <c r="O781" t="s">
        <v>695</v>
      </c>
      <c r="P781" t="s">
        <v>695</v>
      </c>
      <c r="Q781">
        <v>1</v>
      </c>
      <c r="W781">
        <v>0</v>
      </c>
      <c r="X781">
        <v>-745462276</v>
      </c>
      <c r="Y781">
        <f>(AT781*1.25)</f>
        <v>2.7374999999999998</v>
      </c>
      <c r="AA781">
        <v>0</v>
      </c>
      <c r="AB781">
        <v>12.32</v>
      </c>
      <c r="AC781">
        <v>0</v>
      </c>
      <c r="AD781">
        <v>0</v>
      </c>
      <c r="AE781">
        <v>0</v>
      </c>
      <c r="AF781">
        <v>12.32</v>
      </c>
      <c r="AG781">
        <v>0</v>
      </c>
      <c r="AH781">
        <v>0</v>
      </c>
      <c r="AI781">
        <v>1</v>
      </c>
      <c r="AJ781">
        <v>1</v>
      </c>
      <c r="AK781">
        <v>1</v>
      </c>
      <c r="AL781">
        <v>1</v>
      </c>
      <c r="AM781">
        <v>-2</v>
      </c>
      <c r="AN781">
        <v>0</v>
      </c>
      <c r="AO781">
        <v>1</v>
      </c>
      <c r="AP781">
        <v>1</v>
      </c>
      <c r="AQ781">
        <v>0</v>
      </c>
      <c r="AR781">
        <v>0</v>
      </c>
      <c r="AS781" t="s">
        <v>3</v>
      </c>
      <c r="AT781">
        <v>2.19</v>
      </c>
      <c r="AU781" t="s">
        <v>94</v>
      </c>
      <c r="AV781">
        <v>0</v>
      </c>
      <c r="AW781">
        <v>2</v>
      </c>
      <c r="AX781">
        <v>75318053</v>
      </c>
      <c r="AY781">
        <v>1</v>
      </c>
      <c r="AZ781">
        <v>0</v>
      </c>
      <c r="BA781">
        <v>761</v>
      </c>
      <c r="BB781">
        <v>0</v>
      </c>
      <c r="BC781">
        <v>0</v>
      </c>
      <c r="BD781">
        <v>0</v>
      </c>
      <c r="BE781">
        <v>0</v>
      </c>
      <c r="BF781">
        <v>0</v>
      </c>
      <c r="BG781">
        <v>0</v>
      </c>
      <c r="BH781">
        <v>0</v>
      </c>
      <c r="BI781">
        <v>0</v>
      </c>
      <c r="BJ781">
        <v>0</v>
      </c>
      <c r="BK781">
        <v>0</v>
      </c>
      <c r="BL781">
        <v>0</v>
      </c>
      <c r="BM781">
        <v>0</v>
      </c>
      <c r="BN781">
        <v>0</v>
      </c>
      <c r="BO781">
        <v>0</v>
      </c>
      <c r="BP781">
        <v>0</v>
      </c>
      <c r="BQ781">
        <v>0</v>
      </c>
      <c r="BR781">
        <v>0</v>
      </c>
      <c r="BS781">
        <v>0</v>
      </c>
      <c r="BT781">
        <v>0</v>
      </c>
      <c r="BU781">
        <v>0</v>
      </c>
      <c r="BV781">
        <v>0</v>
      </c>
      <c r="BW781">
        <v>0</v>
      </c>
      <c r="CV781">
        <v>0</v>
      </c>
      <c r="CW781">
        <f>ROUND(Y781*Source!I461*DO781,9)</f>
        <v>0</v>
      </c>
      <c r="CX781">
        <f>ROUND(Y781*Source!I461,9)</f>
        <v>3.4017270000000002</v>
      </c>
      <c r="CY781">
        <f>AB781</f>
        <v>12.32</v>
      </c>
      <c r="CZ781">
        <f>AF781</f>
        <v>12.32</v>
      </c>
      <c r="DA781">
        <f>AJ781</f>
        <v>1</v>
      </c>
      <c r="DB781">
        <f>ROUND((ROUND(AT781*CZ781,2)*1.25),6)</f>
        <v>33.725000000000001</v>
      </c>
      <c r="DC781">
        <f>ROUND((ROUND(AT781*AG781,2)*1.25),6)</f>
        <v>0</v>
      </c>
      <c r="DD781" t="s">
        <v>3</v>
      </c>
      <c r="DE781" t="s">
        <v>3</v>
      </c>
      <c r="DF781">
        <f t="shared" si="365"/>
        <v>0</v>
      </c>
      <c r="DG781">
        <f t="shared" si="366"/>
        <v>41.91</v>
      </c>
      <c r="DH781">
        <f t="shared" si="367"/>
        <v>0</v>
      </c>
      <c r="DI781">
        <f t="shared" si="368"/>
        <v>0</v>
      </c>
      <c r="DJ781">
        <f>DG781</f>
        <v>41.91</v>
      </c>
      <c r="DK781">
        <v>0</v>
      </c>
      <c r="DL781" t="s">
        <v>3</v>
      </c>
      <c r="DM781">
        <v>0</v>
      </c>
      <c r="DN781" t="s">
        <v>3</v>
      </c>
      <c r="DO781">
        <v>0</v>
      </c>
    </row>
    <row r="782" spans="1:119" x14ac:dyDescent="0.25">
      <c r="A782">
        <f>ROW(Source!A461)</f>
        <v>461</v>
      </c>
      <c r="B782">
        <v>75316141</v>
      </c>
      <c r="C782">
        <v>75318046</v>
      </c>
      <c r="D782">
        <v>64818881</v>
      </c>
      <c r="E782">
        <v>1</v>
      </c>
      <c r="F782">
        <v>1</v>
      </c>
      <c r="G782">
        <v>30570983</v>
      </c>
      <c r="H782">
        <v>3</v>
      </c>
      <c r="I782" t="s">
        <v>747</v>
      </c>
      <c r="J782" t="s">
        <v>748</v>
      </c>
      <c r="K782" t="s">
        <v>749</v>
      </c>
      <c r="L782">
        <v>1348</v>
      </c>
      <c r="N782">
        <v>1009</v>
      </c>
      <c r="O782" t="s">
        <v>137</v>
      </c>
      <c r="P782" t="s">
        <v>137</v>
      </c>
      <c r="Q782">
        <v>1000</v>
      </c>
      <c r="W782">
        <v>0</v>
      </c>
      <c r="X782">
        <v>-1122154991</v>
      </c>
      <c r="Y782">
        <f>AT782</f>
        <v>0.14000000000000001</v>
      </c>
      <c r="AA782">
        <v>18910.8</v>
      </c>
      <c r="AB782">
        <v>0</v>
      </c>
      <c r="AC782">
        <v>0</v>
      </c>
      <c r="AD782">
        <v>0</v>
      </c>
      <c r="AE782">
        <v>18910.8</v>
      </c>
      <c r="AF782">
        <v>0</v>
      </c>
      <c r="AG782">
        <v>0</v>
      </c>
      <c r="AH782">
        <v>0</v>
      </c>
      <c r="AI782">
        <v>1</v>
      </c>
      <c r="AJ782">
        <v>1</v>
      </c>
      <c r="AK782">
        <v>1</v>
      </c>
      <c r="AL782">
        <v>1</v>
      </c>
      <c r="AM782">
        <v>-2</v>
      </c>
      <c r="AN782">
        <v>0</v>
      </c>
      <c r="AO782">
        <v>1</v>
      </c>
      <c r="AP782">
        <v>1</v>
      </c>
      <c r="AQ782">
        <v>0</v>
      </c>
      <c r="AR782">
        <v>0</v>
      </c>
      <c r="AS782" t="s">
        <v>3</v>
      </c>
      <c r="AT782">
        <v>0.14000000000000001</v>
      </c>
      <c r="AU782" t="s">
        <v>3</v>
      </c>
      <c r="AV782">
        <v>0</v>
      </c>
      <c r="AW782">
        <v>2</v>
      </c>
      <c r="AX782">
        <v>75318054</v>
      </c>
      <c r="AY782">
        <v>1</v>
      </c>
      <c r="AZ782">
        <v>0</v>
      </c>
      <c r="BA782">
        <v>762</v>
      </c>
      <c r="BB782">
        <v>0</v>
      </c>
      <c r="BC782">
        <v>0</v>
      </c>
      <c r="BD782">
        <v>0</v>
      </c>
      <c r="BE782">
        <v>0</v>
      </c>
      <c r="BF782">
        <v>0</v>
      </c>
      <c r="BG782">
        <v>0</v>
      </c>
      <c r="BH782">
        <v>0</v>
      </c>
      <c r="BI782">
        <v>0</v>
      </c>
      <c r="BJ782">
        <v>0</v>
      </c>
      <c r="BK782">
        <v>0</v>
      </c>
      <c r="BL782">
        <v>0</v>
      </c>
      <c r="BM782">
        <v>0</v>
      </c>
      <c r="BN782">
        <v>0</v>
      </c>
      <c r="BO782">
        <v>0</v>
      </c>
      <c r="BP782">
        <v>0</v>
      </c>
      <c r="BQ782">
        <v>0</v>
      </c>
      <c r="BR782">
        <v>0</v>
      </c>
      <c r="BS782">
        <v>0</v>
      </c>
      <c r="BT782">
        <v>0</v>
      </c>
      <c r="BU782">
        <v>0</v>
      </c>
      <c r="BV782">
        <v>0</v>
      </c>
      <c r="BW782">
        <v>0</v>
      </c>
      <c r="CV782">
        <v>0</v>
      </c>
      <c r="CW782">
        <v>0</v>
      </c>
      <c r="CX782">
        <f>ROUND(Y782*Source!I461,9)</f>
        <v>0.1739696</v>
      </c>
      <c r="CY782">
        <f>AA782</f>
        <v>18910.8</v>
      </c>
      <c r="CZ782">
        <f>AE782</f>
        <v>18910.8</v>
      </c>
      <c r="DA782">
        <f>AI782</f>
        <v>1</v>
      </c>
      <c r="DB782">
        <f>ROUND(ROUND(AT782*CZ782,2),6)</f>
        <v>2647.51</v>
      </c>
      <c r="DC782">
        <f>ROUND(ROUND(AT782*AG782,2),6)</f>
        <v>0</v>
      </c>
      <c r="DD782" t="s">
        <v>3</v>
      </c>
      <c r="DE782" t="s">
        <v>3</v>
      </c>
      <c r="DF782">
        <f t="shared" si="365"/>
        <v>3289.9</v>
      </c>
      <c r="DG782">
        <f t="shared" si="366"/>
        <v>0</v>
      </c>
      <c r="DH782">
        <f t="shared" si="367"/>
        <v>0</v>
      </c>
      <c r="DI782">
        <f t="shared" si="368"/>
        <v>0</v>
      </c>
      <c r="DJ782">
        <f>DF782</f>
        <v>3289.9</v>
      </c>
      <c r="DK782">
        <v>0</v>
      </c>
      <c r="DL782" t="s">
        <v>3</v>
      </c>
      <c r="DM782">
        <v>0</v>
      </c>
      <c r="DN782" t="s">
        <v>3</v>
      </c>
      <c r="DO782">
        <v>0</v>
      </c>
    </row>
    <row r="783" spans="1:119" x14ac:dyDescent="0.25">
      <c r="A783">
        <f>ROW(Source!A462)</f>
        <v>462</v>
      </c>
      <c r="B783">
        <v>75316143</v>
      </c>
      <c r="C783">
        <v>75318046</v>
      </c>
      <c r="D783">
        <v>44573642</v>
      </c>
      <c r="E783">
        <v>30570983</v>
      </c>
      <c r="F783">
        <v>1</v>
      </c>
      <c r="G783">
        <v>30570983</v>
      </c>
      <c r="H783">
        <v>1</v>
      </c>
      <c r="I783" t="s">
        <v>678</v>
      </c>
      <c r="J783" t="s">
        <v>3</v>
      </c>
      <c r="K783" t="s">
        <v>679</v>
      </c>
      <c r="L783">
        <v>1191</v>
      </c>
      <c r="N783">
        <v>1013</v>
      </c>
      <c r="O783" t="s">
        <v>680</v>
      </c>
      <c r="P783" t="s">
        <v>680</v>
      </c>
      <c r="Q783">
        <v>1</v>
      </c>
      <c r="W783">
        <v>0</v>
      </c>
      <c r="X783">
        <v>476480486</v>
      </c>
      <c r="Y783">
        <f>(AT783*1.15)</f>
        <v>6.8999999999999995</v>
      </c>
      <c r="AA783">
        <v>0</v>
      </c>
      <c r="AB783">
        <v>0</v>
      </c>
      <c r="AC783">
        <v>0</v>
      </c>
      <c r="AD783">
        <v>0</v>
      </c>
      <c r="AE783">
        <v>0</v>
      </c>
      <c r="AF783">
        <v>0</v>
      </c>
      <c r="AG783">
        <v>0</v>
      </c>
      <c r="AH783">
        <v>0</v>
      </c>
      <c r="AI783">
        <v>1</v>
      </c>
      <c r="AJ783">
        <v>1</v>
      </c>
      <c r="AK783">
        <v>1</v>
      </c>
      <c r="AL783">
        <v>1</v>
      </c>
      <c r="AM783">
        <v>-2</v>
      </c>
      <c r="AN783">
        <v>0</v>
      </c>
      <c r="AO783">
        <v>1</v>
      </c>
      <c r="AP783">
        <v>1</v>
      </c>
      <c r="AQ783">
        <v>0</v>
      </c>
      <c r="AR783">
        <v>0</v>
      </c>
      <c r="AS783" t="s">
        <v>3</v>
      </c>
      <c r="AT783">
        <v>6</v>
      </c>
      <c r="AU783" t="s">
        <v>95</v>
      </c>
      <c r="AV783">
        <v>1</v>
      </c>
      <c r="AW783">
        <v>2</v>
      </c>
      <c r="AX783">
        <v>75318051</v>
      </c>
      <c r="AY783">
        <v>1</v>
      </c>
      <c r="AZ783">
        <v>2048</v>
      </c>
      <c r="BA783">
        <v>763</v>
      </c>
      <c r="BB783">
        <v>0</v>
      </c>
      <c r="BC783">
        <v>0</v>
      </c>
      <c r="BD783">
        <v>0</v>
      </c>
      <c r="BE783">
        <v>0</v>
      </c>
      <c r="BF783">
        <v>0</v>
      </c>
      <c r="BG783">
        <v>0</v>
      </c>
      <c r="BH783">
        <v>0</v>
      </c>
      <c r="BI783">
        <v>0</v>
      </c>
      <c r="BJ783">
        <v>0</v>
      </c>
      <c r="BK783">
        <v>0</v>
      </c>
      <c r="BL783">
        <v>0</v>
      </c>
      <c r="BM783">
        <v>0</v>
      </c>
      <c r="BN783">
        <v>0</v>
      </c>
      <c r="BO783">
        <v>0</v>
      </c>
      <c r="BP783">
        <v>0</v>
      </c>
      <c r="BQ783">
        <v>0</v>
      </c>
      <c r="BR783">
        <v>0</v>
      </c>
      <c r="BS783">
        <v>0</v>
      </c>
      <c r="BT783">
        <v>0</v>
      </c>
      <c r="BU783">
        <v>0</v>
      </c>
      <c r="BV783">
        <v>0</v>
      </c>
      <c r="BW783">
        <v>0</v>
      </c>
      <c r="CU783">
        <f>ROUND(AT783*Source!I462*AH783*AL783,2)</f>
        <v>0</v>
      </c>
      <c r="CV783">
        <f>ROUND(Y783*Source!I462,9)</f>
        <v>8.5742159999999998</v>
      </c>
      <c r="CW783">
        <v>0</v>
      </c>
      <c r="CX783">
        <f>ROUND(Y783*Source!I462,9)</f>
        <v>8.5742159999999998</v>
      </c>
      <c r="CY783">
        <f>AD783</f>
        <v>0</v>
      </c>
      <c r="CZ783">
        <f>AH783</f>
        <v>0</v>
      </c>
      <c r="DA783">
        <f>AL783</f>
        <v>1</v>
      </c>
      <c r="DB783">
        <f>ROUND((ROUND(AT783*CZ783,2)*1.15),6)</f>
        <v>0</v>
      </c>
      <c r="DC783">
        <f>ROUND((ROUND(AT783*AG783,2)*1.15),6)</f>
        <v>0</v>
      </c>
      <c r="DD783" t="s">
        <v>3</v>
      </c>
      <c r="DE783" t="s">
        <v>3</v>
      </c>
      <c r="DF783">
        <f t="shared" si="365"/>
        <v>0</v>
      </c>
      <c r="DG783">
        <f t="shared" si="366"/>
        <v>0</v>
      </c>
      <c r="DH783">
        <f t="shared" si="367"/>
        <v>0</v>
      </c>
      <c r="DI783">
        <f t="shared" si="368"/>
        <v>0</v>
      </c>
      <c r="DJ783">
        <f>DI783</f>
        <v>0</v>
      </c>
      <c r="DK783">
        <v>0</v>
      </c>
      <c r="DL783" t="s">
        <v>3</v>
      </c>
      <c r="DM783">
        <v>0</v>
      </c>
      <c r="DN783" t="s">
        <v>3</v>
      </c>
      <c r="DO783">
        <v>0</v>
      </c>
    </row>
    <row r="784" spans="1:119" x14ac:dyDescent="0.25">
      <c r="A784">
        <f>ROW(Source!A462)</f>
        <v>462</v>
      </c>
      <c r="B784">
        <v>75316143</v>
      </c>
      <c r="C784">
        <v>75318046</v>
      </c>
      <c r="D784">
        <v>65153288</v>
      </c>
      <c r="E784">
        <v>1</v>
      </c>
      <c r="F784">
        <v>1</v>
      </c>
      <c r="G784">
        <v>30570983</v>
      </c>
      <c r="H784">
        <v>2</v>
      </c>
      <c r="I784" t="s">
        <v>692</v>
      </c>
      <c r="J784" t="s">
        <v>693</v>
      </c>
      <c r="K784" t="s">
        <v>694</v>
      </c>
      <c r="L784">
        <v>1368</v>
      </c>
      <c r="N784">
        <v>1011</v>
      </c>
      <c r="O784" t="s">
        <v>695</v>
      </c>
      <c r="P784" t="s">
        <v>695</v>
      </c>
      <c r="Q784">
        <v>1</v>
      </c>
      <c r="W784">
        <v>0</v>
      </c>
      <c r="X784">
        <v>-7781208</v>
      </c>
      <c r="Y784">
        <f>(AT784*1.25)</f>
        <v>0.17500000000000002</v>
      </c>
      <c r="AA784">
        <v>0</v>
      </c>
      <c r="AB784">
        <v>87.01</v>
      </c>
      <c r="AC784">
        <v>13.21</v>
      </c>
      <c r="AD784">
        <v>0</v>
      </c>
      <c r="AE784">
        <v>0</v>
      </c>
      <c r="AF784">
        <v>83.1</v>
      </c>
      <c r="AG784">
        <v>12.62</v>
      </c>
      <c r="AH784">
        <v>0</v>
      </c>
      <c r="AI784">
        <v>1</v>
      </c>
      <c r="AJ784">
        <v>1</v>
      </c>
      <c r="AK784">
        <v>1</v>
      </c>
      <c r="AL784">
        <v>1</v>
      </c>
      <c r="AM784">
        <v>2</v>
      </c>
      <c r="AN784">
        <v>0</v>
      </c>
      <c r="AO784">
        <v>1</v>
      </c>
      <c r="AP784">
        <v>1</v>
      </c>
      <c r="AQ784">
        <v>0</v>
      </c>
      <c r="AR784">
        <v>0</v>
      </c>
      <c r="AS784" t="s">
        <v>3</v>
      </c>
      <c r="AT784">
        <v>0.14000000000000001</v>
      </c>
      <c r="AU784" t="s">
        <v>94</v>
      </c>
      <c r="AV784">
        <v>0</v>
      </c>
      <c r="AW784">
        <v>2</v>
      </c>
      <c r="AX784">
        <v>75318052</v>
      </c>
      <c r="AY784">
        <v>1</v>
      </c>
      <c r="AZ784">
        <v>2048</v>
      </c>
      <c r="BA784">
        <v>764</v>
      </c>
      <c r="BB784">
        <v>0</v>
      </c>
      <c r="BC784">
        <v>0</v>
      </c>
      <c r="BD784">
        <v>0</v>
      </c>
      <c r="BE784">
        <v>0</v>
      </c>
      <c r="BF784">
        <v>0</v>
      </c>
      <c r="BG784">
        <v>0</v>
      </c>
      <c r="BH784">
        <v>0</v>
      </c>
      <c r="BI784">
        <v>0</v>
      </c>
      <c r="BJ784">
        <v>0</v>
      </c>
      <c r="BK784">
        <v>0</v>
      </c>
      <c r="BL784">
        <v>0</v>
      </c>
      <c r="BM784">
        <v>0</v>
      </c>
      <c r="BN784">
        <v>0</v>
      </c>
      <c r="BO784">
        <v>0</v>
      </c>
      <c r="BP784">
        <v>0</v>
      </c>
      <c r="BQ784">
        <v>0</v>
      </c>
      <c r="BR784">
        <v>0</v>
      </c>
      <c r="BS784">
        <v>0</v>
      </c>
      <c r="BT784">
        <v>0</v>
      </c>
      <c r="BU784">
        <v>0</v>
      </c>
      <c r="BV784">
        <v>0</v>
      </c>
      <c r="BW784">
        <v>0</v>
      </c>
      <c r="CV784">
        <v>0</v>
      </c>
      <c r="CW784">
        <f>ROUND(Y784*Source!I462*DO784,9)</f>
        <v>0</v>
      </c>
      <c r="CX784">
        <f>ROUND(Y784*Source!I462,9)</f>
        <v>0.21746199999999999</v>
      </c>
      <c r="CY784">
        <f>AB784</f>
        <v>87.01</v>
      </c>
      <c r="CZ784">
        <f>AF784</f>
        <v>83.1</v>
      </c>
      <c r="DA784">
        <f>AJ784</f>
        <v>1</v>
      </c>
      <c r="DB784">
        <f>ROUND((ROUND(AT784*CZ784,2)*1.25),6)</f>
        <v>14.5375</v>
      </c>
      <c r="DC784">
        <f>ROUND((ROUND(AT784*AG784,2)*1.25),6)</f>
        <v>2.2124999999999999</v>
      </c>
      <c r="DD784" t="s">
        <v>3</v>
      </c>
      <c r="DE784" t="s">
        <v>3</v>
      </c>
      <c r="DF784">
        <f t="shared" si="365"/>
        <v>0</v>
      </c>
      <c r="DG784">
        <f t="shared" si="366"/>
        <v>18.07</v>
      </c>
      <c r="DH784">
        <f t="shared" si="367"/>
        <v>2.74</v>
      </c>
      <c r="DI784">
        <f t="shared" si="368"/>
        <v>0</v>
      </c>
      <c r="DJ784">
        <f>DG784</f>
        <v>18.07</v>
      </c>
      <c r="DK784">
        <v>0</v>
      </c>
      <c r="DL784" t="s">
        <v>3</v>
      </c>
      <c r="DM784">
        <v>0</v>
      </c>
      <c r="DN784" t="s">
        <v>3</v>
      </c>
      <c r="DO784">
        <v>0</v>
      </c>
    </row>
    <row r="785" spans="1:119" x14ac:dyDescent="0.25">
      <c r="A785">
        <f>ROW(Source!A462)</f>
        <v>462</v>
      </c>
      <c r="B785">
        <v>75316143</v>
      </c>
      <c r="C785">
        <v>75318046</v>
      </c>
      <c r="D785">
        <v>65152808</v>
      </c>
      <c r="E785">
        <v>1</v>
      </c>
      <c r="F785">
        <v>1</v>
      </c>
      <c r="G785">
        <v>30570983</v>
      </c>
      <c r="H785">
        <v>2</v>
      </c>
      <c r="I785" t="s">
        <v>738</v>
      </c>
      <c r="J785" t="s">
        <v>739</v>
      </c>
      <c r="K785" t="s">
        <v>740</v>
      </c>
      <c r="L785">
        <v>1368</v>
      </c>
      <c r="N785">
        <v>1011</v>
      </c>
      <c r="O785" t="s">
        <v>695</v>
      </c>
      <c r="P785" t="s">
        <v>695</v>
      </c>
      <c r="Q785">
        <v>1</v>
      </c>
      <c r="W785">
        <v>0</v>
      </c>
      <c r="X785">
        <v>-745462276</v>
      </c>
      <c r="Y785">
        <f>(AT785*1.25)</f>
        <v>2.7374999999999998</v>
      </c>
      <c r="AA785">
        <v>0</v>
      </c>
      <c r="AB785">
        <v>12.9</v>
      </c>
      <c r="AC785">
        <v>0</v>
      </c>
      <c r="AD785">
        <v>0</v>
      </c>
      <c r="AE785">
        <v>0</v>
      </c>
      <c r="AF785">
        <v>12.32</v>
      </c>
      <c r="AG785">
        <v>0</v>
      </c>
      <c r="AH785">
        <v>0</v>
      </c>
      <c r="AI785">
        <v>1</v>
      </c>
      <c r="AJ785">
        <v>1</v>
      </c>
      <c r="AK785">
        <v>1</v>
      </c>
      <c r="AL785">
        <v>1</v>
      </c>
      <c r="AM785">
        <v>2</v>
      </c>
      <c r="AN785">
        <v>0</v>
      </c>
      <c r="AO785">
        <v>1</v>
      </c>
      <c r="AP785">
        <v>1</v>
      </c>
      <c r="AQ785">
        <v>0</v>
      </c>
      <c r="AR785">
        <v>0</v>
      </c>
      <c r="AS785" t="s">
        <v>3</v>
      </c>
      <c r="AT785">
        <v>2.19</v>
      </c>
      <c r="AU785" t="s">
        <v>94</v>
      </c>
      <c r="AV785">
        <v>0</v>
      </c>
      <c r="AW785">
        <v>2</v>
      </c>
      <c r="AX785">
        <v>75318053</v>
      </c>
      <c r="AY785">
        <v>1</v>
      </c>
      <c r="AZ785">
        <v>0</v>
      </c>
      <c r="BA785">
        <v>765</v>
      </c>
      <c r="BB785">
        <v>0</v>
      </c>
      <c r="BC785">
        <v>0</v>
      </c>
      <c r="BD785">
        <v>0</v>
      </c>
      <c r="BE785">
        <v>0</v>
      </c>
      <c r="BF785">
        <v>0</v>
      </c>
      <c r="BG785">
        <v>0</v>
      </c>
      <c r="BH785">
        <v>0</v>
      </c>
      <c r="BI785">
        <v>0</v>
      </c>
      <c r="BJ785">
        <v>0</v>
      </c>
      <c r="BK785">
        <v>0</v>
      </c>
      <c r="BL785">
        <v>0</v>
      </c>
      <c r="BM785">
        <v>0</v>
      </c>
      <c r="BN785">
        <v>0</v>
      </c>
      <c r="BO785">
        <v>0</v>
      </c>
      <c r="BP785">
        <v>0</v>
      </c>
      <c r="BQ785">
        <v>0</v>
      </c>
      <c r="BR785">
        <v>0</v>
      </c>
      <c r="BS785">
        <v>0</v>
      </c>
      <c r="BT785">
        <v>0</v>
      </c>
      <c r="BU785">
        <v>0</v>
      </c>
      <c r="BV785">
        <v>0</v>
      </c>
      <c r="BW785">
        <v>0</v>
      </c>
      <c r="CV785">
        <v>0</v>
      </c>
      <c r="CW785">
        <f>ROUND(Y785*Source!I462*DO785,9)</f>
        <v>0</v>
      </c>
      <c r="CX785">
        <f>ROUND(Y785*Source!I462,9)</f>
        <v>3.4017270000000002</v>
      </c>
      <c r="CY785">
        <f>AB785</f>
        <v>12.9</v>
      </c>
      <c r="CZ785">
        <f>AF785</f>
        <v>12.32</v>
      </c>
      <c r="DA785">
        <f>AJ785</f>
        <v>1</v>
      </c>
      <c r="DB785">
        <f>ROUND((ROUND(AT785*CZ785,2)*1.25),6)</f>
        <v>33.725000000000001</v>
      </c>
      <c r="DC785">
        <f>ROUND((ROUND(AT785*AG785,2)*1.25),6)</f>
        <v>0</v>
      </c>
      <c r="DD785" t="s">
        <v>3</v>
      </c>
      <c r="DE785" t="s">
        <v>3</v>
      </c>
      <c r="DF785">
        <f t="shared" si="365"/>
        <v>0</v>
      </c>
      <c r="DG785">
        <f t="shared" si="366"/>
        <v>41.91</v>
      </c>
      <c r="DH785">
        <f t="shared" si="367"/>
        <v>0</v>
      </c>
      <c r="DI785">
        <f t="shared" si="368"/>
        <v>0</v>
      </c>
      <c r="DJ785">
        <f>DG785</f>
        <v>41.91</v>
      </c>
      <c r="DK785">
        <v>0</v>
      </c>
      <c r="DL785" t="s">
        <v>3</v>
      </c>
      <c r="DM785">
        <v>0</v>
      </c>
      <c r="DN785" t="s">
        <v>3</v>
      </c>
      <c r="DO785">
        <v>0</v>
      </c>
    </row>
    <row r="786" spans="1:119" x14ac:dyDescent="0.25">
      <c r="A786">
        <f>ROW(Source!A462)</f>
        <v>462</v>
      </c>
      <c r="B786">
        <v>75316143</v>
      </c>
      <c r="C786">
        <v>75318046</v>
      </c>
      <c r="D786">
        <v>64818881</v>
      </c>
      <c r="E786">
        <v>1</v>
      </c>
      <c r="F786">
        <v>1</v>
      </c>
      <c r="G786">
        <v>30570983</v>
      </c>
      <c r="H786">
        <v>3</v>
      </c>
      <c r="I786" t="s">
        <v>747</v>
      </c>
      <c r="J786" t="s">
        <v>748</v>
      </c>
      <c r="K786" t="s">
        <v>749</v>
      </c>
      <c r="L786">
        <v>1348</v>
      </c>
      <c r="N786">
        <v>1009</v>
      </c>
      <c r="O786" t="s">
        <v>137</v>
      </c>
      <c r="P786" t="s">
        <v>137</v>
      </c>
      <c r="Q786">
        <v>1000</v>
      </c>
      <c r="W786">
        <v>0</v>
      </c>
      <c r="X786">
        <v>-1122154991</v>
      </c>
      <c r="Y786">
        <f>AT786</f>
        <v>0.14000000000000001</v>
      </c>
      <c r="AA786">
        <v>18910.8</v>
      </c>
      <c r="AB786">
        <v>0</v>
      </c>
      <c r="AC786">
        <v>0</v>
      </c>
      <c r="AD786">
        <v>0</v>
      </c>
      <c r="AE786">
        <v>18910.8</v>
      </c>
      <c r="AF786">
        <v>0</v>
      </c>
      <c r="AG786">
        <v>0</v>
      </c>
      <c r="AH786">
        <v>0</v>
      </c>
      <c r="AI786">
        <v>1</v>
      </c>
      <c r="AJ786">
        <v>1</v>
      </c>
      <c r="AK786">
        <v>1</v>
      </c>
      <c r="AL786">
        <v>1</v>
      </c>
      <c r="AM786">
        <v>2</v>
      </c>
      <c r="AN786">
        <v>0</v>
      </c>
      <c r="AO786">
        <v>1</v>
      </c>
      <c r="AP786">
        <v>1</v>
      </c>
      <c r="AQ786">
        <v>0</v>
      </c>
      <c r="AR786">
        <v>0</v>
      </c>
      <c r="AS786" t="s">
        <v>3</v>
      </c>
      <c r="AT786">
        <v>0.14000000000000001</v>
      </c>
      <c r="AU786" t="s">
        <v>3</v>
      </c>
      <c r="AV786">
        <v>0</v>
      </c>
      <c r="AW786">
        <v>2</v>
      </c>
      <c r="AX786">
        <v>75318054</v>
      </c>
      <c r="AY786">
        <v>1</v>
      </c>
      <c r="AZ786">
        <v>0</v>
      </c>
      <c r="BA786">
        <v>766</v>
      </c>
      <c r="BB786">
        <v>0</v>
      </c>
      <c r="BC786">
        <v>0</v>
      </c>
      <c r="BD786">
        <v>0</v>
      </c>
      <c r="BE786">
        <v>0</v>
      </c>
      <c r="BF786">
        <v>0</v>
      </c>
      <c r="BG786">
        <v>0</v>
      </c>
      <c r="BH786">
        <v>0</v>
      </c>
      <c r="BI786">
        <v>0</v>
      </c>
      <c r="BJ786">
        <v>0</v>
      </c>
      <c r="BK786">
        <v>0</v>
      </c>
      <c r="BL786">
        <v>0</v>
      </c>
      <c r="BM786">
        <v>0</v>
      </c>
      <c r="BN786">
        <v>0</v>
      </c>
      <c r="BO786">
        <v>0</v>
      </c>
      <c r="BP786">
        <v>0</v>
      </c>
      <c r="BQ786">
        <v>0</v>
      </c>
      <c r="BR786">
        <v>0</v>
      </c>
      <c r="BS786">
        <v>0</v>
      </c>
      <c r="BT786">
        <v>0</v>
      </c>
      <c r="BU786">
        <v>0</v>
      </c>
      <c r="BV786">
        <v>0</v>
      </c>
      <c r="BW786">
        <v>0</v>
      </c>
      <c r="CV786">
        <v>0</v>
      </c>
      <c r="CW786">
        <v>0</v>
      </c>
      <c r="CX786">
        <f>ROUND(Y786*Source!I462,9)</f>
        <v>0.1739696</v>
      </c>
      <c r="CY786">
        <f>AA786</f>
        <v>18910.8</v>
      </c>
      <c r="CZ786">
        <f>AE786</f>
        <v>18910.8</v>
      </c>
      <c r="DA786">
        <f>AI786</f>
        <v>1</v>
      </c>
      <c r="DB786">
        <f>ROUND(ROUND(AT786*CZ786,2),6)</f>
        <v>2647.51</v>
      </c>
      <c r="DC786">
        <f>ROUND(ROUND(AT786*AG786,2),6)</f>
        <v>0</v>
      </c>
      <c r="DD786" t="s">
        <v>3</v>
      </c>
      <c r="DE786" t="s">
        <v>3</v>
      </c>
      <c r="DF786">
        <f t="shared" si="365"/>
        <v>3289.9</v>
      </c>
      <c r="DG786">
        <f t="shared" si="366"/>
        <v>0</v>
      </c>
      <c r="DH786">
        <f t="shared" si="367"/>
        <v>0</v>
      </c>
      <c r="DI786">
        <f t="shared" si="368"/>
        <v>0</v>
      </c>
      <c r="DJ786">
        <f>DF786</f>
        <v>3289.9</v>
      </c>
      <c r="DK786">
        <v>0</v>
      </c>
      <c r="DL786" t="s">
        <v>3</v>
      </c>
      <c r="DM786">
        <v>0</v>
      </c>
      <c r="DN786" t="s">
        <v>3</v>
      </c>
      <c r="DO786">
        <v>0</v>
      </c>
    </row>
    <row r="787" spans="1:119" x14ac:dyDescent="0.25">
      <c r="A787">
        <f>ROW(Source!A528)</f>
        <v>528</v>
      </c>
      <c r="B787">
        <v>75316141</v>
      </c>
      <c r="C787">
        <v>75318055</v>
      </c>
      <c r="D787">
        <v>44573642</v>
      </c>
      <c r="E787">
        <v>30570983</v>
      </c>
      <c r="F787">
        <v>1</v>
      </c>
      <c r="G787">
        <v>30570983</v>
      </c>
      <c r="H787">
        <v>1</v>
      </c>
      <c r="I787" t="s">
        <v>678</v>
      </c>
      <c r="J787" t="s">
        <v>3</v>
      </c>
      <c r="K787" t="s">
        <v>679</v>
      </c>
      <c r="L787">
        <v>1191</v>
      </c>
      <c r="N787">
        <v>1013</v>
      </c>
      <c r="O787" t="s">
        <v>680</v>
      </c>
      <c r="P787" t="s">
        <v>680</v>
      </c>
      <c r="Q787">
        <v>1</v>
      </c>
      <c r="W787">
        <v>0</v>
      </c>
      <c r="X787">
        <v>476480486</v>
      </c>
      <c r="Y787">
        <f>(AT787*1.15)</f>
        <v>217.25799999999998</v>
      </c>
      <c r="AA787">
        <v>0</v>
      </c>
      <c r="AB787">
        <v>0</v>
      </c>
      <c r="AC787">
        <v>0</v>
      </c>
      <c r="AD787">
        <v>0</v>
      </c>
      <c r="AE787">
        <v>0</v>
      </c>
      <c r="AF787">
        <v>0</v>
      </c>
      <c r="AG787">
        <v>0</v>
      </c>
      <c r="AH787">
        <v>0</v>
      </c>
      <c r="AI787">
        <v>1</v>
      </c>
      <c r="AJ787">
        <v>1</v>
      </c>
      <c r="AK787">
        <v>1</v>
      </c>
      <c r="AL787">
        <v>1</v>
      </c>
      <c r="AM787">
        <v>5</v>
      </c>
      <c r="AN787">
        <v>0</v>
      </c>
      <c r="AO787">
        <v>1</v>
      </c>
      <c r="AP787">
        <v>1</v>
      </c>
      <c r="AQ787">
        <v>0</v>
      </c>
      <c r="AR787">
        <v>0</v>
      </c>
      <c r="AS787" t="s">
        <v>3</v>
      </c>
      <c r="AT787">
        <v>188.92</v>
      </c>
      <c r="AU787" t="s">
        <v>95</v>
      </c>
      <c r="AV787">
        <v>1</v>
      </c>
      <c r="AW787">
        <v>2</v>
      </c>
      <c r="AX787">
        <v>75318066</v>
      </c>
      <c r="AY787">
        <v>1</v>
      </c>
      <c r="AZ787">
        <v>2048</v>
      </c>
      <c r="BA787">
        <v>767</v>
      </c>
      <c r="BB787">
        <v>0</v>
      </c>
      <c r="BC787">
        <v>0</v>
      </c>
      <c r="BD787">
        <v>0</v>
      </c>
      <c r="BE787">
        <v>0</v>
      </c>
      <c r="BF787">
        <v>0</v>
      </c>
      <c r="BG787">
        <v>0</v>
      </c>
      <c r="BH787">
        <v>0</v>
      </c>
      <c r="BI787">
        <v>0</v>
      </c>
      <c r="BJ787">
        <v>0</v>
      </c>
      <c r="BK787">
        <v>0</v>
      </c>
      <c r="BL787">
        <v>0</v>
      </c>
      <c r="BM787">
        <v>0</v>
      </c>
      <c r="BN787">
        <v>0</v>
      </c>
      <c r="BO787">
        <v>0</v>
      </c>
      <c r="BP787">
        <v>0</v>
      </c>
      <c r="BQ787">
        <v>0</v>
      </c>
      <c r="BR787">
        <v>0</v>
      </c>
      <c r="BS787">
        <v>0</v>
      </c>
      <c r="BT787">
        <v>0</v>
      </c>
      <c r="BU787">
        <v>0</v>
      </c>
      <c r="BV787">
        <v>0</v>
      </c>
      <c r="BW787">
        <v>0</v>
      </c>
      <c r="CU787">
        <f>ROUND(AT787*Source!I528*AH787*AL787,2)</f>
        <v>0</v>
      </c>
      <c r="CV787">
        <f>ROUND(Y787*Source!I528,9)</f>
        <v>150.16872960000001</v>
      </c>
      <c r="CW787">
        <v>0</v>
      </c>
      <c r="CX787">
        <f>ROUND(Y787*Source!I528,9)</f>
        <v>150.16872960000001</v>
      </c>
      <c r="CY787">
        <f>AD787</f>
        <v>0</v>
      </c>
      <c r="CZ787">
        <f>AH787</f>
        <v>0</v>
      </c>
      <c r="DA787">
        <f>AL787</f>
        <v>1</v>
      </c>
      <c r="DB787">
        <f>ROUND((ROUND(AT787*CZ787,2)*1.15),6)</f>
        <v>0</v>
      </c>
      <c r="DC787">
        <f>ROUND((ROUND(AT787*AG787,2)*1.15),6)</f>
        <v>0</v>
      </c>
      <c r="DD787" t="s">
        <v>3</v>
      </c>
      <c r="DE787" t="s">
        <v>3</v>
      </c>
      <c r="DF787">
        <f t="shared" si="365"/>
        <v>0</v>
      </c>
      <c r="DG787">
        <f t="shared" si="366"/>
        <v>0</v>
      </c>
      <c r="DH787">
        <f t="shared" si="367"/>
        <v>0</v>
      </c>
      <c r="DI787">
        <f t="shared" si="368"/>
        <v>0</v>
      </c>
      <c r="DJ787">
        <f>DI787</f>
        <v>0</v>
      </c>
      <c r="DK787">
        <v>0</v>
      </c>
      <c r="DL787" t="s">
        <v>3</v>
      </c>
      <c r="DM787">
        <v>0</v>
      </c>
      <c r="DN787" t="s">
        <v>3</v>
      </c>
      <c r="DO787">
        <v>0</v>
      </c>
    </row>
    <row r="788" spans="1:119" x14ac:dyDescent="0.25">
      <c r="A788">
        <f>ROW(Source!A528)</f>
        <v>528</v>
      </c>
      <c r="B788">
        <v>75316141</v>
      </c>
      <c r="C788">
        <v>75318055</v>
      </c>
      <c r="D788">
        <v>65153288</v>
      </c>
      <c r="E788">
        <v>1</v>
      </c>
      <c r="F788">
        <v>1</v>
      </c>
      <c r="G788">
        <v>30570983</v>
      </c>
      <c r="H788">
        <v>2</v>
      </c>
      <c r="I788" t="s">
        <v>692</v>
      </c>
      <c r="J788" t="s">
        <v>693</v>
      </c>
      <c r="K788" t="s">
        <v>694</v>
      </c>
      <c r="L788">
        <v>1368</v>
      </c>
      <c r="N788">
        <v>1011</v>
      </c>
      <c r="O788" t="s">
        <v>695</v>
      </c>
      <c r="P788" t="s">
        <v>695</v>
      </c>
      <c r="Q788">
        <v>1</v>
      </c>
      <c r="W788">
        <v>0</v>
      </c>
      <c r="X788">
        <v>-7781208</v>
      </c>
      <c r="Y788">
        <f>(AT788*1.25)</f>
        <v>4.0999999999999996</v>
      </c>
      <c r="AA788">
        <v>0</v>
      </c>
      <c r="AB788">
        <v>83.1</v>
      </c>
      <c r="AC788">
        <v>12.62</v>
      </c>
      <c r="AD788">
        <v>0</v>
      </c>
      <c r="AE788">
        <v>0</v>
      </c>
      <c r="AF788">
        <v>83.1</v>
      </c>
      <c r="AG788">
        <v>12.62</v>
      </c>
      <c r="AH788">
        <v>0</v>
      </c>
      <c r="AI788">
        <v>1</v>
      </c>
      <c r="AJ788">
        <v>1</v>
      </c>
      <c r="AK788">
        <v>1</v>
      </c>
      <c r="AL788">
        <v>1</v>
      </c>
      <c r="AM788">
        <v>-2</v>
      </c>
      <c r="AN788">
        <v>0</v>
      </c>
      <c r="AO788">
        <v>1</v>
      </c>
      <c r="AP788">
        <v>1</v>
      </c>
      <c r="AQ788">
        <v>0</v>
      </c>
      <c r="AR788">
        <v>0</v>
      </c>
      <c r="AS788" t="s">
        <v>3</v>
      </c>
      <c r="AT788">
        <v>3.28</v>
      </c>
      <c r="AU788" t="s">
        <v>94</v>
      </c>
      <c r="AV788">
        <v>0</v>
      </c>
      <c r="AW788">
        <v>2</v>
      </c>
      <c r="AX788">
        <v>75318067</v>
      </c>
      <c r="AY788">
        <v>1</v>
      </c>
      <c r="AZ788">
        <v>0</v>
      </c>
      <c r="BA788">
        <v>768</v>
      </c>
      <c r="BB788">
        <v>0</v>
      </c>
      <c r="BC788">
        <v>0</v>
      </c>
      <c r="BD788">
        <v>0</v>
      </c>
      <c r="BE788">
        <v>0</v>
      </c>
      <c r="BF788">
        <v>0</v>
      </c>
      <c r="BG788">
        <v>0</v>
      </c>
      <c r="BH788">
        <v>0</v>
      </c>
      <c r="BI788">
        <v>0</v>
      </c>
      <c r="BJ788">
        <v>0</v>
      </c>
      <c r="BK788">
        <v>0</v>
      </c>
      <c r="BL788">
        <v>0</v>
      </c>
      <c r="BM788">
        <v>0</v>
      </c>
      <c r="BN788">
        <v>0</v>
      </c>
      <c r="BO788">
        <v>0</v>
      </c>
      <c r="BP788">
        <v>0</v>
      </c>
      <c r="BQ788">
        <v>0</v>
      </c>
      <c r="BR788">
        <v>0</v>
      </c>
      <c r="BS788">
        <v>0</v>
      </c>
      <c r="BT788">
        <v>0</v>
      </c>
      <c r="BU788">
        <v>0</v>
      </c>
      <c r="BV788">
        <v>0</v>
      </c>
      <c r="BW788">
        <v>0</v>
      </c>
      <c r="CV788">
        <v>0</v>
      </c>
      <c r="CW788">
        <f>ROUND(Y788*Source!I528*DO788,9)</f>
        <v>0</v>
      </c>
      <c r="CX788">
        <f>ROUND(Y788*Source!I528,9)</f>
        <v>2.83392</v>
      </c>
      <c r="CY788">
        <f>AB788</f>
        <v>83.1</v>
      </c>
      <c r="CZ788">
        <f>AF788</f>
        <v>83.1</v>
      </c>
      <c r="DA788">
        <f>AJ788</f>
        <v>1</v>
      </c>
      <c r="DB788">
        <f>ROUND((ROUND(AT788*CZ788,2)*1.25),6)</f>
        <v>340.71249999999998</v>
      </c>
      <c r="DC788">
        <f>ROUND((ROUND(AT788*AG788,2)*1.25),6)</f>
        <v>51.737499999999997</v>
      </c>
      <c r="DD788" t="s">
        <v>3</v>
      </c>
      <c r="DE788" t="s">
        <v>3</v>
      </c>
      <c r="DF788">
        <f t="shared" si="365"/>
        <v>0</v>
      </c>
      <c r="DG788">
        <f t="shared" si="366"/>
        <v>235.5</v>
      </c>
      <c r="DH788">
        <f t="shared" si="367"/>
        <v>35.76</v>
      </c>
      <c r="DI788">
        <f t="shared" si="368"/>
        <v>0</v>
      </c>
      <c r="DJ788">
        <f>DG788</f>
        <v>235.5</v>
      </c>
      <c r="DK788">
        <v>0</v>
      </c>
      <c r="DL788" t="s">
        <v>3</v>
      </c>
      <c r="DM788">
        <v>0</v>
      </c>
      <c r="DN788" t="s">
        <v>3</v>
      </c>
      <c r="DO788">
        <v>0</v>
      </c>
    </row>
    <row r="789" spans="1:119" x14ac:dyDescent="0.25">
      <c r="A789">
        <f>ROW(Source!A528)</f>
        <v>528</v>
      </c>
      <c r="B789">
        <v>75316141</v>
      </c>
      <c r="C789">
        <v>75318055</v>
      </c>
      <c r="D789">
        <v>65153335</v>
      </c>
      <c r="E789">
        <v>1</v>
      </c>
      <c r="F789">
        <v>1</v>
      </c>
      <c r="G789">
        <v>30570983</v>
      </c>
      <c r="H789">
        <v>2</v>
      </c>
      <c r="I789" t="s">
        <v>790</v>
      </c>
      <c r="J789" t="s">
        <v>791</v>
      </c>
      <c r="K789" t="s">
        <v>792</v>
      </c>
      <c r="L789">
        <v>1368</v>
      </c>
      <c r="N789">
        <v>1011</v>
      </c>
      <c r="O789" t="s">
        <v>695</v>
      </c>
      <c r="P789" t="s">
        <v>695</v>
      </c>
      <c r="Q789">
        <v>1</v>
      </c>
      <c r="W789">
        <v>0</v>
      </c>
      <c r="X789">
        <v>-405183425</v>
      </c>
      <c r="Y789">
        <f>(AT789*1.25)</f>
        <v>37.787500000000001</v>
      </c>
      <c r="AA789">
        <v>0</v>
      </c>
      <c r="AB789">
        <v>0.77</v>
      </c>
      <c r="AC789">
        <v>0</v>
      </c>
      <c r="AD789">
        <v>0</v>
      </c>
      <c r="AE789">
        <v>0</v>
      </c>
      <c r="AF789">
        <v>0.77</v>
      </c>
      <c r="AG789">
        <v>0</v>
      </c>
      <c r="AH789">
        <v>0</v>
      </c>
      <c r="AI789">
        <v>1</v>
      </c>
      <c r="AJ789">
        <v>1</v>
      </c>
      <c r="AK789">
        <v>1</v>
      </c>
      <c r="AL789">
        <v>1</v>
      </c>
      <c r="AM789">
        <v>-2</v>
      </c>
      <c r="AN789">
        <v>0</v>
      </c>
      <c r="AO789">
        <v>1</v>
      </c>
      <c r="AP789">
        <v>1</v>
      </c>
      <c r="AQ789">
        <v>0</v>
      </c>
      <c r="AR789">
        <v>0</v>
      </c>
      <c r="AS789" t="s">
        <v>3</v>
      </c>
      <c r="AT789">
        <v>30.23</v>
      </c>
      <c r="AU789" t="s">
        <v>94</v>
      </c>
      <c r="AV789">
        <v>0</v>
      </c>
      <c r="AW789">
        <v>2</v>
      </c>
      <c r="AX789">
        <v>75318068</v>
      </c>
      <c r="AY789">
        <v>1</v>
      </c>
      <c r="AZ789">
        <v>0</v>
      </c>
      <c r="BA789">
        <v>769</v>
      </c>
      <c r="BB789">
        <v>0</v>
      </c>
      <c r="BC789">
        <v>0</v>
      </c>
      <c r="BD789">
        <v>0</v>
      </c>
      <c r="BE789">
        <v>0</v>
      </c>
      <c r="BF789">
        <v>0</v>
      </c>
      <c r="BG789">
        <v>0</v>
      </c>
      <c r="BH789">
        <v>0</v>
      </c>
      <c r="BI789">
        <v>0</v>
      </c>
      <c r="BJ789">
        <v>0</v>
      </c>
      <c r="BK789">
        <v>0</v>
      </c>
      <c r="BL789">
        <v>0</v>
      </c>
      <c r="BM789">
        <v>0</v>
      </c>
      <c r="BN789">
        <v>0</v>
      </c>
      <c r="BO789">
        <v>0</v>
      </c>
      <c r="BP789">
        <v>0</v>
      </c>
      <c r="BQ789">
        <v>0</v>
      </c>
      <c r="BR789">
        <v>0</v>
      </c>
      <c r="BS789">
        <v>0</v>
      </c>
      <c r="BT789">
        <v>0</v>
      </c>
      <c r="BU789">
        <v>0</v>
      </c>
      <c r="BV789">
        <v>0</v>
      </c>
      <c r="BW789">
        <v>0</v>
      </c>
      <c r="CV789">
        <v>0</v>
      </c>
      <c r="CW789">
        <f>ROUND(Y789*Source!I528*DO789,9)</f>
        <v>0</v>
      </c>
      <c r="CX789">
        <f>ROUND(Y789*Source!I528,9)</f>
        <v>26.11872</v>
      </c>
      <c r="CY789">
        <f>AB789</f>
        <v>0.77</v>
      </c>
      <c r="CZ789">
        <f>AF789</f>
        <v>0.77</v>
      </c>
      <c r="DA789">
        <f>AJ789</f>
        <v>1</v>
      </c>
      <c r="DB789">
        <f>ROUND((ROUND(AT789*CZ789,2)*1.25),6)</f>
        <v>29.1</v>
      </c>
      <c r="DC789">
        <f>ROUND((ROUND(AT789*AG789,2)*1.25),6)</f>
        <v>0</v>
      </c>
      <c r="DD789" t="s">
        <v>3</v>
      </c>
      <c r="DE789" t="s">
        <v>3</v>
      </c>
      <c r="DF789">
        <f t="shared" si="365"/>
        <v>0</v>
      </c>
      <c r="DG789">
        <f t="shared" si="366"/>
        <v>20.11</v>
      </c>
      <c r="DH789">
        <f t="shared" si="367"/>
        <v>0</v>
      </c>
      <c r="DI789">
        <f t="shared" si="368"/>
        <v>0</v>
      </c>
      <c r="DJ789">
        <f>DG789</f>
        <v>20.11</v>
      </c>
      <c r="DK789">
        <v>0</v>
      </c>
      <c r="DL789" t="s">
        <v>3</v>
      </c>
      <c r="DM789">
        <v>0</v>
      </c>
      <c r="DN789" t="s">
        <v>3</v>
      </c>
      <c r="DO789">
        <v>0</v>
      </c>
    </row>
    <row r="790" spans="1:119" x14ac:dyDescent="0.25">
      <c r="A790">
        <f>ROW(Source!A528)</f>
        <v>528</v>
      </c>
      <c r="B790">
        <v>75316141</v>
      </c>
      <c r="C790">
        <v>75318055</v>
      </c>
      <c r="D790">
        <v>65153365</v>
      </c>
      <c r="E790">
        <v>1</v>
      </c>
      <c r="F790">
        <v>1</v>
      </c>
      <c r="G790">
        <v>30570983</v>
      </c>
      <c r="H790">
        <v>2</v>
      </c>
      <c r="I790" t="s">
        <v>793</v>
      </c>
      <c r="J790" t="s">
        <v>794</v>
      </c>
      <c r="K790" t="s">
        <v>795</v>
      </c>
      <c r="L790">
        <v>1368</v>
      </c>
      <c r="N790">
        <v>1011</v>
      </c>
      <c r="O790" t="s">
        <v>695</v>
      </c>
      <c r="P790" t="s">
        <v>695</v>
      </c>
      <c r="Q790">
        <v>1</v>
      </c>
      <c r="W790">
        <v>0</v>
      </c>
      <c r="X790">
        <v>-597135882</v>
      </c>
      <c r="Y790">
        <f>(AT790*1.25)</f>
        <v>24.287500000000001</v>
      </c>
      <c r="AA790">
        <v>0</v>
      </c>
      <c r="AB790">
        <v>0.47</v>
      </c>
      <c r="AC790">
        <v>0</v>
      </c>
      <c r="AD790">
        <v>0</v>
      </c>
      <c r="AE790">
        <v>0</v>
      </c>
      <c r="AF790">
        <v>0.47</v>
      </c>
      <c r="AG790">
        <v>0</v>
      </c>
      <c r="AH790">
        <v>0</v>
      </c>
      <c r="AI790">
        <v>1</v>
      </c>
      <c r="AJ790">
        <v>1</v>
      </c>
      <c r="AK790">
        <v>1</v>
      </c>
      <c r="AL790">
        <v>1</v>
      </c>
      <c r="AM790">
        <v>-2</v>
      </c>
      <c r="AN790">
        <v>0</v>
      </c>
      <c r="AO790">
        <v>1</v>
      </c>
      <c r="AP790">
        <v>1</v>
      </c>
      <c r="AQ790">
        <v>0</v>
      </c>
      <c r="AR790">
        <v>0</v>
      </c>
      <c r="AS790" t="s">
        <v>3</v>
      </c>
      <c r="AT790">
        <v>19.43</v>
      </c>
      <c r="AU790" t="s">
        <v>94</v>
      </c>
      <c r="AV790">
        <v>0</v>
      </c>
      <c r="AW790">
        <v>2</v>
      </c>
      <c r="AX790">
        <v>75318069</v>
      </c>
      <c r="AY790">
        <v>1</v>
      </c>
      <c r="AZ790">
        <v>0</v>
      </c>
      <c r="BA790">
        <v>770</v>
      </c>
      <c r="BB790">
        <v>0</v>
      </c>
      <c r="BC790">
        <v>0</v>
      </c>
      <c r="BD790">
        <v>0</v>
      </c>
      <c r="BE790">
        <v>0</v>
      </c>
      <c r="BF790">
        <v>0</v>
      </c>
      <c r="BG790">
        <v>0</v>
      </c>
      <c r="BH790">
        <v>0</v>
      </c>
      <c r="BI790">
        <v>0</v>
      </c>
      <c r="BJ790">
        <v>0</v>
      </c>
      <c r="BK790">
        <v>0</v>
      </c>
      <c r="BL790">
        <v>0</v>
      </c>
      <c r="BM790">
        <v>0</v>
      </c>
      <c r="BN790">
        <v>0</v>
      </c>
      <c r="BO790">
        <v>0</v>
      </c>
      <c r="BP790">
        <v>0</v>
      </c>
      <c r="BQ790">
        <v>0</v>
      </c>
      <c r="BR790">
        <v>0</v>
      </c>
      <c r="BS790">
        <v>0</v>
      </c>
      <c r="BT790">
        <v>0</v>
      </c>
      <c r="BU790">
        <v>0</v>
      </c>
      <c r="BV790">
        <v>0</v>
      </c>
      <c r="BW790">
        <v>0</v>
      </c>
      <c r="CV790">
        <v>0</v>
      </c>
      <c r="CW790">
        <f>ROUND(Y790*Source!I528*DO790,9)</f>
        <v>0</v>
      </c>
      <c r="CX790">
        <f>ROUND(Y790*Source!I528,9)</f>
        <v>16.787520000000001</v>
      </c>
      <c r="CY790">
        <f>AB790</f>
        <v>0.47</v>
      </c>
      <c r="CZ790">
        <f>AF790</f>
        <v>0.47</v>
      </c>
      <c r="DA790">
        <f>AJ790</f>
        <v>1</v>
      </c>
      <c r="DB790">
        <f>ROUND((ROUND(AT790*CZ790,2)*1.25),6)</f>
        <v>11.4125</v>
      </c>
      <c r="DC790">
        <f>ROUND((ROUND(AT790*AG790,2)*1.25),6)</f>
        <v>0</v>
      </c>
      <c r="DD790" t="s">
        <v>3</v>
      </c>
      <c r="DE790" t="s">
        <v>3</v>
      </c>
      <c r="DF790">
        <f t="shared" si="365"/>
        <v>0</v>
      </c>
      <c r="DG790">
        <f t="shared" si="366"/>
        <v>7.89</v>
      </c>
      <c r="DH790">
        <f t="shared" si="367"/>
        <v>0</v>
      </c>
      <c r="DI790">
        <f t="shared" si="368"/>
        <v>0</v>
      </c>
      <c r="DJ790">
        <f>DG790</f>
        <v>7.89</v>
      </c>
      <c r="DK790">
        <v>0</v>
      </c>
      <c r="DL790" t="s">
        <v>3</v>
      </c>
      <c r="DM790">
        <v>0</v>
      </c>
      <c r="DN790" t="s">
        <v>3</v>
      </c>
      <c r="DO790">
        <v>0</v>
      </c>
    </row>
    <row r="791" spans="1:119" x14ac:dyDescent="0.25">
      <c r="A791">
        <f>ROW(Source!A528)</f>
        <v>528</v>
      </c>
      <c r="B791">
        <v>75316141</v>
      </c>
      <c r="C791">
        <v>75318055</v>
      </c>
      <c r="D791">
        <v>42137681</v>
      </c>
      <c r="E791">
        <v>30570983</v>
      </c>
      <c r="F791">
        <v>1</v>
      </c>
      <c r="G791">
        <v>30570983</v>
      </c>
      <c r="H791">
        <v>2</v>
      </c>
      <c r="I791" t="s">
        <v>681</v>
      </c>
      <c r="J791" t="s">
        <v>3</v>
      </c>
      <c r="K791" t="s">
        <v>682</v>
      </c>
      <c r="L791">
        <v>1344</v>
      </c>
      <c r="N791">
        <v>1008</v>
      </c>
      <c r="O791" t="s">
        <v>683</v>
      </c>
      <c r="P791" t="s">
        <v>683</v>
      </c>
      <c r="Q791">
        <v>1</v>
      </c>
      <c r="W791">
        <v>0</v>
      </c>
      <c r="X791">
        <v>-1180195794</v>
      </c>
      <c r="Y791">
        <f>(AT791*1.25)</f>
        <v>1.2500000000000001E-2</v>
      </c>
      <c r="AA791">
        <v>0</v>
      </c>
      <c r="AB791">
        <v>1</v>
      </c>
      <c r="AC791">
        <v>0</v>
      </c>
      <c r="AD791">
        <v>0</v>
      </c>
      <c r="AE791">
        <v>0</v>
      </c>
      <c r="AF791">
        <v>1</v>
      </c>
      <c r="AG791">
        <v>0</v>
      </c>
      <c r="AH791">
        <v>0</v>
      </c>
      <c r="AI791">
        <v>1</v>
      </c>
      <c r="AJ791">
        <v>1</v>
      </c>
      <c r="AK791">
        <v>1</v>
      </c>
      <c r="AL791">
        <v>1</v>
      </c>
      <c r="AM791">
        <v>5</v>
      </c>
      <c r="AN791">
        <v>0</v>
      </c>
      <c r="AO791">
        <v>1</v>
      </c>
      <c r="AP791">
        <v>1</v>
      </c>
      <c r="AQ791">
        <v>0</v>
      </c>
      <c r="AR791">
        <v>0</v>
      </c>
      <c r="AS791" t="s">
        <v>3</v>
      </c>
      <c r="AT791">
        <v>0.01</v>
      </c>
      <c r="AU791" t="s">
        <v>94</v>
      </c>
      <c r="AV791">
        <v>0</v>
      </c>
      <c r="AW791">
        <v>2</v>
      </c>
      <c r="AX791">
        <v>75318070</v>
      </c>
      <c r="AY791">
        <v>1</v>
      </c>
      <c r="AZ791">
        <v>0</v>
      </c>
      <c r="BA791">
        <v>771</v>
      </c>
      <c r="BB791">
        <v>0</v>
      </c>
      <c r="BC791">
        <v>0</v>
      </c>
      <c r="BD791">
        <v>0</v>
      </c>
      <c r="BE791">
        <v>0</v>
      </c>
      <c r="BF791">
        <v>0</v>
      </c>
      <c r="BG791">
        <v>0</v>
      </c>
      <c r="BH791">
        <v>0</v>
      </c>
      <c r="BI791">
        <v>0</v>
      </c>
      <c r="BJ791">
        <v>0</v>
      </c>
      <c r="BK791">
        <v>0</v>
      </c>
      <c r="BL791">
        <v>0</v>
      </c>
      <c r="BM791">
        <v>0</v>
      </c>
      <c r="BN791">
        <v>0</v>
      </c>
      <c r="BO791">
        <v>0</v>
      </c>
      <c r="BP791">
        <v>0</v>
      </c>
      <c r="BQ791">
        <v>0</v>
      </c>
      <c r="BR791">
        <v>0</v>
      </c>
      <c r="BS791">
        <v>0</v>
      </c>
      <c r="BT791">
        <v>0</v>
      </c>
      <c r="BU791">
        <v>0</v>
      </c>
      <c r="BV791">
        <v>0</v>
      </c>
      <c r="BW791">
        <v>0</v>
      </c>
      <c r="CV791">
        <v>0</v>
      </c>
      <c r="CW791">
        <f>ROUND(Y791*Source!I528*DO791,9)</f>
        <v>0</v>
      </c>
      <c r="CX791">
        <f>ROUND(Y791*Source!I528,9)</f>
        <v>8.6400000000000001E-3</v>
      </c>
      <c r="CY791">
        <f>AB791</f>
        <v>1</v>
      </c>
      <c r="CZ791">
        <f>AF791</f>
        <v>1</v>
      </c>
      <c r="DA791">
        <f>AJ791</f>
        <v>1</v>
      </c>
      <c r="DB791">
        <f>ROUND((ROUND(AT791*CZ791,2)*1.25),6)</f>
        <v>1.2500000000000001E-2</v>
      </c>
      <c r="DC791">
        <f>ROUND((ROUND(AT791*AG791,2)*1.25),6)</f>
        <v>0</v>
      </c>
      <c r="DD791" t="s">
        <v>3</v>
      </c>
      <c r="DE791" t="s">
        <v>3</v>
      </c>
      <c r="DF791">
        <f t="shared" si="365"/>
        <v>0</v>
      </c>
      <c r="DG791">
        <f t="shared" si="366"/>
        <v>0.01</v>
      </c>
      <c r="DH791">
        <f t="shared" si="367"/>
        <v>0</v>
      </c>
      <c r="DI791">
        <f t="shared" si="368"/>
        <v>0</v>
      </c>
      <c r="DJ791">
        <f>DG791</f>
        <v>0.01</v>
      </c>
      <c r="DK791">
        <v>0</v>
      </c>
      <c r="DL791" t="s">
        <v>3</v>
      </c>
      <c r="DM791">
        <v>0</v>
      </c>
      <c r="DN791" t="s">
        <v>3</v>
      </c>
      <c r="DO791">
        <v>0</v>
      </c>
    </row>
    <row r="792" spans="1:119" x14ac:dyDescent="0.25">
      <c r="A792">
        <f>ROW(Source!A528)</f>
        <v>528</v>
      </c>
      <c r="B792">
        <v>75316141</v>
      </c>
      <c r="C792">
        <v>75318055</v>
      </c>
      <c r="D792">
        <v>44935806</v>
      </c>
      <c r="E792">
        <v>1</v>
      </c>
      <c r="F792">
        <v>1</v>
      </c>
      <c r="G792">
        <v>30570983</v>
      </c>
      <c r="H792">
        <v>3</v>
      </c>
      <c r="I792" t="s">
        <v>405</v>
      </c>
      <c r="J792" t="s">
        <v>406</v>
      </c>
      <c r="K792" t="s">
        <v>990</v>
      </c>
      <c r="L792">
        <v>1301</v>
      </c>
      <c r="N792">
        <v>1003</v>
      </c>
      <c r="O792" t="s">
        <v>402</v>
      </c>
      <c r="P792" t="s">
        <v>402</v>
      </c>
      <c r="Q792">
        <v>1</v>
      </c>
      <c r="W792">
        <v>0</v>
      </c>
      <c r="X792">
        <v>-1333640351</v>
      </c>
      <c r="Y792">
        <f>AT792</f>
        <v>353.5</v>
      </c>
      <c r="AA792">
        <v>14.98</v>
      </c>
      <c r="AB792">
        <v>0</v>
      </c>
      <c r="AC792">
        <v>0</v>
      </c>
      <c r="AD792">
        <v>0</v>
      </c>
      <c r="AE792">
        <v>14.98</v>
      </c>
      <c r="AF792">
        <v>0</v>
      </c>
      <c r="AG792">
        <v>0</v>
      </c>
      <c r="AH792">
        <v>0</v>
      </c>
      <c r="AI792">
        <v>1</v>
      </c>
      <c r="AJ792">
        <v>1</v>
      </c>
      <c r="AK792">
        <v>1</v>
      </c>
      <c r="AL792">
        <v>1</v>
      </c>
      <c r="AM792">
        <v>0</v>
      </c>
      <c r="AN792">
        <v>0</v>
      </c>
      <c r="AO792">
        <v>0</v>
      </c>
      <c r="AP792">
        <v>1</v>
      </c>
      <c r="AQ792">
        <v>0</v>
      </c>
      <c r="AR792">
        <v>0</v>
      </c>
      <c r="AS792" t="s">
        <v>3</v>
      </c>
      <c r="AT792">
        <v>353.5</v>
      </c>
      <c r="AU792" t="s">
        <v>3</v>
      </c>
      <c r="AV792">
        <v>0</v>
      </c>
      <c r="AW792">
        <v>1</v>
      </c>
      <c r="AX792">
        <v>-1</v>
      </c>
      <c r="AY792">
        <v>0</v>
      </c>
      <c r="AZ792">
        <v>0</v>
      </c>
      <c r="BA792" t="s">
        <v>3</v>
      </c>
      <c r="BB792">
        <v>0</v>
      </c>
      <c r="BC792">
        <v>0</v>
      </c>
      <c r="BD792">
        <v>0</v>
      </c>
      <c r="BE792">
        <v>0</v>
      </c>
      <c r="BF792">
        <v>0</v>
      </c>
      <c r="BG792">
        <v>0</v>
      </c>
      <c r="BH792">
        <v>0</v>
      </c>
      <c r="BI792">
        <v>0</v>
      </c>
      <c r="BJ792">
        <v>0</v>
      </c>
      <c r="BK792">
        <v>0</v>
      </c>
      <c r="BL792">
        <v>0</v>
      </c>
      <c r="BM792">
        <v>0</v>
      </c>
      <c r="BN792">
        <v>0</v>
      </c>
      <c r="BO792">
        <v>0</v>
      </c>
      <c r="BP792">
        <v>0</v>
      </c>
      <c r="BQ792">
        <v>0</v>
      </c>
      <c r="BR792">
        <v>0</v>
      </c>
      <c r="BS792">
        <v>0</v>
      </c>
      <c r="BT792">
        <v>0</v>
      </c>
      <c r="BU792">
        <v>0</v>
      </c>
      <c r="BV792">
        <v>0</v>
      </c>
      <c r="BW792">
        <v>0</v>
      </c>
      <c r="CV792">
        <v>0</v>
      </c>
      <c r="CW792">
        <v>0</v>
      </c>
      <c r="CX792">
        <f>ROUND(Y792*Source!I528,9)</f>
        <v>244.33920000000001</v>
      </c>
      <c r="CY792">
        <f>AA792</f>
        <v>14.98</v>
      </c>
      <c r="CZ792">
        <f>AE792</f>
        <v>14.98</v>
      </c>
      <c r="DA792">
        <f>AI792</f>
        <v>1</v>
      </c>
      <c r="DB792">
        <f>ROUND(ROUND(AT792*CZ792,2),6)</f>
        <v>5295.43</v>
      </c>
      <c r="DC792">
        <f>ROUND(ROUND(AT792*AG792,2),6)</f>
        <v>0</v>
      </c>
      <c r="DD792" t="s">
        <v>3</v>
      </c>
      <c r="DE792" t="s">
        <v>3</v>
      </c>
      <c r="DF792">
        <f t="shared" si="365"/>
        <v>3660.2</v>
      </c>
      <c r="DG792">
        <f t="shared" si="366"/>
        <v>0</v>
      </c>
      <c r="DH792">
        <f t="shared" si="367"/>
        <v>0</v>
      </c>
      <c r="DI792">
        <f t="shared" si="368"/>
        <v>0</v>
      </c>
      <c r="DJ792">
        <f>DF792</f>
        <v>3660.2</v>
      </c>
      <c r="DK792">
        <v>0</v>
      </c>
      <c r="DL792" t="s">
        <v>3</v>
      </c>
      <c r="DM792">
        <v>0</v>
      </c>
      <c r="DN792" t="s">
        <v>3</v>
      </c>
      <c r="DO792">
        <v>0</v>
      </c>
    </row>
    <row r="793" spans="1:119" x14ac:dyDescent="0.25">
      <c r="A793">
        <f>ROW(Source!A528)</f>
        <v>528</v>
      </c>
      <c r="B793">
        <v>75316141</v>
      </c>
      <c r="C793">
        <v>75318055</v>
      </c>
      <c r="D793">
        <v>64819773</v>
      </c>
      <c r="E793">
        <v>1</v>
      </c>
      <c r="F793">
        <v>1</v>
      </c>
      <c r="G793">
        <v>30570983</v>
      </c>
      <c r="H793">
        <v>3</v>
      </c>
      <c r="I793" t="s">
        <v>796</v>
      </c>
      <c r="J793" t="s">
        <v>797</v>
      </c>
      <c r="K793" t="s">
        <v>798</v>
      </c>
      <c r="L793">
        <v>1354</v>
      </c>
      <c r="N793">
        <v>1010</v>
      </c>
      <c r="O793" t="s">
        <v>575</v>
      </c>
      <c r="P793" t="s">
        <v>575</v>
      </c>
      <c r="Q793">
        <v>1</v>
      </c>
      <c r="W793">
        <v>0</v>
      </c>
      <c r="X793">
        <v>147859856</v>
      </c>
      <c r="Y793">
        <f>AT793</f>
        <v>606</v>
      </c>
      <c r="AA793">
        <v>9.6</v>
      </c>
      <c r="AB793">
        <v>0</v>
      </c>
      <c r="AC793">
        <v>0</v>
      </c>
      <c r="AD793">
        <v>0</v>
      </c>
      <c r="AE793">
        <v>9.6</v>
      </c>
      <c r="AF793">
        <v>0</v>
      </c>
      <c r="AG793">
        <v>0</v>
      </c>
      <c r="AH793">
        <v>0</v>
      </c>
      <c r="AI793">
        <v>1</v>
      </c>
      <c r="AJ793">
        <v>1</v>
      </c>
      <c r="AK793">
        <v>1</v>
      </c>
      <c r="AL793">
        <v>1</v>
      </c>
      <c r="AM793">
        <v>-2</v>
      </c>
      <c r="AN793">
        <v>0</v>
      </c>
      <c r="AO793">
        <v>1</v>
      </c>
      <c r="AP793">
        <v>0</v>
      </c>
      <c r="AQ793">
        <v>0</v>
      </c>
      <c r="AR793">
        <v>0</v>
      </c>
      <c r="AS793" t="s">
        <v>3</v>
      </c>
      <c r="AT793">
        <v>606</v>
      </c>
      <c r="AU793" t="s">
        <v>3</v>
      </c>
      <c r="AV793">
        <v>0</v>
      </c>
      <c r="AW793">
        <v>2</v>
      </c>
      <c r="AX793">
        <v>75318071</v>
      </c>
      <c r="AY793">
        <v>1</v>
      </c>
      <c r="AZ793">
        <v>0</v>
      </c>
      <c r="BA793">
        <v>772</v>
      </c>
      <c r="BB793">
        <v>0</v>
      </c>
      <c r="BC793">
        <v>0</v>
      </c>
      <c r="BD793">
        <v>0</v>
      </c>
      <c r="BE793">
        <v>0</v>
      </c>
      <c r="BF793">
        <v>0</v>
      </c>
      <c r="BG793">
        <v>0</v>
      </c>
      <c r="BH793">
        <v>0</v>
      </c>
      <c r="BI793">
        <v>0</v>
      </c>
      <c r="BJ793">
        <v>0</v>
      </c>
      <c r="BK793">
        <v>0</v>
      </c>
      <c r="BL793">
        <v>0</v>
      </c>
      <c r="BM793">
        <v>0</v>
      </c>
      <c r="BN793">
        <v>0</v>
      </c>
      <c r="BO793">
        <v>0</v>
      </c>
      <c r="BP793">
        <v>0</v>
      </c>
      <c r="BQ793">
        <v>0</v>
      </c>
      <c r="BR793">
        <v>0</v>
      </c>
      <c r="BS793">
        <v>0</v>
      </c>
      <c r="BT793">
        <v>0</v>
      </c>
      <c r="BU793">
        <v>0</v>
      </c>
      <c r="BV793">
        <v>0</v>
      </c>
      <c r="BW793">
        <v>0</v>
      </c>
      <c r="CV793">
        <v>0</v>
      </c>
      <c r="CW793">
        <v>0</v>
      </c>
      <c r="CX793">
        <f>ROUND(Y793*Source!I528,9)</f>
        <v>418.86720000000003</v>
      </c>
      <c r="CY793">
        <f>AA793</f>
        <v>9.6</v>
      </c>
      <c r="CZ793">
        <f>AE793</f>
        <v>9.6</v>
      </c>
      <c r="DA793">
        <f>AI793</f>
        <v>1</v>
      </c>
      <c r="DB793">
        <f>ROUND(ROUND(AT793*CZ793,2),6)</f>
        <v>5817.6</v>
      </c>
      <c r="DC793">
        <f>ROUND(ROUND(AT793*AG793,2),6)</f>
        <v>0</v>
      </c>
      <c r="DD793" t="s">
        <v>3</v>
      </c>
      <c r="DE793" t="s">
        <v>3</v>
      </c>
      <c r="DF793">
        <f t="shared" si="365"/>
        <v>4021.13</v>
      </c>
      <c r="DG793">
        <f t="shared" si="366"/>
        <v>0</v>
      </c>
      <c r="DH793">
        <f t="shared" si="367"/>
        <v>0</v>
      </c>
      <c r="DI793">
        <f t="shared" si="368"/>
        <v>0</v>
      </c>
      <c r="DJ793">
        <f>DF793</f>
        <v>4021.13</v>
      </c>
      <c r="DK793">
        <v>0</v>
      </c>
      <c r="DL793" t="s">
        <v>3</v>
      </c>
      <c r="DM793">
        <v>0</v>
      </c>
      <c r="DN793" t="s">
        <v>3</v>
      </c>
      <c r="DO793">
        <v>0</v>
      </c>
    </row>
    <row r="794" spans="1:119" x14ac:dyDescent="0.25">
      <c r="A794">
        <f>ROW(Source!A528)</f>
        <v>528</v>
      </c>
      <c r="B794">
        <v>75316141</v>
      </c>
      <c r="C794">
        <v>75318055</v>
      </c>
      <c r="D794">
        <v>44935899</v>
      </c>
      <c r="E794">
        <v>1</v>
      </c>
      <c r="F794">
        <v>1</v>
      </c>
      <c r="G794">
        <v>30570983</v>
      </c>
      <c r="H794">
        <v>3</v>
      </c>
      <c r="I794" t="s">
        <v>401</v>
      </c>
      <c r="J794" t="s">
        <v>403</v>
      </c>
      <c r="K794" t="s">
        <v>991</v>
      </c>
      <c r="L794">
        <v>1301</v>
      </c>
      <c r="N794">
        <v>1003</v>
      </c>
      <c r="O794" t="s">
        <v>402</v>
      </c>
      <c r="P794" t="s">
        <v>402</v>
      </c>
      <c r="Q794">
        <v>1</v>
      </c>
      <c r="W794">
        <v>0</v>
      </c>
      <c r="X794">
        <v>460121743</v>
      </c>
      <c r="Y794">
        <f>AT794</f>
        <v>85.5</v>
      </c>
      <c r="AA794">
        <v>14.75</v>
      </c>
      <c r="AB794">
        <v>0</v>
      </c>
      <c r="AC794">
        <v>0</v>
      </c>
      <c r="AD794">
        <v>0</v>
      </c>
      <c r="AE794">
        <v>14.75</v>
      </c>
      <c r="AF794">
        <v>0</v>
      </c>
      <c r="AG794">
        <v>0</v>
      </c>
      <c r="AH794">
        <v>0</v>
      </c>
      <c r="AI794">
        <v>1</v>
      </c>
      <c r="AJ794">
        <v>1</v>
      </c>
      <c r="AK794">
        <v>1</v>
      </c>
      <c r="AL794">
        <v>1</v>
      </c>
      <c r="AM794">
        <v>0</v>
      </c>
      <c r="AN794">
        <v>0</v>
      </c>
      <c r="AO794">
        <v>0</v>
      </c>
      <c r="AP794">
        <v>1</v>
      </c>
      <c r="AQ794">
        <v>0</v>
      </c>
      <c r="AR794">
        <v>0</v>
      </c>
      <c r="AS794" t="s">
        <v>3</v>
      </c>
      <c r="AT794">
        <v>85.5</v>
      </c>
      <c r="AU794" t="s">
        <v>3</v>
      </c>
      <c r="AV794">
        <v>0</v>
      </c>
      <c r="AW794">
        <v>1</v>
      </c>
      <c r="AX794">
        <v>-1</v>
      </c>
      <c r="AY794">
        <v>0</v>
      </c>
      <c r="AZ794">
        <v>0</v>
      </c>
      <c r="BA794" t="s">
        <v>3</v>
      </c>
      <c r="BB794">
        <v>0</v>
      </c>
      <c r="BC794">
        <v>0</v>
      </c>
      <c r="BD794">
        <v>0</v>
      </c>
      <c r="BE794">
        <v>0</v>
      </c>
      <c r="BF794">
        <v>0</v>
      </c>
      <c r="BG794">
        <v>0</v>
      </c>
      <c r="BH794">
        <v>0</v>
      </c>
      <c r="BI794">
        <v>0</v>
      </c>
      <c r="BJ794">
        <v>0</v>
      </c>
      <c r="BK794">
        <v>0</v>
      </c>
      <c r="BL794">
        <v>0</v>
      </c>
      <c r="BM794">
        <v>0</v>
      </c>
      <c r="BN794">
        <v>0</v>
      </c>
      <c r="BO794">
        <v>0</v>
      </c>
      <c r="BP794">
        <v>0</v>
      </c>
      <c r="BQ794">
        <v>0</v>
      </c>
      <c r="BR794">
        <v>0</v>
      </c>
      <c r="BS794">
        <v>0</v>
      </c>
      <c r="BT794">
        <v>0</v>
      </c>
      <c r="BU794">
        <v>0</v>
      </c>
      <c r="BV794">
        <v>0</v>
      </c>
      <c r="BW794">
        <v>0</v>
      </c>
      <c r="CV794">
        <v>0</v>
      </c>
      <c r="CW794">
        <v>0</v>
      </c>
      <c r="CX794">
        <f>ROUND(Y794*Source!I528,9)</f>
        <v>59.0976</v>
      </c>
      <c r="CY794">
        <f>AA794</f>
        <v>14.75</v>
      </c>
      <c r="CZ794">
        <f>AE794</f>
        <v>14.75</v>
      </c>
      <c r="DA794">
        <f>AI794</f>
        <v>1</v>
      </c>
      <c r="DB794">
        <f>ROUND(ROUND(AT794*CZ794,2),6)</f>
        <v>1261.1300000000001</v>
      </c>
      <c r="DC794">
        <f>ROUND(ROUND(AT794*AG794,2),6)</f>
        <v>0</v>
      </c>
      <c r="DD794" t="s">
        <v>3</v>
      </c>
      <c r="DE794" t="s">
        <v>3</v>
      </c>
      <c r="DF794">
        <f t="shared" si="365"/>
        <v>871.69</v>
      </c>
      <c r="DG794">
        <f t="shared" si="366"/>
        <v>0</v>
      </c>
      <c r="DH794">
        <f t="shared" si="367"/>
        <v>0</v>
      </c>
      <c r="DI794">
        <f t="shared" si="368"/>
        <v>0</v>
      </c>
      <c r="DJ794">
        <f>DF794</f>
        <v>871.69</v>
      </c>
      <c r="DK794">
        <v>0</v>
      </c>
      <c r="DL794" t="s">
        <v>3</v>
      </c>
      <c r="DM794">
        <v>0</v>
      </c>
      <c r="DN794" t="s">
        <v>3</v>
      </c>
      <c r="DO794">
        <v>0</v>
      </c>
    </row>
    <row r="795" spans="1:119" x14ac:dyDescent="0.25">
      <c r="A795">
        <f>ROW(Source!A528)</f>
        <v>528</v>
      </c>
      <c r="B795">
        <v>75316141</v>
      </c>
      <c r="C795">
        <v>75318055</v>
      </c>
      <c r="D795">
        <v>64819992</v>
      </c>
      <c r="E795">
        <v>1</v>
      </c>
      <c r="F795">
        <v>1</v>
      </c>
      <c r="G795">
        <v>30570983</v>
      </c>
      <c r="H795">
        <v>3</v>
      </c>
      <c r="I795" t="s">
        <v>408</v>
      </c>
      <c r="J795" t="s">
        <v>410</v>
      </c>
      <c r="K795" t="s">
        <v>409</v>
      </c>
      <c r="L795">
        <v>1301</v>
      </c>
      <c r="N795">
        <v>1003</v>
      </c>
      <c r="O795" t="s">
        <v>402</v>
      </c>
      <c r="P795" t="s">
        <v>402</v>
      </c>
      <c r="Q795">
        <v>1</v>
      </c>
      <c r="W795">
        <v>0</v>
      </c>
      <c r="X795">
        <v>235838169</v>
      </c>
      <c r="Y795">
        <f>AT795</f>
        <v>207</v>
      </c>
      <c r="AA795">
        <v>5.49</v>
      </c>
      <c r="AB795">
        <v>0</v>
      </c>
      <c r="AC795">
        <v>0</v>
      </c>
      <c r="AD795">
        <v>0</v>
      </c>
      <c r="AE795">
        <v>5.49</v>
      </c>
      <c r="AF795">
        <v>0</v>
      </c>
      <c r="AG795">
        <v>0</v>
      </c>
      <c r="AH795">
        <v>0</v>
      </c>
      <c r="AI795">
        <v>1</v>
      </c>
      <c r="AJ795">
        <v>1</v>
      </c>
      <c r="AK795">
        <v>1</v>
      </c>
      <c r="AL795">
        <v>1</v>
      </c>
      <c r="AM795">
        <v>0</v>
      </c>
      <c r="AN795">
        <v>0</v>
      </c>
      <c r="AO795">
        <v>0</v>
      </c>
      <c r="AP795">
        <v>1</v>
      </c>
      <c r="AQ795">
        <v>0</v>
      </c>
      <c r="AR795">
        <v>0</v>
      </c>
      <c r="AS795" t="s">
        <v>3</v>
      </c>
      <c r="AT795">
        <v>207</v>
      </c>
      <c r="AU795" t="s">
        <v>3</v>
      </c>
      <c r="AV795">
        <v>0</v>
      </c>
      <c r="AW795">
        <v>1</v>
      </c>
      <c r="AX795">
        <v>-1</v>
      </c>
      <c r="AY795">
        <v>0</v>
      </c>
      <c r="AZ795">
        <v>0</v>
      </c>
      <c r="BA795" t="s">
        <v>3</v>
      </c>
      <c r="BB795">
        <v>0</v>
      </c>
      <c r="BC795">
        <v>0</v>
      </c>
      <c r="BD795">
        <v>0</v>
      </c>
      <c r="BE795">
        <v>0</v>
      </c>
      <c r="BF795">
        <v>0</v>
      </c>
      <c r="BG795">
        <v>0</v>
      </c>
      <c r="BH795">
        <v>0</v>
      </c>
      <c r="BI795">
        <v>0</v>
      </c>
      <c r="BJ795">
        <v>0</v>
      </c>
      <c r="BK795">
        <v>0</v>
      </c>
      <c r="BL795">
        <v>0</v>
      </c>
      <c r="BM795">
        <v>0</v>
      </c>
      <c r="BN795">
        <v>0</v>
      </c>
      <c r="BO795">
        <v>0</v>
      </c>
      <c r="BP795">
        <v>0</v>
      </c>
      <c r="BQ795">
        <v>0</v>
      </c>
      <c r="BR795">
        <v>0</v>
      </c>
      <c r="BS795">
        <v>0</v>
      </c>
      <c r="BT795">
        <v>0</v>
      </c>
      <c r="BU795">
        <v>0</v>
      </c>
      <c r="BV795">
        <v>0</v>
      </c>
      <c r="BW795">
        <v>0</v>
      </c>
      <c r="CV795">
        <v>0</v>
      </c>
      <c r="CW795">
        <v>0</v>
      </c>
      <c r="CX795">
        <f>ROUND(Y795*Source!I528,9)</f>
        <v>143.07839999999999</v>
      </c>
      <c r="CY795">
        <f>AA795</f>
        <v>5.49</v>
      </c>
      <c r="CZ795">
        <f>AE795</f>
        <v>5.49</v>
      </c>
      <c r="DA795">
        <f>AI795</f>
        <v>1</v>
      </c>
      <c r="DB795">
        <f>ROUND(ROUND(AT795*CZ795,2),6)</f>
        <v>1136.43</v>
      </c>
      <c r="DC795">
        <f>ROUND(ROUND(AT795*AG795,2),6)</f>
        <v>0</v>
      </c>
      <c r="DD795" t="s">
        <v>3</v>
      </c>
      <c r="DE795" t="s">
        <v>3</v>
      </c>
      <c r="DF795">
        <f t="shared" si="365"/>
        <v>785.5</v>
      </c>
      <c r="DG795">
        <f t="shared" si="366"/>
        <v>0</v>
      </c>
      <c r="DH795">
        <f t="shared" si="367"/>
        <v>0</v>
      </c>
      <c r="DI795">
        <f t="shared" si="368"/>
        <v>0</v>
      </c>
      <c r="DJ795">
        <f>DF795</f>
        <v>785.5</v>
      </c>
      <c r="DK795">
        <v>0</v>
      </c>
      <c r="DL795" t="s">
        <v>3</v>
      </c>
      <c r="DM795">
        <v>0</v>
      </c>
      <c r="DN795" t="s">
        <v>3</v>
      </c>
      <c r="DO795">
        <v>0</v>
      </c>
    </row>
    <row r="796" spans="1:119" x14ac:dyDescent="0.25">
      <c r="A796">
        <f>ROW(Source!A528)</f>
        <v>528</v>
      </c>
      <c r="B796">
        <v>75316141</v>
      </c>
      <c r="C796">
        <v>75318055</v>
      </c>
      <c r="D796">
        <v>31111160</v>
      </c>
      <c r="E796">
        <v>1</v>
      </c>
      <c r="F796">
        <v>1</v>
      </c>
      <c r="G796">
        <v>30570983</v>
      </c>
      <c r="H796">
        <v>3</v>
      </c>
      <c r="I796" t="s">
        <v>799</v>
      </c>
      <c r="J796" t="s">
        <v>800</v>
      </c>
      <c r="K796" t="s">
        <v>801</v>
      </c>
      <c r="L796">
        <v>1296</v>
      </c>
      <c r="N796">
        <v>1002</v>
      </c>
      <c r="O796" t="s">
        <v>475</v>
      </c>
      <c r="P796" t="s">
        <v>475</v>
      </c>
      <c r="Q796">
        <v>1</v>
      </c>
      <c r="W796">
        <v>0</v>
      </c>
      <c r="X796">
        <v>182723380</v>
      </c>
      <c r="Y796">
        <f>AT796</f>
        <v>72</v>
      </c>
      <c r="AA796">
        <v>54.7</v>
      </c>
      <c r="AB796">
        <v>0</v>
      </c>
      <c r="AC796">
        <v>0</v>
      </c>
      <c r="AD796">
        <v>0</v>
      </c>
      <c r="AE796">
        <v>54.7</v>
      </c>
      <c r="AF796">
        <v>0</v>
      </c>
      <c r="AG796">
        <v>0</v>
      </c>
      <c r="AH796">
        <v>0</v>
      </c>
      <c r="AI796">
        <v>1</v>
      </c>
      <c r="AJ796">
        <v>1</v>
      </c>
      <c r="AK796">
        <v>1</v>
      </c>
      <c r="AL796">
        <v>1</v>
      </c>
      <c r="AM796">
        <v>-2</v>
      </c>
      <c r="AN796">
        <v>0</v>
      </c>
      <c r="AO796">
        <v>1</v>
      </c>
      <c r="AP796">
        <v>0</v>
      </c>
      <c r="AQ796">
        <v>0</v>
      </c>
      <c r="AR796">
        <v>0</v>
      </c>
      <c r="AS796" t="s">
        <v>3</v>
      </c>
      <c r="AT796">
        <v>72</v>
      </c>
      <c r="AU796" t="s">
        <v>3</v>
      </c>
      <c r="AV796">
        <v>0</v>
      </c>
      <c r="AW796">
        <v>2</v>
      </c>
      <c r="AX796">
        <v>75318072</v>
      </c>
      <c r="AY796">
        <v>1</v>
      </c>
      <c r="AZ796">
        <v>0</v>
      </c>
      <c r="BA796">
        <v>773</v>
      </c>
      <c r="BB796">
        <v>0</v>
      </c>
      <c r="BC796">
        <v>0</v>
      </c>
      <c r="BD796">
        <v>0</v>
      </c>
      <c r="BE796">
        <v>0</v>
      </c>
      <c r="BF796">
        <v>0</v>
      </c>
      <c r="BG796">
        <v>0</v>
      </c>
      <c r="BH796">
        <v>0</v>
      </c>
      <c r="BI796">
        <v>0</v>
      </c>
      <c r="BJ796">
        <v>0</v>
      </c>
      <c r="BK796">
        <v>0</v>
      </c>
      <c r="BL796">
        <v>0</v>
      </c>
      <c r="BM796">
        <v>0</v>
      </c>
      <c r="BN796">
        <v>0</v>
      </c>
      <c r="BO796">
        <v>0</v>
      </c>
      <c r="BP796">
        <v>0</v>
      </c>
      <c r="BQ796">
        <v>0</v>
      </c>
      <c r="BR796">
        <v>0</v>
      </c>
      <c r="BS796">
        <v>0</v>
      </c>
      <c r="BT796">
        <v>0</v>
      </c>
      <c r="BU796">
        <v>0</v>
      </c>
      <c r="BV796">
        <v>0</v>
      </c>
      <c r="BW796">
        <v>0</v>
      </c>
      <c r="CV796">
        <v>0</v>
      </c>
      <c r="CW796">
        <v>0</v>
      </c>
      <c r="CX796">
        <f>ROUND(Y796*Source!I528,9)</f>
        <v>49.766399999999997</v>
      </c>
      <c r="CY796">
        <f>AA796</f>
        <v>54.7</v>
      </c>
      <c r="CZ796">
        <f>AE796</f>
        <v>54.7</v>
      </c>
      <c r="DA796">
        <f>AI796</f>
        <v>1</v>
      </c>
      <c r="DB796">
        <f>ROUND(ROUND(AT796*CZ796,2),6)</f>
        <v>3938.4</v>
      </c>
      <c r="DC796">
        <f>ROUND(ROUND(AT796*AG796,2),6)</f>
        <v>0</v>
      </c>
      <c r="DD796" t="s">
        <v>3</v>
      </c>
      <c r="DE796" t="s">
        <v>3</v>
      </c>
      <c r="DF796">
        <f t="shared" si="365"/>
        <v>2722.22</v>
      </c>
      <c r="DG796">
        <f t="shared" si="366"/>
        <v>0</v>
      </c>
      <c r="DH796">
        <f t="shared" si="367"/>
        <v>0</v>
      </c>
      <c r="DI796">
        <f t="shared" si="368"/>
        <v>0</v>
      </c>
      <c r="DJ796">
        <f>DF796</f>
        <v>2722.22</v>
      </c>
      <c r="DK796">
        <v>0</v>
      </c>
      <c r="DL796" t="s">
        <v>3</v>
      </c>
      <c r="DM796">
        <v>0</v>
      </c>
      <c r="DN796" t="s">
        <v>3</v>
      </c>
      <c r="DO796">
        <v>0</v>
      </c>
    </row>
    <row r="797" spans="1:119" x14ac:dyDescent="0.25">
      <c r="A797">
        <f>ROW(Source!A529)</f>
        <v>529</v>
      </c>
      <c r="B797">
        <v>75316143</v>
      </c>
      <c r="C797">
        <v>75318055</v>
      </c>
      <c r="D797">
        <v>44573642</v>
      </c>
      <c r="E797">
        <v>30570983</v>
      </c>
      <c r="F797">
        <v>1</v>
      </c>
      <c r="G797">
        <v>30570983</v>
      </c>
      <c r="H797">
        <v>1</v>
      </c>
      <c r="I797" t="s">
        <v>678</v>
      </c>
      <c r="J797" t="s">
        <v>3</v>
      </c>
      <c r="K797" t="s">
        <v>679</v>
      </c>
      <c r="L797">
        <v>1191</v>
      </c>
      <c r="N797">
        <v>1013</v>
      </c>
      <c r="O797" t="s">
        <v>680</v>
      </c>
      <c r="P797" t="s">
        <v>680</v>
      </c>
      <c r="Q797">
        <v>1</v>
      </c>
      <c r="W797">
        <v>0</v>
      </c>
      <c r="X797">
        <v>476480486</v>
      </c>
      <c r="Y797">
        <f>(AT797*1.15)</f>
        <v>217.25799999999998</v>
      </c>
      <c r="AA797">
        <v>0</v>
      </c>
      <c r="AB797">
        <v>0</v>
      </c>
      <c r="AC797">
        <v>0</v>
      </c>
      <c r="AD797">
        <v>0</v>
      </c>
      <c r="AE797">
        <v>0</v>
      </c>
      <c r="AF797">
        <v>0</v>
      </c>
      <c r="AG797">
        <v>0</v>
      </c>
      <c r="AH797">
        <v>0</v>
      </c>
      <c r="AI797">
        <v>1</v>
      </c>
      <c r="AJ797">
        <v>1</v>
      </c>
      <c r="AK797">
        <v>1</v>
      </c>
      <c r="AL797">
        <v>1</v>
      </c>
      <c r="AM797">
        <v>-2</v>
      </c>
      <c r="AN797">
        <v>0</v>
      </c>
      <c r="AO797">
        <v>1</v>
      </c>
      <c r="AP797">
        <v>1</v>
      </c>
      <c r="AQ797">
        <v>0</v>
      </c>
      <c r="AR797">
        <v>0</v>
      </c>
      <c r="AS797" t="s">
        <v>3</v>
      </c>
      <c r="AT797">
        <v>188.92</v>
      </c>
      <c r="AU797" t="s">
        <v>95</v>
      </c>
      <c r="AV797">
        <v>1</v>
      </c>
      <c r="AW797">
        <v>2</v>
      </c>
      <c r="AX797">
        <v>75318066</v>
      </c>
      <c r="AY797">
        <v>1</v>
      </c>
      <c r="AZ797">
        <v>2048</v>
      </c>
      <c r="BA797">
        <v>778</v>
      </c>
      <c r="BB797">
        <v>0</v>
      </c>
      <c r="BC797">
        <v>0</v>
      </c>
      <c r="BD797">
        <v>0</v>
      </c>
      <c r="BE797">
        <v>0</v>
      </c>
      <c r="BF797">
        <v>0</v>
      </c>
      <c r="BG797">
        <v>0</v>
      </c>
      <c r="BH797">
        <v>0</v>
      </c>
      <c r="BI797">
        <v>0</v>
      </c>
      <c r="BJ797">
        <v>0</v>
      </c>
      <c r="BK797">
        <v>0</v>
      </c>
      <c r="BL797">
        <v>0</v>
      </c>
      <c r="BM797">
        <v>0</v>
      </c>
      <c r="BN797">
        <v>0</v>
      </c>
      <c r="BO797">
        <v>0</v>
      </c>
      <c r="BP797">
        <v>0</v>
      </c>
      <c r="BQ797">
        <v>0</v>
      </c>
      <c r="BR797">
        <v>0</v>
      </c>
      <c r="BS797">
        <v>0</v>
      </c>
      <c r="BT797">
        <v>0</v>
      </c>
      <c r="BU797">
        <v>0</v>
      </c>
      <c r="BV797">
        <v>0</v>
      </c>
      <c r="BW797">
        <v>0</v>
      </c>
      <c r="CU797">
        <f>ROUND(AT797*Source!I529*AH797*AL797,2)</f>
        <v>0</v>
      </c>
      <c r="CV797">
        <f>ROUND(Y797*Source!I529,9)</f>
        <v>150.16872960000001</v>
      </c>
      <c r="CW797">
        <v>0</v>
      </c>
      <c r="CX797">
        <f>ROUND(Y797*Source!I529,9)</f>
        <v>150.16872960000001</v>
      </c>
      <c r="CY797">
        <f>AD797</f>
        <v>0</v>
      </c>
      <c r="CZ797">
        <f>AH797</f>
        <v>0</v>
      </c>
      <c r="DA797">
        <f>AL797</f>
        <v>1</v>
      </c>
      <c r="DB797">
        <f>ROUND((ROUND(AT797*CZ797,2)*1.15),6)</f>
        <v>0</v>
      </c>
      <c r="DC797">
        <f>ROUND((ROUND(AT797*AG797,2)*1.15),6)</f>
        <v>0</v>
      </c>
      <c r="DD797" t="s">
        <v>3</v>
      </c>
      <c r="DE797" t="s">
        <v>3</v>
      </c>
      <c r="DF797">
        <f t="shared" si="365"/>
        <v>0</v>
      </c>
      <c r="DG797">
        <f t="shared" si="366"/>
        <v>0</v>
      </c>
      <c r="DH797">
        <f t="shared" si="367"/>
        <v>0</v>
      </c>
      <c r="DI797">
        <f t="shared" si="368"/>
        <v>0</v>
      </c>
      <c r="DJ797">
        <f>DI797</f>
        <v>0</v>
      </c>
      <c r="DK797">
        <v>0</v>
      </c>
      <c r="DL797" t="s">
        <v>3</v>
      </c>
      <c r="DM797">
        <v>0</v>
      </c>
      <c r="DN797" t="s">
        <v>3</v>
      </c>
      <c r="DO797">
        <v>0</v>
      </c>
    </row>
    <row r="798" spans="1:119" x14ac:dyDescent="0.25">
      <c r="A798">
        <f>ROW(Source!A529)</f>
        <v>529</v>
      </c>
      <c r="B798">
        <v>75316143</v>
      </c>
      <c r="C798">
        <v>75318055</v>
      </c>
      <c r="D798">
        <v>65153288</v>
      </c>
      <c r="E798">
        <v>1</v>
      </c>
      <c r="F798">
        <v>1</v>
      </c>
      <c r="G798">
        <v>30570983</v>
      </c>
      <c r="H798">
        <v>2</v>
      </c>
      <c r="I798" t="s">
        <v>692</v>
      </c>
      <c r="J798" t="s">
        <v>693</v>
      </c>
      <c r="K798" t="s">
        <v>694</v>
      </c>
      <c r="L798">
        <v>1368</v>
      </c>
      <c r="N798">
        <v>1011</v>
      </c>
      <c r="O798" t="s">
        <v>695</v>
      </c>
      <c r="P798" t="s">
        <v>695</v>
      </c>
      <c r="Q798">
        <v>1</v>
      </c>
      <c r="W798">
        <v>0</v>
      </c>
      <c r="X798">
        <v>-7781208</v>
      </c>
      <c r="Y798">
        <f>(AT798*1.25)</f>
        <v>4.0999999999999996</v>
      </c>
      <c r="AA798">
        <v>0</v>
      </c>
      <c r="AB798">
        <v>87.01</v>
      </c>
      <c r="AC798">
        <v>13.21</v>
      </c>
      <c r="AD798">
        <v>0</v>
      </c>
      <c r="AE798">
        <v>0</v>
      </c>
      <c r="AF798">
        <v>83.1</v>
      </c>
      <c r="AG798">
        <v>12.62</v>
      </c>
      <c r="AH798">
        <v>0</v>
      </c>
      <c r="AI798">
        <v>1</v>
      </c>
      <c r="AJ798">
        <v>1</v>
      </c>
      <c r="AK798">
        <v>1</v>
      </c>
      <c r="AL798">
        <v>1</v>
      </c>
      <c r="AM798">
        <v>2</v>
      </c>
      <c r="AN798">
        <v>0</v>
      </c>
      <c r="AO798">
        <v>1</v>
      </c>
      <c r="AP798">
        <v>1</v>
      </c>
      <c r="AQ798">
        <v>0</v>
      </c>
      <c r="AR798">
        <v>0</v>
      </c>
      <c r="AS798" t="s">
        <v>3</v>
      </c>
      <c r="AT798">
        <v>3.28</v>
      </c>
      <c r="AU798" t="s">
        <v>94</v>
      </c>
      <c r="AV798">
        <v>0</v>
      </c>
      <c r="AW798">
        <v>2</v>
      </c>
      <c r="AX798">
        <v>75318067</v>
      </c>
      <c r="AY798">
        <v>1</v>
      </c>
      <c r="AZ798">
        <v>0</v>
      </c>
      <c r="BA798">
        <v>779</v>
      </c>
      <c r="BB798">
        <v>0</v>
      </c>
      <c r="BC798">
        <v>0</v>
      </c>
      <c r="BD798">
        <v>0</v>
      </c>
      <c r="BE798">
        <v>0</v>
      </c>
      <c r="BF798">
        <v>0</v>
      </c>
      <c r="BG798">
        <v>0</v>
      </c>
      <c r="BH798">
        <v>0</v>
      </c>
      <c r="BI798">
        <v>0</v>
      </c>
      <c r="BJ798">
        <v>0</v>
      </c>
      <c r="BK798">
        <v>0</v>
      </c>
      <c r="BL798">
        <v>0</v>
      </c>
      <c r="BM798">
        <v>0</v>
      </c>
      <c r="BN798">
        <v>0</v>
      </c>
      <c r="BO798">
        <v>0</v>
      </c>
      <c r="BP798">
        <v>0</v>
      </c>
      <c r="BQ798">
        <v>0</v>
      </c>
      <c r="BR798">
        <v>0</v>
      </c>
      <c r="BS798">
        <v>0</v>
      </c>
      <c r="BT798">
        <v>0</v>
      </c>
      <c r="BU798">
        <v>0</v>
      </c>
      <c r="BV798">
        <v>0</v>
      </c>
      <c r="BW798">
        <v>0</v>
      </c>
      <c r="CV798">
        <v>0</v>
      </c>
      <c r="CW798">
        <f>ROUND(Y798*Source!I529*DO798,9)</f>
        <v>0</v>
      </c>
      <c r="CX798">
        <f>ROUND(Y798*Source!I529,9)</f>
        <v>2.83392</v>
      </c>
      <c r="CY798">
        <f>AB798</f>
        <v>87.01</v>
      </c>
      <c r="CZ798">
        <f>AF798</f>
        <v>83.1</v>
      </c>
      <c r="DA798">
        <f>AJ798</f>
        <v>1</v>
      </c>
      <c r="DB798">
        <f>ROUND((ROUND(AT798*CZ798,2)*1.25),6)</f>
        <v>340.71249999999998</v>
      </c>
      <c r="DC798">
        <f>ROUND((ROUND(AT798*AG798,2)*1.25),6)</f>
        <v>51.737499999999997</v>
      </c>
      <c r="DD798" t="s">
        <v>3</v>
      </c>
      <c r="DE798" t="s">
        <v>3</v>
      </c>
      <c r="DF798">
        <f t="shared" si="365"/>
        <v>0</v>
      </c>
      <c r="DG798">
        <f t="shared" si="366"/>
        <v>235.5</v>
      </c>
      <c r="DH798">
        <f t="shared" si="367"/>
        <v>35.76</v>
      </c>
      <c r="DI798">
        <f t="shared" si="368"/>
        <v>0</v>
      </c>
      <c r="DJ798">
        <f>DG798</f>
        <v>235.5</v>
      </c>
      <c r="DK798">
        <v>0</v>
      </c>
      <c r="DL798" t="s">
        <v>3</v>
      </c>
      <c r="DM798">
        <v>0</v>
      </c>
      <c r="DN798" t="s">
        <v>3</v>
      </c>
      <c r="DO798">
        <v>0</v>
      </c>
    </row>
    <row r="799" spans="1:119" x14ac:dyDescent="0.25">
      <c r="A799">
        <f>ROW(Source!A529)</f>
        <v>529</v>
      </c>
      <c r="B799">
        <v>75316143</v>
      </c>
      <c r="C799">
        <v>75318055</v>
      </c>
      <c r="D799">
        <v>65153335</v>
      </c>
      <c r="E799">
        <v>1</v>
      </c>
      <c r="F799">
        <v>1</v>
      </c>
      <c r="G799">
        <v>30570983</v>
      </c>
      <c r="H799">
        <v>2</v>
      </c>
      <c r="I799" t="s">
        <v>790</v>
      </c>
      <c r="J799" t="s">
        <v>791</v>
      </c>
      <c r="K799" t="s">
        <v>792</v>
      </c>
      <c r="L799">
        <v>1368</v>
      </c>
      <c r="N799">
        <v>1011</v>
      </c>
      <c r="O799" t="s">
        <v>695</v>
      </c>
      <c r="P799" t="s">
        <v>695</v>
      </c>
      <c r="Q799">
        <v>1</v>
      </c>
      <c r="W799">
        <v>0</v>
      </c>
      <c r="X799">
        <v>-405183425</v>
      </c>
      <c r="Y799">
        <f>(AT799*1.25)</f>
        <v>37.787500000000001</v>
      </c>
      <c r="AA799">
        <v>0</v>
      </c>
      <c r="AB799">
        <v>0.81</v>
      </c>
      <c r="AC799">
        <v>0</v>
      </c>
      <c r="AD799">
        <v>0</v>
      </c>
      <c r="AE799">
        <v>0</v>
      </c>
      <c r="AF799">
        <v>0.77</v>
      </c>
      <c r="AG799">
        <v>0</v>
      </c>
      <c r="AH799">
        <v>0</v>
      </c>
      <c r="AI799">
        <v>1</v>
      </c>
      <c r="AJ799">
        <v>1</v>
      </c>
      <c r="AK799">
        <v>1</v>
      </c>
      <c r="AL799">
        <v>1</v>
      </c>
      <c r="AM799">
        <v>2</v>
      </c>
      <c r="AN799">
        <v>0</v>
      </c>
      <c r="AO799">
        <v>1</v>
      </c>
      <c r="AP799">
        <v>1</v>
      </c>
      <c r="AQ799">
        <v>0</v>
      </c>
      <c r="AR799">
        <v>0</v>
      </c>
      <c r="AS799" t="s">
        <v>3</v>
      </c>
      <c r="AT799">
        <v>30.23</v>
      </c>
      <c r="AU799" t="s">
        <v>94</v>
      </c>
      <c r="AV799">
        <v>0</v>
      </c>
      <c r="AW799">
        <v>2</v>
      </c>
      <c r="AX799">
        <v>75318068</v>
      </c>
      <c r="AY799">
        <v>1</v>
      </c>
      <c r="AZ799">
        <v>0</v>
      </c>
      <c r="BA799">
        <v>780</v>
      </c>
      <c r="BB799">
        <v>0</v>
      </c>
      <c r="BC799">
        <v>0</v>
      </c>
      <c r="BD799">
        <v>0</v>
      </c>
      <c r="BE799">
        <v>0</v>
      </c>
      <c r="BF799">
        <v>0</v>
      </c>
      <c r="BG799">
        <v>0</v>
      </c>
      <c r="BH799">
        <v>0</v>
      </c>
      <c r="BI799">
        <v>0</v>
      </c>
      <c r="BJ799">
        <v>0</v>
      </c>
      <c r="BK799">
        <v>0</v>
      </c>
      <c r="BL799">
        <v>0</v>
      </c>
      <c r="BM799">
        <v>0</v>
      </c>
      <c r="BN799">
        <v>0</v>
      </c>
      <c r="BO799">
        <v>0</v>
      </c>
      <c r="BP799">
        <v>0</v>
      </c>
      <c r="BQ799">
        <v>0</v>
      </c>
      <c r="BR799">
        <v>0</v>
      </c>
      <c r="BS799">
        <v>0</v>
      </c>
      <c r="BT799">
        <v>0</v>
      </c>
      <c r="BU799">
        <v>0</v>
      </c>
      <c r="BV799">
        <v>0</v>
      </c>
      <c r="BW799">
        <v>0</v>
      </c>
      <c r="CV799">
        <v>0</v>
      </c>
      <c r="CW799">
        <f>ROUND(Y799*Source!I529*DO799,9)</f>
        <v>0</v>
      </c>
      <c r="CX799">
        <f>ROUND(Y799*Source!I529,9)</f>
        <v>26.11872</v>
      </c>
      <c r="CY799">
        <f>AB799</f>
        <v>0.81</v>
      </c>
      <c r="CZ799">
        <f>AF799</f>
        <v>0.77</v>
      </c>
      <c r="DA799">
        <f>AJ799</f>
        <v>1</v>
      </c>
      <c r="DB799">
        <f>ROUND((ROUND(AT799*CZ799,2)*1.25),6)</f>
        <v>29.1</v>
      </c>
      <c r="DC799">
        <f>ROUND((ROUND(AT799*AG799,2)*1.25),6)</f>
        <v>0</v>
      </c>
      <c r="DD799" t="s">
        <v>3</v>
      </c>
      <c r="DE799" t="s">
        <v>3</v>
      </c>
      <c r="DF799">
        <f t="shared" si="365"/>
        <v>0</v>
      </c>
      <c r="DG799">
        <f t="shared" si="366"/>
        <v>20.11</v>
      </c>
      <c r="DH799">
        <f t="shared" si="367"/>
        <v>0</v>
      </c>
      <c r="DI799">
        <f t="shared" si="368"/>
        <v>0</v>
      </c>
      <c r="DJ799">
        <f>DG799</f>
        <v>20.11</v>
      </c>
      <c r="DK799">
        <v>0</v>
      </c>
      <c r="DL799" t="s">
        <v>3</v>
      </c>
      <c r="DM799">
        <v>0</v>
      </c>
      <c r="DN799" t="s">
        <v>3</v>
      </c>
      <c r="DO799">
        <v>0</v>
      </c>
    </row>
    <row r="800" spans="1:119" x14ac:dyDescent="0.25">
      <c r="A800">
        <f>ROW(Source!A529)</f>
        <v>529</v>
      </c>
      <c r="B800">
        <v>75316143</v>
      </c>
      <c r="C800">
        <v>75318055</v>
      </c>
      <c r="D800">
        <v>65153365</v>
      </c>
      <c r="E800">
        <v>1</v>
      </c>
      <c r="F800">
        <v>1</v>
      </c>
      <c r="G800">
        <v>30570983</v>
      </c>
      <c r="H800">
        <v>2</v>
      </c>
      <c r="I800" t="s">
        <v>793</v>
      </c>
      <c r="J800" t="s">
        <v>794</v>
      </c>
      <c r="K800" t="s">
        <v>795</v>
      </c>
      <c r="L800">
        <v>1368</v>
      </c>
      <c r="N800">
        <v>1011</v>
      </c>
      <c r="O800" t="s">
        <v>695</v>
      </c>
      <c r="P800" t="s">
        <v>695</v>
      </c>
      <c r="Q800">
        <v>1</v>
      </c>
      <c r="W800">
        <v>0</v>
      </c>
      <c r="X800">
        <v>-597135882</v>
      </c>
      <c r="Y800">
        <f>(AT800*1.25)</f>
        <v>24.287500000000001</v>
      </c>
      <c r="AA800">
        <v>0</v>
      </c>
      <c r="AB800">
        <v>0.49</v>
      </c>
      <c r="AC800">
        <v>0</v>
      </c>
      <c r="AD800">
        <v>0</v>
      </c>
      <c r="AE800">
        <v>0</v>
      </c>
      <c r="AF800">
        <v>0.47</v>
      </c>
      <c r="AG800">
        <v>0</v>
      </c>
      <c r="AH800">
        <v>0</v>
      </c>
      <c r="AI800">
        <v>1</v>
      </c>
      <c r="AJ800">
        <v>1</v>
      </c>
      <c r="AK800">
        <v>1</v>
      </c>
      <c r="AL800">
        <v>1</v>
      </c>
      <c r="AM800">
        <v>2</v>
      </c>
      <c r="AN800">
        <v>0</v>
      </c>
      <c r="AO800">
        <v>1</v>
      </c>
      <c r="AP800">
        <v>1</v>
      </c>
      <c r="AQ800">
        <v>0</v>
      </c>
      <c r="AR800">
        <v>0</v>
      </c>
      <c r="AS800" t="s">
        <v>3</v>
      </c>
      <c r="AT800">
        <v>19.43</v>
      </c>
      <c r="AU800" t="s">
        <v>94</v>
      </c>
      <c r="AV800">
        <v>0</v>
      </c>
      <c r="AW800">
        <v>2</v>
      </c>
      <c r="AX800">
        <v>75318069</v>
      </c>
      <c r="AY800">
        <v>1</v>
      </c>
      <c r="AZ800">
        <v>0</v>
      </c>
      <c r="BA800">
        <v>781</v>
      </c>
      <c r="BB800">
        <v>0</v>
      </c>
      <c r="BC800">
        <v>0</v>
      </c>
      <c r="BD800">
        <v>0</v>
      </c>
      <c r="BE800">
        <v>0</v>
      </c>
      <c r="BF800">
        <v>0</v>
      </c>
      <c r="BG800">
        <v>0</v>
      </c>
      <c r="BH800">
        <v>0</v>
      </c>
      <c r="BI800">
        <v>0</v>
      </c>
      <c r="BJ800">
        <v>0</v>
      </c>
      <c r="BK800">
        <v>0</v>
      </c>
      <c r="BL800">
        <v>0</v>
      </c>
      <c r="BM800">
        <v>0</v>
      </c>
      <c r="BN800">
        <v>0</v>
      </c>
      <c r="BO800">
        <v>0</v>
      </c>
      <c r="BP800">
        <v>0</v>
      </c>
      <c r="BQ800">
        <v>0</v>
      </c>
      <c r="BR800">
        <v>0</v>
      </c>
      <c r="BS800">
        <v>0</v>
      </c>
      <c r="BT800">
        <v>0</v>
      </c>
      <c r="BU800">
        <v>0</v>
      </c>
      <c r="BV800">
        <v>0</v>
      </c>
      <c r="BW800">
        <v>0</v>
      </c>
      <c r="CV800">
        <v>0</v>
      </c>
      <c r="CW800">
        <f>ROUND(Y800*Source!I529*DO800,9)</f>
        <v>0</v>
      </c>
      <c r="CX800">
        <f>ROUND(Y800*Source!I529,9)</f>
        <v>16.787520000000001</v>
      </c>
      <c r="CY800">
        <f>AB800</f>
        <v>0.49</v>
      </c>
      <c r="CZ800">
        <f>AF800</f>
        <v>0.47</v>
      </c>
      <c r="DA800">
        <f>AJ800</f>
        <v>1</v>
      </c>
      <c r="DB800">
        <f>ROUND((ROUND(AT800*CZ800,2)*1.25),6)</f>
        <v>11.4125</v>
      </c>
      <c r="DC800">
        <f>ROUND((ROUND(AT800*AG800,2)*1.25),6)</f>
        <v>0</v>
      </c>
      <c r="DD800" t="s">
        <v>3</v>
      </c>
      <c r="DE800" t="s">
        <v>3</v>
      </c>
      <c r="DF800">
        <f t="shared" si="365"/>
        <v>0</v>
      </c>
      <c r="DG800">
        <f t="shared" si="366"/>
        <v>7.89</v>
      </c>
      <c r="DH800">
        <f t="shared" si="367"/>
        <v>0</v>
      </c>
      <c r="DI800">
        <f t="shared" si="368"/>
        <v>0</v>
      </c>
      <c r="DJ800">
        <f>DG800</f>
        <v>7.89</v>
      </c>
      <c r="DK800">
        <v>0</v>
      </c>
      <c r="DL800" t="s">
        <v>3</v>
      </c>
      <c r="DM800">
        <v>0</v>
      </c>
      <c r="DN800" t="s">
        <v>3</v>
      </c>
      <c r="DO800">
        <v>0</v>
      </c>
    </row>
    <row r="801" spans="1:119" x14ac:dyDescent="0.25">
      <c r="A801">
        <f>ROW(Source!A529)</f>
        <v>529</v>
      </c>
      <c r="B801">
        <v>75316143</v>
      </c>
      <c r="C801">
        <v>75318055</v>
      </c>
      <c r="D801">
        <v>42137681</v>
      </c>
      <c r="E801">
        <v>30570983</v>
      </c>
      <c r="F801">
        <v>1</v>
      </c>
      <c r="G801">
        <v>30570983</v>
      </c>
      <c r="H801">
        <v>2</v>
      </c>
      <c r="I801" t="s">
        <v>681</v>
      </c>
      <c r="J801" t="s">
        <v>3</v>
      </c>
      <c r="K801" t="s">
        <v>682</v>
      </c>
      <c r="L801">
        <v>1344</v>
      </c>
      <c r="N801">
        <v>1008</v>
      </c>
      <c r="O801" t="s">
        <v>683</v>
      </c>
      <c r="P801" t="s">
        <v>683</v>
      </c>
      <c r="Q801">
        <v>1</v>
      </c>
      <c r="W801">
        <v>0</v>
      </c>
      <c r="X801">
        <v>-1180195794</v>
      </c>
      <c r="Y801">
        <f>(AT801*1.25)</f>
        <v>1.2500000000000001E-2</v>
      </c>
      <c r="AA801">
        <v>0</v>
      </c>
      <c r="AB801">
        <v>1.05</v>
      </c>
      <c r="AC801">
        <v>0</v>
      </c>
      <c r="AD801">
        <v>0</v>
      </c>
      <c r="AE801">
        <v>0</v>
      </c>
      <c r="AF801">
        <v>1</v>
      </c>
      <c r="AG801">
        <v>0</v>
      </c>
      <c r="AH801">
        <v>0</v>
      </c>
      <c r="AI801">
        <v>1</v>
      </c>
      <c r="AJ801">
        <v>1</v>
      </c>
      <c r="AK801">
        <v>1</v>
      </c>
      <c r="AL801">
        <v>1</v>
      </c>
      <c r="AM801">
        <v>-2</v>
      </c>
      <c r="AN801">
        <v>0</v>
      </c>
      <c r="AO801">
        <v>1</v>
      </c>
      <c r="AP801">
        <v>1</v>
      </c>
      <c r="AQ801">
        <v>0</v>
      </c>
      <c r="AR801">
        <v>0</v>
      </c>
      <c r="AS801" t="s">
        <v>3</v>
      </c>
      <c r="AT801">
        <v>0.01</v>
      </c>
      <c r="AU801" t="s">
        <v>94</v>
      </c>
      <c r="AV801">
        <v>0</v>
      </c>
      <c r="AW801">
        <v>2</v>
      </c>
      <c r="AX801">
        <v>75318070</v>
      </c>
      <c r="AY801">
        <v>1</v>
      </c>
      <c r="AZ801">
        <v>0</v>
      </c>
      <c r="BA801">
        <v>782</v>
      </c>
      <c r="BB801">
        <v>0</v>
      </c>
      <c r="BC801">
        <v>0</v>
      </c>
      <c r="BD801">
        <v>0</v>
      </c>
      <c r="BE801">
        <v>0</v>
      </c>
      <c r="BF801">
        <v>0</v>
      </c>
      <c r="BG801">
        <v>0</v>
      </c>
      <c r="BH801">
        <v>0</v>
      </c>
      <c r="BI801">
        <v>0</v>
      </c>
      <c r="BJ801">
        <v>0</v>
      </c>
      <c r="BK801">
        <v>0</v>
      </c>
      <c r="BL801">
        <v>0</v>
      </c>
      <c r="BM801">
        <v>0</v>
      </c>
      <c r="BN801">
        <v>0</v>
      </c>
      <c r="BO801">
        <v>0</v>
      </c>
      <c r="BP801">
        <v>0</v>
      </c>
      <c r="BQ801">
        <v>0</v>
      </c>
      <c r="BR801">
        <v>0</v>
      </c>
      <c r="BS801">
        <v>0</v>
      </c>
      <c r="BT801">
        <v>0</v>
      </c>
      <c r="BU801">
        <v>0</v>
      </c>
      <c r="BV801">
        <v>0</v>
      </c>
      <c r="BW801">
        <v>0</v>
      </c>
      <c r="CV801">
        <v>0</v>
      </c>
      <c r="CW801">
        <f>ROUND(Y801*Source!I529*DO801,9)</f>
        <v>0</v>
      </c>
      <c r="CX801">
        <f>ROUND(Y801*Source!I529,9)</f>
        <v>8.6400000000000001E-3</v>
      </c>
      <c r="CY801">
        <f>AB801</f>
        <v>1.05</v>
      </c>
      <c r="CZ801">
        <f>AF801</f>
        <v>1</v>
      </c>
      <c r="DA801">
        <f>AJ801</f>
        <v>1</v>
      </c>
      <c r="DB801">
        <f>ROUND((ROUND(AT801*CZ801,2)*1.25),6)</f>
        <v>1.2500000000000001E-2</v>
      </c>
      <c r="DC801">
        <f>ROUND((ROUND(AT801*AG801,2)*1.25),6)</f>
        <v>0</v>
      </c>
      <c r="DD801" t="s">
        <v>3</v>
      </c>
      <c r="DE801" t="s">
        <v>3</v>
      </c>
      <c r="DF801">
        <f t="shared" si="365"/>
        <v>0</v>
      </c>
      <c r="DG801">
        <f t="shared" si="366"/>
        <v>0.01</v>
      </c>
      <c r="DH801">
        <f t="shared" si="367"/>
        <v>0</v>
      </c>
      <c r="DI801">
        <f t="shared" si="368"/>
        <v>0</v>
      </c>
      <c r="DJ801">
        <f>DG801</f>
        <v>0.01</v>
      </c>
      <c r="DK801">
        <v>0</v>
      </c>
      <c r="DL801" t="s">
        <v>3</v>
      </c>
      <c r="DM801">
        <v>0</v>
      </c>
      <c r="DN801" t="s">
        <v>3</v>
      </c>
      <c r="DO801">
        <v>0</v>
      </c>
    </row>
    <row r="802" spans="1:119" x14ac:dyDescent="0.25">
      <c r="A802">
        <f>ROW(Source!A529)</f>
        <v>529</v>
      </c>
      <c r="B802">
        <v>75316143</v>
      </c>
      <c r="C802">
        <v>75318055</v>
      </c>
      <c r="D802">
        <v>44935806</v>
      </c>
      <c r="E802">
        <v>1</v>
      </c>
      <c r="F802">
        <v>1</v>
      </c>
      <c r="G802">
        <v>30570983</v>
      </c>
      <c r="H802">
        <v>3</v>
      </c>
      <c r="I802" t="s">
        <v>405</v>
      </c>
      <c r="J802" t="s">
        <v>406</v>
      </c>
      <c r="K802" t="s">
        <v>990</v>
      </c>
      <c r="L802">
        <v>1301</v>
      </c>
      <c r="N802">
        <v>1003</v>
      </c>
      <c r="O802" t="s">
        <v>402</v>
      </c>
      <c r="P802" t="s">
        <v>402</v>
      </c>
      <c r="Q802">
        <v>1</v>
      </c>
      <c r="W802">
        <v>0</v>
      </c>
      <c r="X802">
        <v>-1333640351</v>
      </c>
      <c r="Y802">
        <f>AT802</f>
        <v>353.5</v>
      </c>
      <c r="AA802">
        <v>21.12</v>
      </c>
      <c r="AB802">
        <v>0</v>
      </c>
      <c r="AC802">
        <v>0</v>
      </c>
      <c r="AD802">
        <v>0</v>
      </c>
      <c r="AE802">
        <v>14.98</v>
      </c>
      <c r="AF802">
        <v>0</v>
      </c>
      <c r="AG802">
        <v>0</v>
      </c>
      <c r="AH802">
        <v>0</v>
      </c>
      <c r="AI802">
        <v>1.41</v>
      </c>
      <c r="AJ802">
        <v>1</v>
      </c>
      <c r="AK802">
        <v>1</v>
      </c>
      <c r="AL802">
        <v>1</v>
      </c>
      <c r="AM802">
        <v>-2</v>
      </c>
      <c r="AN802">
        <v>0</v>
      </c>
      <c r="AO802">
        <v>0</v>
      </c>
      <c r="AP802">
        <v>1</v>
      </c>
      <c r="AQ802">
        <v>0</v>
      </c>
      <c r="AR802">
        <v>0</v>
      </c>
      <c r="AS802" t="s">
        <v>3</v>
      </c>
      <c r="AT802">
        <v>353.5</v>
      </c>
      <c r="AU802" t="s">
        <v>3</v>
      </c>
      <c r="AV802">
        <v>0</v>
      </c>
      <c r="AW802">
        <v>1</v>
      </c>
      <c r="AX802">
        <v>-1</v>
      </c>
      <c r="AY802">
        <v>0</v>
      </c>
      <c r="AZ802">
        <v>0</v>
      </c>
      <c r="BA802" t="s">
        <v>3</v>
      </c>
      <c r="BB802">
        <v>0</v>
      </c>
      <c r="BC802">
        <v>0</v>
      </c>
      <c r="BD802">
        <v>0</v>
      </c>
      <c r="BE802">
        <v>0</v>
      </c>
      <c r="BF802">
        <v>0</v>
      </c>
      <c r="BG802">
        <v>0</v>
      </c>
      <c r="BH802">
        <v>0</v>
      </c>
      <c r="BI802">
        <v>0</v>
      </c>
      <c r="BJ802">
        <v>0</v>
      </c>
      <c r="BK802">
        <v>0</v>
      </c>
      <c r="BL802">
        <v>0</v>
      </c>
      <c r="BM802">
        <v>0</v>
      </c>
      <c r="BN802">
        <v>0</v>
      </c>
      <c r="BO802">
        <v>0</v>
      </c>
      <c r="BP802">
        <v>0</v>
      </c>
      <c r="BQ802">
        <v>0</v>
      </c>
      <c r="BR802">
        <v>0</v>
      </c>
      <c r="BS802">
        <v>0</v>
      </c>
      <c r="BT802">
        <v>0</v>
      </c>
      <c r="BU802">
        <v>0</v>
      </c>
      <c r="BV802">
        <v>0</v>
      </c>
      <c r="BW802">
        <v>0</v>
      </c>
      <c r="CV802">
        <v>0</v>
      </c>
      <c r="CW802">
        <v>0</v>
      </c>
      <c r="CX802">
        <f>ROUND(Y802*Source!I529,9)</f>
        <v>244.33920000000001</v>
      </c>
      <c r="CY802">
        <f>AA802</f>
        <v>21.12</v>
      </c>
      <c r="CZ802">
        <f>AE802</f>
        <v>14.98</v>
      </c>
      <c r="DA802">
        <f>AI802</f>
        <v>1.41</v>
      </c>
      <c r="DB802">
        <f>ROUND(ROUND(AT802*CZ802,2),6)</f>
        <v>5295.43</v>
      </c>
      <c r="DC802">
        <f>ROUND(ROUND(AT802*AG802,2),6)</f>
        <v>0</v>
      </c>
      <c r="DD802" t="s">
        <v>3</v>
      </c>
      <c r="DE802" t="s">
        <v>3</v>
      </c>
      <c r="DF802">
        <f>ROUND(ROUND(AE802*AI802,2)*CX802,2)</f>
        <v>5160.4399999999996</v>
      </c>
      <c r="DG802">
        <f t="shared" si="366"/>
        <v>0</v>
      </c>
      <c r="DH802">
        <f t="shared" si="367"/>
        <v>0</v>
      </c>
      <c r="DI802">
        <f t="shared" si="368"/>
        <v>0</v>
      </c>
      <c r="DJ802">
        <f>DF802</f>
        <v>5160.4399999999996</v>
      </c>
      <c r="DK802">
        <v>0</v>
      </c>
      <c r="DL802" t="s">
        <v>3</v>
      </c>
      <c r="DM802">
        <v>0</v>
      </c>
      <c r="DN802" t="s">
        <v>3</v>
      </c>
      <c r="DO802">
        <v>0</v>
      </c>
    </row>
    <row r="803" spans="1:119" x14ac:dyDescent="0.25">
      <c r="A803">
        <f>ROW(Source!A529)</f>
        <v>529</v>
      </c>
      <c r="B803">
        <v>75316143</v>
      </c>
      <c r="C803">
        <v>75318055</v>
      </c>
      <c r="D803">
        <v>64819773</v>
      </c>
      <c r="E803">
        <v>1</v>
      </c>
      <c r="F803">
        <v>1</v>
      </c>
      <c r="G803">
        <v>30570983</v>
      </c>
      <c r="H803">
        <v>3</v>
      </c>
      <c r="I803" t="s">
        <v>796</v>
      </c>
      <c r="J803" t="s">
        <v>797</v>
      </c>
      <c r="K803" t="s">
        <v>798</v>
      </c>
      <c r="L803">
        <v>1354</v>
      </c>
      <c r="N803">
        <v>1010</v>
      </c>
      <c r="O803" t="s">
        <v>575</v>
      </c>
      <c r="P803" t="s">
        <v>575</v>
      </c>
      <c r="Q803">
        <v>1</v>
      </c>
      <c r="W803">
        <v>0</v>
      </c>
      <c r="X803">
        <v>147859856</v>
      </c>
      <c r="Y803">
        <f>AT803</f>
        <v>606</v>
      </c>
      <c r="AA803">
        <v>9.6</v>
      </c>
      <c r="AB803">
        <v>0</v>
      </c>
      <c r="AC803">
        <v>0</v>
      </c>
      <c r="AD803">
        <v>0</v>
      </c>
      <c r="AE803">
        <v>9.6</v>
      </c>
      <c r="AF803">
        <v>0</v>
      </c>
      <c r="AG803">
        <v>0</v>
      </c>
      <c r="AH803">
        <v>0</v>
      </c>
      <c r="AI803">
        <v>1</v>
      </c>
      <c r="AJ803">
        <v>1</v>
      </c>
      <c r="AK803">
        <v>1</v>
      </c>
      <c r="AL803">
        <v>1</v>
      </c>
      <c r="AM803">
        <v>2</v>
      </c>
      <c r="AN803">
        <v>0</v>
      </c>
      <c r="AO803">
        <v>1</v>
      </c>
      <c r="AP803">
        <v>0</v>
      </c>
      <c r="AQ803">
        <v>0</v>
      </c>
      <c r="AR803">
        <v>0</v>
      </c>
      <c r="AS803" t="s">
        <v>3</v>
      </c>
      <c r="AT803">
        <v>606</v>
      </c>
      <c r="AU803" t="s">
        <v>3</v>
      </c>
      <c r="AV803">
        <v>0</v>
      </c>
      <c r="AW803">
        <v>2</v>
      </c>
      <c r="AX803">
        <v>75318071</v>
      </c>
      <c r="AY803">
        <v>1</v>
      </c>
      <c r="AZ803">
        <v>0</v>
      </c>
      <c r="BA803">
        <v>783</v>
      </c>
      <c r="BB803">
        <v>0</v>
      </c>
      <c r="BC803">
        <v>0</v>
      </c>
      <c r="BD803">
        <v>0</v>
      </c>
      <c r="BE803">
        <v>0</v>
      </c>
      <c r="BF803">
        <v>0</v>
      </c>
      <c r="BG803">
        <v>0</v>
      </c>
      <c r="BH803">
        <v>0</v>
      </c>
      <c r="BI803">
        <v>0</v>
      </c>
      <c r="BJ803">
        <v>0</v>
      </c>
      <c r="BK803">
        <v>0</v>
      </c>
      <c r="BL803">
        <v>0</v>
      </c>
      <c r="BM803">
        <v>0</v>
      </c>
      <c r="BN803">
        <v>0</v>
      </c>
      <c r="BO803">
        <v>0</v>
      </c>
      <c r="BP803">
        <v>0</v>
      </c>
      <c r="BQ803">
        <v>0</v>
      </c>
      <c r="BR803">
        <v>0</v>
      </c>
      <c r="BS803">
        <v>0</v>
      </c>
      <c r="BT803">
        <v>0</v>
      </c>
      <c r="BU803">
        <v>0</v>
      </c>
      <c r="BV803">
        <v>0</v>
      </c>
      <c r="BW803">
        <v>0</v>
      </c>
      <c r="CV803">
        <v>0</v>
      </c>
      <c r="CW803">
        <v>0</v>
      </c>
      <c r="CX803">
        <f>ROUND(Y803*Source!I529,9)</f>
        <v>418.86720000000003</v>
      </c>
      <c r="CY803">
        <f>AA803</f>
        <v>9.6</v>
      </c>
      <c r="CZ803">
        <f>AE803</f>
        <v>9.6</v>
      </c>
      <c r="DA803">
        <f>AI803</f>
        <v>1</v>
      </c>
      <c r="DB803">
        <f>ROUND(ROUND(AT803*CZ803,2),6)</f>
        <v>5817.6</v>
      </c>
      <c r="DC803">
        <f>ROUND(ROUND(AT803*AG803,2),6)</f>
        <v>0</v>
      </c>
      <c r="DD803" t="s">
        <v>3</v>
      </c>
      <c r="DE803" t="s">
        <v>3</v>
      </c>
      <c r="DF803">
        <f>ROUND(ROUND(AE803,2)*CX803,2)</f>
        <v>4021.13</v>
      </c>
      <c r="DG803">
        <f t="shared" si="366"/>
        <v>0</v>
      </c>
      <c r="DH803">
        <f t="shared" si="367"/>
        <v>0</v>
      </c>
      <c r="DI803">
        <f t="shared" si="368"/>
        <v>0</v>
      </c>
      <c r="DJ803">
        <f>DF803</f>
        <v>4021.13</v>
      </c>
      <c r="DK803">
        <v>0</v>
      </c>
      <c r="DL803" t="s">
        <v>3</v>
      </c>
      <c r="DM803">
        <v>0</v>
      </c>
      <c r="DN803" t="s">
        <v>3</v>
      </c>
      <c r="DO803">
        <v>0</v>
      </c>
    </row>
    <row r="804" spans="1:119" x14ac:dyDescent="0.25">
      <c r="A804">
        <f>ROW(Source!A529)</f>
        <v>529</v>
      </c>
      <c r="B804">
        <v>75316143</v>
      </c>
      <c r="C804">
        <v>75318055</v>
      </c>
      <c r="D804">
        <v>44935899</v>
      </c>
      <c r="E804">
        <v>1</v>
      </c>
      <c r="F804">
        <v>1</v>
      </c>
      <c r="G804">
        <v>30570983</v>
      </c>
      <c r="H804">
        <v>3</v>
      </c>
      <c r="I804" t="s">
        <v>401</v>
      </c>
      <c r="J804" t="s">
        <v>403</v>
      </c>
      <c r="K804" t="s">
        <v>991</v>
      </c>
      <c r="L804">
        <v>1301</v>
      </c>
      <c r="N804">
        <v>1003</v>
      </c>
      <c r="O804" t="s">
        <v>402</v>
      </c>
      <c r="P804" t="s">
        <v>402</v>
      </c>
      <c r="Q804">
        <v>1</v>
      </c>
      <c r="W804">
        <v>0</v>
      </c>
      <c r="X804">
        <v>460121743</v>
      </c>
      <c r="Y804">
        <f>AT804</f>
        <v>85.5</v>
      </c>
      <c r="AA804">
        <v>23.01</v>
      </c>
      <c r="AB804">
        <v>0</v>
      </c>
      <c r="AC804">
        <v>0</v>
      </c>
      <c r="AD804">
        <v>0</v>
      </c>
      <c r="AE804">
        <v>14.75</v>
      </c>
      <c r="AF804">
        <v>0</v>
      </c>
      <c r="AG804">
        <v>0</v>
      </c>
      <c r="AH804">
        <v>0</v>
      </c>
      <c r="AI804">
        <v>1.56</v>
      </c>
      <c r="AJ804">
        <v>1</v>
      </c>
      <c r="AK804">
        <v>1</v>
      </c>
      <c r="AL804">
        <v>1</v>
      </c>
      <c r="AM804">
        <v>-2</v>
      </c>
      <c r="AN804">
        <v>0</v>
      </c>
      <c r="AO804">
        <v>0</v>
      </c>
      <c r="AP804">
        <v>1</v>
      </c>
      <c r="AQ804">
        <v>0</v>
      </c>
      <c r="AR804">
        <v>0</v>
      </c>
      <c r="AS804" t="s">
        <v>3</v>
      </c>
      <c r="AT804">
        <v>85.5</v>
      </c>
      <c r="AU804" t="s">
        <v>3</v>
      </c>
      <c r="AV804">
        <v>0</v>
      </c>
      <c r="AW804">
        <v>1</v>
      </c>
      <c r="AX804">
        <v>-1</v>
      </c>
      <c r="AY804">
        <v>0</v>
      </c>
      <c r="AZ804">
        <v>0</v>
      </c>
      <c r="BA804" t="s">
        <v>3</v>
      </c>
      <c r="BB804">
        <v>0</v>
      </c>
      <c r="BC804">
        <v>0</v>
      </c>
      <c r="BD804">
        <v>0</v>
      </c>
      <c r="BE804">
        <v>0</v>
      </c>
      <c r="BF804">
        <v>0</v>
      </c>
      <c r="BG804">
        <v>0</v>
      </c>
      <c r="BH804">
        <v>0</v>
      </c>
      <c r="BI804">
        <v>0</v>
      </c>
      <c r="BJ804">
        <v>0</v>
      </c>
      <c r="BK804">
        <v>0</v>
      </c>
      <c r="BL804">
        <v>0</v>
      </c>
      <c r="BM804">
        <v>0</v>
      </c>
      <c r="BN804">
        <v>0</v>
      </c>
      <c r="BO804">
        <v>0</v>
      </c>
      <c r="BP804">
        <v>0</v>
      </c>
      <c r="BQ804">
        <v>0</v>
      </c>
      <c r="BR804">
        <v>0</v>
      </c>
      <c r="BS804">
        <v>0</v>
      </c>
      <c r="BT804">
        <v>0</v>
      </c>
      <c r="BU804">
        <v>0</v>
      </c>
      <c r="BV804">
        <v>0</v>
      </c>
      <c r="BW804">
        <v>0</v>
      </c>
      <c r="CV804">
        <v>0</v>
      </c>
      <c r="CW804">
        <v>0</v>
      </c>
      <c r="CX804">
        <f>ROUND(Y804*Source!I529,9)</f>
        <v>59.0976</v>
      </c>
      <c r="CY804">
        <f>AA804</f>
        <v>23.01</v>
      </c>
      <c r="CZ804">
        <f>AE804</f>
        <v>14.75</v>
      </c>
      <c r="DA804">
        <f>AI804</f>
        <v>1.56</v>
      </c>
      <c r="DB804">
        <f>ROUND(ROUND(AT804*CZ804,2),6)</f>
        <v>1261.1300000000001</v>
      </c>
      <c r="DC804">
        <f>ROUND(ROUND(AT804*AG804,2),6)</f>
        <v>0</v>
      </c>
      <c r="DD804" t="s">
        <v>3</v>
      </c>
      <c r="DE804" t="s">
        <v>3</v>
      </c>
      <c r="DF804">
        <f>ROUND(ROUND(AE804*AI804,2)*CX804,2)</f>
        <v>1359.84</v>
      </c>
      <c r="DG804">
        <f t="shared" si="366"/>
        <v>0</v>
      </c>
      <c r="DH804">
        <f t="shared" si="367"/>
        <v>0</v>
      </c>
      <c r="DI804">
        <f t="shared" si="368"/>
        <v>0</v>
      </c>
      <c r="DJ804">
        <f>DF804</f>
        <v>1359.84</v>
      </c>
      <c r="DK804">
        <v>0</v>
      </c>
      <c r="DL804" t="s">
        <v>3</v>
      </c>
      <c r="DM804">
        <v>0</v>
      </c>
      <c r="DN804" t="s">
        <v>3</v>
      </c>
      <c r="DO804">
        <v>0</v>
      </c>
    </row>
    <row r="805" spans="1:119" x14ac:dyDescent="0.25">
      <c r="A805">
        <f>ROW(Source!A529)</f>
        <v>529</v>
      </c>
      <c r="B805">
        <v>75316143</v>
      </c>
      <c r="C805">
        <v>75318055</v>
      </c>
      <c r="D805">
        <v>64819992</v>
      </c>
      <c r="E805">
        <v>1</v>
      </c>
      <c r="F805">
        <v>1</v>
      </c>
      <c r="G805">
        <v>30570983</v>
      </c>
      <c r="H805">
        <v>3</v>
      </c>
      <c r="I805" t="s">
        <v>408</v>
      </c>
      <c r="J805" t="s">
        <v>410</v>
      </c>
      <c r="K805" t="s">
        <v>409</v>
      </c>
      <c r="L805">
        <v>1301</v>
      </c>
      <c r="N805">
        <v>1003</v>
      </c>
      <c r="O805" t="s">
        <v>402</v>
      </c>
      <c r="P805" t="s">
        <v>402</v>
      </c>
      <c r="Q805">
        <v>1</v>
      </c>
      <c r="W805">
        <v>0</v>
      </c>
      <c r="X805">
        <v>235838169</v>
      </c>
      <c r="Y805">
        <f>AT805</f>
        <v>207</v>
      </c>
      <c r="AA805">
        <v>4.72</v>
      </c>
      <c r="AB805">
        <v>0</v>
      </c>
      <c r="AC805">
        <v>0</v>
      </c>
      <c r="AD805">
        <v>0</v>
      </c>
      <c r="AE805">
        <v>5.49</v>
      </c>
      <c r="AF805">
        <v>0</v>
      </c>
      <c r="AG805">
        <v>0</v>
      </c>
      <c r="AH805">
        <v>0</v>
      </c>
      <c r="AI805">
        <v>0.86</v>
      </c>
      <c r="AJ805">
        <v>1</v>
      </c>
      <c r="AK805">
        <v>1</v>
      </c>
      <c r="AL805">
        <v>1</v>
      </c>
      <c r="AM805">
        <v>-2</v>
      </c>
      <c r="AN805">
        <v>0</v>
      </c>
      <c r="AO805">
        <v>0</v>
      </c>
      <c r="AP805">
        <v>1</v>
      </c>
      <c r="AQ805">
        <v>0</v>
      </c>
      <c r="AR805">
        <v>0</v>
      </c>
      <c r="AS805" t="s">
        <v>3</v>
      </c>
      <c r="AT805">
        <v>207</v>
      </c>
      <c r="AU805" t="s">
        <v>3</v>
      </c>
      <c r="AV805">
        <v>0</v>
      </c>
      <c r="AW805">
        <v>1</v>
      </c>
      <c r="AX805">
        <v>-1</v>
      </c>
      <c r="AY805">
        <v>0</v>
      </c>
      <c r="AZ805">
        <v>0</v>
      </c>
      <c r="BA805" t="s">
        <v>3</v>
      </c>
      <c r="BB805">
        <v>0</v>
      </c>
      <c r="BC805">
        <v>0</v>
      </c>
      <c r="BD805">
        <v>0</v>
      </c>
      <c r="BE805">
        <v>0</v>
      </c>
      <c r="BF805">
        <v>0</v>
      </c>
      <c r="BG805">
        <v>0</v>
      </c>
      <c r="BH805">
        <v>0</v>
      </c>
      <c r="BI805">
        <v>0</v>
      </c>
      <c r="BJ805">
        <v>0</v>
      </c>
      <c r="BK805">
        <v>0</v>
      </c>
      <c r="BL805">
        <v>0</v>
      </c>
      <c r="BM805">
        <v>0</v>
      </c>
      <c r="BN805">
        <v>0</v>
      </c>
      <c r="BO805">
        <v>0</v>
      </c>
      <c r="BP805">
        <v>0</v>
      </c>
      <c r="BQ805">
        <v>0</v>
      </c>
      <c r="BR805">
        <v>0</v>
      </c>
      <c r="BS805">
        <v>0</v>
      </c>
      <c r="BT805">
        <v>0</v>
      </c>
      <c r="BU805">
        <v>0</v>
      </c>
      <c r="BV805">
        <v>0</v>
      </c>
      <c r="BW805">
        <v>0</v>
      </c>
      <c r="CV805">
        <v>0</v>
      </c>
      <c r="CW805">
        <v>0</v>
      </c>
      <c r="CX805">
        <f>ROUND(Y805*Source!I529,9)</f>
        <v>143.07839999999999</v>
      </c>
      <c r="CY805">
        <f>AA805</f>
        <v>4.72</v>
      </c>
      <c r="CZ805">
        <f>AE805</f>
        <v>5.49</v>
      </c>
      <c r="DA805">
        <f>AI805</f>
        <v>0.86</v>
      </c>
      <c r="DB805">
        <f>ROUND(ROUND(AT805*CZ805,2),6)</f>
        <v>1136.43</v>
      </c>
      <c r="DC805">
        <f>ROUND(ROUND(AT805*AG805,2),6)</f>
        <v>0</v>
      </c>
      <c r="DD805" t="s">
        <v>3</v>
      </c>
      <c r="DE805" t="s">
        <v>3</v>
      </c>
      <c r="DF805">
        <f>ROUND(ROUND(AE805*AI805,2)*CX805,2)</f>
        <v>675.33</v>
      </c>
      <c r="DG805">
        <f t="shared" si="366"/>
        <v>0</v>
      </c>
      <c r="DH805">
        <f t="shared" si="367"/>
        <v>0</v>
      </c>
      <c r="DI805">
        <f t="shared" si="368"/>
        <v>0</v>
      </c>
      <c r="DJ805">
        <f>DF805</f>
        <v>675.33</v>
      </c>
      <c r="DK805">
        <v>0</v>
      </c>
      <c r="DL805" t="s">
        <v>3</v>
      </c>
      <c r="DM805">
        <v>0</v>
      </c>
      <c r="DN805" t="s">
        <v>3</v>
      </c>
      <c r="DO805">
        <v>0</v>
      </c>
    </row>
    <row r="806" spans="1:119" x14ac:dyDescent="0.25">
      <c r="A806">
        <f>ROW(Source!A529)</f>
        <v>529</v>
      </c>
      <c r="B806">
        <v>75316143</v>
      </c>
      <c r="C806">
        <v>75318055</v>
      </c>
      <c r="D806">
        <v>31111160</v>
      </c>
      <c r="E806">
        <v>1</v>
      </c>
      <c r="F806">
        <v>1</v>
      </c>
      <c r="G806">
        <v>30570983</v>
      </c>
      <c r="H806">
        <v>3</v>
      </c>
      <c r="I806" t="s">
        <v>799</v>
      </c>
      <c r="J806" t="s">
        <v>800</v>
      </c>
      <c r="K806" t="s">
        <v>801</v>
      </c>
      <c r="L806">
        <v>1296</v>
      </c>
      <c r="N806">
        <v>1002</v>
      </c>
      <c r="O806" t="s">
        <v>475</v>
      </c>
      <c r="P806" t="s">
        <v>475</v>
      </c>
      <c r="Q806">
        <v>1</v>
      </c>
      <c r="W806">
        <v>0</v>
      </c>
      <c r="X806">
        <v>182723380</v>
      </c>
      <c r="Y806">
        <f>AT806</f>
        <v>72</v>
      </c>
      <c r="AA806">
        <v>54.7</v>
      </c>
      <c r="AB806">
        <v>0</v>
      </c>
      <c r="AC806">
        <v>0</v>
      </c>
      <c r="AD806">
        <v>0</v>
      </c>
      <c r="AE806">
        <v>54.7</v>
      </c>
      <c r="AF806">
        <v>0</v>
      </c>
      <c r="AG806">
        <v>0</v>
      </c>
      <c r="AH806">
        <v>0</v>
      </c>
      <c r="AI806">
        <v>1</v>
      </c>
      <c r="AJ806">
        <v>1</v>
      </c>
      <c r="AK806">
        <v>1</v>
      </c>
      <c r="AL806">
        <v>1</v>
      </c>
      <c r="AM806">
        <v>2</v>
      </c>
      <c r="AN806">
        <v>0</v>
      </c>
      <c r="AO806">
        <v>1</v>
      </c>
      <c r="AP806">
        <v>0</v>
      </c>
      <c r="AQ806">
        <v>0</v>
      </c>
      <c r="AR806">
        <v>0</v>
      </c>
      <c r="AS806" t="s">
        <v>3</v>
      </c>
      <c r="AT806">
        <v>72</v>
      </c>
      <c r="AU806" t="s">
        <v>3</v>
      </c>
      <c r="AV806">
        <v>0</v>
      </c>
      <c r="AW806">
        <v>2</v>
      </c>
      <c r="AX806">
        <v>75318072</v>
      </c>
      <c r="AY806">
        <v>1</v>
      </c>
      <c r="AZ806">
        <v>0</v>
      </c>
      <c r="BA806">
        <v>784</v>
      </c>
      <c r="BB806">
        <v>0</v>
      </c>
      <c r="BC806">
        <v>0</v>
      </c>
      <c r="BD806">
        <v>0</v>
      </c>
      <c r="BE806">
        <v>0</v>
      </c>
      <c r="BF806">
        <v>0</v>
      </c>
      <c r="BG806">
        <v>0</v>
      </c>
      <c r="BH806">
        <v>0</v>
      </c>
      <c r="BI806">
        <v>0</v>
      </c>
      <c r="BJ806">
        <v>0</v>
      </c>
      <c r="BK806">
        <v>0</v>
      </c>
      <c r="BL806">
        <v>0</v>
      </c>
      <c r="BM806">
        <v>0</v>
      </c>
      <c r="BN806">
        <v>0</v>
      </c>
      <c r="BO806">
        <v>0</v>
      </c>
      <c r="BP806">
        <v>0</v>
      </c>
      <c r="BQ806">
        <v>0</v>
      </c>
      <c r="BR806">
        <v>0</v>
      </c>
      <c r="BS806">
        <v>0</v>
      </c>
      <c r="BT806">
        <v>0</v>
      </c>
      <c r="BU806">
        <v>0</v>
      </c>
      <c r="BV806">
        <v>0</v>
      </c>
      <c r="BW806">
        <v>0</v>
      </c>
      <c r="CV806">
        <v>0</v>
      </c>
      <c r="CW806">
        <v>0</v>
      </c>
      <c r="CX806">
        <f>ROUND(Y806*Source!I529,9)</f>
        <v>49.766399999999997</v>
      </c>
      <c r="CY806">
        <f>AA806</f>
        <v>54.7</v>
      </c>
      <c r="CZ806">
        <f>AE806</f>
        <v>54.7</v>
      </c>
      <c r="DA806">
        <f>AI806</f>
        <v>1</v>
      </c>
      <c r="DB806">
        <f>ROUND(ROUND(AT806*CZ806,2),6)</f>
        <v>3938.4</v>
      </c>
      <c r="DC806">
        <f>ROUND(ROUND(AT806*AG806,2),6)</f>
        <v>0</v>
      </c>
      <c r="DD806" t="s">
        <v>3</v>
      </c>
      <c r="DE806" t="s">
        <v>3</v>
      </c>
      <c r="DF806">
        <f t="shared" ref="DF806:DF821" si="369">ROUND(ROUND(AE806,2)*CX806,2)</f>
        <v>2722.22</v>
      </c>
      <c r="DG806">
        <f t="shared" si="366"/>
        <v>0</v>
      </c>
      <c r="DH806">
        <f t="shared" si="367"/>
        <v>0</v>
      </c>
      <c r="DI806">
        <f t="shared" si="368"/>
        <v>0</v>
      </c>
      <c r="DJ806">
        <f>DF806</f>
        <v>2722.22</v>
      </c>
      <c r="DK806">
        <v>0</v>
      </c>
      <c r="DL806" t="s">
        <v>3</v>
      </c>
      <c r="DM806">
        <v>0</v>
      </c>
      <c r="DN806" t="s">
        <v>3</v>
      </c>
      <c r="DO806">
        <v>0</v>
      </c>
    </row>
    <row r="807" spans="1:119" x14ac:dyDescent="0.25">
      <c r="A807">
        <f>ROW(Source!A538)</f>
        <v>538</v>
      </c>
      <c r="B807">
        <v>75316141</v>
      </c>
      <c r="C807">
        <v>75318081</v>
      </c>
      <c r="D807">
        <v>44573642</v>
      </c>
      <c r="E807">
        <v>30570983</v>
      </c>
      <c r="F807">
        <v>1</v>
      </c>
      <c r="G807">
        <v>30570983</v>
      </c>
      <c r="H807">
        <v>1</v>
      </c>
      <c r="I807" t="s">
        <v>678</v>
      </c>
      <c r="J807" t="s">
        <v>3</v>
      </c>
      <c r="K807" t="s">
        <v>679</v>
      </c>
      <c r="L807">
        <v>1191</v>
      </c>
      <c r="N807">
        <v>1013</v>
      </c>
      <c r="O807" t="s">
        <v>680</v>
      </c>
      <c r="P807" t="s">
        <v>680</v>
      </c>
      <c r="Q807">
        <v>1</v>
      </c>
      <c r="W807">
        <v>0</v>
      </c>
      <c r="X807">
        <v>476480486</v>
      </c>
      <c r="Y807">
        <f>(AT807*1.15)</f>
        <v>246.20349999999999</v>
      </c>
      <c r="AA807">
        <v>0</v>
      </c>
      <c r="AB807">
        <v>0</v>
      </c>
      <c r="AC807">
        <v>0</v>
      </c>
      <c r="AD807">
        <v>0</v>
      </c>
      <c r="AE807">
        <v>0</v>
      </c>
      <c r="AF807">
        <v>0</v>
      </c>
      <c r="AG807">
        <v>0</v>
      </c>
      <c r="AH807">
        <v>0</v>
      </c>
      <c r="AI807">
        <v>1</v>
      </c>
      <c r="AJ807">
        <v>1</v>
      </c>
      <c r="AK807">
        <v>1</v>
      </c>
      <c r="AL807">
        <v>1</v>
      </c>
      <c r="AM807">
        <v>5</v>
      </c>
      <c r="AN807">
        <v>0</v>
      </c>
      <c r="AO807">
        <v>1</v>
      </c>
      <c r="AP807">
        <v>1</v>
      </c>
      <c r="AQ807">
        <v>0</v>
      </c>
      <c r="AR807">
        <v>0</v>
      </c>
      <c r="AS807" t="s">
        <v>3</v>
      </c>
      <c r="AT807">
        <v>214.09</v>
      </c>
      <c r="AU807" t="s">
        <v>95</v>
      </c>
      <c r="AV807">
        <v>1</v>
      </c>
      <c r="AW807">
        <v>2</v>
      </c>
      <c r="AX807">
        <v>75318092</v>
      </c>
      <c r="AY807">
        <v>1</v>
      </c>
      <c r="AZ807">
        <v>0</v>
      </c>
      <c r="BA807">
        <v>789</v>
      </c>
      <c r="BB807">
        <v>0</v>
      </c>
      <c r="BC807">
        <v>0</v>
      </c>
      <c r="BD807">
        <v>0</v>
      </c>
      <c r="BE807">
        <v>0</v>
      </c>
      <c r="BF807">
        <v>0</v>
      </c>
      <c r="BG807">
        <v>0</v>
      </c>
      <c r="BH807">
        <v>0</v>
      </c>
      <c r="BI807">
        <v>0</v>
      </c>
      <c r="BJ807">
        <v>0</v>
      </c>
      <c r="BK807">
        <v>0</v>
      </c>
      <c r="BL807">
        <v>0</v>
      </c>
      <c r="BM807">
        <v>0</v>
      </c>
      <c r="BN807">
        <v>0</v>
      </c>
      <c r="BO807">
        <v>0</v>
      </c>
      <c r="BP807">
        <v>0</v>
      </c>
      <c r="BQ807">
        <v>0</v>
      </c>
      <c r="BR807">
        <v>0</v>
      </c>
      <c r="BS807">
        <v>0</v>
      </c>
      <c r="BT807">
        <v>0</v>
      </c>
      <c r="BU807">
        <v>0</v>
      </c>
      <c r="BV807">
        <v>0</v>
      </c>
      <c r="BW807">
        <v>0</v>
      </c>
      <c r="CU807">
        <f>ROUND(AT807*Source!I538*AH807*AL807,2)</f>
        <v>0</v>
      </c>
      <c r="CV807">
        <f>ROUND(Y807*Source!I538,9)</f>
        <v>15.68316295</v>
      </c>
      <c r="CW807">
        <v>0</v>
      </c>
      <c r="CX807">
        <f>ROUND(Y807*Source!I538,9)</f>
        <v>15.68316295</v>
      </c>
      <c r="CY807">
        <f>AD807</f>
        <v>0</v>
      </c>
      <c r="CZ807">
        <f>AH807</f>
        <v>0</v>
      </c>
      <c r="DA807">
        <f>AL807</f>
        <v>1</v>
      </c>
      <c r="DB807">
        <f>ROUND((ROUND(AT807*CZ807,2)*1.15),6)</f>
        <v>0</v>
      </c>
      <c r="DC807">
        <f>ROUND((ROUND(AT807*AG807,2)*1.15),6)</f>
        <v>0</v>
      </c>
      <c r="DD807" t="s">
        <v>3</v>
      </c>
      <c r="DE807" t="s">
        <v>3</v>
      </c>
      <c r="DF807">
        <f t="shared" si="369"/>
        <v>0</v>
      </c>
      <c r="DG807">
        <f t="shared" si="366"/>
        <v>0</v>
      </c>
      <c r="DH807">
        <f t="shared" si="367"/>
        <v>0</v>
      </c>
      <c r="DI807">
        <f t="shared" si="368"/>
        <v>0</v>
      </c>
      <c r="DJ807">
        <f>DI807</f>
        <v>0</v>
      </c>
      <c r="DK807">
        <v>0</v>
      </c>
      <c r="DL807" t="s">
        <v>3</v>
      </c>
      <c r="DM807">
        <v>0</v>
      </c>
      <c r="DN807" t="s">
        <v>3</v>
      </c>
      <c r="DO807">
        <v>0</v>
      </c>
    </row>
    <row r="808" spans="1:119" x14ac:dyDescent="0.25">
      <c r="A808">
        <f>ROW(Source!A538)</f>
        <v>538</v>
      </c>
      <c r="B808">
        <v>75316141</v>
      </c>
      <c r="C808">
        <v>75318081</v>
      </c>
      <c r="D808">
        <v>65153288</v>
      </c>
      <c r="E808">
        <v>1</v>
      </c>
      <c r="F808">
        <v>1</v>
      </c>
      <c r="G808">
        <v>30570983</v>
      </c>
      <c r="H808">
        <v>2</v>
      </c>
      <c r="I808" t="s">
        <v>692</v>
      </c>
      <c r="J808" t="s">
        <v>693</v>
      </c>
      <c r="K808" t="s">
        <v>694</v>
      </c>
      <c r="L808">
        <v>1368</v>
      </c>
      <c r="N808">
        <v>1011</v>
      </c>
      <c r="O808" t="s">
        <v>695</v>
      </c>
      <c r="P808" t="s">
        <v>695</v>
      </c>
      <c r="Q808">
        <v>1</v>
      </c>
      <c r="W808">
        <v>0</v>
      </c>
      <c r="X808">
        <v>-7781208</v>
      </c>
      <c r="Y808">
        <f>(AT808*1.25)</f>
        <v>4.0999999999999996</v>
      </c>
      <c r="AA808">
        <v>0</v>
      </c>
      <c r="AB808">
        <v>83.1</v>
      </c>
      <c r="AC808">
        <v>12.62</v>
      </c>
      <c r="AD808">
        <v>0</v>
      </c>
      <c r="AE808">
        <v>0</v>
      </c>
      <c r="AF808">
        <v>83.1</v>
      </c>
      <c r="AG808">
        <v>12.62</v>
      </c>
      <c r="AH808">
        <v>0</v>
      </c>
      <c r="AI808">
        <v>1</v>
      </c>
      <c r="AJ808">
        <v>1</v>
      </c>
      <c r="AK808">
        <v>1</v>
      </c>
      <c r="AL808">
        <v>1</v>
      </c>
      <c r="AM808">
        <v>-2</v>
      </c>
      <c r="AN808">
        <v>0</v>
      </c>
      <c r="AO808">
        <v>1</v>
      </c>
      <c r="AP808">
        <v>1</v>
      </c>
      <c r="AQ808">
        <v>0</v>
      </c>
      <c r="AR808">
        <v>0</v>
      </c>
      <c r="AS808" t="s">
        <v>3</v>
      </c>
      <c r="AT808">
        <v>3.28</v>
      </c>
      <c r="AU808" t="s">
        <v>94</v>
      </c>
      <c r="AV808">
        <v>0</v>
      </c>
      <c r="AW808">
        <v>2</v>
      </c>
      <c r="AX808">
        <v>75318093</v>
      </c>
      <c r="AY808">
        <v>1</v>
      </c>
      <c r="AZ808">
        <v>0</v>
      </c>
      <c r="BA808">
        <v>790</v>
      </c>
      <c r="BB808">
        <v>0</v>
      </c>
      <c r="BC808">
        <v>0</v>
      </c>
      <c r="BD808">
        <v>0</v>
      </c>
      <c r="BE808">
        <v>0</v>
      </c>
      <c r="BF808">
        <v>0</v>
      </c>
      <c r="BG808">
        <v>0</v>
      </c>
      <c r="BH808">
        <v>0</v>
      </c>
      <c r="BI808">
        <v>0</v>
      </c>
      <c r="BJ808">
        <v>0</v>
      </c>
      <c r="BK808">
        <v>0</v>
      </c>
      <c r="BL808">
        <v>0</v>
      </c>
      <c r="BM808">
        <v>0</v>
      </c>
      <c r="BN808">
        <v>0</v>
      </c>
      <c r="BO808">
        <v>0</v>
      </c>
      <c r="BP808">
        <v>0</v>
      </c>
      <c r="BQ808">
        <v>0</v>
      </c>
      <c r="BR808">
        <v>0</v>
      </c>
      <c r="BS808">
        <v>0</v>
      </c>
      <c r="BT808">
        <v>0</v>
      </c>
      <c r="BU808">
        <v>0</v>
      </c>
      <c r="BV808">
        <v>0</v>
      </c>
      <c r="BW808">
        <v>0</v>
      </c>
      <c r="CV808">
        <v>0</v>
      </c>
      <c r="CW808">
        <f>ROUND(Y808*Source!I538*DO808,9)</f>
        <v>0</v>
      </c>
      <c r="CX808">
        <f>ROUND(Y808*Source!I538,9)</f>
        <v>0.26117000000000001</v>
      </c>
      <c r="CY808">
        <f>AB808</f>
        <v>83.1</v>
      </c>
      <c r="CZ808">
        <f>AF808</f>
        <v>83.1</v>
      </c>
      <c r="DA808">
        <f>AJ808</f>
        <v>1</v>
      </c>
      <c r="DB808">
        <f>ROUND((ROUND(AT808*CZ808,2)*1.25),6)</f>
        <v>340.71249999999998</v>
      </c>
      <c r="DC808">
        <f>ROUND((ROUND(AT808*AG808,2)*1.25),6)</f>
        <v>51.737499999999997</v>
      </c>
      <c r="DD808" t="s">
        <v>3</v>
      </c>
      <c r="DE808" t="s">
        <v>3</v>
      </c>
      <c r="DF808">
        <f t="shared" si="369"/>
        <v>0</v>
      </c>
      <c r="DG808">
        <f t="shared" si="366"/>
        <v>21.7</v>
      </c>
      <c r="DH808">
        <f t="shared" si="367"/>
        <v>3.3</v>
      </c>
      <c r="DI808">
        <f t="shared" si="368"/>
        <v>0</v>
      </c>
      <c r="DJ808">
        <f>DG808</f>
        <v>21.7</v>
      </c>
      <c r="DK808">
        <v>0</v>
      </c>
      <c r="DL808" t="s">
        <v>3</v>
      </c>
      <c r="DM808">
        <v>0</v>
      </c>
      <c r="DN808" t="s">
        <v>3</v>
      </c>
      <c r="DO808">
        <v>0</v>
      </c>
    </row>
    <row r="809" spans="1:119" x14ac:dyDescent="0.25">
      <c r="A809">
        <f>ROW(Source!A538)</f>
        <v>538</v>
      </c>
      <c r="B809">
        <v>75316141</v>
      </c>
      <c r="C809">
        <v>75318081</v>
      </c>
      <c r="D809">
        <v>65153335</v>
      </c>
      <c r="E809">
        <v>1</v>
      </c>
      <c r="F809">
        <v>1</v>
      </c>
      <c r="G809">
        <v>30570983</v>
      </c>
      <c r="H809">
        <v>2</v>
      </c>
      <c r="I809" t="s">
        <v>790</v>
      </c>
      <c r="J809" t="s">
        <v>791</v>
      </c>
      <c r="K809" t="s">
        <v>792</v>
      </c>
      <c r="L809">
        <v>1368</v>
      </c>
      <c r="N809">
        <v>1011</v>
      </c>
      <c r="O809" t="s">
        <v>695</v>
      </c>
      <c r="P809" t="s">
        <v>695</v>
      </c>
      <c r="Q809">
        <v>1</v>
      </c>
      <c r="W809">
        <v>0</v>
      </c>
      <c r="X809">
        <v>-405183425</v>
      </c>
      <c r="Y809">
        <f>(AT809*1.25)</f>
        <v>44.087500000000006</v>
      </c>
      <c r="AA809">
        <v>0</v>
      </c>
      <c r="AB809">
        <v>0.77</v>
      </c>
      <c r="AC809">
        <v>0</v>
      </c>
      <c r="AD809">
        <v>0</v>
      </c>
      <c r="AE809">
        <v>0</v>
      </c>
      <c r="AF809">
        <v>0.77</v>
      </c>
      <c r="AG809">
        <v>0</v>
      </c>
      <c r="AH809">
        <v>0</v>
      </c>
      <c r="AI809">
        <v>1</v>
      </c>
      <c r="AJ809">
        <v>1</v>
      </c>
      <c r="AK809">
        <v>1</v>
      </c>
      <c r="AL809">
        <v>1</v>
      </c>
      <c r="AM809">
        <v>-2</v>
      </c>
      <c r="AN809">
        <v>0</v>
      </c>
      <c r="AO809">
        <v>1</v>
      </c>
      <c r="AP809">
        <v>1</v>
      </c>
      <c r="AQ809">
        <v>0</v>
      </c>
      <c r="AR809">
        <v>0</v>
      </c>
      <c r="AS809" t="s">
        <v>3</v>
      </c>
      <c r="AT809">
        <v>35.270000000000003</v>
      </c>
      <c r="AU809" t="s">
        <v>94</v>
      </c>
      <c r="AV809">
        <v>0</v>
      </c>
      <c r="AW809">
        <v>2</v>
      </c>
      <c r="AX809">
        <v>75318094</v>
      </c>
      <c r="AY809">
        <v>1</v>
      </c>
      <c r="AZ809">
        <v>2048</v>
      </c>
      <c r="BA809">
        <v>791</v>
      </c>
      <c r="BB809">
        <v>0</v>
      </c>
      <c r="BC809">
        <v>0</v>
      </c>
      <c r="BD809">
        <v>0</v>
      </c>
      <c r="BE809">
        <v>0</v>
      </c>
      <c r="BF809">
        <v>0</v>
      </c>
      <c r="BG809">
        <v>0</v>
      </c>
      <c r="BH809">
        <v>0</v>
      </c>
      <c r="BI809">
        <v>0</v>
      </c>
      <c r="BJ809">
        <v>0</v>
      </c>
      <c r="BK809">
        <v>0</v>
      </c>
      <c r="BL809">
        <v>0</v>
      </c>
      <c r="BM809">
        <v>0</v>
      </c>
      <c r="BN809">
        <v>0</v>
      </c>
      <c r="BO809">
        <v>0</v>
      </c>
      <c r="BP809">
        <v>0</v>
      </c>
      <c r="BQ809">
        <v>0</v>
      </c>
      <c r="BR809">
        <v>0</v>
      </c>
      <c r="BS809">
        <v>0</v>
      </c>
      <c r="BT809">
        <v>0</v>
      </c>
      <c r="BU809">
        <v>0</v>
      </c>
      <c r="BV809">
        <v>0</v>
      </c>
      <c r="BW809">
        <v>0</v>
      </c>
      <c r="CV809">
        <v>0</v>
      </c>
      <c r="CW809">
        <f>ROUND(Y809*Source!I538*DO809,9)</f>
        <v>0</v>
      </c>
      <c r="CX809">
        <f>ROUND(Y809*Source!I538,9)</f>
        <v>2.8083737499999999</v>
      </c>
      <c r="CY809">
        <f>AB809</f>
        <v>0.77</v>
      </c>
      <c r="CZ809">
        <f>AF809</f>
        <v>0.77</v>
      </c>
      <c r="DA809">
        <f>AJ809</f>
        <v>1</v>
      </c>
      <c r="DB809">
        <f>ROUND((ROUND(AT809*CZ809,2)*1.25),6)</f>
        <v>33.950000000000003</v>
      </c>
      <c r="DC809">
        <f>ROUND((ROUND(AT809*AG809,2)*1.25),6)</f>
        <v>0</v>
      </c>
      <c r="DD809" t="s">
        <v>3</v>
      </c>
      <c r="DE809" t="s">
        <v>3</v>
      </c>
      <c r="DF809">
        <f t="shared" si="369"/>
        <v>0</v>
      </c>
      <c r="DG809">
        <f t="shared" si="366"/>
        <v>2.16</v>
      </c>
      <c r="DH809">
        <f t="shared" si="367"/>
        <v>0</v>
      </c>
      <c r="DI809">
        <f t="shared" si="368"/>
        <v>0</v>
      </c>
      <c r="DJ809">
        <f>DG809</f>
        <v>2.16</v>
      </c>
      <c r="DK809">
        <v>0</v>
      </c>
      <c r="DL809" t="s">
        <v>3</v>
      </c>
      <c r="DM809">
        <v>0</v>
      </c>
      <c r="DN809" t="s">
        <v>3</v>
      </c>
      <c r="DO809">
        <v>0</v>
      </c>
    </row>
    <row r="810" spans="1:119" x14ac:dyDescent="0.25">
      <c r="A810">
        <f>ROW(Source!A538)</f>
        <v>538</v>
      </c>
      <c r="B810">
        <v>75316141</v>
      </c>
      <c r="C810">
        <v>75318081</v>
      </c>
      <c r="D810">
        <v>65153365</v>
      </c>
      <c r="E810">
        <v>1</v>
      </c>
      <c r="F810">
        <v>1</v>
      </c>
      <c r="G810">
        <v>30570983</v>
      </c>
      <c r="H810">
        <v>2</v>
      </c>
      <c r="I810" t="s">
        <v>793</v>
      </c>
      <c r="J810" t="s">
        <v>794</v>
      </c>
      <c r="K810" t="s">
        <v>795</v>
      </c>
      <c r="L810">
        <v>1368</v>
      </c>
      <c r="N810">
        <v>1011</v>
      </c>
      <c r="O810" t="s">
        <v>695</v>
      </c>
      <c r="P810" t="s">
        <v>695</v>
      </c>
      <c r="Q810">
        <v>1</v>
      </c>
      <c r="W810">
        <v>0</v>
      </c>
      <c r="X810">
        <v>-597135882</v>
      </c>
      <c r="Y810">
        <f>(AT810*1.25)</f>
        <v>28.612500000000001</v>
      </c>
      <c r="AA810">
        <v>0</v>
      </c>
      <c r="AB810">
        <v>0.47</v>
      </c>
      <c r="AC810">
        <v>0</v>
      </c>
      <c r="AD810">
        <v>0</v>
      </c>
      <c r="AE810">
        <v>0</v>
      </c>
      <c r="AF810">
        <v>0.47</v>
      </c>
      <c r="AG810">
        <v>0</v>
      </c>
      <c r="AH810">
        <v>0</v>
      </c>
      <c r="AI810">
        <v>1</v>
      </c>
      <c r="AJ810">
        <v>1</v>
      </c>
      <c r="AK810">
        <v>1</v>
      </c>
      <c r="AL810">
        <v>1</v>
      </c>
      <c r="AM810">
        <v>-2</v>
      </c>
      <c r="AN810">
        <v>0</v>
      </c>
      <c r="AO810">
        <v>1</v>
      </c>
      <c r="AP810">
        <v>1</v>
      </c>
      <c r="AQ810">
        <v>0</v>
      </c>
      <c r="AR810">
        <v>0</v>
      </c>
      <c r="AS810" t="s">
        <v>3</v>
      </c>
      <c r="AT810">
        <v>22.89</v>
      </c>
      <c r="AU810" t="s">
        <v>94</v>
      </c>
      <c r="AV810">
        <v>0</v>
      </c>
      <c r="AW810">
        <v>2</v>
      </c>
      <c r="AX810">
        <v>75318095</v>
      </c>
      <c r="AY810">
        <v>1</v>
      </c>
      <c r="AZ810">
        <v>0</v>
      </c>
      <c r="BA810">
        <v>792</v>
      </c>
      <c r="BB810">
        <v>0</v>
      </c>
      <c r="BC810">
        <v>0</v>
      </c>
      <c r="BD810">
        <v>0</v>
      </c>
      <c r="BE810">
        <v>0</v>
      </c>
      <c r="BF810">
        <v>0</v>
      </c>
      <c r="BG810">
        <v>0</v>
      </c>
      <c r="BH810">
        <v>0</v>
      </c>
      <c r="BI810">
        <v>0</v>
      </c>
      <c r="BJ810">
        <v>0</v>
      </c>
      <c r="BK810">
        <v>0</v>
      </c>
      <c r="BL810">
        <v>0</v>
      </c>
      <c r="BM810">
        <v>0</v>
      </c>
      <c r="BN810">
        <v>0</v>
      </c>
      <c r="BO810">
        <v>0</v>
      </c>
      <c r="BP810">
        <v>0</v>
      </c>
      <c r="BQ810">
        <v>0</v>
      </c>
      <c r="BR810">
        <v>0</v>
      </c>
      <c r="BS810">
        <v>0</v>
      </c>
      <c r="BT810">
        <v>0</v>
      </c>
      <c r="BU810">
        <v>0</v>
      </c>
      <c r="BV810">
        <v>0</v>
      </c>
      <c r="BW810">
        <v>0</v>
      </c>
      <c r="CV810">
        <v>0</v>
      </c>
      <c r="CW810">
        <f>ROUND(Y810*Source!I538*DO810,9)</f>
        <v>0</v>
      </c>
      <c r="CX810">
        <f>ROUND(Y810*Source!I538,9)</f>
        <v>1.82261625</v>
      </c>
      <c r="CY810">
        <f>AB810</f>
        <v>0.47</v>
      </c>
      <c r="CZ810">
        <f>AF810</f>
        <v>0.47</v>
      </c>
      <c r="DA810">
        <f>AJ810</f>
        <v>1</v>
      </c>
      <c r="DB810">
        <f>ROUND((ROUND(AT810*CZ810,2)*1.25),6)</f>
        <v>13.45</v>
      </c>
      <c r="DC810">
        <f>ROUND((ROUND(AT810*AG810,2)*1.25),6)</f>
        <v>0</v>
      </c>
      <c r="DD810" t="s">
        <v>3</v>
      </c>
      <c r="DE810" t="s">
        <v>3</v>
      </c>
      <c r="DF810">
        <f t="shared" si="369"/>
        <v>0</v>
      </c>
      <c r="DG810">
        <f t="shared" si="366"/>
        <v>0.86</v>
      </c>
      <c r="DH810">
        <f t="shared" si="367"/>
        <v>0</v>
      </c>
      <c r="DI810">
        <f t="shared" si="368"/>
        <v>0</v>
      </c>
      <c r="DJ810">
        <f>DG810</f>
        <v>0.86</v>
      </c>
      <c r="DK810">
        <v>0</v>
      </c>
      <c r="DL810" t="s">
        <v>3</v>
      </c>
      <c r="DM810">
        <v>0</v>
      </c>
      <c r="DN810" t="s">
        <v>3</v>
      </c>
      <c r="DO810">
        <v>0</v>
      </c>
    </row>
    <row r="811" spans="1:119" x14ac:dyDescent="0.25">
      <c r="A811">
        <f>ROW(Source!A538)</f>
        <v>538</v>
      </c>
      <c r="B811">
        <v>75316141</v>
      </c>
      <c r="C811">
        <v>75318081</v>
      </c>
      <c r="D811">
        <v>42137681</v>
      </c>
      <c r="E811">
        <v>30570983</v>
      </c>
      <c r="F811">
        <v>1</v>
      </c>
      <c r="G811">
        <v>30570983</v>
      </c>
      <c r="H811">
        <v>2</v>
      </c>
      <c r="I811" t="s">
        <v>681</v>
      </c>
      <c r="J811" t="s">
        <v>3</v>
      </c>
      <c r="K811" t="s">
        <v>682</v>
      </c>
      <c r="L811">
        <v>1344</v>
      </c>
      <c r="N811">
        <v>1008</v>
      </c>
      <c r="O811" t="s">
        <v>683</v>
      </c>
      <c r="P811" t="s">
        <v>683</v>
      </c>
      <c r="Q811">
        <v>1</v>
      </c>
      <c r="W811">
        <v>0</v>
      </c>
      <c r="X811">
        <v>-1180195794</v>
      </c>
      <c r="Y811">
        <f>(AT811*1.25)</f>
        <v>2.5000000000000001E-2</v>
      </c>
      <c r="AA811">
        <v>0</v>
      </c>
      <c r="AB811">
        <v>1</v>
      </c>
      <c r="AC811">
        <v>0</v>
      </c>
      <c r="AD811">
        <v>0</v>
      </c>
      <c r="AE811">
        <v>0</v>
      </c>
      <c r="AF811">
        <v>1</v>
      </c>
      <c r="AG811">
        <v>0</v>
      </c>
      <c r="AH811">
        <v>0</v>
      </c>
      <c r="AI811">
        <v>1</v>
      </c>
      <c r="AJ811">
        <v>1</v>
      </c>
      <c r="AK811">
        <v>1</v>
      </c>
      <c r="AL811">
        <v>1</v>
      </c>
      <c r="AM811">
        <v>5</v>
      </c>
      <c r="AN811">
        <v>0</v>
      </c>
      <c r="AO811">
        <v>1</v>
      </c>
      <c r="AP811">
        <v>1</v>
      </c>
      <c r="AQ811">
        <v>0</v>
      </c>
      <c r="AR811">
        <v>0</v>
      </c>
      <c r="AS811" t="s">
        <v>3</v>
      </c>
      <c r="AT811">
        <v>0.02</v>
      </c>
      <c r="AU811" t="s">
        <v>94</v>
      </c>
      <c r="AV811">
        <v>0</v>
      </c>
      <c r="AW811">
        <v>2</v>
      </c>
      <c r="AX811">
        <v>75318096</v>
      </c>
      <c r="AY811">
        <v>1</v>
      </c>
      <c r="AZ811">
        <v>0</v>
      </c>
      <c r="BA811">
        <v>793</v>
      </c>
      <c r="BB811">
        <v>0</v>
      </c>
      <c r="BC811">
        <v>0</v>
      </c>
      <c r="BD811">
        <v>0</v>
      </c>
      <c r="BE811">
        <v>0</v>
      </c>
      <c r="BF811">
        <v>0</v>
      </c>
      <c r="BG811">
        <v>0</v>
      </c>
      <c r="BH811">
        <v>0</v>
      </c>
      <c r="BI811">
        <v>0</v>
      </c>
      <c r="BJ811">
        <v>0</v>
      </c>
      <c r="BK811">
        <v>0</v>
      </c>
      <c r="BL811">
        <v>0</v>
      </c>
      <c r="BM811">
        <v>0</v>
      </c>
      <c r="BN811">
        <v>0</v>
      </c>
      <c r="BO811">
        <v>0</v>
      </c>
      <c r="BP811">
        <v>0</v>
      </c>
      <c r="BQ811">
        <v>0</v>
      </c>
      <c r="BR811">
        <v>0</v>
      </c>
      <c r="BS811">
        <v>0</v>
      </c>
      <c r="BT811">
        <v>0</v>
      </c>
      <c r="BU811">
        <v>0</v>
      </c>
      <c r="BV811">
        <v>0</v>
      </c>
      <c r="BW811">
        <v>0</v>
      </c>
      <c r="CV811">
        <v>0</v>
      </c>
      <c r="CW811">
        <f>ROUND(Y811*Source!I538*DO811,9)</f>
        <v>0</v>
      </c>
      <c r="CX811">
        <f>ROUND(Y811*Source!I538,9)</f>
        <v>1.5924999999999999E-3</v>
      </c>
      <c r="CY811">
        <f>AB811</f>
        <v>1</v>
      </c>
      <c r="CZ811">
        <f>AF811</f>
        <v>1</v>
      </c>
      <c r="DA811">
        <f>AJ811</f>
        <v>1</v>
      </c>
      <c r="DB811">
        <f>ROUND((ROUND(AT811*CZ811,2)*1.25),6)</f>
        <v>2.5000000000000001E-2</v>
      </c>
      <c r="DC811">
        <f>ROUND((ROUND(AT811*AG811,2)*1.25),6)</f>
        <v>0</v>
      </c>
      <c r="DD811" t="s">
        <v>3</v>
      </c>
      <c r="DE811" t="s">
        <v>3</v>
      </c>
      <c r="DF811">
        <f t="shared" si="369"/>
        <v>0</v>
      </c>
      <c r="DG811">
        <f t="shared" si="366"/>
        <v>0</v>
      </c>
      <c r="DH811">
        <f t="shared" si="367"/>
        <v>0</v>
      </c>
      <c r="DI811">
        <f t="shared" si="368"/>
        <v>0</v>
      </c>
      <c r="DJ811">
        <f>DG811</f>
        <v>0</v>
      </c>
      <c r="DK811">
        <v>0</v>
      </c>
      <c r="DL811" t="s">
        <v>3</v>
      </c>
      <c r="DM811">
        <v>0</v>
      </c>
      <c r="DN811" t="s">
        <v>3</v>
      </c>
      <c r="DO811">
        <v>0</v>
      </c>
    </row>
    <row r="812" spans="1:119" x14ac:dyDescent="0.25">
      <c r="A812">
        <f>ROW(Source!A538)</f>
        <v>538</v>
      </c>
      <c r="B812">
        <v>75316141</v>
      </c>
      <c r="C812">
        <v>75318081</v>
      </c>
      <c r="D812">
        <v>44935806</v>
      </c>
      <c r="E812">
        <v>1</v>
      </c>
      <c r="F812">
        <v>1</v>
      </c>
      <c r="G812">
        <v>30570983</v>
      </c>
      <c r="H812">
        <v>3</v>
      </c>
      <c r="I812" t="s">
        <v>405</v>
      </c>
      <c r="J812" t="s">
        <v>406</v>
      </c>
      <c r="K812" t="s">
        <v>990</v>
      </c>
      <c r="L812">
        <v>1301</v>
      </c>
      <c r="N812">
        <v>1003</v>
      </c>
      <c r="O812" t="s">
        <v>402</v>
      </c>
      <c r="P812" t="s">
        <v>402</v>
      </c>
      <c r="Q812">
        <v>1</v>
      </c>
      <c r="W812">
        <v>0</v>
      </c>
      <c r="X812">
        <v>-1333640351</v>
      </c>
      <c r="Y812">
        <f>AT812</f>
        <v>429</v>
      </c>
      <c r="AA812">
        <v>14.98</v>
      </c>
      <c r="AB812">
        <v>0</v>
      </c>
      <c r="AC812">
        <v>0</v>
      </c>
      <c r="AD812">
        <v>0</v>
      </c>
      <c r="AE812">
        <v>14.98</v>
      </c>
      <c r="AF812">
        <v>0</v>
      </c>
      <c r="AG812">
        <v>0</v>
      </c>
      <c r="AH812">
        <v>0</v>
      </c>
      <c r="AI812">
        <v>1</v>
      </c>
      <c r="AJ812">
        <v>1</v>
      </c>
      <c r="AK812">
        <v>1</v>
      </c>
      <c r="AL812">
        <v>1</v>
      </c>
      <c r="AM812">
        <v>0</v>
      </c>
      <c r="AN812">
        <v>0</v>
      </c>
      <c r="AO812">
        <v>0</v>
      </c>
      <c r="AP812">
        <v>1</v>
      </c>
      <c r="AQ812">
        <v>0</v>
      </c>
      <c r="AR812">
        <v>0</v>
      </c>
      <c r="AS812" t="s">
        <v>3</v>
      </c>
      <c r="AT812">
        <v>429</v>
      </c>
      <c r="AU812" t="s">
        <v>3</v>
      </c>
      <c r="AV812">
        <v>0</v>
      </c>
      <c r="AW812">
        <v>1</v>
      </c>
      <c r="AX812">
        <v>-1</v>
      </c>
      <c r="AY812">
        <v>0</v>
      </c>
      <c r="AZ812">
        <v>0</v>
      </c>
      <c r="BA812" t="s">
        <v>3</v>
      </c>
      <c r="BB812">
        <v>0</v>
      </c>
      <c r="BC812">
        <v>0</v>
      </c>
      <c r="BD812">
        <v>0</v>
      </c>
      <c r="BE812">
        <v>0</v>
      </c>
      <c r="BF812">
        <v>0</v>
      </c>
      <c r="BG812">
        <v>0</v>
      </c>
      <c r="BH812">
        <v>0</v>
      </c>
      <c r="BI812">
        <v>0</v>
      </c>
      <c r="BJ812">
        <v>0</v>
      </c>
      <c r="BK812">
        <v>0</v>
      </c>
      <c r="BL812">
        <v>0</v>
      </c>
      <c r="BM812">
        <v>0</v>
      </c>
      <c r="BN812">
        <v>0</v>
      </c>
      <c r="BO812">
        <v>0</v>
      </c>
      <c r="BP812">
        <v>0</v>
      </c>
      <c r="BQ812">
        <v>0</v>
      </c>
      <c r="BR812">
        <v>0</v>
      </c>
      <c r="BS812">
        <v>0</v>
      </c>
      <c r="BT812">
        <v>0</v>
      </c>
      <c r="BU812">
        <v>0</v>
      </c>
      <c r="BV812">
        <v>0</v>
      </c>
      <c r="BW812">
        <v>0</v>
      </c>
      <c r="CV812">
        <v>0</v>
      </c>
      <c r="CW812">
        <v>0</v>
      </c>
      <c r="CX812">
        <f>ROUND(Y812*Source!I538,9)</f>
        <v>27.327300000000001</v>
      </c>
      <c r="CY812">
        <f>AA812</f>
        <v>14.98</v>
      </c>
      <c r="CZ812">
        <f>AE812</f>
        <v>14.98</v>
      </c>
      <c r="DA812">
        <f>AI812</f>
        <v>1</v>
      </c>
      <c r="DB812">
        <f>ROUND(ROUND(AT812*CZ812,2),6)</f>
        <v>6426.42</v>
      </c>
      <c r="DC812">
        <f>ROUND(ROUND(AT812*AG812,2),6)</f>
        <v>0</v>
      </c>
      <c r="DD812" t="s">
        <v>3</v>
      </c>
      <c r="DE812" t="s">
        <v>3</v>
      </c>
      <c r="DF812">
        <f t="shared" si="369"/>
        <v>409.36</v>
      </c>
      <c r="DG812">
        <f t="shared" si="366"/>
        <v>0</v>
      </c>
      <c r="DH812">
        <f t="shared" si="367"/>
        <v>0</v>
      </c>
      <c r="DI812">
        <f t="shared" si="368"/>
        <v>0</v>
      </c>
      <c r="DJ812">
        <f>DF812</f>
        <v>409.36</v>
      </c>
      <c r="DK812">
        <v>0</v>
      </c>
      <c r="DL812" t="s">
        <v>3</v>
      </c>
      <c r="DM812">
        <v>0</v>
      </c>
      <c r="DN812" t="s">
        <v>3</v>
      </c>
      <c r="DO812">
        <v>0</v>
      </c>
    </row>
    <row r="813" spans="1:119" x14ac:dyDescent="0.25">
      <c r="A813">
        <f>ROW(Source!A538)</f>
        <v>538</v>
      </c>
      <c r="B813">
        <v>75316141</v>
      </c>
      <c r="C813">
        <v>75318081</v>
      </c>
      <c r="D813">
        <v>64819773</v>
      </c>
      <c r="E813">
        <v>1</v>
      </c>
      <c r="F813">
        <v>1</v>
      </c>
      <c r="G813">
        <v>30570983</v>
      </c>
      <c r="H813">
        <v>3</v>
      </c>
      <c r="I813" t="s">
        <v>796</v>
      </c>
      <c r="J813" t="s">
        <v>797</v>
      </c>
      <c r="K813" t="s">
        <v>798</v>
      </c>
      <c r="L813">
        <v>1354</v>
      </c>
      <c r="N813">
        <v>1010</v>
      </c>
      <c r="O813" t="s">
        <v>575</v>
      </c>
      <c r="P813" t="s">
        <v>575</v>
      </c>
      <c r="Q813">
        <v>1</v>
      </c>
      <c r="W813">
        <v>0</v>
      </c>
      <c r="X813">
        <v>147859856</v>
      </c>
      <c r="Y813">
        <f>AT813</f>
        <v>300</v>
      </c>
      <c r="AA813">
        <v>9.6</v>
      </c>
      <c r="AB813">
        <v>0</v>
      </c>
      <c r="AC813">
        <v>0</v>
      </c>
      <c r="AD813">
        <v>0</v>
      </c>
      <c r="AE813">
        <v>9.6</v>
      </c>
      <c r="AF813">
        <v>0</v>
      </c>
      <c r="AG813">
        <v>0</v>
      </c>
      <c r="AH813">
        <v>0</v>
      </c>
      <c r="AI813">
        <v>1</v>
      </c>
      <c r="AJ813">
        <v>1</v>
      </c>
      <c r="AK813">
        <v>1</v>
      </c>
      <c r="AL813">
        <v>1</v>
      </c>
      <c r="AM813">
        <v>-2</v>
      </c>
      <c r="AN813">
        <v>0</v>
      </c>
      <c r="AO813">
        <v>1</v>
      </c>
      <c r="AP813">
        <v>1</v>
      </c>
      <c r="AQ813">
        <v>0</v>
      </c>
      <c r="AR813">
        <v>0</v>
      </c>
      <c r="AS813" t="s">
        <v>3</v>
      </c>
      <c r="AT813">
        <v>300</v>
      </c>
      <c r="AU813" t="s">
        <v>3</v>
      </c>
      <c r="AV813">
        <v>0</v>
      </c>
      <c r="AW813">
        <v>2</v>
      </c>
      <c r="AX813">
        <v>75318097</v>
      </c>
      <c r="AY813">
        <v>1</v>
      </c>
      <c r="AZ813">
        <v>0</v>
      </c>
      <c r="BA813">
        <v>794</v>
      </c>
      <c r="BB813">
        <v>0</v>
      </c>
      <c r="BC813">
        <v>0</v>
      </c>
      <c r="BD813">
        <v>0</v>
      </c>
      <c r="BE813">
        <v>0</v>
      </c>
      <c r="BF813">
        <v>0</v>
      </c>
      <c r="BG813">
        <v>0</v>
      </c>
      <c r="BH813">
        <v>0</v>
      </c>
      <c r="BI813">
        <v>0</v>
      </c>
      <c r="BJ813">
        <v>0</v>
      </c>
      <c r="BK813">
        <v>0</v>
      </c>
      <c r="BL813">
        <v>0</v>
      </c>
      <c r="BM813">
        <v>0</v>
      </c>
      <c r="BN813">
        <v>0</v>
      </c>
      <c r="BO813">
        <v>0</v>
      </c>
      <c r="BP813">
        <v>0</v>
      </c>
      <c r="BQ813">
        <v>0</v>
      </c>
      <c r="BR813">
        <v>0</v>
      </c>
      <c r="BS813">
        <v>0</v>
      </c>
      <c r="BT813">
        <v>0</v>
      </c>
      <c r="BU813">
        <v>0</v>
      </c>
      <c r="BV813">
        <v>0</v>
      </c>
      <c r="BW813">
        <v>0</v>
      </c>
      <c r="CV813">
        <v>0</v>
      </c>
      <c r="CW813">
        <v>0</v>
      </c>
      <c r="CX813">
        <f>ROUND(Y813*Source!I538,9)</f>
        <v>19.11</v>
      </c>
      <c r="CY813">
        <f>AA813</f>
        <v>9.6</v>
      </c>
      <c r="CZ813">
        <f>AE813</f>
        <v>9.6</v>
      </c>
      <c r="DA813">
        <f>AI813</f>
        <v>1</v>
      </c>
      <c r="DB813">
        <f>ROUND(ROUND(AT813*CZ813,2),6)</f>
        <v>2880</v>
      </c>
      <c r="DC813">
        <f>ROUND(ROUND(AT813*AG813,2),6)</f>
        <v>0</v>
      </c>
      <c r="DD813" t="s">
        <v>3</v>
      </c>
      <c r="DE813" t="s">
        <v>3</v>
      </c>
      <c r="DF813">
        <f t="shared" si="369"/>
        <v>183.46</v>
      </c>
      <c r="DG813">
        <f t="shared" si="366"/>
        <v>0</v>
      </c>
      <c r="DH813">
        <f t="shared" si="367"/>
        <v>0</v>
      </c>
      <c r="DI813">
        <f t="shared" si="368"/>
        <v>0</v>
      </c>
      <c r="DJ813">
        <f>DF813</f>
        <v>183.46</v>
      </c>
      <c r="DK813">
        <v>0</v>
      </c>
      <c r="DL813" t="s">
        <v>3</v>
      </c>
      <c r="DM813">
        <v>0</v>
      </c>
      <c r="DN813" t="s">
        <v>3</v>
      </c>
      <c r="DO813">
        <v>0</v>
      </c>
    </row>
    <row r="814" spans="1:119" x14ac:dyDescent="0.25">
      <c r="A814">
        <f>ROW(Source!A538)</f>
        <v>538</v>
      </c>
      <c r="B814">
        <v>75316141</v>
      </c>
      <c r="C814">
        <v>75318081</v>
      </c>
      <c r="D814">
        <v>44935899</v>
      </c>
      <c r="E814">
        <v>1</v>
      </c>
      <c r="F814">
        <v>1</v>
      </c>
      <c r="G814">
        <v>30570983</v>
      </c>
      <c r="H814">
        <v>3</v>
      </c>
      <c r="I814" t="s">
        <v>401</v>
      </c>
      <c r="J814" t="s">
        <v>403</v>
      </c>
      <c r="K814" t="s">
        <v>991</v>
      </c>
      <c r="L814">
        <v>1301</v>
      </c>
      <c r="N814">
        <v>1003</v>
      </c>
      <c r="O814" t="s">
        <v>402</v>
      </c>
      <c r="P814" t="s">
        <v>402</v>
      </c>
      <c r="Q814">
        <v>1</v>
      </c>
      <c r="W814">
        <v>0</v>
      </c>
      <c r="X814">
        <v>460121743</v>
      </c>
      <c r="Y814">
        <f>AT814</f>
        <v>67</v>
      </c>
      <c r="AA814">
        <v>14.75</v>
      </c>
      <c r="AB814">
        <v>0</v>
      </c>
      <c r="AC814">
        <v>0</v>
      </c>
      <c r="AD814">
        <v>0</v>
      </c>
      <c r="AE814">
        <v>14.75</v>
      </c>
      <c r="AF814">
        <v>0</v>
      </c>
      <c r="AG814">
        <v>0</v>
      </c>
      <c r="AH814">
        <v>0</v>
      </c>
      <c r="AI814">
        <v>1</v>
      </c>
      <c r="AJ814">
        <v>1</v>
      </c>
      <c r="AK814">
        <v>1</v>
      </c>
      <c r="AL814">
        <v>1</v>
      </c>
      <c r="AM814">
        <v>0</v>
      </c>
      <c r="AN814">
        <v>0</v>
      </c>
      <c r="AO814">
        <v>0</v>
      </c>
      <c r="AP814">
        <v>1</v>
      </c>
      <c r="AQ814">
        <v>0</v>
      </c>
      <c r="AR814">
        <v>0</v>
      </c>
      <c r="AS814" t="s">
        <v>3</v>
      </c>
      <c r="AT814">
        <v>67</v>
      </c>
      <c r="AU814" t="s">
        <v>3</v>
      </c>
      <c r="AV814">
        <v>0</v>
      </c>
      <c r="AW814">
        <v>1</v>
      </c>
      <c r="AX814">
        <v>-1</v>
      </c>
      <c r="AY814">
        <v>0</v>
      </c>
      <c r="AZ814">
        <v>0</v>
      </c>
      <c r="BA814" t="s">
        <v>3</v>
      </c>
      <c r="BB814">
        <v>0</v>
      </c>
      <c r="BC814">
        <v>0</v>
      </c>
      <c r="BD814">
        <v>0</v>
      </c>
      <c r="BE814">
        <v>0</v>
      </c>
      <c r="BF814">
        <v>0</v>
      </c>
      <c r="BG814">
        <v>0</v>
      </c>
      <c r="BH814">
        <v>0</v>
      </c>
      <c r="BI814">
        <v>0</v>
      </c>
      <c r="BJ814">
        <v>0</v>
      </c>
      <c r="BK814">
        <v>0</v>
      </c>
      <c r="BL814">
        <v>0</v>
      </c>
      <c r="BM814">
        <v>0</v>
      </c>
      <c r="BN814">
        <v>0</v>
      </c>
      <c r="BO814">
        <v>0</v>
      </c>
      <c r="BP814">
        <v>0</v>
      </c>
      <c r="BQ814">
        <v>0</v>
      </c>
      <c r="BR814">
        <v>0</v>
      </c>
      <c r="BS814">
        <v>0</v>
      </c>
      <c r="BT814">
        <v>0</v>
      </c>
      <c r="BU814">
        <v>0</v>
      </c>
      <c r="BV814">
        <v>0</v>
      </c>
      <c r="BW814">
        <v>0</v>
      </c>
      <c r="CV814">
        <v>0</v>
      </c>
      <c r="CW814">
        <v>0</v>
      </c>
      <c r="CX814">
        <f>ROUND(Y814*Source!I538,9)</f>
        <v>4.2679</v>
      </c>
      <c r="CY814">
        <f>AA814</f>
        <v>14.75</v>
      </c>
      <c r="CZ814">
        <f>AE814</f>
        <v>14.75</v>
      </c>
      <c r="DA814">
        <f>AI814</f>
        <v>1</v>
      </c>
      <c r="DB814">
        <f>ROUND(ROUND(AT814*CZ814,2),6)</f>
        <v>988.25</v>
      </c>
      <c r="DC814">
        <f>ROUND(ROUND(AT814*AG814,2),6)</f>
        <v>0</v>
      </c>
      <c r="DD814" t="s">
        <v>3</v>
      </c>
      <c r="DE814" t="s">
        <v>3</v>
      </c>
      <c r="DF814">
        <f t="shared" si="369"/>
        <v>62.95</v>
      </c>
      <c r="DG814">
        <f t="shared" si="366"/>
        <v>0</v>
      </c>
      <c r="DH814">
        <f t="shared" si="367"/>
        <v>0</v>
      </c>
      <c r="DI814">
        <f t="shared" si="368"/>
        <v>0</v>
      </c>
      <c r="DJ814">
        <f>DF814</f>
        <v>62.95</v>
      </c>
      <c r="DK814">
        <v>0</v>
      </c>
      <c r="DL814" t="s">
        <v>3</v>
      </c>
      <c r="DM814">
        <v>0</v>
      </c>
      <c r="DN814" t="s">
        <v>3</v>
      </c>
      <c r="DO814">
        <v>0</v>
      </c>
    </row>
    <row r="815" spans="1:119" x14ac:dyDescent="0.25">
      <c r="A815">
        <f>ROW(Source!A538)</f>
        <v>538</v>
      </c>
      <c r="B815">
        <v>75316141</v>
      </c>
      <c r="C815">
        <v>75318081</v>
      </c>
      <c r="D815">
        <v>64819992</v>
      </c>
      <c r="E815">
        <v>1</v>
      </c>
      <c r="F815">
        <v>1</v>
      </c>
      <c r="G815">
        <v>30570983</v>
      </c>
      <c r="H815">
        <v>3</v>
      </c>
      <c r="I815" t="s">
        <v>408</v>
      </c>
      <c r="J815" t="s">
        <v>410</v>
      </c>
      <c r="K815" t="s">
        <v>409</v>
      </c>
      <c r="L815">
        <v>1301</v>
      </c>
      <c r="N815">
        <v>1003</v>
      </c>
      <c r="O815" t="s">
        <v>402</v>
      </c>
      <c r="P815" t="s">
        <v>402</v>
      </c>
      <c r="Q815">
        <v>1</v>
      </c>
      <c r="W815">
        <v>0</v>
      </c>
      <c r="X815">
        <v>235838169</v>
      </c>
      <c r="Y815">
        <f>AT815</f>
        <v>271</v>
      </c>
      <c r="AA815">
        <v>5.49</v>
      </c>
      <c r="AB815">
        <v>0</v>
      </c>
      <c r="AC815">
        <v>0</v>
      </c>
      <c r="AD815">
        <v>0</v>
      </c>
      <c r="AE815">
        <v>5.49</v>
      </c>
      <c r="AF815">
        <v>0</v>
      </c>
      <c r="AG815">
        <v>0</v>
      </c>
      <c r="AH815">
        <v>0</v>
      </c>
      <c r="AI815">
        <v>1</v>
      </c>
      <c r="AJ815">
        <v>1</v>
      </c>
      <c r="AK815">
        <v>1</v>
      </c>
      <c r="AL815">
        <v>1</v>
      </c>
      <c r="AM815">
        <v>0</v>
      </c>
      <c r="AN815">
        <v>0</v>
      </c>
      <c r="AO815">
        <v>0</v>
      </c>
      <c r="AP815">
        <v>1</v>
      </c>
      <c r="AQ815">
        <v>0</v>
      </c>
      <c r="AR815">
        <v>0</v>
      </c>
      <c r="AS815" t="s">
        <v>3</v>
      </c>
      <c r="AT815">
        <v>271</v>
      </c>
      <c r="AU815" t="s">
        <v>3</v>
      </c>
      <c r="AV815">
        <v>0</v>
      </c>
      <c r="AW815">
        <v>1</v>
      </c>
      <c r="AX815">
        <v>-1</v>
      </c>
      <c r="AY815">
        <v>0</v>
      </c>
      <c r="AZ815">
        <v>0</v>
      </c>
      <c r="BA815" t="s">
        <v>3</v>
      </c>
      <c r="BB815">
        <v>0</v>
      </c>
      <c r="BC815">
        <v>0</v>
      </c>
      <c r="BD815">
        <v>0</v>
      </c>
      <c r="BE815">
        <v>0</v>
      </c>
      <c r="BF815">
        <v>0</v>
      </c>
      <c r="BG815">
        <v>0</v>
      </c>
      <c r="BH815">
        <v>0</v>
      </c>
      <c r="BI815">
        <v>0</v>
      </c>
      <c r="BJ815">
        <v>0</v>
      </c>
      <c r="BK815">
        <v>0</v>
      </c>
      <c r="BL815">
        <v>0</v>
      </c>
      <c r="BM815">
        <v>0</v>
      </c>
      <c r="BN815">
        <v>0</v>
      </c>
      <c r="BO815">
        <v>0</v>
      </c>
      <c r="BP815">
        <v>0</v>
      </c>
      <c r="BQ815">
        <v>0</v>
      </c>
      <c r="BR815">
        <v>0</v>
      </c>
      <c r="BS815">
        <v>0</v>
      </c>
      <c r="BT815">
        <v>0</v>
      </c>
      <c r="BU815">
        <v>0</v>
      </c>
      <c r="BV815">
        <v>0</v>
      </c>
      <c r="BW815">
        <v>0</v>
      </c>
      <c r="CV815">
        <v>0</v>
      </c>
      <c r="CW815">
        <v>0</v>
      </c>
      <c r="CX815">
        <f>ROUND(Y815*Source!I538,9)</f>
        <v>17.262699999999999</v>
      </c>
      <c r="CY815">
        <f>AA815</f>
        <v>5.49</v>
      </c>
      <c r="CZ815">
        <f>AE815</f>
        <v>5.49</v>
      </c>
      <c r="DA815">
        <f>AI815</f>
        <v>1</v>
      </c>
      <c r="DB815">
        <f>ROUND(ROUND(AT815*CZ815,2),6)</f>
        <v>1487.79</v>
      </c>
      <c r="DC815">
        <f>ROUND(ROUND(AT815*AG815,2),6)</f>
        <v>0</v>
      </c>
      <c r="DD815" t="s">
        <v>3</v>
      </c>
      <c r="DE815" t="s">
        <v>3</v>
      </c>
      <c r="DF815">
        <f t="shared" si="369"/>
        <v>94.77</v>
      </c>
      <c r="DG815">
        <f t="shared" si="366"/>
        <v>0</v>
      </c>
      <c r="DH815">
        <f t="shared" si="367"/>
        <v>0</v>
      </c>
      <c r="DI815">
        <f t="shared" si="368"/>
        <v>0</v>
      </c>
      <c r="DJ815">
        <f>DF815</f>
        <v>94.77</v>
      </c>
      <c r="DK815">
        <v>0</v>
      </c>
      <c r="DL815" t="s">
        <v>3</v>
      </c>
      <c r="DM815">
        <v>0</v>
      </c>
      <c r="DN815" t="s">
        <v>3</v>
      </c>
      <c r="DO815">
        <v>0</v>
      </c>
    </row>
    <row r="816" spans="1:119" x14ac:dyDescent="0.25">
      <c r="A816">
        <f>ROW(Source!A538)</f>
        <v>538</v>
      </c>
      <c r="B816">
        <v>75316141</v>
      </c>
      <c r="C816">
        <v>75318081</v>
      </c>
      <c r="D816">
        <v>31111160</v>
      </c>
      <c r="E816">
        <v>1</v>
      </c>
      <c r="F816">
        <v>1</v>
      </c>
      <c r="G816">
        <v>30570983</v>
      </c>
      <c r="H816">
        <v>3</v>
      </c>
      <c r="I816" t="s">
        <v>799</v>
      </c>
      <c r="J816" t="s">
        <v>800</v>
      </c>
      <c r="K816" t="s">
        <v>801</v>
      </c>
      <c r="L816">
        <v>1296</v>
      </c>
      <c r="N816">
        <v>1002</v>
      </c>
      <c r="O816" t="s">
        <v>475</v>
      </c>
      <c r="P816" t="s">
        <v>475</v>
      </c>
      <c r="Q816">
        <v>1</v>
      </c>
      <c r="W816">
        <v>0</v>
      </c>
      <c r="X816">
        <v>182723380</v>
      </c>
      <c r="Y816">
        <f>AT816</f>
        <v>85.5</v>
      </c>
      <c r="AA816">
        <v>54.7</v>
      </c>
      <c r="AB816">
        <v>0</v>
      </c>
      <c r="AC816">
        <v>0</v>
      </c>
      <c r="AD816">
        <v>0</v>
      </c>
      <c r="AE816">
        <v>54.7</v>
      </c>
      <c r="AF816">
        <v>0</v>
      </c>
      <c r="AG816">
        <v>0</v>
      </c>
      <c r="AH816">
        <v>0</v>
      </c>
      <c r="AI816">
        <v>1</v>
      </c>
      <c r="AJ816">
        <v>1</v>
      </c>
      <c r="AK816">
        <v>1</v>
      </c>
      <c r="AL816">
        <v>1</v>
      </c>
      <c r="AM816">
        <v>-2</v>
      </c>
      <c r="AN816">
        <v>0</v>
      </c>
      <c r="AO816">
        <v>1</v>
      </c>
      <c r="AP816">
        <v>1</v>
      </c>
      <c r="AQ816">
        <v>0</v>
      </c>
      <c r="AR816">
        <v>0</v>
      </c>
      <c r="AS816" t="s">
        <v>3</v>
      </c>
      <c r="AT816">
        <v>85.5</v>
      </c>
      <c r="AU816" t="s">
        <v>3</v>
      </c>
      <c r="AV816">
        <v>0</v>
      </c>
      <c r="AW816">
        <v>2</v>
      </c>
      <c r="AX816">
        <v>75318098</v>
      </c>
      <c r="AY816">
        <v>1</v>
      </c>
      <c r="AZ816">
        <v>0</v>
      </c>
      <c r="BA816">
        <v>795</v>
      </c>
      <c r="BB816">
        <v>0</v>
      </c>
      <c r="BC816">
        <v>0</v>
      </c>
      <c r="BD816">
        <v>0</v>
      </c>
      <c r="BE816">
        <v>0</v>
      </c>
      <c r="BF816">
        <v>0</v>
      </c>
      <c r="BG816">
        <v>0</v>
      </c>
      <c r="BH816">
        <v>0</v>
      </c>
      <c r="BI816">
        <v>0</v>
      </c>
      <c r="BJ816">
        <v>0</v>
      </c>
      <c r="BK816">
        <v>0</v>
      </c>
      <c r="BL816">
        <v>0</v>
      </c>
      <c r="BM816">
        <v>0</v>
      </c>
      <c r="BN816">
        <v>0</v>
      </c>
      <c r="BO816">
        <v>0</v>
      </c>
      <c r="BP816">
        <v>0</v>
      </c>
      <c r="BQ816">
        <v>0</v>
      </c>
      <c r="BR816">
        <v>0</v>
      </c>
      <c r="BS816">
        <v>0</v>
      </c>
      <c r="BT816">
        <v>0</v>
      </c>
      <c r="BU816">
        <v>0</v>
      </c>
      <c r="BV816">
        <v>0</v>
      </c>
      <c r="BW816">
        <v>0</v>
      </c>
      <c r="CV816">
        <v>0</v>
      </c>
      <c r="CW816">
        <v>0</v>
      </c>
      <c r="CX816">
        <f>ROUND(Y816*Source!I538,9)</f>
        <v>5.4463499999999998</v>
      </c>
      <c r="CY816">
        <f>AA816</f>
        <v>54.7</v>
      </c>
      <c r="CZ816">
        <f>AE816</f>
        <v>54.7</v>
      </c>
      <c r="DA816">
        <f>AI816</f>
        <v>1</v>
      </c>
      <c r="DB816">
        <f>ROUND(ROUND(AT816*CZ816,2),6)</f>
        <v>4676.8500000000004</v>
      </c>
      <c r="DC816">
        <f>ROUND(ROUND(AT816*AG816,2),6)</f>
        <v>0</v>
      </c>
      <c r="DD816" t="s">
        <v>3</v>
      </c>
      <c r="DE816" t="s">
        <v>3</v>
      </c>
      <c r="DF816">
        <f t="shared" si="369"/>
        <v>297.92</v>
      </c>
      <c r="DG816">
        <f t="shared" si="366"/>
        <v>0</v>
      </c>
      <c r="DH816">
        <f t="shared" si="367"/>
        <v>0</v>
      </c>
      <c r="DI816">
        <f t="shared" si="368"/>
        <v>0</v>
      </c>
      <c r="DJ816">
        <f>DF816</f>
        <v>297.92</v>
      </c>
      <c r="DK816">
        <v>0</v>
      </c>
      <c r="DL816" t="s">
        <v>3</v>
      </c>
      <c r="DM816">
        <v>0</v>
      </c>
      <c r="DN816" t="s">
        <v>3</v>
      </c>
      <c r="DO816">
        <v>0</v>
      </c>
    </row>
    <row r="817" spans="1:119" x14ac:dyDescent="0.25">
      <c r="A817">
        <f>ROW(Source!A539)</f>
        <v>539</v>
      </c>
      <c r="B817">
        <v>75316143</v>
      </c>
      <c r="C817">
        <v>75318081</v>
      </c>
      <c r="D817">
        <v>44573642</v>
      </c>
      <c r="E817">
        <v>30570983</v>
      </c>
      <c r="F817">
        <v>1</v>
      </c>
      <c r="G817">
        <v>30570983</v>
      </c>
      <c r="H817">
        <v>1</v>
      </c>
      <c r="I817" t="s">
        <v>678</v>
      </c>
      <c r="J817" t="s">
        <v>3</v>
      </c>
      <c r="K817" t="s">
        <v>679</v>
      </c>
      <c r="L817">
        <v>1191</v>
      </c>
      <c r="N817">
        <v>1013</v>
      </c>
      <c r="O817" t="s">
        <v>680</v>
      </c>
      <c r="P817" t="s">
        <v>680</v>
      </c>
      <c r="Q817">
        <v>1</v>
      </c>
      <c r="W817">
        <v>0</v>
      </c>
      <c r="X817">
        <v>476480486</v>
      </c>
      <c r="Y817">
        <f>(AT817*1.15)</f>
        <v>246.20349999999999</v>
      </c>
      <c r="AA817">
        <v>0</v>
      </c>
      <c r="AB817">
        <v>0</v>
      </c>
      <c r="AC817">
        <v>0</v>
      </c>
      <c r="AD817">
        <v>0</v>
      </c>
      <c r="AE817">
        <v>0</v>
      </c>
      <c r="AF817">
        <v>0</v>
      </c>
      <c r="AG817">
        <v>0</v>
      </c>
      <c r="AH817">
        <v>0</v>
      </c>
      <c r="AI817">
        <v>1</v>
      </c>
      <c r="AJ817">
        <v>1</v>
      </c>
      <c r="AK817">
        <v>1</v>
      </c>
      <c r="AL817">
        <v>1</v>
      </c>
      <c r="AM817">
        <v>-2</v>
      </c>
      <c r="AN817">
        <v>0</v>
      </c>
      <c r="AO817">
        <v>1</v>
      </c>
      <c r="AP817">
        <v>1</v>
      </c>
      <c r="AQ817">
        <v>0</v>
      </c>
      <c r="AR817">
        <v>0</v>
      </c>
      <c r="AS817" t="s">
        <v>3</v>
      </c>
      <c r="AT817">
        <v>214.09</v>
      </c>
      <c r="AU817" t="s">
        <v>95</v>
      </c>
      <c r="AV817">
        <v>1</v>
      </c>
      <c r="AW817">
        <v>2</v>
      </c>
      <c r="AX817">
        <v>75318092</v>
      </c>
      <c r="AY817">
        <v>1</v>
      </c>
      <c r="AZ817">
        <v>0</v>
      </c>
      <c r="BA817">
        <v>800</v>
      </c>
      <c r="BB817">
        <v>0</v>
      </c>
      <c r="BC817">
        <v>0</v>
      </c>
      <c r="BD817">
        <v>0</v>
      </c>
      <c r="BE817">
        <v>0</v>
      </c>
      <c r="BF817">
        <v>0</v>
      </c>
      <c r="BG817">
        <v>0</v>
      </c>
      <c r="BH817">
        <v>0</v>
      </c>
      <c r="BI817">
        <v>0</v>
      </c>
      <c r="BJ817">
        <v>0</v>
      </c>
      <c r="BK817">
        <v>0</v>
      </c>
      <c r="BL817">
        <v>0</v>
      </c>
      <c r="BM817">
        <v>0</v>
      </c>
      <c r="BN817">
        <v>0</v>
      </c>
      <c r="BO817">
        <v>0</v>
      </c>
      <c r="BP817">
        <v>0</v>
      </c>
      <c r="BQ817">
        <v>0</v>
      </c>
      <c r="BR817">
        <v>0</v>
      </c>
      <c r="BS817">
        <v>0</v>
      </c>
      <c r="BT817">
        <v>0</v>
      </c>
      <c r="BU817">
        <v>0</v>
      </c>
      <c r="BV817">
        <v>0</v>
      </c>
      <c r="BW817">
        <v>0</v>
      </c>
      <c r="CU817">
        <f>ROUND(AT817*Source!I539*AH817*AL817,2)</f>
        <v>0</v>
      </c>
      <c r="CV817">
        <f>ROUND(Y817*Source!I539,9)</f>
        <v>15.68316295</v>
      </c>
      <c r="CW817">
        <v>0</v>
      </c>
      <c r="CX817">
        <f>ROUND(Y817*Source!I539,9)</f>
        <v>15.68316295</v>
      </c>
      <c r="CY817">
        <f>AD817</f>
        <v>0</v>
      </c>
      <c r="CZ817">
        <f>AH817</f>
        <v>0</v>
      </c>
      <c r="DA817">
        <f>AL817</f>
        <v>1</v>
      </c>
      <c r="DB817">
        <f>ROUND((ROUND(AT817*CZ817,2)*1.15),6)</f>
        <v>0</v>
      </c>
      <c r="DC817">
        <f>ROUND((ROUND(AT817*AG817,2)*1.15),6)</f>
        <v>0</v>
      </c>
      <c r="DD817" t="s">
        <v>3</v>
      </c>
      <c r="DE817" t="s">
        <v>3</v>
      </c>
      <c r="DF817">
        <f t="shared" si="369"/>
        <v>0</v>
      </c>
      <c r="DG817">
        <f t="shared" si="366"/>
        <v>0</v>
      </c>
      <c r="DH817">
        <f t="shared" si="367"/>
        <v>0</v>
      </c>
      <c r="DI817">
        <f t="shared" si="368"/>
        <v>0</v>
      </c>
      <c r="DJ817">
        <f>DI817</f>
        <v>0</v>
      </c>
      <c r="DK817">
        <v>0</v>
      </c>
      <c r="DL817" t="s">
        <v>3</v>
      </c>
      <c r="DM817">
        <v>0</v>
      </c>
      <c r="DN817" t="s">
        <v>3</v>
      </c>
      <c r="DO817">
        <v>0</v>
      </c>
    </row>
    <row r="818" spans="1:119" x14ac:dyDescent="0.25">
      <c r="A818">
        <f>ROW(Source!A539)</f>
        <v>539</v>
      </c>
      <c r="B818">
        <v>75316143</v>
      </c>
      <c r="C818">
        <v>75318081</v>
      </c>
      <c r="D818">
        <v>65153288</v>
      </c>
      <c r="E818">
        <v>1</v>
      </c>
      <c r="F818">
        <v>1</v>
      </c>
      <c r="G818">
        <v>30570983</v>
      </c>
      <c r="H818">
        <v>2</v>
      </c>
      <c r="I818" t="s">
        <v>692</v>
      </c>
      <c r="J818" t="s">
        <v>693</v>
      </c>
      <c r="K818" t="s">
        <v>694</v>
      </c>
      <c r="L818">
        <v>1368</v>
      </c>
      <c r="N818">
        <v>1011</v>
      </c>
      <c r="O818" t="s">
        <v>695</v>
      </c>
      <c r="P818" t="s">
        <v>695</v>
      </c>
      <c r="Q818">
        <v>1</v>
      </c>
      <c r="W818">
        <v>0</v>
      </c>
      <c r="X818">
        <v>-7781208</v>
      </c>
      <c r="Y818">
        <f>(AT818*1.25)</f>
        <v>4.0999999999999996</v>
      </c>
      <c r="AA818">
        <v>0</v>
      </c>
      <c r="AB818">
        <v>87.01</v>
      </c>
      <c r="AC818">
        <v>13.21</v>
      </c>
      <c r="AD818">
        <v>0</v>
      </c>
      <c r="AE818">
        <v>0</v>
      </c>
      <c r="AF818">
        <v>83.1</v>
      </c>
      <c r="AG818">
        <v>12.62</v>
      </c>
      <c r="AH818">
        <v>0</v>
      </c>
      <c r="AI818">
        <v>1</v>
      </c>
      <c r="AJ818">
        <v>1</v>
      </c>
      <c r="AK818">
        <v>1</v>
      </c>
      <c r="AL818">
        <v>1</v>
      </c>
      <c r="AM818">
        <v>2</v>
      </c>
      <c r="AN818">
        <v>0</v>
      </c>
      <c r="AO818">
        <v>1</v>
      </c>
      <c r="AP818">
        <v>1</v>
      </c>
      <c r="AQ818">
        <v>0</v>
      </c>
      <c r="AR818">
        <v>0</v>
      </c>
      <c r="AS818" t="s">
        <v>3</v>
      </c>
      <c r="AT818">
        <v>3.28</v>
      </c>
      <c r="AU818" t="s">
        <v>94</v>
      </c>
      <c r="AV818">
        <v>0</v>
      </c>
      <c r="AW818">
        <v>2</v>
      </c>
      <c r="AX818">
        <v>75318093</v>
      </c>
      <c r="AY818">
        <v>1</v>
      </c>
      <c r="AZ818">
        <v>0</v>
      </c>
      <c r="BA818">
        <v>801</v>
      </c>
      <c r="BB818">
        <v>0</v>
      </c>
      <c r="BC818">
        <v>0</v>
      </c>
      <c r="BD818">
        <v>0</v>
      </c>
      <c r="BE818">
        <v>0</v>
      </c>
      <c r="BF818">
        <v>0</v>
      </c>
      <c r="BG818">
        <v>0</v>
      </c>
      <c r="BH818">
        <v>0</v>
      </c>
      <c r="BI818">
        <v>0</v>
      </c>
      <c r="BJ818">
        <v>0</v>
      </c>
      <c r="BK818">
        <v>0</v>
      </c>
      <c r="BL818">
        <v>0</v>
      </c>
      <c r="BM818">
        <v>0</v>
      </c>
      <c r="BN818">
        <v>0</v>
      </c>
      <c r="BO818">
        <v>0</v>
      </c>
      <c r="BP818">
        <v>0</v>
      </c>
      <c r="BQ818">
        <v>0</v>
      </c>
      <c r="BR818">
        <v>0</v>
      </c>
      <c r="BS818">
        <v>0</v>
      </c>
      <c r="BT818">
        <v>0</v>
      </c>
      <c r="BU818">
        <v>0</v>
      </c>
      <c r="BV818">
        <v>0</v>
      </c>
      <c r="BW818">
        <v>0</v>
      </c>
      <c r="CV818">
        <v>0</v>
      </c>
      <c r="CW818">
        <f>ROUND(Y818*Source!I539*DO818,9)</f>
        <v>0</v>
      </c>
      <c r="CX818">
        <f>ROUND(Y818*Source!I539,9)</f>
        <v>0.26117000000000001</v>
      </c>
      <c r="CY818">
        <f>AB818</f>
        <v>87.01</v>
      </c>
      <c r="CZ818">
        <f>AF818</f>
        <v>83.1</v>
      </c>
      <c r="DA818">
        <f>AJ818</f>
        <v>1</v>
      </c>
      <c r="DB818">
        <f>ROUND((ROUND(AT818*CZ818,2)*1.25),6)</f>
        <v>340.71249999999998</v>
      </c>
      <c r="DC818">
        <f>ROUND((ROUND(AT818*AG818,2)*1.25),6)</f>
        <v>51.737499999999997</v>
      </c>
      <c r="DD818" t="s">
        <v>3</v>
      </c>
      <c r="DE818" t="s">
        <v>3</v>
      </c>
      <c r="DF818">
        <f t="shared" si="369"/>
        <v>0</v>
      </c>
      <c r="DG818">
        <f t="shared" si="366"/>
        <v>21.7</v>
      </c>
      <c r="DH818">
        <f t="shared" si="367"/>
        <v>3.3</v>
      </c>
      <c r="DI818">
        <f t="shared" si="368"/>
        <v>0</v>
      </c>
      <c r="DJ818">
        <f>DG818</f>
        <v>21.7</v>
      </c>
      <c r="DK818">
        <v>0</v>
      </c>
      <c r="DL818" t="s">
        <v>3</v>
      </c>
      <c r="DM818">
        <v>0</v>
      </c>
      <c r="DN818" t="s">
        <v>3</v>
      </c>
      <c r="DO818">
        <v>0</v>
      </c>
    </row>
    <row r="819" spans="1:119" x14ac:dyDescent="0.25">
      <c r="A819">
        <f>ROW(Source!A539)</f>
        <v>539</v>
      </c>
      <c r="B819">
        <v>75316143</v>
      </c>
      <c r="C819">
        <v>75318081</v>
      </c>
      <c r="D819">
        <v>65153335</v>
      </c>
      <c r="E819">
        <v>1</v>
      </c>
      <c r="F819">
        <v>1</v>
      </c>
      <c r="G819">
        <v>30570983</v>
      </c>
      <c r="H819">
        <v>2</v>
      </c>
      <c r="I819" t="s">
        <v>790</v>
      </c>
      <c r="J819" t="s">
        <v>791</v>
      </c>
      <c r="K819" t="s">
        <v>792</v>
      </c>
      <c r="L819">
        <v>1368</v>
      </c>
      <c r="N819">
        <v>1011</v>
      </c>
      <c r="O819" t="s">
        <v>695</v>
      </c>
      <c r="P819" t="s">
        <v>695</v>
      </c>
      <c r="Q819">
        <v>1</v>
      </c>
      <c r="W819">
        <v>0</v>
      </c>
      <c r="X819">
        <v>-405183425</v>
      </c>
      <c r="Y819">
        <f>(AT819*1.25)</f>
        <v>44.087500000000006</v>
      </c>
      <c r="AA819">
        <v>0</v>
      </c>
      <c r="AB819">
        <v>0.81</v>
      </c>
      <c r="AC819">
        <v>0</v>
      </c>
      <c r="AD819">
        <v>0</v>
      </c>
      <c r="AE819">
        <v>0</v>
      </c>
      <c r="AF819">
        <v>0.77</v>
      </c>
      <c r="AG819">
        <v>0</v>
      </c>
      <c r="AH819">
        <v>0</v>
      </c>
      <c r="AI819">
        <v>1</v>
      </c>
      <c r="AJ819">
        <v>1</v>
      </c>
      <c r="AK819">
        <v>1</v>
      </c>
      <c r="AL819">
        <v>1</v>
      </c>
      <c r="AM819">
        <v>2</v>
      </c>
      <c r="AN819">
        <v>0</v>
      </c>
      <c r="AO819">
        <v>1</v>
      </c>
      <c r="AP819">
        <v>1</v>
      </c>
      <c r="AQ819">
        <v>0</v>
      </c>
      <c r="AR819">
        <v>0</v>
      </c>
      <c r="AS819" t="s">
        <v>3</v>
      </c>
      <c r="AT819">
        <v>35.270000000000003</v>
      </c>
      <c r="AU819" t="s">
        <v>94</v>
      </c>
      <c r="AV819">
        <v>0</v>
      </c>
      <c r="AW819">
        <v>2</v>
      </c>
      <c r="AX819">
        <v>75318094</v>
      </c>
      <c r="AY819">
        <v>1</v>
      </c>
      <c r="AZ819">
        <v>2048</v>
      </c>
      <c r="BA819">
        <v>802</v>
      </c>
      <c r="BB819">
        <v>0</v>
      </c>
      <c r="BC819">
        <v>0</v>
      </c>
      <c r="BD819">
        <v>0</v>
      </c>
      <c r="BE819">
        <v>0</v>
      </c>
      <c r="BF819">
        <v>0</v>
      </c>
      <c r="BG819">
        <v>0</v>
      </c>
      <c r="BH819">
        <v>0</v>
      </c>
      <c r="BI819">
        <v>0</v>
      </c>
      <c r="BJ819">
        <v>0</v>
      </c>
      <c r="BK819">
        <v>0</v>
      </c>
      <c r="BL819">
        <v>0</v>
      </c>
      <c r="BM819">
        <v>0</v>
      </c>
      <c r="BN819">
        <v>0</v>
      </c>
      <c r="BO819">
        <v>0</v>
      </c>
      <c r="BP819">
        <v>0</v>
      </c>
      <c r="BQ819">
        <v>0</v>
      </c>
      <c r="BR819">
        <v>0</v>
      </c>
      <c r="BS819">
        <v>0</v>
      </c>
      <c r="BT819">
        <v>0</v>
      </c>
      <c r="BU819">
        <v>0</v>
      </c>
      <c r="BV819">
        <v>0</v>
      </c>
      <c r="BW819">
        <v>0</v>
      </c>
      <c r="CV819">
        <v>0</v>
      </c>
      <c r="CW819">
        <f>ROUND(Y819*Source!I539*DO819,9)</f>
        <v>0</v>
      </c>
      <c r="CX819">
        <f>ROUND(Y819*Source!I539,9)</f>
        <v>2.8083737499999999</v>
      </c>
      <c r="CY819">
        <f>AB819</f>
        <v>0.81</v>
      </c>
      <c r="CZ819">
        <f>AF819</f>
        <v>0.77</v>
      </c>
      <c r="DA819">
        <f>AJ819</f>
        <v>1</v>
      </c>
      <c r="DB819">
        <f>ROUND((ROUND(AT819*CZ819,2)*1.25),6)</f>
        <v>33.950000000000003</v>
      </c>
      <c r="DC819">
        <f>ROUND((ROUND(AT819*AG819,2)*1.25),6)</f>
        <v>0</v>
      </c>
      <c r="DD819" t="s">
        <v>3</v>
      </c>
      <c r="DE819" t="s">
        <v>3</v>
      </c>
      <c r="DF819">
        <f t="shared" si="369"/>
        <v>0</v>
      </c>
      <c r="DG819">
        <f t="shared" si="366"/>
        <v>2.16</v>
      </c>
      <c r="DH819">
        <f t="shared" si="367"/>
        <v>0</v>
      </c>
      <c r="DI819">
        <f t="shared" si="368"/>
        <v>0</v>
      </c>
      <c r="DJ819">
        <f>DG819</f>
        <v>2.16</v>
      </c>
      <c r="DK819">
        <v>0</v>
      </c>
      <c r="DL819" t="s">
        <v>3</v>
      </c>
      <c r="DM819">
        <v>0</v>
      </c>
      <c r="DN819" t="s">
        <v>3</v>
      </c>
      <c r="DO819">
        <v>0</v>
      </c>
    </row>
    <row r="820" spans="1:119" x14ac:dyDescent="0.25">
      <c r="A820">
        <f>ROW(Source!A539)</f>
        <v>539</v>
      </c>
      <c r="B820">
        <v>75316143</v>
      </c>
      <c r="C820">
        <v>75318081</v>
      </c>
      <c r="D820">
        <v>65153365</v>
      </c>
      <c r="E820">
        <v>1</v>
      </c>
      <c r="F820">
        <v>1</v>
      </c>
      <c r="G820">
        <v>30570983</v>
      </c>
      <c r="H820">
        <v>2</v>
      </c>
      <c r="I820" t="s">
        <v>793</v>
      </c>
      <c r="J820" t="s">
        <v>794</v>
      </c>
      <c r="K820" t="s">
        <v>795</v>
      </c>
      <c r="L820">
        <v>1368</v>
      </c>
      <c r="N820">
        <v>1011</v>
      </c>
      <c r="O820" t="s">
        <v>695</v>
      </c>
      <c r="P820" t="s">
        <v>695</v>
      </c>
      <c r="Q820">
        <v>1</v>
      </c>
      <c r="W820">
        <v>0</v>
      </c>
      <c r="X820">
        <v>-597135882</v>
      </c>
      <c r="Y820">
        <f>(AT820*1.25)</f>
        <v>28.612500000000001</v>
      </c>
      <c r="AA820">
        <v>0</v>
      </c>
      <c r="AB820">
        <v>0.49</v>
      </c>
      <c r="AC820">
        <v>0</v>
      </c>
      <c r="AD820">
        <v>0</v>
      </c>
      <c r="AE820">
        <v>0</v>
      </c>
      <c r="AF820">
        <v>0.47</v>
      </c>
      <c r="AG820">
        <v>0</v>
      </c>
      <c r="AH820">
        <v>0</v>
      </c>
      <c r="AI820">
        <v>1</v>
      </c>
      <c r="AJ820">
        <v>1</v>
      </c>
      <c r="AK820">
        <v>1</v>
      </c>
      <c r="AL820">
        <v>1</v>
      </c>
      <c r="AM820">
        <v>2</v>
      </c>
      <c r="AN820">
        <v>0</v>
      </c>
      <c r="AO820">
        <v>1</v>
      </c>
      <c r="AP820">
        <v>1</v>
      </c>
      <c r="AQ820">
        <v>0</v>
      </c>
      <c r="AR820">
        <v>0</v>
      </c>
      <c r="AS820" t="s">
        <v>3</v>
      </c>
      <c r="AT820">
        <v>22.89</v>
      </c>
      <c r="AU820" t="s">
        <v>94</v>
      </c>
      <c r="AV820">
        <v>0</v>
      </c>
      <c r="AW820">
        <v>2</v>
      </c>
      <c r="AX820">
        <v>75318095</v>
      </c>
      <c r="AY820">
        <v>1</v>
      </c>
      <c r="AZ820">
        <v>0</v>
      </c>
      <c r="BA820">
        <v>803</v>
      </c>
      <c r="BB820">
        <v>0</v>
      </c>
      <c r="BC820">
        <v>0</v>
      </c>
      <c r="BD820">
        <v>0</v>
      </c>
      <c r="BE820">
        <v>0</v>
      </c>
      <c r="BF820">
        <v>0</v>
      </c>
      <c r="BG820">
        <v>0</v>
      </c>
      <c r="BH820">
        <v>0</v>
      </c>
      <c r="BI820">
        <v>0</v>
      </c>
      <c r="BJ820">
        <v>0</v>
      </c>
      <c r="BK820">
        <v>0</v>
      </c>
      <c r="BL820">
        <v>0</v>
      </c>
      <c r="BM820">
        <v>0</v>
      </c>
      <c r="BN820">
        <v>0</v>
      </c>
      <c r="BO820">
        <v>0</v>
      </c>
      <c r="BP820">
        <v>0</v>
      </c>
      <c r="BQ820">
        <v>0</v>
      </c>
      <c r="BR820">
        <v>0</v>
      </c>
      <c r="BS820">
        <v>0</v>
      </c>
      <c r="BT820">
        <v>0</v>
      </c>
      <c r="BU820">
        <v>0</v>
      </c>
      <c r="BV820">
        <v>0</v>
      </c>
      <c r="BW820">
        <v>0</v>
      </c>
      <c r="CV820">
        <v>0</v>
      </c>
      <c r="CW820">
        <f>ROUND(Y820*Source!I539*DO820,9)</f>
        <v>0</v>
      </c>
      <c r="CX820">
        <f>ROUND(Y820*Source!I539,9)</f>
        <v>1.82261625</v>
      </c>
      <c r="CY820">
        <f>AB820</f>
        <v>0.49</v>
      </c>
      <c r="CZ820">
        <f>AF820</f>
        <v>0.47</v>
      </c>
      <c r="DA820">
        <f>AJ820</f>
        <v>1</v>
      </c>
      <c r="DB820">
        <f>ROUND((ROUND(AT820*CZ820,2)*1.25),6)</f>
        <v>13.45</v>
      </c>
      <c r="DC820">
        <f>ROUND((ROUND(AT820*AG820,2)*1.25),6)</f>
        <v>0</v>
      </c>
      <c r="DD820" t="s">
        <v>3</v>
      </c>
      <c r="DE820" t="s">
        <v>3</v>
      </c>
      <c r="DF820">
        <f t="shared" si="369"/>
        <v>0</v>
      </c>
      <c r="DG820">
        <f t="shared" si="366"/>
        <v>0.86</v>
      </c>
      <c r="DH820">
        <f t="shared" si="367"/>
        <v>0</v>
      </c>
      <c r="DI820">
        <f t="shared" si="368"/>
        <v>0</v>
      </c>
      <c r="DJ820">
        <f>DG820</f>
        <v>0.86</v>
      </c>
      <c r="DK820">
        <v>0</v>
      </c>
      <c r="DL820" t="s">
        <v>3</v>
      </c>
      <c r="DM820">
        <v>0</v>
      </c>
      <c r="DN820" t="s">
        <v>3</v>
      </c>
      <c r="DO820">
        <v>0</v>
      </c>
    </row>
    <row r="821" spans="1:119" x14ac:dyDescent="0.25">
      <c r="A821">
        <f>ROW(Source!A539)</f>
        <v>539</v>
      </c>
      <c r="B821">
        <v>75316143</v>
      </c>
      <c r="C821">
        <v>75318081</v>
      </c>
      <c r="D821">
        <v>42137681</v>
      </c>
      <c r="E821">
        <v>30570983</v>
      </c>
      <c r="F821">
        <v>1</v>
      </c>
      <c r="G821">
        <v>30570983</v>
      </c>
      <c r="H821">
        <v>2</v>
      </c>
      <c r="I821" t="s">
        <v>681</v>
      </c>
      <c r="J821" t="s">
        <v>3</v>
      </c>
      <c r="K821" t="s">
        <v>682</v>
      </c>
      <c r="L821">
        <v>1344</v>
      </c>
      <c r="N821">
        <v>1008</v>
      </c>
      <c r="O821" t="s">
        <v>683</v>
      </c>
      <c r="P821" t="s">
        <v>683</v>
      </c>
      <c r="Q821">
        <v>1</v>
      </c>
      <c r="W821">
        <v>0</v>
      </c>
      <c r="X821">
        <v>-1180195794</v>
      </c>
      <c r="Y821">
        <f>(AT821*1.25)</f>
        <v>2.5000000000000001E-2</v>
      </c>
      <c r="AA821">
        <v>0</v>
      </c>
      <c r="AB821">
        <v>1.05</v>
      </c>
      <c r="AC821">
        <v>0</v>
      </c>
      <c r="AD821">
        <v>0</v>
      </c>
      <c r="AE821">
        <v>0</v>
      </c>
      <c r="AF821">
        <v>1</v>
      </c>
      <c r="AG821">
        <v>0</v>
      </c>
      <c r="AH821">
        <v>0</v>
      </c>
      <c r="AI821">
        <v>1</v>
      </c>
      <c r="AJ821">
        <v>1</v>
      </c>
      <c r="AK821">
        <v>1</v>
      </c>
      <c r="AL821">
        <v>1</v>
      </c>
      <c r="AM821">
        <v>-2</v>
      </c>
      <c r="AN821">
        <v>0</v>
      </c>
      <c r="AO821">
        <v>1</v>
      </c>
      <c r="AP821">
        <v>1</v>
      </c>
      <c r="AQ821">
        <v>0</v>
      </c>
      <c r="AR821">
        <v>0</v>
      </c>
      <c r="AS821" t="s">
        <v>3</v>
      </c>
      <c r="AT821">
        <v>0.02</v>
      </c>
      <c r="AU821" t="s">
        <v>94</v>
      </c>
      <c r="AV821">
        <v>0</v>
      </c>
      <c r="AW821">
        <v>2</v>
      </c>
      <c r="AX821">
        <v>75318096</v>
      </c>
      <c r="AY821">
        <v>1</v>
      </c>
      <c r="AZ821">
        <v>0</v>
      </c>
      <c r="BA821">
        <v>804</v>
      </c>
      <c r="BB821">
        <v>0</v>
      </c>
      <c r="BC821">
        <v>0</v>
      </c>
      <c r="BD821">
        <v>0</v>
      </c>
      <c r="BE821">
        <v>0</v>
      </c>
      <c r="BF821">
        <v>0</v>
      </c>
      <c r="BG821">
        <v>0</v>
      </c>
      <c r="BH821">
        <v>0</v>
      </c>
      <c r="BI821">
        <v>0</v>
      </c>
      <c r="BJ821">
        <v>0</v>
      </c>
      <c r="BK821">
        <v>0</v>
      </c>
      <c r="BL821">
        <v>0</v>
      </c>
      <c r="BM821">
        <v>0</v>
      </c>
      <c r="BN821">
        <v>0</v>
      </c>
      <c r="BO821">
        <v>0</v>
      </c>
      <c r="BP821">
        <v>0</v>
      </c>
      <c r="BQ821">
        <v>0</v>
      </c>
      <c r="BR821">
        <v>0</v>
      </c>
      <c r="BS821">
        <v>0</v>
      </c>
      <c r="BT821">
        <v>0</v>
      </c>
      <c r="BU821">
        <v>0</v>
      </c>
      <c r="BV821">
        <v>0</v>
      </c>
      <c r="BW821">
        <v>0</v>
      </c>
      <c r="CV821">
        <v>0</v>
      </c>
      <c r="CW821">
        <f>ROUND(Y821*Source!I539*DO821,9)</f>
        <v>0</v>
      </c>
      <c r="CX821">
        <f>ROUND(Y821*Source!I539,9)</f>
        <v>1.5924999999999999E-3</v>
      </c>
      <c r="CY821">
        <f>AB821</f>
        <v>1.05</v>
      </c>
      <c r="CZ821">
        <f>AF821</f>
        <v>1</v>
      </c>
      <c r="DA821">
        <f>AJ821</f>
        <v>1</v>
      </c>
      <c r="DB821">
        <f>ROUND((ROUND(AT821*CZ821,2)*1.25),6)</f>
        <v>2.5000000000000001E-2</v>
      </c>
      <c r="DC821">
        <f>ROUND((ROUND(AT821*AG821,2)*1.25),6)</f>
        <v>0</v>
      </c>
      <c r="DD821" t="s">
        <v>3</v>
      </c>
      <c r="DE821" t="s">
        <v>3</v>
      </c>
      <c r="DF821">
        <f t="shared" si="369"/>
        <v>0</v>
      </c>
      <c r="DG821">
        <f t="shared" si="366"/>
        <v>0</v>
      </c>
      <c r="DH821">
        <f t="shared" si="367"/>
        <v>0</v>
      </c>
      <c r="DI821">
        <f t="shared" si="368"/>
        <v>0</v>
      </c>
      <c r="DJ821">
        <f>DG821</f>
        <v>0</v>
      </c>
      <c r="DK821">
        <v>0</v>
      </c>
      <c r="DL821" t="s">
        <v>3</v>
      </c>
      <c r="DM821">
        <v>0</v>
      </c>
      <c r="DN821" t="s">
        <v>3</v>
      </c>
      <c r="DO821">
        <v>0</v>
      </c>
    </row>
    <row r="822" spans="1:119" x14ac:dyDescent="0.25">
      <c r="A822">
        <f>ROW(Source!A539)</f>
        <v>539</v>
      </c>
      <c r="B822">
        <v>75316143</v>
      </c>
      <c r="C822">
        <v>75318081</v>
      </c>
      <c r="D822">
        <v>44935806</v>
      </c>
      <c r="E822">
        <v>1</v>
      </c>
      <c r="F822">
        <v>1</v>
      </c>
      <c r="G822">
        <v>30570983</v>
      </c>
      <c r="H822">
        <v>3</v>
      </c>
      <c r="I822" t="s">
        <v>405</v>
      </c>
      <c r="J822" t="s">
        <v>406</v>
      </c>
      <c r="K822" t="s">
        <v>990</v>
      </c>
      <c r="L822">
        <v>1301</v>
      </c>
      <c r="N822">
        <v>1003</v>
      </c>
      <c r="O822" t="s">
        <v>402</v>
      </c>
      <c r="P822" t="s">
        <v>402</v>
      </c>
      <c r="Q822">
        <v>1</v>
      </c>
      <c r="W822">
        <v>0</v>
      </c>
      <c r="X822">
        <v>-1333640351</v>
      </c>
      <c r="Y822">
        <f>AT822</f>
        <v>429</v>
      </c>
      <c r="AA822">
        <v>21.12</v>
      </c>
      <c r="AB822">
        <v>0</v>
      </c>
      <c r="AC822">
        <v>0</v>
      </c>
      <c r="AD822">
        <v>0</v>
      </c>
      <c r="AE822">
        <v>14.98</v>
      </c>
      <c r="AF822">
        <v>0</v>
      </c>
      <c r="AG822">
        <v>0</v>
      </c>
      <c r="AH822">
        <v>0</v>
      </c>
      <c r="AI822">
        <v>1.41</v>
      </c>
      <c r="AJ822">
        <v>1</v>
      </c>
      <c r="AK822">
        <v>1</v>
      </c>
      <c r="AL822">
        <v>1</v>
      </c>
      <c r="AM822">
        <v>-2</v>
      </c>
      <c r="AN822">
        <v>0</v>
      </c>
      <c r="AO822">
        <v>0</v>
      </c>
      <c r="AP822">
        <v>1</v>
      </c>
      <c r="AQ822">
        <v>0</v>
      </c>
      <c r="AR822">
        <v>0</v>
      </c>
      <c r="AS822" t="s">
        <v>3</v>
      </c>
      <c r="AT822">
        <v>429</v>
      </c>
      <c r="AU822" t="s">
        <v>3</v>
      </c>
      <c r="AV822">
        <v>0</v>
      </c>
      <c r="AW822">
        <v>1</v>
      </c>
      <c r="AX822">
        <v>-1</v>
      </c>
      <c r="AY822">
        <v>0</v>
      </c>
      <c r="AZ822">
        <v>0</v>
      </c>
      <c r="BA822" t="s">
        <v>3</v>
      </c>
      <c r="BB822">
        <v>0</v>
      </c>
      <c r="BC822">
        <v>0</v>
      </c>
      <c r="BD822">
        <v>0</v>
      </c>
      <c r="BE822">
        <v>0</v>
      </c>
      <c r="BF822">
        <v>0</v>
      </c>
      <c r="BG822">
        <v>0</v>
      </c>
      <c r="BH822">
        <v>0</v>
      </c>
      <c r="BI822">
        <v>0</v>
      </c>
      <c r="BJ822">
        <v>0</v>
      </c>
      <c r="BK822">
        <v>0</v>
      </c>
      <c r="BL822">
        <v>0</v>
      </c>
      <c r="BM822">
        <v>0</v>
      </c>
      <c r="BN822">
        <v>0</v>
      </c>
      <c r="BO822">
        <v>0</v>
      </c>
      <c r="BP822">
        <v>0</v>
      </c>
      <c r="BQ822">
        <v>0</v>
      </c>
      <c r="BR822">
        <v>0</v>
      </c>
      <c r="BS822">
        <v>0</v>
      </c>
      <c r="BT822">
        <v>0</v>
      </c>
      <c r="BU822">
        <v>0</v>
      </c>
      <c r="BV822">
        <v>0</v>
      </c>
      <c r="BW822">
        <v>0</v>
      </c>
      <c r="CV822">
        <v>0</v>
      </c>
      <c r="CW822">
        <v>0</v>
      </c>
      <c r="CX822">
        <f>ROUND(Y822*Source!I539,9)</f>
        <v>27.327300000000001</v>
      </c>
      <c r="CY822">
        <f>AA822</f>
        <v>21.12</v>
      </c>
      <c r="CZ822">
        <f>AE822</f>
        <v>14.98</v>
      </c>
      <c r="DA822">
        <f>AI822</f>
        <v>1.41</v>
      </c>
      <c r="DB822">
        <f>ROUND(ROUND(AT822*CZ822,2),6)</f>
        <v>6426.42</v>
      </c>
      <c r="DC822">
        <f>ROUND(ROUND(AT822*AG822,2),6)</f>
        <v>0</v>
      </c>
      <c r="DD822" t="s">
        <v>3</v>
      </c>
      <c r="DE822" t="s">
        <v>3</v>
      </c>
      <c r="DF822">
        <f>ROUND(ROUND(AE822*AI822,2)*CX822,2)</f>
        <v>577.15</v>
      </c>
      <c r="DG822">
        <f t="shared" si="366"/>
        <v>0</v>
      </c>
      <c r="DH822">
        <f t="shared" si="367"/>
        <v>0</v>
      </c>
      <c r="DI822">
        <f t="shared" si="368"/>
        <v>0</v>
      </c>
      <c r="DJ822">
        <f>DF822</f>
        <v>577.15</v>
      </c>
      <c r="DK822">
        <v>0</v>
      </c>
      <c r="DL822" t="s">
        <v>3</v>
      </c>
      <c r="DM822">
        <v>0</v>
      </c>
      <c r="DN822" t="s">
        <v>3</v>
      </c>
      <c r="DO822">
        <v>0</v>
      </c>
    </row>
    <row r="823" spans="1:119" x14ac:dyDescent="0.25">
      <c r="A823">
        <f>ROW(Source!A539)</f>
        <v>539</v>
      </c>
      <c r="B823">
        <v>75316143</v>
      </c>
      <c r="C823">
        <v>75318081</v>
      </c>
      <c r="D823">
        <v>64819773</v>
      </c>
      <c r="E823">
        <v>1</v>
      </c>
      <c r="F823">
        <v>1</v>
      </c>
      <c r="G823">
        <v>30570983</v>
      </c>
      <c r="H823">
        <v>3</v>
      </c>
      <c r="I823" t="s">
        <v>796</v>
      </c>
      <c r="J823" t="s">
        <v>797</v>
      </c>
      <c r="K823" t="s">
        <v>798</v>
      </c>
      <c r="L823">
        <v>1354</v>
      </c>
      <c r="N823">
        <v>1010</v>
      </c>
      <c r="O823" t="s">
        <v>575</v>
      </c>
      <c r="P823" t="s">
        <v>575</v>
      </c>
      <c r="Q823">
        <v>1</v>
      </c>
      <c r="W823">
        <v>0</v>
      </c>
      <c r="X823">
        <v>147859856</v>
      </c>
      <c r="Y823">
        <f>AT823</f>
        <v>300</v>
      </c>
      <c r="AA823">
        <v>9.6</v>
      </c>
      <c r="AB823">
        <v>0</v>
      </c>
      <c r="AC823">
        <v>0</v>
      </c>
      <c r="AD823">
        <v>0</v>
      </c>
      <c r="AE823">
        <v>9.6</v>
      </c>
      <c r="AF823">
        <v>0</v>
      </c>
      <c r="AG823">
        <v>0</v>
      </c>
      <c r="AH823">
        <v>0</v>
      </c>
      <c r="AI823">
        <v>1</v>
      </c>
      <c r="AJ823">
        <v>1</v>
      </c>
      <c r="AK823">
        <v>1</v>
      </c>
      <c r="AL823">
        <v>1</v>
      </c>
      <c r="AM823">
        <v>2</v>
      </c>
      <c r="AN823">
        <v>0</v>
      </c>
      <c r="AO823">
        <v>1</v>
      </c>
      <c r="AP823">
        <v>1</v>
      </c>
      <c r="AQ823">
        <v>0</v>
      </c>
      <c r="AR823">
        <v>0</v>
      </c>
      <c r="AS823" t="s">
        <v>3</v>
      </c>
      <c r="AT823">
        <v>300</v>
      </c>
      <c r="AU823" t="s">
        <v>3</v>
      </c>
      <c r="AV823">
        <v>0</v>
      </c>
      <c r="AW823">
        <v>2</v>
      </c>
      <c r="AX823">
        <v>75318097</v>
      </c>
      <c r="AY823">
        <v>1</v>
      </c>
      <c r="AZ823">
        <v>0</v>
      </c>
      <c r="BA823">
        <v>805</v>
      </c>
      <c r="BB823">
        <v>0</v>
      </c>
      <c r="BC823">
        <v>0</v>
      </c>
      <c r="BD823">
        <v>0</v>
      </c>
      <c r="BE823">
        <v>0</v>
      </c>
      <c r="BF823">
        <v>0</v>
      </c>
      <c r="BG823">
        <v>0</v>
      </c>
      <c r="BH823">
        <v>0</v>
      </c>
      <c r="BI823">
        <v>0</v>
      </c>
      <c r="BJ823">
        <v>0</v>
      </c>
      <c r="BK823">
        <v>0</v>
      </c>
      <c r="BL823">
        <v>0</v>
      </c>
      <c r="BM823">
        <v>0</v>
      </c>
      <c r="BN823">
        <v>0</v>
      </c>
      <c r="BO823">
        <v>0</v>
      </c>
      <c r="BP823">
        <v>0</v>
      </c>
      <c r="BQ823">
        <v>0</v>
      </c>
      <c r="BR823">
        <v>0</v>
      </c>
      <c r="BS823">
        <v>0</v>
      </c>
      <c r="BT823">
        <v>0</v>
      </c>
      <c r="BU823">
        <v>0</v>
      </c>
      <c r="BV823">
        <v>0</v>
      </c>
      <c r="BW823">
        <v>0</v>
      </c>
      <c r="CV823">
        <v>0</v>
      </c>
      <c r="CW823">
        <v>0</v>
      </c>
      <c r="CX823">
        <f>ROUND(Y823*Source!I539,9)</f>
        <v>19.11</v>
      </c>
      <c r="CY823">
        <f>AA823</f>
        <v>9.6</v>
      </c>
      <c r="CZ823">
        <f>AE823</f>
        <v>9.6</v>
      </c>
      <c r="DA823">
        <f>AI823</f>
        <v>1</v>
      </c>
      <c r="DB823">
        <f>ROUND(ROUND(AT823*CZ823,2),6)</f>
        <v>2880</v>
      </c>
      <c r="DC823">
        <f>ROUND(ROUND(AT823*AG823,2),6)</f>
        <v>0</v>
      </c>
      <c r="DD823" t="s">
        <v>3</v>
      </c>
      <c r="DE823" t="s">
        <v>3</v>
      </c>
      <c r="DF823">
        <f>ROUND(ROUND(AE823,2)*CX823,2)</f>
        <v>183.46</v>
      </c>
      <c r="DG823">
        <f t="shared" si="366"/>
        <v>0</v>
      </c>
      <c r="DH823">
        <f t="shared" si="367"/>
        <v>0</v>
      </c>
      <c r="DI823">
        <f t="shared" si="368"/>
        <v>0</v>
      </c>
      <c r="DJ823">
        <f>DF823</f>
        <v>183.46</v>
      </c>
      <c r="DK823">
        <v>0</v>
      </c>
      <c r="DL823" t="s">
        <v>3</v>
      </c>
      <c r="DM823">
        <v>0</v>
      </c>
      <c r="DN823" t="s">
        <v>3</v>
      </c>
      <c r="DO823">
        <v>0</v>
      </c>
    </row>
    <row r="824" spans="1:119" x14ac:dyDescent="0.25">
      <c r="A824">
        <f>ROW(Source!A539)</f>
        <v>539</v>
      </c>
      <c r="B824">
        <v>75316143</v>
      </c>
      <c r="C824">
        <v>75318081</v>
      </c>
      <c r="D824">
        <v>44935899</v>
      </c>
      <c r="E824">
        <v>1</v>
      </c>
      <c r="F824">
        <v>1</v>
      </c>
      <c r="G824">
        <v>30570983</v>
      </c>
      <c r="H824">
        <v>3</v>
      </c>
      <c r="I824" t="s">
        <v>401</v>
      </c>
      <c r="J824" t="s">
        <v>403</v>
      </c>
      <c r="K824" t="s">
        <v>991</v>
      </c>
      <c r="L824">
        <v>1301</v>
      </c>
      <c r="N824">
        <v>1003</v>
      </c>
      <c r="O824" t="s">
        <v>402</v>
      </c>
      <c r="P824" t="s">
        <v>402</v>
      </c>
      <c r="Q824">
        <v>1</v>
      </c>
      <c r="W824">
        <v>0</v>
      </c>
      <c r="X824">
        <v>460121743</v>
      </c>
      <c r="Y824">
        <f>AT824</f>
        <v>67</v>
      </c>
      <c r="AA824">
        <v>23.01</v>
      </c>
      <c r="AB824">
        <v>0</v>
      </c>
      <c r="AC824">
        <v>0</v>
      </c>
      <c r="AD824">
        <v>0</v>
      </c>
      <c r="AE824">
        <v>14.75</v>
      </c>
      <c r="AF824">
        <v>0</v>
      </c>
      <c r="AG824">
        <v>0</v>
      </c>
      <c r="AH824">
        <v>0</v>
      </c>
      <c r="AI824">
        <v>1.56</v>
      </c>
      <c r="AJ824">
        <v>1</v>
      </c>
      <c r="AK824">
        <v>1</v>
      </c>
      <c r="AL824">
        <v>1</v>
      </c>
      <c r="AM824">
        <v>-2</v>
      </c>
      <c r="AN824">
        <v>0</v>
      </c>
      <c r="AO824">
        <v>0</v>
      </c>
      <c r="AP824">
        <v>1</v>
      </c>
      <c r="AQ824">
        <v>0</v>
      </c>
      <c r="AR824">
        <v>0</v>
      </c>
      <c r="AS824" t="s">
        <v>3</v>
      </c>
      <c r="AT824">
        <v>67</v>
      </c>
      <c r="AU824" t="s">
        <v>3</v>
      </c>
      <c r="AV824">
        <v>0</v>
      </c>
      <c r="AW824">
        <v>1</v>
      </c>
      <c r="AX824">
        <v>-1</v>
      </c>
      <c r="AY824">
        <v>0</v>
      </c>
      <c r="AZ824">
        <v>0</v>
      </c>
      <c r="BA824" t="s">
        <v>3</v>
      </c>
      <c r="BB824">
        <v>0</v>
      </c>
      <c r="BC824">
        <v>0</v>
      </c>
      <c r="BD824">
        <v>0</v>
      </c>
      <c r="BE824">
        <v>0</v>
      </c>
      <c r="BF824">
        <v>0</v>
      </c>
      <c r="BG824">
        <v>0</v>
      </c>
      <c r="BH824">
        <v>0</v>
      </c>
      <c r="BI824">
        <v>0</v>
      </c>
      <c r="BJ824">
        <v>0</v>
      </c>
      <c r="BK824">
        <v>0</v>
      </c>
      <c r="BL824">
        <v>0</v>
      </c>
      <c r="BM824">
        <v>0</v>
      </c>
      <c r="BN824">
        <v>0</v>
      </c>
      <c r="BO824">
        <v>0</v>
      </c>
      <c r="BP824">
        <v>0</v>
      </c>
      <c r="BQ824">
        <v>0</v>
      </c>
      <c r="BR824">
        <v>0</v>
      </c>
      <c r="BS824">
        <v>0</v>
      </c>
      <c r="BT824">
        <v>0</v>
      </c>
      <c r="BU824">
        <v>0</v>
      </c>
      <c r="BV824">
        <v>0</v>
      </c>
      <c r="BW824">
        <v>0</v>
      </c>
      <c r="CV824">
        <v>0</v>
      </c>
      <c r="CW824">
        <v>0</v>
      </c>
      <c r="CX824">
        <f>ROUND(Y824*Source!I539,9)</f>
        <v>4.2679</v>
      </c>
      <c r="CY824">
        <f>AA824</f>
        <v>23.01</v>
      </c>
      <c r="CZ824">
        <f>AE824</f>
        <v>14.75</v>
      </c>
      <c r="DA824">
        <f>AI824</f>
        <v>1.56</v>
      </c>
      <c r="DB824">
        <f>ROUND(ROUND(AT824*CZ824,2),6)</f>
        <v>988.25</v>
      </c>
      <c r="DC824">
        <f>ROUND(ROUND(AT824*AG824,2),6)</f>
        <v>0</v>
      </c>
      <c r="DD824" t="s">
        <v>3</v>
      </c>
      <c r="DE824" t="s">
        <v>3</v>
      </c>
      <c r="DF824">
        <f>ROUND(ROUND(AE824*AI824,2)*CX824,2)</f>
        <v>98.2</v>
      </c>
      <c r="DG824">
        <f t="shared" si="366"/>
        <v>0</v>
      </c>
      <c r="DH824">
        <f t="shared" si="367"/>
        <v>0</v>
      </c>
      <c r="DI824">
        <f t="shared" si="368"/>
        <v>0</v>
      </c>
      <c r="DJ824">
        <f>DF824</f>
        <v>98.2</v>
      </c>
      <c r="DK824">
        <v>0</v>
      </c>
      <c r="DL824" t="s">
        <v>3</v>
      </c>
      <c r="DM824">
        <v>0</v>
      </c>
      <c r="DN824" t="s">
        <v>3</v>
      </c>
      <c r="DO824">
        <v>0</v>
      </c>
    </row>
    <row r="825" spans="1:119" x14ac:dyDescent="0.25">
      <c r="A825">
        <f>ROW(Source!A539)</f>
        <v>539</v>
      </c>
      <c r="B825">
        <v>75316143</v>
      </c>
      <c r="C825">
        <v>75318081</v>
      </c>
      <c r="D825">
        <v>64819992</v>
      </c>
      <c r="E825">
        <v>1</v>
      </c>
      <c r="F825">
        <v>1</v>
      </c>
      <c r="G825">
        <v>30570983</v>
      </c>
      <c r="H825">
        <v>3</v>
      </c>
      <c r="I825" t="s">
        <v>408</v>
      </c>
      <c r="J825" t="s">
        <v>410</v>
      </c>
      <c r="K825" t="s">
        <v>409</v>
      </c>
      <c r="L825">
        <v>1301</v>
      </c>
      <c r="N825">
        <v>1003</v>
      </c>
      <c r="O825" t="s">
        <v>402</v>
      </c>
      <c r="P825" t="s">
        <v>402</v>
      </c>
      <c r="Q825">
        <v>1</v>
      </c>
      <c r="W825">
        <v>0</v>
      </c>
      <c r="X825">
        <v>235838169</v>
      </c>
      <c r="Y825">
        <f>AT825</f>
        <v>271</v>
      </c>
      <c r="AA825">
        <v>4.72</v>
      </c>
      <c r="AB825">
        <v>0</v>
      </c>
      <c r="AC825">
        <v>0</v>
      </c>
      <c r="AD825">
        <v>0</v>
      </c>
      <c r="AE825">
        <v>5.49</v>
      </c>
      <c r="AF825">
        <v>0</v>
      </c>
      <c r="AG825">
        <v>0</v>
      </c>
      <c r="AH825">
        <v>0</v>
      </c>
      <c r="AI825">
        <v>0.86</v>
      </c>
      <c r="AJ825">
        <v>1</v>
      </c>
      <c r="AK825">
        <v>1</v>
      </c>
      <c r="AL825">
        <v>1</v>
      </c>
      <c r="AM825">
        <v>-2</v>
      </c>
      <c r="AN825">
        <v>0</v>
      </c>
      <c r="AO825">
        <v>0</v>
      </c>
      <c r="AP825">
        <v>1</v>
      </c>
      <c r="AQ825">
        <v>0</v>
      </c>
      <c r="AR825">
        <v>0</v>
      </c>
      <c r="AS825" t="s">
        <v>3</v>
      </c>
      <c r="AT825">
        <v>271</v>
      </c>
      <c r="AU825" t="s">
        <v>3</v>
      </c>
      <c r="AV825">
        <v>0</v>
      </c>
      <c r="AW825">
        <v>1</v>
      </c>
      <c r="AX825">
        <v>-1</v>
      </c>
      <c r="AY825">
        <v>0</v>
      </c>
      <c r="AZ825">
        <v>0</v>
      </c>
      <c r="BA825" t="s">
        <v>3</v>
      </c>
      <c r="BB825">
        <v>0</v>
      </c>
      <c r="BC825">
        <v>0</v>
      </c>
      <c r="BD825">
        <v>0</v>
      </c>
      <c r="BE825">
        <v>0</v>
      </c>
      <c r="BF825">
        <v>0</v>
      </c>
      <c r="BG825">
        <v>0</v>
      </c>
      <c r="BH825">
        <v>0</v>
      </c>
      <c r="BI825">
        <v>0</v>
      </c>
      <c r="BJ825">
        <v>0</v>
      </c>
      <c r="BK825">
        <v>0</v>
      </c>
      <c r="BL825">
        <v>0</v>
      </c>
      <c r="BM825">
        <v>0</v>
      </c>
      <c r="BN825">
        <v>0</v>
      </c>
      <c r="BO825">
        <v>0</v>
      </c>
      <c r="BP825">
        <v>0</v>
      </c>
      <c r="BQ825">
        <v>0</v>
      </c>
      <c r="BR825">
        <v>0</v>
      </c>
      <c r="BS825">
        <v>0</v>
      </c>
      <c r="BT825">
        <v>0</v>
      </c>
      <c r="BU825">
        <v>0</v>
      </c>
      <c r="BV825">
        <v>0</v>
      </c>
      <c r="BW825">
        <v>0</v>
      </c>
      <c r="CV825">
        <v>0</v>
      </c>
      <c r="CW825">
        <v>0</v>
      </c>
      <c r="CX825">
        <f>ROUND(Y825*Source!I539,9)</f>
        <v>17.262699999999999</v>
      </c>
      <c r="CY825">
        <f>AA825</f>
        <v>4.72</v>
      </c>
      <c r="CZ825">
        <f>AE825</f>
        <v>5.49</v>
      </c>
      <c r="DA825">
        <f>AI825</f>
        <v>0.86</v>
      </c>
      <c r="DB825">
        <f>ROUND(ROUND(AT825*CZ825,2),6)</f>
        <v>1487.79</v>
      </c>
      <c r="DC825">
        <f>ROUND(ROUND(AT825*AG825,2),6)</f>
        <v>0</v>
      </c>
      <c r="DD825" t="s">
        <v>3</v>
      </c>
      <c r="DE825" t="s">
        <v>3</v>
      </c>
      <c r="DF825">
        <f>ROUND(ROUND(AE825*AI825,2)*CX825,2)</f>
        <v>81.48</v>
      </c>
      <c r="DG825">
        <f t="shared" si="366"/>
        <v>0</v>
      </c>
      <c r="DH825">
        <f t="shared" si="367"/>
        <v>0</v>
      </c>
      <c r="DI825">
        <f t="shared" si="368"/>
        <v>0</v>
      </c>
      <c r="DJ825">
        <f>DF825</f>
        <v>81.48</v>
      </c>
      <c r="DK825">
        <v>0</v>
      </c>
      <c r="DL825" t="s">
        <v>3</v>
      </c>
      <c r="DM825">
        <v>0</v>
      </c>
      <c r="DN825" t="s">
        <v>3</v>
      </c>
      <c r="DO825">
        <v>0</v>
      </c>
    </row>
    <row r="826" spans="1:119" x14ac:dyDescent="0.25">
      <c r="A826">
        <f>ROW(Source!A539)</f>
        <v>539</v>
      </c>
      <c r="B826">
        <v>75316143</v>
      </c>
      <c r="C826">
        <v>75318081</v>
      </c>
      <c r="D826">
        <v>31111160</v>
      </c>
      <c r="E826">
        <v>1</v>
      </c>
      <c r="F826">
        <v>1</v>
      </c>
      <c r="G826">
        <v>30570983</v>
      </c>
      <c r="H826">
        <v>3</v>
      </c>
      <c r="I826" t="s">
        <v>799</v>
      </c>
      <c r="J826" t="s">
        <v>800</v>
      </c>
      <c r="K826" t="s">
        <v>801</v>
      </c>
      <c r="L826">
        <v>1296</v>
      </c>
      <c r="N826">
        <v>1002</v>
      </c>
      <c r="O826" t="s">
        <v>475</v>
      </c>
      <c r="P826" t="s">
        <v>475</v>
      </c>
      <c r="Q826">
        <v>1</v>
      </c>
      <c r="W826">
        <v>0</v>
      </c>
      <c r="X826">
        <v>182723380</v>
      </c>
      <c r="Y826">
        <f>AT826</f>
        <v>85.5</v>
      </c>
      <c r="AA826">
        <v>54.7</v>
      </c>
      <c r="AB826">
        <v>0</v>
      </c>
      <c r="AC826">
        <v>0</v>
      </c>
      <c r="AD826">
        <v>0</v>
      </c>
      <c r="AE826">
        <v>54.7</v>
      </c>
      <c r="AF826">
        <v>0</v>
      </c>
      <c r="AG826">
        <v>0</v>
      </c>
      <c r="AH826">
        <v>0</v>
      </c>
      <c r="AI826">
        <v>1</v>
      </c>
      <c r="AJ826">
        <v>1</v>
      </c>
      <c r="AK826">
        <v>1</v>
      </c>
      <c r="AL826">
        <v>1</v>
      </c>
      <c r="AM826">
        <v>2</v>
      </c>
      <c r="AN826">
        <v>0</v>
      </c>
      <c r="AO826">
        <v>1</v>
      </c>
      <c r="AP826">
        <v>1</v>
      </c>
      <c r="AQ826">
        <v>0</v>
      </c>
      <c r="AR826">
        <v>0</v>
      </c>
      <c r="AS826" t="s">
        <v>3</v>
      </c>
      <c r="AT826">
        <v>85.5</v>
      </c>
      <c r="AU826" t="s">
        <v>3</v>
      </c>
      <c r="AV826">
        <v>0</v>
      </c>
      <c r="AW826">
        <v>2</v>
      </c>
      <c r="AX826">
        <v>75318098</v>
      </c>
      <c r="AY826">
        <v>1</v>
      </c>
      <c r="AZ826">
        <v>0</v>
      </c>
      <c r="BA826">
        <v>806</v>
      </c>
      <c r="BB826">
        <v>0</v>
      </c>
      <c r="BC826">
        <v>0</v>
      </c>
      <c r="BD826">
        <v>0</v>
      </c>
      <c r="BE826">
        <v>0</v>
      </c>
      <c r="BF826">
        <v>0</v>
      </c>
      <c r="BG826">
        <v>0</v>
      </c>
      <c r="BH826">
        <v>0</v>
      </c>
      <c r="BI826">
        <v>0</v>
      </c>
      <c r="BJ826">
        <v>0</v>
      </c>
      <c r="BK826">
        <v>0</v>
      </c>
      <c r="BL826">
        <v>0</v>
      </c>
      <c r="BM826">
        <v>0</v>
      </c>
      <c r="BN826">
        <v>0</v>
      </c>
      <c r="BO826">
        <v>0</v>
      </c>
      <c r="BP826">
        <v>0</v>
      </c>
      <c r="BQ826">
        <v>0</v>
      </c>
      <c r="BR826">
        <v>0</v>
      </c>
      <c r="BS826">
        <v>0</v>
      </c>
      <c r="BT826">
        <v>0</v>
      </c>
      <c r="BU826">
        <v>0</v>
      </c>
      <c r="BV826">
        <v>0</v>
      </c>
      <c r="BW826">
        <v>0</v>
      </c>
      <c r="CV826">
        <v>0</v>
      </c>
      <c r="CW826">
        <v>0</v>
      </c>
      <c r="CX826">
        <f>ROUND(Y826*Source!I539,9)</f>
        <v>5.4463499999999998</v>
      </c>
      <c r="CY826">
        <f>AA826</f>
        <v>54.7</v>
      </c>
      <c r="CZ826">
        <f>AE826</f>
        <v>54.7</v>
      </c>
      <c r="DA826">
        <f>AI826</f>
        <v>1</v>
      </c>
      <c r="DB826">
        <f>ROUND(ROUND(AT826*CZ826,2),6)</f>
        <v>4676.8500000000004</v>
      </c>
      <c r="DC826">
        <f>ROUND(ROUND(AT826*AG826,2),6)</f>
        <v>0</v>
      </c>
      <c r="DD826" t="s">
        <v>3</v>
      </c>
      <c r="DE826" t="s">
        <v>3</v>
      </c>
      <c r="DF826">
        <f t="shared" ref="DF826:DF842" si="370">ROUND(ROUND(AE826,2)*CX826,2)</f>
        <v>297.92</v>
      </c>
      <c r="DG826">
        <f t="shared" si="366"/>
        <v>0</v>
      </c>
      <c r="DH826">
        <f t="shared" si="367"/>
        <v>0</v>
      </c>
      <c r="DI826">
        <f t="shared" si="368"/>
        <v>0</v>
      </c>
      <c r="DJ826">
        <f>DF826</f>
        <v>297.92</v>
      </c>
      <c r="DK826">
        <v>0</v>
      </c>
      <c r="DL826" t="s">
        <v>3</v>
      </c>
      <c r="DM826">
        <v>0</v>
      </c>
      <c r="DN826" t="s">
        <v>3</v>
      </c>
      <c r="DO826">
        <v>0</v>
      </c>
    </row>
    <row r="827" spans="1:119" x14ac:dyDescent="0.25">
      <c r="A827">
        <f>ROW(Source!A587)</f>
        <v>587</v>
      </c>
      <c r="B827">
        <v>75316141</v>
      </c>
      <c r="C827">
        <v>75318107</v>
      </c>
      <c r="D827">
        <v>44573642</v>
      </c>
      <c r="E827">
        <v>30570983</v>
      </c>
      <c r="F827">
        <v>1</v>
      </c>
      <c r="G827">
        <v>30570983</v>
      </c>
      <c r="H827">
        <v>1</v>
      </c>
      <c r="I827" t="s">
        <v>678</v>
      </c>
      <c r="J827" t="s">
        <v>3</v>
      </c>
      <c r="K827" t="s">
        <v>679</v>
      </c>
      <c r="L827">
        <v>1191</v>
      </c>
      <c r="N827">
        <v>1013</v>
      </c>
      <c r="O827" t="s">
        <v>680</v>
      </c>
      <c r="P827" t="s">
        <v>680</v>
      </c>
      <c r="Q827">
        <v>1</v>
      </c>
      <c r="W827">
        <v>0</v>
      </c>
      <c r="X827">
        <v>476480486</v>
      </c>
      <c r="Y827">
        <f>(AT827*1.15)</f>
        <v>96.691999999999993</v>
      </c>
      <c r="AA827">
        <v>0</v>
      </c>
      <c r="AB827">
        <v>0</v>
      </c>
      <c r="AC827">
        <v>0</v>
      </c>
      <c r="AD827">
        <v>0</v>
      </c>
      <c r="AE827">
        <v>0</v>
      </c>
      <c r="AF827">
        <v>0</v>
      </c>
      <c r="AG827">
        <v>0</v>
      </c>
      <c r="AH827">
        <v>0</v>
      </c>
      <c r="AI827">
        <v>1</v>
      </c>
      <c r="AJ827">
        <v>1</v>
      </c>
      <c r="AK827">
        <v>1</v>
      </c>
      <c r="AL827">
        <v>1</v>
      </c>
      <c r="AM827">
        <v>5</v>
      </c>
      <c r="AN827">
        <v>0</v>
      </c>
      <c r="AO827">
        <v>1</v>
      </c>
      <c r="AP827">
        <v>1</v>
      </c>
      <c r="AQ827">
        <v>0</v>
      </c>
      <c r="AR827">
        <v>0</v>
      </c>
      <c r="AS827" t="s">
        <v>3</v>
      </c>
      <c r="AT827">
        <v>84.08</v>
      </c>
      <c r="AU827" t="s">
        <v>95</v>
      </c>
      <c r="AV827">
        <v>1</v>
      </c>
      <c r="AW827">
        <v>2</v>
      </c>
      <c r="AX827">
        <v>75318117</v>
      </c>
      <c r="AY827">
        <v>1</v>
      </c>
      <c r="AZ827">
        <v>0</v>
      </c>
      <c r="BA827">
        <v>811</v>
      </c>
      <c r="BB827">
        <v>0</v>
      </c>
      <c r="BC827">
        <v>0</v>
      </c>
      <c r="BD827">
        <v>0</v>
      </c>
      <c r="BE827">
        <v>0</v>
      </c>
      <c r="BF827">
        <v>0</v>
      </c>
      <c r="BG827">
        <v>0</v>
      </c>
      <c r="BH827">
        <v>0</v>
      </c>
      <c r="BI827">
        <v>0</v>
      </c>
      <c r="BJ827">
        <v>0</v>
      </c>
      <c r="BK827">
        <v>0</v>
      </c>
      <c r="BL827">
        <v>0</v>
      </c>
      <c r="BM827">
        <v>0</v>
      </c>
      <c r="BN827">
        <v>0</v>
      </c>
      <c r="BO827">
        <v>0</v>
      </c>
      <c r="BP827">
        <v>0</v>
      </c>
      <c r="BQ827">
        <v>0</v>
      </c>
      <c r="BR827">
        <v>0</v>
      </c>
      <c r="BS827">
        <v>0</v>
      </c>
      <c r="BT827">
        <v>0</v>
      </c>
      <c r="BU827">
        <v>0</v>
      </c>
      <c r="BV827">
        <v>0</v>
      </c>
      <c r="BW827">
        <v>0</v>
      </c>
      <c r="CU827">
        <f>ROUND(AT827*Source!I587*AH827*AL827,2)</f>
        <v>0</v>
      </c>
      <c r="CV827">
        <f>ROUND(Y827*Source!I587,9)</f>
        <v>399.84075840000003</v>
      </c>
      <c r="CW827">
        <v>0</v>
      </c>
      <c r="CX827">
        <f>ROUND(Y827*Source!I587,9)</f>
        <v>399.84075840000003</v>
      </c>
      <c r="CY827">
        <f>AD827</f>
        <v>0</v>
      </c>
      <c r="CZ827">
        <f>AH827</f>
        <v>0</v>
      </c>
      <c r="DA827">
        <f>AL827</f>
        <v>1</v>
      </c>
      <c r="DB827">
        <f>ROUND((ROUND(AT827*CZ827,2)*1.15),6)</f>
        <v>0</v>
      </c>
      <c r="DC827">
        <f>ROUND((ROUND(AT827*AG827,2)*1.15),6)</f>
        <v>0</v>
      </c>
      <c r="DD827" t="s">
        <v>3</v>
      </c>
      <c r="DE827" t="s">
        <v>3</v>
      </c>
      <c r="DF827">
        <f t="shared" si="370"/>
        <v>0</v>
      </c>
      <c r="DG827">
        <f t="shared" si="366"/>
        <v>0</v>
      </c>
      <c r="DH827">
        <f t="shared" si="367"/>
        <v>0</v>
      </c>
      <c r="DI827">
        <f t="shared" si="368"/>
        <v>0</v>
      </c>
      <c r="DJ827">
        <f>DI827</f>
        <v>0</v>
      </c>
      <c r="DK827">
        <v>0</v>
      </c>
      <c r="DL827" t="s">
        <v>3</v>
      </c>
      <c r="DM827">
        <v>0</v>
      </c>
      <c r="DN827" t="s">
        <v>3</v>
      </c>
      <c r="DO827">
        <v>0</v>
      </c>
    </row>
    <row r="828" spans="1:119" x14ac:dyDescent="0.25">
      <c r="A828">
        <f>ROW(Source!A587)</f>
        <v>587</v>
      </c>
      <c r="B828">
        <v>75316141</v>
      </c>
      <c r="C828">
        <v>75318107</v>
      </c>
      <c r="D828">
        <v>65153288</v>
      </c>
      <c r="E828">
        <v>1</v>
      </c>
      <c r="F828">
        <v>1</v>
      </c>
      <c r="G828">
        <v>30570983</v>
      </c>
      <c r="H828">
        <v>2</v>
      </c>
      <c r="I828" t="s">
        <v>692</v>
      </c>
      <c r="J828" t="s">
        <v>693</v>
      </c>
      <c r="K828" t="s">
        <v>694</v>
      </c>
      <c r="L828">
        <v>1368</v>
      </c>
      <c r="N828">
        <v>1011</v>
      </c>
      <c r="O828" t="s">
        <v>695</v>
      </c>
      <c r="P828" t="s">
        <v>695</v>
      </c>
      <c r="Q828">
        <v>1</v>
      </c>
      <c r="W828">
        <v>0</v>
      </c>
      <c r="X828">
        <v>-7781208</v>
      </c>
      <c r="Y828">
        <f>(AT828*1.25)</f>
        <v>0.66250000000000009</v>
      </c>
      <c r="AA828">
        <v>0</v>
      </c>
      <c r="AB828">
        <v>83.1</v>
      </c>
      <c r="AC828">
        <v>12.62</v>
      </c>
      <c r="AD828">
        <v>0</v>
      </c>
      <c r="AE828">
        <v>0</v>
      </c>
      <c r="AF828">
        <v>83.1</v>
      </c>
      <c r="AG828">
        <v>12.62</v>
      </c>
      <c r="AH828">
        <v>0</v>
      </c>
      <c r="AI828">
        <v>1</v>
      </c>
      <c r="AJ828">
        <v>1</v>
      </c>
      <c r="AK828">
        <v>1</v>
      </c>
      <c r="AL828">
        <v>1</v>
      </c>
      <c r="AM828">
        <v>-2</v>
      </c>
      <c r="AN828">
        <v>0</v>
      </c>
      <c r="AO828">
        <v>1</v>
      </c>
      <c r="AP828">
        <v>1</v>
      </c>
      <c r="AQ828">
        <v>0</v>
      </c>
      <c r="AR828">
        <v>0</v>
      </c>
      <c r="AS828" t="s">
        <v>3</v>
      </c>
      <c r="AT828">
        <v>0.53</v>
      </c>
      <c r="AU828" t="s">
        <v>94</v>
      </c>
      <c r="AV828">
        <v>0</v>
      </c>
      <c r="AW828">
        <v>2</v>
      </c>
      <c r="AX828">
        <v>75318118</v>
      </c>
      <c r="AY828">
        <v>1</v>
      </c>
      <c r="AZ828">
        <v>2048</v>
      </c>
      <c r="BA828">
        <v>812</v>
      </c>
      <c r="BB828">
        <v>0</v>
      </c>
      <c r="BC828">
        <v>0</v>
      </c>
      <c r="BD828">
        <v>0</v>
      </c>
      <c r="BE828">
        <v>0</v>
      </c>
      <c r="BF828">
        <v>0</v>
      </c>
      <c r="BG828">
        <v>0</v>
      </c>
      <c r="BH828">
        <v>0</v>
      </c>
      <c r="BI828">
        <v>0</v>
      </c>
      <c r="BJ828">
        <v>0</v>
      </c>
      <c r="BK828">
        <v>0</v>
      </c>
      <c r="BL828">
        <v>0</v>
      </c>
      <c r="BM828">
        <v>0</v>
      </c>
      <c r="BN828">
        <v>0</v>
      </c>
      <c r="BO828">
        <v>0</v>
      </c>
      <c r="BP828">
        <v>0</v>
      </c>
      <c r="BQ828">
        <v>0</v>
      </c>
      <c r="BR828">
        <v>0</v>
      </c>
      <c r="BS828">
        <v>0</v>
      </c>
      <c r="BT828">
        <v>0</v>
      </c>
      <c r="BU828">
        <v>0</v>
      </c>
      <c r="BV828">
        <v>0</v>
      </c>
      <c r="BW828">
        <v>0</v>
      </c>
      <c r="CV828">
        <v>0</v>
      </c>
      <c r="CW828">
        <f>ROUND(Y828*Source!I587*DO828,9)</f>
        <v>0</v>
      </c>
      <c r="CX828">
        <f>ROUND(Y828*Source!I587,9)</f>
        <v>2.7395700000000001</v>
      </c>
      <c r="CY828">
        <f>AB828</f>
        <v>83.1</v>
      </c>
      <c r="CZ828">
        <f>AF828</f>
        <v>83.1</v>
      </c>
      <c r="DA828">
        <f>AJ828</f>
        <v>1</v>
      </c>
      <c r="DB828">
        <f>ROUND((ROUND(AT828*CZ828,2)*1.25),6)</f>
        <v>55.05</v>
      </c>
      <c r="DC828">
        <f>ROUND((ROUND(AT828*AG828,2)*1.25),6)</f>
        <v>8.3625000000000007</v>
      </c>
      <c r="DD828" t="s">
        <v>3</v>
      </c>
      <c r="DE828" t="s">
        <v>3</v>
      </c>
      <c r="DF828">
        <f t="shared" si="370"/>
        <v>0</v>
      </c>
      <c r="DG828">
        <f t="shared" si="366"/>
        <v>227.66</v>
      </c>
      <c r="DH828">
        <f t="shared" si="367"/>
        <v>34.57</v>
      </c>
      <c r="DI828">
        <f t="shared" si="368"/>
        <v>0</v>
      </c>
      <c r="DJ828">
        <f>DG828</f>
        <v>227.66</v>
      </c>
      <c r="DK828">
        <v>0</v>
      </c>
      <c r="DL828" t="s">
        <v>3</v>
      </c>
      <c r="DM828">
        <v>0</v>
      </c>
      <c r="DN828" t="s">
        <v>3</v>
      </c>
      <c r="DO828">
        <v>0</v>
      </c>
    </row>
    <row r="829" spans="1:119" x14ac:dyDescent="0.25">
      <c r="A829">
        <f>ROW(Source!A587)</f>
        <v>587</v>
      </c>
      <c r="B829">
        <v>75316141</v>
      </c>
      <c r="C829">
        <v>75318107</v>
      </c>
      <c r="D829">
        <v>65153398</v>
      </c>
      <c r="E829">
        <v>1</v>
      </c>
      <c r="F829">
        <v>1</v>
      </c>
      <c r="G829">
        <v>30570983</v>
      </c>
      <c r="H829">
        <v>2</v>
      </c>
      <c r="I829" t="s">
        <v>774</v>
      </c>
      <c r="J829" t="s">
        <v>775</v>
      </c>
      <c r="K829" t="s">
        <v>776</v>
      </c>
      <c r="L829">
        <v>1368</v>
      </c>
      <c r="N829">
        <v>1011</v>
      </c>
      <c r="O829" t="s">
        <v>695</v>
      </c>
      <c r="P829" t="s">
        <v>695</v>
      </c>
      <c r="Q829">
        <v>1</v>
      </c>
      <c r="W829">
        <v>0</v>
      </c>
      <c r="X829">
        <v>-1840684430</v>
      </c>
      <c r="Y829">
        <f>(AT829*1.25)</f>
        <v>33.862499999999997</v>
      </c>
      <c r="AA829">
        <v>0</v>
      </c>
      <c r="AB829">
        <v>0.8</v>
      </c>
      <c r="AC829">
        <v>0</v>
      </c>
      <c r="AD829">
        <v>0</v>
      </c>
      <c r="AE829">
        <v>0</v>
      </c>
      <c r="AF829">
        <v>0.8</v>
      </c>
      <c r="AG829">
        <v>0</v>
      </c>
      <c r="AH829">
        <v>0</v>
      </c>
      <c r="AI829">
        <v>1</v>
      </c>
      <c r="AJ829">
        <v>1</v>
      </c>
      <c r="AK829">
        <v>1</v>
      </c>
      <c r="AL829">
        <v>1</v>
      </c>
      <c r="AM829">
        <v>-2</v>
      </c>
      <c r="AN829">
        <v>0</v>
      </c>
      <c r="AO829">
        <v>1</v>
      </c>
      <c r="AP829">
        <v>1</v>
      </c>
      <c r="AQ829">
        <v>0</v>
      </c>
      <c r="AR829">
        <v>0</v>
      </c>
      <c r="AS829" t="s">
        <v>3</v>
      </c>
      <c r="AT829">
        <v>27.09</v>
      </c>
      <c r="AU829" t="s">
        <v>94</v>
      </c>
      <c r="AV829">
        <v>0</v>
      </c>
      <c r="AW829">
        <v>2</v>
      </c>
      <c r="AX829">
        <v>75318119</v>
      </c>
      <c r="AY829">
        <v>1</v>
      </c>
      <c r="AZ829">
        <v>0</v>
      </c>
      <c r="BA829">
        <v>813</v>
      </c>
      <c r="BB829">
        <v>0</v>
      </c>
      <c r="BC829">
        <v>0</v>
      </c>
      <c r="BD829">
        <v>0</v>
      </c>
      <c r="BE829">
        <v>0</v>
      </c>
      <c r="BF829">
        <v>0</v>
      </c>
      <c r="BG829">
        <v>0</v>
      </c>
      <c r="BH829">
        <v>0</v>
      </c>
      <c r="BI829">
        <v>0</v>
      </c>
      <c r="BJ829">
        <v>0</v>
      </c>
      <c r="BK829">
        <v>0</v>
      </c>
      <c r="BL829">
        <v>0</v>
      </c>
      <c r="BM829">
        <v>0</v>
      </c>
      <c r="BN829">
        <v>0</v>
      </c>
      <c r="BO829">
        <v>0</v>
      </c>
      <c r="BP829">
        <v>0</v>
      </c>
      <c r="BQ829">
        <v>0</v>
      </c>
      <c r="BR829">
        <v>0</v>
      </c>
      <c r="BS829">
        <v>0</v>
      </c>
      <c r="BT829">
        <v>0</v>
      </c>
      <c r="BU829">
        <v>0</v>
      </c>
      <c r="BV829">
        <v>0</v>
      </c>
      <c r="BW829">
        <v>0</v>
      </c>
      <c r="CV829">
        <v>0</v>
      </c>
      <c r="CW829">
        <f>ROUND(Y829*Source!I587*DO829,9)</f>
        <v>0</v>
      </c>
      <c r="CX829">
        <f>ROUND(Y829*Source!I587,9)</f>
        <v>140.02821</v>
      </c>
      <c r="CY829">
        <f>AB829</f>
        <v>0.8</v>
      </c>
      <c r="CZ829">
        <f>AF829</f>
        <v>0.8</v>
      </c>
      <c r="DA829">
        <f>AJ829</f>
        <v>1</v>
      </c>
      <c r="DB829">
        <f>ROUND((ROUND(AT829*CZ829,2)*1.25),6)</f>
        <v>27.087499999999999</v>
      </c>
      <c r="DC829">
        <f>ROUND((ROUND(AT829*AG829,2)*1.25),6)</f>
        <v>0</v>
      </c>
      <c r="DD829" t="s">
        <v>3</v>
      </c>
      <c r="DE829" t="s">
        <v>3</v>
      </c>
      <c r="DF829">
        <f t="shared" si="370"/>
        <v>0</v>
      </c>
      <c r="DG829">
        <f t="shared" si="366"/>
        <v>112.02</v>
      </c>
      <c r="DH829">
        <f t="shared" si="367"/>
        <v>0</v>
      </c>
      <c r="DI829">
        <f t="shared" si="368"/>
        <v>0</v>
      </c>
      <c r="DJ829">
        <f>DG829</f>
        <v>112.02</v>
      </c>
      <c r="DK829">
        <v>0</v>
      </c>
      <c r="DL829" t="s">
        <v>3</v>
      </c>
      <c r="DM829">
        <v>0</v>
      </c>
      <c r="DN829" t="s">
        <v>3</v>
      </c>
      <c r="DO829">
        <v>0</v>
      </c>
    </row>
    <row r="830" spans="1:119" x14ac:dyDescent="0.25">
      <c r="A830">
        <f>ROW(Source!A587)</f>
        <v>587</v>
      </c>
      <c r="B830">
        <v>75316141</v>
      </c>
      <c r="C830">
        <v>75318107</v>
      </c>
      <c r="D830">
        <v>65153353</v>
      </c>
      <c r="E830">
        <v>1</v>
      </c>
      <c r="F830">
        <v>1</v>
      </c>
      <c r="G830">
        <v>30570983</v>
      </c>
      <c r="H830">
        <v>2</v>
      </c>
      <c r="I830" t="s">
        <v>802</v>
      </c>
      <c r="J830" t="s">
        <v>803</v>
      </c>
      <c r="K830" t="s">
        <v>804</v>
      </c>
      <c r="L830">
        <v>1368</v>
      </c>
      <c r="N830">
        <v>1011</v>
      </c>
      <c r="O830" t="s">
        <v>695</v>
      </c>
      <c r="P830" t="s">
        <v>695</v>
      </c>
      <c r="Q830">
        <v>1</v>
      </c>
      <c r="W830">
        <v>0</v>
      </c>
      <c r="X830">
        <v>1901423532</v>
      </c>
      <c r="Y830">
        <f>(AT830*1.25)</f>
        <v>0.38750000000000001</v>
      </c>
      <c r="AA830">
        <v>0</v>
      </c>
      <c r="AB830">
        <v>14.54</v>
      </c>
      <c r="AC830">
        <v>12.62</v>
      </c>
      <c r="AD830">
        <v>0</v>
      </c>
      <c r="AE830">
        <v>0</v>
      </c>
      <c r="AF830">
        <v>14.54</v>
      </c>
      <c r="AG830">
        <v>12.62</v>
      </c>
      <c r="AH830">
        <v>0</v>
      </c>
      <c r="AI830">
        <v>1</v>
      </c>
      <c r="AJ830">
        <v>1</v>
      </c>
      <c r="AK830">
        <v>1</v>
      </c>
      <c r="AL830">
        <v>1</v>
      </c>
      <c r="AM830">
        <v>-2</v>
      </c>
      <c r="AN830">
        <v>0</v>
      </c>
      <c r="AO830">
        <v>1</v>
      </c>
      <c r="AP830">
        <v>1</v>
      </c>
      <c r="AQ830">
        <v>0</v>
      </c>
      <c r="AR830">
        <v>0</v>
      </c>
      <c r="AS830" t="s">
        <v>3</v>
      </c>
      <c r="AT830">
        <v>0.31</v>
      </c>
      <c r="AU830" t="s">
        <v>94</v>
      </c>
      <c r="AV830">
        <v>0</v>
      </c>
      <c r="AW830">
        <v>2</v>
      </c>
      <c r="AX830">
        <v>75318120</v>
      </c>
      <c r="AY830">
        <v>1</v>
      </c>
      <c r="AZ830">
        <v>0</v>
      </c>
      <c r="BA830">
        <v>814</v>
      </c>
      <c r="BB830">
        <v>0</v>
      </c>
      <c r="BC830">
        <v>0</v>
      </c>
      <c r="BD830">
        <v>0</v>
      </c>
      <c r="BE830">
        <v>0</v>
      </c>
      <c r="BF830">
        <v>0</v>
      </c>
      <c r="BG830">
        <v>0</v>
      </c>
      <c r="BH830">
        <v>0</v>
      </c>
      <c r="BI830">
        <v>0</v>
      </c>
      <c r="BJ830">
        <v>0</v>
      </c>
      <c r="BK830">
        <v>0</v>
      </c>
      <c r="BL830">
        <v>0</v>
      </c>
      <c r="BM830">
        <v>0</v>
      </c>
      <c r="BN830">
        <v>0</v>
      </c>
      <c r="BO830">
        <v>0</v>
      </c>
      <c r="BP830">
        <v>0</v>
      </c>
      <c r="BQ830">
        <v>0</v>
      </c>
      <c r="BR830">
        <v>0</v>
      </c>
      <c r="BS830">
        <v>0</v>
      </c>
      <c r="BT830">
        <v>0</v>
      </c>
      <c r="BU830">
        <v>0</v>
      </c>
      <c r="BV830">
        <v>0</v>
      </c>
      <c r="BW830">
        <v>0</v>
      </c>
      <c r="CV830">
        <v>0</v>
      </c>
      <c r="CW830">
        <f>ROUND(Y830*Source!I587*DO830,9)</f>
        <v>0</v>
      </c>
      <c r="CX830">
        <f>ROUND(Y830*Source!I587,9)</f>
        <v>1.60239</v>
      </c>
      <c r="CY830">
        <f>AB830</f>
        <v>14.54</v>
      </c>
      <c r="CZ830">
        <f>AF830</f>
        <v>14.54</v>
      </c>
      <c r="DA830">
        <f>AJ830</f>
        <v>1</v>
      </c>
      <c r="DB830">
        <f>ROUND((ROUND(AT830*CZ830,2)*1.25),6)</f>
        <v>5.6375000000000002</v>
      </c>
      <c r="DC830">
        <f>ROUND((ROUND(AT830*AG830,2)*1.25),6)</f>
        <v>4.8875000000000002</v>
      </c>
      <c r="DD830" t="s">
        <v>3</v>
      </c>
      <c r="DE830" t="s">
        <v>3</v>
      </c>
      <c r="DF830">
        <f t="shared" si="370"/>
        <v>0</v>
      </c>
      <c r="DG830">
        <f t="shared" si="366"/>
        <v>23.3</v>
      </c>
      <c r="DH830">
        <f t="shared" si="367"/>
        <v>20.22</v>
      </c>
      <c r="DI830">
        <f t="shared" si="368"/>
        <v>0</v>
      </c>
      <c r="DJ830">
        <f>DG830</f>
        <v>23.3</v>
      </c>
      <c r="DK830">
        <v>0</v>
      </c>
      <c r="DL830" t="s">
        <v>3</v>
      </c>
      <c r="DM830">
        <v>0</v>
      </c>
      <c r="DN830" t="s">
        <v>3</v>
      </c>
      <c r="DO830">
        <v>0</v>
      </c>
    </row>
    <row r="831" spans="1:119" x14ac:dyDescent="0.25">
      <c r="A831">
        <f>ROW(Source!A587)</f>
        <v>587</v>
      </c>
      <c r="B831">
        <v>75316141</v>
      </c>
      <c r="C831">
        <v>75318107</v>
      </c>
      <c r="D831">
        <v>65152704</v>
      </c>
      <c r="E831">
        <v>1</v>
      </c>
      <c r="F831">
        <v>1</v>
      </c>
      <c r="G831">
        <v>30570983</v>
      </c>
      <c r="H831">
        <v>2</v>
      </c>
      <c r="I831" t="s">
        <v>805</v>
      </c>
      <c r="J831" t="s">
        <v>806</v>
      </c>
      <c r="K831" t="s">
        <v>807</v>
      </c>
      <c r="L831">
        <v>1368</v>
      </c>
      <c r="N831">
        <v>1011</v>
      </c>
      <c r="O831" t="s">
        <v>695</v>
      </c>
      <c r="P831" t="s">
        <v>695</v>
      </c>
      <c r="Q831">
        <v>1</v>
      </c>
      <c r="W831">
        <v>0</v>
      </c>
      <c r="X831">
        <v>-1600368630</v>
      </c>
      <c r="Y831">
        <f>(AT831*1.25)</f>
        <v>0.125</v>
      </c>
      <c r="AA831">
        <v>0</v>
      </c>
      <c r="AB831">
        <v>114.83</v>
      </c>
      <c r="AC831">
        <v>12.62</v>
      </c>
      <c r="AD831">
        <v>0</v>
      </c>
      <c r="AE831">
        <v>0</v>
      </c>
      <c r="AF831">
        <v>114.83</v>
      </c>
      <c r="AG831">
        <v>12.62</v>
      </c>
      <c r="AH831">
        <v>0</v>
      </c>
      <c r="AI831">
        <v>1</v>
      </c>
      <c r="AJ831">
        <v>1</v>
      </c>
      <c r="AK831">
        <v>1</v>
      </c>
      <c r="AL831">
        <v>1</v>
      </c>
      <c r="AM831">
        <v>-2</v>
      </c>
      <c r="AN831">
        <v>0</v>
      </c>
      <c r="AO831">
        <v>1</v>
      </c>
      <c r="AP831">
        <v>1</v>
      </c>
      <c r="AQ831">
        <v>0</v>
      </c>
      <c r="AR831">
        <v>0</v>
      </c>
      <c r="AS831" t="s">
        <v>3</v>
      </c>
      <c r="AT831">
        <v>0.1</v>
      </c>
      <c r="AU831" t="s">
        <v>94</v>
      </c>
      <c r="AV831">
        <v>0</v>
      </c>
      <c r="AW831">
        <v>2</v>
      </c>
      <c r="AX831">
        <v>75318121</v>
      </c>
      <c r="AY831">
        <v>1</v>
      </c>
      <c r="AZ831">
        <v>0</v>
      </c>
      <c r="BA831">
        <v>815</v>
      </c>
      <c r="BB831">
        <v>0</v>
      </c>
      <c r="BC831">
        <v>0</v>
      </c>
      <c r="BD831">
        <v>0</v>
      </c>
      <c r="BE831">
        <v>0</v>
      </c>
      <c r="BF831">
        <v>0</v>
      </c>
      <c r="BG831">
        <v>0</v>
      </c>
      <c r="BH831">
        <v>0</v>
      </c>
      <c r="BI831">
        <v>0</v>
      </c>
      <c r="BJ831">
        <v>0</v>
      </c>
      <c r="BK831">
        <v>0</v>
      </c>
      <c r="BL831">
        <v>0</v>
      </c>
      <c r="BM831">
        <v>0</v>
      </c>
      <c r="BN831">
        <v>0</v>
      </c>
      <c r="BO831">
        <v>0</v>
      </c>
      <c r="BP831">
        <v>0</v>
      </c>
      <c r="BQ831">
        <v>0</v>
      </c>
      <c r="BR831">
        <v>0</v>
      </c>
      <c r="BS831">
        <v>0</v>
      </c>
      <c r="BT831">
        <v>0</v>
      </c>
      <c r="BU831">
        <v>0</v>
      </c>
      <c r="BV831">
        <v>0</v>
      </c>
      <c r="BW831">
        <v>0</v>
      </c>
      <c r="CV831">
        <v>0</v>
      </c>
      <c r="CW831">
        <f>ROUND(Y831*Source!I587*DO831,9)</f>
        <v>0</v>
      </c>
      <c r="CX831">
        <f>ROUND(Y831*Source!I587,9)</f>
        <v>0.51690000000000003</v>
      </c>
      <c r="CY831">
        <f>AB831</f>
        <v>114.83</v>
      </c>
      <c r="CZ831">
        <f>AF831</f>
        <v>114.83</v>
      </c>
      <c r="DA831">
        <f>AJ831</f>
        <v>1</v>
      </c>
      <c r="DB831">
        <f>ROUND((ROUND(AT831*CZ831,2)*1.25),6)</f>
        <v>14.35</v>
      </c>
      <c r="DC831">
        <f>ROUND((ROUND(AT831*AG831,2)*1.25),6)</f>
        <v>1.575</v>
      </c>
      <c r="DD831" t="s">
        <v>3</v>
      </c>
      <c r="DE831" t="s">
        <v>3</v>
      </c>
      <c r="DF831">
        <f t="shared" si="370"/>
        <v>0</v>
      </c>
      <c r="DG831">
        <f t="shared" si="366"/>
        <v>59.36</v>
      </c>
      <c r="DH831">
        <f t="shared" si="367"/>
        <v>6.52</v>
      </c>
      <c r="DI831">
        <f t="shared" si="368"/>
        <v>0</v>
      </c>
      <c r="DJ831">
        <f>DG831</f>
        <v>59.36</v>
      </c>
      <c r="DK831">
        <v>0</v>
      </c>
      <c r="DL831" t="s">
        <v>3</v>
      </c>
      <c r="DM831">
        <v>0</v>
      </c>
      <c r="DN831" t="s">
        <v>3</v>
      </c>
      <c r="DO831">
        <v>0</v>
      </c>
    </row>
    <row r="832" spans="1:119" x14ac:dyDescent="0.25">
      <c r="A832">
        <f>ROW(Source!A587)</f>
        <v>587</v>
      </c>
      <c r="B832">
        <v>75316141</v>
      </c>
      <c r="C832">
        <v>75318107</v>
      </c>
      <c r="D832">
        <v>31110605</v>
      </c>
      <c r="E832">
        <v>1</v>
      </c>
      <c r="F832">
        <v>1</v>
      </c>
      <c r="G832">
        <v>30570983</v>
      </c>
      <c r="H832">
        <v>3</v>
      </c>
      <c r="I832" t="s">
        <v>717</v>
      </c>
      <c r="J832" t="s">
        <v>718</v>
      </c>
      <c r="K832" t="s">
        <v>719</v>
      </c>
      <c r="L832">
        <v>1339</v>
      </c>
      <c r="N832">
        <v>1007</v>
      </c>
      <c r="O832" t="s">
        <v>30</v>
      </c>
      <c r="P832" t="s">
        <v>30</v>
      </c>
      <c r="Q832">
        <v>1</v>
      </c>
      <c r="W832">
        <v>0</v>
      </c>
      <c r="X832">
        <v>1942501623</v>
      </c>
      <c r="Y832">
        <f>AT832</f>
        <v>0.13300000000000001</v>
      </c>
      <c r="AA832">
        <v>7.07</v>
      </c>
      <c r="AB832">
        <v>0</v>
      </c>
      <c r="AC832">
        <v>0</v>
      </c>
      <c r="AD832">
        <v>0</v>
      </c>
      <c r="AE832">
        <v>7.07</v>
      </c>
      <c r="AF832">
        <v>0</v>
      </c>
      <c r="AG832">
        <v>0</v>
      </c>
      <c r="AH832">
        <v>0</v>
      </c>
      <c r="AI832">
        <v>1</v>
      </c>
      <c r="AJ832">
        <v>1</v>
      </c>
      <c r="AK832">
        <v>1</v>
      </c>
      <c r="AL832">
        <v>1</v>
      </c>
      <c r="AM832">
        <v>-2</v>
      </c>
      <c r="AN832">
        <v>0</v>
      </c>
      <c r="AO832">
        <v>1</v>
      </c>
      <c r="AP832">
        <v>1</v>
      </c>
      <c r="AQ832">
        <v>0</v>
      </c>
      <c r="AR832">
        <v>0</v>
      </c>
      <c r="AS832" t="s">
        <v>3</v>
      </c>
      <c r="AT832">
        <v>0.13300000000000001</v>
      </c>
      <c r="AU832" t="s">
        <v>3</v>
      </c>
      <c r="AV832">
        <v>0</v>
      </c>
      <c r="AW832">
        <v>2</v>
      </c>
      <c r="AX832">
        <v>75318122</v>
      </c>
      <c r="AY832">
        <v>1</v>
      </c>
      <c r="AZ832">
        <v>0</v>
      </c>
      <c r="BA832">
        <v>816</v>
      </c>
      <c r="BB832">
        <v>0</v>
      </c>
      <c r="BC832">
        <v>0</v>
      </c>
      <c r="BD832">
        <v>0</v>
      </c>
      <c r="BE832">
        <v>0</v>
      </c>
      <c r="BF832">
        <v>0</v>
      </c>
      <c r="BG832">
        <v>0</v>
      </c>
      <c r="BH832">
        <v>0</v>
      </c>
      <c r="BI832">
        <v>0</v>
      </c>
      <c r="BJ832">
        <v>0</v>
      </c>
      <c r="BK832">
        <v>0</v>
      </c>
      <c r="BL832">
        <v>0</v>
      </c>
      <c r="BM832">
        <v>0</v>
      </c>
      <c r="BN832">
        <v>0</v>
      </c>
      <c r="BO832">
        <v>0</v>
      </c>
      <c r="BP832">
        <v>0</v>
      </c>
      <c r="BQ832">
        <v>0</v>
      </c>
      <c r="BR832">
        <v>0</v>
      </c>
      <c r="BS832">
        <v>0</v>
      </c>
      <c r="BT832">
        <v>0</v>
      </c>
      <c r="BU832">
        <v>0</v>
      </c>
      <c r="BV832">
        <v>0</v>
      </c>
      <c r="BW832">
        <v>0</v>
      </c>
      <c r="CV832">
        <v>0</v>
      </c>
      <c r="CW832">
        <v>0</v>
      </c>
      <c r="CX832">
        <f>ROUND(Y832*Source!I587,9)</f>
        <v>0.54998159999999996</v>
      </c>
      <c r="CY832">
        <f>AA832</f>
        <v>7.07</v>
      </c>
      <c r="CZ832">
        <f>AE832</f>
        <v>7.07</v>
      </c>
      <c r="DA832">
        <f>AI832</f>
        <v>1</v>
      </c>
      <c r="DB832">
        <f>ROUND(ROUND(AT832*CZ832,2),6)</f>
        <v>0.94</v>
      </c>
      <c r="DC832">
        <f>ROUND(ROUND(AT832*AG832,2),6)</f>
        <v>0</v>
      </c>
      <c r="DD832" t="s">
        <v>3</v>
      </c>
      <c r="DE832" t="s">
        <v>3</v>
      </c>
      <c r="DF832">
        <f t="shared" si="370"/>
        <v>3.89</v>
      </c>
      <c r="DG832">
        <f t="shared" si="366"/>
        <v>0</v>
      </c>
      <c r="DH832">
        <f t="shared" si="367"/>
        <v>0</v>
      </c>
      <c r="DI832">
        <f t="shared" si="368"/>
        <v>0</v>
      </c>
      <c r="DJ832">
        <f>DF832</f>
        <v>3.89</v>
      </c>
      <c r="DK832">
        <v>0</v>
      </c>
      <c r="DL832" t="s">
        <v>3</v>
      </c>
      <c r="DM832">
        <v>0</v>
      </c>
      <c r="DN832" t="s">
        <v>3</v>
      </c>
      <c r="DO832">
        <v>0</v>
      </c>
    </row>
    <row r="833" spans="1:119" x14ac:dyDescent="0.25">
      <c r="A833">
        <f>ROW(Source!A587)</f>
        <v>587</v>
      </c>
      <c r="B833">
        <v>75316141</v>
      </c>
      <c r="C833">
        <v>75318107</v>
      </c>
      <c r="D833">
        <v>44935808</v>
      </c>
      <c r="E833">
        <v>1</v>
      </c>
      <c r="F833">
        <v>1</v>
      </c>
      <c r="G833">
        <v>30570983</v>
      </c>
      <c r="H833">
        <v>3</v>
      </c>
      <c r="I833" t="s">
        <v>808</v>
      </c>
      <c r="J833" t="s">
        <v>809</v>
      </c>
      <c r="K833" t="s">
        <v>810</v>
      </c>
      <c r="L833">
        <v>1348</v>
      </c>
      <c r="N833">
        <v>1009</v>
      </c>
      <c r="O833" t="s">
        <v>137</v>
      </c>
      <c r="P833" t="s">
        <v>137</v>
      </c>
      <c r="Q833">
        <v>1000</v>
      </c>
      <c r="W833">
        <v>0</v>
      </c>
      <c r="X833">
        <v>-2103289802</v>
      </c>
      <c r="Y833">
        <f>AT833</f>
        <v>0.01</v>
      </c>
      <c r="AA833">
        <v>69883.649999999994</v>
      </c>
      <c r="AB833">
        <v>0</v>
      </c>
      <c r="AC833">
        <v>0</v>
      </c>
      <c r="AD833">
        <v>0</v>
      </c>
      <c r="AE833">
        <v>69883.649999999994</v>
      </c>
      <c r="AF833">
        <v>0</v>
      </c>
      <c r="AG833">
        <v>0</v>
      </c>
      <c r="AH833">
        <v>0</v>
      </c>
      <c r="AI833">
        <v>1</v>
      </c>
      <c r="AJ833">
        <v>1</v>
      </c>
      <c r="AK833">
        <v>1</v>
      </c>
      <c r="AL833">
        <v>1</v>
      </c>
      <c r="AM833">
        <v>-2</v>
      </c>
      <c r="AN833">
        <v>0</v>
      </c>
      <c r="AO833">
        <v>1</v>
      </c>
      <c r="AP833">
        <v>1</v>
      </c>
      <c r="AQ833">
        <v>0</v>
      </c>
      <c r="AR833">
        <v>0</v>
      </c>
      <c r="AS833" t="s">
        <v>3</v>
      </c>
      <c r="AT833">
        <v>0.01</v>
      </c>
      <c r="AU833" t="s">
        <v>3</v>
      </c>
      <c r="AV833">
        <v>0</v>
      </c>
      <c r="AW833">
        <v>2</v>
      </c>
      <c r="AX833">
        <v>75318123</v>
      </c>
      <c r="AY833">
        <v>1</v>
      </c>
      <c r="AZ833">
        <v>0</v>
      </c>
      <c r="BA833">
        <v>817</v>
      </c>
      <c r="BB833">
        <v>0</v>
      </c>
      <c r="BC833">
        <v>0</v>
      </c>
      <c r="BD833">
        <v>0</v>
      </c>
      <c r="BE833">
        <v>0</v>
      </c>
      <c r="BF833">
        <v>0</v>
      </c>
      <c r="BG833">
        <v>0</v>
      </c>
      <c r="BH833">
        <v>0</v>
      </c>
      <c r="BI833">
        <v>0</v>
      </c>
      <c r="BJ833">
        <v>0</v>
      </c>
      <c r="BK833">
        <v>0</v>
      </c>
      <c r="BL833">
        <v>0</v>
      </c>
      <c r="BM833">
        <v>0</v>
      </c>
      <c r="BN833">
        <v>0</v>
      </c>
      <c r="BO833">
        <v>0</v>
      </c>
      <c r="BP833">
        <v>0</v>
      </c>
      <c r="BQ833">
        <v>0</v>
      </c>
      <c r="BR833">
        <v>0</v>
      </c>
      <c r="BS833">
        <v>0</v>
      </c>
      <c r="BT833">
        <v>0</v>
      </c>
      <c r="BU833">
        <v>0</v>
      </c>
      <c r="BV833">
        <v>0</v>
      </c>
      <c r="BW833">
        <v>0</v>
      </c>
      <c r="CV833">
        <v>0</v>
      </c>
      <c r="CW833">
        <v>0</v>
      </c>
      <c r="CX833">
        <f>ROUND(Y833*Source!I587,9)</f>
        <v>4.1352E-2</v>
      </c>
      <c r="CY833">
        <f>AA833</f>
        <v>69883.649999999994</v>
      </c>
      <c r="CZ833">
        <f>AE833</f>
        <v>69883.649999999994</v>
      </c>
      <c r="DA833">
        <f>AI833</f>
        <v>1</v>
      </c>
      <c r="DB833">
        <f>ROUND(ROUND(AT833*CZ833,2),6)</f>
        <v>698.84</v>
      </c>
      <c r="DC833">
        <f>ROUND(ROUND(AT833*AG833,2),6)</f>
        <v>0</v>
      </c>
      <c r="DD833" t="s">
        <v>3</v>
      </c>
      <c r="DE833" t="s">
        <v>3</v>
      </c>
      <c r="DF833">
        <f t="shared" si="370"/>
        <v>2889.83</v>
      </c>
      <c r="DG833">
        <f t="shared" ref="DG833:DG896" si="371">ROUND(ROUND(AF833,2)*CX833,2)</f>
        <v>0</v>
      </c>
      <c r="DH833">
        <f t="shared" ref="DH833:DH896" si="372">ROUND(ROUND(AG833,2)*CX833,2)</f>
        <v>0</v>
      </c>
      <c r="DI833">
        <f t="shared" ref="DI833:DI896" si="373">ROUND(ROUND(AH833,2)*CX833,2)</f>
        <v>0</v>
      </c>
      <c r="DJ833">
        <f>DF833</f>
        <v>2889.83</v>
      </c>
      <c r="DK833">
        <v>0</v>
      </c>
      <c r="DL833" t="s">
        <v>3</v>
      </c>
      <c r="DM833">
        <v>0</v>
      </c>
      <c r="DN833" t="s">
        <v>3</v>
      </c>
      <c r="DO833">
        <v>0</v>
      </c>
    </row>
    <row r="834" spans="1:119" x14ac:dyDescent="0.25">
      <c r="A834">
        <f>ROW(Source!A587)</f>
        <v>587</v>
      </c>
      <c r="B834">
        <v>75316141</v>
      </c>
      <c r="C834">
        <v>75318107</v>
      </c>
      <c r="D834">
        <v>66317341</v>
      </c>
      <c r="E834">
        <v>1</v>
      </c>
      <c r="F834">
        <v>1</v>
      </c>
      <c r="G834">
        <v>30570983</v>
      </c>
      <c r="H834">
        <v>3</v>
      </c>
      <c r="I834" t="s">
        <v>440</v>
      </c>
      <c r="J834" t="s">
        <v>442</v>
      </c>
      <c r="K834" t="s">
        <v>441</v>
      </c>
      <c r="L834">
        <v>1348</v>
      </c>
      <c r="N834">
        <v>1009</v>
      </c>
      <c r="O834" t="s">
        <v>137</v>
      </c>
      <c r="P834" t="s">
        <v>137</v>
      </c>
      <c r="Q834">
        <v>1000</v>
      </c>
      <c r="W834">
        <v>0</v>
      </c>
      <c r="X834">
        <v>-1318827332</v>
      </c>
      <c r="Y834">
        <f>AT834</f>
        <v>0.47</v>
      </c>
      <c r="AA834">
        <v>3374.81</v>
      </c>
      <c r="AB834">
        <v>0</v>
      </c>
      <c r="AC834">
        <v>0</v>
      </c>
      <c r="AD834">
        <v>0</v>
      </c>
      <c r="AE834">
        <v>3374.81</v>
      </c>
      <c r="AF834">
        <v>0</v>
      </c>
      <c r="AG834">
        <v>0</v>
      </c>
      <c r="AH834">
        <v>0</v>
      </c>
      <c r="AI834">
        <v>1</v>
      </c>
      <c r="AJ834">
        <v>1</v>
      </c>
      <c r="AK834">
        <v>1</v>
      </c>
      <c r="AL834">
        <v>1</v>
      </c>
      <c r="AM834">
        <v>0</v>
      </c>
      <c r="AN834">
        <v>0</v>
      </c>
      <c r="AO834">
        <v>0</v>
      </c>
      <c r="AP834">
        <v>1</v>
      </c>
      <c r="AQ834">
        <v>0</v>
      </c>
      <c r="AR834">
        <v>0</v>
      </c>
      <c r="AS834" t="s">
        <v>3</v>
      </c>
      <c r="AT834">
        <v>0.47</v>
      </c>
      <c r="AU834" t="s">
        <v>3</v>
      </c>
      <c r="AV834">
        <v>0</v>
      </c>
      <c r="AW834">
        <v>1</v>
      </c>
      <c r="AX834">
        <v>-1</v>
      </c>
      <c r="AY834">
        <v>0</v>
      </c>
      <c r="AZ834">
        <v>0</v>
      </c>
      <c r="BA834" t="s">
        <v>3</v>
      </c>
      <c r="BB834">
        <v>0</v>
      </c>
      <c r="BC834">
        <v>0</v>
      </c>
      <c r="BD834">
        <v>0</v>
      </c>
      <c r="BE834">
        <v>0</v>
      </c>
      <c r="BF834">
        <v>0</v>
      </c>
      <c r="BG834">
        <v>0</v>
      </c>
      <c r="BH834">
        <v>0</v>
      </c>
      <c r="BI834">
        <v>0</v>
      </c>
      <c r="BJ834">
        <v>0</v>
      </c>
      <c r="BK834">
        <v>0</v>
      </c>
      <c r="BL834">
        <v>0</v>
      </c>
      <c r="BM834">
        <v>0</v>
      </c>
      <c r="BN834">
        <v>0</v>
      </c>
      <c r="BO834">
        <v>0</v>
      </c>
      <c r="BP834">
        <v>0</v>
      </c>
      <c r="BQ834">
        <v>0</v>
      </c>
      <c r="BR834">
        <v>0</v>
      </c>
      <c r="BS834">
        <v>0</v>
      </c>
      <c r="BT834">
        <v>0</v>
      </c>
      <c r="BU834">
        <v>0</v>
      </c>
      <c r="BV834">
        <v>0</v>
      </c>
      <c r="BW834">
        <v>0</v>
      </c>
      <c r="CV834">
        <v>0</v>
      </c>
      <c r="CW834">
        <v>0</v>
      </c>
      <c r="CX834">
        <f>ROUND(Y834*Source!I587,9)</f>
        <v>1.9435439999999999</v>
      </c>
      <c r="CY834">
        <f>AA834</f>
        <v>3374.81</v>
      </c>
      <c r="CZ834">
        <f>AE834</f>
        <v>3374.81</v>
      </c>
      <c r="DA834">
        <f>AI834</f>
        <v>1</v>
      </c>
      <c r="DB834">
        <f>ROUND(ROUND(AT834*CZ834,2),6)</f>
        <v>1586.16</v>
      </c>
      <c r="DC834">
        <f>ROUND(ROUND(AT834*AG834,2),6)</f>
        <v>0</v>
      </c>
      <c r="DD834" t="s">
        <v>3</v>
      </c>
      <c r="DE834" t="s">
        <v>3</v>
      </c>
      <c r="DF834">
        <f t="shared" si="370"/>
        <v>6559.09</v>
      </c>
      <c r="DG834">
        <f t="shared" si="371"/>
        <v>0</v>
      </c>
      <c r="DH834">
        <f t="shared" si="372"/>
        <v>0</v>
      </c>
      <c r="DI834">
        <f t="shared" si="373"/>
        <v>0</v>
      </c>
      <c r="DJ834">
        <f>DF834</f>
        <v>6559.09</v>
      </c>
      <c r="DK834">
        <v>0</v>
      </c>
      <c r="DL834" t="s">
        <v>3</v>
      </c>
      <c r="DM834">
        <v>0</v>
      </c>
      <c r="DN834" t="s">
        <v>3</v>
      </c>
      <c r="DO834">
        <v>0</v>
      </c>
    </row>
    <row r="835" spans="1:119" x14ac:dyDescent="0.25">
      <c r="A835">
        <f>ROW(Source!A587)</f>
        <v>587</v>
      </c>
      <c r="B835">
        <v>75316141</v>
      </c>
      <c r="C835">
        <v>75318107</v>
      </c>
      <c r="D835">
        <v>66317349</v>
      </c>
      <c r="E835">
        <v>1</v>
      </c>
      <c r="F835">
        <v>1</v>
      </c>
      <c r="G835">
        <v>30570983</v>
      </c>
      <c r="H835">
        <v>3</v>
      </c>
      <c r="I835" t="s">
        <v>436</v>
      </c>
      <c r="J835" t="s">
        <v>438</v>
      </c>
      <c r="K835" t="s">
        <v>437</v>
      </c>
      <c r="L835">
        <v>1348</v>
      </c>
      <c r="N835">
        <v>1009</v>
      </c>
      <c r="O835" t="s">
        <v>137</v>
      </c>
      <c r="P835" t="s">
        <v>137</v>
      </c>
      <c r="Q835">
        <v>1000</v>
      </c>
      <c r="W835">
        <v>0</v>
      </c>
      <c r="X835">
        <v>524915192</v>
      </c>
      <c r="Y835">
        <f>AT835</f>
        <v>1.7999999999999999E-2</v>
      </c>
      <c r="AA835">
        <v>5986.03</v>
      </c>
      <c r="AB835">
        <v>0</v>
      </c>
      <c r="AC835">
        <v>0</v>
      </c>
      <c r="AD835">
        <v>0</v>
      </c>
      <c r="AE835">
        <v>5986.03</v>
      </c>
      <c r="AF835">
        <v>0</v>
      </c>
      <c r="AG835">
        <v>0</v>
      </c>
      <c r="AH835">
        <v>0</v>
      </c>
      <c r="AI835">
        <v>1</v>
      </c>
      <c r="AJ835">
        <v>1</v>
      </c>
      <c r="AK835">
        <v>1</v>
      </c>
      <c r="AL835">
        <v>1</v>
      </c>
      <c r="AM835">
        <v>0</v>
      </c>
      <c r="AN835">
        <v>0</v>
      </c>
      <c r="AO835">
        <v>0</v>
      </c>
      <c r="AP835">
        <v>1</v>
      </c>
      <c r="AQ835">
        <v>0</v>
      </c>
      <c r="AR835">
        <v>0</v>
      </c>
      <c r="AS835" t="s">
        <v>3</v>
      </c>
      <c r="AT835">
        <v>1.7999999999999999E-2</v>
      </c>
      <c r="AU835" t="s">
        <v>3</v>
      </c>
      <c r="AV835">
        <v>0</v>
      </c>
      <c r="AW835">
        <v>1</v>
      </c>
      <c r="AX835">
        <v>-1</v>
      </c>
      <c r="AY835">
        <v>0</v>
      </c>
      <c r="AZ835">
        <v>0</v>
      </c>
      <c r="BA835" t="s">
        <v>3</v>
      </c>
      <c r="BB835">
        <v>0</v>
      </c>
      <c r="BC835">
        <v>0</v>
      </c>
      <c r="BD835">
        <v>0</v>
      </c>
      <c r="BE835">
        <v>0</v>
      </c>
      <c r="BF835">
        <v>0</v>
      </c>
      <c r="BG835">
        <v>0</v>
      </c>
      <c r="BH835">
        <v>0</v>
      </c>
      <c r="BI835">
        <v>0</v>
      </c>
      <c r="BJ835">
        <v>0</v>
      </c>
      <c r="BK835">
        <v>0</v>
      </c>
      <c r="BL835">
        <v>0</v>
      </c>
      <c r="BM835">
        <v>0</v>
      </c>
      <c r="BN835">
        <v>0</v>
      </c>
      <c r="BO835">
        <v>0</v>
      </c>
      <c r="BP835">
        <v>0</v>
      </c>
      <c r="BQ835">
        <v>0</v>
      </c>
      <c r="BR835">
        <v>0</v>
      </c>
      <c r="BS835">
        <v>0</v>
      </c>
      <c r="BT835">
        <v>0</v>
      </c>
      <c r="BU835">
        <v>0</v>
      </c>
      <c r="BV835">
        <v>0</v>
      </c>
      <c r="BW835">
        <v>0</v>
      </c>
      <c r="CV835">
        <v>0</v>
      </c>
      <c r="CW835">
        <v>0</v>
      </c>
      <c r="CX835">
        <f>ROUND(Y835*Source!I587,9)</f>
        <v>7.4433600000000003E-2</v>
      </c>
      <c r="CY835">
        <f>AA835</f>
        <v>5986.03</v>
      </c>
      <c r="CZ835">
        <f>AE835</f>
        <v>5986.03</v>
      </c>
      <c r="DA835">
        <f>AI835</f>
        <v>1</v>
      </c>
      <c r="DB835">
        <f>ROUND(ROUND(AT835*CZ835,2),6)</f>
        <v>107.75</v>
      </c>
      <c r="DC835">
        <f>ROUND(ROUND(AT835*AG835,2),6)</f>
        <v>0</v>
      </c>
      <c r="DD835" t="s">
        <v>3</v>
      </c>
      <c r="DE835" t="s">
        <v>3</v>
      </c>
      <c r="DF835">
        <f t="shared" si="370"/>
        <v>445.56</v>
      </c>
      <c r="DG835">
        <f t="shared" si="371"/>
        <v>0</v>
      </c>
      <c r="DH835">
        <f t="shared" si="372"/>
        <v>0</v>
      </c>
      <c r="DI835">
        <f t="shared" si="373"/>
        <v>0</v>
      </c>
      <c r="DJ835">
        <f>DF835</f>
        <v>445.56</v>
      </c>
      <c r="DK835">
        <v>0</v>
      </c>
      <c r="DL835" t="s">
        <v>3</v>
      </c>
      <c r="DM835">
        <v>0</v>
      </c>
      <c r="DN835" t="s">
        <v>3</v>
      </c>
      <c r="DO835">
        <v>0</v>
      </c>
    </row>
    <row r="836" spans="1:119" x14ac:dyDescent="0.25">
      <c r="A836">
        <f>ROW(Source!A588)</f>
        <v>588</v>
      </c>
      <c r="B836">
        <v>75316143</v>
      </c>
      <c r="C836">
        <v>75318107</v>
      </c>
      <c r="D836">
        <v>44573642</v>
      </c>
      <c r="E836">
        <v>30570983</v>
      </c>
      <c r="F836">
        <v>1</v>
      </c>
      <c r="G836">
        <v>30570983</v>
      </c>
      <c r="H836">
        <v>1</v>
      </c>
      <c r="I836" t="s">
        <v>678</v>
      </c>
      <c r="J836" t="s">
        <v>3</v>
      </c>
      <c r="K836" t="s">
        <v>679</v>
      </c>
      <c r="L836">
        <v>1191</v>
      </c>
      <c r="N836">
        <v>1013</v>
      </c>
      <c r="O836" t="s">
        <v>680</v>
      </c>
      <c r="P836" t="s">
        <v>680</v>
      </c>
      <c r="Q836">
        <v>1</v>
      </c>
      <c r="W836">
        <v>0</v>
      </c>
      <c r="X836">
        <v>476480486</v>
      </c>
      <c r="Y836">
        <f>(AT836*1.15)</f>
        <v>96.691999999999993</v>
      </c>
      <c r="AA836">
        <v>0</v>
      </c>
      <c r="AB836">
        <v>0</v>
      </c>
      <c r="AC836">
        <v>0</v>
      </c>
      <c r="AD836">
        <v>0</v>
      </c>
      <c r="AE836">
        <v>0</v>
      </c>
      <c r="AF836">
        <v>0</v>
      </c>
      <c r="AG836">
        <v>0</v>
      </c>
      <c r="AH836">
        <v>0</v>
      </c>
      <c r="AI836">
        <v>1</v>
      </c>
      <c r="AJ836">
        <v>1</v>
      </c>
      <c r="AK836">
        <v>1</v>
      </c>
      <c r="AL836">
        <v>1</v>
      </c>
      <c r="AM836">
        <v>-2</v>
      </c>
      <c r="AN836">
        <v>0</v>
      </c>
      <c r="AO836">
        <v>1</v>
      </c>
      <c r="AP836">
        <v>1</v>
      </c>
      <c r="AQ836">
        <v>0</v>
      </c>
      <c r="AR836">
        <v>0</v>
      </c>
      <c r="AS836" t="s">
        <v>3</v>
      </c>
      <c r="AT836">
        <v>84.08</v>
      </c>
      <c r="AU836" t="s">
        <v>95</v>
      </c>
      <c r="AV836">
        <v>1</v>
      </c>
      <c r="AW836">
        <v>2</v>
      </c>
      <c r="AX836">
        <v>75318117</v>
      </c>
      <c r="AY836">
        <v>1</v>
      </c>
      <c r="AZ836">
        <v>0</v>
      </c>
      <c r="BA836">
        <v>821</v>
      </c>
      <c r="BB836">
        <v>0</v>
      </c>
      <c r="BC836">
        <v>0</v>
      </c>
      <c r="BD836">
        <v>0</v>
      </c>
      <c r="BE836">
        <v>0</v>
      </c>
      <c r="BF836">
        <v>0</v>
      </c>
      <c r="BG836">
        <v>0</v>
      </c>
      <c r="BH836">
        <v>0</v>
      </c>
      <c r="BI836">
        <v>0</v>
      </c>
      <c r="BJ836">
        <v>0</v>
      </c>
      <c r="BK836">
        <v>0</v>
      </c>
      <c r="BL836">
        <v>0</v>
      </c>
      <c r="BM836">
        <v>0</v>
      </c>
      <c r="BN836">
        <v>0</v>
      </c>
      <c r="BO836">
        <v>0</v>
      </c>
      <c r="BP836">
        <v>0</v>
      </c>
      <c r="BQ836">
        <v>0</v>
      </c>
      <c r="BR836">
        <v>0</v>
      </c>
      <c r="BS836">
        <v>0</v>
      </c>
      <c r="BT836">
        <v>0</v>
      </c>
      <c r="BU836">
        <v>0</v>
      </c>
      <c r="BV836">
        <v>0</v>
      </c>
      <c r="BW836">
        <v>0</v>
      </c>
      <c r="CU836">
        <f>ROUND(AT836*Source!I588*AH836*AL836,2)</f>
        <v>0</v>
      </c>
      <c r="CV836">
        <f>ROUND(Y836*Source!I588,9)</f>
        <v>399.84075840000003</v>
      </c>
      <c r="CW836">
        <v>0</v>
      </c>
      <c r="CX836">
        <f>ROUND(Y836*Source!I588,9)</f>
        <v>399.84075840000003</v>
      </c>
      <c r="CY836">
        <f>AD836</f>
        <v>0</v>
      </c>
      <c r="CZ836">
        <f>AH836</f>
        <v>0</v>
      </c>
      <c r="DA836">
        <f>AL836</f>
        <v>1</v>
      </c>
      <c r="DB836">
        <f>ROUND((ROUND(AT836*CZ836,2)*1.15),6)</f>
        <v>0</v>
      </c>
      <c r="DC836">
        <f>ROUND((ROUND(AT836*AG836,2)*1.15),6)</f>
        <v>0</v>
      </c>
      <c r="DD836" t="s">
        <v>3</v>
      </c>
      <c r="DE836" t="s">
        <v>3</v>
      </c>
      <c r="DF836">
        <f t="shared" si="370"/>
        <v>0</v>
      </c>
      <c r="DG836">
        <f t="shared" si="371"/>
        <v>0</v>
      </c>
      <c r="DH836">
        <f t="shared" si="372"/>
        <v>0</v>
      </c>
      <c r="DI836">
        <f t="shared" si="373"/>
        <v>0</v>
      </c>
      <c r="DJ836">
        <f>DI836</f>
        <v>0</v>
      </c>
      <c r="DK836">
        <v>0</v>
      </c>
      <c r="DL836" t="s">
        <v>3</v>
      </c>
      <c r="DM836">
        <v>0</v>
      </c>
      <c r="DN836" t="s">
        <v>3</v>
      </c>
      <c r="DO836">
        <v>0</v>
      </c>
    </row>
    <row r="837" spans="1:119" x14ac:dyDescent="0.25">
      <c r="A837">
        <f>ROW(Source!A588)</f>
        <v>588</v>
      </c>
      <c r="B837">
        <v>75316143</v>
      </c>
      <c r="C837">
        <v>75318107</v>
      </c>
      <c r="D837">
        <v>65153288</v>
      </c>
      <c r="E837">
        <v>1</v>
      </c>
      <c r="F837">
        <v>1</v>
      </c>
      <c r="G837">
        <v>30570983</v>
      </c>
      <c r="H837">
        <v>2</v>
      </c>
      <c r="I837" t="s">
        <v>692</v>
      </c>
      <c r="J837" t="s">
        <v>693</v>
      </c>
      <c r="K837" t="s">
        <v>694</v>
      </c>
      <c r="L837">
        <v>1368</v>
      </c>
      <c r="N837">
        <v>1011</v>
      </c>
      <c r="O837" t="s">
        <v>695</v>
      </c>
      <c r="P837" t="s">
        <v>695</v>
      </c>
      <c r="Q837">
        <v>1</v>
      </c>
      <c r="W837">
        <v>0</v>
      </c>
      <c r="X837">
        <v>-7781208</v>
      </c>
      <c r="Y837">
        <f>(AT837*1.25)</f>
        <v>0.66250000000000009</v>
      </c>
      <c r="AA837">
        <v>0</v>
      </c>
      <c r="AB837">
        <v>87.01</v>
      </c>
      <c r="AC837">
        <v>13.21</v>
      </c>
      <c r="AD837">
        <v>0</v>
      </c>
      <c r="AE837">
        <v>0</v>
      </c>
      <c r="AF837">
        <v>83.1</v>
      </c>
      <c r="AG837">
        <v>12.62</v>
      </c>
      <c r="AH837">
        <v>0</v>
      </c>
      <c r="AI837">
        <v>1</v>
      </c>
      <c r="AJ837">
        <v>1</v>
      </c>
      <c r="AK837">
        <v>1</v>
      </c>
      <c r="AL837">
        <v>1</v>
      </c>
      <c r="AM837">
        <v>2</v>
      </c>
      <c r="AN837">
        <v>0</v>
      </c>
      <c r="AO837">
        <v>1</v>
      </c>
      <c r="AP837">
        <v>1</v>
      </c>
      <c r="AQ837">
        <v>0</v>
      </c>
      <c r="AR837">
        <v>0</v>
      </c>
      <c r="AS837" t="s">
        <v>3</v>
      </c>
      <c r="AT837">
        <v>0.53</v>
      </c>
      <c r="AU837" t="s">
        <v>94</v>
      </c>
      <c r="AV837">
        <v>0</v>
      </c>
      <c r="AW837">
        <v>2</v>
      </c>
      <c r="AX837">
        <v>75318118</v>
      </c>
      <c r="AY837">
        <v>1</v>
      </c>
      <c r="AZ837">
        <v>2048</v>
      </c>
      <c r="BA837">
        <v>822</v>
      </c>
      <c r="BB837">
        <v>0</v>
      </c>
      <c r="BC837">
        <v>0</v>
      </c>
      <c r="BD837">
        <v>0</v>
      </c>
      <c r="BE837">
        <v>0</v>
      </c>
      <c r="BF837">
        <v>0</v>
      </c>
      <c r="BG837">
        <v>0</v>
      </c>
      <c r="BH837">
        <v>0</v>
      </c>
      <c r="BI837">
        <v>0</v>
      </c>
      <c r="BJ837">
        <v>0</v>
      </c>
      <c r="BK837">
        <v>0</v>
      </c>
      <c r="BL837">
        <v>0</v>
      </c>
      <c r="BM837">
        <v>0</v>
      </c>
      <c r="BN837">
        <v>0</v>
      </c>
      <c r="BO837">
        <v>0</v>
      </c>
      <c r="BP837">
        <v>0</v>
      </c>
      <c r="BQ837">
        <v>0</v>
      </c>
      <c r="BR837">
        <v>0</v>
      </c>
      <c r="BS837">
        <v>0</v>
      </c>
      <c r="BT837">
        <v>0</v>
      </c>
      <c r="BU837">
        <v>0</v>
      </c>
      <c r="BV837">
        <v>0</v>
      </c>
      <c r="BW837">
        <v>0</v>
      </c>
      <c r="CV837">
        <v>0</v>
      </c>
      <c r="CW837">
        <f>ROUND(Y837*Source!I588*DO837,9)</f>
        <v>0</v>
      </c>
      <c r="CX837">
        <f>ROUND(Y837*Source!I588,9)</f>
        <v>2.7395700000000001</v>
      </c>
      <c r="CY837">
        <f>AB837</f>
        <v>87.01</v>
      </c>
      <c r="CZ837">
        <f>AF837</f>
        <v>83.1</v>
      </c>
      <c r="DA837">
        <f>AJ837</f>
        <v>1</v>
      </c>
      <c r="DB837">
        <f>ROUND((ROUND(AT837*CZ837,2)*1.25),6)</f>
        <v>55.05</v>
      </c>
      <c r="DC837">
        <f>ROUND((ROUND(AT837*AG837,2)*1.25),6)</f>
        <v>8.3625000000000007</v>
      </c>
      <c r="DD837" t="s">
        <v>3</v>
      </c>
      <c r="DE837" t="s">
        <v>3</v>
      </c>
      <c r="DF837">
        <f t="shared" si="370"/>
        <v>0</v>
      </c>
      <c r="DG837">
        <f t="shared" si="371"/>
        <v>227.66</v>
      </c>
      <c r="DH837">
        <f t="shared" si="372"/>
        <v>34.57</v>
      </c>
      <c r="DI837">
        <f t="shared" si="373"/>
        <v>0</v>
      </c>
      <c r="DJ837">
        <f>DG837</f>
        <v>227.66</v>
      </c>
      <c r="DK837">
        <v>0</v>
      </c>
      <c r="DL837" t="s">
        <v>3</v>
      </c>
      <c r="DM837">
        <v>0</v>
      </c>
      <c r="DN837" t="s">
        <v>3</v>
      </c>
      <c r="DO837">
        <v>0</v>
      </c>
    </row>
    <row r="838" spans="1:119" x14ac:dyDescent="0.25">
      <c r="A838">
        <f>ROW(Source!A588)</f>
        <v>588</v>
      </c>
      <c r="B838">
        <v>75316143</v>
      </c>
      <c r="C838">
        <v>75318107</v>
      </c>
      <c r="D838">
        <v>65153398</v>
      </c>
      <c r="E838">
        <v>1</v>
      </c>
      <c r="F838">
        <v>1</v>
      </c>
      <c r="G838">
        <v>30570983</v>
      </c>
      <c r="H838">
        <v>2</v>
      </c>
      <c r="I838" t="s">
        <v>774</v>
      </c>
      <c r="J838" t="s">
        <v>775</v>
      </c>
      <c r="K838" t="s">
        <v>776</v>
      </c>
      <c r="L838">
        <v>1368</v>
      </c>
      <c r="N838">
        <v>1011</v>
      </c>
      <c r="O838" t="s">
        <v>695</v>
      </c>
      <c r="P838" t="s">
        <v>695</v>
      </c>
      <c r="Q838">
        <v>1</v>
      </c>
      <c r="W838">
        <v>0</v>
      </c>
      <c r="X838">
        <v>-1840684430</v>
      </c>
      <c r="Y838">
        <f>(AT838*1.25)</f>
        <v>33.862499999999997</v>
      </c>
      <c r="AA838">
        <v>0</v>
      </c>
      <c r="AB838">
        <v>0.84</v>
      </c>
      <c r="AC838">
        <v>0</v>
      </c>
      <c r="AD838">
        <v>0</v>
      </c>
      <c r="AE838">
        <v>0</v>
      </c>
      <c r="AF838">
        <v>0.8</v>
      </c>
      <c r="AG838">
        <v>0</v>
      </c>
      <c r="AH838">
        <v>0</v>
      </c>
      <c r="AI838">
        <v>1</v>
      </c>
      <c r="AJ838">
        <v>1</v>
      </c>
      <c r="AK838">
        <v>1</v>
      </c>
      <c r="AL838">
        <v>1</v>
      </c>
      <c r="AM838">
        <v>2</v>
      </c>
      <c r="AN838">
        <v>0</v>
      </c>
      <c r="AO838">
        <v>1</v>
      </c>
      <c r="AP838">
        <v>1</v>
      </c>
      <c r="AQ838">
        <v>0</v>
      </c>
      <c r="AR838">
        <v>0</v>
      </c>
      <c r="AS838" t="s">
        <v>3</v>
      </c>
      <c r="AT838">
        <v>27.09</v>
      </c>
      <c r="AU838" t="s">
        <v>94</v>
      </c>
      <c r="AV838">
        <v>0</v>
      </c>
      <c r="AW838">
        <v>2</v>
      </c>
      <c r="AX838">
        <v>75318119</v>
      </c>
      <c r="AY838">
        <v>1</v>
      </c>
      <c r="AZ838">
        <v>0</v>
      </c>
      <c r="BA838">
        <v>823</v>
      </c>
      <c r="BB838">
        <v>0</v>
      </c>
      <c r="BC838">
        <v>0</v>
      </c>
      <c r="BD838">
        <v>0</v>
      </c>
      <c r="BE838">
        <v>0</v>
      </c>
      <c r="BF838">
        <v>0</v>
      </c>
      <c r="BG838">
        <v>0</v>
      </c>
      <c r="BH838">
        <v>0</v>
      </c>
      <c r="BI838">
        <v>0</v>
      </c>
      <c r="BJ838">
        <v>0</v>
      </c>
      <c r="BK838">
        <v>0</v>
      </c>
      <c r="BL838">
        <v>0</v>
      </c>
      <c r="BM838">
        <v>0</v>
      </c>
      <c r="BN838">
        <v>0</v>
      </c>
      <c r="BO838">
        <v>0</v>
      </c>
      <c r="BP838">
        <v>0</v>
      </c>
      <c r="BQ838">
        <v>0</v>
      </c>
      <c r="BR838">
        <v>0</v>
      </c>
      <c r="BS838">
        <v>0</v>
      </c>
      <c r="BT838">
        <v>0</v>
      </c>
      <c r="BU838">
        <v>0</v>
      </c>
      <c r="BV838">
        <v>0</v>
      </c>
      <c r="BW838">
        <v>0</v>
      </c>
      <c r="CV838">
        <v>0</v>
      </c>
      <c r="CW838">
        <f>ROUND(Y838*Source!I588*DO838,9)</f>
        <v>0</v>
      </c>
      <c r="CX838">
        <f>ROUND(Y838*Source!I588,9)</f>
        <v>140.02821</v>
      </c>
      <c r="CY838">
        <f>AB838</f>
        <v>0.84</v>
      </c>
      <c r="CZ838">
        <f>AF838</f>
        <v>0.8</v>
      </c>
      <c r="DA838">
        <f>AJ838</f>
        <v>1</v>
      </c>
      <c r="DB838">
        <f>ROUND((ROUND(AT838*CZ838,2)*1.25),6)</f>
        <v>27.087499999999999</v>
      </c>
      <c r="DC838">
        <f>ROUND((ROUND(AT838*AG838,2)*1.25),6)</f>
        <v>0</v>
      </c>
      <c r="DD838" t="s">
        <v>3</v>
      </c>
      <c r="DE838" t="s">
        <v>3</v>
      </c>
      <c r="DF838">
        <f t="shared" si="370"/>
        <v>0</v>
      </c>
      <c r="DG838">
        <f t="shared" si="371"/>
        <v>112.02</v>
      </c>
      <c r="DH838">
        <f t="shared" si="372"/>
        <v>0</v>
      </c>
      <c r="DI838">
        <f t="shared" si="373"/>
        <v>0</v>
      </c>
      <c r="DJ838">
        <f>DG838</f>
        <v>112.02</v>
      </c>
      <c r="DK838">
        <v>0</v>
      </c>
      <c r="DL838" t="s">
        <v>3</v>
      </c>
      <c r="DM838">
        <v>0</v>
      </c>
      <c r="DN838" t="s">
        <v>3</v>
      </c>
      <c r="DO838">
        <v>0</v>
      </c>
    </row>
    <row r="839" spans="1:119" x14ac:dyDescent="0.25">
      <c r="A839">
        <f>ROW(Source!A588)</f>
        <v>588</v>
      </c>
      <c r="B839">
        <v>75316143</v>
      </c>
      <c r="C839">
        <v>75318107</v>
      </c>
      <c r="D839">
        <v>65153353</v>
      </c>
      <c r="E839">
        <v>1</v>
      </c>
      <c r="F839">
        <v>1</v>
      </c>
      <c r="G839">
        <v>30570983</v>
      </c>
      <c r="H839">
        <v>2</v>
      </c>
      <c r="I839" t="s">
        <v>802</v>
      </c>
      <c r="J839" t="s">
        <v>803</v>
      </c>
      <c r="K839" t="s">
        <v>804</v>
      </c>
      <c r="L839">
        <v>1368</v>
      </c>
      <c r="N839">
        <v>1011</v>
      </c>
      <c r="O839" t="s">
        <v>695</v>
      </c>
      <c r="P839" t="s">
        <v>695</v>
      </c>
      <c r="Q839">
        <v>1</v>
      </c>
      <c r="W839">
        <v>0</v>
      </c>
      <c r="X839">
        <v>1901423532</v>
      </c>
      <c r="Y839">
        <f>(AT839*1.25)</f>
        <v>0.38750000000000001</v>
      </c>
      <c r="AA839">
        <v>0</v>
      </c>
      <c r="AB839">
        <v>15.22</v>
      </c>
      <c r="AC839">
        <v>13.21</v>
      </c>
      <c r="AD839">
        <v>0</v>
      </c>
      <c r="AE839">
        <v>0</v>
      </c>
      <c r="AF839">
        <v>14.54</v>
      </c>
      <c r="AG839">
        <v>12.62</v>
      </c>
      <c r="AH839">
        <v>0</v>
      </c>
      <c r="AI839">
        <v>1</v>
      </c>
      <c r="AJ839">
        <v>1</v>
      </c>
      <c r="AK839">
        <v>1</v>
      </c>
      <c r="AL839">
        <v>1</v>
      </c>
      <c r="AM839">
        <v>2</v>
      </c>
      <c r="AN839">
        <v>0</v>
      </c>
      <c r="AO839">
        <v>1</v>
      </c>
      <c r="AP839">
        <v>1</v>
      </c>
      <c r="AQ839">
        <v>0</v>
      </c>
      <c r="AR839">
        <v>0</v>
      </c>
      <c r="AS839" t="s">
        <v>3</v>
      </c>
      <c r="AT839">
        <v>0.31</v>
      </c>
      <c r="AU839" t="s">
        <v>94</v>
      </c>
      <c r="AV839">
        <v>0</v>
      </c>
      <c r="AW839">
        <v>2</v>
      </c>
      <c r="AX839">
        <v>75318120</v>
      </c>
      <c r="AY839">
        <v>1</v>
      </c>
      <c r="AZ839">
        <v>0</v>
      </c>
      <c r="BA839">
        <v>824</v>
      </c>
      <c r="BB839">
        <v>0</v>
      </c>
      <c r="BC839">
        <v>0</v>
      </c>
      <c r="BD839">
        <v>0</v>
      </c>
      <c r="BE839">
        <v>0</v>
      </c>
      <c r="BF839">
        <v>0</v>
      </c>
      <c r="BG839">
        <v>0</v>
      </c>
      <c r="BH839">
        <v>0</v>
      </c>
      <c r="BI839">
        <v>0</v>
      </c>
      <c r="BJ839">
        <v>0</v>
      </c>
      <c r="BK839">
        <v>0</v>
      </c>
      <c r="BL839">
        <v>0</v>
      </c>
      <c r="BM839">
        <v>0</v>
      </c>
      <c r="BN839">
        <v>0</v>
      </c>
      <c r="BO839">
        <v>0</v>
      </c>
      <c r="BP839">
        <v>0</v>
      </c>
      <c r="BQ839">
        <v>0</v>
      </c>
      <c r="BR839">
        <v>0</v>
      </c>
      <c r="BS839">
        <v>0</v>
      </c>
      <c r="BT839">
        <v>0</v>
      </c>
      <c r="BU839">
        <v>0</v>
      </c>
      <c r="BV839">
        <v>0</v>
      </c>
      <c r="BW839">
        <v>0</v>
      </c>
      <c r="CV839">
        <v>0</v>
      </c>
      <c r="CW839">
        <f>ROUND(Y839*Source!I588*DO839,9)</f>
        <v>0</v>
      </c>
      <c r="CX839">
        <f>ROUND(Y839*Source!I588,9)</f>
        <v>1.60239</v>
      </c>
      <c r="CY839">
        <f>AB839</f>
        <v>15.22</v>
      </c>
      <c r="CZ839">
        <f>AF839</f>
        <v>14.54</v>
      </c>
      <c r="DA839">
        <f>AJ839</f>
        <v>1</v>
      </c>
      <c r="DB839">
        <f>ROUND((ROUND(AT839*CZ839,2)*1.25),6)</f>
        <v>5.6375000000000002</v>
      </c>
      <c r="DC839">
        <f>ROUND((ROUND(AT839*AG839,2)*1.25),6)</f>
        <v>4.8875000000000002</v>
      </c>
      <c r="DD839" t="s">
        <v>3</v>
      </c>
      <c r="DE839" t="s">
        <v>3</v>
      </c>
      <c r="DF839">
        <f t="shared" si="370"/>
        <v>0</v>
      </c>
      <c r="DG839">
        <f t="shared" si="371"/>
        <v>23.3</v>
      </c>
      <c r="DH839">
        <f t="shared" si="372"/>
        <v>20.22</v>
      </c>
      <c r="DI839">
        <f t="shared" si="373"/>
        <v>0</v>
      </c>
      <c r="DJ839">
        <f>DG839</f>
        <v>23.3</v>
      </c>
      <c r="DK839">
        <v>0</v>
      </c>
      <c r="DL839" t="s">
        <v>3</v>
      </c>
      <c r="DM839">
        <v>0</v>
      </c>
      <c r="DN839" t="s">
        <v>3</v>
      </c>
      <c r="DO839">
        <v>0</v>
      </c>
    </row>
    <row r="840" spans="1:119" x14ac:dyDescent="0.25">
      <c r="A840">
        <f>ROW(Source!A588)</f>
        <v>588</v>
      </c>
      <c r="B840">
        <v>75316143</v>
      </c>
      <c r="C840">
        <v>75318107</v>
      </c>
      <c r="D840">
        <v>65152704</v>
      </c>
      <c r="E840">
        <v>1</v>
      </c>
      <c r="F840">
        <v>1</v>
      </c>
      <c r="G840">
        <v>30570983</v>
      </c>
      <c r="H840">
        <v>2</v>
      </c>
      <c r="I840" t="s">
        <v>805</v>
      </c>
      <c r="J840" t="s">
        <v>806</v>
      </c>
      <c r="K840" t="s">
        <v>807</v>
      </c>
      <c r="L840">
        <v>1368</v>
      </c>
      <c r="N840">
        <v>1011</v>
      </c>
      <c r="O840" t="s">
        <v>695</v>
      </c>
      <c r="P840" t="s">
        <v>695</v>
      </c>
      <c r="Q840">
        <v>1</v>
      </c>
      <c r="W840">
        <v>0</v>
      </c>
      <c r="X840">
        <v>-1600368630</v>
      </c>
      <c r="Y840">
        <f>(AT840*1.25)</f>
        <v>0.125</v>
      </c>
      <c r="AA840">
        <v>0</v>
      </c>
      <c r="AB840">
        <v>120.23</v>
      </c>
      <c r="AC840">
        <v>13.21</v>
      </c>
      <c r="AD840">
        <v>0</v>
      </c>
      <c r="AE840">
        <v>0</v>
      </c>
      <c r="AF840">
        <v>114.83</v>
      </c>
      <c r="AG840">
        <v>12.62</v>
      </c>
      <c r="AH840">
        <v>0</v>
      </c>
      <c r="AI840">
        <v>1</v>
      </c>
      <c r="AJ840">
        <v>1</v>
      </c>
      <c r="AK840">
        <v>1</v>
      </c>
      <c r="AL840">
        <v>1</v>
      </c>
      <c r="AM840">
        <v>2</v>
      </c>
      <c r="AN840">
        <v>0</v>
      </c>
      <c r="AO840">
        <v>1</v>
      </c>
      <c r="AP840">
        <v>1</v>
      </c>
      <c r="AQ840">
        <v>0</v>
      </c>
      <c r="AR840">
        <v>0</v>
      </c>
      <c r="AS840" t="s">
        <v>3</v>
      </c>
      <c r="AT840">
        <v>0.1</v>
      </c>
      <c r="AU840" t="s">
        <v>94</v>
      </c>
      <c r="AV840">
        <v>0</v>
      </c>
      <c r="AW840">
        <v>2</v>
      </c>
      <c r="AX840">
        <v>75318121</v>
      </c>
      <c r="AY840">
        <v>1</v>
      </c>
      <c r="AZ840">
        <v>0</v>
      </c>
      <c r="BA840">
        <v>825</v>
      </c>
      <c r="BB840">
        <v>0</v>
      </c>
      <c r="BC840">
        <v>0</v>
      </c>
      <c r="BD840">
        <v>0</v>
      </c>
      <c r="BE840">
        <v>0</v>
      </c>
      <c r="BF840">
        <v>0</v>
      </c>
      <c r="BG840">
        <v>0</v>
      </c>
      <c r="BH840">
        <v>0</v>
      </c>
      <c r="BI840">
        <v>0</v>
      </c>
      <c r="BJ840">
        <v>0</v>
      </c>
      <c r="BK840">
        <v>0</v>
      </c>
      <c r="BL840">
        <v>0</v>
      </c>
      <c r="BM840">
        <v>0</v>
      </c>
      <c r="BN840">
        <v>0</v>
      </c>
      <c r="BO840">
        <v>0</v>
      </c>
      <c r="BP840">
        <v>0</v>
      </c>
      <c r="BQ840">
        <v>0</v>
      </c>
      <c r="BR840">
        <v>0</v>
      </c>
      <c r="BS840">
        <v>0</v>
      </c>
      <c r="BT840">
        <v>0</v>
      </c>
      <c r="BU840">
        <v>0</v>
      </c>
      <c r="BV840">
        <v>0</v>
      </c>
      <c r="BW840">
        <v>0</v>
      </c>
      <c r="CV840">
        <v>0</v>
      </c>
      <c r="CW840">
        <f>ROUND(Y840*Source!I588*DO840,9)</f>
        <v>0</v>
      </c>
      <c r="CX840">
        <f>ROUND(Y840*Source!I588,9)</f>
        <v>0.51690000000000003</v>
      </c>
      <c r="CY840">
        <f>AB840</f>
        <v>120.23</v>
      </c>
      <c r="CZ840">
        <f>AF840</f>
        <v>114.83</v>
      </c>
      <c r="DA840">
        <f>AJ840</f>
        <v>1</v>
      </c>
      <c r="DB840">
        <f>ROUND((ROUND(AT840*CZ840,2)*1.25),6)</f>
        <v>14.35</v>
      </c>
      <c r="DC840">
        <f>ROUND((ROUND(AT840*AG840,2)*1.25),6)</f>
        <v>1.575</v>
      </c>
      <c r="DD840" t="s">
        <v>3</v>
      </c>
      <c r="DE840" t="s">
        <v>3</v>
      </c>
      <c r="DF840">
        <f t="shared" si="370"/>
        <v>0</v>
      </c>
      <c r="DG840">
        <f t="shared" si="371"/>
        <v>59.36</v>
      </c>
      <c r="DH840">
        <f t="shared" si="372"/>
        <v>6.52</v>
      </c>
      <c r="DI840">
        <f t="shared" si="373"/>
        <v>0</v>
      </c>
      <c r="DJ840">
        <f>DG840</f>
        <v>59.36</v>
      </c>
      <c r="DK840">
        <v>0</v>
      </c>
      <c r="DL840" t="s">
        <v>3</v>
      </c>
      <c r="DM840">
        <v>0</v>
      </c>
      <c r="DN840" t="s">
        <v>3</v>
      </c>
      <c r="DO840">
        <v>0</v>
      </c>
    </row>
    <row r="841" spans="1:119" x14ac:dyDescent="0.25">
      <c r="A841">
        <f>ROW(Source!A588)</f>
        <v>588</v>
      </c>
      <c r="B841">
        <v>75316143</v>
      </c>
      <c r="C841">
        <v>75318107</v>
      </c>
      <c r="D841">
        <v>31110605</v>
      </c>
      <c r="E841">
        <v>1</v>
      </c>
      <c r="F841">
        <v>1</v>
      </c>
      <c r="G841">
        <v>30570983</v>
      </c>
      <c r="H841">
        <v>3</v>
      </c>
      <c r="I841" t="s">
        <v>717</v>
      </c>
      <c r="J841" t="s">
        <v>718</v>
      </c>
      <c r="K841" t="s">
        <v>719</v>
      </c>
      <c r="L841">
        <v>1339</v>
      </c>
      <c r="N841">
        <v>1007</v>
      </c>
      <c r="O841" t="s">
        <v>30</v>
      </c>
      <c r="P841" t="s">
        <v>30</v>
      </c>
      <c r="Q841">
        <v>1</v>
      </c>
      <c r="W841">
        <v>0</v>
      </c>
      <c r="X841">
        <v>1942501623</v>
      </c>
      <c r="Y841">
        <f>AT841</f>
        <v>0.13300000000000001</v>
      </c>
      <c r="AA841">
        <v>7.07</v>
      </c>
      <c r="AB841">
        <v>0</v>
      </c>
      <c r="AC841">
        <v>0</v>
      </c>
      <c r="AD841">
        <v>0</v>
      </c>
      <c r="AE841">
        <v>7.07</v>
      </c>
      <c r="AF841">
        <v>0</v>
      </c>
      <c r="AG841">
        <v>0</v>
      </c>
      <c r="AH841">
        <v>0</v>
      </c>
      <c r="AI841">
        <v>1</v>
      </c>
      <c r="AJ841">
        <v>1</v>
      </c>
      <c r="AK841">
        <v>1</v>
      </c>
      <c r="AL841">
        <v>1</v>
      </c>
      <c r="AM841">
        <v>2</v>
      </c>
      <c r="AN841">
        <v>0</v>
      </c>
      <c r="AO841">
        <v>1</v>
      </c>
      <c r="AP841">
        <v>1</v>
      </c>
      <c r="AQ841">
        <v>0</v>
      </c>
      <c r="AR841">
        <v>0</v>
      </c>
      <c r="AS841" t="s">
        <v>3</v>
      </c>
      <c r="AT841">
        <v>0.13300000000000001</v>
      </c>
      <c r="AU841" t="s">
        <v>3</v>
      </c>
      <c r="AV841">
        <v>0</v>
      </c>
      <c r="AW841">
        <v>2</v>
      </c>
      <c r="AX841">
        <v>75318122</v>
      </c>
      <c r="AY841">
        <v>1</v>
      </c>
      <c r="AZ841">
        <v>0</v>
      </c>
      <c r="BA841">
        <v>826</v>
      </c>
      <c r="BB841">
        <v>0</v>
      </c>
      <c r="BC841">
        <v>0</v>
      </c>
      <c r="BD841">
        <v>0</v>
      </c>
      <c r="BE841">
        <v>0</v>
      </c>
      <c r="BF841">
        <v>0</v>
      </c>
      <c r="BG841">
        <v>0</v>
      </c>
      <c r="BH841">
        <v>0</v>
      </c>
      <c r="BI841">
        <v>0</v>
      </c>
      <c r="BJ841">
        <v>0</v>
      </c>
      <c r="BK841">
        <v>0</v>
      </c>
      <c r="BL841">
        <v>0</v>
      </c>
      <c r="BM841">
        <v>0</v>
      </c>
      <c r="BN841">
        <v>0</v>
      </c>
      <c r="BO841">
        <v>0</v>
      </c>
      <c r="BP841">
        <v>0</v>
      </c>
      <c r="BQ841">
        <v>0</v>
      </c>
      <c r="BR841">
        <v>0</v>
      </c>
      <c r="BS841">
        <v>0</v>
      </c>
      <c r="BT841">
        <v>0</v>
      </c>
      <c r="BU841">
        <v>0</v>
      </c>
      <c r="BV841">
        <v>0</v>
      </c>
      <c r="BW841">
        <v>0</v>
      </c>
      <c r="CV841">
        <v>0</v>
      </c>
      <c r="CW841">
        <v>0</v>
      </c>
      <c r="CX841">
        <f>ROUND(Y841*Source!I588,9)</f>
        <v>0.54998159999999996</v>
      </c>
      <c r="CY841">
        <f>AA841</f>
        <v>7.07</v>
      </c>
      <c r="CZ841">
        <f>AE841</f>
        <v>7.07</v>
      </c>
      <c r="DA841">
        <f>AI841</f>
        <v>1</v>
      </c>
      <c r="DB841">
        <f>ROUND(ROUND(AT841*CZ841,2),6)</f>
        <v>0.94</v>
      </c>
      <c r="DC841">
        <f>ROUND(ROUND(AT841*AG841,2),6)</f>
        <v>0</v>
      </c>
      <c r="DD841" t="s">
        <v>3</v>
      </c>
      <c r="DE841" t="s">
        <v>3</v>
      </c>
      <c r="DF841">
        <f t="shared" si="370"/>
        <v>3.89</v>
      </c>
      <c r="DG841">
        <f t="shared" si="371"/>
        <v>0</v>
      </c>
      <c r="DH841">
        <f t="shared" si="372"/>
        <v>0</v>
      </c>
      <c r="DI841">
        <f t="shared" si="373"/>
        <v>0</v>
      </c>
      <c r="DJ841">
        <f>DF841</f>
        <v>3.89</v>
      </c>
      <c r="DK841">
        <v>0</v>
      </c>
      <c r="DL841" t="s">
        <v>3</v>
      </c>
      <c r="DM841">
        <v>0</v>
      </c>
      <c r="DN841" t="s">
        <v>3</v>
      </c>
      <c r="DO841">
        <v>0</v>
      </c>
    </row>
    <row r="842" spans="1:119" x14ac:dyDescent="0.25">
      <c r="A842">
        <f>ROW(Source!A588)</f>
        <v>588</v>
      </c>
      <c r="B842">
        <v>75316143</v>
      </c>
      <c r="C842">
        <v>75318107</v>
      </c>
      <c r="D842">
        <v>44935808</v>
      </c>
      <c r="E842">
        <v>1</v>
      </c>
      <c r="F842">
        <v>1</v>
      </c>
      <c r="G842">
        <v>30570983</v>
      </c>
      <c r="H842">
        <v>3</v>
      </c>
      <c r="I842" t="s">
        <v>808</v>
      </c>
      <c r="J842" t="s">
        <v>809</v>
      </c>
      <c r="K842" t="s">
        <v>810</v>
      </c>
      <c r="L842">
        <v>1348</v>
      </c>
      <c r="N842">
        <v>1009</v>
      </c>
      <c r="O842" t="s">
        <v>137</v>
      </c>
      <c r="P842" t="s">
        <v>137</v>
      </c>
      <c r="Q842">
        <v>1000</v>
      </c>
      <c r="W842">
        <v>0</v>
      </c>
      <c r="X842">
        <v>-2103289802</v>
      </c>
      <c r="Y842">
        <f>AT842</f>
        <v>0.01</v>
      </c>
      <c r="AA842">
        <v>69883.649999999994</v>
      </c>
      <c r="AB842">
        <v>0</v>
      </c>
      <c r="AC842">
        <v>0</v>
      </c>
      <c r="AD842">
        <v>0</v>
      </c>
      <c r="AE842">
        <v>69883.649999999994</v>
      </c>
      <c r="AF842">
        <v>0</v>
      </c>
      <c r="AG842">
        <v>0</v>
      </c>
      <c r="AH842">
        <v>0</v>
      </c>
      <c r="AI842">
        <v>1</v>
      </c>
      <c r="AJ842">
        <v>1</v>
      </c>
      <c r="AK842">
        <v>1</v>
      </c>
      <c r="AL842">
        <v>1</v>
      </c>
      <c r="AM842">
        <v>2</v>
      </c>
      <c r="AN842">
        <v>0</v>
      </c>
      <c r="AO842">
        <v>1</v>
      </c>
      <c r="AP842">
        <v>1</v>
      </c>
      <c r="AQ842">
        <v>0</v>
      </c>
      <c r="AR842">
        <v>0</v>
      </c>
      <c r="AS842" t="s">
        <v>3</v>
      </c>
      <c r="AT842">
        <v>0.01</v>
      </c>
      <c r="AU842" t="s">
        <v>3</v>
      </c>
      <c r="AV842">
        <v>0</v>
      </c>
      <c r="AW842">
        <v>2</v>
      </c>
      <c r="AX842">
        <v>75318123</v>
      </c>
      <c r="AY842">
        <v>1</v>
      </c>
      <c r="AZ842">
        <v>0</v>
      </c>
      <c r="BA842">
        <v>827</v>
      </c>
      <c r="BB842">
        <v>0</v>
      </c>
      <c r="BC842">
        <v>0</v>
      </c>
      <c r="BD842">
        <v>0</v>
      </c>
      <c r="BE842">
        <v>0</v>
      </c>
      <c r="BF842">
        <v>0</v>
      </c>
      <c r="BG842">
        <v>0</v>
      </c>
      <c r="BH842">
        <v>0</v>
      </c>
      <c r="BI842">
        <v>0</v>
      </c>
      <c r="BJ842">
        <v>0</v>
      </c>
      <c r="BK842">
        <v>0</v>
      </c>
      <c r="BL842">
        <v>0</v>
      </c>
      <c r="BM842">
        <v>0</v>
      </c>
      <c r="BN842">
        <v>0</v>
      </c>
      <c r="BO842">
        <v>0</v>
      </c>
      <c r="BP842">
        <v>0</v>
      </c>
      <c r="BQ842">
        <v>0</v>
      </c>
      <c r="BR842">
        <v>0</v>
      </c>
      <c r="BS842">
        <v>0</v>
      </c>
      <c r="BT842">
        <v>0</v>
      </c>
      <c r="BU842">
        <v>0</v>
      </c>
      <c r="BV842">
        <v>0</v>
      </c>
      <c r="BW842">
        <v>0</v>
      </c>
      <c r="CV842">
        <v>0</v>
      </c>
      <c r="CW842">
        <v>0</v>
      </c>
      <c r="CX842">
        <f>ROUND(Y842*Source!I588,9)</f>
        <v>4.1352E-2</v>
      </c>
      <c r="CY842">
        <f>AA842</f>
        <v>69883.649999999994</v>
      </c>
      <c r="CZ842">
        <f>AE842</f>
        <v>69883.649999999994</v>
      </c>
      <c r="DA842">
        <f>AI842</f>
        <v>1</v>
      </c>
      <c r="DB842">
        <f>ROUND(ROUND(AT842*CZ842,2),6)</f>
        <v>698.84</v>
      </c>
      <c r="DC842">
        <f>ROUND(ROUND(AT842*AG842,2),6)</f>
        <v>0</v>
      </c>
      <c r="DD842" t="s">
        <v>3</v>
      </c>
      <c r="DE842" t="s">
        <v>3</v>
      </c>
      <c r="DF842">
        <f t="shared" si="370"/>
        <v>2889.83</v>
      </c>
      <c r="DG842">
        <f t="shared" si="371"/>
        <v>0</v>
      </c>
      <c r="DH842">
        <f t="shared" si="372"/>
        <v>0</v>
      </c>
      <c r="DI842">
        <f t="shared" si="373"/>
        <v>0</v>
      </c>
      <c r="DJ842">
        <f>DF842</f>
        <v>2889.83</v>
      </c>
      <c r="DK842">
        <v>0</v>
      </c>
      <c r="DL842" t="s">
        <v>3</v>
      </c>
      <c r="DM842">
        <v>0</v>
      </c>
      <c r="DN842" t="s">
        <v>3</v>
      </c>
      <c r="DO842">
        <v>0</v>
      </c>
    </row>
    <row r="843" spans="1:119" x14ac:dyDescent="0.25">
      <c r="A843">
        <f>ROW(Source!A588)</f>
        <v>588</v>
      </c>
      <c r="B843">
        <v>75316143</v>
      </c>
      <c r="C843">
        <v>75318107</v>
      </c>
      <c r="D843">
        <v>66317341</v>
      </c>
      <c r="E843">
        <v>1</v>
      </c>
      <c r="F843">
        <v>1</v>
      </c>
      <c r="G843">
        <v>30570983</v>
      </c>
      <c r="H843">
        <v>3</v>
      </c>
      <c r="I843" t="s">
        <v>440</v>
      </c>
      <c r="J843" t="s">
        <v>442</v>
      </c>
      <c r="K843" t="s">
        <v>441</v>
      </c>
      <c r="L843">
        <v>1348</v>
      </c>
      <c r="N843">
        <v>1009</v>
      </c>
      <c r="O843" t="s">
        <v>137</v>
      </c>
      <c r="P843" t="s">
        <v>137</v>
      </c>
      <c r="Q843">
        <v>1000</v>
      </c>
      <c r="W843">
        <v>0</v>
      </c>
      <c r="X843">
        <v>-1318827332</v>
      </c>
      <c r="Y843">
        <f>AT843</f>
        <v>0.47</v>
      </c>
      <c r="AA843">
        <v>35570.5</v>
      </c>
      <c r="AB843">
        <v>0</v>
      </c>
      <c r="AC843">
        <v>0</v>
      </c>
      <c r="AD843">
        <v>0</v>
      </c>
      <c r="AE843">
        <v>3374.81</v>
      </c>
      <c r="AF843">
        <v>0</v>
      </c>
      <c r="AG843">
        <v>0</v>
      </c>
      <c r="AH843">
        <v>0</v>
      </c>
      <c r="AI843">
        <v>10.54</v>
      </c>
      <c r="AJ843">
        <v>1</v>
      </c>
      <c r="AK843">
        <v>1</v>
      </c>
      <c r="AL843">
        <v>1</v>
      </c>
      <c r="AM843">
        <v>-2</v>
      </c>
      <c r="AN843">
        <v>0</v>
      </c>
      <c r="AO843">
        <v>0</v>
      </c>
      <c r="AP843">
        <v>1</v>
      </c>
      <c r="AQ843">
        <v>0</v>
      </c>
      <c r="AR843">
        <v>0</v>
      </c>
      <c r="AS843" t="s">
        <v>3</v>
      </c>
      <c r="AT843">
        <v>0.47</v>
      </c>
      <c r="AU843" t="s">
        <v>3</v>
      </c>
      <c r="AV843">
        <v>0</v>
      </c>
      <c r="AW843">
        <v>1</v>
      </c>
      <c r="AX843">
        <v>-1</v>
      </c>
      <c r="AY843">
        <v>0</v>
      </c>
      <c r="AZ843">
        <v>0</v>
      </c>
      <c r="BA843" t="s">
        <v>3</v>
      </c>
      <c r="BB843">
        <v>0</v>
      </c>
      <c r="BC843">
        <v>0</v>
      </c>
      <c r="BD843">
        <v>0</v>
      </c>
      <c r="BE843">
        <v>0</v>
      </c>
      <c r="BF843">
        <v>0</v>
      </c>
      <c r="BG843">
        <v>0</v>
      </c>
      <c r="BH843">
        <v>0</v>
      </c>
      <c r="BI843">
        <v>0</v>
      </c>
      <c r="BJ843">
        <v>0</v>
      </c>
      <c r="BK843">
        <v>0</v>
      </c>
      <c r="BL843">
        <v>0</v>
      </c>
      <c r="BM843">
        <v>0</v>
      </c>
      <c r="BN843">
        <v>0</v>
      </c>
      <c r="BO843">
        <v>0</v>
      </c>
      <c r="BP843">
        <v>0</v>
      </c>
      <c r="BQ843">
        <v>0</v>
      </c>
      <c r="BR843">
        <v>0</v>
      </c>
      <c r="BS843">
        <v>0</v>
      </c>
      <c r="BT843">
        <v>0</v>
      </c>
      <c r="BU843">
        <v>0</v>
      </c>
      <c r="BV843">
        <v>0</v>
      </c>
      <c r="BW843">
        <v>0</v>
      </c>
      <c r="CV843">
        <v>0</v>
      </c>
      <c r="CW843">
        <v>0</v>
      </c>
      <c r="CX843">
        <f>ROUND(Y843*Source!I588,9)</f>
        <v>1.9435439999999999</v>
      </c>
      <c r="CY843">
        <f>AA843</f>
        <v>35570.5</v>
      </c>
      <c r="CZ843">
        <f>AE843</f>
        <v>3374.81</v>
      </c>
      <c r="DA843">
        <f>AI843</f>
        <v>10.54</v>
      </c>
      <c r="DB843">
        <f>ROUND(ROUND(AT843*CZ843,2),6)</f>
        <v>1586.16</v>
      </c>
      <c r="DC843">
        <f>ROUND(ROUND(AT843*AG843,2),6)</f>
        <v>0</v>
      </c>
      <c r="DD843" t="s">
        <v>3</v>
      </c>
      <c r="DE843" t="s">
        <v>3</v>
      </c>
      <c r="DF843">
        <f>ROUND(ROUND(AE843*AI843,2)*CX843,2)</f>
        <v>69132.83</v>
      </c>
      <c r="DG843">
        <f t="shared" si="371"/>
        <v>0</v>
      </c>
      <c r="DH843">
        <f t="shared" si="372"/>
        <v>0</v>
      </c>
      <c r="DI843">
        <f t="shared" si="373"/>
        <v>0</v>
      </c>
      <c r="DJ843">
        <f>DF843</f>
        <v>69132.83</v>
      </c>
      <c r="DK843">
        <v>0</v>
      </c>
      <c r="DL843" t="s">
        <v>3</v>
      </c>
      <c r="DM843">
        <v>0</v>
      </c>
      <c r="DN843" t="s">
        <v>3</v>
      </c>
      <c r="DO843">
        <v>0</v>
      </c>
    </row>
    <row r="844" spans="1:119" x14ac:dyDescent="0.25">
      <c r="A844">
        <f>ROW(Source!A588)</f>
        <v>588</v>
      </c>
      <c r="B844">
        <v>75316143</v>
      </c>
      <c r="C844">
        <v>75318107</v>
      </c>
      <c r="D844">
        <v>66317349</v>
      </c>
      <c r="E844">
        <v>1</v>
      </c>
      <c r="F844">
        <v>1</v>
      </c>
      <c r="G844">
        <v>30570983</v>
      </c>
      <c r="H844">
        <v>3</v>
      </c>
      <c r="I844" t="s">
        <v>436</v>
      </c>
      <c r="J844" t="s">
        <v>438</v>
      </c>
      <c r="K844" t="s">
        <v>437</v>
      </c>
      <c r="L844">
        <v>1348</v>
      </c>
      <c r="N844">
        <v>1009</v>
      </c>
      <c r="O844" t="s">
        <v>137</v>
      </c>
      <c r="P844" t="s">
        <v>137</v>
      </c>
      <c r="Q844">
        <v>1000</v>
      </c>
      <c r="W844">
        <v>0</v>
      </c>
      <c r="X844">
        <v>524915192</v>
      </c>
      <c r="Y844">
        <f>AT844</f>
        <v>1.7999999999999999E-2</v>
      </c>
      <c r="AA844">
        <v>91406.68</v>
      </c>
      <c r="AB844">
        <v>0</v>
      </c>
      <c r="AC844">
        <v>0</v>
      </c>
      <c r="AD844">
        <v>0</v>
      </c>
      <c r="AE844">
        <v>5986.03</v>
      </c>
      <c r="AF844">
        <v>0</v>
      </c>
      <c r="AG844">
        <v>0</v>
      </c>
      <c r="AH844">
        <v>0</v>
      </c>
      <c r="AI844">
        <v>15.27</v>
      </c>
      <c r="AJ844">
        <v>1</v>
      </c>
      <c r="AK844">
        <v>1</v>
      </c>
      <c r="AL844">
        <v>1</v>
      </c>
      <c r="AM844">
        <v>-2</v>
      </c>
      <c r="AN844">
        <v>0</v>
      </c>
      <c r="AO844">
        <v>0</v>
      </c>
      <c r="AP844">
        <v>1</v>
      </c>
      <c r="AQ844">
        <v>0</v>
      </c>
      <c r="AR844">
        <v>0</v>
      </c>
      <c r="AS844" t="s">
        <v>3</v>
      </c>
      <c r="AT844">
        <v>1.7999999999999999E-2</v>
      </c>
      <c r="AU844" t="s">
        <v>3</v>
      </c>
      <c r="AV844">
        <v>0</v>
      </c>
      <c r="AW844">
        <v>1</v>
      </c>
      <c r="AX844">
        <v>-1</v>
      </c>
      <c r="AY844">
        <v>0</v>
      </c>
      <c r="AZ844">
        <v>0</v>
      </c>
      <c r="BA844" t="s">
        <v>3</v>
      </c>
      <c r="BB844">
        <v>0</v>
      </c>
      <c r="BC844">
        <v>0</v>
      </c>
      <c r="BD844">
        <v>0</v>
      </c>
      <c r="BE844">
        <v>0</v>
      </c>
      <c r="BF844">
        <v>0</v>
      </c>
      <c r="BG844">
        <v>0</v>
      </c>
      <c r="BH844">
        <v>0</v>
      </c>
      <c r="BI844">
        <v>0</v>
      </c>
      <c r="BJ844">
        <v>0</v>
      </c>
      <c r="BK844">
        <v>0</v>
      </c>
      <c r="BL844">
        <v>0</v>
      </c>
      <c r="BM844">
        <v>0</v>
      </c>
      <c r="BN844">
        <v>0</v>
      </c>
      <c r="BO844">
        <v>0</v>
      </c>
      <c r="BP844">
        <v>0</v>
      </c>
      <c r="BQ844">
        <v>0</v>
      </c>
      <c r="BR844">
        <v>0</v>
      </c>
      <c r="BS844">
        <v>0</v>
      </c>
      <c r="BT844">
        <v>0</v>
      </c>
      <c r="BU844">
        <v>0</v>
      </c>
      <c r="BV844">
        <v>0</v>
      </c>
      <c r="BW844">
        <v>0</v>
      </c>
      <c r="CV844">
        <v>0</v>
      </c>
      <c r="CW844">
        <v>0</v>
      </c>
      <c r="CX844">
        <f>ROUND(Y844*Source!I588,9)</f>
        <v>7.4433600000000003E-2</v>
      </c>
      <c r="CY844">
        <f>AA844</f>
        <v>91406.68</v>
      </c>
      <c r="CZ844">
        <f>AE844</f>
        <v>5986.03</v>
      </c>
      <c r="DA844">
        <f>AI844</f>
        <v>15.27</v>
      </c>
      <c r="DB844">
        <f>ROUND(ROUND(AT844*CZ844,2),6)</f>
        <v>107.75</v>
      </c>
      <c r="DC844">
        <f>ROUND(ROUND(AT844*AG844,2),6)</f>
        <v>0</v>
      </c>
      <c r="DD844" t="s">
        <v>3</v>
      </c>
      <c r="DE844" t="s">
        <v>3</v>
      </c>
      <c r="DF844">
        <f>ROUND(ROUND(AE844*AI844,2)*CX844,2)</f>
        <v>6803.73</v>
      </c>
      <c r="DG844">
        <f t="shared" si="371"/>
        <v>0</v>
      </c>
      <c r="DH844">
        <f t="shared" si="372"/>
        <v>0</v>
      </c>
      <c r="DI844">
        <f t="shared" si="373"/>
        <v>0</v>
      </c>
      <c r="DJ844">
        <f>DF844</f>
        <v>6803.73</v>
      </c>
      <c r="DK844">
        <v>0</v>
      </c>
      <c r="DL844" t="s">
        <v>3</v>
      </c>
      <c r="DM844">
        <v>0</v>
      </c>
      <c r="DN844" t="s">
        <v>3</v>
      </c>
      <c r="DO844">
        <v>0</v>
      </c>
    </row>
    <row r="845" spans="1:119" x14ac:dyDescent="0.25">
      <c r="A845">
        <f>ROW(Source!A595)</f>
        <v>595</v>
      </c>
      <c r="B845">
        <v>75316141</v>
      </c>
      <c r="C845">
        <v>75318130</v>
      </c>
      <c r="D845">
        <v>44573642</v>
      </c>
      <c r="E845">
        <v>30570983</v>
      </c>
      <c r="F845">
        <v>1</v>
      </c>
      <c r="G845">
        <v>30570983</v>
      </c>
      <c r="H845">
        <v>1</v>
      </c>
      <c r="I845" t="s">
        <v>678</v>
      </c>
      <c r="J845" t="s">
        <v>3</v>
      </c>
      <c r="K845" t="s">
        <v>679</v>
      </c>
      <c r="L845">
        <v>1191</v>
      </c>
      <c r="N845">
        <v>1013</v>
      </c>
      <c r="O845" t="s">
        <v>680</v>
      </c>
      <c r="P845" t="s">
        <v>680</v>
      </c>
      <c r="Q845">
        <v>1</v>
      </c>
      <c r="W845">
        <v>0</v>
      </c>
      <c r="X845">
        <v>476480486</v>
      </c>
      <c r="Y845">
        <f>(AT845*1.15)</f>
        <v>10.419</v>
      </c>
      <c r="AA845">
        <v>0</v>
      </c>
      <c r="AB845">
        <v>0</v>
      </c>
      <c r="AC845">
        <v>0</v>
      </c>
      <c r="AD845">
        <v>0</v>
      </c>
      <c r="AE845">
        <v>0</v>
      </c>
      <c r="AF845">
        <v>0</v>
      </c>
      <c r="AG845">
        <v>0</v>
      </c>
      <c r="AH845">
        <v>0</v>
      </c>
      <c r="AI845">
        <v>1</v>
      </c>
      <c r="AJ845">
        <v>1</v>
      </c>
      <c r="AK845">
        <v>1</v>
      </c>
      <c r="AL845">
        <v>1</v>
      </c>
      <c r="AM845">
        <v>5</v>
      </c>
      <c r="AN845">
        <v>0</v>
      </c>
      <c r="AO845">
        <v>1</v>
      </c>
      <c r="AP845">
        <v>1</v>
      </c>
      <c r="AQ845">
        <v>0</v>
      </c>
      <c r="AR845">
        <v>0</v>
      </c>
      <c r="AS845" t="s">
        <v>3</v>
      </c>
      <c r="AT845">
        <v>9.06</v>
      </c>
      <c r="AU845" t="s">
        <v>95</v>
      </c>
      <c r="AV845">
        <v>1</v>
      </c>
      <c r="AW845">
        <v>2</v>
      </c>
      <c r="AX845">
        <v>75318137</v>
      </c>
      <c r="AY845">
        <v>1</v>
      </c>
      <c r="AZ845">
        <v>0</v>
      </c>
      <c r="BA845">
        <v>831</v>
      </c>
      <c r="BB845">
        <v>0</v>
      </c>
      <c r="BC845">
        <v>0</v>
      </c>
      <c r="BD845">
        <v>0</v>
      </c>
      <c r="BE845">
        <v>0</v>
      </c>
      <c r="BF845">
        <v>0</v>
      </c>
      <c r="BG845">
        <v>0</v>
      </c>
      <c r="BH845">
        <v>0</v>
      </c>
      <c r="BI845">
        <v>0</v>
      </c>
      <c r="BJ845">
        <v>0</v>
      </c>
      <c r="BK845">
        <v>0</v>
      </c>
      <c r="BL845">
        <v>0</v>
      </c>
      <c r="BM845">
        <v>0</v>
      </c>
      <c r="BN845">
        <v>0</v>
      </c>
      <c r="BO845">
        <v>0</v>
      </c>
      <c r="BP845">
        <v>0</v>
      </c>
      <c r="BQ845">
        <v>0</v>
      </c>
      <c r="BR845">
        <v>0</v>
      </c>
      <c r="BS845">
        <v>0</v>
      </c>
      <c r="BT845">
        <v>0</v>
      </c>
      <c r="BU845">
        <v>0</v>
      </c>
      <c r="BV845">
        <v>0</v>
      </c>
      <c r="BW845">
        <v>0</v>
      </c>
      <c r="CU845">
        <f>ROUND(AT845*Source!I595*AH845*AL845,2)</f>
        <v>0</v>
      </c>
      <c r="CV845">
        <f>ROUND(Y845*Source!I595,9)</f>
        <v>43.084648799999997</v>
      </c>
      <c r="CW845">
        <v>0</v>
      </c>
      <c r="CX845">
        <f>ROUND(Y845*Source!I595,9)</f>
        <v>43.084648799999997</v>
      </c>
      <c r="CY845">
        <f>AD845</f>
        <v>0</v>
      </c>
      <c r="CZ845">
        <f>AH845</f>
        <v>0</v>
      </c>
      <c r="DA845">
        <f>AL845</f>
        <v>1</v>
      </c>
      <c r="DB845">
        <f>ROUND((ROUND(AT845*CZ845,2)*1.15),6)</f>
        <v>0</v>
      </c>
      <c r="DC845">
        <f>ROUND((ROUND(AT845*AG845,2)*1.15),6)</f>
        <v>0</v>
      </c>
      <c r="DD845" t="s">
        <v>3</v>
      </c>
      <c r="DE845" t="s">
        <v>3</v>
      </c>
      <c r="DF845">
        <f t="shared" ref="DF845:DF855" si="374">ROUND(ROUND(AE845,2)*CX845,2)</f>
        <v>0</v>
      </c>
      <c r="DG845">
        <f t="shared" si="371"/>
        <v>0</v>
      </c>
      <c r="DH845">
        <f t="shared" si="372"/>
        <v>0</v>
      </c>
      <c r="DI845">
        <f t="shared" si="373"/>
        <v>0</v>
      </c>
      <c r="DJ845">
        <f>DI845</f>
        <v>0</v>
      </c>
      <c r="DK845">
        <v>0</v>
      </c>
      <c r="DL845" t="s">
        <v>3</v>
      </c>
      <c r="DM845">
        <v>0</v>
      </c>
      <c r="DN845" t="s">
        <v>3</v>
      </c>
      <c r="DO845">
        <v>0</v>
      </c>
    </row>
    <row r="846" spans="1:119" x14ac:dyDescent="0.25">
      <c r="A846">
        <f>ROW(Source!A595)</f>
        <v>595</v>
      </c>
      <c r="B846">
        <v>75316141</v>
      </c>
      <c r="C846">
        <v>75318130</v>
      </c>
      <c r="D846">
        <v>65153288</v>
      </c>
      <c r="E846">
        <v>1</v>
      </c>
      <c r="F846">
        <v>1</v>
      </c>
      <c r="G846">
        <v>30570983</v>
      </c>
      <c r="H846">
        <v>2</v>
      </c>
      <c r="I846" t="s">
        <v>692</v>
      </c>
      <c r="J846" t="s">
        <v>693</v>
      </c>
      <c r="K846" t="s">
        <v>694</v>
      </c>
      <c r="L846">
        <v>1368</v>
      </c>
      <c r="N846">
        <v>1011</v>
      </c>
      <c r="O846" t="s">
        <v>695</v>
      </c>
      <c r="P846" t="s">
        <v>695</v>
      </c>
      <c r="Q846">
        <v>1</v>
      </c>
      <c r="W846">
        <v>0</v>
      </c>
      <c r="X846">
        <v>-7781208</v>
      </c>
      <c r="Y846">
        <f>(AT846*1.25)</f>
        <v>2.5000000000000001E-2</v>
      </c>
      <c r="AA846">
        <v>0</v>
      </c>
      <c r="AB846">
        <v>83.1</v>
      </c>
      <c r="AC846">
        <v>12.62</v>
      </c>
      <c r="AD846">
        <v>0</v>
      </c>
      <c r="AE846">
        <v>0</v>
      </c>
      <c r="AF846">
        <v>83.1</v>
      </c>
      <c r="AG846">
        <v>12.62</v>
      </c>
      <c r="AH846">
        <v>0</v>
      </c>
      <c r="AI846">
        <v>1</v>
      </c>
      <c r="AJ846">
        <v>1</v>
      </c>
      <c r="AK846">
        <v>1</v>
      </c>
      <c r="AL846">
        <v>1</v>
      </c>
      <c r="AM846">
        <v>-2</v>
      </c>
      <c r="AN846">
        <v>0</v>
      </c>
      <c r="AO846">
        <v>1</v>
      </c>
      <c r="AP846">
        <v>1</v>
      </c>
      <c r="AQ846">
        <v>0</v>
      </c>
      <c r="AR846">
        <v>0</v>
      </c>
      <c r="AS846" t="s">
        <v>3</v>
      </c>
      <c r="AT846">
        <v>0.02</v>
      </c>
      <c r="AU846" t="s">
        <v>94</v>
      </c>
      <c r="AV846">
        <v>0</v>
      </c>
      <c r="AW846">
        <v>2</v>
      </c>
      <c r="AX846">
        <v>75318138</v>
      </c>
      <c r="AY846">
        <v>1</v>
      </c>
      <c r="AZ846">
        <v>0</v>
      </c>
      <c r="BA846">
        <v>832</v>
      </c>
      <c r="BB846">
        <v>0</v>
      </c>
      <c r="BC846">
        <v>0</v>
      </c>
      <c r="BD846">
        <v>0</v>
      </c>
      <c r="BE846">
        <v>0</v>
      </c>
      <c r="BF846">
        <v>0</v>
      </c>
      <c r="BG846">
        <v>0</v>
      </c>
      <c r="BH846">
        <v>0</v>
      </c>
      <c r="BI846">
        <v>0</v>
      </c>
      <c r="BJ846">
        <v>0</v>
      </c>
      <c r="BK846">
        <v>0</v>
      </c>
      <c r="BL846">
        <v>0</v>
      </c>
      <c r="BM846">
        <v>0</v>
      </c>
      <c r="BN846">
        <v>0</v>
      </c>
      <c r="BO846">
        <v>0</v>
      </c>
      <c r="BP846">
        <v>0</v>
      </c>
      <c r="BQ846">
        <v>0</v>
      </c>
      <c r="BR846">
        <v>0</v>
      </c>
      <c r="BS846">
        <v>0</v>
      </c>
      <c r="BT846">
        <v>0</v>
      </c>
      <c r="BU846">
        <v>0</v>
      </c>
      <c r="BV846">
        <v>0</v>
      </c>
      <c r="BW846">
        <v>0</v>
      </c>
      <c r="CV846">
        <v>0</v>
      </c>
      <c r="CW846">
        <f>ROUND(Y846*Source!I595*DO846,9)</f>
        <v>0</v>
      </c>
      <c r="CX846">
        <f>ROUND(Y846*Source!I595,9)</f>
        <v>0.10338</v>
      </c>
      <c r="CY846">
        <f>AB846</f>
        <v>83.1</v>
      </c>
      <c r="CZ846">
        <f>AF846</f>
        <v>83.1</v>
      </c>
      <c r="DA846">
        <f>AJ846</f>
        <v>1</v>
      </c>
      <c r="DB846">
        <f>ROUND((ROUND(AT846*CZ846,2)*1.25),6)</f>
        <v>2.0750000000000002</v>
      </c>
      <c r="DC846">
        <f>ROUND((ROUND(AT846*AG846,2)*1.25),6)</f>
        <v>0.3125</v>
      </c>
      <c r="DD846" t="s">
        <v>3</v>
      </c>
      <c r="DE846" t="s">
        <v>3</v>
      </c>
      <c r="DF846">
        <f t="shared" si="374"/>
        <v>0</v>
      </c>
      <c r="DG846">
        <f t="shared" si="371"/>
        <v>8.59</v>
      </c>
      <c r="DH846">
        <f t="shared" si="372"/>
        <v>1.3</v>
      </c>
      <c r="DI846">
        <f t="shared" si="373"/>
        <v>0</v>
      </c>
      <c r="DJ846">
        <f>DG846</f>
        <v>8.59</v>
      </c>
      <c r="DK846">
        <v>0</v>
      </c>
      <c r="DL846" t="s">
        <v>3</v>
      </c>
      <c r="DM846">
        <v>0</v>
      </c>
      <c r="DN846" t="s">
        <v>3</v>
      </c>
      <c r="DO846">
        <v>0</v>
      </c>
    </row>
    <row r="847" spans="1:119" x14ac:dyDescent="0.25">
      <c r="A847">
        <f>ROW(Source!A595)</f>
        <v>595</v>
      </c>
      <c r="B847">
        <v>75316141</v>
      </c>
      <c r="C847">
        <v>75318130</v>
      </c>
      <c r="D847">
        <v>65153398</v>
      </c>
      <c r="E847">
        <v>1</v>
      </c>
      <c r="F847">
        <v>1</v>
      </c>
      <c r="G847">
        <v>30570983</v>
      </c>
      <c r="H847">
        <v>2</v>
      </c>
      <c r="I847" t="s">
        <v>774</v>
      </c>
      <c r="J847" t="s">
        <v>775</v>
      </c>
      <c r="K847" t="s">
        <v>776</v>
      </c>
      <c r="L847">
        <v>1368</v>
      </c>
      <c r="N847">
        <v>1011</v>
      </c>
      <c r="O847" t="s">
        <v>695</v>
      </c>
      <c r="P847" t="s">
        <v>695</v>
      </c>
      <c r="Q847">
        <v>1</v>
      </c>
      <c r="W847">
        <v>0</v>
      </c>
      <c r="X847">
        <v>-1840684430</v>
      </c>
      <c r="Y847">
        <f>(AT847*1.25)</f>
        <v>10.475000000000001</v>
      </c>
      <c r="AA847">
        <v>0</v>
      </c>
      <c r="AB847">
        <v>0.8</v>
      </c>
      <c r="AC847">
        <v>0</v>
      </c>
      <c r="AD847">
        <v>0</v>
      </c>
      <c r="AE847">
        <v>0</v>
      </c>
      <c r="AF847">
        <v>0.8</v>
      </c>
      <c r="AG847">
        <v>0</v>
      </c>
      <c r="AH847">
        <v>0</v>
      </c>
      <c r="AI847">
        <v>1</v>
      </c>
      <c r="AJ847">
        <v>1</v>
      </c>
      <c r="AK847">
        <v>1</v>
      </c>
      <c r="AL847">
        <v>1</v>
      </c>
      <c r="AM847">
        <v>-2</v>
      </c>
      <c r="AN847">
        <v>0</v>
      </c>
      <c r="AO847">
        <v>1</v>
      </c>
      <c r="AP847">
        <v>1</v>
      </c>
      <c r="AQ847">
        <v>0</v>
      </c>
      <c r="AR847">
        <v>0</v>
      </c>
      <c r="AS847" t="s">
        <v>3</v>
      </c>
      <c r="AT847">
        <v>8.3800000000000008</v>
      </c>
      <c r="AU847" t="s">
        <v>94</v>
      </c>
      <c r="AV847">
        <v>0</v>
      </c>
      <c r="AW847">
        <v>2</v>
      </c>
      <c r="AX847">
        <v>75318139</v>
      </c>
      <c r="AY847">
        <v>1</v>
      </c>
      <c r="AZ847">
        <v>2048</v>
      </c>
      <c r="BA847">
        <v>833</v>
      </c>
      <c r="BB847">
        <v>0</v>
      </c>
      <c r="BC847">
        <v>0</v>
      </c>
      <c r="BD847">
        <v>0</v>
      </c>
      <c r="BE847">
        <v>0</v>
      </c>
      <c r="BF847">
        <v>0</v>
      </c>
      <c r="BG847">
        <v>0</v>
      </c>
      <c r="BH847">
        <v>0</v>
      </c>
      <c r="BI847">
        <v>0</v>
      </c>
      <c r="BJ847">
        <v>0</v>
      </c>
      <c r="BK847">
        <v>0</v>
      </c>
      <c r="BL847">
        <v>0</v>
      </c>
      <c r="BM847">
        <v>0</v>
      </c>
      <c r="BN847">
        <v>0</v>
      </c>
      <c r="BO847">
        <v>0</v>
      </c>
      <c r="BP847">
        <v>0</v>
      </c>
      <c r="BQ847">
        <v>0</v>
      </c>
      <c r="BR847">
        <v>0</v>
      </c>
      <c r="BS847">
        <v>0</v>
      </c>
      <c r="BT847">
        <v>0</v>
      </c>
      <c r="BU847">
        <v>0</v>
      </c>
      <c r="BV847">
        <v>0</v>
      </c>
      <c r="BW847">
        <v>0</v>
      </c>
      <c r="CV847">
        <v>0</v>
      </c>
      <c r="CW847">
        <f>ROUND(Y847*Source!I595*DO847,9)</f>
        <v>0</v>
      </c>
      <c r="CX847">
        <f>ROUND(Y847*Source!I595,9)</f>
        <v>43.316220000000001</v>
      </c>
      <c r="CY847">
        <f>AB847</f>
        <v>0.8</v>
      </c>
      <c r="CZ847">
        <f>AF847</f>
        <v>0.8</v>
      </c>
      <c r="DA847">
        <f>AJ847</f>
        <v>1</v>
      </c>
      <c r="DB847">
        <f>ROUND((ROUND(AT847*CZ847,2)*1.25),6)</f>
        <v>8.375</v>
      </c>
      <c r="DC847">
        <f>ROUND((ROUND(AT847*AG847,2)*1.25),6)</f>
        <v>0</v>
      </c>
      <c r="DD847" t="s">
        <v>3</v>
      </c>
      <c r="DE847" t="s">
        <v>3</v>
      </c>
      <c r="DF847">
        <f t="shared" si="374"/>
        <v>0</v>
      </c>
      <c r="DG847">
        <f t="shared" si="371"/>
        <v>34.65</v>
      </c>
      <c r="DH847">
        <f t="shared" si="372"/>
        <v>0</v>
      </c>
      <c r="DI847">
        <f t="shared" si="373"/>
        <v>0</v>
      </c>
      <c r="DJ847">
        <f>DG847</f>
        <v>34.65</v>
      </c>
      <c r="DK847">
        <v>0</v>
      </c>
      <c r="DL847" t="s">
        <v>3</v>
      </c>
      <c r="DM847">
        <v>0</v>
      </c>
      <c r="DN847" t="s">
        <v>3</v>
      </c>
      <c r="DO847">
        <v>0</v>
      </c>
    </row>
    <row r="848" spans="1:119" x14ac:dyDescent="0.25">
      <c r="A848">
        <f>ROW(Source!A595)</f>
        <v>595</v>
      </c>
      <c r="B848">
        <v>75316141</v>
      </c>
      <c r="C848">
        <v>75318130</v>
      </c>
      <c r="D848">
        <v>65152704</v>
      </c>
      <c r="E848">
        <v>1</v>
      </c>
      <c r="F848">
        <v>1</v>
      </c>
      <c r="G848">
        <v>30570983</v>
      </c>
      <c r="H848">
        <v>2</v>
      </c>
      <c r="I848" t="s">
        <v>805</v>
      </c>
      <c r="J848" t="s">
        <v>806</v>
      </c>
      <c r="K848" t="s">
        <v>807</v>
      </c>
      <c r="L848">
        <v>1368</v>
      </c>
      <c r="N848">
        <v>1011</v>
      </c>
      <c r="O848" t="s">
        <v>695</v>
      </c>
      <c r="P848" t="s">
        <v>695</v>
      </c>
      <c r="Q848">
        <v>1</v>
      </c>
      <c r="W848">
        <v>0</v>
      </c>
      <c r="X848">
        <v>-1600368630</v>
      </c>
      <c r="Y848">
        <f>(AT848*1.25)</f>
        <v>1.2500000000000001E-2</v>
      </c>
      <c r="AA848">
        <v>0</v>
      </c>
      <c r="AB848">
        <v>114.83</v>
      </c>
      <c r="AC848">
        <v>12.62</v>
      </c>
      <c r="AD848">
        <v>0</v>
      </c>
      <c r="AE848">
        <v>0</v>
      </c>
      <c r="AF848">
        <v>114.83</v>
      </c>
      <c r="AG848">
        <v>12.62</v>
      </c>
      <c r="AH848">
        <v>0</v>
      </c>
      <c r="AI848">
        <v>1</v>
      </c>
      <c r="AJ848">
        <v>1</v>
      </c>
      <c r="AK848">
        <v>1</v>
      </c>
      <c r="AL848">
        <v>1</v>
      </c>
      <c r="AM848">
        <v>-2</v>
      </c>
      <c r="AN848">
        <v>0</v>
      </c>
      <c r="AO848">
        <v>1</v>
      </c>
      <c r="AP848">
        <v>1</v>
      </c>
      <c r="AQ848">
        <v>0</v>
      </c>
      <c r="AR848">
        <v>0</v>
      </c>
      <c r="AS848" t="s">
        <v>3</v>
      </c>
      <c r="AT848">
        <v>0.01</v>
      </c>
      <c r="AU848" t="s">
        <v>94</v>
      </c>
      <c r="AV848">
        <v>0</v>
      </c>
      <c r="AW848">
        <v>2</v>
      </c>
      <c r="AX848">
        <v>75318140</v>
      </c>
      <c r="AY848">
        <v>1</v>
      </c>
      <c r="AZ848">
        <v>0</v>
      </c>
      <c r="BA848">
        <v>834</v>
      </c>
      <c r="BB848">
        <v>0</v>
      </c>
      <c r="BC848">
        <v>0</v>
      </c>
      <c r="BD848">
        <v>0</v>
      </c>
      <c r="BE848">
        <v>0</v>
      </c>
      <c r="BF848">
        <v>0</v>
      </c>
      <c r="BG848">
        <v>0</v>
      </c>
      <c r="BH848">
        <v>0</v>
      </c>
      <c r="BI848">
        <v>0</v>
      </c>
      <c r="BJ848">
        <v>0</v>
      </c>
      <c r="BK848">
        <v>0</v>
      </c>
      <c r="BL848">
        <v>0</v>
      </c>
      <c r="BM848">
        <v>0</v>
      </c>
      <c r="BN848">
        <v>0</v>
      </c>
      <c r="BO848">
        <v>0</v>
      </c>
      <c r="BP848">
        <v>0</v>
      </c>
      <c r="BQ848">
        <v>0</v>
      </c>
      <c r="BR848">
        <v>0</v>
      </c>
      <c r="BS848">
        <v>0</v>
      </c>
      <c r="BT848">
        <v>0</v>
      </c>
      <c r="BU848">
        <v>0</v>
      </c>
      <c r="BV848">
        <v>0</v>
      </c>
      <c r="BW848">
        <v>0</v>
      </c>
      <c r="CV848">
        <v>0</v>
      </c>
      <c r="CW848">
        <f>ROUND(Y848*Source!I595*DO848,9)</f>
        <v>0</v>
      </c>
      <c r="CX848">
        <f>ROUND(Y848*Source!I595,9)</f>
        <v>5.169E-2</v>
      </c>
      <c r="CY848">
        <f>AB848</f>
        <v>114.83</v>
      </c>
      <c r="CZ848">
        <f>AF848</f>
        <v>114.83</v>
      </c>
      <c r="DA848">
        <f>AJ848</f>
        <v>1</v>
      </c>
      <c r="DB848">
        <f>ROUND((ROUND(AT848*CZ848,2)*1.25),6)</f>
        <v>1.4375</v>
      </c>
      <c r="DC848">
        <f>ROUND((ROUND(AT848*AG848,2)*1.25),6)</f>
        <v>0.16250000000000001</v>
      </c>
      <c r="DD848" t="s">
        <v>3</v>
      </c>
      <c r="DE848" t="s">
        <v>3</v>
      </c>
      <c r="DF848">
        <f t="shared" si="374"/>
        <v>0</v>
      </c>
      <c r="DG848">
        <f t="shared" si="371"/>
        <v>5.94</v>
      </c>
      <c r="DH848">
        <f t="shared" si="372"/>
        <v>0.65</v>
      </c>
      <c r="DI848">
        <f t="shared" si="373"/>
        <v>0</v>
      </c>
      <c r="DJ848">
        <f>DG848</f>
        <v>5.94</v>
      </c>
      <c r="DK848">
        <v>0</v>
      </c>
      <c r="DL848" t="s">
        <v>3</v>
      </c>
      <c r="DM848">
        <v>0</v>
      </c>
      <c r="DN848" t="s">
        <v>3</v>
      </c>
      <c r="DO848">
        <v>0</v>
      </c>
    </row>
    <row r="849" spans="1:119" x14ac:dyDescent="0.25">
      <c r="A849">
        <f>ROW(Source!A595)</f>
        <v>595</v>
      </c>
      <c r="B849">
        <v>75316141</v>
      </c>
      <c r="C849">
        <v>75318130</v>
      </c>
      <c r="D849">
        <v>31110605</v>
      </c>
      <c r="E849">
        <v>1</v>
      </c>
      <c r="F849">
        <v>1</v>
      </c>
      <c r="G849">
        <v>30570983</v>
      </c>
      <c r="H849">
        <v>3</v>
      </c>
      <c r="I849" t="s">
        <v>717</v>
      </c>
      <c r="J849" t="s">
        <v>718</v>
      </c>
      <c r="K849" t="s">
        <v>719</v>
      </c>
      <c r="L849">
        <v>1339</v>
      </c>
      <c r="N849">
        <v>1007</v>
      </c>
      <c r="O849" t="s">
        <v>30</v>
      </c>
      <c r="P849" t="s">
        <v>30</v>
      </c>
      <c r="Q849">
        <v>1</v>
      </c>
      <c r="W849">
        <v>0</v>
      </c>
      <c r="X849">
        <v>1942501623</v>
      </c>
      <c r="Y849">
        <f>AT849</f>
        <v>3.3000000000000002E-2</v>
      </c>
      <c r="AA849">
        <v>7.07</v>
      </c>
      <c r="AB849">
        <v>0</v>
      </c>
      <c r="AC849">
        <v>0</v>
      </c>
      <c r="AD849">
        <v>0</v>
      </c>
      <c r="AE849">
        <v>7.07</v>
      </c>
      <c r="AF849">
        <v>0</v>
      </c>
      <c r="AG849">
        <v>0</v>
      </c>
      <c r="AH849">
        <v>0</v>
      </c>
      <c r="AI849">
        <v>1</v>
      </c>
      <c r="AJ849">
        <v>1</v>
      </c>
      <c r="AK849">
        <v>1</v>
      </c>
      <c r="AL849">
        <v>1</v>
      </c>
      <c r="AM849">
        <v>-2</v>
      </c>
      <c r="AN849">
        <v>0</v>
      </c>
      <c r="AO849">
        <v>1</v>
      </c>
      <c r="AP849">
        <v>1</v>
      </c>
      <c r="AQ849">
        <v>0</v>
      </c>
      <c r="AR849">
        <v>0</v>
      </c>
      <c r="AS849" t="s">
        <v>3</v>
      </c>
      <c r="AT849">
        <v>3.3000000000000002E-2</v>
      </c>
      <c r="AU849" t="s">
        <v>3</v>
      </c>
      <c r="AV849">
        <v>0</v>
      </c>
      <c r="AW849">
        <v>2</v>
      </c>
      <c r="AX849">
        <v>75318141</v>
      </c>
      <c r="AY849">
        <v>1</v>
      </c>
      <c r="AZ849">
        <v>0</v>
      </c>
      <c r="BA849">
        <v>835</v>
      </c>
      <c r="BB849">
        <v>0</v>
      </c>
      <c r="BC849">
        <v>0</v>
      </c>
      <c r="BD849">
        <v>0</v>
      </c>
      <c r="BE849">
        <v>0</v>
      </c>
      <c r="BF849">
        <v>0</v>
      </c>
      <c r="BG849">
        <v>0</v>
      </c>
      <c r="BH849">
        <v>0</v>
      </c>
      <c r="BI849">
        <v>0</v>
      </c>
      <c r="BJ849">
        <v>0</v>
      </c>
      <c r="BK849">
        <v>0</v>
      </c>
      <c r="BL849">
        <v>0</v>
      </c>
      <c r="BM849">
        <v>0</v>
      </c>
      <c r="BN849">
        <v>0</v>
      </c>
      <c r="BO849">
        <v>0</v>
      </c>
      <c r="BP849">
        <v>0</v>
      </c>
      <c r="BQ849">
        <v>0</v>
      </c>
      <c r="BR849">
        <v>0</v>
      </c>
      <c r="BS849">
        <v>0</v>
      </c>
      <c r="BT849">
        <v>0</v>
      </c>
      <c r="BU849">
        <v>0</v>
      </c>
      <c r="BV849">
        <v>0</v>
      </c>
      <c r="BW849">
        <v>0</v>
      </c>
      <c r="CV849">
        <v>0</v>
      </c>
      <c r="CW849">
        <v>0</v>
      </c>
      <c r="CX849">
        <f>ROUND(Y849*Source!I595,9)</f>
        <v>0.13646159999999999</v>
      </c>
      <c r="CY849">
        <f>AA849</f>
        <v>7.07</v>
      </c>
      <c r="CZ849">
        <f>AE849</f>
        <v>7.07</v>
      </c>
      <c r="DA849">
        <f>AI849</f>
        <v>1</v>
      </c>
      <c r="DB849">
        <f>ROUND(ROUND(AT849*CZ849,2),6)</f>
        <v>0.23</v>
      </c>
      <c r="DC849">
        <f>ROUND(ROUND(AT849*AG849,2),6)</f>
        <v>0</v>
      </c>
      <c r="DD849" t="s">
        <v>3</v>
      </c>
      <c r="DE849" t="s">
        <v>3</v>
      </c>
      <c r="DF849">
        <f t="shared" si="374"/>
        <v>0.96</v>
      </c>
      <c r="DG849">
        <f t="shared" si="371"/>
        <v>0</v>
      </c>
      <c r="DH849">
        <f t="shared" si="372"/>
        <v>0</v>
      </c>
      <c r="DI849">
        <f t="shared" si="373"/>
        <v>0</v>
      </c>
      <c r="DJ849">
        <f>DF849</f>
        <v>0.96</v>
      </c>
      <c r="DK849">
        <v>0</v>
      </c>
      <c r="DL849" t="s">
        <v>3</v>
      </c>
      <c r="DM849">
        <v>0</v>
      </c>
      <c r="DN849" t="s">
        <v>3</v>
      </c>
      <c r="DO849">
        <v>0</v>
      </c>
    </row>
    <row r="850" spans="1:119" x14ac:dyDescent="0.25">
      <c r="A850">
        <f>ROW(Source!A595)</f>
        <v>595</v>
      </c>
      <c r="B850">
        <v>75316141</v>
      </c>
      <c r="C850">
        <v>75318130</v>
      </c>
      <c r="D850">
        <v>66317341</v>
      </c>
      <c r="E850">
        <v>1</v>
      </c>
      <c r="F850">
        <v>1</v>
      </c>
      <c r="G850">
        <v>30570983</v>
      </c>
      <c r="H850">
        <v>3</v>
      </c>
      <c r="I850" t="s">
        <v>440</v>
      </c>
      <c r="J850" t="s">
        <v>442</v>
      </c>
      <c r="K850" t="s">
        <v>441</v>
      </c>
      <c r="L850">
        <v>1348</v>
      </c>
      <c r="N850">
        <v>1009</v>
      </c>
      <c r="O850" t="s">
        <v>137</v>
      </c>
      <c r="P850" t="s">
        <v>137</v>
      </c>
      <c r="Q850">
        <v>1000</v>
      </c>
      <c r="W850">
        <v>0</v>
      </c>
      <c r="X850">
        <v>-1318827332</v>
      </c>
      <c r="Y850">
        <f>AT850</f>
        <v>0.12</v>
      </c>
      <c r="AA850">
        <v>3374.81</v>
      </c>
      <c r="AB850">
        <v>0</v>
      </c>
      <c r="AC850">
        <v>0</v>
      </c>
      <c r="AD850">
        <v>0</v>
      </c>
      <c r="AE850">
        <v>3374.81</v>
      </c>
      <c r="AF850">
        <v>0</v>
      </c>
      <c r="AG850">
        <v>0</v>
      </c>
      <c r="AH850">
        <v>0</v>
      </c>
      <c r="AI850">
        <v>1</v>
      </c>
      <c r="AJ850">
        <v>1</v>
      </c>
      <c r="AK850">
        <v>1</v>
      </c>
      <c r="AL850">
        <v>1</v>
      </c>
      <c r="AM850">
        <v>0</v>
      </c>
      <c r="AN850">
        <v>0</v>
      </c>
      <c r="AO850">
        <v>0</v>
      </c>
      <c r="AP850">
        <v>1</v>
      </c>
      <c r="AQ850">
        <v>0</v>
      </c>
      <c r="AR850">
        <v>0</v>
      </c>
      <c r="AS850" t="s">
        <v>3</v>
      </c>
      <c r="AT850">
        <v>0.12</v>
      </c>
      <c r="AU850" t="s">
        <v>3</v>
      </c>
      <c r="AV850">
        <v>0</v>
      </c>
      <c r="AW850">
        <v>1</v>
      </c>
      <c r="AX850">
        <v>-1</v>
      </c>
      <c r="AY850">
        <v>0</v>
      </c>
      <c r="AZ850">
        <v>0</v>
      </c>
      <c r="BA850" t="s">
        <v>3</v>
      </c>
      <c r="BB850">
        <v>0</v>
      </c>
      <c r="BC850">
        <v>0</v>
      </c>
      <c r="BD850">
        <v>0</v>
      </c>
      <c r="BE850">
        <v>0</v>
      </c>
      <c r="BF850">
        <v>0</v>
      </c>
      <c r="BG850">
        <v>0</v>
      </c>
      <c r="BH850">
        <v>0</v>
      </c>
      <c r="BI850">
        <v>0</v>
      </c>
      <c r="BJ850">
        <v>0</v>
      </c>
      <c r="BK850">
        <v>0</v>
      </c>
      <c r="BL850">
        <v>0</v>
      </c>
      <c r="BM850">
        <v>0</v>
      </c>
      <c r="BN850">
        <v>0</v>
      </c>
      <c r="BO850">
        <v>0</v>
      </c>
      <c r="BP850">
        <v>0</v>
      </c>
      <c r="BQ850">
        <v>0</v>
      </c>
      <c r="BR850">
        <v>0</v>
      </c>
      <c r="BS850">
        <v>0</v>
      </c>
      <c r="BT850">
        <v>0</v>
      </c>
      <c r="BU850">
        <v>0</v>
      </c>
      <c r="BV850">
        <v>0</v>
      </c>
      <c r="BW850">
        <v>0</v>
      </c>
      <c r="CV850">
        <v>0</v>
      </c>
      <c r="CW850">
        <v>0</v>
      </c>
      <c r="CX850">
        <f>ROUND(Y850*Source!I595,9)</f>
        <v>0.496224</v>
      </c>
      <c r="CY850">
        <f>AA850</f>
        <v>3374.81</v>
      </c>
      <c r="CZ850">
        <f>AE850</f>
        <v>3374.81</v>
      </c>
      <c r="DA850">
        <f>AI850</f>
        <v>1</v>
      </c>
      <c r="DB850">
        <f>ROUND(ROUND(AT850*CZ850,2),6)</f>
        <v>404.98</v>
      </c>
      <c r="DC850">
        <f>ROUND(ROUND(AT850*AG850,2),6)</f>
        <v>0</v>
      </c>
      <c r="DD850" t="s">
        <v>3</v>
      </c>
      <c r="DE850" t="s">
        <v>3</v>
      </c>
      <c r="DF850">
        <f t="shared" si="374"/>
        <v>1674.66</v>
      </c>
      <c r="DG850">
        <f t="shared" si="371"/>
        <v>0</v>
      </c>
      <c r="DH850">
        <f t="shared" si="372"/>
        <v>0</v>
      </c>
      <c r="DI850">
        <f t="shared" si="373"/>
        <v>0</v>
      </c>
      <c r="DJ850">
        <f>DF850</f>
        <v>1674.66</v>
      </c>
      <c r="DK850">
        <v>0</v>
      </c>
      <c r="DL850" t="s">
        <v>3</v>
      </c>
      <c r="DM850">
        <v>0</v>
      </c>
      <c r="DN850" t="s">
        <v>3</v>
      </c>
      <c r="DO850">
        <v>0</v>
      </c>
    </row>
    <row r="851" spans="1:119" x14ac:dyDescent="0.25">
      <c r="A851">
        <f>ROW(Source!A596)</f>
        <v>596</v>
      </c>
      <c r="B851">
        <v>75316143</v>
      </c>
      <c r="C851">
        <v>75318130</v>
      </c>
      <c r="D851">
        <v>44573642</v>
      </c>
      <c r="E851">
        <v>30570983</v>
      </c>
      <c r="F851">
        <v>1</v>
      </c>
      <c r="G851">
        <v>30570983</v>
      </c>
      <c r="H851">
        <v>1</v>
      </c>
      <c r="I851" t="s">
        <v>678</v>
      </c>
      <c r="J851" t="s">
        <v>3</v>
      </c>
      <c r="K851" t="s">
        <v>679</v>
      </c>
      <c r="L851">
        <v>1191</v>
      </c>
      <c r="N851">
        <v>1013</v>
      </c>
      <c r="O851" t="s">
        <v>680</v>
      </c>
      <c r="P851" t="s">
        <v>680</v>
      </c>
      <c r="Q851">
        <v>1</v>
      </c>
      <c r="W851">
        <v>0</v>
      </c>
      <c r="X851">
        <v>476480486</v>
      </c>
      <c r="Y851">
        <f>(AT851*1.15)</f>
        <v>10.419</v>
      </c>
      <c r="AA851">
        <v>0</v>
      </c>
      <c r="AB851">
        <v>0</v>
      </c>
      <c r="AC851">
        <v>0</v>
      </c>
      <c r="AD851">
        <v>0</v>
      </c>
      <c r="AE851">
        <v>0</v>
      </c>
      <c r="AF851">
        <v>0</v>
      </c>
      <c r="AG851">
        <v>0</v>
      </c>
      <c r="AH851">
        <v>0</v>
      </c>
      <c r="AI851">
        <v>1</v>
      </c>
      <c r="AJ851">
        <v>1</v>
      </c>
      <c r="AK851">
        <v>1</v>
      </c>
      <c r="AL851">
        <v>1</v>
      </c>
      <c r="AM851">
        <v>-2</v>
      </c>
      <c r="AN851">
        <v>0</v>
      </c>
      <c r="AO851">
        <v>1</v>
      </c>
      <c r="AP851">
        <v>1</v>
      </c>
      <c r="AQ851">
        <v>0</v>
      </c>
      <c r="AR851">
        <v>0</v>
      </c>
      <c r="AS851" t="s">
        <v>3</v>
      </c>
      <c r="AT851">
        <v>9.06</v>
      </c>
      <c r="AU851" t="s">
        <v>95</v>
      </c>
      <c r="AV851">
        <v>1</v>
      </c>
      <c r="AW851">
        <v>2</v>
      </c>
      <c r="AX851">
        <v>75318137</v>
      </c>
      <c r="AY851">
        <v>1</v>
      </c>
      <c r="AZ851">
        <v>0</v>
      </c>
      <c r="BA851">
        <v>837</v>
      </c>
      <c r="BB851">
        <v>0</v>
      </c>
      <c r="BC851">
        <v>0</v>
      </c>
      <c r="BD851">
        <v>0</v>
      </c>
      <c r="BE851">
        <v>0</v>
      </c>
      <c r="BF851">
        <v>0</v>
      </c>
      <c r="BG851">
        <v>0</v>
      </c>
      <c r="BH851">
        <v>0</v>
      </c>
      <c r="BI851">
        <v>0</v>
      </c>
      <c r="BJ851">
        <v>0</v>
      </c>
      <c r="BK851">
        <v>0</v>
      </c>
      <c r="BL851">
        <v>0</v>
      </c>
      <c r="BM851">
        <v>0</v>
      </c>
      <c r="BN851">
        <v>0</v>
      </c>
      <c r="BO851">
        <v>0</v>
      </c>
      <c r="BP851">
        <v>0</v>
      </c>
      <c r="BQ851">
        <v>0</v>
      </c>
      <c r="BR851">
        <v>0</v>
      </c>
      <c r="BS851">
        <v>0</v>
      </c>
      <c r="BT851">
        <v>0</v>
      </c>
      <c r="BU851">
        <v>0</v>
      </c>
      <c r="BV851">
        <v>0</v>
      </c>
      <c r="BW851">
        <v>0</v>
      </c>
      <c r="CU851">
        <f>ROUND(AT851*Source!I596*AH851*AL851,2)</f>
        <v>0</v>
      </c>
      <c r="CV851">
        <f>ROUND(Y851*Source!I596,9)</f>
        <v>43.084648799999997</v>
      </c>
      <c r="CW851">
        <v>0</v>
      </c>
      <c r="CX851">
        <f>ROUND(Y851*Source!I596,9)</f>
        <v>43.084648799999997</v>
      </c>
      <c r="CY851">
        <f>AD851</f>
        <v>0</v>
      </c>
      <c r="CZ851">
        <f>AH851</f>
        <v>0</v>
      </c>
      <c r="DA851">
        <f>AL851</f>
        <v>1</v>
      </c>
      <c r="DB851">
        <f>ROUND((ROUND(AT851*CZ851,2)*1.15),6)</f>
        <v>0</v>
      </c>
      <c r="DC851">
        <f>ROUND((ROUND(AT851*AG851,2)*1.15),6)</f>
        <v>0</v>
      </c>
      <c r="DD851" t="s">
        <v>3</v>
      </c>
      <c r="DE851" t="s">
        <v>3</v>
      </c>
      <c r="DF851">
        <f t="shared" si="374"/>
        <v>0</v>
      </c>
      <c r="DG851">
        <f t="shared" si="371"/>
        <v>0</v>
      </c>
      <c r="DH851">
        <f t="shared" si="372"/>
        <v>0</v>
      </c>
      <c r="DI851">
        <f t="shared" si="373"/>
        <v>0</v>
      </c>
      <c r="DJ851">
        <f>DI851</f>
        <v>0</v>
      </c>
      <c r="DK851">
        <v>0</v>
      </c>
      <c r="DL851" t="s">
        <v>3</v>
      </c>
      <c r="DM851">
        <v>0</v>
      </c>
      <c r="DN851" t="s">
        <v>3</v>
      </c>
      <c r="DO851">
        <v>0</v>
      </c>
    </row>
    <row r="852" spans="1:119" x14ac:dyDescent="0.25">
      <c r="A852">
        <f>ROW(Source!A596)</f>
        <v>596</v>
      </c>
      <c r="B852">
        <v>75316143</v>
      </c>
      <c r="C852">
        <v>75318130</v>
      </c>
      <c r="D852">
        <v>65153288</v>
      </c>
      <c r="E852">
        <v>1</v>
      </c>
      <c r="F852">
        <v>1</v>
      </c>
      <c r="G852">
        <v>30570983</v>
      </c>
      <c r="H852">
        <v>2</v>
      </c>
      <c r="I852" t="s">
        <v>692</v>
      </c>
      <c r="J852" t="s">
        <v>693</v>
      </c>
      <c r="K852" t="s">
        <v>694</v>
      </c>
      <c r="L852">
        <v>1368</v>
      </c>
      <c r="N852">
        <v>1011</v>
      </c>
      <c r="O852" t="s">
        <v>695</v>
      </c>
      <c r="P852" t="s">
        <v>695</v>
      </c>
      <c r="Q852">
        <v>1</v>
      </c>
      <c r="W852">
        <v>0</v>
      </c>
      <c r="X852">
        <v>-7781208</v>
      </c>
      <c r="Y852">
        <f>(AT852*1.25)</f>
        <v>2.5000000000000001E-2</v>
      </c>
      <c r="AA852">
        <v>0</v>
      </c>
      <c r="AB852">
        <v>87.01</v>
      </c>
      <c r="AC852">
        <v>13.21</v>
      </c>
      <c r="AD852">
        <v>0</v>
      </c>
      <c r="AE852">
        <v>0</v>
      </c>
      <c r="AF852">
        <v>83.1</v>
      </c>
      <c r="AG852">
        <v>12.62</v>
      </c>
      <c r="AH852">
        <v>0</v>
      </c>
      <c r="AI852">
        <v>1</v>
      </c>
      <c r="AJ852">
        <v>1</v>
      </c>
      <c r="AK852">
        <v>1</v>
      </c>
      <c r="AL852">
        <v>1</v>
      </c>
      <c r="AM852">
        <v>2</v>
      </c>
      <c r="AN852">
        <v>0</v>
      </c>
      <c r="AO852">
        <v>1</v>
      </c>
      <c r="AP852">
        <v>1</v>
      </c>
      <c r="AQ852">
        <v>0</v>
      </c>
      <c r="AR852">
        <v>0</v>
      </c>
      <c r="AS852" t="s">
        <v>3</v>
      </c>
      <c r="AT852">
        <v>0.02</v>
      </c>
      <c r="AU852" t="s">
        <v>94</v>
      </c>
      <c r="AV852">
        <v>0</v>
      </c>
      <c r="AW852">
        <v>2</v>
      </c>
      <c r="AX852">
        <v>75318138</v>
      </c>
      <c r="AY852">
        <v>1</v>
      </c>
      <c r="AZ852">
        <v>0</v>
      </c>
      <c r="BA852">
        <v>838</v>
      </c>
      <c r="BB852">
        <v>0</v>
      </c>
      <c r="BC852">
        <v>0</v>
      </c>
      <c r="BD852">
        <v>0</v>
      </c>
      <c r="BE852">
        <v>0</v>
      </c>
      <c r="BF852">
        <v>0</v>
      </c>
      <c r="BG852">
        <v>0</v>
      </c>
      <c r="BH852">
        <v>0</v>
      </c>
      <c r="BI852">
        <v>0</v>
      </c>
      <c r="BJ852">
        <v>0</v>
      </c>
      <c r="BK852">
        <v>0</v>
      </c>
      <c r="BL852">
        <v>0</v>
      </c>
      <c r="BM852">
        <v>0</v>
      </c>
      <c r="BN852">
        <v>0</v>
      </c>
      <c r="BO852">
        <v>0</v>
      </c>
      <c r="BP852">
        <v>0</v>
      </c>
      <c r="BQ852">
        <v>0</v>
      </c>
      <c r="BR852">
        <v>0</v>
      </c>
      <c r="BS852">
        <v>0</v>
      </c>
      <c r="BT852">
        <v>0</v>
      </c>
      <c r="BU852">
        <v>0</v>
      </c>
      <c r="BV852">
        <v>0</v>
      </c>
      <c r="BW852">
        <v>0</v>
      </c>
      <c r="CV852">
        <v>0</v>
      </c>
      <c r="CW852">
        <f>ROUND(Y852*Source!I596*DO852,9)</f>
        <v>0</v>
      </c>
      <c r="CX852">
        <f>ROUND(Y852*Source!I596,9)</f>
        <v>0.10338</v>
      </c>
      <c r="CY852">
        <f>AB852</f>
        <v>87.01</v>
      </c>
      <c r="CZ852">
        <f>AF852</f>
        <v>83.1</v>
      </c>
      <c r="DA852">
        <f>AJ852</f>
        <v>1</v>
      </c>
      <c r="DB852">
        <f>ROUND((ROUND(AT852*CZ852,2)*1.25),6)</f>
        <v>2.0750000000000002</v>
      </c>
      <c r="DC852">
        <f>ROUND((ROUND(AT852*AG852,2)*1.25),6)</f>
        <v>0.3125</v>
      </c>
      <c r="DD852" t="s">
        <v>3</v>
      </c>
      <c r="DE852" t="s">
        <v>3</v>
      </c>
      <c r="DF852">
        <f t="shared" si="374"/>
        <v>0</v>
      </c>
      <c r="DG852">
        <f t="shared" si="371"/>
        <v>8.59</v>
      </c>
      <c r="DH852">
        <f t="shared" si="372"/>
        <v>1.3</v>
      </c>
      <c r="DI852">
        <f t="shared" si="373"/>
        <v>0</v>
      </c>
      <c r="DJ852">
        <f>DG852</f>
        <v>8.59</v>
      </c>
      <c r="DK852">
        <v>0</v>
      </c>
      <c r="DL852" t="s">
        <v>3</v>
      </c>
      <c r="DM852">
        <v>0</v>
      </c>
      <c r="DN852" t="s">
        <v>3</v>
      </c>
      <c r="DO852">
        <v>0</v>
      </c>
    </row>
    <row r="853" spans="1:119" x14ac:dyDescent="0.25">
      <c r="A853">
        <f>ROW(Source!A596)</f>
        <v>596</v>
      </c>
      <c r="B853">
        <v>75316143</v>
      </c>
      <c r="C853">
        <v>75318130</v>
      </c>
      <c r="D853">
        <v>65153398</v>
      </c>
      <c r="E853">
        <v>1</v>
      </c>
      <c r="F853">
        <v>1</v>
      </c>
      <c r="G853">
        <v>30570983</v>
      </c>
      <c r="H853">
        <v>2</v>
      </c>
      <c r="I853" t="s">
        <v>774</v>
      </c>
      <c r="J853" t="s">
        <v>775</v>
      </c>
      <c r="K853" t="s">
        <v>776</v>
      </c>
      <c r="L853">
        <v>1368</v>
      </c>
      <c r="N853">
        <v>1011</v>
      </c>
      <c r="O853" t="s">
        <v>695</v>
      </c>
      <c r="P853" t="s">
        <v>695</v>
      </c>
      <c r="Q853">
        <v>1</v>
      </c>
      <c r="W853">
        <v>0</v>
      </c>
      <c r="X853">
        <v>-1840684430</v>
      </c>
      <c r="Y853">
        <f>(AT853*1.25)</f>
        <v>10.475000000000001</v>
      </c>
      <c r="AA853">
        <v>0</v>
      </c>
      <c r="AB853">
        <v>0.84</v>
      </c>
      <c r="AC853">
        <v>0</v>
      </c>
      <c r="AD853">
        <v>0</v>
      </c>
      <c r="AE853">
        <v>0</v>
      </c>
      <c r="AF853">
        <v>0.8</v>
      </c>
      <c r="AG853">
        <v>0</v>
      </c>
      <c r="AH853">
        <v>0</v>
      </c>
      <c r="AI853">
        <v>1</v>
      </c>
      <c r="AJ853">
        <v>1</v>
      </c>
      <c r="AK853">
        <v>1</v>
      </c>
      <c r="AL853">
        <v>1</v>
      </c>
      <c r="AM853">
        <v>2</v>
      </c>
      <c r="AN853">
        <v>0</v>
      </c>
      <c r="AO853">
        <v>1</v>
      </c>
      <c r="AP853">
        <v>1</v>
      </c>
      <c r="AQ853">
        <v>0</v>
      </c>
      <c r="AR853">
        <v>0</v>
      </c>
      <c r="AS853" t="s">
        <v>3</v>
      </c>
      <c r="AT853">
        <v>8.3800000000000008</v>
      </c>
      <c r="AU853" t="s">
        <v>94</v>
      </c>
      <c r="AV853">
        <v>0</v>
      </c>
      <c r="AW853">
        <v>2</v>
      </c>
      <c r="AX853">
        <v>75318139</v>
      </c>
      <c r="AY853">
        <v>1</v>
      </c>
      <c r="AZ853">
        <v>2048</v>
      </c>
      <c r="BA853">
        <v>839</v>
      </c>
      <c r="BB853">
        <v>0</v>
      </c>
      <c r="BC853">
        <v>0</v>
      </c>
      <c r="BD853">
        <v>0</v>
      </c>
      <c r="BE853">
        <v>0</v>
      </c>
      <c r="BF853">
        <v>0</v>
      </c>
      <c r="BG853">
        <v>0</v>
      </c>
      <c r="BH853">
        <v>0</v>
      </c>
      <c r="BI853">
        <v>0</v>
      </c>
      <c r="BJ853">
        <v>0</v>
      </c>
      <c r="BK853">
        <v>0</v>
      </c>
      <c r="BL853">
        <v>0</v>
      </c>
      <c r="BM853">
        <v>0</v>
      </c>
      <c r="BN853">
        <v>0</v>
      </c>
      <c r="BO853">
        <v>0</v>
      </c>
      <c r="BP853">
        <v>0</v>
      </c>
      <c r="BQ853">
        <v>0</v>
      </c>
      <c r="BR853">
        <v>0</v>
      </c>
      <c r="BS853">
        <v>0</v>
      </c>
      <c r="BT853">
        <v>0</v>
      </c>
      <c r="BU853">
        <v>0</v>
      </c>
      <c r="BV853">
        <v>0</v>
      </c>
      <c r="BW853">
        <v>0</v>
      </c>
      <c r="CV853">
        <v>0</v>
      </c>
      <c r="CW853">
        <f>ROUND(Y853*Source!I596*DO853,9)</f>
        <v>0</v>
      </c>
      <c r="CX853">
        <f>ROUND(Y853*Source!I596,9)</f>
        <v>43.316220000000001</v>
      </c>
      <c r="CY853">
        <f>AB853</f>
        <v>0.84</v>
      </c>
      <c r="CZ853">
        <f>AF853</f>
        <v>0.8</v>
      </c>
      <c r="DA853">
        <f>AJ853</f>
        <v>1</v>
      </c>
      <c r="DB853">
        <f>ROUND((ROUND(AT853*CZ853,2)*1.25),6)</f>
        <v>8.375</v>
      </c>
      <c r="DC853">
        <f>ROUND((ROUND(AT853*AG853,2)*1.25),6)</f>
        <v>0</v>
      </c>
      <c r="DD853" t="s">
        <v>3</v>
      </c>
      <c r="DE853" t="s">
        <v>3</v>
      </c>
      <c r="DF853">
        <f t="shared" si="374"/>
        <v>0</v>
      </c>
      <c r="DG853">
        <f t="shared" si="371"/>
        <v>34.65</v>
      </c>
      <c r="DH853">
        <f t="shared" si="372"/>
        <v>0</v>
      </c>
      <c r="DI853">
        <f t="shared" si="373"/>
        <v>0</v>
      </c>
      <c r="DJ853">
        <f>DG853</f>
        <v>34.65</v>
      </c>
      <c r="DK853">
        <v>0</v>
      </c>
      <c r="DL853" t="s">
        <v>3</v>
      </c>
      <c r="DM853">
        <v>0</v>
      </c>
      <c r="DN853" t="s">
        <v>3</v>
      </c>
      <c r="DO853">
        <v>0</v>
      </c>
    </row>
    <row r="854" spans="1:119" x14ac:dyDescent="0.25">
      <c r="A854">
        <f>ROW(Source!A596)</f>
        <v>596</v>
      </c>
      <c r="B854">
        <v>75316143</v>
      </c>
      <c r="C854">
        <v>75318130</v>
      </c>
      <c r="D854">
        <v>65152704</v>
      </c>
      <c r="E854">
        <v>1</v>
      </c>
      <c r="F854">
        <v>1</v>
      </c>
      <c r="G854">
        <v>30570983</v>
      </c>
      <c r="H854">
        <v>2</v>
      </c>
      <c r="I854" t="s">
        <v>805</v>
      </c>
      <c r="J854" t="s">
        <v>806</v>
      </c>
      <c r="K854" t="s">
        <v>807</v>
      </c>
      <c r="L854">
        <v>1368</v>
      </c>
      <c r="N854">
        <v>1011</v>
      </c>
      <c r="O854" t="s">
        <v>695</v>
      </c>
      <c r="P854" t="s">
        <v>695</v>
      </c>
      <c r="Q854">
        <v>1</v>
      </c>
      <c r="W854">
        <v>0</v>
      </c>
      <c r="X854">
        <v>-1600368630</v>
      </c>
      <c r="Y854">
        <f>(AT854*1.25)</f>
        <v>1.2500000000000001E-2</v>
      </c>
      <c r="AA854">
        <v>0</v>
      </c>
      <c r="AB854">
        <v>120.23</v>
      </c>
      <c r="AC854">
        <v>13.21</v>
      </c>
      <c r="AD854">
        <v>0</v>
      </c>
      <c r="AE854">
        <v>0</v>
      </c>
      <c r="AF854">
        <v>114.83</v>
      </c>
      <c r="AG854">
        <v>12.62</v>
      </c>
      <c r="AH854">
        <v>0</v>
      </c>
      <c r="AI854">
        <v>1</v>
      </c>
      <c r="AJ854">
        <v>1</v>
      </c>
      <c r="AK854">
        <v>1</v>
      </c>
      <c r="AL854">
        <v>1</v>
      </c>
      <c r="AM854">
        <v>2</v>
      </c>
      <c r="AN854">
        <v>0</v>
      </c>
      <c r="AO854">
        <v>1</v>
      </c>
      <c r="AP854">
        <v>1</v>
      </c>
      <c r="AQ854">
        <v>0</v>
      </c>
      <c r="AR854">
        <v>0</v>
      </c>
      <c r="AS854" t="s">
        <v>3</v>
      </c>
      <c r="AT854">
        <v>0.01</v>
      </c>
      <c r="AU854" t="s">
        <v>94</v>
      </c>
      <c r="AV854">
        <v>0</v>
      </c>
      <c r="AW854">
        <v>2</v>
      </c>
      <c r="AX854">
        <v>75318140</v>
      </c>
      <c r="AY854">
        <v>1</v>
      </c>
      <c r="AZ854">
        <v>0</v>
      </c>
      <c r="BA854">
        <v>840</v>
      </c>
      <c r="BB854">
        <v>0</v>
      </c>
      <c r="BC854">
        <v>0</v>
      </c>
      <c r="BD854">
        <v>0</v>
      </c>
      <c r="BE854">
        <v>0</v>
      </c>
      <c r="BF854">
        <v>0</v>
      </c>
      <c r="BG854">
        <v>0</v>
      </c>
      <c r="BH854">
        <v>0</v>
      </c>
      <c r="BI854">
        <v>0</v>
      </c>
      <c r="BJ854">
        <v>0</v>
      </c>
      <c r="BK854">
        <v>0</v>
      </c>
      <c r="BL854">
        <v>0</v>
      </c>
      <c r="BM854">
        <v>0</v>
      </c>
      <c r="BN854">
        <v>0</v>
      </c>
      <c r="BO854">
        <v>0</v>
      </c>
      <c r="BP854">
        <v>0</v>
      </c>
      <c r="BQ854">
        <v>0</v>
      </c>
      <c r="BR854">
        <v>0</v>
      </c>
      <c r="BS854">
        <v>0</v>
      </c>
      <c r="BT854">
        <v>0</v>
      </c>
      <c r="BU854">
        <v>0</v>
      </c>
      <c r="BV854">
        <v>0</v>
      </c>
      <c r="BW854">
        <v>0</v>
      </c>
      <c r="CV854">
        <v>0</v>
      </c>
      <c r="CW854">
        <f>ROUND(Y854*Source!I596*DO854,9)</f>
        <v>0</v>
      </c>
      <c r="CX854">
        <f>ROUND(Y854*Source!I596,9)</f>
        <v>5.169E-2</v>
      </c>
      <c r="CY854">
        <f>AB854</f>
        <v>120.23</v>
      </c>
      <c r="CZ854">
        <f>AF854</f>
        <v>114.83</v>
      </c>
      <c r="DA854">
        <f>AJ854</f>
        <v>1</v>
      </c>
      <c r="DB854">
        <f>ROUND((ROUND(AT854*CZ854,2)*1.25),6)</f>
        <v>1.4375</v>
      </c>
      <c r="DC854">
        <f>ROUND((ROUND(AT854*AG854,2)*1.25),6)</f>
        <v>0.16250000000000001</v>
      </c>
      <c r="DD854" t="s">
        <v>3</v>
      </c>
      <c r="DE854" t="s">
        <v>3</v>
      </c>
      <c r="DF854">
        <f t="shared" si="374"/>
        <v>0</v>
      </c>
      <c r="DG854">
        <f t="shared" si="371"/>
        <v>5.94</v>
      </c>
      <c r="DH854">
        <f t="shared" si="372"/>
        <v>0.65</v>
      </c>
      <c r="DI854">
        <f t="shared" si="373"/>
        <v>0</v>
      </c>
      <c r="DJ854">
        <f>DG854</f>
        <v>5.94</v>
      </c>
      <c r="DK854">
        <v>0</v>
      </c>
      <c r="DL854" t="s">
        <v>3</v>
      </c>
      <c r="DM854">
        <v>0</v>
      </c>
      <c r="DN854" t="s">
        <v>3</v>
      </c>
      <c r="DO854">
        <v>0</v>
      </c>
    </row>
    <row r="855" spans="1:119" x14ac:dyDescent="0.25">
      <c r="A855">
        <f>ROW(Source!A596)</f>
        <v>596</v>
      </c>
      <c r="B855">
        <v>75316143</v>
      </c>
      <c r="C855">
        <v>75318130</v>
      </c>
      <c r="D855">
        <v>31110605</v>
      </c>
      <c r="E855">
        <v>1</v>
      </c>
      <c r="F855">
        <v>1</v>
      </c>
      <c r="G855">
        <v>30570983</v>
      </c>
      <c r="H855">
        <v>3</v>
      </c>
      <c r="I855" t="s">
        <v>717</v>
      </c>
      <c r="J855" t="s">
        <v>718</v>
      </c>
      <c r="K855" t="s">
        <v>719</v>
      </c>
      <c r="L855">
        <v>1339</v>
      </c>
      <c r="N855">
        <v>1007</v>
      </c>
      <c r="O855" t="s">
        <v>30</v>
      </c>
      <c r="P855" t="s">
        <v>30</v>
      </c>
      <c r="Q855">
        <v>1</v>
      </c>
      <c r="W855">
        <v>0</v>
      </c>
      <c r="X855">
        <v>1942501623</v>
      </c>
      <c r="Y855">
        <f>AT855</f>
        <v>3.3000000000000002E-2</v>
      </c>
      <c r="AA855">
        <v>7.07</v>
      </c>
      <c r="AB855">
        <v>0</v>
      </c>
      <c r="AC855">
        <v>0</v>
      </c>
      <c r="AD855">
        <v>0</v>
      </c>
      <c r="AE855">
        <v>7.07</v>
      </c>
      <c r="AF855">
        <v>0</v>
      </c>
      <c r="AG855">
        <v>0</v>
      </c>
      <c r="AH855">
        <v>0</v>
      </c>
      <c r="AI855">
        <v>1</v>
      </c>
      <c r="AJ855">
        <v>1</v>
      </c>
      <c r="AK855">
        <v>1</v>
      </c>
      <c r="AL855">
        <v>1</v>
      </c>
      <c r="AM855">
        <v>2</v>
      </c>
      <c r="AN855">
        <v>0</v>
      </c>
      <c r="AO855">
        <v>1</v>
      </c>
      <c r="AP855">
        <v>1</v>
      </c>
      <c r="AQ855">
        <v>0</v>
      </c>
      <c r="AR855">
        <v>0</v>
      </c>
      <c r="AS855" t="s">
        <v>3</v>
      </c>
      <c r="AT855">
        <v>3.3000000000000002E-2</v>
      </c>
      <c r="AU855" t="s">
        <v>3</v>
      </c>
      <c r="AV855">
        <v>0</v>
      </c>
      <c r="AW855">
        <v>2</v>
      </c>
      <c r="AX855">
        <v>75318141</v>
      </c>
      <c r="AY855">
        <v>1</v>
      </c>
      <c r="AZ855">
        <v>0</v>
      </c>
      <c r="BA855">
        <v>841</v>
      </c>
      <c r="BB855">
        <v>0</v>
      </c>
      <c r="BC855">
        <v>0</v>
      </c>
      <c r="BD855">
        <v>0</v>
      </c>
      <c r="BE855">
        <v>0</v>
      </c>
      <c r="BF855">
        <v>0</v>
      </c>
      <c r="BG855">
        <v>0</v>
      </c>
      <c r="BH855">
        <v>0</v>
      </c>
      <c r="BI855">
        <v>0</v>
      </c>
      <c r="BJ855">
        <v>0</v>
      </c>
      <c r="BK855">
        <v>0</v>
      </c>
      <c r="BL855">
        <v>0</v>
      </c>
      <c r="BM855">
        <v>0</v>
      </c>
      <c r="BN855">
        <v>0</v>
      </c>
      <c r="BO855">
        <v>0</v>
      </c>
      <c r="BP855">
        <v>0</v>
      </c>
      <c r="BQ855">
        <v>0</v>
      </c>
      <c r="BR855">
        <v>0</v>
      </c>
      <c r="BS855">
        <v>0</v>
      </c>
      <c r="BT855">
        <v>0</v>
      </c>
      <c r="BU855">
        <v>0</v>
      </c>
      <c r="BV855">
        <v>0</v>
      </c>
      <c r="BW855">
        <v>0</v>
      </c>
      <c r="CV855">
        <v>0</v>
      </c>
      <c r="CW855">
        <v>0</v>
      </c>
      <c r="CX855">
        <f>ROUND(Y855*Source!I596,9)</f>
        <v>0.13646159999999999</v>
      </c>
      <c r="CY855">
        <f>AA855</f>
        <v>7.07</v>
      </c>
      <c r="CZ855">
        <f>AE855</f>
        <v>7.07</v>
      </c>
      <c r="DA855">
        <f>AI855</f>
        <v>1</v>
      </c>
      <c r="DB855">
        <f>ROUND(ROUND(AT855*CZ855,2),6)</f>
        <v>0.23</v>
      </c>
      <c r="DC855">
        <f>ROUND(ROUND(AT855*AG855,2),6)</f>
        <v>0</v>
      </c>
      <c r="DD855" t="s">
        <v>3</v>
      </c>
      <c r="DE855" t="s">
        <v>3</v>
      </c>
      <c r="DF855">
        <f t="shared" si="374"/>
        <v>0.96</v>
      </c>
      <c r="DG855">
        <f t="shared" si="371"/>
        <v>0</v>
      </c>
      <c r="DH855">
        <f t="shared" si="372"/>
        <v>0</v>
      </c>
      <c r="DI855">
        <f t="shared" si="373"/>
        <v>0</v>
      </c>
      <c r="DJ855">
        <f>DF855</f>
        <v>0.96</v>
      </c>
      <c r="DK855">
        <v>0</v>
      </c>
      <c r="DL855" t="s">
        <v>3</v>
      </c>
      <c r="DM855">
        <v>0</v>
      </c>
      <c r="DN855" t="s">
        <v>3</v>
      </c>
      <c r="DO855">
        <v>0</v>
      </c>
    </row>
    <row r="856" spans="1:119" x14ac:dyDescent="0.25">
      <c r="A856">
        <f>ROW(Source!A596)</f>
        <v>596</v>
      </c>
      <c r="B856">
        <v>75316143</v>
      </c>
      <c r="C856">
        <v>75318130</v>
      </c>
      <c r="D856">
        <v>66317341</v>
      </c>
      <c r="E856">
        <v>1</v>
      </c>
      <c r="F856">
        <v>1</v>
      </c>
      <c r="G856">
        <v>30570983</v>
      </c>
      <c r="H856">
        <v>3</v>
      </c>
      <c r="I856" t="s">
        <v>440</v>
      </c>
      <c r="J856" t="s">
        <v>442</v>
      </c>
      <c r="K856" t="s">
        <v>441</v>
      </c>
      <c r="L856">
        <v>1348</v>
      </c>
      <c r="N856">
        <v>1009</v>
      </c>
      <c r="O856" t="s">
        <v>137</v>
      </c>
      <c r="P856" t="s">
        <v>137</v>
      </c>
      <c r="Q856">
        <v>1000</v>
      </c>
      <c r="W856">
        <v>0</v>
      </c>
      <c r="X856">
        <v>-1318827332</v>
      </c>
      <c r="Y856">
        <f>AT856</f>
        <v>0.12</v>
      </c>
      <c r="AA856">
        <v>35570.5</v>
      </c>
      <c r="AB856">
        <v>0</v>
      </c>
      <c r="AC856">
        <v>0</v>
      </c>
      <c r="AD856">
        <v>0</v>
      </c>
      <c r="AE856">
        <v>3374.81</v>
      </c>
      <c r="AF856">
        <v>0</v>
      </c>
      <c r="AG856">
        <v>0</v>
      </c>
      <c r="AH856">
        <v>0</v>
      </c>
      <c r="AI856">
        <v>10.54</v>
      </c>
      <c r="AJ856">
        <v>1</v>
      </c>
      <c r="AK856">
        <v>1</v>
      </c>
      <c r="AL856">
        <v>1</v>
      </c>
      <c r="AM856">
        <v>-2</v>
      </c>
      <c r="AN856">
        <v>0</v>
      </c>
      <c r="AO856">
        <v>0</v>
      </c>
      <c r="AP856">
        <v>1</v>
      </c>
      <c r="AQ856">
        <v>0</v>
      </c>
      <c r="AR856">
        <v>0</v>
      </c>
      <c r="AS856" t="s">
        <v>3</v>
      </c>
      <c r="AT856">
        <v>0.12</v>
      </c>
      <c r="AU856" t="s">
        <v>3</v>
      </c>
      <c r="AV856">
        <v>0</v>
      </c>
      <c r="AW856">
        <v>1</v>
      </c>
      <c r="AX856">
        <v>-1</v>
      </c>
      <c r="AY856">
        <v>0</v>
      </c>
      <c r="AZ856">
        <v>0</v>
      </c>
      <c r="BA856" t="s">
        <v>3</v>
      </c>
      <c r="BB856">
        <v>0</v>
      </c>
      <c r="BC856">
        <v>0</v>
      </c>
      <c r="BD856">
        <v>0</v>
      </c>
      <c r="BE856">
        <v>0</v>
      </c>
      <c r="BF856">
        <v>0</v>
      </c>
      <c r="BG856">
        <v>0</v>
      </c>
      <c r="BH856">
        <v>0</v>
      </c>
      <c r="BI856">
        <v>0</v>
      </c>
      <c r="BJ856">
        <v>0</v>
      </c>
      <c r="BK856">
        <v>0</v>
      </c>
      <c r="BL856">
        <v>0</v>
      </c>
      <c r="BM856">
        <v>0</v>
      </c>
      <c r="BN856">
        <v>0</v>
      </c>
      <c r="BO856">
        <v>0</v>
      </c>
      <c r="BP856">
        <v>0</v>
      </c>
      <c r="BQ856">
        <v>0</v>
      </c>
      <c r="BR856">
        <v>0</v>
      </c>
      <c r="BS856">
        <v>0</v>
      </c>
      <c r="BT856">
        <v>0</v>
      </c>
      <c r="BU856">
        <v>0</v>
      </c>
      <c r="BV856">
        <v>0</v>
      </c>
      <c r="BW856">
        <v>0</v>
      </c>
      <c r="CV856">
        <v>0</v>
      </c>
      <c r="CW856">
        <v>0</v>
      </c>
      <c r="CX856">
        <f>ROUND(Y856*Source!I596,9)</f>
        <v>0.496224</v>
      </c>
      <c r="CY856">
        <f>AA856</f>
        <v>35570.5</v>
      </c>
      <c r="CZ856">
        <f>AE856</f>
        <v>3374.81</v>
      </c>
      <c r="DA856">
        <f>AI856</f>
        <v>10.54</v>
      </c>
      <c r="DB856">
        <f>ROUND(ROUND(AT856*CZ856,2),6)</f>
        <v>404.98</v>
      </c>
      <c r="DC856">
        <f>ROUND(ROUND(AT856*AG856,2),6)</f>
        <v>0</v>
      </c>
      <c r="DD856" t="s">
        <v>3</v>
      </c>
      <c r="DE856" t="s">
        <v>3</v>
      </c>
      <c r="DF856">
        <f>ROUND(ROUND(AE856*AI856,2)*CX856,2)</f>
        <v>17650.939999999999</v>
      </c>
      <c r="DG856">
        <f t="shared" si="371"/>
        <v>0</v>
      </c>
      <c r="DH856">
        <f t="shared" si="372"/>
        <v>0</v>
      </c>
      <c r="DI856">
        <f t="shared" si="373"/>
        <v>0</v>
      </c>
      <c r="DJ856">
        <f>DF856</f>
        <v>17650.939999999999</v>
      </c>
      <c r="DK856">
        <v>0</v>
      </c>
      <c r="DL856" t="s">
        <v>3</v>
      </c>
      <c r="DM856">
        <v>0</v>
      </c>
      <c r="DN856" t="s">
        <v>3</v>
      </c>
      <c r="DO856">
        <v>0</v>
      </c>
    </row>
    <row r="857" spans="1:119" x14ac:dyDescent="0.25">
      <c r="A857">
        <f>ROW(Source!A599)</f>
        <v>599</v>
      </c>
      <c r="B857">
        <v>75316141</v>
      </c>
      <c r="C857">
        <v>75318144</v>
      </c>
      <c r="D857">
        <v>44573642</v>
      </c>
      <c r="E857">
        <v>30570983</v>
      </c>
      <c r="F857">
        <v>1</v>
      </c>
      <c r="G857">
        <v>30570983</v>
      </c>
      <c r="H857">
        <v>1</v>
      </c>
      <c r="I857" t="s">
        <v>678</v>
      </c>
      <c r="J857" t="s">
        <v>3</v>
      </c>
      <c r="K857" t="s">
        <v>679</v>
      </c>
      <c r="L857">
        <v>1191</v>
      </c>
      <c r="N857">
        <v>1013</v>
      </c>
      <c r="O857" t="s">
        <v>680</v>
      </c>
      <c r="P857" t="s">
        <v>680</v>
      </c>
      <c r="Q857">
        <v>1</v>
      </c>
      <c r="W857">
        <v>0</v>
      </c>
      <c r="X857">
        <v>476480486</v>
      </c>
      <c r="Y857">
        <f>(AT857*1.15)</f>
        <v>96.691999999999993</v>
      </c>
      <c r="AA857">
        <v>0</v>
      </c>
      <c r="AB857">
        <v>0</v>
      </c>
      <c r="AC857">
        <v>0</v>
      </c>
      <c r="AD857">
        <v>0</v>
      </c>
      <c r="AE857">
        <v>0</v>
      </c>
      <c r="AF857">
        <v>0</v>
      </c>
      <c r="AG857">
        <v>0</v>
      </c>
      <c r="AH857">
        <v>0</v>
      </c>
      <c r="AI857">
        <v>1</v>
      </c>
      <c r="AJ857">
        <v>1</v>
      </c>
      <c r="AK857">
        <v>1</v>
      </c>
      <c r="AL857">
        <v>1</v>
      </c>
      <c r="AM857">
        <v>5</v>
      </c>
      <c r="AN857">
        <v>0</v>
      </c>
      <c r="AO857">
        <v>1</v>
      </c>
      <c r="AP857">
        <v>1</v>
      </c>
      <c r="AQ857">
        <v>0</v>
      </c>
      <c r="AR857">
        <v>0</v>
      </c>
      <c r="AS857" t="s">
        <v>3</v>
      </c>
      <c r="AT857">
        <v>84.08</v>
      </c>
      <c r="AU857" t="s">
        <v>95</v>
      </c>
      <c r="AV857">
        <v>1</v>
      </c>
      <c r="AW857">
        <v>2</v>
      </c>
      <c r="AX857">
        <v>75318155</v>
      </c>
      <c r="AY857">
        <v>1</v>
      </c>
      <c r="AZ857">
        <v>0</v>
      </c>
      <c r="BA857">
        <v>843</v>
      </c>
      <c r="BB857">
        <v>0</v>
      </c>
      <c r="BC857">
        <v>0</v>
      </c>
      <c r="BD857">
        <v>0</v>
      </c>
      <c r="BE857">
        <v>0</v>
      </c>
      <c r="BF857">
        <v>0</v>
      </c>
      <c r="BG857">
        <v>0</v>
      </c>
      <c r="BH857">
        <v>0</v>
      </c>
      <c r="BI857">
        <v>0</v>
      </c>
      <c r="BJ857">
        <v>0</v>
      </c>
      <c r="BK857">
        <v>0</v>
      </c>
      <c r="BL857">
        <v>0</v>
      </c>
      <c r="BM857">
        <v>0</v>
      </c>
      <c r="BN857">
        <v>0</v>
      </c>
      <c r="BO857">
        <v>0</v>
      </c>
      <c r="BP857">
        <v>0</v>
      </c>
      <c r="BQ857">
        <v>0</v>
      </c>
      <c r="BR857">
        <v>0</v>
      </c>
      <c r="BS857">
        <v>0</v>
      </c>
      <c r="BT857">
        <v>0</v>
      </c>
      <c r="BU857">
        <v>0</v>
      </c>
      <c r="BV857">
        <v>0</v>
      </c>
      <c r="BW857">
        <v>0</v>
      </c>
      <c r="CU857">
        <f>ROUND(AT857*Source!I599*AH857*AL857,2)</f>
        <v>0</v>
      </c>
      <c r="CV857">
        <f>ROUND(Y857*Source!I599,9)</f>
        <v>27.460528</v>
      </c>
      <c r="CW857">
        <v>0</v>
      </c>
      <c r="CX857">
        <f>ROUND(Y857*Source!I599,9)</f>
        <v>27.460528</v>
      </c>
      <c r="CY857">
        <f>AD857</f>
        <v>0</v>
      </c>
      <c r="CZ857">
        <f>AH857</f>
        <v>0</v>
      </c>
      <c r="DA857">
        <f>AL857</f>
        <v>1</v>
      </c>
      <c r="DB857">
        <f>ROUND((ROUND(AT857*CZ857,2)*1.15),6)</f>
        <v>0</v>
      </c>
      <c r="DC857">
        <f>ROUND((ROUND(AT857*AG857,2)*1.15),6)</f>
        <v>0</v>
      </c>
      <c r="DD857" t="s">
        <v>3</v>
      </c>
      <c r="DE857" t="s">
        <v>3</v>
      </c>
      <c r="DF857">
        <f t="shared" ref="DF857:DF872" si="375">ROUND(ROUND(AE857,2)*CX857,2)</f>
        <v>0</v>
      </c>
      <c r="DG857">
        <f t="shared" si="371"/>
        <v>0</v>
      </c>
      <c r="DH857">
        <f t="shared" si="372"/>
        <v>0</v>
      </c>
      <c r="DI857">
        <f t="shared" si="373"/>
        <v>0</v>
      </c>
      <c r="DJ857">
        <f>DI857</f>
        <v>0</v>
      </c>
      <c r="DK857">
        <v>0</v>
      </c>
      <c r="DL857" t="s">
        <v>3</v>
      </c>
      <c r="DM857">
        <v>0</v>
      </c>
      <c r="DN857" t="s">
        <v>3</v>
      </c>
      <c r="DO857">
        <v>0</v>
      </c>
    </row>
    <row r="858" spans="1:119" x14ac:dyDescent="0.25">
      <c r="A858">
        <f>ROW(Source!A599)</f>
        <v>599</v>
      </c>
      <c r="B858">
        <v>75316141</v>
      </c>
      <c r="C858">
        <v>75318144</v>
      </c>
      <c r="D858">
        <v>65153288</v>
      </c>
      <c r="E858">
        <v>1</v>
      </c>
      <c r="F858">
        <v>1</v>
      </c>
      <c r="G858">
        <v>30570983</v>
      </c>
      <c r="H858">
        <v>2</v>
      </c>
      <c r="I858" t="s">
        <v>692</v>
      </c>
      <c r="J858" t="s">
        <v>693</v>
      </c>
      <c r="K858" t="s">
        <v>694</v>
      </c>
      <c r="L858">
        <v>1368</v>
      </c>
      <c r="N858">
        <v>1011</v>
      </c>
      <c r="O858" t="s">
        <v>695</v>
      </c>
      <c r="P858" t="s">
        <v>695</v>
      </c>
      <c r="Q858">
        <v>1</v>
      </c>
      <c r="W858">
        <v>0</v>
      </c>
      <c r="X858">
        <v>-7781208</v>
      </c>
      <c r="Y858">
        <f>(AT858*1.25)</f>
        <v>0.66250000000000009</v>
      </c>
      <c r="AA858">
        <v>0</v>
      </c>
      <c r="AB858">
        <v>83.1</v>
      </c>
      <c r="AC858">
        <v>12.62</v>
      </c>
      <c r="AD858">
        <v>0</v>
      </c>
      <c r="AE858">
        <v>0</v>
      </c>
      <c r="AF858">
        <v>83.1</v>
      </c>
      <c r="AG858">
        <v>12.62</v>
      </c>
      <c r="AH858">
        <v>0</v>
      </c>
      <c r="AI858">
        <v>1</v>
      </c>
      <c r="AJ858">
        <v>1</v>
      </c>
      <c r="AK858">
        <v>1</v>
      </c>
      <c r="AL858">
        <v>1</v>
      </c>
      <c r="AM858">
        <v>-2</v>
      </c>
      <c r="AN858">
        <v>0</v>
      </c>
      <c r="AO858">
        <v>1</v>
      </c>
      <c r="AP858">
        <v>1</v>
      </c>
      <c r="AQ858">
        <v>0</v>
      </c>
      <c r="AR858">
        <v>0</v>
      </c>
      <c r="AS858" t="s">
        <v>3</v>
      </c>
      <c r="AT858">
        <v>0.53</v>
      </c>
      <c r="AU858" t="s">
        <v>94</v>
      </c>
      <c r="AV858">
        <v>0</v>
      </c>
      <c r="AW858">
        <v>2</v>
      </c>
      <c r="AX858">
        <v>75318156</v>
      </c>
      <c r="AY858">
        <v>1</v>
      </c>
      <c r="AZ858">
        <v>2048</v>
      </c>
      <c r="BA858">
        <v>844</v>
      </c>
      <c r="BB858">
        <v>0</v>
      </c>
      <c r="BC858">
        <v>0</v>
      </c>
      <c r="BD858">
        <v>0</v>
      </c>
      <c r="BE858">
        <v>0</v>
      </c>
      <c r="BF858">
        <v>0</v>
      </c>
      <c r="BG858">
        <v>0</v>
      </c>
      <c r="BH858">
        <v>0</v>
      </c>
      <c r="BI858">
        <v>0</v>
      </c>
      <c r="BJ858">
        <v>0</v>
      </c>
      <c r="BK858">
        <v>0</v>
      </c>
      <c r="BL858">
        <v>0</v>
      </c>
      <c r="BM858">
        <v>0</v>
      </c>
      <c r="BN858">
        <v>0</v>
      </c>
      <c r="BO858">
        <v>0</v>
      </c>
      <c r="BP858">
        <v>0</v>
      </c>
      <c r="BQ858">
        <v>0</v>
      </c>
      <c r="BR858">
        <v>0</v>
      </c>
      <c r="BS858">
        <v>0</v>
      </c>
      <c r="BT858">
        <v>0</v>
      </c>
      <c r="BU858">
        <v>0</v>
      </c>
      <c r="BV858">
        <v>0</v>
      </c>
      <c r="BW858">
        <v>0</v>
      </c>
      <c r="CV858">
        <v>0</v>
      </c>
      <c r="CW858">
        <f>ROUND(Y858*Source!I599*DO858,9)</f>
        <v>0</v>
      </c>
      <c r="CX858">
        <f>ROUND(Y858*Source!I599,9)</f>
        <v>0.18815000000000001</v>
      </c>
      <c r="CY858">
        <f>AB858</f>
        <v>83.1</v>
      </c>
      <c r="CZ858">
        <f>AF858</f>
        <v>83.1</v>
      </c>
      <c r="DA858">
        <f>AJ858</f>
        <v>1</v>
      </c>
      <c r="DB858">
        <f>ROUND((ROUND(AT858*CZ858,2)*1.25),6)</f>
        <v>55.05</v>
      </c>
      <c r="DC858">
        <f>ROUND((ROUND(AT858*AG858,2)*1.25),6)</f>
        <v>8.3625000000000007</v>
      </c>
      <c r="DD858" t="s">
        <v>3</v>
      </c>
      <c r="DE858" t="s">
        <v>3</v>
      </c>
      <c r="DF858">
        <f t="shared" si="375"/>
        <v>0</v>
      </c>
      <c r="DG858">
        <f t="shared" si="371"/>
        <v>15.64</v>
      </c>
      <c r="DH858">
        <f t="shared" si="372"/>
        <v>2.37</v>
      </c>
      <c r="DI858">
        <f t="shared" si="373"/>
        <v>0</v>
      </c>
      <c r="DJ858">
        <f>DG858</f>
        <v>15.64</v>
      </c>
      <c r="DK858">
        <v>0</v>
      </c>
      <c r="DL858" t="s">
        <v>3</v>
      </c>
      <c r="DM858">
        <v>0</v>
      </c>
      <c r="DN858" t="s">
        <v>3</v>
      </c>
      <c r="DO858">
        <v>0</v>
      </c>
    </row>
    <row r="859" spans="1:119" x14ac:dyDescent="0.25">
      <c r="A859">
        <f>ROW(Source!A599)</f>
        <v>599</v>
      </c>
      <c r="B859">
        <v>75316141</v>
      </c>
      <c r="C859">
        <v>75318144</v>
      </c>
      <c r="D859">
        <v>65153398</v>
      </c>
      <c r="E859">
        <v>1</v>
      </c>
      <c r="F859">
        <v>1</v>
      </c>
      <c r="G859">
        <v>30570983</v>
      </c>
      <c r="H859">
        <v>2</v>
      </c>
      <c r="I859" t="s">
        <v>774</v>
      </c>
      <c r="J859" t="s">
        <v>775</v>
      </c>
      <c r="K859" t="s">
        <v>776</v>
      </c>
      <c r="L859">
        <v>1368</v>
      </c>
      <c r="N859">
        <v>1011</v>
      </c>
      <c r="O859" t="s">
        <v>695</v>
      </c>
      <c r="P859" t="s">
        <v>695</v>
      </c>
      <c r="Q859">
        <v>1</v>
      </c>
      <c r="W859">
        <v>0</v>
      </c>
      <c r="X859">
        <v>-1840684430</v>
      </c>
      <c r="Y859">
        <f>(AT859*1.25)</f>
        <v>33.862499999999997</v>
      </c>
      <c r="AA859">
        <v>0</v>
      </c>
      <c r="AB859">
        <v>0.8</v>
      </c>
      <c r="AC859">
        <v>0</v>
      </c>
      <c r="AD859">
        <v>0</v>
      </c>
      <c r="AE859">
        <v>0</v>
      </c>
      <c r="AF859">
        <v>0.8</v>
      </c>
      <c r="AG859">
        <v>0</v>
      </c>
      <c r="AH859">
        <v>0</v>
      </c>
      <c r="AI859">
        <v>1</v>
      </c>
      <c r="AJ859">
        <v>1</v>
      </c>
      <c r="AK859">
        <v>1</v>
      </c>
      <c r="AL859">
        <v>1</v>
      </c>
      <c r="AM859">
        <v>-2</v>
      </c>
      <c r="AN859">
        <v>0</v>
      </c>
      <c r="AO859">
        <v>1</v>
      </c>
      <c r="AP859">
        <v>1</v>
      </c>
      <c r="AQ859">
        <v>0</v>
      </c>
      <c r="AR859">
        <v>0</v>
      </c>
      <c r="AS859" t="s">
        <v>3</v>
      </c>
      <c r="AT859">
        <v>27.09</v>
      </c>
      <c r="AU859" t="s">
        <v>94</v>
      </c>
      <c r="AV859">
        <v>0</v>
      </c>
      <c r="AW859">
        <v>2</v>
      </c>
      <c r="AX859">
        <v>75318157</v>
      </c>
      <c r="AY859">
        <v>1</v>
      </c>
      <c r="AZ859">
        <v>0</v>
      </c>
      <c r="BA859">
        <v>845</v>
      </c>
      <c r="BB859">
        <v>0</v>
      </c>
      <c r="BC859">
        <v>0</v>
      </c>
      <c r="BD859">
        <v>0</v>
      </c>
      <c r="BE859">
        <v>0</v>
      </c>
      <c r="BF859">
        <v>0</v>
      </c>
      <c r="BG859">
        <v>0</v>
      </c>
      <c r="BH859">
        <v>0</v>
      </c>
      <c r="BI859">
        <v>0</v>
      </c>
      <c r="BJ859">
        <v>0</v>
      </c>
      <c r="BK859">
        <v>0</v>
      </c>
      <c r="BL859">
        <v>0</v>
      </c>
      <c r="BM859">
        <v>0</v>
      </c>
      <c r="BN859">
        <v>0</v>
      </c>
      <c r="BO859">
        <v>0</v>
      </c>
      <c r="BP859">
        <v>0</v>
      </c>
      <c r="BQ859">
        <v>0</v>
      </c>
      <c r="BR859">
        <v>0</v>
      </c>
      <c r="BS859">
        <v>0</v>
      </c>
      <c r="BT859">
        <v>0</v>
      </c>
      <c r="BU859">
        <v>0</v>
      </c>
      <c r="BV859">
        <v>0</v>
      </c>
      <c r="BW859">
        <v>0</v>
      </c>
      <c r="CV859">
        <v>0</v>
      </c>
      <c r="CW859">
        <f>ROUND(Y859*Source!I599*DO859,9)</f>
        <v>0</v>
      </c>
      <c r="CX859">
        <f>ROUND(Y859*Source!I599,9)</f>
        <v>9.6169499999999992</v>
      </c>
      <c r="CY859">
        <f>AB859</f>
        <v>0.8</v>
      </c>
      <c r="CZ859">
        <f>AF859</f>
        <v>0.8</v>
      </c>
      <c r="DA859">
        <f>AJ859</f>
        <v>1</v>
      </c>
      <c r="DB859">
        <f>ROUND((ROUND(AT859*CZ859,2)*1.25),6)</f>
        <v>27.087499999999999</v>
      </c>
      <c r="DC859">
        <f>ROUND((ROUND(AT859*AG859,2)*1.25),6)</f>
        <v>0</v>
      </c>
      <c r="DD859" t="s">
        <v>3</v>
      </c>
      <c r="DE859" t="s">
        <v>3</v>
      </c>
      <c r="DF859">
        <f t="shared" si="375"/>
        <v>0</v>
      </c>
      <c r="DG859">
        <f t="shared" si="371"/>
        <v>7.69</v>
      </c>
      <c r="DH859">
        <f t="shared" si="372"/>
        <v>0</v>
      </c>
      <c r="DI859">
        <f t="shared" si="373"/>
        <v>0</v>
      </c>
      <c r="DJ859">
        <f>DG859</f>
        <v>7.69</v>
      </c>
      <c r="DK859">
        <v>0</v>
      </c>
      <c r="DL859" t="s">
        <v>3</v>
      </c>
      <c r="DM859">
        <v>0</v>
      </c>
      <c r="DN859" t="s">
        <v>3</v>
      </c>
      <c r="DO859">
        <v>0</v>
      </c>
    </row>
    <row r="860" spans="1:119" x14ac:dyDescent="0.25">
      <c r="A860">
        <f>ROW(Source!A599)</f>
        <v>599</v>
      </c>
      <c r="B860">
        <v>75316141</v>
      </c>
      <c r="C860">
        <v>75318144</v>
      </c>
      <c r="D860">
        <v>65153353</v>
      </c>
      <c r="E860">
        <v>1</v>
      </c>
      <c r="F860">
        <v>1</v>
      </c>
      <c r="G860">
        <v>30570983</v>
      </c>
      <c r="H860">
        <v>2</v>
      </c>
      <c r="I860" t="s">
        <v>802</v>
      </c>
      <c r="J860" t="s">
        <v>803</v>
      </c>
      <c r="K860" t="s">
        <v>804</v>
      </c>
      <c r="L860">
        <v>1368</v>
      </c>
      <c r="N860">
        <v>1011</v>
      </c>
      <c r="O860" t="s">
        <v>695</v>
      </c>
      <c r="P860" t="s">
        <v>695</v>
      </c>
      <c r="Q860">
        <v>1</v>
      </c>
      <c r="W860">
        <v>0</v>
      </c>
      <c r="X860">
        <v>1901423532</v>
      </c>
      <c r="Y860">
        <f>(AT860*1.25)</f>
        <v>0.38750000000000001</v>
      </c>
      <c r="AA860">
        <v>0</v>
      </c>
      <c r="AB860">
        <v>14.54</v>
      </c>
      <c r="AC860">
        <v>12.62</v>
      </c>
      <c r="AD860">
        <v>0</v>
      </c>
      <c r="AE860">
        <v>0</v>
      </c>
      <c r="AF860">
        <v>14.54</v>
      </c>
      <c r="AG860">
        <v>12.62</v>
      </c>
      <c r="AH860">
        <v>0</v>
      </c>
      <c r="AI860">
        <v>1</v>
      </c>
      <c r="AJ860">
        <v>1</v>
      </c>
      <c r="AK860">
        <v>1</v>
      </c>
      <c r="AL860">
        <v>1</v>
      </c>
      <c r="AM860">
        <v>-2</v>
      </c>
      <c r="AN860">
        <v>0</v>
      </c>
      <c r="AO860">
        <v>1</v>
      </c>
      <c r="AP860">
        <v>1</v>
      </c>
      <c r="AQ860">
        <v>0</v>
      </c>
      <c r="AR860">
        <v>0</v>
      </c>
      <c r="AS860" t="s">
        <v>3</v>
      </c>
      <c r="AT860">
        <v>0.31</v>
      </c>
      <c r="AU860" t="s">
        <v>94</v>
      </c>
      <c r="AV860">
        <v>0</v>
      </c>
      <c r="AW860">
        <v>2</v>
      </c>
      <c r="AX860">
        <v>75318158</v>
      </c>
      <c r="AY860">
        <v>1</v>
      </c>
      <c r="AZ860">
        <v>0</v>
      </c>
      <c r="BA860">
        <v>846</v>
      </c>
      <c r="BB860">
        <v>0</v>
      </c>
      <c r="BC860">
        <v>0</v>
      </c>
      <c r="BD860">
        <v>0</v>
      </c>
      <c r="BE860">
        <v>0</v>
      </c>
      <c r="BF860">
        <v>0</v>
      </c>
      <c r="BG860">
        <v>0</v>
      </c>
      <c r="BH860">
        <v>0</v>
      </c>
      <c r="BI860">
        <v>0</v>
      </c>
      <c r="BJ860">
        <v>0</v>
      </c>
      <c r="BK860">
        <v>0</v>
      </c>
      <c r="BL860">
        <v>0</v>
      </c>
      <c r="BM860">
        <v>0</v>
      </c>
      <c r="BN860">
        <v>0</v>
      </c>
      <c r="BO860">
        <v>0</v>
      </c>
      <c r="BP860">
        <v>0</v>
      </c>
      <c r="BQ860">
        <v>0</v>
      </c>
      <c r="BR860">
        <v>0</v>
      </c>
      <c r="BS860">
        <v>0</v>
      </c>
      <c r="BT860">
        <v>0</v>
      </c>
      <c r="BU860">
        <v>0</v>
      </c>
      <c r="BV860">
        <v>0</v>
      </c>
      <c r="BW860">
        <v>0</v>
      </c>
      <c r="CV860">
        <v>0</v>
      </c>
      <c r="CW860">
        <f>ROUND(Y860*Source!I599*DO860,9)</f>
        <v>0</v>
      </c>
      <c r="CX860">
        <f>ROUND(Y860*Source!I599,9)</f>
        <v>0.11005</v>
      </c>
      <c r="CY860">
        <f>AB860</f>
        <v>14.54</v>
      </c>
      <c r="CZ860">
        <f>AF860</f>
        <v>14.54</v>
      </c>
      <c r="DA860">
        <f>AJ860</f>
        <v>1</v>
      </c>
      <c r="DB860">
        <f>ROUND((ROUND(AT860*CZ860,2)*1.25),6)</f>
        <v>5.6375000000000002</v>
      </c>
      <c r="DC860">
        <f>ROUND((ROUND(AT860*AG860,2)*1.25),6)</f>
        <v>4.8875000000000002</v>
      </c>
      <c r="DD860" t="s">
        <v>3</v>
      </c>
      <c r="DE860" t="s">
        <v>3</v>
      </c>
      <c r="DF860">
        <f t="shared" si="375"/>
        <v>0</v>
      </c>
      <c r="DG860">
        <f t="shared" si="371"/>
        <v>1.6</v>
      </c>
      <c r="DH860">
        <f t="shared" si="372"/>
        <v>1.39</v>
      </c>
      <c r="DI860">
        <f t="shared" si="373"/>
        <v>0</v>
      </c>
      <c r="DJ860">
        <f>DG860</f>
        <v>1.6</v>
      </c>
      <c r="DK860">
        <v>0</v>
      </c>
      <c r="DL860" t="s">
        <v>3</v>
      </c>
      <c r="DM860">
        <v>0</v>
      </c>
      <c r="DN860" t="s">
        <v>3</v>
      </c>
      <c r="DO860">
        <v>0</v>
      </c>
    </row>
    <row r="861" spans="1:119" x14ac:dyDescent="0.25">
      <c r="A861">
        <f>ROW(Source!A599)</f>
        <v>599</v>
      </c>
      <c r="B861">
        <v>75316141</v>
      </c>
      <c r="C861">
        <v>75318144</v>
      </c>
      <c r="D861">
        <v>65152704</v>
      </c>
      <c r="E861">
        <v>1</v>
      </c>
      <c r="F861">
        <v>1</v>
      </c>
      <c r="G861">
        <v>30570983</v>
      </c>
      <c r="H861">
        <v>2</v>
      </c>
      <c r="I861" t="s">
        <v>805</v>
      </c>
      <c r="J861" t="s">
        <v>806</v>
      </c>
      <c r="K861" t="s">
        <v>807</v>
      </c>
      <c r="L861">
        <v>1368</v>
      </c>
      <c r="N861">
        <v>1011</v>
      </c>
      <c r="O861" t="s">
        <v>695</v>
      </c>
      <c r="P861" t="s">
        <v>695</v>
      </c>
      <c r="Q861">
        <v>1</v>
      </c>
      <c r="W861">
        <v>0</v>
      </c>
      <c r="X861">
        <v>-1600368630</v>
      </c>
      <c r="Y861">
        <f>(AT861*1.25)</f>
        <v>0.125</v>
      </c>
      <c r="AA861">
        <v>0</v>
      </c>
      <c r="AB861">
        <v>114.83</v>
      </c>
      <c r="AC861">
        <v>12.62</v>
      </c>
      <c r="AD861">
        <v>0</v>
      </c>
      <c r="AE861">
        <v>0</v>
      </c>
      <c r="AF861">
        <v>114.83</v>
      </c>
      <c r="AG861">
        <v>12.62</v>
      </c>
      <c r="AH861">
        <v>0</v>
      </c>
      <c r="AI861">
        <v>1</v>
      </c>
      <c r="AJ861">
        <v>1</v>
      </c>
      <c r="AK861">
        <v>1</v>
      </c>
      <c r="AL861">
        <v>1</v>
      </c>
      <c r="AM861">
        <v>-2</v>
      </c>
      <c r="AN861">
        <v>0</v>
      </c>
      <c r="AO861">
        <v>1</v>
      </c>
      <c r="AP861">
        <v>1</v>
      </c>
      <c r="AQ861">
        <v>0</v>
      </c>
      <c r="AR861">
        <v>0</v>
      </c>
      <c r="AS861" t="s">
        <v>3</v>
      </c>
      <c r="AT861">
        <v>0.1</v>
      </c>
      <c r="AU861" t="s">
        <v>94</v>
      </c>
      <c r="AV861">
        <v>0</v>
      </c>
      <c r="AW861">
        <v>2</v>
      </c>
      <c r="AX861">
        <v>75318159</v>
      </c>
      <c r="AY861">
        <v>1</v>
      </c>
      <c r="AZ861">
        <v>0</v>
      </c>
      <c r="BA861">
        <v>847</v>
      </c>
      <c r="BB861">
        <v>0</v>
      </c>
      <c r="BC861">
        <v>0</v>
      </c>
      <c r="BD861">
        <v>0</v>
      </c>
      <c r="BE861">
        <v>0</v>
      </c>
      <c r="BF861">
        <v>0</v>
      </c>
      <c r="BG861">
        <v>0</v>
      </c>
      <c r="BH861">
        <v>0</v>
      </c>
      <c r="BI861">
        <v>0</v>
      </c>
      <c r="BJ861">
        <v>0</v>
      </c>
      <c r="BK861">
        <v>0</v>
      </c>
      <c r="BL861">
        <v>0</v>
      </c>
      <c r="BM861">
        <v>0</v>
      </c>
      <c r="BN861">
        <v>0</v>
      </c>
      <c r="BO861">
        <v>0</v>
      </c>
      <c r="BP861">
        <v>0</v>
      </c>
      <c r="BQ861">
        <v>0</v>
      </c>
      <c r="BR861">
        <v>0</v>
      </c>
      <c r="BS861">
        <v>0</v>
      </c>
      <c r="BT861">
        <v>0</v>
      </c>
      <c r="BU861">
        <v>0</v>
      </c>
      <c r="BV861">
        <v>0</v>
      </c>
      <c r="BW861">
        <v>0</v>
      </c>
      <c r="CV861">
        <v>0</v>
      </c>
      <c r="CW861">
        <f>ROUND(Y861*Source!I599*DO861,9)</f>
        <v>0</v>
      </c>
      <c r="CX861">
        <f>ROUND(Y861*Source!I599,9)</f>
        <v>3.5499999999999997E-2</v>
      </c>
      <c r="CY861">
        <f>AB861</f>
        <v>114.83</v>
      </c>
      <c r="CZ861">
        <f>AF861</f>
        <v>114.83</v>
      </c>
      <c r="DA861">
        <f>AJ861</f>
        <v>1</v>
      </c>
      <c r="DB861">
        <f>ROUND((ROUND(AT861*CZ861,2)*1.25),6)</f>
        <v>14.35</v>
      </c>
      <c r="DC861">
        <f>ROUND((ROUND(AT861*AG861,2)*1.25),6)</f>
        <v>1.575</v>
      </c>
      <c r="DD861" t="s">
        <v>3</v>
      </c>
      <c r="DE861" t="s">
        <v>3</v>
      </c>
      <c r="DF861">
        <f t="shared" si="375"/>
        <v>0</v>
      </c>
      <c r="DG861">
        <f t="shared" si="371"/>
        <v>4.08</v>
      </c>
      <c r="DH861">
        <f t="shared" si="372"/>
        <v>0.45</v>
      </c>
      <c r="DI861">
        <f t="shared" si="373"/>
        <v>0</v>
      </c>
      <c r="DJ861">
        <f>DG861</f>
        <v>4.08</v>
      </c>
      <c r="DK861">
        <v>0</v>
      </c>
      <c r="DL861" t="s">
        <v>3</v>
      </c>
      <c r="DM861">
        <v>0</v>
      </c>
      <c r="DN861" t="s">
        <v>3</v>
      </c>
      <c r="DO861">
        <v>0</v>
      </c>
    </row>
    <row r="862" spans="1:119" x14ac:dyDescent="0.25">
      <c r="A862">
        <f>ROW(Source!A599)</f>
        <v>599</v>
      </c>
      <c r="B862">
        <v>75316141</v>
      </c>
      <c r="C862">
        <v>75318144</v>
      </c>
      <c r="D862">
        <v>31110605</v>
      </c>
      <c r="E862">
        <v>1</v>
      </c>
      <c r="F862">
        <v>1</v>
      </c>
      <c r="G862">
        <v>30570983</v>
      </c>
      <c r="H862">
        <v>3</v>
      </c>
      <c r="I862" t="s">
        <v>717</v>
      </c>
      <c r="J862" t="s">
        <v>718</v>
      </c>
      <c r="K862" t="s">
        <v>719</v>
      </c>
      <c r="L862">
        <v>1339</v>
      </c>
      <c r="N862">
        <v>1007</v>
      </c>
      <c r="O862" t="s">
        <v>30</v>
      </c>
      <c r="P862" t="s">
        <v>30</v>
      </c>
      <c r="Q862">
        <v>1</v>
      </c>
      <c r="W862">
        <v>0</v>
      </c>
      <c r="X862">
        <v>1942501623</v>
      </c>
      <c r="Y862">
        <f>AT862</f>
        <v>0.13300000000000001</v>
      </c>
      <c r="AA862">
        <v>7.07</v>
      </c>
      <c r="AB862">
        <v>0</v>
      </c>
      <c r="AC862">
        <v>0</v>
      </c>
      <c r="AD862">
        <v>0</v>
      </c>
      <c r="AE862">
        <v>7.07</v>
      </c>
      <c r="AF862">
        <v>0</v>
      </c>
      <c r="AG862">
        <v>0</v>
      </c>
      <c r="AH862">
        <v>0</v>
      </c>
      <c r="AI862">
        <v>1</v>
      </c>
      <c r="AJ862">
        <v>1</v>
      </c>
      <c r="AK862">
        <v>1</v>
      </c>
      <c r="AL862">
        <v>1</v>
      </c>
      <c r="AM862">
        <v>-2</v>
      </c>
      <c r="AN862">
        <v>0</v>
      </c>
      <c r="AO862">
        <v>1</v>
      </c>
      <c r="AP862">
        <v>1</v>
      </c>
      <c r="AQ862">
        <v>0</v>
      </c>
      <c r="AR862">
        <v>0</v>
      </c>
      <c r="AS862" t="s">
        <v>3</v>
      </c>
      <c r="AT862">
        <v>0.13300000000000001</v>
      </c>
      <c r="AU862" t="s">
        <v>3</v>
      </c>
      <c r="AV862">
        <v>0</v>
      </c>
      <c r="AW862">
        <v>2</v>
      </c>
      <c r="AX862">
        <v>75318160</v>
      </c>
      <c r="AY862">
        <v>1</v>
      </c>
      <c r="AZ862">
        <v>0</v>
      </c>
      <c r="BA862">
        <v>848</v>
      </c>
      <c r="BB862">
        <v>0</v>
      </c>
      <c r="BC862">
        <v>0</v>
      </c>
      <c r="BD862">
        <v>0</v>
      </c>
      <c r="BE862">
        <v>0</v>
      </c>
      <c r="BF862">
        <v>0</v>
      </c>
      <c r="BG862">
        <v>0</v>
      </c>
      <c r="BH862">
        <v>0</v>
      </c>
      <c r="BI862">
        <v>0</v>
      </c>
      <c r="BJ862">
        <v>0</v>
      </c>
      <c r="BK862">
        <v>0</v>
      </c>
      <c r="BL862">
        <v>0</v>
      </c>
      <c r="BM862">
        <v>0</v>
      </c>
      <c r="BN862">
        <v>0</v>
      </c>
      <c r="BO862">
        <v>0</v>
      </c>
      <c r="BP862">
        <v>0</v>
      </c>
      <c r="BQ862">
        <v>0</v>
      </c>
      <c r="BR862">
        <v>0</v>
      </c>
      <c r="BS862">
        <v>0</v>
      </c>
      <c r="BT862">
        <v>0</v>
      </c>
      <c r="BU862">
        <v>0</v>
      </c>
      <c r="BV862">
        <v>0</v>
      </c>
      <c r="BW862">
        <v>0</v>
      </c>
      <c r="CV862">
        <v>0</v>
      </c>
      <c r="CW862">
        <v>0</v>
      </c>
      <c r="CX862">
        <f>ROUND(Y862*Source!I599,9)</f>
        <v>3.7772E-2</v>
      </c>
      <c r="CY862">
        <f>AA862</f>
        <v>7.07</v>
      </c>
      <c r="CZ862">
        <f>AE862</f>
        <v>7.07</v>
      </c>
      <c r="DA862">
        <f>AI862</f>
        <v>1</v>
      </c>
      <c r="DB862">
        <f>ROUND(ROUND(AT862*CZ862,2),6)</f>
        <v>0.94</v>
      </c>
      <c r="DC862">
        <f>ROUND(ROUND(AT862*AG862,2),6)</f>
        <v>0</v>
      </c>
      <c r="DD862" t="s">
        <v>3</v>
      </c>
      <c r="DE862" t="s">
        <v>3</v>
      </c>
      <c r="DF862">
        <f t="shared" si="375"/>
        <v>0.27</v>
      </c>
      <c r="DG862">
        <f t="shared" si="371"/>
        <v>0</v>
      </c>
      <c r="DH862">
        <f t="shared" si="372"/>
        <v>0</v>
      </c>
      <c r="DI862">
        <f t="shared" si="373"/>
        <v>0</v>
      </c>
      <c r="DJ862">
        <f>DF862</f>
        <v>0.27</v>
      </c>
      <c r="DK862">
        <v>0</v>
      </c>
      <c r="DL862" t="s">
        <v>3</v>
      </c>
      <c r="DM862">
        <v>0</v>
      </c>
      <c r="DN862" t="s">
        <v>3</v>
      </c>
      <c r="DO862">
        <v>0</v>
      </c>
    </row>
    <row r="863" spans="1:119" x14ac:dyDescent="0.25">
      <c r="A863">
        <f>ROW(Source!A599)</f>
        <v>599</v>
      </c>
      <c r="B863">
        <v>75316141</v>
      </c>
      <c r="C863">
        <v>75318144</v>
      </c>
      <c r="D863">
        <v>66317150</v>
      </c>
      <c r="E863">
        <v>1</v>
      </c>
      <c r="F863">
        <v>1</v>
      </c>
      <c r="G863">
        <v>30570983</v>
      </c>
      <c r="H863">
        <v>3</v>
      </c>
      <c r="I863" t="s">
        <v>458</v>
      </c>
      <c r="J863" t="s">
        <v>460</v>
      </c>
      <c r="K863" t="s">
        <v>459</v>
      </c>
      <c r="L863">
        <v>1327</v>
      </c>
      <c r="N863">
        <v>1005</v>
      </c>
      <c r="O863" t="s">
        <v>103</v>
      </c>
      <c r="P863" t="s">
        <v>103</v>
      </c>
      <c r="Q863">
        <v>1</v>
      </c>
      <c r="W863">
        <v>0</v>
      </c>
      <c r="X863">
        <v>823651547</v>
      </c>
      <c r="Y863">
        <f>AT863</f>
        <v>102</v>
      </c>
      <c r="AA863">
        <v>114.81</v>
      </c>
      <c r="AB863">
        <v>0</v>
      </c>
      <c r="AC863">
        <v>0</v>
      </c>
      <c r="AD863">
        <v>0</v>
      </c>
      <c r="AE863">
        <v>114.81</v>
      </c>
      <c r="AF863">
        <v>0</v>
      </c>
      <c r="AG863">
        <v>0</v>
      </c>
      <c r="AH863">
        <v>0</v>
      </c>
      <c r="AI863">
        <v>1</v>
      </c>
      <c r="AJ863">
        <v>1</v>
      </c>
      <c r="AK863">
        <v>1</v>
      </c>
      <c r="AL863">
        <v>1</v>
      </c>
      <c r="AM863">
        <v>0</v>
      </c>
      <c r="AN863">
        <v>0</v>
      </c>
      <c r="AO863">
        <v>0</v>
      </c>
      <c r="AP863">
        <v>1</v>
      </c>
      <c r="AQ863">
        <v>0</v>
      </c>
      <c r="AR863">
        <v>0</v>
      </c>
      <c r="AS863" t="s">
        <v>3</v>
      </c>
      <c r="AT863">
        <v>102</v>
      </c>
      <c r="AU863" t="s">
        <v>3</v>
      </c>
      <c r="AV863">
        <v>0</v>
      </c>
      <c r="AW863">
        <v>1</v>
      </c>
      <c r="AX863">
        <v>-1</v>
      </c>
      <c r="AY863">
        <v>0</v>
      </c>
      <c r="AZ863">
        <v>0</v>
      </c>
      <c r="BA863" t="s">
        <v>3</v>
      </c>
      <c r="BB863">
        <v>0</v>
      </c>
      <c r="BC863">
        <v>0</v>
      </c>
      <c r="BD863">
        <v>0</v>
      </c>
      <c r="BE863">
        <v>0</v>
      </c>
      <c r="BF863">
        <v>0</v>
      </c>
      <c r="BG863">
        <v>0</v>
      </c>
      <c r="BH863">
        <v>0</v>
      </c>
      <c r="BI863">
        <v>0</v>
      </c>
      <c r="BJ863">
        <v>0</v>
      </c>
      <c r="BK863">
        <v>0</v>
      </c>
      <c r="BL863">
        <v>0</v>
      </c>
      <c r="BM863">
        <v>0</v>
      </c>
      <c r="BN863">
        <v>0</v>
      </c>
      <c r="BO863">
        <v>0</v>
      </c>
      <c r="BP863">
        <v>0</v>
      </c>
      <c r="BQ863">
        <v>0</v>
      </c>
      <c r="BR863">
        <v>0</v>
      </c>
      <c r="BS863">
        <v>0</v>
      </c>
      <c r="BT863">
        <v>0</v>
      </c>
      <c r="BU863">
        <v>0</v>
      </c>
      <c r="BV863">
        <v>0</v>
      </c>
      <c r="BW863">
        <v>0</v>
      </c>
      <c r="CV863">
        <v>0</v>
      </c>
      <c r="CW863">
        <v>0</v>
      </c>
      <c r="CX863">
        <f>ROUND(Y863*Source!I599,9)</f>
        <v>28.968</v>
      </c>
      <c r="CY863">
        <f>AA863</f>
        <v>114.81</v>
      </c>
      <c r="CZ863">
        <f>AE863</f>
        <v>114.81</v>
      </c>
      <c r="DA863">
        <f>AI863</f>
        <v>1</v>
      </c>
      <c r="DB863">
        <f>ROUND(ROUND(AT863*CZ863,2),6)</f>
        <v>11710.62</v>
      </c>
      <c r="DC863">
        <f>ROUND(ROUND(AT863*AG863,2),6)</f>
        <v>0</v>
      </c>
      <c r="DD863" t="s">
        <v>3</v>
      </c>
      <c r="DE863" t="s">
        <v>3</v>
      </c>
      <c r="DF863">
        <f t="shared" si="375"/>
        <v>3325.82</v>
      </c>
      <c r="DG863">
        <f t="shared" si="371"/>
        <v>0</v>
      </c>
      <c r="DH863">
        <f t="shared" si="372"/>
        <v>0</v>
      </c>
      <c r="DI863">
        <f t="shared" si="373"/>
        <v>0</v>
      </c>
      <c r="DJ863">
        <f>DF863</f>
        <v>3325.82</v>
      </c>
      <c r="DK863">
        <v>0</v>
      </c>
      <c r="DL863" t="s">
        <v>3</v>
      </c>
      <c r="DM863">
        <v>0</v>
      </c>
      <c r="DN863" t="s">
        <v>3</v>
      </c>
      <c r="DO863">
        <v>0</v>
      </c>
    </row>
    <row r="864" spans="1:119" x14ac:dyDescent="0.25">
      <c r="A864">
        <f>ROW(Source!A599)</f>
        <v>599</v>
      </c>
      <c r="B864">
        <v>75316141</v>
      </c>
      <c r="C864">
        <v>75318144</v>
      </c>
      <c r="D864">
        <v>44935808</v>
      </c>
      <c r="E864">
        <v>1</v>
      </c>
      <c r="F864">
        <v>1</v>
      </c>
      <c r="G864">
        <v>30570983</v>
      </c>
      <c r="H864">
        <v>3</v>
      </c>
      <c r="I864" t="s">
        <v>808</v>
      </c>
      <c r="J864" t="s">
        <v>809</v>
      </c>
      <c r="K864" t="s">
        <v>810</v>
      </c>
      <c r="L864">
        <v>1348</v>
      </c>
      <c r="N864">
        <v>1009</v>
      </c>
      <c r="O864" t="s">
        <v>137</v>
      </c>
      <c r="P864" t="s">
        <v>137</v>
      </c>
      <c r="Q864">
        <v>1000</v>
      </c>
      <c r="W864">
        <v>0</v>
      </c>
      <c r="X864">
        <v>-2103289802</v>
      </c>
      <c r="Y864">
        <f>AT864</f>
        <v>0.01</v>
      </c>
      <c r="AA864">
        <v>69883.649999999994</v>
      </c>
      <c r="AB864">
        <v>0</v>
      </c>
      <c r="AC864">
        <v>0</v>
      </c>
      <c r="AD864">
        <v>0</v>
      </c>
      <c r="AE864">
        <v>69883.649999999994</v>
      </c>
      <c r="AF864">
        <v>0</v>
      </c>
      <c r="AG864">
        <v>0</v>
      </c>
      <c r="AH864">
        <v>0</v>
      </c>
      <c r="AI864">
        <v>1</v>
      </c>
      <c r="AJ864">
        <v>1</v>
      </c>
      <c r="AK864">
        <v>1</v>
      </c>
      <c r="AL864">
        <v>1</v>
      </c>
      <c r="AM864">
        <v>-2</v>
      </c>
      <c r="AN864">
        <v>0</v>
      </c>
      <c r="AO864">
        <v>1</v>
      </c>
      <c r="AP864">
        <v>1</v>
      </c>
      <c r="AQ864">
        <v>0</v>
      </c>
      <c r="AR864">
        <v>0</v>
      </c>
      <c r="AS864" t="s">
        <v>3</v>
      </c>
      <c r="AT864">
        <v>0.01</v>
      </c>
      <c r="AU864" t="s">
        <v>3</v>
      </c>
      <c r="AV864">
        <v>0</v>
      </c>
      <c r="AW864">
        <v>2</v>
      </c>
      <c r="AX864">
        <v>75318161</v>
      </c>
      <c r="AY864">
        <v>1</v>
      </c>
      <c r="AZ864">
        <v>0</v>
      </c>
      <c r="BA864">
        <v>849</v>
      </c>
      <c r="BB864">
        <v>0</v>
      </c>
      <c r="BC864">
        <v>0</v>
      </c>
      <c r="BD864">
        <v>0</v>
      </c>
      <c r="BE864">
        <v>0</v>
      </c>
      <c r="BF864">
        <v>0</v>
      </c>
      <c r="BG864">
        <v>0</v>
      </c>
      <c r="BH864">
        <v>0</v>
      </c>
      <c r="BI864">
        <v>0</v>
      </c>
      <c r="BJ864">
        <v>0</v>
      </c>
      <c r="BK864">
        <v>0</v>
      </c>
      <c r="BL864">
        <v>0</v>
      </c>
      <c r="BM864">
        <v>0</v>
      </c>
      <c r="BN864">
        <v>0</v>
      </c>
      <c r="BO864">
        <v>0</v>
      </c>
      <c r="BP864">
        <v>0</v>
      </c>
      <c r="BQ864">
        <v>0</v>
      </c>
      <c r="BR864">
        <v>0</v>
      </c>
      <c r="BS864">
        <v>0</v>
      </c>
      <c r="BT864">
        <v>0</v>
      </c>
      <c r="BU864">
        <v>0</v>
      </c>
      <c r="BV864">
        <v>0</v>
      </c>
      <c r="BW864">
        <v>0</v>
      </c>
      <c r="CV864">
        <v>0</v>
      </c>
      <c r="CW864">
        <v>0</v>
      </c>
      <c r="CX864">
        <f>ROUND(Y864*Source!I599,9)</f>
        <v>2.8400000000000001E-3</v>
      </c>
      <c r="CY864">
        <f>AA864</f>
        <v>69883.649999999994</v>
      </c>
      <c r="CZ864">
        <f>AE864</f>
        <v>69883.649999999994</v>
      </c>
      <c r="DA864">
        <f>AI864</f>
        <v>1</v>
      </c>
      <c r="DB864">
        <f>ROUND(ROUND(AT864*CZ864,2),6)</f>
        <v>698.84</v>
      </c>
      <c r="DC864">
        <f>ROUND(ROUND(AT864*AG864,2),6)</f>
        <v>0</v>
      </c>
      <c r="DD864" t="s">
        <v>3</v>
      </c>
      <c r="DE864" t="s">
        <v>3</v>
      </c>
      <c r="DF864">
        <f t="shared" si="375"/>
        <v>198.47</v>
      </c>
      <c r="DG864">
        <f t="shared" si="371"/>
        <v>0</v>
      </c>
      <c r="DH864">
        <f t="shared" si="372"/>
        <v>0</v>
      </c>
      <c r="DI864">
        <f t="shared" si="373"/>
        <v>0</v>
      </c>
      <c r="DJ864">
        <f>DF864</f>
        <v>198.47</v>
      </c>
      <c r="DK864">
        <v>0</v>
      </c>
      <c r="DL864" t="s">
        <v>3</v>
      </c>
      <c r="DM864">
        <v>0</v>
      </c>
      <c r="DN864" t="s">
        <v>3</v>
      </c>
      <c r="DO864">
        <v>0</v>
      </c>
    </row>
    <row r="865" spans="1:119" x14ac:dyDescent="0.25">
      <c r="A865">
        <f>ROW(Source!A599)</f>
        <v>599</v>
      </c>
      <c r="B865">
        <v>75316141</v>
      </c>
      <c r="C865">
        <v>75318144</v>
      </c>
      <c r="D865">
        <v>66317341</v>
      </c>
      <c r="E865">
        <v>1</v>
      </c>
      <c r="F865">
        <v>1</v>
      </c>
      <c r="G865">
        <v>30570983</v>
      </c>
      <c r="H865">
        <v>3</v>
      </c>
      <c r="I865" t="s">
        <v>440</v>
      </c>
      <c r="J865" t="s">
        <v>442</v>
      </c>
      <c r="K865" t="s">
        <v>441</v>
      </c>
      <c r="L865">
        <v>1348</v>
      </c>
      <c r="N865">
        <v>1009</v>
      </c>
      <c r="O865" t="s">
        <v>137</v>
      </c>
      <c r="P865" t="s">
        <v>137</v>
      </c>
      <c r="Q865">
        <v>1000</v>
      </c>
      <c r="W865">
        <v>0</v>
      </c>
      <c r="X865">
        <v>-1318827332</v>
      </c>
      <c r="Y865">
        <f>AT865</f>
        <v>0.47</v>
      </c>
      <c r="AA865">
        <v>3374.81</v>
      </c>
      <c r="AB865">
        <v>0</v>
      </c>
      <c r="AC865">
        <v>0</v>
      </c>
      <c r="AD865">
        <v>0</v>
      </c>
      <c r="AE865">
        <v>3374.81</v>
      </c>
      <c r="AF865">
        <v>0</v>
      </c>
      <c r="AG865">
        <v>0</v>
      </c>
      <c r="AH865">
        <v>0</v>
      </c>
      <c r="AI865">
        <v>1</v>
      </c>
      <c r="AJ865">
        <v>1</v>
      </c>
      <c r="AK865">
        <v>1</v>
      </c>
      <c r="AL865">
        <v>1</v>
      </c>
      <c r="AM865">
        <v>0</v>
      </c>
      <c r="AN865">
        <v>0</v>
      </c>
      <c r="AO865">
        <v>0</v>
      </c>
      <c r="AP865">
        <v>1</v>
      </c>
      <c r="AQ865">
        <v>0</v>
      </c>
      <c r="AR865">
        <v>0</v>
      </c>
      <c r="AS865" t="s">
        <v>3</v>
      </c>
      <c r="AT865">
        <v>0.47</v>
      </c>
      <c r="AU865" t="s">
        <v>3</v>
      </c>
      <c r="AV865">
        <v>0</v>
      </c>
      <c r="AW865">
        <v>1</v>
      </c>
      <c r="AX865">
        <v>-1</v>
      </c>
      <c r="AY865">
        <v>0</v>
      </c>
      <c r="AZ865">
        <v>0</v>
      </c>
      <c r="BA865" t="s">
        <v>3</v>
      </c>
      <c r="BB865">
        <v>0</v>
      </c>
      <c r="BC865">
        <v>0</v>
      </c>
      <c r="BD865">
        <v>0</v>
      </c>
      <c r="BE865">
        <v>0</v>
      </c>
      <c r="BF865">
        <v>0</v>
      </c>
      <c r="BG865">
        <v>0</v>
      </c>
      <c r="BH865">
        <v>0</v>
      </c>
      <c r="BI865">
        <v>0</v>
      </c>
      <c r="BJ865">
        <v>0</v>
      </c>
      <c r="BK865">
        <v>0</v>
      </c>
      <c r="BL865">
        <v>0</v>
      </c>
      <c r="BM865">
        <v>0</v>
      </c>
      <c r="BN865">
        <v>0</v>
      </c>
      <c r="BO865">
        <v>0</v>
      </c>
      <c r="BP865">
        <v>0</v>
      </c>
      <c r="BQ865">
        <v>0</v>
      </c>
      <c r="BR865">
        <v>0</v>
      </c>
      <c r="BS865">
        <v>0</v>
      </c>
      <c r="BT865">
        <v>0</v>
      </c>
      <c r="BU865">
        <v>0</v>
      </c>
      <c r="BV865">
        <v>0</v>
      </c>
      <c r="BW865">
        <v>0</v>
      </c>
      <c r="CV865">
        <v>0</v>
      </c>
      <c r="CW865">
        <v>0</v>
      </c>
      <c r="CX865">
        <f>ROUND(Y865*Source!I599,9)</f>
        <v>0.13347999999999999</v>
      </c>
      <c r="CY865">
        <f>AA865</f>
        <v>3374.81</v>
      </c>
      <c r="CZ865">
        <f>AE865</f>
        <v>3374.81</v>
      </c>
      <c r="DA865">
        <f>AI865</f>
        <v>1</v>
      </c>
      <c r="DB865">
        <f>ROUND(ROUND(AT865*CZ865,2),6)</f>
        <v>1586.16</v>
      </c>
      <c r="DC865">
        <f>ROUND(ROUND(AT865*AG865,2),6)</f>
        <v>0</v>
      </c>
      <c r="DD865" t="s">
        <v>3</v>
      </c>
      <c r="DE865" t="s">
        <v>3</v>
      </c>
      <c r="DF865">
        <f t="shared" si="375"/>
        <v>450.47</v>
      </c>
      <c r="DG865">
        <f t="shared" si="371"/>
        <v>0</v>
      </c>
      <c r="DH865">
        <f t="shared" si="372"/>
        <v>0</v>
      </c>
      <c r="DI865">
        <f t="shared" si="373"/>
        <v>0</v>
      </c>
      <c r="DJ865">
        <f>DF865</f>
        <v>450.47</v>
      </c>
      <c r="DK865">
        <v>0</v>
      </c>
      <c r="DL865" t="s">
        <v>3</v>
      </c>
      <c r="DM865">
        <v>0</v>
      </c>
      <c r="DN865" t="s">
        <v>3</v>
      </c>
      <c r="DO865">
        <v>0</v>
      </c>
    </row>
    <row r="866" spans="1:119" x14ac:dyDescent="0.25">
      <c r="A866">
        <f>ROW(Source!A599)</f>
        <v>599</v>
      </c>
      <c r="B866">
        <v>75316141</v>
      </c>
      <c r="C866">
        <v>75318144</v>
      </c>
      <c r="D866">
        <v>66317349</v>
      </c>
      <c r="E866">
        <v>1</v>
      </c>
      <c r="F866">
        <v>1</v>
      </c>
      <c r="G866">
        <v>30570983</v>
      </c>
      <c r="H866">
        <v>3</v>
      </c>
      <c r="I866" t="s">
        <v>436</v>
      </c>
      <c r="J866" t="s">
        <v>438</v>
      </c>
      <c r="K866" t="s">
        <v>437</v>
      </c>
      <c r="L866">
        <v>1348</v>
      </c>
      <c r="N866">
        <v>1009</v>
      </c>
      <c r="O866" t="s">
        <v>137</v>
      </c>
      <c r="P866" t="s">
        <v>137</v>
      </c>
      <c r="Q866">
        <v>1000</v>
      </c>
      <c r="W866">
        <v>0</v>
      </c>
      <c r="X866">
        <v>524915192</v>
      </c>
      <c r="Y866">
        <f>AT866</f>
        <v>1.7999999999999999E-2</v>
      </c>
      <c r="AA866">
        <v>5986.03</v>
      </c>
      <c r="AB866">
        <v>0</v>
      </c>
      <c r="AC866">
        <v>0</v>
      </c>
      <c r="AD866">
        <v>0</v>
      </c>
      <c r="AE866">
        <v>5986.03</v>
      </c>
      <c r="AF866">
        <v>0</v>
      </c>
      <c r="AG866">
        <v>0</v>
      </c>
      <c r="AH866">
        <v>0</v>
      </c>
      <c r="AI866">
        <v>1</v>
      </c>
      <c r="AJ866">
        <v>1</v>
      </c>
      <c r="AK866">
        <v>1</v>
      </c>
      <c r="AL866">
        <v>1</v>
      </c>
      <c r="AM866">
        <v>0</v>
      </c>
      <c r="AN866">
        <v>0</v>
      </c>
      <c r="AO866">
        <v>0</v>
      </c>
      <c r="AP866">
        <v>1</v>
      </c>
      <c r="AQ866">
        <v>0</v>
      </c>
      <c r="AR866">
        <v>0</v>
      </c>
      <c r="AS866" t="s">
        <v>3</v>
      </c>
      <c r="AT866">
        <v>1.7999999999999999E-2</v>
      </c>
      <c r="AU866" t="s">
        <v>3</v>
      </c>
      <c r="AV866">
        <v>0</v>
      </c>
      <c r="AW866">
        <v>1</v>
      </c>
      <c r="AX866">
        <v>-1</v>
      </c>
      <c r="AY866">
        <v>0</v>
      </c>
      <c r="AZ866">
        <v>0</v>
      </c>
      <c r="BA866" t="s">
        <v>3</v>
      </c>
      <c r="BB866">
        <v>0</v>
      </c>
      <c r="BC866">
        <v>0</v>
      </c>
      <c r="BD866">
        <v>0</v>
      </c>
      <c r="BE866">
        <v>0</v>
      </c>
      <c r="BF866">
        <v>0</v>
      </c>
      <c r="BG866">
        <v>0</v>
      </c>
      <c r="BH866">
        <v>0</v>
      </c>
      <c r="BI866">
        <v>0</v>
      </c>
      <c r="BJ866">
        <v>0</v>
      </c>
      <c r="BK866">
        <v>0</v>
      </c>
      <c r="BL866">
        <v>0</v>
      </c>
      <c r="BM866">
        <v>0</v>
      </c>
      <c r="BN866">
        <v>0</v>
      </c>
      <c r="BO866">
        <v>0</v>
      </c>
      <c r="BP866">
        <v>0</v>
      </c>
      <c r="BQ866">
        <v>0</v>
      </c>
      <c r="BR866">
        <v>0</v>
      </c>
      <c r="BS866">
        <v>0</v>
      </c>
      <c r="BT866">
        <v>0</v>
      </c>
      <c r="BU866">
        <v>0</v>
      </c>
      <c r="BV866">
        <v>0</v>
      </c>
      <c r="BW866">
        <v>0</v>
      </c>
      <c r="CV866">
        <v>0</v>
      </c>
      <c r="CW866">
        <v>0</v>
      </c>
      <c r="CX866">
        <f>ROUND(Y866*Source!I599,9)</f>
        <v>5.1120000000000002E-3</v>
      </c>
      <c r="CY866">
        <f>AA866</f>
        <v>5986.03</v>
      </c>
      <c r="CZ866">
        <f>AE866</f>
        <v>5986.03</v>
      </c>
      <c r="DA866">
        <f>AI866</f>
        <v>1</v>
      </c>
      <c r="DB866">
        <f>ROUND(ROUND(AT866*CZ866,2),6)</f>
        <v>107.75</v>
      </c>
      <c r="DC866">
        <f>ROUND(ROUND(AT866*AG866,2),6)</f>
        <v>0</v>
      </c>
      <c r="DD866" t="s">
        <v>3</v>
      </c>
      <c r="DE866" t="s">
        <v>3</v>
      </c>
      <c r="DF866">
        <f t="shared" si="375"/>
        <v>30.6</v>
      </c>
      <c r="DG866">
        <f t="shared" si="371"/>
        <v>0</v>
      </c>
      <c r="DH866">
        <f t="shared" si="372"/>
        <v>0</v>
      </c>
      <c r="DI866">
        <f t="shared" si="373"/>
        <v>0</v>
      </c>
      <c r="DJ866">
        <f>DF866</f>
        <v>30.6</v>
      </c>
      <c r="DK866">
        <v>0</v>
      </c>
      <c r="DL866" t="s">
        <v>3</v>
      </c>
      <c r="DM866">
        <v>0</v>
      </c>
      <c r="DN866" t="s">
        <v>3</v>
      </c>
      <c r="DO866">
        <v>0</v>
      </c>
    </row>
    <row r="867" spans="1:119" x14ac:dyDescent="0.25">
      <c r="A867">
        <f>ROW(Source!A600)</f>
        <v>600</v>
      </c>
      <c r="B867">
        <v>75316143</v>
      </c>
      <c r="C867">
        <v>75318144</v>
      </c>
      <c r="D867">
        <v>44573642</v>
      </c>
      <c r="E867">
        <v>30570983</v>
      </c>
      <c r="F867">
        <v>1</v>
      </c>
      <c r="G867">
        <v>30570983</v>
      </c>
      <c r="H867">
        <v>1</v>
      </c>
      <c r="I867" t="s">
        <v>678</v>
      </c>
      <c r="J867" t="s">
        <v>3</v>
      </c>
      <c r="K867" t="s">
        <v>679</v>
      </c>
      <c r="L867">
        <v>1191</v>
      </c>
      <c r="N867">
        <v>1013</v>
      </c>
      <c r="O867" t="s">
        <v>680</v>
      </c>
      <c r="P867" t="s">
        <v>680</v>
      </c>
      <c r="Q867">
        <v>1</v>
      </c>
      <c r="W867">
        <v>0</v>
      </c>
      <c r="X867">
        <v>476480486</v>
      </c>
      <c r="Y867">
        <f>(AT867*1.15)</f>
        <v>96.691999999999993</v>
      </c>
      <c r="AA867">
        <v>0</v>
      </c>
      <c r="AB867">
        <v>0</v>
      </c>
      <c r="AC867">
        <v>0</v>
      </c>
      <c r="AD867">
        <v>0</v>
      </c>
      <c r="AE867">
        <v>0</v>
      </c>
      <c r="AF867">
        <v>0</v>
      </c>
      <c r="AG867">
        <v>0</v>
      </c>
      <c r="AH867">
        <v>0</v>
      </c>
      <c r="AI867">
        <v>1</v>
      </c>
      <c r="AJ867">
        <v>1</v>
      </c>
      <c r="AK867">
        <v>1</v>
      </c>
      <c r="AL867">
        <v>1</v>
      </c>
      <c r="AM867">
        <v>-2</v>
      </c>
      <c r="AN867">
        <v>0</v>
      </c>
      <c r="AO867">
        <v>1</v>
      </c>
      <c r="AP867">
        <v>1</v>
      </c>
      <c r="AQ867">
        <v>0</v>
      </c>
      <c r="AR867">
        <v>0</v>
      </c>
      <c r="AS867" t="s">
        <v>3</v>
      </c>
      <c r="AT867">
        <v>84.08</v>
      </c>
      <c r="AU867" t="s">
        <v>95</v>
      </c>
      <c r="AV867">
        <v>1</v>
      </c>
      <c r="AW867">
        <v>2</v>
      </c>
      <c r="AX867">
        <v>75318155</v>
      </c>
      <c r="AY867">
        <v>1</v>
      </c>
      <c r="AZ867">
        <v>0</v>
      </c>
      <c r="BA867">
        <v>853</v>
      </c>
      <c r="BB867">
        <v>0</v>
      </c>
      <c r="BC867">
        <v>0</v>
      </c>
      <c r="BD867">
        <v>0</v>
      </c>
      <c r="BE867">
        <v>0</v>
      </c>
      <c r="BF867">
        <v>0</v>
      </c>
      <c r="BG867">
        <v>0</v>
      </c>
      <c r="BH867">
        <v>0</v>
      </c>
      <c r="BI867">
        <v>0</v>
      </c>
      <c r="BJ867">
        <v>0</v>
      </c>
      <c r="BK867">
        <v>0</v>
      </c>
      <c r="BL867">
        <v>0</v>
      </c>
      <c r="BM867">
        <v>0</v>
      </c>
      <c r="BN867">
        <v>0</v>
      </c>
      <c r="BO867">
        <v>0</v>
      </c>
      <c r="BP867">
        <v>0</v>
      </c>
      <c r="BQ867">
        <v>0</v>
      </c>
      <c r="BR867">
        <v>0</v>
      </c>
      <c r="BS867">
        <v>0</v>
      </c>
      <c r="BT867">
        <v>0</v>
      </c>
      <c r="BU867">
        <v>0</v>
      </c>
      <c r="BV867">
        <v>0</v>
      </c>
      <c r="BW867">
        <v>0</v>
      </c>
      <c r="CU867">
        <f>ROUND(AT867*Source!I600*AH867*AL867,2)</f>
        <v>0</v>
      </c>
      <c r="CV867">
        <f>ROUND(Y867*Source!I600,9)</f>
        <v>27.460528</v>
      </c>
      <c r="CW867">
        <v>0</v>
      </c>
      <c r="CX867">
        <f>ROUND(Y867*Source!I600,9)</f>
        <v>27.460528</v>
      </c>
      <c r="CY867">
        <f>AD867</f>
        <v>0</v>
      </c>
      <c r="CZ867">
        <f>AH867</f>
        <v>0</v>
      </c>
      <c r="DA867">
        <f>AL867</f>
        <v>1</v>
      </c>
      <c r="DB867">
        <f>ROUND((ROUND(AT867*CZ867,2)*1.15),6)</f>
        <v>0</v>
      </c>
      <c r="DC867">
        <f>ROUND((ROUND(AT867*AG867,2)*1.15),6)</f>
        <v>0</v>
      </c>
      <c r="DD867" t="s">
        <v>3</v>
      </c>
      <c r="DE867" t="s">
        <v>3</v>
      </c>
      <c r="DF867">
        <f t="shared" si="375"/>
        <v>0</v>
      </c>
      <c r="DG867">
        <f t="shared" si="371"/>
        <v>0</v>
      </c>
      <c r="DH867">
        <f t="shared" si="372"/>
        <v>0</v>
      </c>
      <c r="DI867">
        <f t="shared" si="373"/>
        <v>0</v>
      </c>
      <c r="DJ867">
        <f>DI867</f>
        <v>0</v>
      </c>
      <c r="DK867">
        <v>0</v>
      </c>
      <c r="DL867" t="s">
        <v>3</v>
      </c>
      <c r="DM867">
        <v>0</v>
      </c>
      <c r="DN867" t="s">
        <v>3</v>
      </c>
      <c r="DO867">
        <v>0</v>
      </c>
    </row>
    <row r="868" spans="1:119" x14ac:dyDescent="0.25">
      <c r="A868">
        <f>ROW(Source!A600)</f>
        <v>600</v>
      </c>
      <c r="B868">
        <v>75316143</v>
      </c>
      <c r="C868">
        <v>75318144</v>
      </c>
      <c r="D868">
        <v>65153288</v>
      </c>
      <c r="E868">
        <v>1</v>
      </c>
      <c r="F868">
        <v>1</v>
      </c>
      <c r="G868">
        <v>30570983</v>
      </c>
      <c r="H868">
        <v>2</v>
      </c>
      <c r="I868" t="s">
        <v>692</v>
      </c>
      <c r="J868" t="s">
        <v>693</v>
      </c>
      <c r="K868" t="s">
        <v>694</v>
      </c>
      <c r="L868">
        <v>1368</v>
      </c>
      <c r="N868">
        <v>1011</v>
      </c>
      <c r="O868" t="s">
        <v>695</v>
      </c>
      <c r="P868" t="s">
        <v>695</v>
      </c>
      <c r="Q868">
        <v>1</v>
      </c>
      <c r="W868">
        <v>0</v>
      </c>
      <c r="X868">
        <v>-7781208</v>
      </c>
      <c r="Y868">
        <f>(AT868*1.25)</f>
        <v>0.66250000000000009</v>
      </c>
      <c r="AA868">
        <v>0</v>
      </c>
      <c r="AB868">
        <v>87.01</v>
      </c>
      <c r="AC868">
        <v>13.21</v>
      </c>
      <c r="AD868">
        <v>0</v>
      </c>
      <c r="AE868">
        <v>0</v>
      </c>
      <c r="AF868">
        <v>83.1</v>
      </c>
      <c r="AG868">
        <v>12.62</v>
      </c>
      <c r="AH868">
        <v>0</v>
      </c>
      <c r="AI868">
        <v>1</v>
      </c>
      <c r="AJ868">
        <v>1</v>
      </c>
      <c r="AK868">
        <v>1</v>
      </c>
      <c r="AL868">
        <v>1</v>
      </c>
      <c r="AM868">
        <v>2</v>
      </c>
      <c r="AN868">
        <v>0</v>
      </c>
      <c r="AO868">
        <v>1</v>
      </c>
      <c r="AP868">
        <v>1</v>
      </c>
      <c r="AQ868">
        <v>0</v>
      </c>
      <c r="AR868">
        <v>0</v>
      </c>
      <c r="AS868" t="s">
        <v>3</v>
      </c>
      <c r="AT868">
        <v>0.53</v>
      </c>
      <c r="AU868" t="s">
        <v>94</v>
      </c>
      <c r="AV868">
        <v>0</v>
      </c>
      <c r="AW868">
        <v>2</v>
      </c>
      <c r="AX868">
        <v>75318156</v>
      </c>
      <c r="AY868">
        <v>1</v>
      </c>
      <c r="AZ868">
        <v>2048</v>
      </c>
      <c r="BA868">
        <v>854</v>
      </c>
      <c r="BB868">
        <v>0</v>
      </c>
      <c r="BC868">
        <v>0</v>
      </c>
      <c r="BD868">
        <v>0</v>
      </c>
      <c r="BE868">
        <v>0</v>
      </c>
      <c r="BF868">
        <v>0</v>
      </c>
      <c r="BG868">
        <v>0</v>
      </c>
      <c r="BH868">
        <v>0</v>
      </c>
      <c r="BI868">
        <v>0</v>
      </c>
      <c r="BJ868">
        <v>0</v>
      </c>
      <c r="BK868">
        <v>0</v>
      </c>
      <c r="BL868">
        <v>0</v>
      </c>
      <c r="BM868">
        <v>0</v>
      </c>
      <c r="BN868">
        <v>0</v>
      </c>
      <c r="BO868">
        <v>0</v>
      </c>
      <c r="BP868">
        <v>0</v>
      </c>
      <c r="BQ868">
        <v>0</v>
      </c>
      <c r="BR868">
        <v>0</v>
      </c>
      <c r="BS868">
        <v>0</v>
      </c>
      <c r="BT868">
        <v>0</v>
      </c>
      <c r="BU868">
        <v>0</v>
      </c>
      <c r="BV868">
        <v>0</v>
      </c>
      <c r="BW868">
        <v>0</v>
      </c>
      <c r="CV868">
        <v>0</v>
      </c>
      <c r="CW868">
        <f>ROUND(Y868*Source!I600*DO868,9)</f>
        <v>0</v>
      </c>
      <c r="CX868">
        <f>ROUND(Y868*Source!I600,9)</f>
        <v>0.18815000000000001</v>
      </c>
      <c r="CY868">
        <f>AB868</f>
        <v>87.01</v>
      </c>
      <c r="CZ868">
        <f>AF868</f>
        <v>83.1</v>
      </c>
      <c r="DA868">
        <f>AJ868</f>
        <v>1</v>
      </c>
      <c r="DB868">
        <f>ROUND((ROUND(AT868*CZ868,2)*1.25),6)</f>
        <v>55.05</v>
      </c>
      <c r="DC868">
        <f>ROUND((ROUND(AT868*AG868,2)*1.25),6)</f>
        <v>8.3625000000000007</v>
      </c>
      <c r="DD868" t="s">
        <v>3</v>
      </c>
      <c r="DE868" t="s">
        <v>3</v>
      </c>
      <c r="DF868">
        <f t="shared" si="375"/>
        <v>0</v>
      </c>
      <c r="DG868">
        <f t="shared" si="371"/>
        <v>15.64</v>
      </c>
      <c r="DH868">
        <f t="shared" si="372"/>
        <v>2.37</v>
      </c>
      <c r="DI868">
        <f t="shared" si="373"/>
        <v>0</v>
      </c>
      <c r="DJ868">
        <f>DG868</f>
        <v>15.64</v>
      </c>
      <c r="DK868">
        <v>0</v>
      </c>
      <c r="DL868" t="s">
        <v>3</v>
      </c>
      <c r="DM868">
        <v>0</v>
      </c>
      <c r="DN868" t="s">
        <v>3</v>
      </c>
      <c r="DO868">
        <v>0</v>
      </c>
    </row>
    <row r="869" spans="1:119" x14ac:dyDescent="0.25">
      <c r="A869">
        <f>ROW(Source!A600)</f>
        <v>600</v>
      </c>
      <c r="B869">
        <v>75316143</v>
      </c>
      <c r="C869">
        <v>75318144</v>
      </c>
      <c r="D869">
        <v>65153398</v>
      </c>
      <c r="E869">
        <v>1</v>
      </c>
      <c r="F869">
        <v>1</v>
      </c>
      <c r="G869">
        <v>30570983</v>
      </c>
      <c r="H869">
        <v>2</v>
      </c>
      <c r="I869" t="s">
        <v>774</v>
      </c>
      <c r="J869" t="s">
        <v>775</v>
      </c>
      <c r="K869" t="s">
        <v>776</v>
      </c>
      <c r="L869">
        <v>1368</v>
      </c>
      <c r="N869">
        <v>1011</v>
      </c>
      <c r="O869" t="s">
        <v>695</v>
      </c>
      <c r="P869" t="s">
        <v>695</v>
      </c>
      <c r="Q869">
        <v>1</v>
      </c>
      <c r="W869">
        <v>0</v>
      </c>
      <c r="X869">
        <v>-1840684430</v>
      </c>
      <c r="Y869">
        <f>(AT869*1.25)</f>
        <v>33.862499999999997</v>
      </c>
      <c r="AA869">
        <v>0</v>
      </c>
      <c r="AB869">
        <v>0.84</v>
      </c>
      <c r="AC869">
        <v>0</v>
      </c>
      <c r="AD869">
        <v>0</v>
      </c>
      <c r="AE869">
        <v>0</v>
      </c>
      <c r="AF869">
        <v>0.8</v>
      </c>
      <c r="AG869">
        <v>0</v>
      </c>
      <c r="AH869">
        <v>0</v>
      </c>
      <c r="AI869">
        <v>1</v>
      </c>
      <c r="AJ869">
        <v>1</v>
      </c>
      <c r="AK869">
        <v>1</v>
      </c>
      <c r="AL869">
        <v>1</v>
      </c>
      <c r="AM869">
        <v>2</v>
      </c>
      <c r="AN869">
        <v>0</v>
      </c>
      <c r="AO869">
        <v>1</v>
      </c>
      <c r="AP869">
        <v>1</v>
      </c>
      <c r="AQ869">
        <v>0</v>
      </c>
      <c r="AR869">
        <v>0</v>
      </c>
      <c r="AS869" t="s">
        <v>3</v>
      </c>
      <c r="AT869">
        <v>27.09</v>
      </c>
      <c r="AU869" t="s">
        <v>94</v>
      </c>
      <c r="AV869">
        <v>0</v>
      </c>
      <c r="AW869">
        <v>2</v>
      </c>
      <c r="AX869">
        <v>75318157</v>
      </c>
      <c r="AY869">
        <v>1</v>
      </c>
      <c r="AZ869">
        <v>0</v>
      </c>
      <c r="BA869">
        <v>855</v>
      </c>
      <c r="BB869">
        <v>0</v>
      </c>
      <c r="BC869">
        <v>0</v>
      </c>
      <c r="BD869">
        <v>0</v>
      </c>
      <c r="BE869">
        <v>0</v>
      </c>
      <c r="BF869">
        <v>0</v>
      </c>
      <c r="BG869">
        <v>0</v>
      </c>
      <c r="BH869">
        <v>0</v>
      </c>
      <c r="BI869">
        <v>0</v>
      </c>
      <c r="BJ869">
        <v>0</v>
      </c>
      <c r="BK869">
        <v>0</v>
      </c>
      <c r="BL869">
        <v>0</v>
      </c>
      <c r="BM869">
        <v>0</v>
      </c>
      <c r="BN869">
        <v>0</v>
      </c>
      <c r="BO869">
        <v>0</v>
      </c>
      <c r="BP869">
        <v>0</v>
      </c>
      <c r="BQ869">
        <v>0</v>
      </c>
      <c r="BR869">
        <v>0</v>
      </c>
      <c r="BS869">
        <v>0</v>
      </c>
      <c r="BT869">
        <v>0</v>
      </c>
      <c r="BU869">
        <v>0</v>
      </c>
      <c r="BV869">
        <v>0</v>
      </c>
      <c r="BW869">
        <v>0</v>
      </c>
      <c r="CV869">
        <v>0</v>
      </c>
      <c r="CW869">
        <f>ROUND(Y869*Source!I600*DO869,9)</f>
        <v>0</v>
      </c>
      <c r="CX869">
        <f>ROUND(Y869*Source!I600,9)</f>
        <v>9.6169499999999992</v>
      </c>
      <c r="CY869">
        <f>AB869</f>
        <v>0.84</v>
      </c>
      <c r="CZ869">
        <f>AF869</f>
        <v>0.8</v>
      </c>
      <c r="DA869">
        <f>AJ869</f>
        <v>1</v>
      </c>
      <c r="DB869">
        <f>ROUND((ROUND(AT869*CZ869,2)*1.25),6)</f>
        <v>27.087499999999999</v>
      </c>
      <c r="DC869">
        <f>ROUND((ROUND(AT869*AG869,2)*1.25),6)</f>
        <v>0</v>
      </c>
      <c r="DD869" t="s">
        <v>3</v>
      </c>
      <c r="DE869" t="s">
        <v>3</v>
      </c>
      <c r="DF869">
        <f t="shared" si="375"/>
        <v>0</v>
      </c>
      <c r="DG869">
        <f t="shared" si="371"/>
        <v>7.69</v>
      </c>
      <c r="DH869">
        <f t="shared" si="372"/>
        <v>0</v>
      </c>
      <c r="DI869">
        <f t="shared" si="373"/>
        <v>0</v>
      </c>
      <c r="DJ869">
        <f>DG869</f>
        <v>7.69</v>
      </c>
      <c r="DK869">
        <v>0</v>
      </c>
      <c r="DL869" t="s">
        <v>3</v>
      </c>
      <c r="DM869">
        <v>0</v>
      </c>
      <c r="DN869" t="s">
        <v>3</v>
      </c>
      <c r="DO869">
        <v>0</v>
      </c>
    </row>
    <row r="870" spans="1:119" x14ac:dyDescent="0.25">
      <c r="A870">
        <f>ROW(Source!A600)</f>
        <v>600</v>
      </c>
      <c r="B870">
        <v>75316143</v>
      </c>
      <c r="C870">
        <v>75318144</v>
      </c>
      <c r="D870">
        <v>65153353</v>
      </c>
      <c r="E870">
        <v>1</v>
      </c>
      <c r="F870">
        <v>1</v>
      </c>
      <c r="G870">
        <v>30570983</v>
      </c>
      <c r="H870">
        <v>2</v>
      </c>
      <c r="I870" t="s">
        <v>802</v>
      </c>
      <c r="J870" t="s">
        <v>803</v>
      </c>
      <c r="K870" t="s">
        <v>804</v>
      </c>
      <c r="L870">
        <v>1368</v>
      </c>
      <c r="N870">
        <v>1011</v>
      </c>
      <c r="O870" t="s">
        <v>695</v>
      </c>
      <c r="P870" t="s">
        <v>695</v>
      </c>
      <c r="Q870">
        <v>1</v>
      </c>
      <c r="W870">
        <v>0</v>
      </c>
      <c r="X870">
        <v>1901423532</v>
      </c>
      <c r="Y870">
        <f>(AT870*1.25)</f>
        <v>0.38750000000000001</v>
      </c>
      <c r="AA870">
        <v>0</v>
      </c>
      <c r="AB870">
        <v>15.22</v>
      </c>
      <c r="AC870">
        <v>13.21</v>
      </c>
      <c r="AD870">
        <v>0</v>
      </c>
      <c r="AE870">
        <v>0</v>
      </c>
      <c r="AF870">
        <v>14.54</v>
      </c>
      <c r="AG870">
        <v>12.62</v>
      </c>
      <c r="AH870">
        <v>0</v>
      </c>
      <c r="AI870">
        <v>1</v>
      </c>
      <c r="AJ870">
        <v>1</v>
      </c>
      <c r="AK870">
        <v>1</v>
      </c>
      <c r="AL870">
        <v>1</v>
      </c>
      <c r="AM870">
        <v>2</v>
      </c>
      <c r="AN870">
        <v>0</v>
      </c>
      <c r="AO870">
        <v>1</v>
      </c>
      <c r="AP870">
        <v>1</v>
      </c>
      <c r="AQ870">
        <v>0</v>
      </c>
      <c r="AR870">
        <v>0</v>
      </c>
      <c r="AS870" t="s">
        <v>3</v>
      </c>
      <c r="AT870">
        <v>0.31</v>
      </c>
      <c r="AU870" t="s">
        <v>94</v>
      </c>
      <c r="AV870">
        <v>0</v>
      </c>
      <c r="AW870">
        <v>2</v>
      </c>
      <c r="AX870">
        <v>75318158</v>
      </c>
      <c r="AY870">
        <v>1</v>
      </c>
      <c r="AZ870">
        <v>0</v>
      </c>
      <c r="BA870">
        <v>856</v>
      </c>
      <c r="BB870">
        <v>0</v>
      </c>
      <c r="BC870">
        <v>0</v>
      </c>
      <c r="BD870">
        <v>0</v>
      </c>
      <c r="BE870">
        <v>0</v>
      </c>
      <c r="BF870">
        <v>0</v>
      </c>
      <c r="BG870">
        <v>0</v>
      </c>
      <c r="BH870">
        <v>0</v>
      </c>
      <c r="BI870">
        <v>0</v>
      </c>
      <c r="BJ870">
        <v>0</v>
      </c>
      <c r="BK870">
        <v>0</v>
      </c>
      <c r="BL870">
        <v>0</v>
      </c>
      <c r="BM870">
        <v>0</v>
      </c>
      <c r="BN870">
        <v>0</v>
      </c>
      <c r="BO870">
        <v>0</v>
      </c>
      <c r="BP870">
        <v>0</v>
      </c>
      <c r="BQ870">
        <v>0</v>
      </c>
      <c r="BR870">
        <v>0</v>
      </c>
      <c r="BS870">
        <v>0</v>
      </c>
      <c r="BT870">
        <v>0</v>
      </c>
      <c r="BU870">
        <v>0</v>
      </c>
      <c r="BV870">
        <v>0</v>
      </c>
      <c r="BW870">
        <v>0</v>
      </c>
      <c r="CV870">
        <v>0</v>
      </c>
      <c r="CW870">
        <f>ROUND(Y870*Source!I600*DO870,9)</f>
        <v>0</v>
      </c>
      <c r="CX870">
        <f>ROUND(Y870*Source!I600,9)</f>
        <v>0.11005</v>
      </c>
      <c r="CY870">
        <f>AB870</f>
        <v>15.22</v>
      </c>
      <c r="CZ870">
        <f>AF870</f>
        <v>14.54</v>
      </c>
      <c r="DA870">
        <f>AJ870</f>
        <v>1</v>
      </c>
      <c r="DB870">
        <f>ROUND((ROUND(AT870*CZ870,2)*1.25),6)</f>
        <v>5.6375000000000002</v>
      </c>
      <c r="DC870">
        <f>ROUND((ROUND(AT870*AG870,2)*1.25),6)</f>
        <v>4.8875000000000002</v>
      </c>
      <c r="DD870" t="s">
        <v>3</v>
      </c>
      <c r="DE870" t="s">
        <v>3</v>
      </c>
      <c r="DF870">
        <f t="shared" si="375"/>
        <v>0</v>
      </c>
      <c r="DG870">
        <f t="shared" si="371"/>
        <v>1.6</v>
      </c>
      <c r="DH870">
        <f t="shared" si="372"/>
        <v>1.39</v>
      </c>
      <c r="DI870">
        <f t="shared" si="373"/>
        <v>0</v>
      </c>
      <c r="DJ870">
        <f>DG870</f>
        <v>1.6</v>
      </c>
      <c r="DK870">
        <v>0</v>
      </c>
      <c r="DL870" t="s">
        <v>3</v>
      </c>
      <c r="DM870">
        <v>0</v>
      </c>
      <c r="DN870" t="s">
        <v>3</v>
      </c>
      <c r="DO870">
        <v>0</v>
      </c>
    </row>
    <row r="871" spans="1:119" x14ac:dyDescent="0.25">
      <c r="A871">
        <f>ROW(Source!A600)</f>
        <v>600</v>
      </c>
      <c r="B871">
        <v>75316143</v>
      </c>
      <c r="C871">
        <v>75318144</v>
      </c>
      <c r="D871">
        <v>65152704</v>
      </c>
      <c r="E871">
        <v>1</v>
      </c>
      <c r="F871">
        <v>1</v>
      </c>
      <c r="G871">
        <v>30570983</v>
      </c>
      <c r="H871">
        <v>2</v>
      </c>
      <c r="I871" t="s">
        <v>805</v>
      </c>
      <c r="J871" t="s">
        <v>806</v>
      </c>
      <c r="K871" t="s">
        <v>807</v>
      </c>
      <c r="L871">
        <v>1368</v>
      </c>
      <c r="N871">
        <v>1011</v>
      </c>
      <c r="O871" t="s">
        <v>695</v>
      </c>
      <c r="P871" t="s">
        <v>695</v>
      </c>
      <c r="Q871">
        <v>1</v>
      </c>
      <c r="W871">
        <v>0</v>
      </c>
      <c r="X871">
        <v>-1600368630</v>
      </c>
      <c r="Y871">
        <f>(AT871*1.25)</f>
        <v>0.125</v>
      </c>
      <c r="AA871">
        <v>0</v>
      </c>
      <c r="AB871">
        <v>120.23</v>
      </c>
      <c r="AC871">
        <v>13.21</v>
      </c>
      <c r="AD871">
        <v>0</v>
      </c>
      <c r="AE871">
        <v>0</v>
      </c>
      <c r="AF871">
        <v>114.83</v>
      </c>
      <c r="AG871">
        <v>12.62</v>
      </c>
      <c r="AH871">
        <v>0</v>
      </c>
      <c r="AI871">
        <v>1</v>
      </c>
      <c r="AJ871">
        <v>1</v>
      </c>
      <c r="AK871">
        <v>1</v>
      </c>
      <c r="AL871">
        <v>1</v>
      </c>
      <c r="AM871">
        <v>2</v>
      </c>
      <c r="AN871">
        <v>0</v>
      </c>
      <c r="AO871">
        <v>1</v>
      </c>
      <c r="AP871">
        <v>1</v>
      </c>
      <c r="AQ871">
        <v>0</v>
      </c>
      <c r="AR871">
        <v>0</v>
      </c>
      <c r="AS871" t="s">
        <v>3</v>
      </c>
      <c r="AT871">
        <v>0.1</v>
      </c>
      <c r="AU871" t="s">
        <v>94</v>
      </c>
      <c r="AV871">
        <v>0</v>
      </c>
      <c r="AW871">
        <v>2</v>
      </c>
      <c r="AX871">
        <v>75318159</v>
      </c>
      <c r="AY871">
        <v>1</v>
      </c>
      <c r="AZ871">
        <v>0</v>
      </c>
      <c r="BA871">
        <v>857</v>
      </c>
      <c r="BB871">
        <v>0</v>
      </c>
      <c r="BC871">
        <v>0</v>
      </c>
      <c r="BD871">
        <v>0</v>
      </c>
      <c r="BE871">
        <v>0</v>
      </c>
      <c r="BF871">
        <v>0</v>
      </c>
      <c r="BG871">
        <v>0</v>
      </c>
      <c r="BH871">
        <v>0</v>
      </c>
      <c r="BI871">
        <v>0</v>
      </c>
      <c r="BJ871">
        <v>0</v>
      </c>
      <c r="BK871">
        <v>0</v>
      </c>
      <c r="BL871">
        <v>0</v>
      </c>
      <c r="BM871">
        <v>0</v>
      </c>
      <c r="BN871">
        <v>0</v>
      </c>
      <c r="BO871">
        <v>0</v>
      </c>
      <c r="BP871">
        <v>0</v>
      </c>
      <c r="BQ871">
        <v>0</v>
      </c>
      <c r="BR871">
        <v>0</v>
      </c>
      <c r="BS871">
        <v>0</v>
      </c>
      <c r="BT871">
        <v>0</v>
      </c>
      <c r="BU871">
        <v>0</v>
      </c>
      <c r="BV871">
        <v>0</v>
      </c>
      <c r="BW871">
        <v>0</v>
      </c>
      <c r="CV871">
        <v>0</v>
      </c>
      <c r="CW871">
        <f>ROUND(Y871*Source!I600*DO871,9)</f>
        <v>0</v>
      </c>
      <c r="CX871">
        <f>ROUND(Y871*Source!I600,9)</f>
        <v>3.5499999999999997E-2</v>
      </c>
      <c r="CY871">
        <f>AB871</f>
        <v>120.23</v>
      </c>
      <c r="CZ871">
        <f>AF871</f>
        <v>114.83</v>
      </c>
      <c r="DA871">
        <f>AJ871</f>
        <v>1</v>
      </c>
      <c r="DB871">
        <f>ROUND((ROUND(AT871*CZ871,2)*1.25),6)</f>
        <v>14.35</v>
      </c>
      <c r="DC871">
        <f>ROUND((ROUND(AT871*AG871,2)*1.25),6)</f>
        <v>1.575</v>
      </c>
      <c r="DD871" t="s">
        <v>3</v>
      </c>
      <c r="DE871" t="s">
        <v>3</v>
      </c>
      <c r="DF871">
        <f t="shared" si="375"/>
        <v>0</v>
      </c>
      <c r="DG871">
        <f t="shared" si="371"/>
        <v>4.08</v>
      </c>
      <c r="DH871">
        <f t="shared" si="372"/>
        <v>0.45</v>
      </c>
      <c r="DI871">
        <f t="shared" si="373"/>
        <v>0</v>
      </c>
      <c r="DJ871">
        <f>DG871</f>
        <v>4.08</v>
      </c>
      <c r="DK871">
        <v>0</v>
      </c>
      <c r="DL871" t="s">
        <v>3</v>
      </c>
      <c r="DM871">
        <v>0</v>
      </c>
      <c r="DN871" t="s">
        <v>3</v>
      </c>
      <c r="DO871">
        <v>0</v>
      </c>
    </row>
    <row r="872" spans="1:119" x14ac:dyDescent="0.25">
      <c r="A872">
        <f>ROW(Source!A600)</f>
        <v>600</v>
      </c>
      <c r="B872">
        <v>75316143</v>
      </c>
      <c r="C872">
        <v>75318144</v>
      </c>
      <c r="D872">
        <v>31110605</v>
      </c>
      <c r="E872">
        <v>1</v>
      </c>
      <c r="F872">
        <v>1</v>
      </c>
      <c r="G872">
        <v>30570983</v>
      </c>
      <c r="H872">
        <v>3</v>
      </c>
      <c r="I872" t="s">
        <v>717</v>
      </c>
      <c r="J872" t="s">
        <v>718</v>
      </c>
      <c r="K872" t="s">
        <v>719</v>
      </c>
      <c r="L872">
        <v>1339</v>
      </c>
      <c r="N872">
        <v>1007</v>
      </c>
      <c r="O872" t="s">
        <v>30</v>
      </c>
      <c r="P872" t="s">
        <v>30</v>
      </c>
      <c r="Q872">
        <v>1</v>
      </c>
      <c r="W872">
        <v>0</v>
      </c>
      <c r="X872">
        <v>1942501623</v>
      </c>
      <c r="Y872">
        <f>AT872</f>
        <v>0.13300000000000001</v>
      </c>
      <c r="AA872">
        <v>7.07</v>
      </c>
      <c r="AB872">
        <v>0</v>
      </c>
      <c r="AC872">
        <v>0</v>
      </c>
      <c r="AD872">
        <v>0</v>
      </c>
      <c r="AE872">
        <v>7.07</v>
      </c>
      <c r="AF872">
        <v>0</v>
      </c>
      <c r="AG872">
        <v>0</v>
      </c>
      <c r="AH872">
        <v>0</v>
      </c>
      <c r="AI872">
        <v>1</v>
      </c>
      <c r="AJ872">
        <v>1</v>
      </c>
      <c r="AK872">
        <v>1</v>
      </c>
      <c r="AL872">
        <v>1</v>
      </c>
      <c r="AM872">
        <v>2</v>
      </c>
      <c r="AN872">
        <v>0</v>
      </c>
      <c r="AO872">
        <v>1</v>
      </c>
      <c r="AP872">
        <v>1</v>
      </c>
      <c r="AQ872">
        <v>0</v>
      </c>
      <c r="AR872">
        <v>0</v>
      </c>
      <c r="AS872" t="s">
        <v>3</v>
      </c>
      <c r="AT872">
        <v>0.13300000000000001</v>
      </c>
      <c r="AU872" t="s">
        <v>3</v>
      </c>
      <c r="AV872">
        <v>0</v>
      </c>
      <c r="AW872">
        <v>2</v>
      </c>
      <c r="AX872">
        <v>75318160</v>
      </c>
      <c r="AY872">
        <v>1</v>
      </c>
      <c r="AZ872">
        <v>0</v>
      </c>
      <c r="BA872">
        <v>858</v>
      </c>
      <c r="BB872">
        <v>0</v>
      </c>
      <c r="BC872">
        <v>0</v>
      </c>
      <c r="BD872">
        <v>0</v>
      </c>
      <c r="BE872">
        <v>0</v>
      </c>
      <c r="BF872">
        <v>0</v>
      </c>
      <c r="BG872">
        <v>0</v>
      </c>
      <c r="BH872">
        <v>0</v>
      </c>
      <c r="BI872">
        <v>0</v>
      </c>
      <c r="BJ872">
        <v>0</v>
      </c>
      <c r="BK872">
        <v>0</v>
      </c>
      <c r="BL872">
        <v>0</v>
      </c>
      <c r="BM872">
        <v>0</v>
      </c>
      <c r="BN872">
        <v>0</v>
      </c>
      <c r="BO872">
        <v>0</v>
      </c>
      <c r="BP872">
        <v>0</v>
      </c>
      <c r="BQ872">
        <v>0</v>
      </c>
      <c r="BR872">
        <v>0</v>
      </c>
      <c r="BS872">
        <v>0</v>
      </c>
      <c r="BT872">
        <v>0</v>
      </c>
      <c r="BU872">
        <v>0</v>
      </c>
      <c r="BV872">
        <v>0</v>
      </c>
      <c r="BW872">
        <v>0</v>
      </c>
      <c r="CV872">
        <v>0</v>
      </c>
      <c r="CW872">
        <v>0</v>
      </c>
      <c r="CX872">
        <f>ROUND(Y872*Source!I600,9)</f>
        <v>3.7772E-2</v>
      </c>
      <c r="CY872">
        <f>AA872</f>
        <v>7.07</v>
      </c>
      <c r="CZ872">
        <f>AE872</f>
        <v>7.07</v>
      </c>
      <c r="DA872">
        <f>AI872</f>
        <v>1</v>
      </c>
      <c r="DB872">
        <f>ROUND(ROUND(AT872*CZ872,2),6)</f>
        <v>0.94</v>
      </c>
      <c r="DC872">
        <f>ROUND(ROUND(AT872*AG872,2),6)</f>
        <v>0</v>
      </c>
      <c r="DD872" t="s">
        <v>3</v>
      </c>
      <c r="DE872" t="s">
        <v>3</v>
      </c>
      <c r="DF872">
        <f t="shared" si="375"/>
        <v>0.27</v>
      </c>
      <c r="DG872">
        <f t="shared" si="371"/>
        <v>0</v>
      </c>
      <c r="DH872">
        <f t="shared" si="372"/>
        <v>0</v>
      </c>
      <c r="DI872">
        <f t="shared" si="373"/>
        <v>0</v>
      </c>
      <c r="DJ872">
        <f>DF872</f>
        <v>0.27</v>
      </c>
      <c r="DK872">
        <v>0</v>
      </c>
      <c r="DL872" t="s">
        <v>3</v>
      </c>
      <c r="DM872">
        <v>0</v>
      </c>
      <c r="DN872" t="s">
        <v>3</v>
      </c>
      <c r="DO872">
        <v>0</v>
      </c>
    </row>
    <row r="873" spans="1:119" x14ac:dyDescent="0.25">
      <c r="A873">
        <f>ROW(Source!A600)</f>
        <v>600</v>
      </c>
      <c r="B873">
        <v>75316143</v>
      </c>
      <c r="C873">
        <v>75318144</v>
      </c>
      <c r="D873">
        <v>66317150</v>
      </c>
      <c r="E873">
        <v>1</v>
      </c>
      <c r="F873">
        <v>1</v>
      </c>
      <c r="G873">
        <v>30570983</v>
      </c>
      <c r="H873">
        <v>3</v>
      </c>
      <c r="I873" t="s">
        <v>458</v>
      </c>
      <c r="J873" t="s">
        <v>460</v>
      </c>
      <c r="K873" t="s">
        <v>459</v>
      </c>
      <c r="L873">
        <v>1327</v>
      </c>
      <c r="N873">
        <v>1005</v>
      </c>
      <c r="O873" t="s">
        <v>103</v>
      </c>
      <c r="P873" t="s">
        <v>103</v>
      </c>
      <c r="Q873">
        <v>1</v>
      </c>
      <c r="W873">
        <v>0</v>
      </c>
      <c r="X873">
        <v>823651547</v>
      </c>
      <c r="Y873">
        <f>AT873</f>
        <v>102</v>
      </c>
      <c r="AA873">
        <v>807.11</v>
      </c>
      <c r="AB873">
        <v>0</v>
      </c>
      <c r="AC873">
        <v>0</v>
      </c>
      <c r="AD873">
        <v>0</v>
      </c>
      <c r="AE873">
        <v>114.81</v>
      </c>
      <c r="AF873">
        <v>0</v>
      </c>
      <c r="AG873">
        <v>0</v>
      </c>
      <c r="AH873">
        <v>0</v>
      </c>
      <c r="AI873">
        <v>7.03</v>
      </c>
      <c r="AJ873">
        <v>1</v>
      </c>
      <c r="AK873">
        <v>1</v>
      </c>
      <c r="AL873">
        <v>1</v>
      </c>
      <c r="AM873">
        <v>-2</v>
      </c>
      <c r="AN873">
        <v>0</v>
      </c>
      <c r="AO873">
        <v>0</v>
      </c>
      <c r="AP873">
        <v>1</v>
      </c>
      <c r="AQ873">
        <v>0</v>
      </c>
      <c r="AR873">
        <v>0</v>
      </c>
      <c r="AS873" t="s">
        <v>3</v>
      </c>
      <c r="AT873">
        <v>102</v>
      </c>
      <c r="AU873" t="s">
        <v>3</v>
      </c>
      <c r="AV873">
        <v>0</v>
      </c>
      <c r="AW873">
        <v>1</v>
      </c>
      <c r="AX873">
        <v>-1</v>
      </c>
      <c r="AY873">
        <v>0</v>
      </c>
      <c r="AZ873">
        <v>0</v>
      </c>
      <c r="BA873" t="s">
        <v>3</v>
      </c>
      <c r="BB873">
        <v>0</v>
      </c>
      <c r="BC873">
        <v>0</v>
      </c>
      <c r="BD873">
        <v>0</v>
      </c>
      <c r="BE873">
        <v>0</v>
      </c>
      <c r="BF873">
        <v>0</v>
      </c>
      <c r="BG873">
        <v>0</v>
      </c>
      <c r="BH873">
        <v>0</v>
      </c>
      <c r="BI873">
        <v>0</v>
      </c>
      <c r="BJ873">
        <v>0</v>
      </c>
      <c r="BK873">
        <v>0</v>
      </c>
      <c r="BL873">
        <v>0</v>
      </c>
      <c r="BM873">
        <v>0</v>
      </c>
      <c r="BN873">
        <v>0</v>
      </c>
      <c r="BO873">
        <v>0</v>
      </c>
      <c r="BP873">
        <v>0</v>
      </c>
      <c r="BQ873">
        <v>0</v>
      </c>
      <c r="BR873">
        <v>0</v>
      </c>
      <c r="BS873">
        <v>0</v>
      </c>
      <c r="BT873">
        <v>0</v>
      </c>
      <c r="BU873">
        <v>0</v>
      </c>
      <c r="BV873">
        <v>0</v>
      </c>
      <c r="BW873">
        <v>0</v>
      </c>
      <c r="CV873">
        <v>0</v>
      </c>
      <c r="CW873">
        <v>0</v>
      </c>
      <c r="CX873">
        <f>ROUND(Y873*Source!I600,9)</f>
        <v>28.968</v>
      </c>
      <c r="CY873">
        <f>AA873</f>
        <v>807.11</v>
      </c>
      <c r="CZ873">
        <f>AE873</f>
        <v>114.81</v>
      </c>
      <c r="DA873">
        <f>AI873</f>
        <v>7.03</v>
      </c>
      <c r="DB873">
        <f>ROUND(ROUND(AT873*CZ873,2),6)</f>
        <v>11710.62</v>
      </c>
      <c r="DC873">
        <f>ROUND(ROUND(AT873*AG873,2),6)</f>
        <v>0</v>
      </c>
      <c r="DD873" t="s">
        <v>3</v>
      </c>
      <c r="DE873" t="s">
        <v>3</v>
      </c>
      <c r="DF873">
        <f>ROUND(ROUND(AE873*AI873,2)*CX873,2)</f>
        <v>23380.36</v>
      </c>
      <c r="DG873">
        <f t="shared" si="371"/>
        <v>0</v>
      </c>
      <c r="DH873">
        <f t="shared" si="372"/>
        <v>0</v>
      </c>
      <c r="DI873">
        <f t="shared" si="373"/>
        <v>0</v>
      </c>
      <c r="DJ873">
        <f>DF873</f>
        <v>23380.36</v>
      </c>
      <c r="DK873">
        <v>0</v>
      </c>
      <c r="DL873" t="s">
        <v>3</v>
      </c>
      <c r="DM873">
        <v>0</v>
      </c>
      <c r="DN873" t="s">
        <v>3</v>
      </c>
      <c r="DO873">
        <v>0</v>
      </c>
    </row>
    <row r="874" spans="1:119" x14ac:dyDescent="0.25">
      <c r="A874">
        <f>ROW(Source!A600)</f>
        <v>600</v>
      </c>
      <c r="B874">
        <v>75316143</v>
      </c>
      <c r="C874">
        <v>75318144</v>
      </c>
      <c r="D874">
        <v>44935808</v>
      </c>
      <c r="E874">
        <v>1</v>
      </c>
      <c r="F874">
        <v>1</v>
      </c>
      <c r="G874">
        <v>30570983</v>
      </c>
      <c r="H874">
        <v>3</v>
      </c>
      <c r="I874" t="s">
        <v>808</v>
      </c>
      <c r="J874" t="s">
        <v>809</v>
      </c>
      <c r="K874" t="s">
        <v>810</v>
      </c>
      <c r="L874">
        <v>1348</v>
      </c>
      <c r="N874">
        <v>1009</v>
      </c>
      <c r="O874" t="s">
        <v>137</v>
      </c>
      <c r="P874" t="s">
        <v>137</v>
      </c>
      <c r="Q874">
        <v>1000</v>
      </c>
      <c r="W874">
        <v>0</v>
      </c>
      <c r="X874">
        <v>-2103289802</v>
      </c>
      <c r="Y874">
        <f>AT874</f>
        <v>0.01</v>
      </c>
      <c r="AA874">
        <v>69883.649999999994</v>
      </c>
      <c r="AB874">
        <v>0</v>
      </c>
      <c r="AC874">
        <v>0</v>
      </c>
      <c r="AD874">
        <v>0</v>
      </c>
      <c r="AE874">
        <v>69883.649999999994</v>
      </c>
      <c r="AF874">
        <v>0</v>
      </c>
      <c r="AG874">
        <v>0</v>
      </c>
      <c r="AH874">
        <v>0</v>
      </c>
      <c r="AI874">
        <v>1</v>
      </c>
      <c r="AJ874">
        <v>1</v>
      </c>
      <c r="AK874">
        <v>1</v>
      </c>
      <c r="AL874">
        <v>1</v>
      </c>
      <c r="AM874">
        <v>2</v>
      </c>
      <c r="AN874">
        <v>0</v>
      </c>
      <c r="AO874">
        <v>1</v>
      </c>
      <c r="AP874">
        <v>1</v>
      </c>
      <c r="AQ874">
        <v>0</v>
      </c>
      <c r="AR874">
        <v>0</v>
      </c>
      <c r="AS874" t="s">
        <v>3</v>
      </c>
      <c r="AT874">
        <v>0.01</v>
      </c>
      <c r="AU874" t="s">
        <v>3</v>
      </c>
      <c r="AV874">
        <v>0</v>
      </c>
      <c r="AW874">
        <v>2</v>
      </c>
      <c r="AX874">
        <v>75318161</v>
      </c>
      <c r="AY874">
        <v>1</v>
      </c>
      <c r="AZ874">
        <v>0</v>
      </c>
      <c r="BA874">
        <v>859</v>
      </c>
      <c r="BB874">
        <v>0</v>
      </c>
      <c r="BC874">
        <v>0</v>
      </c>
      <c r="BD874">
        <v>0</v>
      </c>
      <c r="BE874">
        <v>0</v>
      </c>
      <c r="BF874">
        <v>0</v>
      </c>
      <c r="BG874">
        <v>0</v>
      </c>
      <c r="BH874">
        <v>0</v>
      </c>
      <c r="BI874">
        <v>0</v>
      </c>
      <c r="BJ874">
        <v>0</v>
      </c>
      <c r="BK874">
        <v>0</v>
      </c>
      <c r="BL874">
        <v>0</v>
      </c>
      <c r="BM874">
        <v>0</v>
      </c>
      <c r="BN874">
        <v>0</v>
      </c>
      <c r="BO874">
        <v>0</v>
      </c>
      <c r="BP874">
        <v>0</v>
      </c>
      <c r="BQ874">
        <v>0</v>
      </c>
      <c r="BR874">
        <v>0</v>
      </c>
      <c r="BS874">
        <v>0</v>
      </c>
      <c r="BT874">
        <v>0</v>
      </c>
      <c r="BU874">
        <v>0</v>
      </c>
      <c r="BV874">
        <v>0</v>
      </c>
      <c r="BW874">
        <v>0</v>
      </c>
      <c r="CV874">
        <v>0</v>
      </c>
      <c r="CW874">
        <v>0</v>
      </c>
      <c r="CX874">
        <f>ROUND(Y874*Source!I600,9)</f>
        <v>2.8400000000000001E-3</v>
      </c>
      <c r="CY874">
        <f>AA874</f>
        <v>69883.649999999994</v>
      </c>
      <c r="CZ874">
        <f>AE874</f>
        <v>69883.649999999994</v>
      </c>
      <c r="DA874">
        <f>AI874</f>
        <v>1</v>
      </c>
      <c r="DB874">
        <f>ROUND(ROUND(AT874*CZ874,2),6)</f>
        <v>698.84</v>
      </c>
      <c r="DC874">
        <f>ROUND(ROUND(AT874*AG874,2),6)</f>
        <v>0</v>
      </c>
      <c r="DD874" t="s">
        <v>3</v>
      </c>
      <c r="DE874" t="s">
        <v>3</v>
      </c>
      <c r="DF874">
        <f>ROUND(ROUND(AE874,2)*CX874,2)</f>
        <v>198.47</v>
      </c>
      <c r="DG874">
        <f t="shared" si="371"/>
        <v>0</v>
      </c>
      <c r="DH874">
        <f t="shared" si="372"/>
        <v>0</v>
      </c>
      <c r="DI874">
        <f t="shared" si="373"/>
        <v>0</v>
      </c>
      <c r="DJ874">
        <f>DF874</f>
        <v>198.47</v>
      </c>
      <c r="DK874">
        <v>0</v>
      </c>
      <c r="DL874" t="s">
        <v>3</v>
      </c>
      <c r="DM874">
        <v>0</v>
      </c>
      <c r="DN874" t="s">
        <v>3</v>
      </c>
      <c r="DO874">
        <v>0</v>
      </c>
    </row>
    <row r="875" spans="1:119" x14ac:dyDescent="0.25">
      <c r="A875">
        <f>ROW(Source!A600)</f>
        <v>600</v>
      </c>
      <c r="B875">
        <v>75316143</v>
      </c>
      <c r="C875">
        <v>75318144</v>
      </c>
      <c r="D875">
        <v>66317341</v>
      </c>
      <c r="E875">
        <v>1</v>
      </c>
      <c r="F875">
        <v>1</v>
      </c>
      <c r="G875">
        <v>30570983</v>
      </c>
      <c r="H875">
        <v>3</v>
      </c>
      <c r="I875" t="s">
        <v>440</v>
      </c>
      <c r="J875" t="s">
        <v>442</v>
      </c>
      <c r="K875" t="s">
        <v>441</v>
      </c>
      <c r="L875">
        <v>1348</v>
      </c>
      <c r="N875">
        <v>1009</v>
      </c>
      <c r="O875" t="s">
        <v>137</v>
      </c>
      <c r="P875" t="s">
        <v>137</v>
      </c>
      <c r="Q875">
        <v>1000</v>
      </c>
      <c r="W875">
        <v>0</v>
      </c>
      <c r="X875">
        <v>-1318827332</v>
      </c>
      <c r="Y875">
        <f>AT875</f>
        <v>0.47</v>
      </c>
      <c r="AA875">
        <v>35570.5</v>
      </c>
      <c r="AB875">
        <v>0</v>
      </c>
      <c r="AC875">
        <v>0</v>
      </c>
      <c r="AD875">
        <v>0</v>
      </c>
      <c r="AE875">
        <v>3374.81</v>
      </c>
      <c r="AF875">
        <v>0</v>
      </c>
      <c r="AG875">
        <v>0</v>
      </c>
      <c r="AH875">
        <v>0</v>
      </c>
      <c r="AI875">
        <v>10.54</v>
      </c>
      <c r="AJ875">
        <v>1</v>
      </c>
      <c r="AK875">
        <v>1</v>
      </c>
      <c r="AL875">
        <v>1</v>
      </c>
      <c r="AM875">
        <v>-2</v>
      </c>
      <c r="AN875">
        <v>0</v>
      </c>
      <c r="AO875">
        <v>0</v>
      </c>
      <c r="AP875">
        <v>1</v>
      </c>
      <c r="AQ875">
        <v>0</v>
      </c>
      <c r="AR875">
        <v>0</v>
      </c>
      <c r="AS875" t="s">
        <v>3</v>
      </c>
      <c r="AT875">
        <v>0.47</v>
      </c>
      <c r="AU875" t="s">
        <v>3</v>
      </c>
      <c r="AV875">
        <v>0</v>
      </c>
      <c r="AW875">
        <v>1</v>
      </c>
      <c r="AX875">
        <v>-1</v>
      </c>
      <c r="AY875">
        <v>0</v>
      </c>
      <c r="AZ875">
        <v>0</v>
      </c>
      <c r="BA875" t="s">
        <v>3</v>
      </c>
      <c r="BB875">
        <v>0</v>
      </c>
      <c r="BC875">
        <v>0</v>
      </c>
      <c r="BD875">
        <v>0</v>
      </c>
      <c r="BE875">
        <v>0</v>
      </c>
      <c r="BF875">
        <v>0</v>
      </c>
      <c r="BG875">
        <v>0</v>
      </c>
      <c r="BH875">
        <v>0</v>
      </c>
      <c r="BI875">
        <v>0</v>
      </c>
      <c r="BJ875">
        <v>0</v>
      </c>
      <c r="BK875">
        <v>0</v>
      </c>
      <c r="BL875">
        <v>0</v>
      </c>
      <c r="BM875">
        <v>0</v>
      </c>
      <c r="BN875">
        <v>0</v>
      </c>
      <c r="BO875">
        <v>0</v>
      </c>
      <c r="BP875">
        <v>0</v>
      </c>
      <c r="BQ875">
        <v>0</v>
      </c>
      <c r="BR875">
        <v>0</v>
      </c>
      <c r="BS875">
        <v>0</v>
      </c>
      <c r="BT875">
        <v>0</v>
      </c>
      <c r="BU875">
        <v>0</v>
      </c>
      <c r="BV875">
        <v>0</v>
      </c>
      <c r="BW875">
        <v>0</v>
      </c>
      <c r="CV875">
        <v>0</v>
      </c>
      <c r="CW875">
        <v>0</v>
      </c>
      <c r="CX875">
        <f>ROUND(Y875*Source!I600,9)</f>
        <v>0.13347999999999999</v>
      </c>
      <c r="CY875">
        <f>AA875</f>
        <v>35570.5</v>
      </c>
      <c r="CZ875">
        <f>AE875</f>
        <v>3374.81</v>
      </c>
      <c r="DA875">
        <f>AI875</f>
        <v>10.54</v>
      </c>
      <c r="DB875">
        <f>ROUND(ROUND(AT875*CZ875,2),6)</f>
        <v>1586.16</v>
      </c>
      <c r="DC875">
        <f>ROUND(ROUND(AT875*AG875,2),6)</f>
        <v>0</v>
      </c>
      <c r="DD875" t="s">
        <v>3</v>
      </c>
      <c r="DE875" t="s">
        <v>3</v>
      </c>
      <c r="DF875">
        <f>ROUND(ROUND(AE875*AI875,2)*CX875,2)</f>
        <v>4747.95</v>
      </c>
      <c r="DG875">
        <f t="shared" si="371"/>
        <v>0</v>
      </c>
      <c r="DH875">
        <f t="shared" si="372"/>
        <v>0</v>
      </c>
      <c r="DI875">
        <f t="shared" si="373"/>
        <v>0</v>
      </c>
      <c r="DJ875">
        <f>DF875</f>
        <v>4747.95</v>
      </c>
      <c r="DK875">
        <v>0</v>
      </c>
      <c r="DL875" t="s">
        <v>3</v>
      </c>
      <c r="DM875">
        <v>0</v>
      </c>
      <c r="DN875" t="s">
        <v>3</v>
      </c>
      <c r="DO875">
        <v>0</v>
      </c>
    </row>
    <row r="876" spans="1:119" x14ac:dyDescent="0.25">
      <c r="A876">
        <f>ROW(Source!A600)</f>
        <v>600</v>
      </c>
      <c r="B876">
        <v>75316143</v>
      </c>
      <c r="C876">
        <v>75318144</v>
      </c>
      <c r="D876">
        <v>66317349</v>
      </c>
      <c r="E876">
        <v>1</v>
      </c>
      <c r="F876">
        <v>1</v>
      </c>
      <c r="G876">
        <v>30570983</v>
      </c>
      <c r="H876">
        <v>3</v>
      </c>
      <c r="I876" t="s">
        <v>436</v>
      </c>
      <c r="J876" t="s">
        <v>438</v>
      </c>
      <c r="K876" t="s">
        <v>437</v>
      </c>
      <c r="L876">
        <v>1348</v>
      </c>
      <c r="N876">
        <v>1009</v>
      </c>
      <c r="O876" t="s">
        <v>137</v>
      </c>
      <c r="P876" t="s">
        <v>137</v>
      </c>
      <c r="Q876">
        <v>1000</v>
      </c>
      <c r="W876">
        <v>0</v>
      </c>
      <c r="X876">
        <v>524915192</v>
      </c>
      <c r="Y876">
        <f>AT876</f>
        <v>1.7999999999999999E-2</v>
      </c>
      <c r="AA876">
        <v>91406.68</v>
      </c>
      <c r="AB876">
        <v>0</v>
      </c>
      <c r="AC876">
        <v>0</v>
      </c>
      <c r="AD876">
        <v>0</v>
      </c>
      <c r="AE876">
        <v>5986.03</v>
      </c>
      <c r="AF876">
        <v>0</v>
      </c>
      <c r="AG876">
        <v>0</v>
      </c>
      <c r="AH876">
        <v>0</v>
      </c>
      <c r="AI876">
        <v>15.27</v>
      </c>
      <c r="AJ876">
        <v>1</v>
      </c>
      <c r="AK876">
        <v>1</v>
      </c>
      <c r="AL876">
        <v>1</v>
      </c>
      <c r="AM876">
        <v>-2</v>
      </c>
      <c r="AN876">
        <v>0</v>
      </c>
      <c r="AO876">
        <v>0</v>
      </c>
      <c r="AP876">
        <v>1</v>
      </c>
      <c r="AQ876">
        <v>0</v>
      </c>
      <c r="AR876">
        <v>0</v>
      </c>
      <c r="AS876" t="s">
        <v>3</v>
      </c>
      <c r="AT876">
        <v>1.7999999999999999E-2</v>
      </c>
      <c r="AU876" t="s">
        <v>3</v>
      </c>
      <c r="AV876">
        <v>0</v>
      </c>
      <c r="AW876">
        <v>1</v>
      </c>
      <c r="AX876">
        <v>-1</v>
      </c>
      <c r="AY876">
        <v>0</v>
      </c>
      <c r="AZ876">
        <v>0</v>
      </c>
      <c r="BA876" t="s">
        <v>3</v>
      </c>
      <c r="BB876">
        <v>0</v>
      </c>
      <c r="BC876">
        <v>0</v>
      </c>
      <c r="BD876">
        <v>0</v>
      </c>
      <c r="BE876">
        <v>0</v>
      </c>
      <c r="BF876">
        <v>0</v>
      </c>
      <c r="BG876">
        <v>0</v>
      </c>
      <c r="BH876">
        <v>0</v>
      </c>
      <c r="BI876">
        <v>0</v>
      </c>
      <c r="BJ876">
        <v>0</v>
      </c>
      <c r="BK876">
        <v>0</v>
      </c>
      <c r="BL876">
        <v>0</v>
      </c>
      <c r="BM876">
        <v>0</v>
      </c>
      <c r="BN876">
        <v>0</v>
      </c>
      <c r="BO876">
        <v>0</v>
      </c>
      <c r="BP876">
        <v>0</v>
      </c>
      <c r="BQ876">
        <v>0</v>
      </c>
      <c r="BR876">
        <v>0</v>
      </c>
      <c r="BS876">
        <v>0</v>
      </c>
      <c r="BT876">
        <v>0</v>
      </c>
      <c r="BU876">
        <v>0</v>
      </c>
      <c r="BV876">
        <v>0</v>
      </c>
      <c r="BW876">
        <v>0</v>
      </c>
      <c r="CV876">
        <v>0</v>
      </c>
      <c r="CW876">
        <v>0</v>
      </c>
      <c r="CX876">
        <f>ROUND(Y876*Source!I600,9)</f>
        <v>5.1120000000000002E-3</v>
      </c>
      <c r="CY876">
        <f>AA876</f>
        <v>91406.68</v>
      </c>
      <c r="CZ876">
        <f>AE876</f>
        <v>5986.03</v>
      </c>
      <c r="DA876">
        <f>AI876</f>
        <v>15.27</v>
      </c>
      <c r="DB876">
        <f>ROUND(ROUND(AT876*CZ876,2),6)</f>
        <v>107.75</v>
      </c>
      <c r="DC876">
        <f>ROUND(ROUND(AT876*AG876,2),6)</f>
        <v>0</v>
      </c>
      <c r="DD876" t="s">
        <v>3</v>
      </c>
      <c r="DE876" t="s">
        <v>3</v>
      </c>
      <c r="DF876">
        <f>ROUND(ROUND(AE876*AI876,2)*CX876,2)</f>
        <v>467.27</v>
      </c>
      <c r="DG876">
        <f t="shared" si="371"/>
        <v>0</v>
      </c>
      <c r="DH876">
        <f t="shared" si="372"/>
        <v>0</v>
      </c>
      <c r="DI876">
        <f t="shared" si="373"/>
        <v>0</v>
      </c>
      <c r="DJ876">
        <f>DF876</f>
        <v>467.27</v>
      </c>
      <c r="DK876">
        <v>0</v>
      </c>
      <c r="DL876" t="s">
        <v>3</v>
      </c>
      <c r="DM876">
        <v>0</v>
      </c>
      <c r="DN876" t="s">
        <v>3</v>
      </c>
      <c r="DO876">
        <v>0</v>
      </c>
    </row>
    <row r="877" spans="1:119" x14ac:dyDescent="0.25">
      <c r="A877">
        <f>ROW(Source!A609)</f>
        <v>609</v>
      </c>
      <c r="B877">
        <v>75316141</v>
      </c>
      <c r="C877">
        <v>75318169</v>
      </c>
      <c r="D877">
        <v>44573642</v>
      </c>
      <c r="E877">
        <v>30570983</v>
      </c>
      <c r="F877">
        <v>1</v>
      </c>
      <c r="G877">
        <v>30570983</v>
      </c>
      <c r="H877">
        <v>1</v>
      </c>
      <c r="I877" t="s">
        <v>678</v>
      </c>
      <c r="J877" t="s">
        <v>3</v>
      </c>
      <c r="K877" t="s">
        <v>679</v>
      </c>
      <c r="L877">
        <v>1191</v>
      </c>
      <c r="N877">
        <v>1013</v>
      </c>
      <c r="O877" t="s">
        <v>680</v>
      </c>
      <c r="P877" t="s">
        <v>680</v>
      </c>
      <c r="Q877">
        <v>1</v>
      </c>
      <c r="W877">
        <v>0</v>
      </c>
      <c r="X877">
        <v>476480486</v>
      </c>
      <c r="Y877">
        <f>(AT877*1.15)</f>
        <v>10.419</v>
      </c>
      <c r="AA877">
        <v>0</v>
      </c>
      <c r="AB877">
        <v>0</v>
      </c>
      <c r="AC877">
        <v>0</v>
      </c>
      <c r="AD877">
        <v>0</v>
      </c>
      <c r="AE877">
        <v>0</v>
      </c>
      <c r="AF877">
        <v>0</v>
      </c>
      <c r="AG877">
        <v>0</v>
      </c>
      <c r="AH877">
        <v>0</v>
      </c>
      <c r="AI877">
        <v>1</v>
      </c>
      <c r="AJ877">
        <v>1</v>
      </c>
      <c r="AK877">
        <v>1</v>
      </c>
      <c r="AL877">
        <v>1</v>
      </c>
      <c r="AM877">
        <v>5</v>
      </c>
      <c r="AN877">
        <v>0</v>
      </c>
      <c r="AO877">
        <v>1</v>
      </c>
      <c r="AP877">
        <v>1</v>
      </c>
      <c r="AQ877">
        <v>0</v>
      </c>
      <c r="AR877">
        <v>0</v>
      </c>
      <c r="AS877" t="s">
        <v>3</v>
      </c>
      <c r="AT877">
        <v>9.06</v>
      </c>
      <c r="AU877" t="s">
        <v>95</v>
      </c>
      <c r="AV877">
        <v>1</v>
      </c>
      <c r="AW877">
        <v>2</v>
      </c>
      <c r="AX877">
        <v>75318176</v>
      </c>
      <c r="AY877">
        <v>1</v>
      </c>
      <c r="AZ877">
        <v>0</v>
      </c>
      <c r="BA877">
        <v>863</v>
      </c>
      <c r="BB877">
        <v>0</v>
      </c>
      <c r="BC877">
        <v>0</v>
      </c>
      <c r="BD877">
        <v>0</v>
      </c>
      <c r="BE877">
        <v>0</v>
      </c>
      <c r="BF877">
        <v>0</v>
      </c>
      <c r="BG877">
        <v>0</v>
      </c>
      <c r="BH877">
        <v>0</v>
      </c>
      <c r="BI877">
        <v>0</v>
      </c>
      <c r="BJ877">
        <v>0</v>
      </c>
      <c r="BK877">
        <v>0</v>
      </c>
      <c r="BL877">
        <v>0</v>
      </c>
      <c r="BM877">
        <v>0</v>
      </c>
      <c r="BN877">
        <v>0</v>
      </c>
      <c r="BO877">
        <v>0</v>
      </c>
      <c r="BP877">
        <v>0</v>
      </c>
      <c r="BQ877">
        <v>0</v>
      </c>
      <c r="BR877">
        <v>0</v>
      </c>
      <c r="BS877">
        <v>0</v>
      </c>
      <c r="BT877">
        <v>0</v>
      </c>
      <c r="BU877">
        <v>0</v>
      </c>
      <c r="BV877">
        <v>0</v>
      </c>
      <c r="BW877">
        <v>0</v>
      </c>
      <c r="CU877">
        <f>ROUND(AT877*Source!I609*AH877*AL877,2)</f>
        <v>0</v>
      </c>
      <c r="CV877">
        <f>ROUND(Y877*Source!I609,9)</f>
        <v>2.958996</v>
      </c>
      <c r="CW877">
        <v>0</v>
      </c>
      <c r="CX877">
        <f>ROUND(Y877*Source!I609,9)</f>
        <v>2.958996</v>
      </c>
      <c r="CY877">
        <f>AD877</f>
        <v>0</v>
      </c>
      <c r="CZ877">
        <f>AH877</f>
        <v>0</v>
      </c>
      <c r="DA877">
        <f>AL877</f>
        <v>1</v>
      </c>
      <c r="DB877">
        <f>ROUND((ROUND(AT877*CZ877,2)*1.15),6)</f>
        <v>0</v>
      </c>
      <c r="DC877">
        <f>ROUND((ROUND(AT877*AG877,2)*1.15),6)</f>
        <v>0</v>
      </c>
      <c r="DD877" t="s">
        <v>3</v>
      </c>
      <c r="DE877" t="s">
        <v>3</v>
      </c>
      <c r="DF877">
        <f t="shared" ref="DF877:DF887" si="376">ROUND(ROUND(AE877,2)*CX877,2)</f>
        <v>0</v>
      </c>
      <c r="DG877">
        <f t="shared" si="371"/>
        <v>0</v>
      </c>
      <c r="DH877">
        <f t="shared" si="372"/>
        <v>0</v>
      </c>
      <c r="DI877">
        <f t="shared" si="373"/>
        <v>0</v>
      </c>
      <c r="DJ877">
        <f>DI877</f>
        <v>0</v>
      </c>
      <c r="DK877">
        <v>0</v>
      </c>
      <c r="DL877" t="s">
        <v>3</v>
      </c>
      <c r="DM877">
        <v>0</v>
      </c>
      <c r="DN877" t="s">
        <v>3</v>
      </c>
      <c r="DO877">
        <v>0</v>
      </c>
    </row>
    <row r="878" spans="1:119" x14ac:dyDescent="0.25">
      <c r="A878">
        <f>ROW(Source!A609)</f>
        <v>609</v>
      </c>
      <c r="B878">
        <v>75316141</v>
      </c>
      <c r="C878">
        <v>75318169</v>
      </c>
      <c r="D878">
        <v>65153288</v>
      </c>
      <c r="E878">
        <v>1</v>
      </c>
      <c r="F878">
        <v>1</v>
      </c>
      <c r="G878">
        <v>30570983</v>
      </c>
      <c r="H878">
        <v>2</v>
      </c>
      <c r="I878" t="s">
        <v>692</v>
      </c>
      <c r="J878" t="s">
        <v>693</v>
      </c>
      <c r="K878" t="s">
        <v>694</v>
      </c>
      <c r="L878">
        <v>1368</v>
      </c>
      <c r="N878">
        <v>1011</v>
      </c>
      <c r="O878" t="s">
        <v>695</v>
      </c>
      <c r="P878" t="s">
        <v>695</v>
      </c>
      <c r="Q878">
        <v>1</v>
      </c>
      <c r="W878">
        <v>0</v>
      </c>
      <c r="X878">
        <v>-7781208</v>
      </c>
      <c r="Y878">
        <f>(AT878*1.25)</f>
        <v>2.5000000000000001E-2</v>
      </c>
      <c r="AA878">
        <v>0</v>
      </c>
      <c r="AB878">
        <v>83.1</v>
      </c>
      <c r="AC878">
        <v>12.62</v>
      </c>
      <c r="AD878">
        <v>0</v>
      </c>
      <c r="AE878">
        <v>0</v>
      </c>
      <c r="AF878">
        <v>83.1</v>
      </c>
      <c r="AG878">
        <v>12.62</v>
      </c>
      <c r="AH878">
        <v>0</v>
      </c>
      <c r="AI878">
        <v>1</v>
      </c>
      <c r="AJ878">
        <v>1</v>
      </c>
      <c r="AK878">
        <v>1</v>
      </c>
      <c r="AL878">
        <v>1</v>
      </c>
      <c r="AM878">
        <v>-2</v>
      </c>
      <c r="AN878">
        <v>0</v>
      </c>
      <c r="AO878">
        <v>1</v>
      </c>
      <c r="AP878">
        <v>1</v>
      </c>
      <c r="AQ878">
        <v>0</v>
      </c>
      <c r="AR878">
        <v>0</v>
      </c>
      <c r="AS878" t="s">
        <v>3</v>
      </c>
      <c r="AT878">
        <v>0.02</v>
      </c>
      <c r="AU878" t="s">
        <v>94</v>
      </c>
      <c r="AV878">
        <v>0</v>
      </c>
      <c r="AW878">
        <v>2</v>
      </c>
      <c r="AX878">
        <v>75318177</v>
      </c>
      <c r="AY878">
        <v>1</v>
      </c>
      <c r="AZ878">
        <v>0</v>
      </c>
      <c r="BA878">
        <v>864</v>
      </c>
      <c r="BB878">
        <v>0</v>
      </c>
      <c r="BC878">
        <v>0</v>
      </c>
      <c r="BD878">
        <v>0</v>
      </c>
      <c r="BE878">
        <v>0</v>
      </c>
      <c r="BF878">
        <v>0</v>
      </c>
      <c r="BG878">
        <v>0</v>
      </c>
      <c r="BH878">
        <v>0</v>
      </c>
      <c r="BI878">
        <v>0</v>
      </c>
      <c r="BJ878">
        <v>0</v>
      </c>
      <c r="BK878">
        <v>0</v>
      </c>
      <c r="BL878">
        <v>0</v>
      </c>
      <c r="BM878">
        <v>0</v>
      </c>
      <c r="BN878">
        <v>0</v>
      </c>
      <c r="BO878">
        <v>0</v>
      </c>
      <c r="BP878">
        <v>0</v>
      </c>
      <c r="BQ878">
        <v>0</v>
      </c>
      <c r="BR878">
        <v>0</v>
      </c>
      <c r="BS878">
        <v>0</v>
      </c>
      <c r="BT878">
        <v>0</v>
      </c>
      <c r="BU878">
        <v>0</v>
      </c>
      <c r="BV878">
        <v>0</v>
      </c>
      <c r="BW878">
        <v>0</v>
      </c>
      <c r="CV878">
        <v>0</v>
      </c>
      <c r="CW878">
        <f>ROUND(Y878*Source!I609*DO878,9)</f>
        <v>0</v>
      </c>
      <c r="CX878">
        <f>ROUND(Y878*Source!I609,9)</f>
        <v>7.1000000000000004E-3</v>
      </c>
      <c r="CY878">
        <f>AB878</f>
        <v>83.1</v>
      </c>
      <c r="CZ878">
        <f>AF878</f>
        <v>83.1</v>
      </c>
      <c r="DA878">
        <f>AJ878</f>
        <v>1</v>
      </c>
      <c r="DB878">
        <f>ROUND((ROUND(AT878*CZ878,2)*1.25),6)</f>
        <v>2.0750000000000002</v>
      </c>
      <c r="DC878">
        <f>ROUND((ROUND(AT878*AG878,2)*1.25),6)</f>
        <v>0.3125</v>
      </c>
      <c r="DD878" t="s">
        <v>3</v>
      </c>
      <c r="DE878" t="s">
        <v>3</v>
      </c>
      <c r="DF878">
        <f t="shared" si="376"/>
        <v>0</v>
      </c>
      <c r="DG878">
        <f t="shared" si="371"/>
        <v>0.59</v>
      </c>
      <c r="DH878">
        <f t="shared" si="372"/>
        <v>0.09</v>
      </c>
      <c r="DI878">
        <f t="shared" si="373"/>
        <v>0</v>
      </c>
      <c r="DJ878">
        <f>DG878</f>
        <v>0.59</v>
      </c>
      <c r="DK878">
        <v>0</v>
      </c>
      <c r="DL878" t="s">
        <v>3</v>
      </c>
      <c r="DM878">
        <v>0</v>
      </c>
      <c r="DN878" t="s">
        <v>3</v>
      </c>
      <c r="DO878">
        <v>0</v>
      </c>
    </row>
    <row r="879" spans="1:119" x14ac:dyDescent="0.25">
      <c r="A879">
        <f>ROW(Source!A609)</f>
        <v>609</v>
      </c>
      <c r="B879">
        <v>75316141</v>
      </c>
      <c r="C879">
        <v>75318169</v>
      </c>
      <c r="D879">
        <v>65153398</v>
      </c>
      <c r="E879">
        <v>1</v>
      </c>
      <c r="F879">
        <v>1</v>
      </c>
      <c r="G879">
        <v>30570983</v>
      </c>
      <c r="H879">
        <v>2</v>
      </c>
      <c r="I879" t="s">
        <v>774</v>
      </c>
      <c r="J879" t="s">
        <v>775</v>
      </c>
      <c r="K879" t="s">
        <v>776</v>
      </c>
      <c r="L879">
        <v>1368</v>
      </c>
      <c r="N879">
        <v>1011</v>
      </c>
      <c r="O879" t="s">
        <v>695</v>
      </c>
      <c r="P879" t="s">
        <v>695</v>
      </c>
      <c r="Q879">
        <v>1</v>
      </c>
      <c r="W879">
        <v>0</v>
      </c>
      <c r="X879">
        <v>-1840684430</v>
      </c>
      <c r="Y879">
        <f>(AT879*1.25)</f>
        <v>10.475000000000001</v>
      </c>
      <c r="AA879">
        <v>0</v>
      </c>
      <c r="AB879">
        <v>0.8</v>
      </c>
      <c r="AC879">
        <v>0</v>
      </c>
      <c r="AD879">
        <v>0</v>
      </c>
      <c r="AE879">
        <v>0</v>
      </c>
      <c r="AF879">
        <v>0.8</v>
      </c>
      <c r="AG879">
        <v>0</v>
      </c>
      <c r="AH879">
        <v>0</v>
      </c>
      <c r="AI879">
        <v>1</v>
      </c>
      <c r="AJ879">
        <v>1</v>
      </c>
      <c r="AK879">
        <v>1</v>
      </c>
      <c r="AL879">
        <v>1</v>
      </c>
      <c r="AM879">
        <v>-2</v>
      </c>
      <c r="AN879">
        <v>0</v>
      </c>
      <c r="AO879">
        <v>1</v>
      </c>
      <c r="AP879">
        <v>1</v>
      </c>
      <c r="AQ879">
        <v>0</v>
      </c>
      <c r="AR879">
        <v>0</v>
      </c>
      <c r="AS879" t="s">
        <v>3</v>
      </c>
      <c r="AT879">
        <v>8.3800000000000008</v>
      </c>
      <c r="AU879" t="s">
        <v>94</v>
      </c>
      <c r="AV879">
        <v>0</v>
      </c>
      <c r="AW879">
        <v>2</v>
      </c>
      <c r="AX879">
        <v>75318178</v>
      </c>
      <c r="AY879">
        <v>1</v>
      </c>
      <c r="AZ879">
        <v>2048</v>
      </c>
      <c r="BA879">
        <v>865</v>
      </c>
      <c r="BB879">
        <v>0</v>
      </c>
      <c r="BC879">
        <v>0</v>
      </c>
      <c r="BD879">
        <v>0</v>
      </c>
      <c r="BE879">
        <v>0</v>
      </c>
      <c r="BF879">
        <v>0</v>
      </c>
      <c r="BG879">
        <v>0</v>
      </c>
      <c r="BH879">
        <v>0</v>
      </c>
      <c r="BI879">
        <v>0</v>
      </c>
      <c r="BJ879">
        <v>0</v>
      </c>
      <c r="BK879">
        <v>0</v>
      </c>
      <c r="BL879">
        <v>0</v>
      </c>
      <c r="BM879">
        <v>0</v>
      </c>
      <c r="BN879">
        <v>0</v>
      </c>
      <c r="BO879">
        <v>0</v>
      </c>
      <c r="BP879">
        <v>0</v>
      </c>
      <c r="BQ879">
        <v>0</v>
      </c>
      <c r="BR879">
        <v>0</v>
      </c>
      <c r="BS879">
        <v>0</v>
      </c>
      <c r="BT879">
        <v>0</v>
      </c>
      <c r="BU879">
        <v>0</v>
      </c>
      <c r="BV879">
        <v>0</v>
      </c>
      <c r="BW879">
        <v>0</v>
      </c>
      <c r="CV879">
        <v>0</v>
      </c>
      <c r="CW879">
        <f>ROUND(Y879*Source!I609*DO879,9)</f>
        <v>0</v>
      </c>
      <c r="CX879">
        <f>ROUND(Y879*Source!I609,9)</f>
        <v>2.9748999999999999</v>
      </c>
      <c r="CY879">
        <f>AB879</f>
        <v>0.8</v>
      </c>
      <c r="CZ879">
        <f>AF879</f>
        <v>0.8</v>
      </c>
      <c r="DA879">
        <f>AJ879</f>
        <v>1</v>
      </c>
      <c r="DB879">
        <f>ROUND((ROUND(AT879*CZ879,2)*1.25),6)</f>
        <v>8.375</v>
      </c>
      <c r="DC879">
        <f>ROUND((ROUND(AT879*AG879,2)*1.25),6)</f>
        <v>0</v>
      </c>
      <c r="DD879" t="s">
        <v>3</v>
      </c>
      <c r="DE879" t="s">
        <v>3</v>
      </c>
      <c r="DF879">
        <f t="shared" si="376"/>
        <v>0</v>
      </c>
      <c r="DG879">
        <f t="shared" si="371"/>
        <v>2.38</v>
      </c>
      <c r="DH879">
        <f t="shared" si="372"/>
        <v>0</v>
      </c>
      <c r="DI879">
        <f t="shared" si="373"/>
        <v>0</v>
      </c>
      <c r="DJ879">
        <f>DG879</f>
        <v>2.38</v>
      </c>
      <c r="DK879">
        <v>0</v>
      </c>
      <c r="DL879" t="s">
        <v>3</v>
      </c>
      <c r="DM879">
        <v>0</v>
      </c>
      <c r="DN879" t="s">
        <v>3</v>
      </c>
      <c r="DO879">
        <v>0</v>
      </c>
    </row>
    <row r="880" spans="1:119" x14ac:dyDescent="0.25">
      <c r="A880">
        <f>ROW(Source!A609)</f>
        <v>609</v>
      </c>
      <c r="B880">
        <v>75316141</v>
      </c>
      <c r="C880">
        <v>75318169</v>
      </c>
      <c r="D880">
        <v>65152704</v>
      </c>
      <c r="E880">
        <v>1</v>
      </c>
      <c r="F880">
        <v>1</v>
      </c>
      <c r="G880">
        <v>30570983</v>
      </c>
      <c r="H880">
        <v>2</v>
      </c>
      <c r="I880" t="s">
        <v>805</v>
      </c>
      <c r="J880" t="s">
        <v>806</v>
      </c>
      <c r="K880" t="s">
        <v>807</v>
      </c>
      <c r="L880">
        <v>1368</v>
      </c>
      <c r="N880">
        <v>1011</v>
      </c>
      <c r="O880" t="s">
        <v>695</v>
      </c>
      <c r="P880" t="s">
        <v>695</v>
      </c>
      <c r="Q880">
        <v>1</v>
      </c>
      <c r="W880">
        <v>0</v>
      </c>
      <c r="X880">
        <v>-1600368630</v>
      </c>
      <c r="Y880">
        <f>(AT880*1.25)</f>
        <v>1.2500000000000001E-2</v>
      </c>
      <c r="AA880">
        <v>0</v>
      </c>
      <c r="AB880">
        <v>114.83</v>
      </c>
      <c r="AC880">
        <v>12.62</v>
      </c>
      <c r="AD880">
        <v>0</v>
      </c>
      <c r="AE880">
        <v>0</v>
      </c>
      <c r="AF880">
        <v>114.83</v>
      </c>
      <c r="AG880">
        <v>12.62</v>
      </c>
      <c r="AH880">
        <v>0</v>
      </c>
      <c r="AI880">
        <v>1</v>
      </c>
      <c r="AJ880">
        <v>1</v>
      </c>
      <c r="AK880">
        <v>1</v>
      </c>
      <c r="AL880">
        <v>1</v>
      </c>
      <c r="AM880">
        <v>-2</v>
      </c>
      <c r="AN880">
        <v>0</v>
      </c>
      <c r="AO880">
        <v>1</v>
      </c>
      <c r="AP880">
        <v>1</v>
      </c>
      <c r="AQ880">
        <v>0</v>
      </c>
      <c r="AR880">
        <v>0</v>
      </c>
      <c r="AS880" t="s">
        <v>3</v>
      </c>
      <c r="AT880">
        <v>0.01</v>
      </c>
      <c r="AU880" t="s">
        <v>94</v>
      </c>
      <c r="AV880">
        <v>0</v>
      </c>
      <c r="AW880">
        <v>2</v>
      </c>
      <c r="AX880">
        <v>75318179</v>
      </c>
      <c r="AY880">
        <v>1</v>
      </c>
      <c r="AZ880">
        <v>0</v>
      </c>
      <c r="BA880">
        <v>866</v>
      </c>
      <c r="BB880">
        <v>0</v>
      </c>
      <c r="BC880">
        <v>0</v>
      </c>
      <c r="BD880">
        <v>0</v>
      </c>
      <c r="BE880">
        <v>0</v>
      </c>
      <c r="BF880">
        <v>0</v>
      </c>
      <c r="BG880">
        <v>0</v>
      </c>
      <c r="BH880">
        <v>0</v>
      </c>
      <c r="BI880">
        <v>0</v>
      </c>
      <c r="BJ880">
        <v>0</v>
      </c>
      <c r="BK880">
        <v>0</v>
      </c>
      <c r="BL880">
        <v>0</v>
      </c>
      <c r="BM880">
        <v>0</v>
      </c>
      <c r="BN880">
        <v>0</v>
      </c>
      <c r="BO880">
        <v>0</v>
      </c>
      <c r="BP880">
        <v>0</v>
      </c>
      <c r="BQ880">
        <v>0</v>
      </c>
      <c r="BR880">
        <v>0</v>
      </c>
      <c r="BS880">
        <v>0</v>
      </c>
      <c r="BT880">
        <v>0</v>
      </c>
      <c r="BU880">
        <v>0</v>
      </c>
      <c r="BV880">
        <v>0</v>
      </c>
      <c r="BW880">
        <v>0</v>
      </c>
      <c r="CV880">
        <v>0</v>
      </c>
      <c r="CW880">
        <f>ROUND(Y880*Source!I609*DO880,9)</f>
        <v>0</v>
      </c>
      <c r="CX880">
        <f>ROUND(Y880*Source!I609,9)</f>
        <v>3.5500000000000002E-3</v>
      </c>
      <c r="CY880">
        <f>AB880</f>
        <v>114.83</v>
      </c>
      <c r="CZ880">
        <f>AF880</f>
        <v>114.83</v>
      </c>
      <c r="DA880">
        <f>AJ880</f>
        <v>1</v>
      </c>
      <c r="DB880">
        <f>ROUND((ROUND(AT880*CZ880,2)*1.25),6)</f>
        <v>1.4375</v>
      </c>
      <c r="DC880">
        <f>ROUND((ROUND(AT880*AG880,2)*1.25),6)</f>
        <v>0.16250000000000001</v>
      </c>
      <c r="DD880" t="s">
        <v>3</v>
      </c>
      <c r="DE880" t="s">
        <v>3</v>
      </c>
      <c r="DF880">
        <f t="shared" si="376"/>
        <v>0</v>
      </c>
      <c r="DG880">
        <f t="shared" si="371"/>
        <v>0.41</v>
      </c>
      <c r="DH880">
        <f t="shared" si="372"/>
        <v>0.04</v>
      </c>
      <c r="DI880">
        <f t="shared" si="373"/>
        <v>0</v>
      </c>
      <c r="DJ880">
        <f>DG880</f>
        <v>0.41</v>
      </c>
      <c r="DK880">
        <v>0</v>
      </c>
      <c r="DL880" t="s">
        <v>3</v>
      </c>
      <c r="DM880">
        <v>0</v>
      </c>
      <c r="DN880" t="s">
        <v>3</v>
      </c>
      <c r="DO880">
        <v>0</v>
      </c>
    </row>
    <row r="881" spans="1:119" x14ac:dyDescent="0.25">
      <c r="A881">
        <f>ROW(Source!A609)</f>
        <v>609</v>
      </c>
      <c r="B881">
        <v>75316141</v>
      </c>
      <c r="C881">
        <v>75318169</v>
      </c>
      <c r="D881">
        <v>31110605</v>
      </c>
      <c r="E881">
        <v>1</v>
      </c>
      <c r="F881">
        <v>1</v>
      </c>
      <c r="G881">
        <v>30570983</v>
      </c>
      <c r="H881">
        <v>3</v>
      </c>
      <c r="I881" t="s">
        <v>717</v>
      </c>
      <c r="J881" t="s">
        <v>718</v>
      </c>
      <c r="K881" t="s">
        <v>719</v>
      </c>
      <c r="L881">
        <v>1339</v>
      </c>
      <c r="N881">
        <v>1007</v>
      </c>
      <c r="O881" t="s">
        <v>30</v>
      </c>
      <c r="P881" t="s">
        <v>30</v>
      </c>
      <c r="Q881">
        <v>1</v>
      </c>
      <c r="W881">
        <v>0</v>
      </c>
      <c r="X881">
        <v>1942501623</v>
      </c>
      <c r="Y881">
        <f>AT881</f>
        <v>3.3000000000000002E-2</v>
      </c>
      <c r="AA881">
        <v>7.07</v>
      </c>
      <c r="AB881">
        <v>0</v>
      </c>
      <c r="AC881">
        <v>0</v>
      </c>
      <c r="AD881">
        <v>0</v>
      </c>
      <c r="AE881">
        <v>7.07</v>
      </c>
      <c r="AF881">
        <v>0</v>
      </c>
      <c r="AG881">
        <v>0</v>
      </c>
      <c r="AH881">
        <v>0</v>
      </c>
      <c r="AI881">
        <v>1</v>
      </c>
      <c r="AJ881">
        <v>1</v>
      </c>
      <c r="AK881">
        <v>1</v>
      </c>
      <c r="AL881">
        <v>1</v>
      </c>
      <c r="AM881">
        <v>-2</v>
      </c>
      <c r="AN881">
        <v>0</v>
      </c>
      <c r="AO881">
        <v>1</v>
      </c>
      <c r="AP881">
        <v>1</v>
      </c>
      <c r="AQ881">
        <v>0</v>
      </c>
      <c r="AR881">
        <v>0</v>
      </c>
      <c r="AS881" t="s">
        <v>3</v>
      </c>
      <c r="AT881">
        <v>3.3000000000000002E-2</v>
      </c>
      <c r="AU881" t="s">
        <v>3</v>
      </c>
      <c r="AV881">
        <v>0</v>
      </c>
      <c r="AW881">
        <v>2</v>
      </c>
      <c r="AX881">
        <v>75318180</v>
      </c>
      <c r="AY881">
        <v>1</v>
      </c>
      <c r="AZ881">
        <v>0</v>
      </c>
      <c r="BA881">
        <v>867</v>
      </c>
      <c r="BB881">
        <v>0</v>
      </c>
      <c r="BC881">
        <v>0</v>
      </c>
      <c r="BD881">
        <v>0</v>
      </c>
      <c r="BE881">
        <v>0</v>
      </c>
      <c r="BF881">
        <v>0</v>
      </c>
      <c r="BG881">
        <v>0</v>
      </c>
      <c r="BH881">
        <v>0</v>
      </c>
      <c r="BI881">
        <v>0</v>
      </c>
      <c r="BJ881">
        <v>0</v>
      </c>
      <c r="BK881">
        <v>0</v>
      </c>
      <c r="BL881">
        <v>0</v>
      </c>
      <c r="BM881">
        <v>0</v>
      </c>
      <c r="BN881">
        <v>0</v>
      </c>
      <c r="BO881">
        <v>0</v>
      </c>
      <c r="BP881">
        <v>0</v>
      </c>
      <c r="BQ881">
        <v>0</v>
      </c>
      <c r="BR881">
        <v>0</v>
      </c>
      <c r="BS881">
        <v>0</v>
      </c>
      <c r="BT881">
        <v>0</v>
      </c>
      <c r="BU881">
        <v>0</v>
      </c>
      <c r="BV881">
        <v>0</v>
      </c>
      <c r="BW881">
        <v>0</v>
      </c>
      <c r="CV881">
        <v>0</v>
      </c>
      <c r="CW881">
        <v>0</v>
      </c>
      <c r="CX881">
        <f>ROUND(Y881*Source!I609,9)</f>
        <v>9.3720000000000001E-3</v>
      </c>
      <c r="CY881">
        <f>AA881</f>
        <v>7.07</v>
      </c>
      <c r="CZ881">
        <f>AE881</f>
        <v>7.07</v>
      </c>
      <c r="DA881">
        <f>AI881</f>
        <v>1</v>
      </c>
      <c r="DB881">
        <f>ROUND(ROUND(AT881*CZ881,2),6)</f>
        <v>0.23</v>
      </c>
      <c r="DC881">
        <f>ROUND(ROUND(AT881*AG881,2),6)</f>
        <v>0</v>
      </c>
      <c r="DD881" t="s">
        <v>3</v>
      </c>
      <c r="DE881" t="s">
        <v>3</v>
      </c>
      <c r="DF881">
        <f t="shared" si="376"/>
        <v>7.0000000000000007E-2</v>
      </c>
      <c r="DG881">
        <f t="shared" si="371"/>
        <v>0</v>
      </c>
      <c r="DH881">
        <f t="shared" si="372"/>
        <v>0</v>
      </c>
      <c r="DI881">
        <f t="shared" si="373"/>
        <v>0</v>
      </c>
      <c r="DJ881">
        <f>DF881</f>
        <v>7.0000000000000007E-2</v>
      </c>
      <c r="DK881">
        <v>0</v>
      </c>
      <c r="DL881" t="s">
        <v>3</v>
      </c>
      <c r="DM881">
        <v>0</v>
      </c>
      <c r="DN881" t="s">
        <v>3</v>
      </c>
      <c r="DO881">
        <v>0</v>
      </c>
    </row>
    <row r="882" spans="1:119" x14ac:dyDescent="0.25">
      <c r="A882">
        <f>ROW(Source!A609)</f>
        <v>609</v>
      </c>
      <c r="B882">
        <v>75316141</v>
      </c>
      <c r="C882">
        <v>75318169</v>
      </c>
      <c r="D882">
        <v>66317341</v>
      </c>
      <c r="E882">
        <v>1</v>
      </c>
      <c r="F882">
        <v>1</v>
      </c>
      <c r="G882">
        <v>30570983</v>
      </c>
      <c r="H882">
        <v>3</v>
      </c>
      <c r="I882" t="s">
        <v>440</v>
      </c>
      <c r="J882" t="s">
        <v>442</v>
      </c>
      <c r="K882" t="s">
        <v>441</v>
      </c>
      <c r="L882">
        <v>1348</v>
      </c>
      <c r="N882">
        <v>1009</v>
      </c>
      <c r="O882" t="s">
        <v>137</v>
      </c>
      <c r="P882" t="s">
        <v>137</v>
      </c>
      <c r="Q882">
        <v>1000</v>
      </c>
      <c r="W882">
        <v>0</v>
      </c>
      <c r="X882">
        <v>-1318827332</v>
      </c>
      <c r="Y882">
        <f>AT882</f>
        <v>0.12</v>
      </c>
      <c r="AA882">
        <v>3374.81</v>
      </c>
      <c r="AB882">
        <v>0</v>
      </c>
      <c r="AC882">
        <v>0</v>
      </c>
      <c r="AD882">
        <v>0</v>
      </c>
      <c r="AE882">
        <v>3374.81</v>
      </c>
      <c r="AF882">
        <v>0</v>
      </c>
      <c r="AG882">
        <v>0</v>
      </c>
      <c r="AH882">
        <v>0</v>
      </c>
      <c r="AI882">
        <v>1</v>
      </c>
      <c r="AJ882">
        <v>1</v>
      </c>
      <c r="AK882">
        <v>1</v>
      </c>
      <c r="AL882">
        <v>1</v>
      </c>
      <c r="AM882">
        <v>0</v>
      </c>
      <c r="AN882">
        <v>0</v>
      </c>
      <c r="AO882">
        <v>0</v>
      </c>
      <c r="AP882">
        <v>1</v>
      </c>
      <c r="AQ882">
        <v>0</v>
      </c>
      <c r="AR882">
        <v>0</v>
      </c>
      <c r="AS882" t="s">
        <v>3</v>
      </c>
      <c r="AT882">
        <v>0.12</v>
      </c>
      <c r="AU882" t="s">
        <v>3</v>
      </c>
      <c r="AV882">
        <v>0</v>
      </c>
      <c r="AW882">
        <v>1</v>
      </c>
      <c r="AX882">
        <v>-1</v>
      </c>
      <c r="AY882">
        <v>0</v>
      </c>
      <c r="AZ882">
        <v>0</v>
      </c>
      <c r="BA882" t="s">
        <v>3</v>
      </c>
      <c r="BB882">
        <v>0</v>
      </c>
      <c r="BC882">
        <v>0</v>
      </c>
      <c r="BD882">
        <v>0</v>
      </c>
      <c r="BE882">
        <v>0</v>
      </c>
      <c r="BF882">
        <v>0</v>
      </c>
      <c r="BG882">
        <v>0</v>
      </c>
      <c r="BH882">
        <v>0</v>
      </c>
      <c r="BI882">
        <v>0</v>
      </c>
      <c r="BJ882">
        <v>0</v>
      </c>
      <c r="BK882">
        <v>0</v>
      </c>
      <c r="BL882">
        <v>0</v>
      </c>
      <c r="BM882">
        <v>0</v>
      </c>
      <c r="BN882">
        <v>0</v>
      </c>
      <c r="BO882">
        <v>0</v>
      </c>
      <c r="BP882">
        <v>0</v>
      </c>
      <c r="BQ882">
        <v>0</v>
      </c>
      <c r="BR882">
        <v>0</v>
      </c>
      <c r="BS882">
        <v>0</v>
      </c>
      <c r="BT882">
        <v>0</v>
      </c>
      <c r="BU882">
        <v>0</v>
      </c>
      <c r="BV882">
        <v>0</v>
      </c>
      <c r="BW882">
        <v>0</v>
      </c>
      <c r="CV882">
        <v>0</v>
      </c>
      <c r="CW882">
        <v>0</v>
      </c>
      <c r="CX882">
        <f>ROUND(Y882*Source!I609,9)</f>
        <v>3.4079999999999999E-2</v>
      </c>
      <c r="CY882">
        <f>AA882</f>
        <v>3374.81</v>
      </c>
      <c r="CZ882">
        <f>AE882</f>
        <v>3374.81</v>
      </c>
      <c r="DA882">
        <f>AI882</f>
        <v>1</v>
      </c>
      <c r="DB882">
        <f>ROUND(ROUND(AT882*CZ882,2),6)</f>
        <v>404.98</v>
      </c>
      <c r="DC882">
        <f>ROUND(ROUND(AT882*AG882,2),6)</f>
        <v>0</v>
      </c>
      <c r="DD882" t="s">
        <v>3</v>
      </c>
      <c r="DE882" t="s">
        <v>3</v>
      </c>
      <c r="DF882">
        <f t="shared" si="376"/>
        <v>115.01</v>
      </c>
      <c r="DG882">
        <f t="shared" si="371"/>
        <v>0</v>
      </c>
      <c r="DH882">
        <f t="shared" si="372"/>
        <v>0</v>
      </c>
      <c r="DI882">
        <f t="shared" si="373"/>
        <v>0</v>
      </c>
      <c r="DJ882">
        <f>DF882</f>
        <v>115.01</v>
      </c>
      <c r="DK882">
        <v>0</v>
      </c>
      <c r="DL882" t="s">
        <v>3</v>
      </c>
      <c r="DM882">
        <v>0</v>
      </c>
      <c r="DN882" t="s">
        <v>3</v>
      </c>
      <c r="DO882">
        <v>0</v>
      </c>
    </row>
    <row r="883" spans="1:119" x14ac:dyDescent="0.25">
      <c r="A883">
        <f>ROW(Source!A610)</f>
        <v>610</v>
      </c>
      <c r="B883">
        <v>75316143</v>
      </c>
      <c r="C883">
        <v>75318169</v>
      </c>
      <c r="D883">
        <v>44573642</v>
      </c>
      <c r="E883">
        <v>30570983</v>
      </c>
      <c r="F883">
        <v>1</v>
      </c>
      <c r="G883">
        <v>30570983</v>
      </c>
      <c r="H883">
        <v>1</v>
      </c>
      <c r="I883" t="s">
        <v>678</v>
      </c>
      <c r="J883" t="s">
        <v>3</v>
      </c>
      <c r="K883" t="s">
        <v>679</v>
      </c>
      <c r="L883">
        <v>1191</v>
      </c>
      <c r="N883">
        <v>1013</v>
      </c>
      <c r="O883" t="s">
        <v>680</v>
      </c>
      <c r="P883" t="s">
        <v>680</v>
      </c>
      <c r="Q883">
        <v>1</v>
      </c>
      <c r="W883">
        <v>0</v>
      </c>
      <c r="X883">
        <v>476480486</v>
      </c>
      <c r="Y883">
        <f>(AT883*1.15)</f>
        <v>10.419</v>
      </c>
      <c r="AA883">
        <v>0</v>
      </c>
      <c r="AB883">
        <v>0</v>
      </c>
      <c r="AC883">
        <v>0</v>
      </c>
      <c r="AD883">
        <v>0</v>
      </c>
      <c r="AE883">
        <v>0</v>
      </c>
      <c r="AF883">
        <v>0</v>
      </c>
      <c r="AG883">
        <v>0</v>
      </c>
      <c r="AH883">
        <v>0</v>
      </c>
      <c r="AI883">
        <v>1</v>
      </c>
      <c r="AJ883">
        <v>1</v>
      </c>
      <c r="AK883">
        <v>1</v>
      </c>
      <c r="AL883">
        <v>1</v>
      </c>
      <c r="AM883">
        <v>-2</v>
      </c>
      <c r="AN883">
        <v>0</v>
      </c>
      <c r="AO883">
        <v>1</v>
      </c>
      <c r="AP883">
        <v>1</v>
      </c>
      <c r="AQ883">
        <v>0</v>
      </c>
      <c r="AR883">
        <v>0</v>
      </c>
      <c r="AS883" t="s">
        <v>3</v>
      </c>
      <c r="AT883">
        <v>9.06</v>
      </c>
      <c r="AU883" t="s">
        <v>95</v>
      </c>
      <c r="AV883">
        <v>1</v>
      </c>
      <c r="AW883">
        <v>2</v>
      </c>
      <c r="AX883">
        <v>75318176</v>
      </c>
      <c r="AY883">
        <v>1</v>
      </c>
      <c r="AZ883">
        <v>0</v>
      </c>
      <c r="BA883">
        <v>869</v>
      </c>
      <c r="BB883">
        <v>0</v>
      </c>
      <c r="BC883">
        <v>0</v>
      </c>
      <c r="BD883">
        <v>0</v>
      </c>
      <c r="BE883">
        <v>0</v>
      </c>
      <c r="BF883">
        <v>0</v>
      </c>
      <c r="BG883">
        <v>0</v>
      </c>
      <c r="BH883">
        <v>0</v>
      </c>
      <c r="BI883">
        <v>0</v>
      </c>
      <c r="BJ883">
        <v>0</v>
      </c>
      <c r="BK883">
        <v>0</v>
      </c>
      <c r="BL883">
        <v>0</v>
      </c>
      <c r="BM883">
        <v>0</v>
      </c>
      <c r="BN883">
        <v>0</v>
      </c>
      <c r="BO883">
        <v>0</v>
      </c>
      <c r="BP883">
        <v>0</v>
      </c>
      <c r="BQ883">
        <v>0</v>
      </c>
      <c r="BR883">
        <v>0</v>
      </c>
      <c r="BS883">
        <v>0</v>
      </c>
      <c r="BT883">
        <v>0</v>
      </c>
      <c r="BU883">
        <v>0</v>
      </c>
      <c r="BV883">
        <v>0</v>
      </c>
      <c r="BW883">
        <v>0</v>
      </c>
      <c r="CU883">
        <f>ROUND(AT883*Source!I610*AH883*AL883,2)</f>
        <v>0</v>
      </c>
      <c r="CV883">
        <f>ROUND(Y883*Source!I610,9)</f>
        <v>2.958996</v>
      </c>
      <c r="CW883">
        <v>0</v>
      </c>
      <c r="CX883">
        <f>ROUND(Y883*Source!I610,9)</f>
        <v>2.958996</v>
      </c>
      <c r="CY883">
        <f>AD883</f>
        <v>0</v>
      </c>
      <c r="CZ883">
        <f>AH883</f>
        <v>0</v>
      </c>
      <c r="DA883">
        <f>AL883</f>
        <v>1</v>
      </c>
      <c r="DB883">
        <f>ROUND((ROUND(AT883*CZ883,2)*1.15),6)</f>
        <v>0</v>
      </c>
      <c r="DC883">
        <f>ROUND((ROUND(AT883*AG883,2)*1.15),6)</f>
        <v>0</v>
      </c>
      <c r="DD883" t="s">
        <v>3</v>
      </c>
      <c r="DE883" t="s">
        <v>3</v>
      </c>
      <c r="DF883">
        <f t="shared" si="376"/>
        <v>0</v>
      </c>
      <c r="DG883">
        <f t="shared" si="371"/>
        <v>0</v>
      </c>
      <c r="DH883">
        <f t="shared" si="372"/>
        <v>0</v>
      </c>
      <c r="DI883">
        <f t="shared" si="373"/>
        <v>0</v>
      </c>
      <c r="DJ883">
        <f>DI883</f>
        <v>0</v>
      </c>
      <c r="DK883">
        <v>0</v>
      </c>
      <c r="DL883" t="s">
        <v>3</v>
      </c>
      <c r="DM883">
        <v>0</v>
      </c>
      <c r="DN883" t="s">
        <v>3</v>
      </c>
      <c r="DO883">
        <v>0</v>
      </c>
    </row>
    <row r="884" spans="1:119" x14ac:dyDescent="0.25">
      <c r="A884">
        <f>ROW(Source!A610)</f>
        <v>610</v>
      </c>
      <c r="B884">
        <v>75316143</v>
      </c>
      <c r="C884">
        <v>75318169</v>
      </c>
      <c r="D884">
        <v>65153288</v>
      </c>
      <c r="E884">
        <v>1</v>
      </c>
      <c r="F884">
        <v>1</v>
      </c>
      <c r="G884">
        <v>30570983</v>
      </c>
      <c r="H884">
        <v>2</v>
      </c>
      <c r="I884" t="s">
        <v>692</v>
      </c>
      <c r="J884" t="s">
        <v>693</v>
      </c>
      <c r="K884" t="s">
        <v>694</v>
      </c>
      <c r="L884">
        <v>1368</v>
      </c>
      <c r="N884">
        <v>1011</v>
      </c>
      <c r="O884" t="s">
        <v>695</v>
      </c>
      <c r="P884" t="s">
        <v>695</v>
      </c>
      <c r="Q884">
        <v>1</v>
      </c>
      <c r="W884">
        <v>0</v>
      </c>
      <c r="X884">
        <v>-7781208</v>
      </c>
      <c r="Y884">
        <f>(AT884*1.25)</f>
        <v>2.5000000000000001E-2</v>
      </c>
      <c r="AA884">
        <v>0</v>
      </c>
      <c r="AB884">
        <v>87.01</v>
      </c>
      <c r="AC884">
        <v>13.21</v>
      </c>
      <c r="AD884">
        <v>0</v>
      </c>
      <c r="AE884">
        <v>0</v>
      </c>
      <c r="AF884">
        <v>83.1</v>
      </c>
      <c r="AG884">
        <v>12.62</v>
      </c>
      <c r="AH884">
        <v>0</v>
      </c>
      <c r="AI884">
        <v>1</v>
      </c>
      <c r="AJ884">
        <v>1</v>
      </c>
      <c r="AK884">
        <v>1</v>
      </c>
      <c r="AL884">
        <v>1</v>
      </c>
      <c r="AM884">
        <v>2</v>
      </c>
      <c r="AN884">
        <v>0</v>
      </c>
      <c r="AO884">
        <v>1</v>
      </c>
      <c r="AP884">
        <v>1</v>
      </c>
      <c r="AQ884">
        <v>0</v>
      </c>
      <c r="AR884">
        <v>0</v>
      </c>
      <c r="AS884" t="s">
        <v>3</v>
      </c>
      <c r="AT884">
        <v>0.02</v>
      </c>
      <c r="AU884" t="s">
        <v>94</v>
      </c>
      <c r="AV884">
        <v>0</v>
      </c>
      <c r="AW884">
        <v>2</v>
      </c>
      <c r="AX884">
        <v>75318177</v>
      </c>
      <c r="AY884">
        <v>1</v>
      </c>
      <c r="AZ884">
        <v>0</v>
      </c>
      <c r="BA884">
        <v>870</v>
      </c>
      <c r="BB884">
        <v>0</v>
      </c>
      <c r="BC884">
        <v>0</v>
      </c>
      <c r="BD884">
        <v>0</v>
      </c>
      <c r="BE884">
        <v>0</v>
      </c>
      <c r="BF884">
        <v>0</v>
      </c>
      <c r="BG884">
        <v>0</v>
      </c>
      <c r="BH884">
        <v>0</v>
      </c>
      <c r="BI884">
        <v>0</v>
      </c>
      <c r="BJ884">
        <v>0</v>
      </c>
      <c r="BK884">
        <v>0</v>
      </c>
      <c r="BL884">
        <v>0</v>
      </c>
      <c r="BM884">
        <v>0</v>
      </c>
      <c r="BN884">
        <v>0</v>
      </c>
      <c r="BO884">
        <v>0</v>
      </c>
      <c r="BP884">
        <v>0</v>
      </c>
      <c r="BQ884">
        <v>0</v>
      </c>
      <c r="BR884">
        <v>0</v>
      </c>
      <c r="BS884">
        <v>0</v>
      </c>
      <c r="BT884">
        <v>0</v>
      </c>
      <c r="BU884">
        <v>0</v>
      </c>
      <c r="BV884">
        <v>0</v>
      </c>
      <c r="BW884">
        <v>0</v>
      </c>
      <c r="CV884">
        <v>0</v>
      </c>
      <c r="CW884">
        <f>ROUND(Y884*Source!I610*DO884,9)</f>
        <v>0</v>
      </c>
      <c r="CX884">
        <f>ROUND(Y884*Source!I610,9)</f>
        <v>7.1000000000000004E-3</v>
      </c>
      <c r="CY884">
        <f>AB884</f>
        <v>87.01</v>
      </c>
      <c r="CZ884">
        <f>AF884</f>
        <v>83.1</v>
      </c>
      <c r="DA884">
        <f>AJ884</f>
        <v>1</v>
      </c>
      <c r="DB884">
        <f>ROUND((ROUND(AT884*CZ884,2)*1.25),6)</f>
        <v>2.0750000000000002</v>
      </c>
      <c r="DC884">
        <f>ROUND((ROUND(AT884*AG884,2)*1.25),6)</f>
        <v>0.3125</v>
      </c>
      <c r="DD884" t="s">
        <v>3</v>
      </c>
      <c r="DE884" t="s">
        <v>3</v>
      </c>
      <c r="DF884">
        <f t="shared" si="376"/>
        <v>0</v>
      </c>
      <c r="DG884">
        <f t="shared" si="371"/>
        <v>0.59</v>
      </c>
      <c r="DH884">
        <f t="shared" si="372"/>
        <v>0.09</v>
      </c>
      <c r="DI884">
        <f t="shared" si="373"/>
        <v>0</v>
      </c>
      <c r="DJ884">
        <f>DG884</f>
        <v>0.59</v>
      </c>
      <c r="DK884">
        <v>0</v>
      </c>
      <c r="DL884" t="s">
        <v>3</v>
      </c>
      <c r="DM884">
        <v>0</v>
      </c>
      <c r="DN884" t="s">
        <v>3</v>
      </c>
      <c r="DO884">
        <v>0</v>
      </c>
    </row>
    <row r="885" spans="1:119" x14ac:dyDescent="0.25">
      <c r="A885">
        <f>ROW(Source!A610)</f>
        <v>610</v>
      </c>
      <c r="B885">
        <v>75316143</v>
      </c>
      <c r="C885">
        <v>75318169</v>
      </c>
      <c r="D885">
        <v>65153398</v>
      </c>
      <c r="E885">
        <v>1</v>
      </c>
      <c r="F885">
        <v>1</v>
      </c>
      <c r="G885">
        <v>30570983</v>
      </c>
      <c r="H885">
        <v>2</v>
      </c>
      <c r="I885" t="s">
        <v>774</v>
      </c>
      <c r="J885" t="s">
        <v>775</v>
      </c>
      <c r="K885" t="s">
        <v>776</v>
      </c>
      <c r="L885">
        <v>1368</v>
      </c>
      <c r="N885">
        <v>1011</v>
      </c>
      <c r="O885" t="s">
        <v>695</v>
      </c>
      <c r="P885" t="s">
        <v>695</v>
      </c>
      <c r="Q885">
        <v>1</v>
      </c>
      <c r="W885">
        <v>0</v>
      </c>
      <c r="X885">
        <v>-1840684430</v>
      </c>
      <c r="Y885">
        <f>(AT885*1.25)</f>
        <v>10.475000000000001</v>
      </c>
      <c r="AA885">
        <v>0</v>
      </c>
      <c r="AB885">
        <v>0.84</v>
      </c>
      <c r="AC885">
        <v>0</v>
      </c>
      <c r="AD885">
        <v>0</v>
      </c>
      <c r="AE885">
        <v>0</v>
      </c>
      <c r="AF885">
        <v>0.8</v>
      </c>
      <c r="AG885">
        <v>0</v>
      </c>
      <c r="AH885">
        <v>0</v>
      </c>
      <c r="AI885">
        <v>1</v>
      </c>
      <c r="AJ885">
        <v>1</v>
      </c>
      <c r="AK885">
        <v>1</v>
      </c>
      <c r="AL885">
        <v>1</v>
      </c>
      <c r="AM885">
        <v>2</v>
      </c>
      <c r="AN885">
        <v>0</v>
      </c>
      <c r="AO885">
        <v>1</v>
      </c>
      <c r="AP885">
        <v>1</v>
      </c>
      <c r="AQ885">
        <v>0</v>
      </c>
      <c r="AR885">
        <v>0</v>
      </c>
      <c r="AS885" t="s">
        <v>3</v>
      </c>
      <c r="AT885">
        <v>8.3800000000000008</v>
      </c>
      <c r="AU885" t="s">
        <v>94</v>
      </c>
      <c r="AV885">
        <v>0</v>
      </c>
      <c r="AW885">
        <v>2</v>
      </c>
      <c r="AX885">
        <v>75318178</v>
      </c>
      <c r="AY885">
        <v>1</v>
      </c>
      <c r="AZ885">
        <v>2048</v>
      </c>
      <c r="BA885">
        <v>871</v>
      </c>
      <c r="BB885">
        <v>0</v>
      </c>
      <c r="BC885">
        <v>0</v>
      </c>
      <c r="BD885">
        <v>0</v>
      </c>
      <c r="BE885">
        <v>0</v>
      </c>
      <c r="BF885">
        <v>0</v>
      </c>
      <c r="BG885">
        <v>0</v>
      </c>
      <c r="BH885">
        <v>0</v>
      </c>
      <c r="BI885">
        <v>0</v>
      </c>
      <c r="BJ885">
        <v>0</v>
      </c>
      <c r="BK885">
        <v>0</v>
      </c>
      <c r="BL885">
        <v>0</v>
      </c>
      <c r="BM885">
        <v>0</v>
      </c>
      <c r="BN885">
        <v>0</v>
      </c>
      <c r="BO885">
        <v>0</v>
      </c>
      <c r="BP885">
        <v>0</v>
      </c>
      <c r="BQ885">
        <v>0</v>
      </c>
      <c r="BR885">
        <v>0</v>
      </c>
      <c r="BS885">
        <v>0</v>
      </c>
      <c r="BT885">
        <v>0</v>
      </c>
      <c r="BU885">
        <v>0</v>
      </c>
      <c r="BV885">
        <v>0</v>
      </c>
      <c r="BW885">
        <v>0</v>
      </c>
      <c r="CV885">
        <v>0</v>
      </c>
      <c r="CW885">
        <f>ROUND(Y885*Source!I610*DO885,9)</f>
        <v>0</v>
      </c>
      <c r="CX885">
        <f>ROUND(Y885*Source!I610,9)</f>
        <v>2.9748999999999999</v>
      </c>
      <c r="CY885">
        <f>AB885</f>
        <v>0.84</v>
      </c>
      <c r="CZ885">
        <f>AF885</f>
        <v>0.8</v>
      </c>
      <c r="DA885">
        <f>AJ885</f>
        <v>1</v>
      </c>
      <c r="DB885">
        <f>ROUND((ROUND(AT885*CZ885,2)*1.25),6)</f>
        <v>8.375</v>
      </c>
      <c r="DC885">
        <f>ROUND((ROUND(AT885*AG885,2)*1.25),6)</f>
        <v>0</v>
      </c>
      <c r="DD885" t="s">
        <v>3</v>
      </c>
      <c r="DE885" t="s">
        <v>3</v>
      </c>
      <c r="DF885">
        <f t="shared" si="376"/>
        <v>0</v>
      </c>
      <c r="DG885">
        <f t="shared" si="371"/>
        <v>2.38</v>
      </c>
      <c r="DH885">
        <f t="shared" si="372"/>
        <v>0</v>
      </c>
      <c r="DI885">
        <f t="shared" si="373"/>
        <v>0</v>
      </c>
      <c r="DJ885">
        <f>DG885</f>
        <v>2.38</v>
      </c>
      <c r="DK885">
        <v>0</v>
      </c>
      <c r="DL885" t="s">
        <v>3</v>
      </c>
      <c r="DM885">
        <v>0</v>
      </c>
      <c r="DN885" t="s">
        <v>3</v>
      </c>
      <c r="DO885">
        <v>0</v>
      </c>
    </row>
    <row r="886" spans="1:119" x14ac:dyDescent="0.25">
      <c r="A886">
        <f>ROW(Source!A610)</f>
        <v>610</v>
      </c>
      <c r="B886">
        <v>75316143</v>
      </c>
      <c r="C886">
        <v>75318169</v>
      </c>
      <c r="D886">
        <v>65152704</v>
      </c>
      <c r="E886">
        <v>1</v>
      </c>
      <c r="F886">
        <v>1</v>
      </c>
      <c r="G886">
        <v>30570983</v>
      </c>
      <c r="H886">
        <v>2</v>
      </c>
      <c r="I886" t="s">
        <v>805</v>
      </c>
      <c r="J886" t="s">
        <v>806</v>
      </c>
      <c r="K886" t="s">
        <v>807</v>
      </c>
      <c r="L886">
        <v>1368</v>
      </c>
      <c r="N886">
        <v>1011</v>
      </c>
      <c r="O886" t="s">
        <v>695</v>
      </c>
      <c r="P886" t="s">
        <v>695</v>
      </c>
      <c r="Q886">
        <v>1</v>
      </c>
      <c r="W886">
        <v>0</v>
      </c>
      <c r="X886">
        <v>-1600368630</v>
      </c>
      <c r="Y886">
        <f>(AT886*1.25)</f>
        <v>1.2500000000000001E-2</v>
      </c>
      <c r="AA886">
        <v>0</v>
      </c>
      <c r="AB886">
        <v>120.23</v>
      </c>
      <c r="AC886">
        <v>13.21</v>
      </c>
      <c r="AD886">
        <v>0</v>
      </c>
      <c r="AE886">
        <v>0</v>
      </c>
      <c r="AF886">
        <v>114.83</v>
      </c>
      <c r="AG886">
        <v>12.62</v>
      </c>
      <c r="AH886">
        <v>0</v>
      </c>
      <c r="AI886">
        <v>1</v>
      </c>
      <c r="AJ886">
        <v>1</v>
      </c>
      <c r="AK886">
        <v>1</v>
      </c>
      <c r="AL886">
        <v>1</v>
      </c>
      <c r="AM886">
        <v>2</v>
      </c>
      <c r="AN886">
        <v>0</v>
      </c>
      <c r="AO886">
        <v>1</v>
      </c>
      <c r="AP886">
        <v>1</v>
      </c>
      <c r="AQ886">
        <v>0</v>
      </c>
      <c r="AR886">
        <v>0</v>
      </c>
      <c r="AS886" t="s">
        <v>3</v>
      </c>
      <c r="AT886">
        <v>0.01</v>
      </c>
      <c r="AU886" t="s">
        <v>94</v>
      </c>
      <c r="AV886">
        <v>0</v>
      </c>
      <c r="AW886">
        <v>2</v>
      </c>
      <c r="AX886">
        <v>75318179</v>
      </c>
      <c r="AY886">
        <v>1</v>
      </c>
      <c r="AZ886">
        <v>0</v>
      </c>
      <c r="BA886">
        <v>872</v>
      </c>
      <c r="BB886">
        <v>0</v>
      </c>
      <c r="BC886">
        <v>0</v>
      </c>
      <c r="BD886">
        <v>0</v>
      </c>
      <c r="BE886">
        <v>0</v>
      </c>
      <c r="BF886">
        <v>0</v>
      </c>
      <c r="BG886">
        <v>0</v>
      </c>
      <c r="BH886">
        <v>0</v>
      </c>
      <c r="BI886">
        <v>0</v>
      </c>
      <c r="BJ886">
        <v>0</v>
      </c>
      <c r="BK886">
        <v>0</v>
      </c>
      <c r="BL886">
        <v>0</v>
      </c>
      <c r="BM886">
        <v>0</v>
      </c>
      <c r="BN886">
        <v>0</v>
      </c>
      <c r="BO886">
        <v>0</v>
      </c>
      <c r="BP886">
        <v>0</v>
      </c>
      <c r="BQ886">
        <v>0</v>
      </c>
      <c r="BR886">
        <v>0</v>
      </c>
      <c r="BS886">
        <v>0</v>
      </c>
      <c r="BT886">
        <v>0</v>
      </c>
      <c r="BU886">
        <v>0</v>
      </c>
      <c r="BV886">
        <v>0</v>
      </c>
      <c r="BW886">
        <v>0</v>
      </c>
      <c r="CV886">
        <v>0</v>
      </c>
      <c r="CW886">
        <f>ROUND(Y886*Source!I610*DO886,9)</f>
        <v>0</v>
      </c>
      <c r="CX886">
        <f>ROUND(Y886*Source!I610,9)</f>
        <v>3.5500000000000002E-3</v>
      </c>
      <c r="CY886">
        <f>AB886</f>
        <v>120.23</v>
      </c>
      <c r="CZ886">
        <f>AF886</f>
        <v>114.83</v>
      </c>
      <c r="DA886">
        <f>AJ886</f>
        <v>1</v>
      </c>
      <c r="DB886">
        <f>ROUND((ROUND(AT886*CZ886,2)*1.25),6)</f>
        <v>1.4375</v>
      </c>
      <c r="DC886">
        <f>ROUND((ROUND(AT886*AG886,2)*1.25),6)</f>
        <v>0.16250000000000001</v>
      </c>
      <c r="DD886" t="s">
        <v>3</v>
      </c>
      <c r="DE886" t="s">
        <v>3</v>
      </c>
      <c r="DF886">
        <f t="shared" si="376"/>
        <v>0</v>
      </c>
      <c r="DG886">
        <f t="shared" si="371"/>
        <v>0.41</v>
      </c>
      <c r="DH886">
        <f t="shared" si="372"/>
        <v>0.04</v>
      </c>
      <c r="DI886">
        <f t="shared" si="373"/>
        <v>0</v>
      </c>
      <c r="DJ886">
        <f>DG886</f>
        <v>0.41</v>
      </c>
      <c r="DK886">
        <v>0</v>
      </c>
      <c r="DL886" t="s">
        <v>3</v>
      </c>
      <c r="DM886">
        <v>0</v>
      </c>
      <c r="DN886" t="s">
        <v>3</v>
      </c>
      <c r="DO886">
        <v>0</v>
      </c>
    </row>
    <row r="887" spans="1:119" x14ac:dyDescent="0.25">
      <c r="A887">
        <f>ROW(Source!A610)</f>
        <v>610</v>
      </c>
      <c r="B887">
        <v>75316143</v>
      </c>
      <c r="C887">
        <v>75318169</v>
      </c>
      <c r="D887">
        <v>31110605</v>
      </c>
      <c r="E887">
        <v>1</v>
      </c>
      <c r="F887">
        <v>1</v>
      </c>
      <c r="G887">
        <v>30570983</v>
      </c>
      <c r="H887">
        <v>3</v>
      </c>
      <c r="I887" t="s">
        <v>717</v>
      </c>
      <c r="J887" t="s">
        <v>718</v>
      </c>
      <c r="K887" t="s">
        <v>719</v>
      </c>
      <c r="L887">
        <v>1339</v>
      </c>
      <c r="N887">
        <v>1007</v>
      </c>
      <c r="O887" t="s">
        <v>30</v>
      </c>
      <c r="P887" t="s">
        <v>30</v>
      </c>
      <c r="Q887">
        <v>1</v>
      </c>
      <c r="W887">
        <v>0</v>
      </c>
      <c r="X887">
        <v>1942501623</v>
      </c>
      <c r="Y887">
        <f>AT887</f>
        <v>3.3000000000000002E-2</v>
      </c>
      <c r="AA887">
        <v>7.07</v>
      </c>
      <c r="AB887">
        <v>0</v>
      </c>
      <c r="AC887">
        <v>0</v>
      </c>
      <c r="AD887">
        <v>0</v>
      </c>
      <c r="AE887">
        <v>7.07</v>
      </c>
      <c r="AF887">
        <v>0</v>
      </c>
      <c r="AG887">
        <v>0</v>
      </c>
      <c r="AH887">
        <v>0</v>
      </c>
      <c r="AI887">
        <v>1</v>
      </c>
      <c r="AJ887">
        <v>1</v>
      </c>
      <c r="AK887">
        <v>1</v>
      </c>
      <c r="AL887">
        <v>1</v>
      </c>
      <c r="AM887">
        <v>2</v>
      </c>
      <c r="AN887">
        <v>0</v>
      </c>
      <c r="AO887">
        <v>1</v>
      </c>
      <c r="AP887">
        <v>1</v>
      </c>
      <c r="AQ887">
        <v>0</v>
      </c>
      <c r="AR887">
        <v>0</v>
      </c>
      <c r="AS887" t="s">
        <v>3</v>
      </c>
      <c r="AT887">
        <v>3.3000000000000002E-2</v>
      </c>
      <c r="AU887" t="s">
        <v>3</v>
      </c>
      <c r="AV887">
        <v>0</v>
      </c>
      <c r="AW887">
        <v>2</v>
      </c>
      <c r="AX887">
        <v>75318180</v>
      </c>
      <c r="AY887">
        <v>1</v>
      </c>
      <c r="AZ887">
        <v>0</v>
      </c>
      <c r="BA887">
        <v>873</v>
      </c>
      <c r="BB887">
        <v>0</v>
      </c>
      <c r="BC887">
        <v>0</v>
      </c>
      <c r="BD887">
        <v>0</v>
      </c>
      <c r="BE887">
        <v>0</v>
      </c>
      <c r="BF887">
        <v>0</v>
      </c>
      <c r="BG887">
        <v>0</v>
      </c>
      <c r="BH887">
        <v>0</v>
      </c>
      <c r="BI887">
        <v>0</v>
      </c>
      <c r="BJ887">
        <v>0</v>
      </c>
      <c r="BK887">
        <v>0</v>
      </c>
      <c r="BL887">
        <v>0</v>
      </c>
      <c r="BM887">
        <v>0</v>
      </c>
      <c r="BN887">
        <v>0</v>
      </c>
      <c r="BO887">
        <v>0</v>
      </c>
      <c r="BP887">
        <v>0</v>
      </c>
      <c r="BQ887">
        <v>0</v>
      </c>
      <c r="BR887">
        <v>0</v>
      </c>
      <c r="BS887">
        <v>0</v>
      </c>
      <c r="BT887">
        <v>0</v>
      </c>
      <c r="BU887">
        <v>0</v>
      </c>
      <c r="BV887">
        <v>0</v>
      </c>
      <c r="BW887">
        <v>0</v>
      </c>
      <c r="CV887">
        <v>0</v>
      </c>
      <c r="CW887">
        <v>0</v>
      </c>
      <c r="CX887">
        <f>ROUND(Y887*Source!I610,9)</f>
        <v>9.3720000000000001E-3</v>
      </c>
      <c r="CY887">
        <f>AA887</f>
        <v>7.07</v>
      </c>
      <c r="CZ887">
        <f>AE887</f>
        <v>7.07</v>
      </c>
      <c r="DA887">
        <f>AI887</f>
        <v>1</v>
      </c>
      <c r="DB887">
        <f>ROUND(ROUND(AT887*CZ887,2),6)</f>
        <v>0.23</v>
      </c>
      <c r="DC887">
        <f>ROUND(ROUND(AT887*AG887,2),6)</f>
        <v>0</v>
      </c>
      <c r="DD887" t="s">
        <v>3</v>
      </c>
      <c r="DE887" t="s">
        <v>3</v>
      </c>
      <c r="DF887">
        <f t="shared" si="376"/>
        <v>7.0000000000000007E-2</v>
      </c>
      <c r="DG887">
        <f t="shared" si="371"/>
        <v>0</v>
      </c>
      <c r="DH887">
        <f t="shared" si="372"/>
        <v>0</v>
      </c>
      <c r="DI887">
        <f t="shared" si="373"/>
        <v>0</v>
      </c>
      <c r="DJ887">
        <f>DF887</f>
        <v>7.0000000000000007E-2</v>
      </c>
      <c r="DK887">
        <v>0</v>
      </c>
      <c r="DL887" t="s">
        <v>3</v>
      </c>
      <c r="DM887">
        <v>0</v>
      </c>
      <c r="DN887" t="s">
        <v>3</v>
      </c>
      <c r="DO887">
        <v>0</v>
      </c>
    </row>
    <row r="888" spans="1:119" x14ac:dyDescent="0.25">
      <c r="A888">
        <f>ROW(Source!A610)</f>
        <v>610</v>
      </c>
      <c r="B888">
        <v>75316143</v>
      </c>
      <c r="C888">
        <v>75318169</v>
      </c>
      <c r="D888">
        <v>66317341</v>
      </c>
      <c r="E888">
        <v>1</v>
      </c>
      <c r="F888">
        <v>1</v>
      </c>
      <c r="G888">
        <v>30570983</v>
      </c>
      <c r="H888">
        <v>3</v>
      </c>
      <c r="I888" t="s">
        <v>440</v>
      </c>
      <c r="J888" t="s">
        <v>442</v>
      </c>
      <c r="K888" t="s">
        <v>441</v>
      </c>
      <c r="L888">
        <v>1348</v>
      </c>
      <c r="N888">
        <v>1009</v>
      </c>
      <c r="O888" t="s">
        <v>137</v>
      </c>
      <c r="P888" t="s">
        <v>137</v>
      </c>
      <c r="Q888">
        <v>1000</v>
      </c>
      <c r="W888">
        <v>0</v>
      </c>
      <c r="X888">
        <v>-1318827332</v>
      </c>
      <c r="Y888">
        <f>AT888</f>
        <v>0.12</v>
      </c>
      <c r="AA888">
        <v>35570.5</v>
      </c>
      <c r="AB888">
        <v>0</v>
      </c>
      <c r="AC888">
        <v>0</v>
      </c>
      <c r="AD888">
        <v>0</v>
      </c>
      <c r="AE888">
        <v>3374.81</v>
      </c>
      <c r="AF888">
        <v>0</v>
      </c>
      <c r="AG888">
        <v>0</v>
      </c>
      <c r="AH888">
        <v>0</v>
      </c>
      <c r="AI888">
        <v>10.54</v>
      </c>
      <c r="AJ888">
        <v>1</v>
      </c>
      <c r="AK888">
        <v>1</v>
      </c>
      <c r="AL888">
        <v>1</v>
      </c>
      <c r="AM888">
        <v>-2</v>
      </c>
      <c r="AN888">
        <v>0</v>
      </c>
      <c r="AO888">
        <v>0</v>
      </c>
      <c r="AP888">
        <v>1</v>
      </c>
      <c r="AQ888">
        <v>0</v>
      </c>
      <c r="AR888">
        <v>0</v>
      </c>
      <c r="AS888" t="s">
        <v>3</v>
      </c>
      <c r="AT888">
        <v>0.12</v>
      </c>
      <c r="AU888" t="s">
        <v>3</v>
      </c>
      <c r="AV888">
        <v>0</v>
      </c>
      <c r="AW888">
        <v>1</v>
      </c>
      <c r="AX888">
        <v>-1</v>
      </c>
      <c r="AY888">
        <v>0</v>
      </c>
      <c r="AZ888">
        <v>0</v>
      </c>
      <c r="BA888" t="s">
        <v>3</v>
      </c>
      <c r="BB888">
        <v>0</v>
      </c>
      <c r="BC888">
        <v>0</v>
      </c>
      <c r="BD888">
        <v>0</v>
      </c>
      <c r="BE888">
        <v>0</v>
      </c>
      <c r="BF888">
        <v>0</v>
      </c>
      <c r="BG888">
        <v>0</v>
      </c>
      <c r="BH888">
        <v>0</v>
      </c>
      <c r="BI888">
        <v>0</v>
      </c>
      <c r="BJ888">
        <v>0</v>
      </c>
      <c r="BK888">
        <v>0</v>
      </c>
      <c r="BL888">
        <v>0</v>
      </c>
      <c r="BM888">
        <v>0</v>
      </c>
      <c r="BN888">
        <v>0</v>
      </c>
      <c r="BO888">
        <v>0</v>
      </c>
      <c r="BP888">
        <v>0</v>
      </c>
      <c r="BQ888">
        <v>0</v>
      </c>
      <c r="BR888">
        <v>0</v>
      </c>
      <c r="BS888">
        <v>0</v>
      </c>
      <c r="BT888">
        <v>0</v>
      </c>
      <c r="BU888">
        <v>0</v>
      </c>
      <c r="BV888">
        <v>0</v>
      </c>
      <c r="BW888">
        <v>0</v>
      </c>
      <c r="CV888">
        <v>0</v>
      </c>
      <c r="CW888">
        <v>0</v>
      </c>
      <c r="CX888">
        <f>ROUND(Y888*Source!I610,9)</f>
        <v>3.4079999999999999E-2</v>
      </c>
      <c r="CY888">
        <f>AA888</f>
        <v>35570.5</v>
      </c>
      <c r="CZ888">
        <f>AE888</f>
        <v>3374.81</v>
      </c>
      <c r="DA888">
        <f>AI888</f>
        <v>10.54</v>
      </c>
      <c r="DB888">
        <f>ROUND(ROUND(AT888*CZ888,2),6)</f>
        <v>404.98</v>
      </c>
      <c r="DC888">
        <f>ROUND(ROUND(AT888*AG888,2),6)</f>
        <v>0</v>
      </c>
      <c r="DD888" t="s">
        <v>3</v>
      </c>
      <c r="DE888" t="s">
        <v>3</v>
      </c>
      <c r="DF888">
        <f>ROUND(ROUND(AE888*AI888,2)*CX888,2)</f>
        <v>1212.24</v>
      </c>
      <c r="DG888">
        <f t="shared" si="371"/>
        <v>0</v>
      </c>
      <c r="DH888">
        <f t="shared" si="372"/>
        <v>0</v>
      </c>
      <c r="DI888">
        <f t="shared" si="373"/>
        <v>0</v>
      </c>
      <c r="DJ888">
        <f>DF888</f>
        <v>1212.24</v>
      </c>
      <c r="DK888">
        <v>0</v>
      </c>
      <c r="DL888" t="s">
        <v>3</v>
      </c>
      <c r="DM888">
        <v>0</v>
      </c>
      <c r="DN888" t="s">
        <v>3</v>
      </c>
      <c r="DO888">
        <v>0</v>
      </c>
    </row>
    <row r="889" spans="1:119" x14ac:dyDescent="0.25">
      <c r="A889">
        <f>ROW(Source!A648)</f>
        <v>648</v>
      </c>
      <c r="B889">
        <v>75316141</v>
      </c>
      <c r="C889">
        <v>75318183</v>
      </c>
      <c r="D889">
        <v>44573642</v>
      </c>
      <c r="E889">
        <v>30570983</v>
      </c>
      <c r="F889">
        <v>1</v>
      </c>
      <c r="G889">
        <v>30570983</v>
      </c>
      <c r="H889">
        <v>1</v>
      </c>
      <c r="I889" t="s">
        <v>678</v>
      </c>
      <c r="J889" t="s">
        <v>3</v>
      </c>
      <c r="K889" t="s">
        <v>679</v>
      </c>
      <c r="L889">
        <v>1191</v>
      </c>
      <c r="N889">
        <v>1013</v>
      </c>
      <c r="O889" t="s">
        <v>680</v>
      </c>
      <c r="P889" t="s">
        <v>680</v>
      </c>
      <c r="Q889">
        <v>1</v>
      </c>
      <c r="W889">
        <v>0</v>
      </c>
      <c r="X889">
        <v>476480486</v>
      </c>
      <c r="Y889">
        <f>(AT889*1.15)</f>
        <v>60.041499999999999</v>
      </c>
      <c r="AA889">
        <v>0</v>
      </c>
      <c r="AB889">
        <v>0</v>
      </c>
      <c r="AC889">
        <v>0</v>
      </c>
      <c r="AD889">
        <v>0</v>
      </c>
      <c r="AE889">
        <v>0</v>
      </c>
      <c r="AF889">
        <v>0</v>
      </c>
      <c r="AG889">
        <v>0</v>
      </c>
      <c r="AH889">
        <v>0</v>
      </c>
      <c r="AI889">
        <v>1</v>
      </c>
      <c r="AJ889">
        <v>1</v>
      </c>
      <c r="AK889">
        <v>1</v>
      </c>
      <c r="AL889">
        <v>1</v>
      </c>
      <c r="AM889">
        <v>5</v>
      </c>
      <c r="AN889">
        <v>0</v>
      </c>
      <c r="AO889">
        <v>1</v>
      </c>
      <c r="AP889">
        <v>1</v>
      </c>
      <c r="AQ889">
        <v>0</v>
      </c>
      <c r="AR889">
        <v>0</v>
      </c>
      <c r="AS889" t="s">
        <v>3</v>
      </c>
      <c r="AT889">
        <v>52.21</v>
      </c>
      <c r="AU889" t="s">
        <v>95</v>
      </c>
      <c r="AV889">
        <v>1</v>
      </c>
      <c r="AW889">
        <v>2</v>
      </c>
      <c r="AX889">
        <v>75318194</v>
      </c>
      <c r="AY889">
        <v>1</v>
      </c>
      <c r="AZ889">
        <v>0</v>
      </c>
      <c r="BA889">
        <v>875</v>
      </c>
      <c r="BB889">
        <v>0</v>
      </c>
      <c r="BC889">
        <v>0</v>
      </c>
      <c r="BD889">
        <v>0</v>
      </c>
      <c r="BE889">
        <v>0</v>
      </c>
      <c r="BF889">
        <v>0</v>
      </c>
      <c r="BG889">
        <v>0</v>
      </c>
      <c r="BH889">
        <v>0</v>
      </c>
      <c r="BI889">
        <v>0</v>
      </c>
      <c r="BJ889">
        <v>0</v>
      </c>
      <c r="BK889">
        <v>0</v>
      </c>
      <c r="BL889">
        <v>0</v>
      </c>
      <c r="BM889">
        <v>0</v>
      </c>
      <c r="BN889">
        <v>0</v>
      </c>
      <c r="BO889">
        <v>0</v>
      </c>
      <c r="BP889">
        <v>0</v>
      </c>
      <c r="BQ889">
        <v>0</v>
      </c>
      <c r="BR889">
        <v>0</v>
      </c>
      <c r="BS889">
        <v>0</v>
      </c>
      <c r="BT889">
        <v>0</v>
      </c>
      <c r="BU889">
        <v>0</v>
      </c>
      <c r="BV889">
        <v>0</v>
      </c>
      <c r="BW889">
        <v>0</v>
      </c>
      <c r="CU889">
        <f>ROUND(AT889*Source!I648*AH889*AL889,2)</f>
        <v>0</v>
      </c>
      <c r="CV889">
        <f>ROUND(Y889*Source!I648,9)</f>
        <v>237.29001215</v>
      </c>
      <c r="CW889">
        <v>0</v>
      </c>
      <c r="CX889">
        <f>ROUND(Y889*Source!I648,9)</f>
        <v>237.29001215</v>
      </c>
      <c r="CY889">
        <f>AD889</f>
        <v>0</v>
      </c>
      <c r="CZ889">
        <f>AH889</f>
        <v>0</v>
      </c>
      <c r="DA889">
        <f>AL889</f>
        <v>1</v>
      </c>
      <c r="DB889">
        <f>ROUND((ROUND(AT889*CZ889,2)*1.15),6)</f>
        <v>0</v>
      </c>
      <c r="DC889">
        <f>ROUND((ROUND(AT889*AG889,2)*1.15),6)</f>
        <v>0</v>
      </c>
      <c r="DD889" t="s">
        <v>3</v>
      </c>
      <c r="DE889" t="s">
        <v>3</v>
      </c>
      <c r="DF889">
        <f t="shared" ref="DF889:DF906" si="377">ROUND(ROUND(AE889,2)*CX889,2)</f>
        <v>0</v>
      </c>
      <c r="DG889">
        <f t="shared" si="371"/>
        <v>0</v>
      </c>
      <c r="DH889">
        <f t="shared" si="372"/>
        <v>0</v>
      </c>
      <c r="DI889">
        <f t="shared" si="373"/>
        <v>0</v>
      </c>
      <c r="DJ889">
        <f>DI889</f>
        <v>0</v>
      </c>
      <c r="DK889">
        <v>0</v>
      </c>
      <c r="DL889" t="s">
        <v>3</v>
      </c>
      <c r="DM889">
        <v>0</v>
      </c>
      <c r="DN889" t="s">
        <v>3</v>
      </c>
      <c r="DO889">
        <v>0</v>
      </c>
    </row>
    <row r="890" spans="1:119" x14ac:dyDescent="0.25">
      <c r="A890">
        <f>ROW(Source!A648)</f>
        <v>648</v>
      </c>
      <c r="B890">
        <v>75316141</v>
      </c>
      <c r="C890">
        <v>75318183</v>
      </c>
      <c r="D890">
        <v>65153076</v>
      </c>
      <c r="E890">
        <v>1</v>
      </c>
      <c r="F890">
        <v>1</v>
      </c>
      <c r="G890">
        <v>30570983</v>
      </c>
      <c r="H890">
        <v>2</v>
      </c>
      <c r="I890" t="s">
        <v>771</v>
      </c>
      <c r="J890" t="s">
        <v>772</v>
      </c>
      <c r="K890" t="s">
        <v>773</v>
      </c>
      <c r="L890">
        <v>1368</v>
      </c>
      <c r="N890">
        <v>1011</v>
      </c>
      <c r="O890" t="s">
        <v>695</v>
      </c>
      <c r="P890" t="s">
        <v>695</v>
      </c>
      <c r="Q890">
        <v>1</v>
      </c>
      <c r="W890">
        <v>0</v>
      </c>
      <c r="X890">
        <v>-1738925214</v>
      </c>
      <c r="Y890">
        <f>(AT890*1.25)</f>
        <v>6.6374999999999993</v>
      </c>
      <c r="AA890">
        <v>0</v>
      </c>
      <c r="AB890">
        <v>4.6900000000000004</v>
      </c>
      <c r="AC890">
        <v>0</v>
      </c>
      <c r="AD890">
        <v>0</v>
      </c>
      <c r="AE890">
        <v>0</v>
      </c>
      <c r="AF890">
        <v>4.6900000000000004</v>
      </c>
      <c r="AG890">
        <v>0</v>
      </c>
      <c r="AH890">
        <v>0</v>
      </c>
      <c r="AI890">
        <v>1</v>
      </c>
      <c r="AJ890">
        <v>1</v>
      </c>
      <c r="AK890">
        <v>1</v>
      </c>
      <c r="AL890">
        <v>1</v>
      </c>
      <c r="AM890">
        <v>-2</v>
      </c>
      <c r="AN890">
        <v>0</v>
      </c>
      <c r="AO890">
        <v>1</v>
      </c>
      <c r="AP890">
        <v>1</v>
      </c>
      <c r="AQ890">
        <v>0</v>
      </c>
      <c r="AR890">
        <v>0</v>
      </c>
      <c r="AS890" t="s">
        <v>3</v>
      </c>
      <c r="AT890">
        <v>5.31</v>
      </c>
      <c r="AU890" t="s">
        <v>94</v>
      </c>
      <c r="AV890">
        <v>0</v>
      </c>
      <c r="AW890">
        <v>2</v>
      </c>
      <c r="AX890">
        <v>75318195</v>
      </c>
      <c r="AY890">
        <v>1</v>
      </c>
      <c r="AZ890">
        <v>2048</v>
      </c>
      <c r="BA890">
        <v>876</v>
      </c>
      <c r="BB890">
        <v>0</v>
      </c>
      <c r="BC890">
        <v>0</v>
      </c>
      <c r="BD890">
        <v>0</v>
      </c>
      <c r="BE890">
        <v>0</v>
      </c>
      <c r="BF890">
        <v>0</v>
      </c>
      <c r="BG890">
        <v>0</v>
      </c>
      <c r="BH890">
        <v>0</v>
      </c>
      <c r="BI890">
        <v>0</v>
      </c>
      <c r="BJ890">
        <v>0</v>
      </c>
      <c r="BK890">
        <v>0</v>
      </c>
      <c r="BL890">
        <v>0</v>
      </c>
      <c r="BM890">
        <v>0</v>
      </c>
      <c r="BN890">
        <v>0</v>
      </c>
      <c r="BO890">
        <v>0</v>
      </c>
      <c r="BP890">
        <v>0</v>
      </c>
      <c r="BQ890">
        <v>0</v>
      </c>
      <c r="BR890">
        <v>0</v>
      </c>
      <c r="BS890">
        <v>0</v>
      </c>
      <c r="BT890">
        <v>0</v>
      </c>
      <c r="BU890">
        <v>0</v>
      </c>
      <c r="BV890">
        <v>0</v>
      </c>
      <c r="BW890">
        <v>0</v>
      </c>
      <c r="CV890">
        <v>0</v>
      </c>
      <c r="CW890">
        <f>ROUND(Y890*Source!I648*DO890,9)</f>
        <v>0</v>
      </c>
      <c r="CX890">
        <f>ROUND(Y890*Source!I648,9)</f>
        <v>26.232063749999998</v>
      </c>
      <c r="CY890">
        <f>AB890</f>
        <v>4.6900000000000004</v>
      </c>
      <c r="CZ890">
        <f>AF890</f>
        <v>4.6900000000000004</v>
      </c>
      <c r="DA890">
        <f>AJ890</f>
        <v>1</v>
      </c>
      <c r="DB890">
        <f>ROUND((ROUND(AT890*CZ890,2)*1.25),6)</f>
        <v>31.125</v>
      </c>
      <c r="DC890">
        <f>ROUND((ROUND(AT890*AG890,2)*1.25),6)</f>
        <v>0</v>
      </c>
      <c r="DD890" t="s">
        <v>3</v>
      </c>
      <c r="DE890" t="s">
        <v>3</v>
      </c>
      <c r="DF890">
        <f t="shared" si="377"/>
        <v>0</v>
      </c>
      <c r="DG890">
        <f t="shared" si="371"/>
        <v>123.03</v>
      </c>
      <c r="DH890">
        <f t="shared" si="372"/>
        <v>0</v>
      </c>
      <c r="DI890">
        <f t="shared" si="373"/>
        <v>0</v>
      </c>
      <c r="DJ890">
        <f>DG890</f>
        <v>123.03</v>
      </c>
      <c r="DK890">
        <v>0</v>
      </c>
      <c r="DL890" t="s">
        <v>3</v>
      </c>
      <c r="DM890">
        <v>0</v>
      </c>
      <c r="DN890" t="s">
        <v>3</v>
      </c>
      <c r="DO890">
        <v>0</v>
      </c>
    </row>
    <row r="891" spans="1:119" x14ac:dyDescent="0.25">
      <c r="A891">
        <f>ROW(Source!A648)</f>
        <v>648</v>
      </c>
      <c r="B891">
        <v>75316141</v>
      </c>
      <c r="C891">
        <v>75318183</v>
      </c>
      <c r="D891">
        <v>65153217</v>
      </c>
      <c r="E891">
        <v>1</v>
      </c>
      <c r="F891">
        <v>1</v>
      </c>
      <c r="G891">
        <v>30570983</v>
      </c>
      <c r="H891">
        <v>2</v>
      </c>
      <c r="I891" t="s">
        <v>811</v>
      </c>
      <c r="J891" t="s">
        <v>812</v>
      </c>
      <c r="K891" t="s">
        <v>813</v>
      </c>
      <c r="L891">
        <v>1368</v>
      </c>
      <c r="N891">
        <v>1011</v>
      </c>
      <c r="O891" t="s">
        <v>695</v>
      </c>
      <c r="P891" t="s">
        <v>695</v>
      </c>
      <c r="Q891">
        <v>1</v>
      </c>
      <c r="W891">
        <v>0</v>
      </c>
      <c r="X891">
        <v>-1656958721</v>
      </c>
      <c r="Y891">
        <f>(AT891*1.25)</f>
        <v>4.6999999999999993</v>
      </c>
      <c r="AA891">
        <v>0</v>
      </c>
      <c r="AB891">
        <v>0.66</v>
      </c>
      <c r="AC891">
        <v>0</v>
      </c>
      <c r="AD891">
        <v>0</v>
      </c>
      <c r="AE891">
        <v>0</v>
      </c>
      <c r="AF891">
        <v>0.66</v>
      </c>
      <c r="AG891">
        <v>0</v>
      </c>
      <c r="AH891">
        <v>0</v>
      </c>
      <c r="AI891">
        <v>1</v>
      </c>
      <c r="AJ891">
        <v>1</v>
      </c>
      <c r="AK891">
        <v>1</v>
      </c>
      <c r="AL891">
        <v>1</v>
      </c>
      <c r="AM891">
        <v>-2</v>
      </c>
      <c r="AN891">
        <v>0</v>
      </c>
      <c r="AO891">
        <v>1</v>
      </c>
      <c r="AP891">
        <v>1</v>
      </c>
      <c r="AQ891">
        <v>0</v>
      </c>
      <c r="AR891">
        <v>0</v>
      </c>
      <c r="AS891" t="s">
        <v>3</v>
      </c>
      <c r="AT891">
        <v>3.76</v>
      </c>
      <c r="AU891" t="s">
        <v>94</v>
      </c>
      <c r="AV891">
        <v>0</v>
      </c>
      <c r="AW891">
        <v>2</v>
      </c>
      <c r="AX891">
        <v>75318196</v>
      </c>
      <c r="AY891">
        <v>1</v>
      </c>
      <c r="AZ891">
        <v>2048</v>
      </c>
      <c r="BA891">
        <v>877</v>
      </c>
      <c r="BB891">
        <v>0</v>
      </c>
      <c r="BC891">
        <v>0</v>
      </c>
      <c r="BD891">
        <v>0</v>
      </c>
      <c r="BE891">
        <v>0</v>
      </c>
      <c r="BF891">
        <v>0</v>
      </c>
      <c r="BG891">
        <v>0</v>
      </c>
      <c r="BH891">
        <v>0</v>
      </c>
      <c r="BI891">
        <v>0</v>
      </c>
      <c r="BJ891">
        <v>0</v>
      </c>
      <c r="BK891">
        <v>0</v>
      </c>
      <c r="BL891">
        <v>0</v>
      </c>
      <c r="BM891">
        <v>0</v>
      </c>
      <c r="BN891">
        <v>0</v>
      </c>
      <c r="BO891">
        <v>0</v>
      </c>
      <c r="BP891">
        <v>0</v>
      </c>
      <c r="BQ891">
        <v>0</v>
      </c>
      <c r="BR891">
        <v>0</v>
      </c>
      <c r="BS891">
        <v>0</v>
      </c>
      <c r="BT891">
        <v>0</v>
      </c>
      <c r="BU891">
        <v>0</v>
      </c>
      <c r="BV891">
        <v>0</v>
      </c>
      <c r="BW891">
        <v>0</v>
      </c>
      <c r="CV891">
        <v>0</v>
      </c>
      <c r="CW891">
        <f>ROUND(Y891*Source!I648*DO891,9)</f>
        <v>0</v>
      </c>
      <c r="CX891">
        <f>ROUND(Y891*Source!I648,9)</f>
        <v>18.574870000000001</v>
      </c>
      <c r="CY891">
        <f>AB891</f>
        <v>0.66</v>
      </c>
      <c r="CZ891">
        <f>AF891</f>
        <v>0.66</v>
      </c>
      <c r="DA891">
        <f>AJ891</f>
        <v>1</v>
      </c>
      <c r="DB891">
        <f>ROUND((ROUND(AT891*CZ891,2)*1.25),6)</f>
        <v>3.1</v>
      </c>
      <c r="DC891">
        <f>ROUND((ROUND(AT891*AG891,2)*1.25),6)</f>
        <v>0</v>
      </c>
      <c r="DD891" t="s">
        <v>3</v>
      </c>
      <c r="DE891" t="s">
        <v>3</v>
      </c>
      <c r="DF891">
        <f t="shared" si="377"/>
        <v>0</v>
      </c>
      <c r="DG891">
        <f t="shared" si="371"/>
        <v>12.26</v>
      </c>
      <c r="DH891">
        <f t="shared" si="372"/>
        <v>0</v>
      </c>
      <c r="DI891">
        <f t="shared" si="373"/>
        <v>0</v>
      </c>
      <c r="DJ891">
        <f>DG891</f>
        <v>12.26</v>
      </c>
      <c r="DK891">
        <v>0</v>
      </c>
      <c r="DL891" t="s">
        <v>3</v>
      </c>
      <c r="DM891">
        <v>0</v>
      </c>
      <c r="DN891" t="s">
        <v>3</v>
      </c>
      <c r="DO891">
        <v>0</v>
      </c>
    </row>
    <row r="892" spans="1:119" x14ac:dyDescent="0.25">
      <c r="A892">
        <f>ROW(Source!A648)</f>
        <v>648</v>
      </c>
      <c r="B892">
        <v>75316141</v>
      </c>
      <c r="C892">
        <v>75318183</v>
      </c>
      <c r="D892">
        <v>65153288</v>
      </c>
      <c r="E892">
        <v>1</v>
      </c>
      <c r="F892">
        <v>1</v>
      </c>
      <c r="G892">
        <v>30570983</v>
      </c>
      <c r="H892">
        <v>2</v>
      </c>
      <c r="I892" t="s">
        <v>692</v>
      </c>
      <c r="J892" t="s">
        <v>693</v>
      </c>
      <c r="K892" t="s">
        <v>694</v>
      </c>
      <c r="L892">
        <v>1368</v>
      </c>
      <c r="N892">
        <v>1011</v>
      </c>
      <c r="O892" t="s">
        <v>695</v>
      </c>
      <c r="P892" t="s">
        <v>695</v>
      </c>
      <c r="Q892">
        <v>1</v>
      </c>
      <c r="W892">
        <v>0</v>
      </c>
      <c r="X892">
        <v>-7781208</v>
      </c>
      <c r="Y892">
        <f>(AT892*1.25)</f>
        <v>0.70000000000000007</v>
      </c>
      <c r="AA892">
        <v>0</v>
      </c>
      <c r="AB892">
        <v>83.1</v>
      </c>
      <c r="AC892">
        <v>12.62</v>
      </c>
      <c r="AD892">
        <v>0</v>
      </c>
      <c r="AE892">
        <v>0</v>
      </c>
      <c r="AF892">
        <v>83.1</v>
      </c>
      <c r="AG892">
        <v>12.62</v>
      </c>
      <c r="AH892">
        <v>0</v>
      </c>
      <c r="AI892">
        <v>1</v>
      </c>
      <c r="AJ892">
        <v>1</v>
      </c>
      <c r="AK892">
        <v>1</v>
      </c>
      <c r="AL892">
        <v>1</v>
      </c>
      <c r="AM892">
        <v>-2</v>
      </c>
      <c r="AN892">
        <v>0</v>
      </c>
      <c r="AO892">
        <v>1</v>
      </c>
      <c r="AP892">
        <v>1</v>
      </c>
      <c r="AQ892">
        <v>0</v>
      </c>
      <c r="AR892">
        <v>0</v>
      </c>
      <c r="AS892" t="s">
        <v>3</v>
      </c>
      <c r="AT892">
        <v>0.56000000000000005</v>
      </c>
      <c r="AU892" t="s">
        <v>94</v>
      </c>
      <c r="AV892">
        <v>0</v>
      </c>
      <c r="AW892">
        <v>2</v>
      </c>
      <c r="AX892">
        <v>75318197</v>
      </c>
      <c r="AY892">
        <v>1</v>
      </c>
      <c r="AZ892">
        <v>2048</v>
      </c>
      <c r="BA892">
        <v>878</v>
      </c>
      <c r="BB892">
        <v>0</v>
      </c>
      <c r="BC892">
        <v>0</v>
      </c>
      <c r="BD892">
        <v>0</v>
      </c>
      <c r="BE892">
        <v>0</v>
      </c>
      <c r="BF892">
        <v>0</v>
      </c>
      <c r="BG892">
        <v>0</v>
      </c>
      <c r="BH892">
        <v>0</v>
      </c>
      <c r="BI892">
        <v>0</v>
      </c>
      <c r="BJ892">
        <v>0</v>
      </c>
      <c r="BK892">
        <v>0</v>
      </c>
      <c r="BL892">
        <v>0</v>
      </c>
      <c r="BM892">
        <v>0</v>
      </c>
      <c r="BN892">
        <v>0</v>
      </c>
      <c r="BO892">
        <v>0</v>
      </c>
      <c r="BP892">
        <v>0</v>
      </c>
      <c r="BQ892">
        <v>0</v>
      </c>
      <c r="BR892">
        <v>0</v>
      </c>
      <c r="BS892">
        <v>0</v>
      </c>
      <c r="BT892">
        <v>0</v>
      </c>
      <c r="BU892">
        <v>0</v>
      </c>
      <c r="BV892">
        <v>0</v>
      </c>
      <c r="BW892">
        <v>0</v>
      </c>
      <c r="CV892">
        <v>0</v>
      </c>
      <c r="CW892">
        <f>ROUND(Y892*Source!I648*DO892,9)</f>
        <v>0</v>
      </c>
      <c r="CX892">
        <f>ROUND(Y892*Source!I648,9)</f>
        <v>2.76647</v>
      </c>
      <c r="CY892">
        <f>AB892</f>
        <v>83.1</v>
      </c>
      <c r="CZ892">
        <f>AF892</f>
        <v>83.1</v>
      </c>
      <c r="DA892">
        <f>AJ892</f>
        <v>1</v>
      </c>
      <c r="DB892">
        <f>ROUND((ROUND(AT892*CZ892,2)*1.25),6)</f>
        <v>58.174999999999997</v>
      </c>
      <c r="DC892">
        <f>ROUND((ROUND(AT892*AG892,2)*1.25),6)</f>
        <v>8.8375000000000004</v>
      </c>
      <c r="DD892" t="s">
        <v>3</v>
      </c>
      <c r="DE892" t="s">
        <v>3</v>
      </c>
      <c r="DF892">
        <f t="shared" si="377"/>
        <v>0</v>
      </c>
      <c r="DG892">
        <f t="shared" si="371"/>
        <v>229.89</v>
      </c>
      <c r="DH892">
        <f t="shared" si="372"/>
        <v>34.909999999999997</v>
      </c>
      <c r="DI892">
        <f t="shared" si="373"/>
        <v>0</v>
      </c>
      <c r="DJ892">
        <f>DG892</f>
        <v>229.89</v>
      </c>
      <c r="DK892">
        <v>0</v>
      </c>
      <c r="DL892" t="s">
        <v>3</v>
      </c>
      <c r="DM892">
        <v>0</v>
      </c>
      <c r="DN892" t="s">
        <v>3</v>
      </c>
      <c r="DO892">
        <v>0</v>
      </c>
    </row>
    <row r="893" spans="1:119" x14ac:dyDescent="0.25">
      <c r="A893">
        <f>ROW(Source!A648)</f>
        <v>648</v>
      </c>
      <c r="B893">
        <v>75316141</v>
      </c>
      <c r="C893">
        <v>75318183</v>
      </c>
      <c r="D893">
        <v>65153345</v>
      </c>
      <c r="E893">
        <v>1</v>
      </c>
      <c r="F893">
        <v>1</v>
      </c>
      <c r="G893">
        <v>30570983</v>
      </c>
      <c r="H893">
        <v>2</v>
      </c>
      <c r="I893" t="s">
        <v>814</v>
      </c>
      <c r="J893" t="s">
        <v>815</v>
      </c>
      <c r="K893" t="s">
        <v>816</v>
      </c>
      <c r="L893">
        <v>1368</v>
      </c>
      <c r="N893">
        <v>1011</v>
      </c>
      <c r="O893" t="s">
        <v>695</v>
      </c>
      <c r="P893" t="s">
        <v>695</v>
      </c>
      <c r="Q893">
        <v>1</v>
      </c>
      <c r="W893">
        <v>0</v>
      </c>
      <c r="X893">
        <v>1802880853</v>
      </c>
      <c r="Y893">
        <f>(AT893*1.25)</f>
        <v>1.5</v>
      </c>
      <c r="AA893">
        <v>0</v>
      </c>
      <c r="AB893">
        <v>1</v>
      </c>
      <c r="AC893">
        <v>0</v>
      </c>
      <c r="AD893">
        <v>0</v>
      </c>
      <c r="AE893">
        <v>0</v>
      </c>
      <c r="AF893">
        <v>1</v>
      </c>
      <c r="AG893">
        <v>0</v>
      </c>
      <c r="AH893">
        <v>0</v>
      </c>
      <c r="AI893">
        <v>1</v>
      </c>
      <c r="AJ893">
        <v>1</v>
      </c>
      <c r="AK893">
        <v>1</v>
      </c>
      <c r="AL893">
        <v>1</v>
      </c>
      <c r="AM893">
        <v>-2</v>
      </c>
      <c r="AN893">
        <v>0</v>
      </c>
      <c r="AO893">
        <v>1</v>
      </c>
      <c r="AP893">
        <v>1</v>
      </c>
      <c r="AQ893">
        <v>0</v>
      </c>
      <c r="AR893">
        <v>0</v>
      </c>
      <c r="AS893" t="s">
        <v>3</v>
      </c>
      <c r="AT893">
        <v>1.2</v>
      </c>
      <c r="AU893" t="s">
        <v>94</v>
      </c>
      <c r="AV893">
        <v>0</v>
      </c>
      <c r="AW893">
        <v>2</v>
      </c>
      <c r="AX893">
        <v>75318198</v>
      </c>
      <c r="AY893">
        <v>1</v>
      </c>
      <c r="AZ893">
        <v>0</v>
      </c>
      <c r="BA893">
        <v>879</v>
      </c>
      <c r="BB893">
        <v>0</v>
      </c>
      <c r="BC893">
        <v>0</v>
      </c>
      <c r="BD893">
        <v>0</v>
      </c>
      <c r="BE893">
        <v>0</v>
      </c>
      <c r="BF893">
        <v>0</v>
      </c>
      <c r="BG893">
        <v>0</v>
      </c>
      <c r="BH893">
        <v>0</v>
      </c>
      <c r="BI893">
        <v>0</v>
      </c>
      <c r="BJ893">
        <v>0</v>
      </c>
      <c r="BK893">
        <v>0</v>
      </c>
      <c r="BL893">
        <v>0</v>
      </c>
      <c r="BM893">
        <v>0</v>
      </c>
      <c r="BN893">
        <v>0</v>
      </c>
      <c r="BO893">
        <v>0</v>
      </c>
      <c r="BP893">
        <v>0</v>
      </c>
      <c r="BQ893">
        <v>0</v>
      </c>
      <c r="BR893">
        <v>0</v>
      </c>
      <c r="BS893">
        <v>0</v>
      </c>
      <c r="BT893">
        <v>0</v>
      </c>
      <c r="BU893">
        <v>0</v>
      </c>
      <c r="BV893">
        <v>0</v>
      </c>
      <c r="BW893">
        <v>0</v>
      </c>
      <c r="CV893">
        <v>0</v>
      </c>
      <c r="CW893">
        <f>ROUND(Y893*Source!I648*DO893,9)</f>
        <v>0</v>
      </c>
      <c r="CX893">
        <f>ROUND(Y893*Source!I648,9)</f>
        <v>5.9281499999999996</v>
      </c>
      <c r="CY893">
        <f>AB893</f>
        <v>1</v>
      </c>
      <c r="CZ893">
        <f>AF893</f>
        <v>1</v>
      </c>
      <c r="DA893">
        <f>AJ893</f>
        <v>1</v>
      </c>
      <c r="DB893">
        <f>ROUND((ROUND(AT893*CZ893,2)*1.25),6)</f>
        <v>1.5</v>
      </c>
      <c r="DC893">
        <f>ROUND((ROUND(AT893*AG893,2)*1.25),6)</f>
        <v>0</v>
      </c>
      <c r="DD893" t="s">
        <v>3</v>
      </c>
      <c r="DE893" t="s">
        <v>3</v>
      </c>
      <c r="DF893">
        <f t="shared" si="377"/>
        <v>0</v>
      </c>
      <c r="DG893">
        <f t="shared" si="371"/>
        <v>5.93</v>
      </c>
      <c r="DH893">
        <f t="shared" si="372"/>
        <v>0</v>
      </c>
      <c r="DI893">
        <f t="shared" si="373"/>
        <v>0</v>
      </c>
      <c r="DJ893">
        <f>DG893</f>
        <v>5.93</v>
      </c>
      <c r="DK893">
        <v>0</v>
      </c>
      <c r="DL893" t="s">
        <v>3</v>
      </c>
      <c r="DM893">
        <v>0</v>
      </c>
      <c r="DN893" t="s">
        <v>3</v>
      </c>
      <c r="DO893">
        <v>0</v>
      </c>
    </row>
    <row r="894" spans="1:119" x14ac:dyDescent="0.25">
      <c r="A894">
        <f>ROW(Source!A648)</f>
        <v>648</v>
      </c>
      <c r="B894">
        <v>75316141</v>
      </c>
      <c r="C894">
        <v>75318183</v>
      </c>
      <c r="D894">
        <v>42137681</v>
      </c>
      <c r="E894">
        <v>30570983</v>
      </c>
      <c r="F894">
        <v>1</v>
      </c>
      <c r="G894">
        <v>30570983</v>
      </c>
      <c r="H894">
        <v>2</v>
      </c>
      <c r="I894" t="s">
        <v>681</v>
      </c>
      <c r="J894" t="s">
        <v>3</v>
      </c>
      <c r="K894" t="s">
        <v>682</v>
      </c>
      <c r="L894">
        <v>1344</v>
      </c>
      <c r="N894">
        <v>1008</v>
      </c>
      <c r="O894" t="s">
        <v>683</v>
      </c>
      <c r="P894" t="s">
        <v>683</v>
      </c>
      <c r="Q894">
        <v>1</v>
      </c>
      <c r="W894">
        <v>0</v>
      </c>
      <c r="X894">
        <v>-1180195794</v>
      </c>
      <c r="Y894">
        <f>(AT894*1.25)</f>
        <v>1.2500000000000001E-2</v>
      </c>
      <c r="AA894">
        <v>0</v>
      </c>
      <c r="AB894">
        <v>1</v>
      </c>
      <c r="AC894">
        <v>0</v>
      </c>
      <c r="AD894">
        <v>0</v>
      </c>
      <c r="AE894">
        <v>0</v>
      </c>
      <c r="AF894">
        <v>1</v>
      </c>
      <c r="AG894">
        <v>0</v>
      </c>
      <c r="AH894">
        <v>0</v>
      </c>
      <c r="AI894">
        <v>1</v>
      </c>
      <c r="AJ894">
        <v>1</v>
      </c>
      <c r="AK894">
        <v>1</v>
      </c>
      <c r="AL894">
        <v>1</v>
      </c>
      <c r="AM894">
        <v>5</v>
      </c>
      <c r="AN894">
        <v>0</v>
      </c>
      <c r="AO894">
        <v>1</v>
      </c>
      <c r="AP894">
        <v>1</v>
      </c>
      <c r="AQ894">
        <v>0</v>
      </c>
      <c r="AR894">
        <v>0</v>
      </c>
      <c r="AS894" t="s">
        <v>3</v>
      </c>
      <c r="AT894">
        <v>0.01</v>
      </c>
      <c r="AU894" t="s">
        <v>94</v>
      </c>
      <c r="AV894">
        <v>0</v>
      </c>
      <c r="AW894">
        <v>2</v>
      </c>
      <c r="AX894">
        <v>75318199</v>
      </c>
      <c r="AY894">
        <v>1</v>
      </c>
      <c r="AZ894">
        <v>0</v>
      </c>
      <c r="BA894">
        <v>880</v>
      </c>
      <c r="BB894">
        <v>0</v>
      </c>
      <c r="BC894">
        <v>0</v>
      </c>
      <c r="BD894">
        <v>0</v>
      </c>
      <c r="BE894">
        <v>0</v>
      </c>
      <c r="BF894">
        <v>0</v>
      </c>
      <c r="BG894">
        <v>0</v>
      </c>
      <c r="BH894">
        <v>0</v>
      </c>
      <c r="BI894">
        <v>0</v>
      </c>
      <c r="BJ894">
        <v>0</v>
      </c>
      <c r="BK894">
        <v>0</v>
      </c>
      <c r="BL894">
        <v>0</v>
      </c>
      <c r="BM894">
        <v>0</v>
      </c>
      <c r="BN894">
        <v>0</v>
      </c>
      <c r="BO894">
        <v>0</v>
      </c>
      <c r="BP894">
        <v>0</v>
      </c>
      <c r="BQ894">
        <v>0</v>
      </c>
      <c r="BR894">
        <v>0</v>
      </c>
      <c r="BS894">
        <v>0</v>
      </c>
      <c r="BT894">
        <v>0</v>
      </c>
      <c r="BU894">
        <v>0</v>
      </c>
      <c r="BV894">
        <v>0</v>
      </c>
      <c r="BW894">
        <v>0</v>
      </c>
      <c r="CV894">
        <v>0</v>
      </c>
      <c r="CW894">
        <f>ROUND(Y894*Source!I648*DO894,9)</f>
        <v>0</v>
      </c>
      <c r="CX894">
        <f>ROUND(Y894*Source!I648,9)</f>
        <v>4.9401250000000001E-2</v>
      </c>
      <c r="CY894">
        <f>AB894</f>
        <v>1</v>
      </c>
      <c r="CZ894">
        <f>AF894</f>
        <v>1</v>
      </c>
      <c r="DA894">
        <f>AJ894</f>
        <v>1</v>
      </c>
      <c r="DB894">
        <f>ROUND((ROUND(AT894*CZ894,2)*1.25),6)</f>
        <v>1.2500000000000001E-2</v>
      </c>
      <c r="DC894">
        <f>ROUND((ROUND(AT894*AG894,2)*1.25),6)</f>
        <v>0</v>
      </c>
      <c r="DD894" t="s">
        <v>3</v>
      </c>
      <c r="DE894" t="s">
        <v>3</v>
      </c>
      <c r="DF894">
        <f t="shared" si="377"/>
        <v>0</v>
      </c>
      <c r="DG894">
        <f t="shared" si="371"/>
        <v>0.05</v>
      </c>
      <c r="DH894">
        <f t="shared" si="372"/>
        <v>0</v>
      </c>
      <c r="DI894">
        <f t="shared" si="373"/>
        <v>0</v>
      </c>
      <c r="DJ894">
        <f>DG894</f>
        <v>0.05</v>
      </c>
      <c r="DK894">
        <v>0</v>
      </c>
      <c r="DL894" t="s">
        <v>3</v>
      </c>
      <c r="DM894">
        <v>0</v>
      </c>
      <c r="DN894" t="s">
        <v>3</v>
      </c>
      <c r="DO894">
        <v>0</v>
      </c>
    </row>
    <row r="895" spans="1:119" x14ac:dyDescent="0.25">
      <c r="A895">
        <f>ROW(Source!A648)</f>
        <v>648</v>
      </c>
      <c r="B895">
        <v>75316141</v>
      </c>
      <c r="C895">
        <v>75318183</v>
      </c>
      <c r="D895">
        <v>31113360</v>
      </c>
      <c r="E895">
        <v>1</v>
      </c>
      <c r="F895">
        <v>1</v>
      </c>
      <c r="G895">
        <v>30570983</v>
      </c>
      <c r="H895">
        <v>3</v>
      </c>
      <c r="I895" t="s">
        <v>817</v>
      </c>
      <c r="J895" t="s">
        <v>818</v>
      </c>
      <c r="K895" t="s">
        <v>819</v>
      </c>
      <c r="L895">
        <v>1346</v>
      </c>
      <c r="N895">
        <v>1009</v>
      </c>
      <c r="O895" t="s">
        <v>132</v>
      </c>
      <c r="P895" t="s">
        <v>132</v>
      </c>
      <c r="Q895">
        <v>1</v>
      </c>
      <c r="W895">
        <v>0</v>
      </c>
      <c r="X895">
        <v>667343267</v>
      </c>
      <c r="Y895">
        <f>AT895</f>
        <v>10.3</v>
      </c>
      <c r="AA895">
        <v>17.309999999999999</v>
      </c>
      <c r="AB895">
        <v>0</v>
      </c>
      <c r="AC895">
        <v>0</v>
      </c>
      <c r="AD895">
        <v>0</v>
      </c>
      <c r="AE895">
        <v>17.309999999999999</v>
      </c>
      <c r="AF895">
        <v>0</v>
      </c>
      <c r="AG895">
        <v>0</v>
      </c>
      <c r="AH895">
        <v>0</v>
      </c>
      <c r="AI895">
        <v>1</v>
      </c>
      <c r="AJ895">
        <v>1</v>
      </c>
      <c r="AK895">
        <v>1</v>
      </c>
      <c r="AL895">
        <v>1</v>
      </c>
      <c r="AM895">
        <v>-2</v>
      </c>
      <c r="AN895">
        <v>0</v>
      </c>
      <c r="AO895">
        <v>1</v>
      </c>
      <c r="AP895">
        <v>1</v>
      </c>
      <c r="AQ895">
        <v>0</v>
      </c>
      <c r="AR895">
        <v>0</v>
      </c>
      <c r="AS895" t="s">
        <v>3</v>
      </c>
      <c r="AT895">
        <v>10.3</v>
      </c>
      <c r="AU895" t="s">
        <v>3</v>
      </c>
      <c r="AV895">
        <v>0</v>
      </c>
      <c r="AW895">
        <v>2</v>
      </c>
      <c r="AX895">
        <v>75318200</v>
      </c>
      <c r="AY895">
        <v>1</v>
      </c>
      <c r="AZ895">
        <v>0</v>
      </c>
      <c r="BA895">
        <v>881</v>
      </c>
      <c r="BB895">
        <v>0</v>
      </c>
      <c r="BC895">
        <v>0</v>
      </c>
      <c r="BD895">
        <v>0</v>
      </c>
      <c r="BE895">
        <v>0</v>
      </c>
      <c r="BF895">
        <v>0</v>
      </c>
      <c r="BG895">
        <v>0</v>
      </c>
      <c r="BH895">
        <v>0</v>
      </c>
      <c r="BI895">
        <v>0</v>
      </c>
      <c r="BJ895">
        <v>0</v>
      </c>
      <c r="BK895">
        <v>0</v>
      </c>
      <c r="BL895">
        <v>0</v>
      </c>
      <c r="BM895">
        <v>0</v>
      </c>
      <c r="BN895">
        <v>0</v>
      </c>
      <c r="BO895">
        <v>0</v>
      </c>
      <c r="BP895">
        <v>0</v>
      </c>
      <c r="BQ895">
        <v>0</v>
      </c>
      <c r="BR895">
        <v>0</v>
      </c>
      <c r="BS895">
        <v>0</v>
      </c>
      <c r="BT895">
        <v>0</v>
      </c>
      <c r="BU895">
        <v>0</v>
      </c>
      <c r="BV895">
        <v>0</v>
      </c>
      <c r="BW895">
        <v>0</v>
      </c>
      <c r="CV895">
        <v>0</v>
      </c>
      <c r="CW895">
        <v>0</v>
      </c>
      <c r="CX895">
        <f>ROUND(Y895*Source!I648,9)</f>
        <v>40.706629999999997</v>
      </c>
      <c r="CY895">
        <f>AA895</f>
        <v>17.309999999999999</v>
      </c>
      <c r="CZ895">
        <f>AE895</f>
        <v>17.309999999999999</v>
      </c>
      <c r="DA895">
        <f>AI895</f>
        <v>1</v>
      </c>
      <c r="DB895">
        <f>ROUND(ROUND(AT895*CZ895,2),6)</f>
        <v>178.29</v>
      </c>
      <c r="DC895">
        <f>ROUND(ROUND(AT895*AG895,2),6)</f>
        <v>0</v>
      </c>
      <c r="DD895" t="s">
        <v>3</v>
      </c>
      <c r="DE895" t="s">
        <v>3</v>
      </c>
      <c r="DF895">
        <f t="shared" si="377"/>
        <v>704.63</v>
      </c>
      <c r="DG895">
        <f t="shared" si="371"/>
        <v>0</v>
      </c>
      <c r="DH895">
        <f t="shared" si="372"/>
        <v>0</v>
      </c>
      <c r="DI895">
        <f t="shared" si="373"/>
        <v>0</v>
      </c>
      <c r="DJ895">
        <f>DF895</f>
        <v>704.63</v>
      </c>
      <c r="DK895">
        <v>0</v>
      </c>
      <c r="DL895" t="s">
        <v>3</v>
      </c>
      <c r="DM895">
        <v>0</v>
      </c>
      <c r="DN895" t="s">
        <v>3</v>
      </c>
      <c r="DO895">
        <v>0</v>
      </c>
    </row>
    <row r="896" spans="1:119" x14ac:dyDescent="0.25">
      <c r="A896">
        <f>ROW(Source!A648)</f>
        <v>648</v>
      </c>
      <c r="B896">
        <v>75316141</v>
      </c>
      <c r="C896">
        <v>75318183</v>
      </c>
      <c r="D896">
        <v>31113367</v>
      </c>
      <c r="E896">
        <v>1</v>
      </c>
      <c r="F896">
        <v>1</v>
      </c>
      <c r="G896">
        <v>30570983</v>
      </c>
      <c r="H896">
        <v>3</v>
      </c>
      <c r="I896" t="s">
        <v>820</v>
      </c>
      <c r="J896" t="s">
        <v>821</v>
      </c>
      <c r="K896" t="s">
        <v>822</v>
      </c>
      <c r="L896">
        <v>1301</v>
      </c>
      <c r="N896">
        <v>1003</v>
      </c>
      <c r="O896" t="s">
        <v>402</v>
      </c>
      <c r="P896" t="s">
        <v>402</v>
      </c>
      <c r="Q896">
        <v>1</v>
      </c>
      <c r="W896">
        <v>0</v>
      </c>
      <c r="X896">
        <v>-1723995861</v>
      </c>
      <c r="Y896">
        <f>AT896</f>
        <v>60</v>
      </c>
      <c r="AA896">
        <v>9.8000000000000007</v>
      </c>
      <c r="AB896">
        <v>0</v>
      </c>
      <c r="AC896">
        <v>0</v>
      </c>
      <c r="AD896">
        <v>0</v>
      </c>
      <c r="AE896">
        <v>9.8000000000000007</v>
      </c>
      <c r="AF896">
        <v>0</v>
      </c>
      <c r="AG896">
        <v>0</v>
      </c>
      <c r="AH896">
        <v>0</v>
      </c>
      <c r="AI896">
        <v>1</v>
      </c>
      <c r="AJ896">
        <v>1</v>
      </c>
      <c r="AK896">
        <v>1</v>
      </c>
      <c r="AL896">
        <v>1</v>
      </c>
      <c r="AM896">
        <v>-2</v>
      </c>
      <c r="AN896">
        <v>0</v>
      </c>
      <c r="AO896">
        <v>1</v>
      </c>
      <c r="AP896">
        <v>1</v>
      </c>
      <c r="AQ896">
        <v>0</v>
      </c>
      <c r="AR896">
        <v>0</v>
      </c>
      <c r="AS896" t="s">
        <v>3</v>
      </c>
      <c r="AT896">
        <v>60</v>
      </c>
      <c r="AU896" t="s">
        <v>3</v>
      </c>
      <c r="AV896">
        <v>0</v>
      </c>
      <c r="AW896">
        <v>2</v>
      </c>
      <c r="AX896">
        <v>75318201</v>
      </c>
      <c r="AY896">
        <v>1</v>
      </c>
      <c r="AZ896">
        <v>0</v>
      </c>
      <c r="BA896">
        <v>882</v>
      </c>
      <c r="BB896">
        <v>0</v>
      </c>
      <c r="BC896">
        <v>0</v>
      </c>
      <c r="BD896">
        <v>0</v>
      </c>
      <c r="BE896">
        <v>0</v>
      </c>
      <c r="BF896">
        <v>0</v>
      </c>
      <c r="BG896">
        <v>0</v>
      </c>
      <c r="BH896">
        <v>0</v>
      </c>
      <c r="BI896">
        <v>0</v>
      </c>
      <c r="BJ896">
        <v>0</v>
      </c>
      <c r="BK896">
        <v>0</v>
      </c>
      <c r="BL896">
        <v>0</v>
      </c>
      <c r="BM896">
        <v>0</v>
      </c>
      <c r="BN896">
        <v>0</v>
      </c>
      <c r="BO896">
        <v>0</v>
      </c>
      <c r="BP896">
        <v>0</v>
      </c>
      <c r="BQ896">
        <v>0</v>
      </c>
      <c r="BR896">
        <v>0</v>
      </c>
      <c r="BS896">
        <v>0</v>
      </c>
      <c r="BT896">
        <v>0</v>
      </c>
      <c r="BU896">
        <v>0</v>
      </c>
      <c r="BV896">
        <v>0</v>
      </c>
      <c r="BW896">
        <v>0</v>
      </c>
      <c r="CV896">
        <v>0</v>
      </c>
      <c r="CW896">
        <v>0</v>
      </c>
      <c r="CX896">
        <f>ROUND(Y896*Source!I648,9)</f>
        <v>237.126</v>
      </c>
      <c r="CY896">
        <f>AA896</f>
        <v>9.8000000000000007</v>
      </c>
      <c r="CZ896">
        <f>AE896</f>
        <v>9.8000000000000007</v>
      </c>
      <c r="DA896">
        <f>AI896</f>
        <v>1</v>
      </c>
      <c r="DB896">
        <f>ROUND(ROUND(AT896*CZ896,2),6)</f>
        <v>588</v>
      </c>
      <c r="DC896">
        <f>ROUND(ROUND(AT896*AG896,2),6)</f>
        <v>0</v>
      </c>
      <c r="DD896" t="s">
        <v>3</v>
      </c>
      <c r="DE896" t="s">
        <v>3</v>
      </c>
      <c r="DF896">
        <f t="shared" si="377"/>
        <v>2323.83</v>
      </c>
      <c r="DG896">
        <f t="shared" si="371"/>
        <v>0</v>
      </c>
      <c r="DH896">
        <f t="shared" si="372"/>
        <v>0</v>
      </c>
      <c r="DI896">
        <f t="shared" si="373"/>
        <v>0</v>
      </c>
      <c r="DJ896">
        <f>DF896</f>
        <v>2323.83</v>
      </c>
      <c r="DK896">
        <v>0</v>
      </c>
      <c r="DL896" t="s">
        <v>3</v>
      </c>
      <c r="DM896">
        <v>0</v>
      </c>
      <c r="DN896" t="s">
        <v>3</v>
      </c>
      <c r="DO896">
        <v>0</v>
      </c>
    </row>
    <row r="897" spans="1:119" x14ac:dyDescent="0.25">
      <c r="A897">
        <f>ROW(Source!A648)</f>
        <v>648</v>
      </c>
      <c r="B897">
        <v>75316141</v>
      </c>
      <c r="C897">
        <v>75318183</v>
      </c>
      <c r="D897">
        <v>31113421</v>
      </c>
      <c r="E897">
        <v>1</v>
      </c>
      <c r="F897">
        <v>1</v>
      </c>
      <c r="G897">
        <v>30570983</v>
      </c>
      <c r="H897">
        <v>3</v>
      </c>
      <c r="I897" t="s">
        <v>478</v>
      </c>
      <c r="J897" t="s">
        <v>480</v>
      </c>
      <c r="K897" t="s">
        <v>479</v>
      </c>
      <c r="L897">
        <v>1327</v>
      </c>
      <c r="N897">
        <v>1005</v>
      </c>
      <c r="O897" t="s">
        <v>103</v>
      </c>
      <c r="P897" t="s">
        <v>103</v>
      </c>
      <c r="Q897">
        <v>1</v>
      </c>
      <c r="W897">
        <v>0</v>
      </c>
      <c r="X897">
        <v>778111150</v>
      </c>
      <c r="Y897">
        <f>AT897</f>
        <v>107</v>
      </c>
      <c r="AA897">
        <v>324.74</v>
      </c>
      <c r="AB897">
        <v>0</v>
      </c>
      <c r="AC897">
        <v>0</v>
      </c>
      <c r="AD897">
        <v>0</v>
      </c>
      <c r="AE897">
        <v>324.74</v>
      </c>
      <c r="AF897">
        <v>0</v>
      </c>
      <c r="AG897">
        <v>0</v>
      </c>
      <c r="AH897">
        <v>0</v>
      </c>
      <c r="AI897">
        <v>1</v>
      </c>
      <c r="AJ897">
        <v>1</v>
      </c>
      <c r="AK897">
        <v>1</v>
      </c>
      <c r="AL897">
        <v>1</v>
      </c>
      <c r="AM897">
        <v>0</v>
      </c>
      <c r="AN897">
        <v>0</v>
      </c>
      <c r="AO897">
        <v>0</v>
      </c>
      <c r="AP897">
        <v>1</v>
      </c>
      <c r="AQ897">
        <v>0</v>
      </c>
      <c r="AR897">
        <v>0</v>
      </c>
      <c r="AS897" t="s">
        <v>3</v>
      </c>
      <c r="AT897">
        <v>107</v>
      </c>
      <c r="AU897" t="s">
        <v>3</v>
      </c>
      <c r="AV897">
        <v>0</v>
      </c>
      <c r="AW897">
        <v>1</v>
      </c>
      <c r="AX897">
        <v>-1</v>
      </c>
      <c r="AY897">
        <v>0</v>
      </c>
      <c r="AZ897">
        <v>0</v>
      </c>
      <c r="BA897" t="s">
        <v>3</v>
      </c>
      <c r="BB897">
        <v>0</v>
      </c>
      <c r="BC897">
        <v>0</v>
      </c>
      <c r="BD897">
        <v>0</v>
      </c>
      <c r="BE897">
        <v>0</v>
      </c>
      <c r="BF897">
        <v>0</v>
      </c>
      <c r="BG897">
        <v>0</v>
      </c>
      <c r="BH897">
        <v>0</v>
      </c>
      <c r="BI897">
        <v>0</v>
      </c>
      <c r="BJ897">
        <v>0</v>
      </c>
      <c r="BK897">
        <v>0</v>
      </c>
      <c r="BL897">
        <v>0</v>
      </c>
      <c r="BM897">
        <v>0</v>
      </c>
      <c r="BN897">
        <v>0</v>
      </c>
      <c r="BO897">
        <v>0</v>
      </c>
      <c r="BP897">
        <v>0</v>
      </c>
      <c r="BQ897">
        <v>0</v>
      </c>
      <c r="BR897">
        <v>0</v>
      </c>
      <c r="BS897">
        <v>0</v>
      </c>
      <c r="BT897">
        <v>0</v>
      </c>
      <c r="BU897">
        <v>0</v>
      </c>
      <c r="BV897">
        <v>0</v>
      </c>
      <c r="BW897">
        <v>0</v>
      </c>
      <c r="CV897">
        <v>0</v>
      </c>
      <c r="CW897">
        <v>0</v>
      </c>
      <c r="CX897">
        <f>ROUND(Y897*Source!I648,9)</f>
        <v>422.87470000000002</v>
      </c>
      <c r="CY897">
        <f>AA897</f>
        <v>324.74</v>
      </c>
      <c r="CZ897">
        <f>AE897</f>
        <v>324.74</v>
      </c>
      <c r="DA897">
        <f>AI897</f>
        <v>1</v>
      </c>
      <c r="DB897">
        <f>ROUND(ROUND(AT897*CZ897,2),6)</f>
        <v>34747.18</v>
      </c>
      <c r="DC897">
        <f>ROUND(ROUND(AT897*AG897,2),6)</f>
        <v>0</v>
      </c>
      <c r="DD897" t="s">
        <v>3</v>
      </c>
      <c r="DE897" t="s">
        <v>3</v>
      </c>
      <c r="DF897">
        <f t="shared" si="377"/>
        <v>137324.32999999999</v>
      </c>
      <c r="DG897">
        <f t="shared" ref="DG897:DG960" si="378">ROUND(ROUND(AF897,2)*CX897,2)</f>
        <v>0</v>
      </c>
      <c r="DH897">
        <f t="shared" ref="DH897:DH960" si="379">ROUND(ROUND(AG897,2)*CX897,2)</f>
        <v>0</v>
      </c>
      <c r="DI897">
        <f t="shared" ref="DI897:DI960" si="380">ROUND(ROUND(AH897,2)*CX897,2)</f>
        <v>0</v>
      </c>
      <c r="DJ897">
        <f>DF897</f>
        <v>137324.32999999999</v>
      </c>
      <c r="DK897">
        <v>0</v>
      </c>
      <c r="DL897" t="s">
        <v>3</v>
      </c>
      <c r="DM897">
        <v>0</v>
      </c>
      <c r="DN897" t="s">
        <v>3</v>
      </c>
      <c r="DO897">
        <v>0</v>
      </c>
    </row>
    <row r="898" spans="1:119" x14ac:dyDescent="0.25">
      <c r="A898">
        <f>ROW(Source!A648)</f>
        <v>648</v>
      </c>
      <c r="B898">
        <v>75316141</v>
      </c>
      <c r="C898">
        <v>75318183</v>
      </c>
      <c r="D898">
        <v>64820242</v>
      </c>
      <c r="E898">
        <v>1</v>
      </c>
      <c r="F898">
        <v>1</v>
      </c>
      <c r="G898">
        <v>30570983</v>
      </c>
      <c r="H898">
        <v>3</v>
      </c>
      <c r="I898" t="s">
        <v>473</v>
      </c>
      <c r="J898" t="s">
        <v>476</v>
      </c>
      <c r="K898" t="s">
        <v>474</v>
      </c>
      <c r="L898">
        <v>1296</v>
      </c>
      <c r="N898">
        <v>1002</v>
      </c>
      <c r="O898" t="s">
        <v>475</v>
      </c>
      <c r="P898" t="s">
        <v>475</v>
      </c>
      <c r="Q898">
        <v>1</v>
      </c>
      <c r="W898">
        <v>0</v>
      </c>
      <c r="X898">
        <v>559638539</v>
      </c>
      <c r="Y898">
        <f>AT898</f>
        <v>36.049999999999997</v>
      </c>
      <c r="AA898">
        <v>53.02</v>
      </c>
      <c r="AB898">
        <v>0</v>
      </c>
      <c r="AC898">
        <v>0</v>
      </c>
      <c r="AD898">
        <v>0</v>
      </c>
      <c r="AE898">
        <v>53.02</v>
      </c>
      <c r="AF898">
        <v>0</v>
      </c>
      <c r="AG898">
        <v>0</v>
      </c>
      <c r="AH898">
        <v>0</v>
      </c>
      <c r="AI898">
        <v>1</v>
      </c>
      <c r="AJ898">
        <v>1</v>
      </c>
      <c r="AK898">
        <v>1</v>
      </c>
      <c r="AL898">
        <v>1</v>
      </c>
      <c r="AM898">
        <v>0</v>
      </c>
      <c r="AN898">
        <v>0</v>
      </c>
      <c r="AO898">
        <v>0</v>
      </c>
      <c r="AP898">
        <v>1</v>
      </c>
      <c r="AQ898">
        <v>0</v>
      </c>
      <c r="AR898">
        <v>0</v>
      </c>
      <c r="AS898" t="s">
        <v>3</v>
      </c>
      <c r="AT898">
        <v>36.049999999999997</v>
      </c>
      <c r="AU898" t="s">
        <v>3</v>
      </c>
      <c r="AV898">
        <v>0</v>
      </c>
      <c r="AW898">
        <v>1</v>
      </c>
      <c r="AX898">
        <v>-1</v>
      </c>
      <c r="AY898">
        <v>0</v>
      </c>
      <c r="AZ898">
        <v>0</v>
      </c>
      <c r="BA898" t="s">
        <v>3</v>
      </c>
      <c r="BB898">
        <v>0</v>
      </c>
      <c r="BC898">
        <v>0</v>
      </c>
      <c r="BD898">
        <v>0</v>
      </c>
      <c r="BE898">
        <v>0</v>
      </c>
      <c r="BF898">
        <v>0</v>
      </c>
      <c r="BG898">
        <v>0</v>
      </c>
      <c r="BH898">
        <v>0</v>
      </c>
      <c r="BI898">
        <v>0</v>
      </c>
      <c r="BJ898">
        <v>0</v>
      </c>
      <c r="BK898">
        <v>0</v>
      </c>
      <c r="BL898">
        <v>0</v>
      </c>
      <c r="BM898">
        <v>0</v>
      </c>
      <c r="BN898">
        <v>0</v>
      </c>
      <c r="BO898">
        <v>0</v>
      </c>
      <c r="BP898">
        <v>0</v>
      </c>
      <c r="BQ898">
        <v>0</v>
      </c>
      <c r="BR898">
        <v>0</v>
      </c>
      <c r="BS898">
        <v>0</v>
      </c>
      <c r="BT898">
        <v>0</v>
      </c>
      <c r="BU898">
        <v>0</v>
      </c>
      <c r="BV898">
        <v>0</v>
      </c>
      <c r="BW898">
        <v>0</v>
      </c>
      <c r="CV898">
        <v>0</v>
      </c>
      <c r="CW898">
        <v>0</v>
      </c>
      <c r="CX898">
        <f>ROUND(Y898*Source!I648,9)</f>
        <v>142.47320500000001</v>
      </c>
      <c r="CY898">
        <f>AA898</f>
        <v>53.02</v>
      </c>
      <c r="CZ898">
        <f>AE898</f>
        <v>53.02</v>
      </c>
      <c r="DA898">
        <f>AI898</f>
        <v>1</v>
      </c>
      <c r="DB898">
        <f>ROUND(ROUND(AT898*CZ898,2),6)</f>
        <v>1911.37</v>
      </c>
      <c r="DC898">
        <f>ROUND(ROUND(AT898*AG898,2),6)</f>
        <v>0</v>
      </c>
      <c r="DD898" t="s">
        <v>3</v>
      </c>
      <c r="DE898" t="s">
        <v>3</v>
      </c>
      <c r="DF898">
        <f t="shared" si="377"/>
        <v>7553.93</v>
      </c>
      <c r="DG898">
        <f t="shared" si="378"/>
        <v>0</v>
      </c>
      <c r="DH898">
        <f t="shared" si="379"/>
        <v>0</v>
      </c>
      <c r="DI898">
        <f t="shared" si="380"/>
        <v>0</v>
      </c>
      <c r="DJ898">
        <f>DF898</f>
        <v>7553.93</v>
      </c>
      <c r="DK898">
        <v>0</v>
      </c>
      <c r="DL898" t="s">
        <v>3</v>
      </c>
      <c r="DM898">
        <v>0</v>
      </c>
      <c r="DN898" t="s">
        <v>3</v>
      </c>
      <c r="DO898">
        <v>0</v>
      </c>
    </row>
    <row r="899" spans="1:119" x14ac:dyDescent="0.25">
      <c r="A899">
        <f>ROW(Source!A649)</f>
        <v>649</v>
      </c>
      <c r="B899">
        <v>75316143</v>
      </c>
      <c r="C899">
        <v>75318183</v>
      </c>
      <c r="D899">
        <v>44573642</v>
      </c>
      <c r="E899">
        <v>30570983</v>
      </c>
      <c r="F899">
        <v>1</v>
      </c>
      <c r="G899">
        <v>30570983</v>
      </c>
      <c r="H899">
        <v>1</v>
      </c>
      <c r="I899" t="s">
        <v>678</v>
      </c>
      <c r="J899" t="s">
        <v>3</v>
      </c>
      <c r="K899" t="s">
        <v>679</v>
      </c>
      <c r="L899">
        <v>1191</v>
      </c>
      <c r="N899">
        <v>1013</v>
      </c>
      <c r="O899" t="s">
        <v>680</v>
      </c>
      <c r="P899" t="s">
        <v>680</v>
      </c>
      <c r="Q899">
        <v>1</v>
      </c>
      <c r="W899">
        <v>0</v>
      </c>
      <c r="X899">
        <v>476480486</v>
      </c>
      <c r="Y899">
        <f>(AT899*1.15)</f>
        <v>60.041499999999999</v>
      </c>
      <c r="AA899">
        <v>0</v>
      </c>
      <c r="AB899">
        <v>0</v>
      </c>
      <c r="AC899">
        <v>0</v>
      </c>
      <c r="AD899">
        <v>0</v>
      </c>
      <c r="AE899">
        <v>0</v>
      </c>
      <c r="AF899">
        <v>0</v>
      </c>
      <c r="AG899">
        <v>0</v>
      </c>
      <c r="AH899">
        <v>0</v>
      </c>
      <c r="AI899">
        <v>1</v>
      </c>
      <c r="AJ899">
        <v>1</v>
      </c>
      <c r="AK899">
        <v>1</v>
      </c>
      <c r="AL899">
        <v>1</v>
      </c>
      <c r="AM899">
        <v>-2</v>
      </c>
      <c r="AN899">
        <v>0</v>
      </c>
      <c r="AO899">
        <v>1</v>
      </c>
      <c r="AP899">
        <v>1</v>
      </c>
      <c r="AQ899">
        <v>0</v>
      </c>
      <c r="AR899">
        <v>0</v>
      </c>
      <c r="AS899" t="s">
        <v>3</v>
      </c>
      <c r="AT899">
        <v>52.21</v>
      </c>
      <c r="AU899" t="s">
        <v>95</v>
      </c>
      <c r="AV899">
        <v>1</v>
      </c>
      <c r="AW899">
        <v>2</v>
      </c>
      <c r="AX899">
        <v>75318194</v>
      </c>
      <c r="AY899">
        <v>1</v>
      </c>
      <c r="AZ899">
        <v>0</v>
      </c>
      <c r="BA899">
        <v>885</v>
      </c>
      <c r="BB899">
        <v>0</v>
      </c>
      <c r="BC899">
        <v>0</v>
      </c>
      <c r="BD899">
        <v>0</v>
      </c>
      <c r="BE899">
        <v>0</v>
      </c>
      <c r="BF899">
        <v>0</v>
      </c>
      <c r="BG899">
        <v>0</v>
      </c>
      <c r="BH899">
        <v>0</v>
      </c>
      <c r="BI899">
        <v>0</v>
      </c>
      <c r="BJ899">
        <v>0</v>
      </c>
      <c r="BK899">
        <v>0</v>
      </c>
      <c r="BL899">
        <v>0</v>
      </c>
      <c r="BM899">
        <v>0</v>
      </c>
      <c r="BN899">
        <v>0</v>
      </c>
      <c r="BO899">
        <v>0</v>
      </c>
      <c r="BP899">
        <v>0</v>
      </c>
      <c r="BQ899">
        <v>0</v>
      </c>
      <c r="BR899">
        <v>0</v>
      </c>
      <c r="BS899">
        <v>0</v>
      </c>
      <c r="BT899">
        <v>0</v>
      </c>
      <c r="BU899">
        <v>0</v>
      </c>
      <c r="BV899">
        <v>0</v>
      </c>
      <c r="BW899">
        <v>0</v>
      </c>
      <c r="CU899">
        <f>ROUND(AT899*Source!I649*AH899*AL899,2)</f>
        <v>0</v>
      </c>
      <c r="CV899">
        <f>ROUND(Y899*Source!I649,9)</f>
        <v>237.29001215</v>
      </c>
      <c r="CW899">
        <v>0</v>
      </c>
      <c r="CX899">
        <f>ROUND(Y899*Source!I649,9)</f>
        <v>237.29001215</v>
      </c>
      <c r="CY899">
        <f>AD899</f>
        <v>0</v>
      </c>
      <c r="CZ899">
        <f>AH899</f>
        <v>0</v>
      </c>
      <c r="DA899">
        <f>AL899</f>
        <v>1</v>
      </c>
      <c r="DB899">
        <f>ROUND((ROUND(AT899*CZ899,2)*1.15),6)</f>
        <v>0</v>
      </c>
      <c r="DC899">
        <f>ROUND((ROUND(AT899*AG899,2)*1.15),6)</f>
        <v>0</v>
      </c>
      <c r="DD899" t="s">
        <v>3</v>
      </c>
      <c r="DE899" t="s">
        <v>3</v>
      </c>
      <c r="DF899">
        <f t="shared" si="377"/>
        <v>0</v>
      </c>
      <c r="DG899">
        <f t="shared" si="378"/>
        <v>0</v>
      </c>
      <c r="DH899">
        <f t="shared" si="379"/>
        <v>0</v>
      </c>
      <c r="DI899">
        <f t="shared" si="380"/>
        <v>0</v>
      </c>
      <c r="DJ899">
        <f>DI899</f>
        <v>0</v>
      </c>
      <c r="DK899">
        <v>0</v>
      </c>
      <c r="DL899" t="s">
        <v>3</v>
      </c>
      <c r="DM899">
        <v>0</v>
      </c>
      <c r="DN899" t="s">
        <v>3</v>
      </c>
      <c r="DO899">
        <v>0</v>
      </c>
    </row>
    <row r="900" spans="1:119" x14ac:dyDescent="0.25">
      <c r="A900">
        <f>ROW(Source!A649)</f>
        <v>649</v>
      </c>
      <c r="B900">
        <v>75316143</v>
      </c>
      <c r="C900">
        <v>75318183</v>
      </c>
      <c r="D900">
        <v>65153076</v>
      </c>
      <c r="E900">
        <v>1</v>
      </c>
      <c r="F900">
        <v>1</v>
      </c>
      <c r="G900">
        <v>30570983</v>
      </c>
      <c r="H900">
        <v>2</v>
      </c>
      <c r="I900" t="s">
        <v>771</v>
      </c>
      <c r="J900" t="s">
        <v>772</v>
      </c>
      <c r="K900" t="s">
        <v>773</v>
      </c>
      <c r="L900">
        <v>1368</v>
      </c>
      <c r="N900">
        <v>1011</v>
      </c>
      <c r="O900" t="s">
        <v>695</v>
      </c>
      <c r="P900" t="s">
        <v>695</v>
      </c>
      <c r="Q900">
        <v>1</v>
      </c>
      <c r="W900">
        <v>0</v>
      </c>
      <c r="X900">
        <v>-1738925214</v>
      </c>
      <c r="Y900">
        <f>(AT900*1.25)</f>
        <v>6.6374999999999993</v>
      </c>
      <c r="AA900">
        <v>0</v>
      </c>
      <c r="AB900">
        <v>4.91</v>
      </c>
      <c r="AC900">
        <v>0</v>
      </c>
      <c r="AD900">
        <v>0</v>
      </c>
      <c r="AE900">
        <v>0</v>
      </c>
      <c r="AF900">
        <v>4.6900000000000004</v>
      </c>
      <c r="AG900">
        <v>0</v>
      </c>
      <c r="AH900">
        <v>0</v>
      </c>
      <c r="AI900">
        <v>1</v>
      </c>
      <c r="AJ900">
        <v>1</v>
      </c>
      <c r="AK900">
        <v>1</v>
      </c>
      <c r="AL900">
        <v>1</v>
      </c>
      <c r="AM900">
        <v>2</v>
      </c>
      <c r="AN900">
        <v>0</v>
      </c>
      <c r="AO900">
        <v>1</v>
      </c>
      <c r="AP900">
        <v>1</v>
      </c>
      <c r="AQ900">
        <v>0</v>
      </c>
      <c r="AR900">
        <v>0</v>
      </c>
      <c r="AS900" t="s">
        <v>3</v>
      </c>
      <c r="AT900">
        <v>5.31</v>
      </c>
      <c r="AU900" t="s">
        <v>94</v>
      </c>
      <c r="AV900">
        <v>0</v>
      </c>
      <c r="AW900">
        <v>2</v>
      </c>
      <c r="AX900">
        <v>75318195</v>
      </c>
      <c r="AY900">
        <v>1</v>
      </c>
      <c r="AZ900">
        <v>2048</v>
      </c>
      <c r="BA900">
        <v>886</v>
      </c>
      <c r="BB900">
        <v>0</v>
      </c>
      <c r="BC900">
        <v>0</v>
      </c>
      <c r="BD900">
        <v>0</v>
      </c>
      <c r="BE900">
        <v>0</v>
      </c>
      <c r="BF900">
        <v>0</v>
      </c>
      <c r="BG900">
        <v>0</v>
      </c>
      <c r="BH900">
        <v>0</v>
      </c>
      <c r="BI900">
        <v>0</v>
      </c>
      <c r="BJ900">
        <v>0</v>
      </c>
      <c r="BK900">
        <v>0</v>
      </c>
      <c r="BL900">
        <v>0</v>
      </c>
      <c r="BM900">
        <v>0</v>
      </c>
      <c r="BN900">
        <v>0</v>
      </c>
      <c r="BO900">
        <v>0</v>
      </c>
      <c r="BP900">
        <v>0</v>
      </c>
      <c r="BQ900">
        <v>0</v>
      </c>
      <c r="BR900">
        <v>0</v>
      </c>
      <c r="BS900">
        <v>0</v>
      </c>
      <c r="BT900">
        <v>0</v>
      </c>
      <c r="BU900">
        <v>0</v>
      </c>
      <c r="BV900">
        <v>0</v>
      </c>
      <c r="BW900">
        <v>0</v>
      </c>
      <c r="CV900">
        <v>0</v>
      </c>
      <c r="CW900">
        <f>ROUND(Y900*Source!I649*DO900,9)</f>
        <v>0</v>
      </c>
      <c r="CX900">
        <f>ROUND(Y900*Source!I649,9)</f>
        <v>26.232063749999998</v>
      </c>
      <c r="CY900">
        <f>AB900</f>
        <v>4.91</v>
      </c>
      <c r="CZ900">
        <f>AF900</f>
        <v>4.6900000000000004</v>
      </c>
      <c r="DA900">
        <f>AJ900</f>
        <v>1</v>
      </c>
      <c r="DB900">
        <f>ROUND((ROUND(AT900*CZ900,2)*1.25),6)</f>
        <v>31.125</v>
      </c>
      <c r="DC900">
        <f>ROUND((ROUND(AT900*AG900,2)*1.25),6)</f>
        <v>0</v>
      </c>
      <c r="DD900" t="s">
        <v>3</v>
      </c>
      <c r="DE900" t="s">
        <v>3</v>
      </c>
      <c r="DF900">
        <f t="shared" si="377"/>
        <v>0</v>
      </c>
      <c r="DG900">
        <f t="shared" si="378"/>
        <v>123.03</v>
      </c>
      <c r="DH900">
        <f t="shared" si="379"/>
        <v>0</v>
      </c>
      <c r="DI900">
        <f t="shared" si="380"/>
        <v>0</v>
      </c>
      <c r="DJ900">
        <f>DG900</f>
        <v>123.03</v>
      </c>
      <c r="DK900">
        <v>0</v>
      </c>
      <c r="DL900" t="s">
        <v>3</v>
      </c>
      <c r="DM900">
        <v>0</v>
      </c>
      <c r="DN900" t="s">
        <v>3</v>
      </c>
      <c r="DO900">
        <v>0</v>
      </c>
    </row>
    <row r="901" spans="1:119" x14ac:dyDescent="0.25">
      <c r="A901">
        <f>ROW(Source!A649)</f>
        <v>649</v>
      </c>
      <c r="B901">
        <v>75316143</v>
      </c>
      <c r="C901">
        <v>75318183</v>
      </c>
      <c r="D901">
        <v>65153217</v>
      </c>
      <c r="E901">
        <v>1</v>
      </c>
      <c r="F901">
        <v>1</v>
      </c>
      <c r="G901">
        <v>30570983</v>
      </c>
      <c r="H901">
        <v>2</v>
      </c>
      <c r="I901" t="s">
        <v>811</v>
      </c>
      <c r="J901" t="s">
        <v>812</v>
      </c>
      <c r="K901" t="s">
        <v>813</v>
      </c>
      <c r="L901">
        <v>1368</v>
      </c>
      <c r="N901">
        <v>1011</v>
      </c>
      <c r="O901" t="s">
        <v>695</v>
      </c>
      <c r="P901" t="s">
        <v>695</v>
      </c>
      <c r="Q901">
        <v>1</v>
      </c>
      <c r="W901">
        <v>0</v>
      </c>
      <c r="X901">
        <v>-1656958721</v>
      </c>
      <c r="Y901">
        <f>(AT901*1.25)</f>
        <v>4.6999999999999993</v>
      </c>
      <c r="AA901">
        <v>0</v>
      </c>
      <c r="AB901">
        <v>0.69</v>
      </c>
      <c r="AC901">
        <v>0</v>
      </c>
      <c r="AD901">
        <v>0</v>
      </c>
      <c r="AE901">
        <v>0</v>
      </c>
      <c r="AF901">
        <v>0.66</v>
      </c>
      <c r="AG901">
        <v>0</v>
      </c>
      <c r="AH901">
        <v>0</v>
      </c>
      <c r="AI901">
        <v>1</v>
      </c>
      <c r="AJ901">
        <v>1</v>
      </c>
      <c r="AK901">
        <v>1</v>
      </c>
      <c r="AL901">
        <v>1</v>
      </c>
      <c r="AM901">
        <v>2</v>
      </c>
      <c r="AN901">
        <v>0</v>
      </c>
      <c r="AO901">
        <v>1</v>
      </c>
      <c r="AP901">
        <v>1</v>
      </c>
      <c r="AQ901">
        <v>0</v>
      </c>
      <c r="AR901">
        <v>0</v>
      </c>
      <c r="AS901" t="s">
        <v>3</v>
      </c>
      <c r="AT901">
        <v>3.76</v>
      </c>
      <c r="AU901" t="s">
        <v>94</v>
      </c>
      <c r="AV901">
        <v>0</v>
      </c>
      <c r="AW901">
        <v>2</v>
      </c>
      <c r="AX901">
        <v>75318196</v>
      </c>
      <c r="AY901">
        <v>1</v>
      </c>
      <c r="AZ901">
        <v>2048</v>
      </c>
      <c r="BA901">
        <v>887</v>
      </c>
      <c r="BB901">
        <v>0</v>
      </c>
      <c r="BC901">
        <v>0</v>
      </c>
      <c r="BD901">
        <v>0</v>
      </c>
      <c r="BE901">
        <v>0</v>
      </c>
      <c r="BF901">
        <v>0</v>
      </c>
      <c r="BG901">
        <v>0</v>
      </c>
      <c r="BH901">
        <v>0</v>
      </c>
      <c r="BI901">
        <v>0</v>
      </c>
      <c r="BJ901">
        <v>0</v>
      </c>
      <c r="BK901">
        <v>0</v>
      </c>
      <c r="BL901">
        <v>0</v>
      </c>
      <c r="BM901">
        <v>0</v>
      </c>
      <c r="BN901">
        <v>0</v>
      </c>
      <c r="BO901">
        <v>0</v>
      </c>
      <c r="BP901">
        <v>0</v>
      </c>
      <c r="BQ901">
        <v>0</v>
      </c>
      <c r="BR901">
        <v>0</v>
      </c>
      <c r="BS901">
        <v>0</v>
      </c>
      <c r="BT901">
        <v>0</v>
      </c>
      <c r="BU901">
        <v>0</v>
      </c>
      <c r="BV901">
        <v>0</v>
      </c>
      <c r="BW901">
        <v>0</v>
      </c>
      <c r="CV901">
        <v>0</v>
      </c>
      <c r="CW901">
        <f>ROUND(Y901*Source!I649*DO901,9)</f>
        <v>0</v>
      </c>
      <c r="CX901">
        <f>ROUND(Y901*Source!I649,9)</f>
        <v>18.574870000000001</v>
      </c>
      <c r="CY901">
        <f>AB901</f>
        <v>0.69</v>
      </c>
      <c r="CZ901">
        <f>AF901</f>
        <v>0.66</v>
      </c>
      <c r="DA901">
        <f>AJ901</f>
        <v>1</v>
      </c>
      <c r="DB901">
        <f>ROUND((ROUND(AT901*CZ901,2)*1.25),6)</f>
        <v>3.1</v>
      </c>
      <c r="DC901">
        <f>ROUND((ROUND(AT901*AG901,2)*1.25),6)</f>
        <v>0</v>
      </c>
      <c r="DD901" t="s">
        <v>3</v>
      </c>
      <c r="DE901" t="s">
        <v>3</v>
      </c>
      <c r="DF901">
        <f t="shared" si="377"/>
        <v>0</v>
      </c>
      <c r="DG901">
        <f t="shared" si="378"/>
        <v>12.26</v>
      </c>
      <c r="DH901">
        <f t="shared" si="379"/>
        <v>0</v>
      </c>
      <c r="DI901">
        <f t="shared" si="380"/>
        <v>0</v>
      </c>
      <c r="DJ901">
        <f>DG901</f>
        <v>12.26</v>
      </c>
      <c r="DK901">
        <v>0</v>
      </c>
      <c r="DL901" t="s">
        <v>3</v>
      </c>
      <c r="DM901">
        <v>0</v>
      </c>
      <c r="DN901" t="s">
        <v>3</v>
      </c>
      <c r="DO901">
        <v>0</v>
      </c>
    </row>
    <row r="902" spans="1:119" x14ac:dyDescent="0.25">
      <c r="A902">
        <f>ROW(Source!A649)</f>
        <v>649</v>
      </c>
      <c r="B902">
        <v>75316143</v>
      </c>
      <c r="C902">
        <v>75318183</v>
      </c>
      <c r="D902">
        <v>65153288</v>
      </c>
      <c r="E902">
        <v>1</v>
      </c>
      <c r="F902">
        <v>1</v>
      </c>
      <c r="G902">
        <v>30570983</v>
      </c>
      <c r="H902">
        <v>2</v>
      </c>
      <c r="I902" t="s">
        <v>692</v>
      </c>
      <c r="J902" t="s">
        <v>693</v>
      </c>
      <c r="K902" t="s">
        <v>694</v>
      </c>
      <c r="L902">
        <v>1368</v>
      </c>
      <c r="N902">
        <v>1011</v>
      </c>
      <c r="O902" t="s">
        <v>695</v>
      </c>
      <c r="P902" t="s">
        <v>695</v>
      </c>
      <c r="Q902">
        <v>1</v>
      </c>
      <c r="W902">
        <v>0</v>
      </c>
      <c r="X902">
        <v>-7781208</v>
      </c>
      <c r="Y902">
        <f>(AT902*1.25)</f>
        <v>0.70000000000000007</v>
      </c>
      <c r="AA902">
        <v>0</v>
      </c>
      <c r="AB902">
        <v>87.01</v>
      </c>
      <c r="AC902">
        <v>13.21</v>
      </c>
      <c r="AD902">
        <v>0</v>
      </c>
      <c r="AE902">
        <v>0</v>
      </c>
      <c r="AF902">
        <v>83.1</v>
      </c>
      <c r="AG902">
        <v>12.62</v>
      </c>
      <c r="AH902">
        <v>0</v>
      </c>
      <c r="AI902">
        <v>1</v>
      </c>
      <c r="AJ902">
        <v>1</v>
      </c>
      <c r="AK902">
        <v>1</v>
      </c>
      <c r="AL902">
        <v>1</v>
      </c>
      <c r="AM902">
        <v>2</v>
      </c>
      <c r="AN902">
        <v>0</v>
      </c>
      <c r="AO902">
        <v>1</v>
      </c>
      <c r="AP902">
        <v>1</v>
      </c>
      <c r="AQ902">
        <v>0</v>
      </c>
      <c r="AR902">
        <v>0</v>
      </c>
      <c r="AS902" t="s">
        <v>3</v>
      </c>
      <c r="AT902">
        <v>0.56000000000000005</v>
      </c>
      <c r="AU902" t="s">
        <v>94</v>
      </c>
      <c r="AV902">
        <v>0</v>
      </c>
      <c r="AW902">
        <v>2</v>
      </c>
      <c r="AX902">
        <v>75318197</v>
      </c>
      <c r="AY902">
        <v>1</v>
      </c>
      <c r="AZ902">
        <v>2048</v>
      </c>
      <c r="BA902">
        <v>888</v>
      </c>
      <c r="BB902">
        <v>0</v>
      </c>
      <c r="BC902">
        <v>0</v>
      </c>
      <c r="BD902">
        <v>0</v>
      </c>
      <c r="BE902">
        <v>0</v>
      </c>
      <c r="BF902">
        <v>0</v>
      </c>
      <c r="BG902">
        <v>0</v>
      </c>
      <c r="BH902">
        <v>0</v>
      </c>
      <c r="BI902">
        <v>0</v>
      </c>
      <c r="BJ902">
        <v>0</v>
      </c>
      <c r="BK902">
        <v>0</v>
      </c>
      <c r="BL902">
        <v>0</v>
      </c>
      <c r="BM902">
        <v>0</v>
      </c>
      <c r="BN902">
        <v>0</v>
      </c>
      <c r="BO902">
        <v>0</v>
      </c>
      <c r="BP902">
        <v>0</v>
      </c>
      <c r="BQ902">
        <v>0</v>
      </c>
      <c r="BR902">
        <v>0</v>
      </c>
      <c r="BS902">
        <v>0</v>
      </c>
      <c r="BT902">
        <v>0</v>
      </c>
      <c r="BU902">
        <v>0</v>
      </c>
      <c r="BV902">
        <v>0</v>
      </c>
      <c r="BW902">
        <v>0</v>
      </c>
      <c r="CV902">
        <v>0</v>
      </c>
      <c r="CW902">
        <f>ROUND(Y902*Source!I649*DO902,9)</f>
        <v>0</v>
      </c>
      <c r="CX902">
        <f>ROUND(Y902*Source!I649,9)</f>
        <v>2.76647</v>
      </c>
      <c r="CY902">
        <f>AB902</f>
        <v>87.01</v>
      </c>
      <c r="CZ902">
        <f>AF902</f>
        <v>83.1</v>
      </c>
      <c r="DA902">
        <f>AJ902</f>
        <v>1</v>
      </c>
      <c r="DB902">
        <f>ROUND((ROUND(AT902*CZ902,2)*1.25),6)</f>
        <v>58.174999999999997</v>
      </c>
      <c r="DC902">
        <f>ROUND((ROUND(AT902*AG902,2)*1.25),6)</f>
        <v>8.8375000000000004</v>
      </c>
      <c r="DD902" t="s">
        <v>3</v>
      </c>
      <c r="DE902" t="s">
        <v>3</v>
      </c>
      <c r="DF902">
        <f t="shared" si="377"/>
        <v>0</v>
      </c>
      <c r="DG902">
        <f t="shared" si="378"/>
        <v>229.89</v>
      </c>
      <c r="DH902">
        <f t="shared" si="379"/>
        <v>34.909999999999997</v>
      </c>
      <c r="DI902">
        <f t="shared" si="380"/>
        <v>0</v>
      </c>
      <c r="DJ902">
        <f>DG902</f>
        <v>229.89</v>
      </c>
      <c r="DK902">
        <v>0</v>
      </c>
      <c r="DL902" t="s">
        <v>3</v>
      </c>
      <c r="DM902">
        <v>0</v>
      </c>
      <c r="DN902" t="s">
        <v>3</v>
      </c>
      <c r="DO902">
        <v>0</v>
      </c>
    </row>
    <row r="903" spans="1:119" x14ac:dyDescent="0.25">
      <c r="A903">
        <f>ROW(Source!A649)</f>
        <v>649</v>
      </c>
      <c r="B903">
        <v>75316143</v>
      </c>
      <c r="C903">
        <v>75318183</v>
      </c>
      <c r="D903">
        <v>65153345</v>
      </c>
      <c r="E903">
        <v>1</v>
      </c>
      <c r="F903">
        <v>1</v>
      </c>
      <c r="G903">
        <v>30570983</v>
      </c>
      <c r="H903">
        <v>2</v>
      </c>
      <c r="I903" t="s">
        <v>814</v>
      </c>
      <c r="J903" t="s">
        <v>815</v>
      </c>
      <c r="K903" t="s">
        <v>816</v>
      </c>
      <c r="L903">
        <v>1368</v>
      </c>
      <c r="N903">
        <v>1011</v>
      </c>
      <c r="O903" t="s">
        <v>695</v>
      </c>
      <c r="P903" t="s">
        <v>695</v>
      </c>
      <c r="Q903">
        <v>1</v>
      </c>
      <c r="W903">
        <v>0</v>
      </c>
      <c r="X903">
        <v>1802880853</v>
      </c>
      <c r="Y903">
        <f>(AT903*1.25)</f>
        <v>1.5</v>
      </c>
      <c r="AA903">
        <v>0</v>
      </c>
      <c r="AB903">
        <v>1.05</v>
      </c>
      <c r="AC903">
        <v>0</v>
      </c>
      <c r="AD903">
        <v>0</v>
      </c>
      <c r="AE903">
        <v>0</v>
      </c>
      <c r="AF903">
        <v>1</v>
      </c>
      <c r="AG903">
        <v>0</v>
      </c>
      <c r="AH903">
        <v>0</v>
      </c>
      <c r="AI903">
        <v>1</v>
      </c>
      <c r="AJ903">
        <v>1</v>
      </c>
      <c r="AK903">
        <v>1</v>
      </c>
      <c r="AL903">
        <v>1</v>
      </c>
      <c r="AM903">
        <v>2</v>
      </c>
      <c r="AN903">
        <v>0</v>
      </c>
      <c r="AO903">
        <v>1</v>
      </c>
      <c r="AP903">
        <v>1</v>
      </c>
      <c r="AQ903">
        <v>0</v>
      </c>
      <c r="AR903">
        <v>0</v>
      </c>
      <c r="AS903" t="s">
        <v>3</v>
      </c>
      <c r="AT903">
        <v>1.2</v>
      </c>
      <c r="AU903" t="s">
        <v>94</v>
      </c>
      <c r="AV903">
        <v>0</v>
      </c>
      <c r="AW903">
        <v>2</v>
      </c>
      <c r="AX903">
        <v>75318198</v>
      </c>
      <c r="AY903">
        <v>1</v>
      </c>
      <c r="AZ903">
        <v>0</v>
      </c>
      <c r="BA903">
        <v>889</v>
      </c>
      <c r="BB903">
        <v>0</v>
      </c>
      <c r="BC903">
        <v>0</v>
      </c>
      <c r="BD903">
        <v>0</v>
      </c>
      <c r="BE903">
        <v>0</v>
      </c>
      <c r="BF903">
        <v>0</v>
      </c>
      <c r="BG903">
        <v>0</v>
      </c>
      <c r="BH903">
        <v>0</v>
      </c>
      <c r="BI903">
        <v>0</v>
      </c>
      <c r="BJ903">
        <v>0</v>
      </c>
      <c r="BK903">
        <v>0</v>
      </c>
      <c r="BL903">
        <v>0</v>
      </c>
      <c r="BM903">
        <v>0</v>
      </c>
      <c r="BN903">
        <v>0</v>
      </c>
      <c r="BO903">
        <v>0</v>
      </c>
      <c r="BP903">
        <v>0</v>
      </c>
      <c r="BQ903">
        <v>0</v>
      </c>
      <c r="BR903">
        <v>0</v>
      </c>
      <c r="BS903">
        <v>0</v>
      </c>
      <c r="BT903">
        <v>0</v>
      </c>
      <c r="BU903">
        <v>0</v>
      </c>
      <c r="BV903">
        <v>0</v>
      </c>
      <c r="BW903">
        <v>0</v>
      </c>
      <c r="CV903">
        <v>0</v>
      </c>
      <c r="CW903">
        <f>ROUND(Y903*Source!I649*DO903,9)</f>
        <v>0</v>
      </c>
      <c r="CX903">
        <f>ROUND(Y903*Source!I649,9)</f>
        <v>5.9281499999999996</v>
      </c>
      <c r="CY903">
        <f>AB903</f>
        <v>1.05</v>
      </c>
      <c r="CZ903">
        <f>AF903</f>
        <v>1</v>
      </c>
      <c r="DA903">
        <f>AJ903</f>
        <v>1</v>
      </c>
      <c r="DB903">
        <f>ROUND((ROUND(AT903*CZ903,2)*1.25),6)</f>
        <v>1.5</v>
      </c>
      <c r="DC903">
        <f>ROUND((ROUND(AT903*AG903,2)*1.25),6)</f>
        <v>0</v>
      </c>
      <c r="DD903" t="s">
        <v>3</v>
      </c>
      <c r="DE903" t="s">
        <v>3</v>
      </c>
      <c r="DF903">
        <f t="shared" si="377"/>
        <v>0</v>
      </c>
      <c r="DG903">
        <f t="shared" si="378"/>
        <v>5.93</v>
      </c>
      <c r="DH903">
        <f t="shared" si="379"/>
        <v>0</v>
      </c>
      <c r="DI903">
        <f t="shared" si="380"/>
        <v>0</v>
      </c>
      <c r="DJ903">
        <f>DG903</f>
        <v>5.93</v>
      </c>
      <c r="DK903">
        <v>0</v>
      </c>
      <c r="DL903" t="s">
        <v>3</v>
      </c>
      <c r="DM903">
        <v>0</v>
      </c>
      <c r="DN903" t="s">
        <v>3</v>
      </c>
      <c r="DO903">
        <v>0</v>
      </c>
    </row>
    <row r="904" spans="1:119" x14ac:dyDescent="0.25">
      <c r="A904">
        <f>ROW(Source!A649)</f>
        <v>649</v>
      </c>
      <c r="B904">
        <v>75316143</v>
      </c>
      <c r="C904">
        <v>75318183</v>
      </c>
      <c r="D904">
        <v>42137681</v>
      </c>
      <c r="E904">
        <v>30570983</v>
      </c>
      <c r="F904">
        <v>1</v>
      </c>
      <c r="G904">
        <v>30570983</v>
      </c>
      <c r="H904">
        <v>2</v>
      </c>
      <c r="I904" t="s">
        <v>681</v>
      </c>
      <c r="J904" t="s">
        <v>3</v>
      </c>
      <c r="K904" t="s">
        <v>682</v>
      </c>
      <c r="L904">
        <v>1344</v>
      </c>
      <c r="N904">
        <v>1008</v>
      </c>
      <c r="O904" t="s">
        <v>683</v>
      </c>
      <c r="P904" t="s">
        <v>683</v>
      </c>
      <c r="Q904">
        <v>1</v>
      </c>
      <c r="W904">
        <v>0</v>
      </c>
      <c r="X904">
        <v>-1180195794</v>
      </c>
      <c r="Y904">
        <f>(AT904*1.25)</f>
        <v>1.2500000000000001E-2</v>
      </c>
      <c r="AA904">
        <v>0</v>
      </c>
      <c r="AB904">
        <v>1.05</v>
      </c>
      <c r="AC904">
        <v>0</v>
      </c>
      <c r="AD904">
        <v>0</v>
      </c>
      <c r="AE904">
        <v>0</v>
      </c>
      <c r="AF904">
        <v>1</v>
      </c>
      <c r="AG904">
        <v>0</v>
      </c>
      <c r="AH904">
        <v>0</v>
      </c>
      <c r="AI904">
        <v>1</v>
      </c>
      <c r="AJ904">
        <v>1</v>
      </c>
      <c r="AK904">
        <v>1</v>
      </c>
      <c r="AL904">
        <v>1</v>
      </c>
      <c r="AM904">
        <v>-2</v>
      </c>
      <c r="AN904">
        <v>0</v>
      </c>
      <c r="AO904">
        <v>1</v>
      </c>
      <c r="AP904">
        <v>1</v>
      </c>
      <c r="AQ904">
        <v>0</v>
      </c>
      <c r="AR904">
        <v>0</v>
      </c>
      <c r="AS904" t="s">
        <v>3</v>
      </c>
      <c r="AT904">
        <v>0.01</v>
      </c>
      <c r="AU904" t="s">
        <v>94</v>
      </c>
      <c r="AV904">
        <v>0</v>
      </c>
      <c r="AW904">
        <v>2</v>
      </c>
      <c r="AX904">
        <v>75318199</v>
      </c>
      <c r="AY904">
        <v>1</v>
      </c>
      <c r="AZ904">
        <v>0</v>
      </c>
      <c r="BA904">
        <v>890</v>
      </c>
      <c r="BB904">
        <v>0</v>
      </c>
      <c r="BC904">
        <v>0</v>
      </c>
      <c r="BD904">
        <v>0</v>
      </c>
      <c r="BE904">
        <v>0</v>
      </c>
      <c r="BF904">
        <v>0</v>
      </c>
      <c r="BG904">
        <v>0</v>
      </c>
      <c r="BH904">
        <v>0</v>
      </c>
      <c r="BI904">
        <v>0</v>
      </c>
      <c r="BJ904">
        <v>0</v>
      </c>
      <c r="BK904">
        <v>0</v>
      </c>
      <c r="BL904">
        <v>0</v>
      </c>
      <c r="BM904">
        <v>0</v>
      </c>
      <c r="BN904">
        <v>0</v>
      </c>
      <c r="BO904">
        <v>0</v>
      </c>
      <c r="BP904">
        <v>0</v>
      </c>
      <c r="BQ904">
        <v>0</v>
      </c>
      <c r="BR904">
        <v>0</v>
      </c>
      <c r="BS904">
        <v>0</v>
      </c>
      <c r="BT904">
        <v>0</v>
      </c>
      <c r="BU904">
        <v>0</v>
      </c>
      <c r="BV904">
        <v>0</v>
      </c>
      <c r="BW904">
        <v>0</v>
      </c>
      <c r="CV904">
        <v>0</v>
      </c>
      <c r="CW904">
        <f>ROUND(Y904*Source!I649*DO904,9)</f>
        <v>0</v>
      </c>
      <c r="CX904">
        <f>ROUND(Y904*Source!I649,9)</f>
        <v>4.9401250000000001E-2</v>
      </c>
      <c r="CY904">
        <f>AB904</f>
        <v>1.05</v>
      </c>
      <c r="CZ904">
        <f>AF904</f>
        <v>1</v>
      </c>
      <c r="DA904">
        <f>AJ904</f>
        <v>1</v>
      </c>
      <c r="DB904">
        <f>ROUND((ROUND(AT904*CZ904,2)*1.25),6)</f>
        <v>1.2500000000000001E-2</v>
      </c>
      <c r="DC904">
        <f>ROUND((ROUND(AT904*AG904,2)*1.25),6)</f>
        <v>0</v>
      </c>
      <c r="DD904" t="s">
        <v>3</v>
      </c>
      <c r="DE904" t="s">
        <v>3</v>
      </c>
      <c r="DF904">
        <f t="shared" si="377"/>
        <v>0</v>
      </c>
      <c r="DG904">
        <f t="shared" si="378"/>
        <v>0.05</v>
      </c>
      <c r="DH904">
        <f t="shared" si="379"/>
        <v>0</v>
      </c>
      <c r="DI904">
        <f t="shared" si="380"/>
        <v>0</v>
      </c>
      <c r="DJ904">
        <f>DG904</f>
        <v>0.05</v>
      </c>
      <c r="DK904">
        <v>0</v>
      </c>
      <c r="DL904" t="s">
        <v>3</v>
      </c>
      <c r="DM904">
        <v>0</v>
      </c>
      <c r="DN904" t="s">
        <v>3</v>
      </c>
      <c r="DO904">
        <v>0</v>
      </c>
    </row>
    <row r="905" spans="1:119" x14ac:dyDescent="0.25">
      <c r="A905">
        <f>ROW(Source!A649)</f>
        <v>649</v>
      </c>
      <c r="B905">
        <v>75316143</v>
      </c>
      <c r="C905">
        <v>75318183</v>
      </c>
      <c r="D905">
        <v>31113360</v>
      </c>
      <c r="E905">
        <v>1</v>
      </c>
      <c r="F905">
        <v>1</v>
      </c>
      <c r="G905">
        <v>30570983</v>
      </c>
      <c r="H905">
        <v>3</v>
      </c>
      <c r="I905" t="s">
        <v>817</v>
      </c>
      <c r="J905" t="s">
        <v>818</v>
      </c>
      <c r="K905" t="s">
        <v>819</v>
      </c>
      <c r="L905">
        <v>1346</v>
      </c>
      <c r="N905">
        <v>1009</v>
      </c>
      <c r="O905" t="s">
        <v>132</v>
      </c>
      <c r="P905" t="s">
        <v>132</v>
      </c>
      <c r="Q905">
        <v>1</v>
      </c>
      <c r="W905">
        <v>0</v>
      </c>
      <c r="X905">
        <v>667343267</v>
      </c>
      <c r="Y905">
        <f>AT905</f>
        <v>10.3</v>
      </c>
      <c r="AA905">
        <v>17.309999999999999</v>
      </c>
      <c r="AB905">
        <v>0</v>
      </c>
      <c r="AC905">
        <v>0</v>
      </c>
      <c r="AD905">
        <v>0</v>
      </c>
      <c r="AE905">
        <v>17.309999999999999</v>
      </c>
      <c r="AF905">
        <v>0</v>
      </c>
      <c r="AG905">
        <v>0</v>
      </c>
      <c r="AH905">
        <v>0</v>
      </c>
      <c r="AI905">
        <v>1</v>
      </c>
      <c r="AJ905">
        <v>1</v>
      </c>
      <c r="AK905">
        <v>1</v>
      </c>
      <c r="AL905">
        <v>1</v>
      </c>
      <c r="AM905">
        <v>2</v>
      </c>
      <c r="AN905">
        <v>0</v>
      </c>
      <c r="AO905">
        <v>1</v>
      </c>
      <c r="AP905">
        <v>1</v>
      </c>
      <c r="AQ905">
        <v>0</v>
      </c>
      <c r="AR905">
        <v>0</v>
      </c>
      <c r="AS905" t="s">
        <v>3</v>
      </c>
      <c r="AT905">
        <v>10.3</v>
      </c>
      <c r="AU905" t="s">
        <v>3</v>
      </c>
      <c r="AV905">
        <v>0</v>
      </c>
      <c r="AW905">
        <v>2</v>
      </c>
      <c r="AX905">
        <v>75318200</v>
      </c>
      <c r="AY905">
        <v>1</v>
      </c>
      <c r="AZ905">
        <v>0</v>
      </c>
      <c r="BA905">
        <v>891</v>
      </c>
      <c r="BB905">
        <v>0</v>
      </c>
      <c r="BC905">
        <v>0</v>
      </c>
      <c r="BD905">
        <v>0</v>
      </c>
      <c r="BE905">
        <v>0</v>
      </c>
      <c r="BF905">
        <v>0</v>
      </c>
      <c r="BG905">
        <v>0</v>
      </c>
      <c r="BH905">
        <v>0</v>
      </c>
      <c r="BI905">
        <v>0</v>
      </c>
      <c r="BJ905">
        <v>0</v>
      </c>
      <c r="BK905">
        <v>0</v>
      </c>
      <c r="BL905">
        <v>0</v>
      </c>
      <c r="BM905">
        <v>0</v>
      </c>
      <c r="BN905">
        <v>0</v>
      </c>
      <c r="BO905">
        <v>0</v>
      </c>
      <c r="BP905">
        <v>0</v>
      </c>
      <c r="BQ905">
        <v>0</v>
      </c>
      <c r="BR905">
        <v>0</v>
      </c>
      <c r="BS905">
        <v>0</v>
      </c>
      <c r="BT905">
        <v>0</v>
      </c>
      <c r="BU905">
        <v>0</v>
      </c>
      <c r="BV905">
        <v>0</v>
      </c>
      <c r="BW905">
        <v>0</v>
      </c>
      <c r="CV905">
        <v>0</v>
      </c>
      <c r="CW905">
        <v>0</v>
      </c>
      <c r="CX905">
        <f>ROUND(Y905*Source!I649,9)</f>
        <v>40.706629999999997</v>
      </c>
      <c r="CY905">
        <f>AA905</f>
        <v>17.309999999999999</v>
      </c>
      <c r="CZ905">
        <f>AE905</f>
        <v>17.309999999999999</v>
      </c>
      <c r="DA905">
        <f>AI905</f>
        <v>1</v>
      </c>
      <c r="DB905">
        <f>ROUND(ROUND(AT905*CZ905,2),6)</f>
        <v>178.29</v>
      </c>
      <c r="DC905">
        <f>ROUND(ROUND(AT905*AG905,2),6)</f>
        <v>0</v>
      </c>
      <c r="DD905" t="s">
        <v>3</v>
      </c>
      <c r="DE905" t="s">
        <v>3</v>
      </c>
      <c r="DF905">
        <f t="shared" si="377"/>
        <v>704.63</v>
      </c>
      <c r="DG905">
        <f t="shared" si="378"/>
        <v>0</v>
      </c>
      <c r="DH905">
        <f t="shared" si="379"/>
        <v>0</v>
      </c>
      <c r="DI905">
        <f t="shared" si="380"/>
        <v>0</v>
      </c>
      <c r="DJ905">
        <f>DF905</f>
        <v>704.63</v>
      </c>
      <c r="DK905">
        <v>0</v>
      </c>
      <c r="DL905" t="s">
        <v>3</v>
      </c>
      <c r="DM905">
        <v>0</v>
      </c>
      <c r="DN905" t="s">
        <v>3</v>
      </c>
      <c r="DO905">
        <v>0</v>
      </c>
    </row>
    <row r="906" spans="1:119" x14ac:dyDescent="0.25">
      <c r="A906">
        <f>ROW(Source!A649)</f>
        <v>649</v>
      </c>
      <c r="B906">
        <v>75316143</v>
      </c>
      <c r="C906">
        <v>75318183</v>
      </c>
      <c r="D906">
        <v>31113367</v>
      </c>
      <c r="E906">
        <v>1</v>
      </c>
      <c r="F906">
        <v>1</v>
      </c>
      <c r="G906">
        <v>30570983</v>
      </c>
      <c r="H906">
        <v>3</v>
      </c>
      <c r="I906" t="s">
        <v>820</v>
      </c>
      <c r="J906" t="s">
        <v>821</v>
      </c>
      <c r="K906" t="s">
        <v>822</v>
      </c>
      <c r="L906">
        <v>1301</v>
      </c>
      <c r="N906">
        <v>1003</v>
      </c>
      <c r="O906" t="s">
        <v>402</v>
      </c>
      <c r="P906" t="s">
        <v>402</v>
      </c>
      <c r="Q906">
        <v>1</v>
      </c>
      <c r="W906">
        <v>0</v>
      </c>
      <c r="X906">
        <v>-1723995861</v>
      </c>
      <c r="Y906">
        <f>AT906</f>
        <v>60</v>
      </c>
      <c r="AA906">
        <v>9.8000000000000007</v>
      </c>
      <c r="AB906">
        <v>0</v>
      </c>
      <c r="AC906">
        <v>0</v>
      </c>
      <c r="AD906">
        <v>0</v>
      </c>
      <c r="AE906">
        <v>9.8000000000000007</v>
      </c>
      <c r="AF906">
        <v>0</v>
      </c>
      <c r="AG906">
        <v>0</v>
      </c>
      <c r="AH906">
        <v>0</v>
      </c>
      <c r="AI906">
        <v>1</v>
      </c>
      <c r="AJ906">
        <v>1</v>
      </c>
      <c r="AK906">
        <v>1</v>
      </c>
      <c r="AL906">
        <v>1</v>
      </c>
      <c r="AM906">
        <v>2</v>
      </c>
      <c r="AN906">
        <v>0</v>
      </c>
      <c r="AO906">
        <v>1</v>
      </c>
      <c r="AP906">
        <v>1</v>
      </c>
      <c r="AQ906">
        <v>0</v>
      </c>
      <c r="AR906">
        <v>0</v>
      </c>
      <c r="AS906" t="s">
        <v>3</v>
      </c>
      <c r="AT906">
        <v>60</v>
      </c>
      <c r="AU906" t="s">
        <v>3</v>
      </c>
      <c r="AV906">
        <v>0</v>
      </c>
      <c r="AW906">
        <v>2</v>
      </c>
      <c r="AX906">
        <v>75318201</v>
      </c>
      <c r="AY906">
        <v>1</v>
      </c>
      <c r="AZ906">
        <v>0</v>
      </c>
      <c r="BA906">
        <v>892</v>
      </c>
      <c r="BB906">
        <v>0</v>
      </c>
      <c r="BC906">
        <v>0</v>
      </c>
      <c r="BD906">
        <v>0</v>
      </c>
      <c r="BE906">
        <v>0</v>
      </c>
      <c r="BF906">
        <v>0</v>
      </c>
      <c r="BG906">
        <v>0</v>
      </c>
      <c r="BH906">
        <v>0</v>
      </c>
      <c r="BI906">
        <v>0</v>
      </c>
      <c r="BJ906">
        <v>0</v>
      </c>
      <c r="BK906">
        <v>0</v>
      </c>
      <c r="BL906">
        <v>0</v>
      </c>
      <c r="BM906">
        <v>0</v>
      </c>
      <c r="BN906">
        <v>0</v>
      </c>
      <c r="BO906">
        <v>0</v>
      </c>
      <c r="BP906">
        <v>0</v>
      </c>
      <c r="BQ906">
        <v>0</v>
      </c>
      <c r="BR906">
        <v>0</v>
      </c>
      <c r="BS906">
        <v>0</v>
      </c>
      <c r="BT906">
        <v>0</v>
      </c>
      <c r="BU906">
        <v>0</v>
      </c>
      <c r="BV906">
        <v>0</v>
      </c>
      <c r="BW906">
        <v>0</v>
      </c>
      <c r="CV906">
        <v>0</v>
      </c>
      <c r="CW906">
        <v>0</v>
      </c>
      <c r="CX906">
        <f>ROUND(Y906*Source!I649,9)</f>
        <v>237.126</v>
      </c>
      <c r="CY906">
        <f>AA906</f>
        <v>9.8000000000000007</v>
      </c>
      <c r="CZ906">
        <f>AE906</f>
        <v>9.8000000000000007</v>
      </c>
      <c r="DA906">
        <f>AI906</f>
        <v>1</v>
      </c>
      <c r="DB906">
        <f>ROUND(ROUND(AT906*CZ906,2),6)</f>
        <v>588</v>
      </c>
      <c r="DC906">
        <f>ROUND(ROUND(AT906*AG906,2),6)</f>
        <v>0</v>
      </c>
      <c r="DD906" t="s">
        <v>3</v>
      </c>
      <c r="DE906" t="s">
        <v>3</v>
      </c>
      <c r="DF906">
        <f t="shared" si="377"/>
        <v>2323.83</v>
      </c>
      <c r="DG906">
        <f t="shared" si="378"/>
        <v>0</v>
      </c>
      <c r="DH906">
        <f t="shared" si="379"/>
        <v>0</v>
      </c>
      <c r="DI906">
        <f t="shared" si="380"/>
        <v>0</v>
      </c>
      <c r="DJ906">
        <f>DF906</f>
        <v>2323.83</v>
      </c>
      <c r="DK906">
        <v>0</v>
      </c>
      <c r="DL906" t="s">
        <v>3</v>
      </c>
      <c r="DM906">
        <v>0</v>
      </c>
      <c r="DN906" t="s">
        <v>3</v>
      </c>
      <c r="DO906">
        <v>0</v>
      </c>
    </row>
    <row r="907" spans="1:119" x14ac:dyDescent="0.25">
      <c r="A907">
        <f>ROW(Source!A649)</f>
        <v>649</v>
      </c>
      <c r="B907">
        <v>75316143</v>
      </c>
      <c r="C907">
        <v>75318183</v>
      </c>
      <c r="D907">
        <v>31113421</v>
      </c>
      <c r="E907">
        <v>1</v>
      </c>
      <c r="F907">
        <v>1</v>
      </c>
      <c r="G907">
        <v>30570983</v>
      </c>
      <c r="H907">
        <v>3</v>
      </c>
      <c r="I907" t="s">
        <v>478</v>
      </c>
      <c r="J907" t="s">
        <v>480</v>
      </c>
      <c r="K907" t="s">
        <v>479</v>
      </c>
      <c r="L907">
        <v>1327</v>
      </c>
      <c r="N907">
        <v>1005</v>
      </c>
      <c r="O907" t="s">
        <v>103</v>
      </c>
      <c r="P907" t="s">
        <v>103</v>
      </c>
      <c r="Q907">
        <v>1</v>
      </c>
      <c r="W907">
        <v>0</v>
      </c>
      <c r="X907">
        <v>778111150</v>
      </c>
      <c r="Y907">
        <f>AT907</f>
        <v>107</v>
      </c>
      <c r="AA907">
        <v>889.79</v>
      </c>
      <c r="AB907">
        <v>0</v>
      </c>
      <c r="AC907">
        <v>0</v>
      </c>
      <c r="AD907">
        <v>0</v>
      </c>
      <c r="AE907">
        <v>324.74</v>
      </c>
      <c r="AF907">
        <v>0</v>
      </c>
      <c r="AG907">
        <v>0</v>
      </c>
      <c r="AH907">
        <v>0</v>
      </c>
      <c r="AI907">
        <v>2.74</v>
      </c>
      <c r="AJ907">
        <v>1</v>
      </c>
      <c r="AK907">
        <v>1</v>
      </c>
      <c r="AL907">
        <v>1</v>
      </c>
      <c r="AM907">
        <v>-2</v>
      </c>
      <c r="AN907">
        <v>0</v>
      </c>
      <c r="AO907">
        <v>0</v>
      </c>
      <c r="AP907">
        <v>1</v>
      </c>
      <c r="AQ907">
        <v>0</v>
      </c>
      <c r="AR907">
        <v>0</v>
      </c>
      <c r="AS907" t="s">
        <v>3</v>
      </c>
      <c r="AT907">
        <v>107</v>
      </c>
      <c r="AU907" t="s">
        <v>3</v>
      </c>
      <c r="AV907">
        <v>0</v>
      </c>
      <c r="AW907">
        <v>1</v>
      </c>
      <c r="AX907">
        <v>-1</v>
      </c>
      <c r="AY907">
        <v>0</v>
      </c>
      <c r="AZ907">
        <v>0</v>
      </c>
      <c r="BA907" t="s">
        <v>3</v>
      </c>
      <c r="BB907">
        <v>0</v>
      </c>
      <c r="BC907">
        <v>0</v>
      </c>
      <c r="BD907">
        <v>0</v>
      </c>
      <c r="BE907">
        <v>0</v>
      </c>
      <c r="BF907">
        <v>0</v>
      </c>
      <c r="BG907">
        <v>0</v>
      </c>
      <c r="BH907">
        <v>0</v>
      </c>
      <c r="BI907">
        <v>0</v>
      </c>
      <c r="BJ907">
        <v>0</v>
      </c>
      <c r="BK907">
        <v>0</v>
      </c>
      <c r="BL907">
        <v>0</v>
      </c>
      <c r="BM907">
        <v>0</v>
      </c>
      <c r="BN907">
        <v>0</v>
      </c>
      <c r="BO907">
        <v>0</v>
      </c>
      <c r="BP907">
        <v>0</v>
      </c>
      <c r="BQ907">
        <v>0</v>
      </c>
      <c r="BR907">
        <v>0</v>
      </c>
      <c r="BS907">
        <v>0</v>
      </c>
      <c r="BT907">
        <v>0</v>
      </c>
      <c r="BU907">
        <v>0</v>
      </c>
      <c r="BV907">
        <v>0</v>
      </c>
      <c r="BW907">
        <v>0</v>
      </c>
      <c r="CV907">
        <v>0</v>
      </c>
      <c r="CW907">
        <v>0</v>
      </c>
      <c r="CX907">
        <f>ROUND(Y907*Source!I649,9)</f>
        <v>422.87470000000002</v>
      </c>
      <c r="CY907">
        <f>AA907</f>
        <v>889.79</v>
      </c>
      <c r="CZ907">
        <f>AE907</f>
        <v>324.74</v>
      </c>
      <c r="DA907">
        <f>AI907</f>
        <v>2.74</v>
      </c>
      <c r="DB907">
        <f>ROUND(ROUND(AT907*CZ907,2),6)</f>
        <v>34747.18</v>
      </c>
      <c r="DC907">
        <f>ROUND(ROUND(AT907*AG907,2),6)</f>
        <v>0</v>
      </c>
      <c r="DD907" t="s">
        <v>3</v>
      </c>
      <c r="DE907" t="s">
        <v>3</v>
      </c>
      <c r="DF907">
        <f>ROUND(ROUND(AE907*AI907,2)*CX907,2)</f>
        <v>376269.68</v>
      </c>
      <c r="DG907">
        <f t="shared" si="378"/>
        <v>0</v>
      </c>
      <c r="DH907">
        <f t="shared" si="379"/>
        <v>0</v>
      </c>
      <c r="DI907">
        <f t="shared" si="380"/>
        <v>0</v>
      </c>
      <c r="DJ907">
        <f>DF907</f>
        <v>376269.68</v>
      </c>
      <c r="DK907">
        <v>0</v>
      </c>
      <c r="DL907" t="s">
        <v>3</v>
      </c>
      <c r="DM907">
        <v>0</v>
      </c>
      <c r="DN907" t="s">
        <v>3</v>
      </c>
      <c r="DO907">
        <v>0</v>
      </c>
    </row>
    <row r="908" spans="1:119" x14ac:dyDescent="0.25">
      <c r="A908">
        <f>ROW(Source!A649)</f>
        <v>649</v>
      </c>
      <c r="B908">
        <v>75316143</v>
      </c>
      <c r="C908">
        <v>75318183</v>
      </c>
      <c r="D908">
        <v>64820242</v>
      </c>
      <c r="E908">
        <v>1</v>
      </c>
      <c r="F908">
        <v>1</v>
      </c>
      <c r="G908">
        <v>30570983</v>
      </c>
      <c r="H908">
        <v>3</v>
      </c>
      <c r="I908" t="s">
        <v>473</v>
      </c>
      <c r="J908" t="s">
        <v>476</v>
      </c>
      <c r="K908" t="s">
        <v>474</v>
      </c>
      <c r="L908">
        <v>1296</v>
      </c>
      <c r="N908">
        <v>1002</v>
      </c>
      <c r="O908" t="s">
        <v>475</v>
      </c>
      <c r="P908" t="s">
        <v>475</v>
      </c>
      <c r="Q908">
        <v>1</v>
      </c>
      <c r="W908">
        <v>0</v>
      </c>
      <c r="X908">
        <v>559638539</v>
      </c>
      <c r="Y908">
        <f>AT908</f>
        <v>36.049999999999997</v>
      </c>
      <c r="AA908">
        <v>255.03</v>
      </c>
      <c r="AB908">
        <v>0</v>
      </c>
      <c r="AC908">
        <v>0</v>
      </c>
      <c r="AD908">
        <v>0</v>
      </c>
      <c r="AE908">
        <v>53.02</v>
      </c>
      <c r="AF908">
        <v>0</v>
      </c>
      <c r="AG908">
        <v>0</v>
      </c>
      <c r="AH908">
        <v>0</v>
      </c>
      <c r="AI908">
        <v>4.8099999999999996</v>
      </c>
      <c r="AJ908">
        <v>1</v>
      </c>
      <c r="AK908">
        <v>1</v>
      </c>
      <c r="AL908">
        <v>1</v>
      </c>
      <c r="AM908">
        <v>-2</v>
      </c>
      <c r="AN908">
        <v>0</v>
      </c>
      <c r="AO908">
        <v>0</v>
      </c>
      <c r="AP908">
        <v>1</v>
      </c>
      <c r="AQ908">
        <v>0</v>
      </c>
      <c r="AR908">
        <v>0</v>
      </c>
      <c r="AS908" t="s">
        <v>3</v>
      </c>
      <c r="AT908">
        <v>36.049999999999997</v>
      </c>
      <c r="AU908" t="s">
        <v>3</v>
      </c>
      <c r="AV908">
        <v>0</v>
      </c>
      <c r="AW908">
        <v>1</v>
      </c>
      <c r="AX908">
        <v>-1</v>
      </c>
      <c r="AY908">
        <v>0</v>
      </c>
      <c r="AZ908">
        <v>0</v>
      </c>
      <c r="BA908" t="s">
        <v>3</v>
      </c>
      <c r="BB908">
        <v>0</v>
      </c>
      <c r="BC908">
        <v>0</v>
      </c>
      <c r="BD908">
        <v>0</v>
      </c>
      <c r="BE908">
        <v>0</v>
      </c>
      <c r="BF908">
        <v>0</v>
      </c>
      <c r="BG908">
        <v>0</v>
      </c>
      <c r="BH908">
        <v>0</v>
      </c>
      <c r="BI908">
        <v>0</v>
      </c>
      <c r="BJ908">
        <v>0</v>
      </c>
      <c r="BK908">
        <v>0</v>
      </c>
      <c r="BL908">
        <v>0</v>
      </c>
      <c r="BM908">
        <v>0</v>
      </c>
      <c r="BN908">
        <v>0</v>
      </c>
      <c r="BO908">
        <v>0</v>
      </c>
      <c r="BP908">
        <v>0</v>
      </c>
      <c r="BQ908">
        <v>0</v>
      </c>
      <c r="BR908">
        <v>0</v>
      </c>
      <c r="BS908">
        <v>0</v>
      </c>
      <c r="BT908">
        <v>0</v>
      </c>
      <c r="BU908">
        <v>0</v>
      </c>
      <c r="BV908">
        <v>0</v>
      </c>
      <c r="BW908">
        <v>0</v>
      </c>
      <c r="CV908">
        <v>0</v>
      </c>
      <c r="CW908">
        <v>0</v>
      </c>
      <c r="CX908">
        <f>ROUND(Y908*Source!I649,9)</f>
        <v>142.47320500000001</v>
      </c>
      <c r="CY908">
        <f>AA908</f>
        <v>255.03</v>
      </c>
      <c r="CZ908">
        <f>AE908</f>
        <v>53.02</v>
      </c>
      <c r="DA908">
        <f>AI908</f>
        <v>4.8099999999999996</v>
      </c>
      <c r="DB908">
        <f>ROUND(ROUND(AT908*CZ908,2),6)</f>
        <v>1911.37</v>
      </c>
      <c r="DC908">
        <f>ROUND(ROUND(AT908*AG908,2),6)</f>
        <v>0</v>
      </c>
      <c r="DD908" t="s">
        <v>3</v>
      </c>
      <c r="DE908" t="s">
        <v>3</v>
      </c>
      <c r="DF908">
        <f>ROUND(ROUND(AE908*AI908,2)*CX908,2)</f>
        <v>36334.94</v>
      </c>
      <c r="DG908">
        <f t="shared" si="378"/>
        <v>0</v>
      </c>
      <c r="DH908">
        <f t="shared" si="379"/>
        <v>0</v>
      </c>
      <c r="DI908">
        <f t="shared" si="380"/>
        <v>0</v>
      </c>
      <c r="DJ908">
        <f>DF908</f>
        <v>36334.94</v>
      </c>
      <c r="DK908">
        <v>0</v>
      </c>
      <c r="DL908" t="s">
        <v>3</v>
      </c>
      <c r="DM908">
        <v>0</v>
      </c>
      <c r="DN908" t="s">
        <v>3</v>
      </c>
      <c r="DO908">
        <v>0</v>
      </c>
    </row>
    <row r="909" spans="1:119" x14ac:dyDescent="0.25">
      <c r="A909">
        <f>ROW(Source!A654)</f>
        <v>654</v>
      </c>
      <c r="B909">
        <v>75316141</v>
      </c>
      <c r="C909">
        <v>75318206</v>
      </c>
      <c r="D909">
        <v>44573642</v>
      </c>
      <c r="E909">
        <v>30570983</v>
      </c>
      <c r="F909">
        <v>1</v>
      </c>
      <c r="G909">
        <v>30570983</v>
      </c>
      <c r="H909">
        <v>1</v>
      </c>
      <c r="I909" t="s">
        <v>678</v>
      </c>
      <c r="J909" t="s">
        <v>3</v>
      </c>
      <c r="K909" t="s">
        <v>679</v>
      </c>
      <c r="L909">
        <v>1191</v>
      </c>
      <c r="N909">
        <v>1013</v>
      </c>
      <c r="O909" t="s">
        <v>680</v>
      </c>
      <c r="P909" t="s">
        <v>680</v>
      </c>
      <c r="Q909">
        <v>1</v>
      </c>
      <c r="W909">
        <v>0</v>
      </c>
      <c r="X909">
        <v>476480486</v>
      </c>
      <c r="Y909">
        <f>(AT909*1.15)</f>
        <v>96.691999999999993</v>
      </c>
      <c r="AA909">
        <v>0</v>
      </c>
      <c r="AB909">
        <v>0</v>
      </c>
      <c r="AC909">
        <v>0</v>
      </c>
      <c r="AD909">
        <v>0</v>
      </c>
      <c r="AE909">
        <v>0</v>
      </c>
      <c r="AF909">
        <v>0</v>
      </c>
      <c r="AG909">
        <v>0</v>
      </c>
      <c r="AH909">
        <v>0</v>
      </c>
      <c r="AI909">
        <v>1</v>
      </c>
      <c r="AJ909">
        <v>1</v>
      </c>
      <c r="AK909">
        <v>1</v>
      </c>
      <c r="AL909">
        <v>1</v>
      </c>
      <c r="AM909">
        <v>5</v>
      </c>
      <c r="AN909">
        <v>0</v>
      </c>
      <c r="AO909">
        <v>1</v>
      </c>
      <c r="AP909">
        <v>1</v>
      </c>
      <c r="AQ909">
        <v>0</v>
      </c>
      <c r="AR909">
        <v>0</v>
      </c>
      <c r="AS909" t="s">
        <v>3</v>
      </c>
      <c r="AT909">
        <v>84.08</v>
      </c>
      <c r="AU909" t="s">
        <v>95</v>
      </c>
      <c r="AV909">
        <v>1</v>
      </c>
      <c r="AW909">
        <v>2</v>
      </c>
      <c r="AX909">
        <v>75318217</v>
      </c>
      <c r="AY909">
        <v>1</v>
      </c>
      <c r="AZ909">
        <v>0</v>
      </c>
      <c r="BA909">
        <v>895</v>
      </c>
      <c r="BB909">
        <v>0</v>
      </c>
      <c r="BC909">
        <v>0</v>
      </c>
      <c r="BD909">
        <v>0</v>
      </c>
      <c r="BE909">
        <v>0</v>
      </c>
      <c r="BF909">
        <v>0</v>
      </c>
      <c r="BG909">
        <v>0</v>
      </c>
      <c r="BH909">
        <v>0</v>
      </c>
      <c r="BI909">
        <v>0</v>
      </c>
      <c r="BJ909">
        <v>0</v>
      </c>
      <c r="BK909">
        <v>0</v>
      </c>
      <c r="BL909">
        <v>0</v>
      </c>
      <c r="BM909">
        <v>0</v>
      </c>
      <c r="BN909">
        <v>0</v>
      </c>
      <c r="BO909">
        <v>0</v>
      </c>
      <c r="BP909">
        <v>0</v>
      </c>
      <c r="BQ909">
        <v>0</v>
      </c>
      <c r="BR909">
        <v>0</v>
      </c>
      <c r="BS909">
        <v>0</v>
      </c>
      <c r="BT909">
        <v>0</v>
      </c>
      <c r="BU909">
        <v>0</v>
      </c>
      <c r="BV909">
        <v>0</v>
      </c>
      <c r="BW909">
        <v>0</v>
      </c>
      <c r="CU909">
        <f>ROUND(AT909*Source!I654*AH909*AL909,2)</f>
        <v>0</v>
      </c>
      <c r="CV909">
        <f>ROUND(Y909*Source!I654,9)</f>
        <v>399.84075840000003</v>
      </c>
      <c r="CW909">
        <v>0</v>
      </c>
      <c r="CX909">
        <f>ROUND(Y909*Source!I654,9)</f>
        <v>399.84075840000003</v>
      </c>
      <c r="CY909">
        <f>AD909</f>
        <v>0</v>
      </c>
      <c r="CZ909">
        <f>AH909</f>
        <v>0</v>
      </c>
      <c r="DA909">
        <f>AL909</f>
        <v>1</v>
      </c>
      <c r="DB909">
        <f>ROUND((ROUND(AT909*CZ909,2)*1.15),6)</f>
        <v>0</v>
      </c>
      <c r="DC909">
        <f>ROUND((ROUND(AT909*AG909,2)*1.15),6)</f>
        <v>0</v>
      </c>
      <c r="DD909" t="s">
        <v>3</v>
      </c>
      <c r="DE909" t="s">
        <v>3</v>
      </c>
      <c r="DF909">
        <f t="shared" ref="DF909:DF925" si="381">ROUND(ROUND(AE909,2)*CX909,2)</f>
        <v>0</v>
      </c>
      <c r="DG909">
        <f t="shared" si="378"/>
        <v>0</v>
      </c>
      <c r="DH909">
        <f t="shared" si="379"/>
        <v>0</v>
      </c>
      <c r="DI909">
        <f t="shared" si="380"/>
        <v>0</v>
      </c>
      <c r="DJ909">
        <f>DI909</f>
        <v>0</v>
      </c>
      <c r="DK909">
        <v>0</v>
      </c>
      <c r="DL909" t="s">
        <v>3</v>
      </c>
      <c r="DM909">
        <v>0</v>
      </c>
      <c r="DN909" t="s">
        <v>3</v>
      </c>
      <c r="DO909">
        <v>0</v>
      </c>
    </row>
    <row r="910" spans="1:119" x14ac:dyDescent="0.25">
      <c r="A910">
        <f>ROW(Source!A654)</f>
        <v>654</v>
      </c>
      <c r="B910">
        <v>75316141</v>
      </c>
      <c r="C910">
        <v>75318206</v>
      </c>
      <c r="D910">
        <v>65153288</v>
      </c>
      <c r="E910">
        <v>1</v>
      </c>
      <c r="F910">
        <v>1</v>
      </c>
      <c r="G910">
        <v>30570983</v>
      </c>
      <c r="H910">
        <v>2</v>
      </c>
      <c r="I910" t="s">
        <v>692</v>
      </c>
      <c r="J910" t="s">
        <v>693</v>
      </c>
      <c r="K910" t="s">
        <v>694</v>
      </c>
      <c r="L910">
        <v>1368</v>
      </c>
      <c r="N910">
        <v>1011</v>
      </c>
      <c r="O910" t="s">
        <v>695</v>
      </c>
      <c r="P910" t="s">
        <v>695</v>
      </c>
      <c r="Q910">
        <v>1</v>
      </c>
      <c r="W910">
        <v>0</v>
      </c>
      <c r="X910">
        <v>-7781208</v>
      </c>
      <c r="Y910">
        <f>(AT910*1.25)</f>
        <v>0.66250000000000009</v>
      </c>
      <c r="AA910">
        <v>0</v>
      </c>
      <c r="AB910">
        <v>83.1</v>
      </c>
      <c r="AC910">
        <v>12.62</v>
      </c>
      <c r="AD910">
        <v>0</v>
      </c>
      <c r="AE910">
        <v>0</v>
      </c>
      <c r="AF910">
        <v>83.1</v>
      </c>
      <c r="AG910">
        <v>12.62</v>
      </c>
      <c r="AH910">
        <v>0</v>
      </c>
      <c r="AI910">
        <v>1</v>
      </c>
      <c r="AJ910">
        <v>1</v>
      </c>
      <c r="AK910">
        <v>1</v>
      </c>
      <c r="AL910">
        <v>1</v>
      </c>
      <c r="AM910">
        <v>-2</v>
      </c>
      <c r="AN910">
        <v>0</v>
      </c>
      <c r="AO910">
        <v>1</v>
      </c>
      <c r="AP910">
        <v>1</v>
      </c>
      <c r="AQ910">
        <v>0</v>
      </c>
      <c r="AR910">
        <v>0</v>
      </c>
      <c r="AS910" t="s">
        <v>3</v>
      </c>
      <c r="AT910">
        <v>0.53</v>
      </c>
      <c r="AU910" t="s">
        <v>94</v>
      </c>
      <c r="AV910">
        <v>0</v>
      </c>
      <c r="AW910">
        <v>2</v>
      </c>
      <c r="AX910">
        <v>75318218</v>
      </c>
      <c r="AY910">
        <v>1</v>
      </c>
      <c r="AZ910">
        <v>2048</v>
      </c>
      <c r="BA910">
        <v>896</v>
      </c>
      <c r="BB910">
        <v>0</v>
      </c>
      <c r="BC910">
        <v>0</v>
      </c>
      <c r="BD910">
        <v>0</v>
      </c>
      <c r="BE910">
        <v>0</v>
      </c>
      <c r="BF910">
        <v>0</v>
      </c>
      <c r="BG910">
        <v>0</v>
      </c>
      <c r="BH910">
        <v>0</v>
      </c>
      <c r="BI910">
        <v>0</v>
      </c>
      <c r="BJ910">
        <v>0</v>
      </c>
      <c r="BK910">
        <v>0</v>
      </c>
      <c r="BL910">
        <v>0</v>
      </c>
      <c r="BM910">
        <v>0</v>
      </c>
      <c r="BN910">
        <v>0</v>
      </c>
      <c r="BO910">
        <v>0</v>
      </c>
      <c r="BP910">
        <v>0</v>
      </c>
      <c r="BQ910">
        <v>0</v>
      </c>
      <c r="BR910">
        <v>0</v>
      </c>
      <c r="BS910">
        <v>0</v>
      </c>
      <c r="BT910">
        <v>0</v>
      </c>
      <c r="BU910">
        <v>0</v>
      </c>
      <c r="BV910">
        <v>0</v>
      </c>
      <c r="BW910">
        <v>0</v>
      </c>
      <c r="CV910">
        <v>0</v>
      </c>
      <c r="CW910">
        <f>ROUND(Y910*Source!I654*DO910,9)</f>
        <v>0</v>
      </c>
      <c r="CX910">
        <f>ROUND(Y910*Source!I654,9)</f>
        <v>2.7395700000000001</v>
      </c>
      <c r="CY910">
        <f>AB910</f>
        <v>83.1</v>
      </c>
      <c r="CZ910">
        <f>AF910</f>
        <v>83.1</v>
      </c>
      <c r="DA910">
        <f>AJ910</f>
        <v>1</v>
      </c>
      <c r="DB910">
        <f>ROUND((ROUND(AT910*CZ910,2)*1.25),6)</f>
        <v>55.05</v>
      </c>
      <c r="DC910">
        <f>ROUND((ROUND(AT910*AG910,2)*1.25),6)</f>
        <v>8.3625000000000007</v>
      </c>
      <c r="DD910" t="s">
        <v>3</v>
      </c>
      <c r="DE910" t="s">
        <v>3</v>
      </c>
      <c r="DF910">
        <f t="shared" si="381"/>
        <v>0</v>
      </c>
      <c r="DG910">
        <f t="shared" si="378"/>
        <v>227.66</v>
      </c>
      <c r="DH910">
        <f t="shared" si="379"/>
        <v>34.57</v>
      </c>
      <c r="DI910">
        <f t="shared" si="380"/>
        <v>0</v>
      </c>
      <c r="DJ910">
        <f>DG910</f>
        <v>227.66</v>
      </c>
      <c r="DK910">
        <v>0</v>
      </c>
      <c r="DL910" t="s">
        <v>3</v>
      </c>
      <c r="DM910">
        <v>0</v>
      </c>
      <c r="DN910" t="s">
        <v>3</v>
      </c>
      <c r="DO910">
        <v>0</v>
      </c>
    </row>
    <row r="911" spans="1:119" x14ac:dyDescent="0.25">
      <c r="A911">
        <f>ROW(Source!A654)</f>
        <v>654</v>
      </c>
      <c r="B911">
        <v>75316141</v>
      </c>
      <c r="C911">
        <v>75318206</v>
      </c>
      <c r="D911">
        <v>65153398</v>
      </c>
      <c r="E911">
        <v>1</v>
      </c>
      <c r="F911">
        <v>1</v>
      </c>
      <c r="G911">
        <v>30570983</v>
      </c>
      <c r="H911">
        <v>2</v>
      </c>
      <c r="I911" t="s">
        <v>774</v>
      </c>
      <c r="J911" t="s">
        <v>775</v>
      </c>
      <c r="K911" t="s">
        <v>776</v>
      </c>
      <c r="L911">
        <v>1368</v>
      </c>
      <c r="N911">
        <v>1011</v>
      </c>
      <c r="O911" t="s">
        <v>695</v>
      </c>
      <c r="P911" t="s">
        <v>695</v>
      </c>
      <c r="Q911">
        <v>1</v>
      </c>
      <c r="W911">
        <v>0</v>
      </c>
      <c r="X911">
        <v>-1840684430</v>
      </c>
      <c r="Y911">
        <f>(AT911*1.25)</f>
        <v>33.862499999999997</v>
      </c>
      <c r="AA911">
        <v>0</v>
      </c>
      <c r="AB911">
        <v>0.8</v>
      </c>
      <c r="AC911">
        <v>0</v>
      </c>
      <c r="AD911">
        <v>0</v>
      </c>
      <c r="AE911">
        <v>0</v>
      </c>
      <c r="AF911">
        <v>0.8</v>
      </c>
      <c r="AG911">
        <v>0</v>
      </c>
      <c r="AH911">
        <v>0</v>
      </c>
      <c r="AI911">
        <v>1</v>
      </c>
      <c r="AJ911">
        <v>1</v>
      </c>
      <c r="AK911">
        <v>1</v>
      </c>
      <c r="AL911">
        <v>1</v>
      </c>
      <c r="AM911">
        <v>-2</v>
      </c>
      <c r="AN911">
        <v>0</v>
      </c>
      <c r="AO911">
        <v>1</v>
      </c>
      <c r="AP911">
        <v>1</v>
      </c>
      <c r="AQ911">
        <v>0</v>
      </c>
      <c r="AR911">
        <v>0</v>
      </c>
      <c r="AS911" t="s">
        <v>3</v>
      </c>
      <c r="AT911">
        <v>27.09</v>
      </c>
      <c r="AU911" t="s">
        <v>94</v>
      </c>
      <c r="AV911">
        <v>0</v>
      </c>
      <c r="AW911">
        <v>2</v>
      </c>
      <c r="AX911">
        <v>75318219</v>
      </c>
      <c r="AY911">
        <v>1</v>
      </c>
      <c r="AZ911">
        <v>0</v>
      </c>
      <c r="BA911">
        <v>897</v>
      </c>
      <c r="BB911">
        <v>0</v>
      </c>
      <c r="BC911">
        <v>0</v>
      </c>
      <c r="BD911">
        <v>0</v>
      </c>
      <c r="BE911">
        <v>0</v>
      </c>
      <c r="BF911">
        <v>0</v>
      </c>
      <c r="BG911">
        <v>0</v>
      </c>
      <c r="BH911">
        <v>0</v>
      </c>
      <c r="BI911">
        <v>0</v>
      </c>
      <c r="BJ911">
        <v>0</v>
      </c>
      <c r="BK911">
        <v>0</v>
      </c>
      <c r="BL911">
        <v>0</v>
      </c>
      <c r="BM911">
        <v>0</v>
      </c>
      <c r="BN911">
        <v>0</v>
      </c>
      <c r="BO911">
        <v>0</v>
      </c>
      <c r="BP911">
        <v>0</v>
      </c>
      <c r="BQ911">
        <v>0</v>
      </c>
      <c r="BR911">
        <v>0</v>
      </c>
      <c r="BS911">
        <v>0</v>
      </c>
      <c r="BT911">
        <v>0</v>
      </c>
      <c r="BU911">
        <v>0</v>
      </c>
      <c r="BV911">
        <v>0</v>
      </c>
      <c r="BW911">
        <v>0</v>
      </c>
      <c r="CV911">
        <v>0</v>
      </c>
      <c r="CW911">
        <f>ROUND(Y911*Source!I654*DO911,9)</f>
        <v>0</v>
      </c>
      <c r="CX911">
        <f>ROUND(Y911*Source!I654,9)</f>
        <v>140.02821</v>
      </c>
      <c r="CY911">
        <f>AB911</f>
        <v>0.8</v>
      </c>
      <c r="CZ911">
        <f>AF911</f>
        <v>0.8</v>
      </c>
      <c r="DA911">
        <f>AJ911</f>
        <v>1</v>
      </c>
      <c r="DB911">
        <f>ROUND((ROUND(AT911*CZ911,2)*1.25),6)</f>
        <v>27.087499999999999</v>
      </c>
      <c r="DC911">
        <f>ROUND((ROUND(AT911*AG911,2)*1.25),6)</f>
        <v>0</v>
      </c>
      <c r="DD911" t="s">
        <v>3</v>
      </c>
      <c r="DE911" t="s">
        <v>3</v>
      </c>
      <c r="DF911">
        <f t="shared" si="381"/>
        <v>0</v>
      </c>
      <c r="DG911">
        <f t="shared" si="378"/>
        <v>112.02</v>
      </c>
      <c r="DH911">
        <f t="shared" si="379"/>
        <v>0</v>
      </c>
      <c r="DI911">
        <f t="shared" si="380"/>
        <v>0</v>
      </c>
      <c r="DJ911">
        <f>DG911</f>
        <v>112.02</v>
      </c>
      <c r="DK911">
        <v>0</v>
      </c>
      <c r="DL911" t="s">
        <v>3</v>
      </c>
      <c r="DM911">
        <v>0</v>
      </c>
      <c r="DN911" t="s">
        <v>3</v>
      </c>
      <c r="DO911">
        <v>0</v>
      </c>
    </row>
    <row r="912" spans="1:119" x14ac:dyDescent="0.25">
      <c r="A912">
        <f>ROW(Source!A654)</f>
        <v>654</v>
      </c>
      <c r="B912">
        <v>75316141</v>
      </c>
      <c r="C912">
        <v>75318206</v>
      </c>
      <c r="D912">
        <v>65153353</v>
      </c>
      <c r="E912">
        <v>1</v>
      </c>
      <c r="F912">
        <v>1</v>
      </c>
      <c r="G912">
        <v>30570983</v>
      </c>
      <c r="H912">
        <v>2</v>
      </c>
      <c r="I912" t="s">
        <v>802</v>
      </c>
      <c r="J912" t="s">
        <v>803</v>
      </c>
      <c r="K912" t="s">
        <v>804</v>
      </c>
      <c r="L912">
        <v>1368</v>
      </c>
      <c r="N912">
        <v>1011</v>
      </c>
      <c r="O912" t="s">
        <v>695</v>
      </c>
      <c r="P912" t="s">
        <v>695</v>
      </c>
      <c r="Q912">
        <v>1</v>
      </c>
      <c r="W912">
        <v>0</v>
      </c>
      <c r="X912">
        <v>1901423532</v>
      </c>
      <c r="Y912">
        <f>(AT912*1.25)</f>
        <v>0.38750000000000001</v>
      </c>
      <c r="AA912">
        <v>0</v>
      </c>
      <c r="AB912">
        <v>14.54</v>
      </c>
      <c r="AC912">
        <v>12.62</v>
      </c>
      <c r="AD912">
        <v>0</v>
      </c>
      <c r="AE912">
        <v>0</v>
      </c>
      <c r="AF912">
        <v>14.54</v>
      </c>
      <c r="AG912">
        <v>12.62</v>
      </c>
      <c r="AH912">
        <v>0</v>
      </c>
      <c r="AI912">
        <v>1</v>
      </c>
      <c r="AJ912">
        <v>1</v>
      </c>
      <c r="AK912">
        <v>1</v>
      </c>
      <c r="AL912">
        <v>1</v>
      </c>
      <c r="AM912">
        <v>-2</v>
      </c>
      <c r="AN912">
        <v>0</v>
      </c>
      <c r="AO912">
        <v>1</v>
      </c>
      <c r="AP912">
        <v>1</v>
      </c>
      <c r="AQ912">
        <v>0</v>
      </c>
      <c r="AR912">
        <v>0</v>
      </c>
      <c r="AS912" t="s">
        <v>3</v>
      </c>
      <c r="AT912">
        <v>0.31</v>
      </c>
      <c r="AU912" t="s">
        <v>94</v>
      </c>
      <c r="AV912">
        <v>0</v>
      </c>
      <c r="AW912">
        <v>2</v>
      </c>
      <c r="AX912">
        <v>75318220</v>
      </c>
      <c r="AY912">
        <v>1</v>
      </c>
      <c r="AZ912">
        <v>0</v>
      </c>
      <c r="BA912">
        <v>898</v>
      </c>
      <c r="BB912">
        <v>0</v>
      </c>
      <c r="BC912">
        <v>0</v>
      </c>
      <c r="BD912">
        <v>0</v>
      </c>
      <c r="BE912">
        <v>0</v>
      </c>
      <c r="BF912">
        <v>0</v>
      </c>
      <c r="BG912">
        <v>0</v>
      </c>
      <c r="BH912">
        <v>0</v>
      </c>
      <c r="BI912">
        <v>0</v>
      </c>
      <c r="BJ912">
        <v>0</v>
      </c>
      <c r="BK912">
        <v>0</v>
      </c>
      <c r="BL912">
        <v>0</v>
      </c>
      <c r="BM912">
        <v>0</v>
      </c>
      <c r="BN912">
        <v>0</v>
      </c>
      <c r="BO912">
        <v>0</v>
      </c>
      <c r="BP912">
        <v>0</v>
      </c>
      <c r="BQ912">
        <v>0</v>
      </c>
      <c r="BR912">
        <v>0</v>
      </c>
      <c r="BS912">
        <v>0</v>
      </c>
      <c r="BT912">
        <v>0</v>
      </c>
      <c r="BU912">
        <v>0</v>
      </c>
      <c r="BV912">
        <v>0</v>
      </c>
      <c r="BW912">
        <v>0</v>
      </c>
      <c r="CV912">
        <v>0</v>
      </c>
      <c r="CW912">
        <f>ROUND(Y912*Source!I654*DO912,9)</f>
        <v>0</v>
      </c>
      <c r="CX912">
        <f>ROUND(Y912*Source!I654,9)</f>
        <v>1.60239</v>
      </c>
      <c r="CY912">
        <f>AB912</f>
        <v>14.54</v>
      </c>
      <c r="CZ912">
        <f>AF912</f>
        <v>14.54</v>
      </c>
      <c r="DA912">
        <f>AJ912</f>
        <v>1</v>
      </c>
      <c r="DB912">
        <f>ROUND((ROUND(AT912*CZ912,2)*1.25),6)</f>
        <v>5.6375000000000002</v>
      </c>
      <c r="DC912">
        <f>ROUND((ROUND(AT912*AG912,2)*1.25),6)</f>
        <v>4.8875000000000002</v>
      </c>
      <c r="DD912" t="s">
        <v>3</v>
      </c>
      <c r="DE912" t="s">
        <v>3</v>
      </c>
      <c r="DF912">
        <f t="shared" si="381"/>
        <v>0</v>
      </c>
      <c r="DG912">
        <f t="shared" si="378"/>
        <v>23.3</v>
      </c>
      <c r="DH912">
        <f t="shared" si="379"/>
        <v>20.22</v>
      </c>
      <c r="DI912">
        <f t="shared" si="380"/>
        <v>0</v>
      </c>
      <c r="DJ912">
        <f>DG912</f>
        <v>23.3</v>
      </c>
      <c r="DK912">
        <v>0</v>
      </c>
      <c r="DL912" t="s">
        <v>3</v>
      </c>
      <c r="DM912">
        <v>0</v>
      </c>
      <c r="DN912" t="s">
        <v>3</v>
      </c>
      <c r="DO912">
        <v>0</v>
      </c>
    </row>
    <row r="913" spans="1:119" x14ac:dyDescent="0.25">
      <c r="A913">
        <f>ROW(Source!A654)</f>
        <v>654</v>
      </c>
      <c r="B913">
        <v>75316141</v>
      </c>
      <c r="C913">
        <v>75318206</v>
      </c>
      <c r="D913">
        <v>65152704</v>
      </c>
      <c r="E913">
        <v>1</v>
      </c>
      <c r="F913">
        <v>1</v>
      </c>
      <c r="G913">
        <v>30570983</v>
      </c>
      <c r="H913">
        <v>2</v>
      </c>
      <c r="I913" t="s">
        <v>805</v>
      </c>
      <c r="J913" t="s">
        <v>806</v>
      </c>
      <c r="K913" t="s">
        <v>807</v>
      </c>
      <c r="L913">
        <v>1368</v>
      </c>
      <c r="N913">
        <v>1011</v>
      </c>
      <c r="O913" t="s">
        <v>695</v>
      </c>
      <c r="P913" t="s">
        <v>695</v>
      </c>
      <c r="Q913">
        <v>1</v>
      </c>
      <c r="W913">
        <v>0</v>
      </c>
      <c r="X913">
        <v>-1600368630</v>
      </c>
      <c r="Y913">
        <f>(AT913*1.25)</f>
        <v>0.125</v>
      </c>
      <c r="AA913">
        <v>0</v>
      </c>
      <c r="AB913">
        <v>114.83</v>
      </c>
      <c r="AC913">
        <v>12.62</v>
      </c>
      <c r="AD913">
        <v>0</v>
      </c>
      <c r="AE913">
        <v>0</v>
      </c>
      <c r="AF913">
        <v>114.83</v>
      </c>
      <c r="AG913">
        <v>12.62</v>
      </c>
      <c r="AH913">
        <v>0</v>
      </c>
      <c r="AI913">
        <v>1</v>
      </c>
      <c r="AJ913">
        <v>1</v>
      </c>
      <c r="AK913">
        <v>1</v>
      </c>
      <c r="AL913">
        <v>1</v>
      </c>
      <c r="AM913">
        <v>-2</v>
      </c>
      <c r="AN913">
        <v>0</v>
      </c>
      <c r="AO913">
        <v>1</v>
      </c>
      <c r="AP913">
        <v>1</v>
      </c>
      <c r="AQ913">
        <v>0</v>
      </c>
      <c r="AR913">
        <v>0</v>
      </c>
      <c r="AS913" t="s">
        <v>3</v>
      </c>
      <c r="AT913">
        <v>0.1</v>
      </c>
      <c r="AU913" t="s">
        <v>94</v>
      </c>
      <c r="AV913">
        <v>0</v>
      </c>
      <c r="AW913">
        <v>2</v>
      </c>
      <c r="AX913">
        <v>75318221</v>
      </c>
      <c r="AY913">
        <v>1</v>
      </c>
      <c r="AZ913">
        <v>0</v>
      </c>
      <c r="BA913">
        <v>899</v>
      </c>
      <c r="BB913">
        <v>0</v>
      </c>
      <c r="BC913">
        <v>0</v>
      </c>
      <c r="BD913">
        <v>0</v>
      </c>
      <c r="BE913">
        <v>0</v>
      </c>
      <c r="BF913">
        <v>0</v>
      </c>
      <c r="BG913">
        <v>0</v>
      </c>
      <c r="BH913">
        <v>0</v>
      </c>
      <c r="BI913">
        <v>0</v>
      </c>
      <c r="BJ913">
        <v>0</v>
      </c>
      <c r="BK913">
        <v>0</v>
      </c>
      <c r="BL913">
        <v>0</v>
      </c>
      <c r="BM913">
        <v>0</v>
      </c>
      <c r="BN913">
        <v>0</v>
      </c>
      <c r="BO913">
        <v>0</v>
      </c>
      <c r="BP913">
        <v>0</v>
      </c>
      <c r="BQ913">
        <v>0</v>
      </c>
      <c r="BR913">
        <v>0</v>
      </c>
      <c r="BS913">
        <v>0</v>
      </c>
      <c r="BT913">
        <v>0</v>
      </c>
      <c r="BU913">
        <v>0</v>
      </c>
      <c r="BV913">
        <v>0</v>
      </c>
      <c r="BW913">
        <v>0</v>
      </c>
      <c r="CV913">
        <v>0</v>
      </c>
      <c r="CW913">
        <f>ROUND(Y913*Source!I654*DO913,9)</f>
        <v>0</v>
      </c>
      <c r="CX913">
        <f>ROUND(Y913*Source!I654,9)</f>
        <v>0.51690000000000003</v>
      </c>
      <c r="CY913">
        <f>AB913</f>
        <v>114.83</v>
      </c>
      <c r="CZ913">
        <f>AF913</f>
        <v>114.83</v>
      </c>
      <c r="DA913">
        <f>AJ913</f>
        <v>1</v>
      </c>
      <c r="DB913">
        <f>ROUND((ROUND(AT913*CZ913,2)*1.25),6)</f>
        <v>14.35</v>
      </c>
      <c r="DC913">
        <f>ROUND((ROUND(AT913*AG913,2)*1.25),6)</f>
        <v>1.575</v>
      </c>
      <c r="DD913" t="s">
        <v>3</v>
      </c>
      <c r="DE913" t="s">
        <v>3</v>
      </c>
      <c r="DF913">
        <f t="shared" si="381"/>
        <v>0</v>
      </c>
      <c r="DG913">
        <f t="shared" si="378"/>
        <v>59.36</v>
      </c>
      <c r="DH913">
        <f t="shared" si="379"/>
        <v>6.52</v>
      </c>
      <c r="DI913">
        <f t="shared" si="380"/>
        <v>0</v>
      </c>
      <c r="DJ913">
        <f>DG913</f>
        <v>59.36</v>
      </c>
      <c r="DK913">
        <v>0</v>
      </c>
      <c r="DL913" t="s">
        <v>3</v>
      </c>
      <c r="DM913">
        <v>0</v>
      </c>
      <c r="DN913" t="s">
        <v>3</v>
      </c>
      <c r="DO913">
        <v>0</v>
      </c>
    </row>
    <row r="914" spans="1:119" x14ac:dyDescent="0.25">
      <c r="A914">
        <f>ROW(Source!A654)</f>
        <v>654</v>
      </c>
      <c r="B914">
        <v>75316141</v>
      </c>
      <c r="C914">
        <v>75318206</v>
      </c>
      <c r="D914">
        <v>31110605</v>
      </c>
      <c r="E914">
        <v>1</v>
      </c>
      <c r="F914">
        <v>1</v>
      </c>
      <c r="G914">
        <v>30570983</v>
      </c>
      <c r="H914">
        <v>3</v>
      </c>
      <c r="I914" t="s">
        <v>717</v>
      </c>
      <c r="J914" t="s">
        <v>718</v>
      </c>
      <c r="K914" t="s">
        <v>719</v>
      </c>
      <c r="L914">
        <v>1339</v>
      </c>
      <c r="N914">
        <v>1007</v>
      </c>
      <c r="O914" t="s">
        <v>30</v>
      </c>
      <c r="P914" t="s">
        <v>30</v>
      </c>
      <c r="Q914">
        <v>1</v>
      </c>
      <c r="W914">
        <v>0</v>
      </c>
      <c r="X914">
        <v>1942501623</v>
      </c>
      <c r="Y914">
        <f>AT914</f>
        <v>0.13300000000000001</v>
      </c>
      <c r="AA914">
        <v>7.07</v>
      </c>
      <c r="AB914">
        <v>0</v>
      </c>
      <c r="AC914">
        <v>0</v>
      </c>
      <c r="AD914">
        <v>0</v>
      </c>
      <c r="AE914">
        <v>7.07</v>
      </c>
      <c r="AF914">
        <v>0</v>
      </c>
      <c r="AG914">
        <v>0</v>
      </c>
      <c r="AH914">
        <v>0</v>
      </c>
      <c r="AI914">
        <v>1</v>
      </c>
      <c r="AJ914">
        <v>1</v>
      </c>
      <c r="AK914">
        <v>1</v>
      </c>
      <c r="AL914">
        <v>1</v>
      </c>
      <c r="AM914">
        <v>-2</v>
      </c>
      <c r="AN914">
        <v>0</v>
      </c>
      <c r="AO914">
        <v>1</v>
      </c>
      <c r="AP914">
        <v>1</v>
      </c>
      <c r="AQ914">
        <v>0</v>
      </c>
      <c r="AR914">
        <v>0</v>
      </c>
      <c r="AS914" t="s">
        <v>3</v>
      </c>
      <c r="AT914">
        <v>0.13300000000000001</v>
      </c>
      <c r="AU914" t="s">
        <v>3</v>
      </c>
      <c r="AV914">
        <v>0</v>
      </c>
      <c r="AW914">
        <v>2</v>
      </c>
      <c r="AX914">
        <v>75318222</v>
      </c>
      <c r="AY914">
        <v>1</v>
      </c>
      <c r="AZ914">
        <v>0</v>
      </c>
      <c r="BA914">
        <v>900</v>
      </c>
      <c r="BB914">
        <v>0</v>
      </c>
      <c r="BC914">
        <v>0</v>
      </c>
      <c r="BD914">
        <v>0</v>
      </c>
      <c r="BE914">
        <v>0</v>
      </c>
      <c r="BF914">
        <v>0</v>
      </c>
      <c r="BG914">
        <v>0</v>
      </c>
      <c r="BH914">
        <v>0</v>
      </c>
      <c r="BI914">
        <v>0</v>
      </c>
      <c r="BJ914">
        <v>0</v>
      </c>
      <c r="BK914">
        <v>0</v>
      </c>
      <c r="BL914">
        <v>0</v>
      </c>
      <c r="BM914">
        <v>0</v>
      </c>
      <c r="BN914">
        <v>0</v>
      </c>
      <c r="BO914">
        <v>0</v>
      </c>
      <c r="BP914">
        <v>0</v>
      </c>
      <c r="BQ914">
        <v>0</v>
      </c>
      <c r="BR914">
        <v>0</v>
      </c>
      <c r="BS914">
        <v>0</v>
      </c>
      <c r="BT914">
        <v>0</v>
      </c>
      <c r="BU914">
        <v>0</v>
      </c>
      <c r="BV914">
        <v>0</v>
      </c>
      <c r="BW914">
        <v>0</v>
      </c>
      <c r="CV914">
        <v>0</v>
      </c>
      <c r="CW914">
        <v>0</v>
      </c>
      <c r="CX914">
        <f>ROUND(Y914*Source!I654,9)</f>
        <v>0.54998159999999996</v>
      </c>
      <c r="CY914">
        <f>AA914</f>
        <v>7.07</v>
      </c>
      <c r="CZ914">
        <f>AE914</f>
        <v>7.07</v>
      </c>
      <c r="DA914">
        <f>AI914</f>
        <v>1</v>
      </c>
      <c r="DB914">
        <f>ROUND(ROUND(AT914*CZ914,2),6)</f>
        <v>0.94</v>
      </c>
      <c r="DC914">
        <f>ROUND(ROUND(AT914*AG914,2),6)</f>
        <v>0</v>
      </c>
      <c r="DD914" t="s">
        <v>3</v>
      </c>
      <c r="DE914" t="s">
        <v>3</v>
      </c>
      <c r="DF914">
        <f t="shared" si="381"/>
        <v>3.89</v>
      </c>
      <c r="DG914">
        <f t="shared" si="378"/>
        <v>0</v>
      </c>
      <c r="DH914">
        <f t="shared" si="379"/>
        <v>0</v>
      </c>
      <c r="DI914">
        <f t="shared" si="380"/>
        <v>0</v>
      </c>
      <c r="DJ914">
        <f>DF914</f>
        <v>3.89</v>
      </c>
      <c r="DK914">
        <v>0</v>
      </c>
      <c r="DL914" t="s">
        <v>3</v>
      </c>
      <c r="DM914">
        <v>0</v>
      </c>
      <c r="DN914" t="s">
        <v>3</v>
      </c>
      <c r="DO914">
        <v>0</v>
      </c>
    </row>
    <row r="915" spans="1:119" x14ac:dyDescent="0.25">
      <c r="A915">
        <f>ROW(Source!A654)</f>
        <v>654</v>
      </c>
      <c r="B915">
        <v>75316141</v>
      </c>
      <c r="C915">
        <v>75318206</v>
      </c>
      <c r="D915">
        <v>44935808</v>
      </c>
      <c r="E915">
        <v>1</v>
      </c>
      <c r="F915">
        <v>1</v>
      </c>
      <c r="G915">
        <v>30570983</v>
      </c>
      <c r="H915">
        <v>3</v>
      </c>
      <c r="I915" t="s">
        <v>808</v>
      </c>
      <c r="J915" t="s">
        <v>809</v>
      </c>
      <c r="K915" t="s">
        <v>810</v>
      </c>
      <c r="L915">
        <v>1348</v>
      </c>
      <c r="N915">
        <v>1009</v>
      </c>
      <c r="O915" t="s">
        <v>137</v>
      </c>
      <c r="P915" t="s">
        <v>137</v>
      </c>
      <c r="Q915">
        <v>1000</v>
      </c>
      <c r="W915">
        <v>0</v>
      </c>
      <c r="X915">
        <v>-2103289802</v>
      </c>
      <c r="Y915">
        <f>AT915</f>
        <v>0.01</v>
      </c>
      <c r="AA915">
        <v>69883.649999999994</v>
      </c>
      <c r="AB915">
        <v>0</v>
      </c>
      <c r="AC915">
        <v>0</v>
      </c>
      <c r="AD915">
        <v>0</v>
      </c>
      <c r="AE915">
        <v>69883.649999999994</v>
      </c>
      <c r="AF915">
        <v>0</v>
      </c>
      <c r="AG915">
        <v>0</v>
      </c>
      <c r="AH915">
        <v>0</v>
      </c>
      <c r="AI915">
        <v>1</v>
      </c>
      <c r="AJ915">
        <v>1</v>
      </c>
      <c r="AK915">
        <v>1</v>
      </c>
      <c r="AL915">
        <v>1</v>
      </c>
      <c r="AM915">
        <v>-2</v>
      </c>
      <c r="AN915">
        <v>0</v>
      </c>
      <c r="AO915">
        <v>1</v>
      </c>
      <c r="AP915">
        <v>1</v>
      </c>
      <c r="AQ915">
        <v>0</v>
      </c>
      <c r="AR915">
        <v>0</v>
      </c>
      <c r="AS915" t="s">
        <v>3</v>
      </c>
      <c r="AT915">
        <v>0.01</v>
      </c>
      <c r="AU915" t="s">
        <v>3</v>
      </c>
      <c r="AV915">
        <v>0</v>
      </c>
      <c r="AW915">
        <v>2</v>
      </c>
      <c r="AX915">
        <v>75318223</v>
      </c>
      <c r="AY915">
        <v>1</v>
      </c>
      <c r="AZ915">
        <v>0</v>
      </c>
      <c r="BA915">
        <v>901</v>
      </c>
      <c r="BB915">
        <v>0</v>
      </c>
      <c r="BC915">
        <v>0</v>
      </c>
      <c r="BD915">
        <v>0</v>
      </c>
      <c r="BE915">
        <v>0</v>
      </c>
      <c r="BF915">
        <v>0</v>
      </c>
      <c r="BG915">
        <v>0</v>
      </c>
      <c r="BH915">
        <v>0</v>
      </c>
      <c r="BI915">
        <v>0</v>
      </c>
      <c r="BJ915">
        <v>0</v>
      </c>
      <c r="BK915">
        <v>0</v>
      </c>
      <c r="BL915">
        <v>0</v>
      </c>
      <c r="BM915">
        <v>0</v>
      </c>
      <c r="BN915">
        <v>0</v>
      </c>
      <c r="BO915">
        <v>0</v>
      </c>
      <c r="BP915">
        <v>0</v>
      </c>
      <c r="BQ915">
        <v>0</v>
      </c>
      <c r="BR915">
        <v>0</v>
      </c>
      <c r="BS915">
        <v>0</v>
      </c>
      <c r="BT915">
        <v>0</v>
      </c>
      <c r="BU915">
        <v>0</v>
      </c>
      <c r="BV915">
        <v>0</v>
      </c>
      <c r="BW915">
        <v>0</v>
      </c>
      <c r="CV915">
        <v>0</v>
      </c>
      <c r="CW915">
        <v>0</v>
      </c>
      <c r="CX915">
        <f>ROUND(Y915*Source!I654,9)</f>
        <v>4.1352E-2</v>
      </c>
      <c r="CY915">
        <f>AA915</f>
        <v>69883.649999999994</v>
      </c>
      <c r="CZ915">
        <f>AE915</f>
        <v>69883.649999999994</v>
      </c>
      <c r="DA915">
        <f>AI915</f>
        <v>1</v>
      </c>
      <c r="DB915">
        <f>ROUND(ROUND(AT915*CZ915,2),6)</f>
        <v>698.84</v>
      </c>
      <c r="DC915">
        <f>ROUND(ROUND(AT915*AG915,2),6)</f>
        <v>0</v>
      </c>
      <c r="DD915" t="s">
        <v>3</v>
      </c>
      <c r="DE915" t="s">
        <v>3</v>
      </c>
      <c r="DF915">
        <f t="shared" si="381"/>
        <v>2889.83</v>
      </c>
      <c r="DG915">
        <f t="shared" si="378"/>
        <v>0</v>
      </c>
      <c r="DH915">
        <f t="shared" si="379"/>
        <v>0</v>
      </c>
      <c r="DI915">
        <f t="shared" si="380"/>
        <v>0</v>
      </c>
      <c r="DJ915">
        <f>DF915</f>
        <v>2889.83</v>
      </c>
      <c r="DK915">
        <v>0</v>
      </c>
      <c r="DL915" t="s">
        <v>3</v>
      </c>
      <c r="DM915">
        <v>0</v>
      </c>
      <c r="DN915" t="s">
        <v>3</v>
      </c>
      <c r="DO915">
        <v>0</v>
      </c>
    </row>
    <row r="916" spans="1:119" x14ac:dyDescent="0.25">
      <c r="A916">
        <f>ROW(Source!A654)</f>
        <v>654</v>
      </c>
      <c r="B916">
        <v>75316141</v>
      </c>
      <c r="C916">
        <v>75318206</v>
      </c>
      <c r="D916">
        <v>70660513</v>
      </c>
      <c r="E916">
        <v>1</v>
      </c>
      <c r="F916">
        <v>1</v>
      </c>
      <c r="G916">
        <v>30570983</v>
      </c>
      <c r="H916">
        <v>3</v>
      </c>
      <c r="I916" t="s">
        <v>484</v>
      </c>
      <c r="J916" t="s">
        <v>486</v>
      </c>
      <c r="K916" t="s">
        <v>485</v>
      </c>
      <c r="L916">
        <v>1327</v>
      </c>
      <c r="N916">
        <v>1005</v>
      </c>
      <c r="O916" t="s">
        <v>103</v>
      </c>
      <c r="P916" t="s">
        <v>103</v>
      </c>
      <c r="Q916">
        <v>1</v>
      </c>
      <c r="W916">
        <v>0</v>
      </c>
      <c r="X916">
        <v>-962938141</v>
      </c>
      <c r="Y916">
        <f>AT916</f>
        <v>102</v>
      </c>
      <c r="AA916">
        <v>148.54</v>
      </c>
      <c r="AB916">
        <v>0</v>
      </c>
      <c r="AC916">
        <v>0</v>
      </c>
      <c r="AD916">
        <v>0</v>
      </c>
      <c r="AE916">
        <v>148.54</v>
      </c>
      <c r="AF916">
        <v>0</v>
      </c>
      <c r="AG916">
        <v>0</v>
      </c>
      <c r="AH916">
        <v>0</v>
      </c>
      <c r="AI916">
        <v>1</v>
      </c>
      <c r="AJ916">
        <v>1</v>
      </c>
      <c r="AK916">
        <v>1</v>
      </c>
      <c r="AL916">
        <v>1</v>
      </c>
      <c r="AM916">
        <v>0</v>
      </c>
      <c r="AN916">
        <v>0</v>
      </c>
      <c r="AO916">
        <v>0</v>
      </c>
      <c r="AP916">
        <v>1</v>
      </c>
      <c r="AQ916">
        <v>0</v>
      </c>
      <c r="AR916">
        <v>0</v>
      </c>
      <c r="AS916" t="s">
        <v>3</v>
      </c>
      <c r="AT916">
        <v>102</v>
      </c>
      <c r="AU916" t="s">
        <v>3</v>
      </c>
      <c r="AV916">
        <v>0</v>
      </c>
      <c r="AW916">
        <v>1</v>
      </c>
      <c r="AX916">
        <v>-1</v>
      </c>
      <c r="AY916">
        <v>0</v>
      </c>
      <c r="AZ916">
        <v>0</v>
      </c>
      <c r="BA916" t="s">
        <v>3</v>
      </c>
      <c r="BB916">
        <v>0</v>
      </c>
      <c r="BC916">
        <v>0</v>
      </c>
      <c r="BD916">
        <v>0</v>
      </c>
      <c r="BE916">
        <v>0</v>
      </c>
      <c r="BF916">
        <v>0</v>
      </c>
      <c r="BG916">
        <v>0</v>
      </c>
      <c r="BH916">
        <v>0</v>
      </c>
      <c r="BI916">
        <v>0</v>
      </c>
      <c r="BJ916">
        <v>0</v>
      </c>
      <c r="BK916">
        <v>0</v>
      </c>
      <c r="BL916">
        <v>0</v>
      </c>
      <c r="BM916">
        <v>0</v>
      </c>
      <c r="BN916">
        <v>0</v>
      </c>
      <c r="BO916">
        <v>0</v>
      </c>
      <c r="BP916">
        <v>0</v>
      </c>
      <c r="BQ916">
        <v>0</v>
      </c>
      <c r="BR916">
        <v>0</v>
      </c>
      <c r="BS916">
        <v>0</v>
      </c>
      <c r="BT916">
        <v>0</v>
      </c>
      <c r="BU916">
        <v>0</v>
      </c>
      <c r="BV916">
        <v>0</v>
      </c>
      <c r="BW916">
        <v>0</v>
      </c>
      <c r="CV916">
        <v>0</v>
      </c>
      <c r="CW916">
        <v>0</v>
      </c>
      <c r="CX916">
        <f>ROUND(Y916*Source!I654,9)</f>
        <v>421.79039999999998</v>
      </c>
      <c r="CY916">
        <f>AA916</f>
        <v>148.54</v>
      </c>
      <c r="CZ916">
        <f>AE916</f>
        <v>148.54</v>
      </c>
      <c r="DA916">
        <f>AI916</f>
        <v>1</v>
      </c>
      <c r="DB916">
        <f>ROUND(ROUND(AT916*CZ916,2),6)</f>
        <v>15151.08</v>
      </c>
      <c r="DC916">
        <f>ROUND(ROUND(AT916*AG916,2),6)</f>
        <v>0</v>
      </c>
      <c r="DD916" t="s">
        <v>3</v>
      </c>
      <c r="DE916" t="s">
        <v>3</v>
      </c>
      <c r="DF916">
        <f t="shared" si="381"/>
        <v>62652.75</v>
      </c>
      <c r="DG916">
        <f t="shared" si="378"/>
        <v>0</v>
      </c>
      <c r="DH916">
        <f t="shared" si="379"/>
        <v>0</v>
      </c>
      <c r="DI916">
        <f t="shared" si="380"/>
        <v>0</v>
      </c>
      <c r="DJ916">
        <f>DF916</f>
        <v>62652.75</v>
      </c>
      <c r="DK916">
        <v>0</v>
      </c>
      <c r="DL916" t="s">
        <v>3</v>
      </c>
      <c r="DM916">
        <v>0</v>
      </c>
      <c r="DN916" t="s">
        <v>3</v>
      </c>
      <c r="DO916">
        <v>0</v>
      </c>
    </row>
    <row r="917" spans="1:119" x14ac:dyDescent="0.25">
      <c r="A917">
        <f>ROW(Source!A654)</f>
        <v>654</v>
      </c>
      <c r="B917">
        <v>75316141</v>
      </c>
      <c r="C917">
        <v>75318206</v>
      </c>
      <c r="D917">
        <v>66317386</v>
      </c>
      <c r="E917">
        <v>1</v>
      </c>
      <c r="F917">
        <v>1</v>
      </c>
      <c r="G917">
        <v>30570983</v>
      </c>
      <c r="H917">
        <v>3</v>
      </c>
      <c r="I917" t="s">
        <v>481</v>
      </c>
      <c r="J917" t="s">
        <v>483</v>
      </c>
      <c r="K917" t="s">
        <v>482</v>
      </c>
      <c r="L917">
        <v>1346</v>
      </c>
      <c r="N917">
        <v>1009</v>
      </c>
      <c r="O917" t="s">
        <v>132</v>
      </c>
      <c r="P917" t="s">
        <v>132</v>
      </c>
      <c r="Q917">
        <v>1</v>
      </c>
      <c r="W917">
        <v>0</v>
      </c>
      <c r="X917">
        <v>572762336</v>
      </c>
      <c r="Y917">
        <f>AT917</f>
        <v>18</v>
      </c>
      <c r="AA917">
        <v>16.64</v>
      </c>
      <c r="AB917">
        <v>0</v>
      </c>
      <c r="AC917">
        <v>0</v>
      </c>
      <c r="AD917">
        <v>0</v>
      </c>
      <c r="AE917">
        <v>16.64</v>
      </c>
      <c r="AF917">
        <v>0</v>
      </c>
      <c r="AG917">
        <v>0</v>
      </c>
      <c r="AH917">
        <v>0</v>
      </c>
      <c r="AI917">
        <v>1</v>
      </c>
      <c r="AJ917">
        <v>1</v>
      </c>
      <c r="AK917">
        <v>1</v>
      </c>
      <c r="AL917">
        <v>1</v>
      </c>
      <c r="AM917">
        <v>0</v>
      </c>
      <c r="AN917">
        <v>0</v>
      </c>
      <c r="AO917">
        <v>0</v>
      </c>
      <c r="AP917">
        <v>1</v>
      </c>
      <c r="AQ917">
        <v>0</v>
      </c>
      <c r="AR917">
        <v>0</v>
      </c>
      <c r="AS917" t="s">
        <v>3</v>
      </c>
      <c r="AT917">
        <v>18</v>
      </c>
      <c r="AU917" t="s">
        <v>3</v>
      </c>
      <c r="AV917">
        <v>0</v>
      </c>
      <c r="AW917">
        <v>1</v>
      </c>
      <c r="AX917">
        <v>-1</v>
      </c>
      <c r="AY917">
        <v>0</v>
      </c>
      <c r="AZ917">
        <v>0</v>
      </c>
      <c r="BA917" t="s">
        <v>3</v>
      </c>
      <c r="BB917">
        <v>0</v>
      </c>
      <c r="BC917">
        <v>0</v>
      </c>
      <c r="BD917">
        <v>0</v>
      </c>
      <c r="BE917">
        <v>0</v>
      </c>
      <c r="BF917">
        <v>0</v>
      </c>
      <c r="BG917">
        <v>0</v>
      </c>
      <c r="BH917">
        <v>0</v>
      </c>
      <c r="BI917">
        <v>0</v>
      </c>
      <c r="BJ917">
        <v>0</v>
      </c>
      <c r="BK917">
        <v>0</v>
      </c>
      <c r="BL917">
        <v>0</v>
      </c>
      <c r="BM917">
        <v>0</v>
      </c>
      <c r="BN917">
        <v>0</v>
      </c>
      <c r="BO917">
        <v>0</v>
      </c>
      <c r="BP917">
        <v>0</v>
      </c>
      <c r="BQ917">
        <v>0</v>
      </c>
      <c r="BR917">
        <v>0</v>
      </c>
      <c r="BS917">
        <v>0</v>
      </c>
      <c r="BT917">
        <v>0</v>
      </c>
      <c r="BU917">
        <v>0</v>
      </c>
      <c r="BV917">
        <v>0</v>
      </c>
      <c r="BW917">
        <v>0</v>
      </c>
      <c r="CV917">
        <v>0</v>
      </c>
      <c r="CW917">
        <v>0</v>
      </c>
      <c r="CX917">
        <f>ROUND(Y917*Source!I654,9)</f>
        <v>74.433599999999998</v>
      </c>
      <c r="CY917">
        <f>AA917</f>
        <v>16.64</v>
      </c>
      <c r="CZ917">
        <f>AE917</f>
        <v>16.64</v>
      </c>
      <c r="DA917">
        <f>AI917</f>
        <v>1</v>
      </c>
      <c r="DB917">
        <f>ROUND(ROUND(AT917*CZ917,2),6)</f>
        <v>299.52</v>
      </c>
      <c r="DC917">
        <f>ROUND(ROUND(AT917*AG917,2),6)</f>
        <v>0</v>
      </c>
      <c r="DD917" t="s">
        <v>3</v>
      </c>
      <c r="DE917" t="s">
        <v>3</v>
      </c>
      <c r="DF917">
        <f t="shared" si="381"/>
        <v>1238.58</v>
      </c>
      <c r="DG917">
        <f t="shared" si="378"/>
        <v>0</v>
      </c>
      <c r="DH917">
        <f t="shared" si="379"/>
        <v>0</v>
      </c>
      <c r="DI917">
        <f t="shared" si="380"/>
        <v>0</v>
      </c>
      <c r="DJ917">
        <f>DF917</f>
        <v>1238.58</v>
      </c>
      <c r="DK917">
        <v>0</v>
      </c>
      <c r="DL917" t="s">
        <v>3</v>
      </c>
      <c r="DM917">
        <v>0</v>
      </c>
      <c r="DN917" t="s">
        <v>3</v>
      </c>
      <c r="DO917">
        <v>0</v>
      </c>
    </row>
    <row r="918" spans="1:119" x14ac:dyDescent="0.25">
      <c r="A918">
        <f>ROW(Source!A654)</f>
        <v>654</v>
      </c>
      <c r="B918">
        <v>75316141</v>
      </c>
      <c r="C918">
        <v>75318206</v>
      </c>
      <c r="D918">
        <v>66317341</v>
      </c>
      <c r="E918">
        <v>1</v>
      </c>
      <c r="F918">
        <v>1</v>
      </c>
      <c r="G918">
        <v>30570983</v>
      </c>
      <c r="H918">
        <v>3</v>
      </c>
      <c r="I918" t="s">
        <v>440</v>
      </c>
      <c r="J918" t="s">
        <v>442</v>
      </c>
      <c r="K918" t="s">
        <v>441</v>
      </c>
      <c r="L918">
        <v>1348</v>
      </c>
      <c r="N918">
        <v>1009</v>
      </c>
      <c r="O918" t="s">
        <v>137</v>
      </c>
      <c r="P918" t="s">
        <v>137</v>
      </c>
      <c r="Q918">
        <v>1000</v>
      </c>
      <c r="W918">
        <v>0</v>
      </c>
      <c r="X918">
        <v>-1318827332</v>
      </c>
      <c r="Y918">
        <f>AT918</f>
        <v>0.47</v>
      </c>
      <c r="AA918">
        <v>3374.81</v>
      </c>
      <c r="AB918">
        <v>0</v>
      </c>
      <c r="AC918">
        <v>0</v>
      </c>
      <c r="AD918">
        <v>0</v>
      </c>
      <c r="AE918">
        <v>3374.81</v>
      </c>
      <c r="AF918">
        <v>0</v>
      </c>
      <c r="AG918">
        <v>0</v>
      </c>
      <c r="AH918">
        <v>0</v>
      </c>
      <c r="AI918">
        <v>1</v>
      </c>
      <c r="AJ918">
        <v>1</v>
      </c>
      <c r="AK918">
        <v>1</v>
      </c>
      <c r="AL918">
        <v>1</v>
      </c>
      <c r="AM918">
        <v>0</v>
      </c>
      <c r="AN918">
        <v>0</v>
      </c>
      <c r="AO918">
        <v>0</v>
      </c>
      <c r="AP918">
        <v>1</v>
      </c>
      <c r="AQ918">
        <v>0</v>
      </c>
      <c r="AR918">
        <v>0</v>
      </c>
      <c r="AS918" t="s">
        <v>3</v>
      </c>
      <c r="AT918">
        <v>0.47</v>
      </c>
      <c r="AU918" t="s">
        <v>3</v>
      </c>
      <c r="AV918">
        <v>0</v>
      </c>
      <c r="AW918">
        <v>1</v>
      </c>
      <c r="AX918">
        <v>-1</v>
      </c>
      <c r="AY918">
        <v>0</v>
      </c>
      <c r="AZ918">
        <v>0</v>
      </c>
      <c r="BA918" t="s">
        <v>3</v>
      </c>
      <c r="BB918">
        <v>0</v>
      </c>
      <c r="BC918">
        <v>0</v>
      </c>
      <c r="BD918">
        <v>0</v>
      </c>
      <c r="BE918">
        <v>0</v>
      </c>
      <c r="BF918">
        <v>0</v>
      </c>
      <c r="BG918">
        <v>0</v>
      </c>
      <c r="BH918">
        <v>0</v>
      </c>
      <c r="BI918">
        <v>0</v>
      </c>
      <c r="BJ918">
        <v>0</v>
      </c>
      <c r="BK918">
        <v>0</v>
      </c>
      <c r="BL918">
        <v>0</v>
      </c>
      <c r="BM918">
        <v>0</v>
      </c>
      <c r="BN918">
        <v>0</v>
      </c>
      <c r="BO918">
        <v>0</v>
      </c>
      <c r="BP918">
        <v>0</v>
      </c>
      <c r="BQ918">
        <v>0</v>
      </c>
      <c r="BR918">
        <v>0</v>
      </c>
      <c r="BS918">
        <v>0</v>
      </c>
      <c r="BT918">
        <v>0</v>
      </c>
      <c r="BU918">
        <v>0</v>
      </c>
      <c r="BV918">
        <v>0</v>
      </c>
      <c r="BW918">
        <v>0</v>
      </c>
      <c r="CV918">
        <v>0</v>
      </c>
      <c r="CW918">
        <v>0</v>
      </c>
      <c r="CX918">
        <f>ROUND(Y918*Source!I654,9)</f>
        <v>1.9435439999999999</v>
      </c>
      <c r="CY918">
        <f>AA918</f>
        <v>3374.81</v>
      </c>
      <c r="CZ918">
        <f>AE918</f>
        <v>3374.81</v>
      </c>
      <c r="DA918">
        <f>AI918</f>
        <v>1</v>
      </c>
      <c r="DB918">
        <f>ROUND(ROUND(AT918*CZ918,2),6)</f>
        <v>1586.16</v>
      </c>
      <c r="DC918">
        <f>ROUND(ROUND(AT918*AG918,2),6)</f>
        <v>0</v>
      </c>
      <c r="DD918" t="s">
        <v>3</v>
      </c>
      <c r="DE918" t="s">
        <v>3</v>
      </c>
      <c r="DF918">
        <f t="shared" si="381"/>
        <v>6559.09</v>
      </c>
      <c r="DG918">
        <f t="shared" si="378"/>
        <v>0</v>
      </c>
      <c r="DH918">
        <f t="shared" si="379"/>
        <v>0</v>
      </c>
      <c r="DI918">
        <f t="shared" si="380"/>
        <v>0</v>
      </c>
      <c r="DJ918">
        <f>DF918</f>
        <v>6559.09</v>
      </c>
      <c r="DK918">
        <v>0</v>
      </c>
      <c r="DL918" t="s">
        <v>3</v>
      </c>
      <c r="DM918">
        <v>0</v>
      </c>
      <c r="DN918" t="s">
        <v>3</v>
      </c>
      <c r="DO918">
        <v>0</v>
      </c>
    </row>
    <row r="919" spans="1:119" x14ac:dyDescent="0.25">
      <c r="A919">
        <f>ROW(Source!A655)</f>
        <v>655</v>
      </c>
      <c r="B919">
        <v>75316143</v>
      </c>
      <c r="C919">
        <v>75318206</v>
      </c>
      <c r="D919">
        <v>44573642</v>
      </c>
      <c r="E919">
        <v>30570983</v>
      </c>
      <c r="F919">
        <v>1</v>
      </c>
      <c r="G919">
        <v>30570983</v>
      </c>
      <c r="H919">
        <v>1</v>
      </c>
      <c r="I919" t="s">
        <v>678</v>
      </c>
      <c r="J919" t="s">
        <v>3</v>
      </c>
      <c r="K919" t="s">
        <v>679</v>
      </c>
      <c r="L919">
        <v>1191</v>
      </c>
      <c r="N919">
        <v>1013</v>
      </c>
      <c r="O919" t="s">
        <v>680</v>
      </c>
      <c r="P919" t="s">
        <v>680</v>
      </c>
      <c r="Q919">
        <v>1</v>
      </c>
      <c r="W919">
        <v>0</v>
      </c>
      <c r="X919">
        <v>476480486</v>
      </c>
      <c r="Y919">
        <f>(AT919*1.15)</f>
        <v>96.691999999999993</v>
      </c>
      <c r="AA919">
        <v>0</v>
      </c>
      <c r="AB919">
        <v>0</v>
      </c>
      <c r="AC919">
        <v>0</v>
      </c>
      <c r="AD919">
        <v>0</v>
      </c>
      <c r="AE919">
        <v>0</v>
      </c>
      <c r="AF919">
        <v>0</v>
      </c>
      <c r="AG919">
        <v>0</v>
      </c>
      <c r="AH919">
        <v>0</v>
      </c>
      <c r="AI919">
        <v>1</v>
      </c>
      <c r="AJ919">
        <v>1</v>
      </c>
      <c r="AK919">
        <v>1</v>
      </c>
      <c r="AL919">
        <v>1</v>
      </c>
      <c r="AM919">
        <v>-2</v>
      </c>
      <c r="AN919">
        <v>0</v>
      </c>
      <c r="AO919">
        <v>1</v>
      </c>
      <c r="AP919">
        <v>1</v>
      </c>
      <c r="AQ919">
        <v>0</v>
      </c>
      <c r="AR919">
        <v>0</v>
      </c>
      <c r="AS919" t="s">
        <v>3</v>
      </c>
      <c r="AT919">
        <v>84.08</v>
      </c>
      <c r="AU919" t="s">
        <v>95</v>
      </c>
      <c r="AV919">
        <v>1</v>
      </c>
      <c r="AW919">
        <v>2</v>
      </c>
      <c r="AX919">
        <v>75318217</v>
      </c>
      <c r="AY919">
        <v>1</v>
      </c>
      <c r="AZ919">
        <v>0</v>
      </c>
      <c r="BA919">
        <v>905</v>
      </c>
      <c r="BB919">
        <v>0</v>
      </c>
      <c r="BC919">
        <v>0</v>
      </c>
      <c r="BD919">
        <v>0</v>
      </c>
      <c r="BE919">
        <v>0</v>
      </c>
      <c r="BF919">
        <v>0</v>
      </c>
      <c r="BG919">
        <v>0</v>
      </c>
      <c r="BH919">
        <v>0</v>
      </c>
      <c r="BI919">
        <v>0</v>
      </c>
      <c r="BJ919">
        <v>0</v>
      </c>
      <c r="BK919">
        <v>0</v>
      </c>
      <c r="BL919">
        <v>0</v>
      </c>
      <c r="BM919">
        <v>0</v>
      </c>
      <c r="BN919">
        <v>0</v>
      </c>
      <c r="BO919">
        <v>0</v>
      </c>
      <c r="BP919">
        <v>0</v>
      </c>
      <c r="BQ919">
        <v>0</v>
      </c>
      <c r="BR919">
        <v>0</v>
      </c>
      <c r="BS919">
        <v>0</v>
      </c>
      <c r="BT919">
        <v>0</v>
      </c>
      <c r="BU919">
        <v>0</v>
      </c>
      <c r="BV919">
        <v>0</v>
      </c>
      <c r="BW919">
        <v>0</v>
      </c>
      <c r="CU919">
        <f>ROUND(AT919*Source!I655*AH919*AL919,2)</f>
        <v>0</v>
      </c>
      <c r="CV919">
        <f>ROUND(Y919*Source!I655,9)</f>
        <v>399.84075840000003</v>
      </c>
      <c r="CW919">
        <v>0</v>
      </c>
      <c r="CX919">
        <f>ROUND(Y919*Source!I655,9)</f>
        <v>399.84075840000003</v>
      </c>
      <c r="CY919">
        <f>AD919</f>
        <v>0</v>
      </c>
      <c r="CZ919">
        <f>AH919</f>
        <v>0</v>
      </c>
      <c r="DA919">
        <f>AL919</f>
        <v>1</v>
      </c>
      <c r="DB919">
        <f>ROUND((ROUND(AT919*CZ919,2)*1.15),6)</f>
        <v>0</v>
      </c>
      <c r="DC919">
        <f>ROUND((ROUND(AT919*AG919,2)*1.15),6)</f>
        <v>0</v>
      </c>
      <c r="DD919" t="s">
        <v>3</v>
      </c>
      <c r="DE919" t="s">
        <v>3</v>
      </c>
      <c r="DF919">
        <f t="shared" si="381"/>
        <v>0</v>
      </c>
      <c r="DG919">
        <f t="shared" si="378"/>
        <v>0</v>
      </c>
      <c r="DH919">
        <f t="shared" si="379"/>
        <v>0</v>
      </c>
      <c r="DI919">
        <f t="shared" si="380"/>
        <v>0</v>
      </c>
      <c r="DJ919">
        <f>DI919</f>
        <v>0</v>
      </c>
      <c r="DK919">
        <v>0</v>
      </c>
      <c r="DL919" t="s">
        <v>3</v>
      </c>
      <c r="DM919">
        <v>0</v>
      </c>
      <c r="DN919" t="s">
        <v>3</v>
      </c>
      <c r="DO919">
        <v>0</v>
      </c>
    </row>
    <row r="920" spans="1:119" x14ac:dyDescent="0.25">
      <c r="A920">
        <f>ROW(Source!A655)</f>
        <v>655</v>
      </c>
      <c r="B920">
        <v>75316143</v>
      </c>
      <c r="C920">
        <v>75318206</v>
      </c>
      <c r="D920">
        <v>65153288</v>
      </c>
      <c r="E920">
        <v>1</v>
      </c>
      <c r="F920">
        <v>1</v>
      </c>
      <c r="G920">
        <v>30570983</v>
      </c>
      <c r="H920">
        <v>2</v>
      </c>
      <c r="I920" t="s">
        <v>692</v>
      </c>
      <c r="J920" t="s">
        <v>693</v>
      </c>
      <c r="K920" t="s">
        <v>694</v>
      </c>
      <c r="L920">
        <v>1368</v>
      </c>
      <c r="N920">
        <v>1011</v>
      </c>
      <c r="O920" t="s">
        <v>695</v>
      </c>
      <c r="P920" t="s">
        <v>695</v>
      </c>
      <c r="Q920">
        <v>1</v>
      </c>
      <c r="W920">
        <v>0</v>
      </c>
      <c r="X920">
        <v>-7781208</v>
      </c>
      <c r="Y920">
        <f>(AT920*1.25)</f>
        <v>0.66250000000000009</v>
      </c>
      <c r="AA920">
        <v>0</v>
      </c>
      <c r="AB920">
        <v>87.01</v>
      </c>
      <c r="AC920">
        <v>13.21</v>
      </c>
      <c r="AD920">
        <v>0</v>
      </c>
      <c r="AE920">
        <v>0</v>
      </c>
      <c r="AF920">
        <v>83.1</v>
      </c>
      <c r="AG920">
        <v>12.62</v>
      </c>
      <c r="AH920">
        <v>0</v>
      </c>
      <c r="AI920">
        <v>1</v>
      </c>
      <c r="AJ920">
        <v>1</v>
      </c>
      <c r="AK920">
        <v>1</v>
      </c>
      <c r="AL920">
        <v>1</v>
      </c>
      <c r="AM920">
        <v>2</v>
      </c>
      <c r="AN920">
        <v>0</v>
      </c>
      <c r="AO920">
        <v>1</v>
      </c>
      <c r="AP920">
        <v>1</v>
      </c>
      <c r="AQ920">
        <v>0</v>
      </c>
      <c r="AR920">
        <v>0</v>
      </c>
      <c r="AS920" t="s">
        <v>3</v>
      </c>
      <c r="AT920">
        <v>0.53</v>
      </c>
      <c r="AU920" t="s">
        <v>94</v>
      </c>
      <c r="AV920">
        <v>0</v>
      </c>
      <c r="AW920">
        <v>2</v>
      </c>
      <c r="AX920">
        <v>75318218</v>
      </c>
      <c r="AY920">
        <v>1</v>
      </c>
      <c r="AZ920">
        <v>2048</v>
      </c>
      <c r="BA920">
        <v>906</v>
      </c>
      <c r="BB920">
        <v>0</v>
      </c>
      <c r="BC920">
        <v>0</v>
      </c>
      <c r="BD920">
        <v>0</v>
      </c>
      <c r="BE920">
        <v>0</v>
      </c>
      <c r="BF920">
        <v>0</v>
      </c>
      <c r="BG920">
        <v>0</v>
      </c>
      <c r="BH920">
        <v>0</v>
      </c>
      <c r="BI920">
        <v>0</v>
      </c>
      <c r="BJ920">
        <v>0</v>
      </c>
      <c r="BK920">
        <v>0</v>
      </c>
      <c r="BL920">
        <v>0</v>
      </c>
      <c r="BM920">
        <v>0</v>
      </c>
      <c r="BN920">
        <v>0</v>
      </c>
      <c r="BO920">
        <v>0</v>
      </c>
      <c r="BP920">
        <v>0</v>
      </c>
      <c r="BQ920">
        <v>0</v>
      </c>
      <c r="BR920">
        <v>0</v>
      </c>
      <c r="BS920">
        <v>0</v>
      </c>
      <c r="BT920">
        <v>0</v>
      </c>
      <c r="BU920">
        <v>0</v>
      </c>
      <c r="BV920">
        <v>0</v>
      </c>
      <c r="BW920">
        <v>0</v>
      </c>
      <c r="CV920">
        <v>0</v>
      </c>
      <c r="CW920">
        <f>ROUND(Y920*Source!I655*DO920,9)</f>
        <v>0</v>
      </c>
      <c r="CX920">
        <f>ROUND(Y920*Source!I655,9)</f>
        <v>2.7395700000000001</v>
      </c>
      <c r="CY920">
        <f>AB920</f>
        <v>87.01</v>
      </c>
      <c r="CZ920">
        <f>AF920</f>
        <v>83.1</v>
      </c>
      <c r="DA920">
        <f>AJ920</f>
        <v>1</v>
      </c>
      <c r="DB920">
        <f>ROUND((ROUND(AT920*CZ920,2)*1.25),6)</f>
        <v>55.05</v>
      </c>
      <c r="DC920">
        <f>ROUND((ROUND(AT920*AG920,2)*1.25),6)</f>
        <v>8.3625000000000007</v>
      </c>
      <c r="DD920" t="s">
        <v>3</v>
      </c>
      <c r="DE920" t="s">
        <v>3</v>
      </c>
      <c r="DF920">
        <f t="shared" si="381"/>
        <v>0</v>
      </c>
      <c r="DG920">
        <f t="shared" si="378"/>
        <v>227.66</v>
      </c>
      <c r="DH920">
        <f t="shared" si="379"/>
        <v>34.57</v>
      </c>
      <c r="DI920">
        <f t="shared" si="380"/>
        <v>0</v>
      </c>
      <c r="DJ920">
        <f>DG920</f>
        <v>227.66</v>
      </c>
      <c r="DK920">
        <v>0</v>
      </c>
      <c r="DL920" t="s">
        <v>3</v>
      </c>
      <c r="DM920">
        <v>0</v>
      </c>
      <c r="DN920" t="s">
        <v>3</v>
      </c>
      <c r="DO920">
        <v>0</v>
      </c>
    </row>
    <row r="921" spans="1:119" x14ac:dyDescent="0.25">
      <c r="A921">
        <f>ROW(Source!A655)</f>
        <v>655</v>
      </c>
      <c r="B921">
        <v>75316143</v>
      </c>
      <c r="C921">
        <v>75318206</v>
      </c>
      <c r="D921">
        <v>65153398</v>
      </c>
      <c r="E921">
        <v>1</v>
      </c>
      <c r="F921">
        <v>1</v>
      </c>
      <c r="G921">
        <v>30570983</v>
      </c>
      <c r="H921">
        <v>2</v>
      </c>
      <c r="I921" t="s">
        <v>774</v>
      </c>
      <c r="J921" t="s">
        <v>775</v>
      </c>
      <c r="K921" t="s">
        <v>776</v>
      </c>
      <c r="L921">
        <v>1368</v>
      </c>
      <c r="N921">
        <v>1011</v>
      </c>
      <c r="O921" t="s">
        <v>695</v>
      </c>
      <c r="P921" t="s">
        <v>695</v>
      </c>
      <c r="Q921">
        <v>1</v>
      </c>
      <c r="W921">
        <v>0</v>
      </c>
      <c r="X921">
        <v>-1840684430</v>
      </c>
      <c r="Y921">
        <f>(AT921*1.25)</f>
        <v>33.862499999999997</v>
      </c>
      <c r="AA921">
        <v>0</v>
      </c>
      <c r="AB921">
        <v>0.84</v>
      </c>
      <c r="AC921">
        <v>0</v>
      </c>
      <c r="AD921">
        <v>0</v>
      </c>
      <c r="AE921">
        <v>0</v>
      </c>
      <c r="AF921">
        <v>0.8</v>
      </c>
      <c r="AG921">
        <v>0</v>
      </c>
      <c r="AH921">
        <v>0</v>
      </c>
      <c r="AI921">
        <v>1</v>
      </c>
      <c r="AJ921">
        <v>1</v>
      </c>
      <c r="AK921">
        <v>1</v>
      </c>
      <c r="AL921">
        <v>1</v>
      </c>
      <c r="AM921">
        <v>2</v>
      </c>
      <c r="AN921">
        <v>0</v>
      </c>
      <c r="AO921">
        <v>1</v>
      </c>
      <c r="AP921">
        <v>1</v>
      </c>
      <c r="AQ921">
        <v>0</v>
      </c>
      <c r="AR921">
        <v>0</v>
      </c>
      <c r="AS921" t="s">
        <v>3</v>
      </c>
      <c r="AT921">
        <v>27.09</v>
      </c>
      <c r="AU921" t="s">
        <v>94</v>
      </c>
      <c r="AV921">
        <v>0</v>
      </c>
      <c r="AW921">
        <v>2</v>
      </c>
      <c r="AX921">
        <v>75318219</v>
      </c>
      <c r="AY921">
        <v>1</v>
      </c>
      <c r="AZ921">
        <v>0</v>
      </c>
      <c r="BA921">
        <v>907</v>
      </c>
      <c r="BB921">
        <v>0</v>
      </c>
      <c r="BC921">
        <v>0</v>
      </c>
      <c r="BD921">
        <v>0</v>
      </c>
      <c r="BE921">
        <v>0</v>
      </c>
      <c r="BF921">
        <v>0</v>
      </c>
      <c r="BG921">
        <v>0</v>
      </c>
      <c r="BH921">
        <v>0</v>
      </c>
      <c r="BI921">
        <v>0</v>
      </c>
      <c r="BJ921">
        <v>0</v>
      </c>
      <c r="BK921">
        <v>0</v>
      </c>
      <c r="BL921">
        <v>0</v>
      </c>
      <c r="BM921">
        <v>0</v>
      </c>
      <c r="BN921">
        <v>0</v>
      </c>
      <c r="BO921">
        <v>0</v>
      </c>
      <c r="BP921">
        <v>0</v>
      </c>
      <c r="BQ921">
        <v>0</v>
      </c>
      <c r="BR921">
        <v>0</v>
      </c>
      <c r="BS921">
        <v>0</v>
      </c>
      <c r="BT921">
        <v>0</v>
      </c>
      <c r="BU921">
        <v>0</v>
      </c>
      <c r="BV921">
        <v>0</v>
      </c>
      <c r="BW921">
        <v>0</v>
      </c>
      <c r="CV921">
        <v>0</v>
      </c>
      <c r="CW921">
        <f>ROUND(Y921*Source!I655*DO921,9)</f>
        <v>0</v>
      </c>
      <c r="CX921">
        <f>ROUND(Y921*Source!I655,9)</f>
        <v>140.02821</v>
      </c>
      <c r="CY921">
        <f>AB921</f>
        <v>0.84</v>
      </c>
      <c r="CZ921">
        <f>AF921</f>
        <v>0.8</v>
      </c>
      <c r="DA921">
        <f>AJ921</f>
        <v>1</v>
      </c>
      <c r="DB921">
        <f>ROUND((ROUND(AT921*CZ921,2)*1.25),6)</f>
        <v>27.087499999999999</v>
      </c>
      <c r="DC921">
        <f>ROUND((ROUND(AT921*AG921,2)*1.25),6)</f>
        <v>0</v>
      </c>
      <c r="DD921" t="s">
        <v>3</v>
      </c>
      <c r="DE921" t="s">
        <v>3</v>
      </c>
      <c r="DF921">
        <f t="shared" si="381"/>
        <v>0</v>
      </c>
      <c r="DG921">
        <f t="shared" si="378"/>
        <v>112.02</v>
      </c>
      <c r="DH921">
        <f t="shared" si="379"/>
        <v>0</v>
      </c>
      <c r="DI921">
        <f t="shared" si="380"/>
        <v>0</v>
      </c>
      <c r="DJ921">
        <f>DG921</f>
        <v>112.02</v>
      </c>
      <c r="DK921">
        <v>0</v>
      </c>
      <c r="DL921" t="s">
        <v>3</v>
      </c>
      <c r="DM921">
        <v>0</v>
      </c>
      <c r="DN921" t="s">
        <v>3</v>
      </c>
      <c r="DO921">
        <v>0</v>
      </c>
    </row>
    <row r="922" spans="1:119" x14ac:dyDescent="0.25">
      <c r="A922">
        <f>ROW(Source!A655)</f>
        <v>655</v>
      </c>
      <c r="B922">
        <v>75316143</v>
      </c>
      <c r="C922">
        <v>75318206</v>
      </c>
      <c r="D922">
        <v>65153353</v>
      </c>
      <c r="E922">
        <v>1</v>
      </c>
      <c r="F922">
        <v>1</v>
      </c>
      <c r="G922">
        <v>30570983</v>
      </c>
      <c r="H922">
        <v>2</v>
      </c>
      <c r="I922" t="s">
        <v>802</v>
      </c>
      <c r="J922" t="s">
        <v>803</v>
      </c>
      <c r="K922" t="s">
        <v>804</v>
      </c>
      <c r="L922">
        <v>1368</v>
      </c>
      <c r="N922">
        <v>1011</v>
      </c>
      <c r="O922" t="s">
        <v>695</v>
      </c>
      <c r="P922" t="s">
        <v>695</v>
      </c>
      <c r="Q922">
        <v>1</v>
      </c>
      <c r="W922">
        <v>0</v>
      </c>
      <c r="X922">
        <v>1901423532</v>
      </c>
      <c r="Y922">
        <f>(AT922*1.25)</f>
        <v>0.38750000000000001</v>
      </c>
      <c r="AA922">
        <v>0</v>
      </c>
      <c r="AB922">
        <v>15.22</v>
      </c>
      <c r="AC922">
        <v>13.21</v>
      </c>
      <c r="AD922">
        <v>0</v>
      </c>
      <c r="AE922">
        <v>0</v>
      </c>
      <c r="AF922">
        <v>14.54</v>
      </c>
      <c r="AG922">
        <v>12.62</v>
      </c>
      <c r="AH922">
        <v>0</v>
      </c>
      <c r="AI922">
        <v>1</v>
      </c>
      <c r="AJ922">
        <v>1</v>
      </c>
      <c r="AK922">
        <v>1</v>
      </c>
      <c r="AL922">
        <v>1</v>
      </c>
      <c r="AM922">
        <v>2</v>
      </c>
      <c r="AN922">
        <v>0</v>
      </c>
      <c r="AO922">
        <v>1</v>
      </c>
      <c r="AP922">
        <v>1</v>
      </c>
      <c r="AQ922">
        <v>0</v>
      </c>
      <c r="AR922">
        <v>0</v>
      </c>
      <c r="AS922" t="s">
        <v>3</v>
      </c>
      <c r="AT922">
        <v>0.31</v>
      </c>
      <c r="AU922" t="s">
        <v>94</v>
      </c>
      <c r="AV922">
        <v>0</v>
      </c>
      <c r="AW922">
        <v>2</v>
      </c>
      <c r="AX922">
        <v>75318220</v>
      </c>
      <c r="AY922">
        <v>1</v>
      </c>
      <c r="AZ922">
        <v>0</v>
      </c>
      <c r="BA922">
        <v>908</v>
      </c>
      <c r="BB922">
        <v>0</v>
      </c>
      <c r="BC922">
        <v>0</v>
      </c>
      <c r="BD922">
        <v>0</v>
      </c>
      <c r="BE922">
        <v>0</v>
      </c>
      <c r="BF922">
        <v>0</v>
      </c>
      <c r="BG922">
        <v>0</v>
      </c>
      <c r="BH922">
        <v>0</v>
      </c>
      <c r="BI922">
        <v>0</v>
      </c>
      <c r="BJ922">
        <v>0</v>
      </c>
      <c r="BK922">
        <v>0</v>
      </c>
      <c r="BL922">
        <v>0</v>
      </c>
      <c r="BM922">
        <v>0</v>
      </c>
      <c r="BN922">
        <v>0</v>
      </c>
      <c r="BO922">
        <v>0</v>
      </c>
      <c r="BP922">
        <v>0</v>
      </c>
      <c r="BQ922">
        <v>0</v>
      </c>
      <c r="BR922">
        <v>0</v>
      </c>
      <c r="BS922">
        <v>0</v>
      </c>
      <c r="BT922">
        <v>0</v>
      </c>
      <c r="BU922">
        <v>0</v>
      </c>
      <c r="BV922">
        <v>0</v>
      </c>
      <c r="BW922">
        <v>0</v>
      </c>
      <c r="CV922">
        <v>0</v>
      </c>
      <c r="CW922">
        <f>ROUND(Y922*Source!I655*DO922,9)</f>
        <v>0</v>
      </c>
      <c r="CX922">
        <f>ROUND(Y922*Source!I655,9)</f>
        <v>1.60239</v>
      </c>
      <c r="CY922">
        <f>AB922</f>
        <v>15.22</v>
      </c>
      <c r="CZ922">
        <f>AF922</f>
        <v>14.54</v>
      </c>
      <c r="DA922">
        <f>AJ922</f>
        <v>1</v>
      </c>
      <c r="DB922">
        <f>ROUND((ROUND(AT922*CZ922,2)*1.25),6)</f>
        <v>5.6375000000000002</v>
      </c>
      <c r="DC922">
        <f>ROUND((ROUND(AT922*AG922,2)*1.25),6)</f>
        <v>4.8875000000000002</v>
      </c>
      <c r="DD922" t="s">
        <v>3</v>
      </c>
      <c r="DE922" t="s">
        <v>3</v>
      </c>
      <c r="DF922">
        <f t="shared" si="381"/>
        <v>0</v>
      </c>
      <c r="DG922">
        <f t="shared" si="378"/>
        <v>23.3</v>
      </c>
      <c r="DH922">
        <f t="shared" si="379"/>
        <v>20.22</v>
      </c>
      <c r="DI922">
        <f t="shared" si="380"/>
        <v>0</v>
      </c>
      <c r="DJ922">
        <f>DG922</f>
        <v>23.3</v>
      </c>
      <c r="DK922">
        <v>0</v>
      </c>
      <c r="DL922" t="s">
        <v>3</v>
      </c>
      <c r="DM922">
        <v>0</v>
      </c>
      <c r="DN922" t="s">
        <v>3</v>
      </c>
      <c r="DO922">
        <v>0</v>
      </c>
    </row>
    <row r="923" spans="1:119" x14ac:dyDescent="0.25">
      <c r="A923">
        <f>ROW(Source!A655)</f>
        <v>655</v>
      </c>
      <c r="B923">
        <v>75316143</v>
      </c>
      <c r="C923">
        <v>75318206</v>
      </c>
      <c r="D923">
        <v>65152704</v>
      </c>
      <c r="E923">
        <v>1</v>
      </c>
      <c r="F923">
        <v>1</v>
      </c>
      <c r="G923">
        <v>30570983</v>
      </c>
      <c r="H923">
        <v>2</v>
      </c>
      <c r="I923" t="s">
        <v>805</v>
      </c>
      <c r="J923" t="s">
        <v>806</v>
      </c>
      <c r="K923" t="s">
        <v>807</v>
      </c>
      <c r="L923">
        <v>1368</v>
      </c>
      <c r="N923">
        <v>1011</v>
      </c>
      <c r="O923" t="s">
        <v>695</v>
      </c>
      <c r="P923" t="s">
        <v>695</v>
      </c>
      <c r="Q923">
        <v>1</v>
      </c>
      <c r="W923">
        <v>0</v>
      </c>
      <c r="X923">
        <v>-1600368630</v>
      </c>
      <c r="Y923">
        <f>(AT923*1.25)</f>
        <v>0.125</v>
      </c>
      <c r="AA923">
        <v>0</v>
      </c>
      <c r="AB923">
        <v>120.23</v>
      </c>
      <c r="AC923">
        <v>13.21</v>
      </c>
      <c r="AD923">
        <v>0</v>
      </c>
      <c r="AE923">
        <v>0</v>
      </c>
      <c r="AF923">
        <v>114.83</v>
      </c>
      <c r="AG923">
        <v>12.62</v>
      </c>
      <c r="AH923">
        <v>0</v>
      </c>
      <c r="AI923">
        <v>1</v>
      </c>
      <c r="AJ923">
        <v>1</v>
      </c>
      <c r="AK923">
        <v>1</v>
      </c>
      <c r="AL923">
        <v>1</v>
      </c>
      <c r="AM923">
        <v>2</v>
      </c>
      <c r="AN923">
        <v>0</v>
      </c>
      <c r="AO923">
        <v>1</v>
      </c>
      <c r="AP923">
        <v>1</v>
      </c>
      <c r="AQ923">
        <v>0</v>
      </c>
      <c r="AR923">
        <v>0</v>
      </c>
      <c r="AS923" t="s">
        <v>3</v>
      </c>
      <c r="AT923">
        <v>0.1</v>
      </c>
      <c r="AU923" t="s">
        <v>94</v>
      </c>
      <c r="AV923">
        <v>0</v>
      </c>
      <c r="AW923">
        <v>2</v>
      </c>
      <c r="AX923">
        <v>75318221</v>
      </c>
      <c r="AY923">
        <v>1</v>
      </c>
      <c r="AZ923">
        <v>0</v>
      </c>
      <c r="BA923">
        <v>909</v>
      </c>
      <c r="BB923">
        <v>0</v>
      </c>
      <c r="BC923">
        <v>0</v>
      </c>
      <c r="BD923">
        <v>0</v>
      </c>
      <c r="BE923">
        <v>0</v>
      </c>
      <c r="BF923">
        <v>0</v>
      </c>
      <c r="BG923">
        <v>0</v>
      </c>
      <c r="BH923">
        <v>0</v>
      </c>
      <c r="BI923">
        <v>0</v>
      </c>
      <c r="BJ923">
        <v>0</v>
      </c>
      <c r="BK923">
        <v>0</v>
      </c>
      <c r="BL923">
        <v>0</v>
      </c>
      <c r="BM923">
        <v>0</v>
      </c>
      <c r="BN923">
        <v>0</v>
      </c>
      <c r="BO923">
        <v>0</v>
      </c>
      <c r="BP923">
        <v>0</v>
      </c>
      <c r="BQ923">
        <v>0</v>
      </c>
      <c r="BR923">
        <v>0</v>
      </c>
      <c r="BS923">
        <v>0</v>
      </c>
      <c r="BT923">
        <v>0</v>
      </c>
      <c r="BU923">
        <v>0</v>
      </c>
      <c r="BV923">
        <v>0</v>
      </c>
      <c r="BW923">
        <v>0</v>
      </c>
      <c r="CV923">
        <v>0</v>
      </c>
      <c r="CW923">
        <f>ROUND(Y923*Source!I655*DO923,9)</f>
        <v>0</v>
      </c>
      <c r="CX923">
        <f>ROUND(Y923*Source!I655,9)</f>
        <v>0.51690000000000003</v>
      </c>
      <c r="CY923">
        <f>AB923</f>
        <v>120.23</v>
      </c>
      <c r="CZ923">
        <f>AF923</f>
        <v>114.83</v>
      </c>
      <c r="DA923">
        <f>AJ923</f>
        <v>1</v>
      </c>
      <c r="DB923">
        <f>ROUND((ROUND(AT923*CZ923,2)*1.25),6)</f>
        <v>14.35</v>
      </c>
      <c r="DC923">
        <f>ROUND((ROUND(AT923*AG923,2)*1.25),6)</f>
        <v>1.575</v>
      </c>
      <c r="DD923" t="s">
        <v>3</v>
      </c>
      <c r="DE923" t="s">
        <v>3</v>
      </c>
      <c r="DF923">
        <f t="shared" si="381"/>
        <v>0</v>
      </c>
      <c r="DG923">
        <f t="shared" si="378"/>
        <v>59.36</v>
      </c>
      <c r="DH923">
        <f t="shared" si="379"/>
        <v>6.52</v>
      </c>
      <c r="DI923">
        <f t="shared" si="380"/>
        <v>0</v>
      </c>
      <c r="DJ923">
        <f>DG923</f>
        <v>59.36</v>
      </c>
      <c r="DK923">
        <v>0</v>
      </c>
      <c r="DL923" t="s">
        <v>3</v>
      </c>
      <c r="DM923">
        <v>0</v>
      </c>
      <c r="DN923" t="s">
        <v>3</v>
      </c>
      <c r="DO923">
        <v>0</v>
      </c>
    </row>
    <row r="924" spans="1:119" x14ac:dyDescent="0.25">
      <c r="A924">
        <f>ROW(Source!A655)</f>
        <v>655</v>
      </c>
      <c r="B924">
        <v>75316143</v>
      </c>
      <c r="C924">
        <v>75318206</v>
      </c>
      <c r="D924">
        <v>31110605</v>
      </c>
      <c r="E924">
        <v>1</v>
      </c>
      <c r="F924">
        <v>1</v>
      </c>
      <c r="G924">
        <v>30570983</v>
      </c>
      <c r="H924">
        <v>3</v>
      </c>
      <c r="I924" t="s">
        <v>717</v>
      </c>
      <c r="J924" t="s">
        <v>718</v>
      </c>
      <c r="K924" t="s">
        <v>719</v>
      </c>
      <c r="L924">
        <v>1339</v>
      </c>
      <c r="N924">
        <v>1007</v>
      </c>
      <c r="O924" t="s">
        <v>30</v>
      </c>
      <c r="P924" t="s">
        <v>30</v>
      </c>
      <c r="Q924">
        <v>1</v>
      </c>
      <c r="W924">
        <v>0</v>
      </c>
      <c r="X924">
        <v>1942501623</v>
      </c>
      <c r="Y924">
        <f>AT924</f>
        <v>0.13300000000000001</v>
      </c>
      <c r="AA924">
        <v>7.07</v>
      </c>
      <c r="AB924">
        <v>0</v>
      </c>
      <c r="AC924">
        <v>0</v>
      </c>
      <c r="AD924">
        <v>0</v>
      </c>
      <c r="AE924">
        <v>7.07</v>
      </c>
      <c r="AF924">
        <v>0</v>
      </c>
      <c r="AG924">
        <v>0</v>
      </c>
      <c r="AH924">
        <v>0</v>
      </c>
      <c r="AI924">
        <v>1</v>
      </c>
      <c r="AJ924">
        <v>1</v>
      </c>
      <c r="AK924">
        <v>1</v>
      </c>
      <c r="AL924">
        <v>1</v>
      </c>
      <c r="AM924">
        <v>2</v>
      </c>
      <c r="AN924">
        <v>0</v>
      </c>
      <c r="AO924">
        <v>1</v>
      </c>
      <c r="AP924">
        <v>1</v>
      </c>
      <c r="AQ924">
        <v>0</v>
      </c>
      <c r="AR924">
        <v>0</v>
      </c>
      <c r="AS924" t="s">
        <v>3</v>
      </c>
      <c r="AT924">
        <v>0.13300000000000001</v>
      </c>
      <c r="AU924" t="s">
        <v>3</v>
      </c>
      <c r="AV924">
        <v>0</v>
      </c>
      <c r="AW924">
        <v>2</v>
      </c>
      <c r="AX924">
        <v>75318222</v>
      </c>
      <c r="AY924">
        <v>1</v>
      </c>
      <c r="AZ924">
        <v>0</v>
      </c>
      <c r="BA924">
        <v>910</v>
      </c>
      <c r="BB924">
        <v>0</v>
      </c>
      <c r="BC924">
        <v>0</v>
      </c>
      <c r="BD924">
        <v>0</v>
      </c>
      <c r="BE924">
        <v>0</v>
      </c>
      <c r="BF924">
        <v>0</v>
      </c>
      <c r="BG924">
        <v>0</v>
      </c>
      <c r="BH924">
        <v>0</v>
      </c>
      <c r="BI924">
        <v>0</v>
      </c>
      <c r="BJ924">
        <v>0</v>
      </c>
      <c r="BK924">
        <v>0</v>
      </c>
      <c r="BL924">
        <v>0</v>
      </c>
      <c r="BM924">
        <v>0</v>
      </c>
      <c r="BN924">
        <v>0</v>
      </c>
      <c r="BO924">
        <v>0</v>
      </c>
      <c r="BP924">
        <v>0</v>
      </c>
      <c r="BQ924">
        <v>0</v>
      </c>
      <c r="BR924">
        <v>0</v>
      </c>
      <c r="BS924">
        <v>0</v>
      </c>
      <c r="BT924">
        <v>0</v>
      </c>
      <c r="BU924">
        <v>0</v>
      </c>
      <c r="BV924">
        <v>0</v>
      </c>
      <c r="BW924">
        <v>0</v>
      </c>
      <c r="CV924">
        <v>0</v>
      </c>
      <c r="CW924">
        <v>0</v>
      </c>
      <c r="CX924">
        <f>ROUND(Y924*Source!I655,9)</f>
        <v>0.54998159999999996</v>
      </c>
      <c r="CY924">
        <f>AA924</f>
        <v>7.07</v>
      </c>
      <c r="CZ924">
        <f>AE924</f>
        <v>7.07</v>
      </c>
      <c r="DA924">
        <f>AI924</f>
        <v>1</v>
      </c>
      <c r="DB924">
        <f>ROUND(ROUND(AT924*CZ924,2),6)</f>
        <v>0.94</v>
      </c>
      <c r="DC924">
        <f>ROUND(ROUND(AT924*AG924,2),6)</f>
        <v>0</v>
      </c>
      <c r="DD924" t="s">
        <v>3</v>
      </c>
      <c r="DE924" t="s">
        <v>3</v>
      </c>
      <c r="DF924">
        <f t="shared" si="381"/>
        <v>3.89</v>
      </c>
      <c r="DG924">
        <f t="shared" si="378"/>
        <v>0</v>
      </c>
      <c r="DH924">
        <f t="shared" si="379"/>
        <v>0</v>
      </c>
      <c r="DI924">
        <f t="shared" si="380"/>
        <v>0</v>
      </c>
      <c r="DJ924">
        <f>DF924</f>
        <v>3.89</v>
      </c>
      <c r="DK924">
        <v>0</v>
      </c>
      <c r="DL924" t="s">
        <v>3</v>
      </c>
      <c r="DM924">
        <v>0</v>
      </c>
      <c r="DN924" t="s">
        <v>3</v>
      </c>
      <c r="DO924">
        <v>0</v>
      </c>
    </row>
    <row r="925" spans="1:119" x14ac:dyDescent="0.25">
      <c r="A925">
        <f>ROW(Source!A655)</f>
        <v>655</v>
      </c>
      <c r="B925">
        <v>75316143</v>
      </c>
      <c r="C925">
        <v>75318206</v>
      </c>
      <c r="D925">
        <v>44935808</v>
      </c>
      <c r="E925">
        <v>1</v>
      </c>
      <c r="F925">
        <v>1</v>
      </c>
      <c r="G925">
        <v>30570983</v>
      </c>
      <c r="H925">
        <v>3</v>
      </c>
      <c r="I925" t="s">
        <v>808</v>
      </c>
      <c r="J925" t="s">
        <v>809</v>
      </c>
      <c r="K925" t="s">
        <v>810</v>
      </c>
      <c r="L925">
        <v>1348</v>
      </c>
      <c r="N925">
        <v>1009</v>
      </c>
      <c r="O925" t="s">
        <v>137</v>
      </c>
      <c r="P925" t="s">
        <v>137</v>
      </c>
      <c r="Q925">
        <v>1000</v>
      </c>
      <c r="W925">
        <v>0</v>
      </c>
      <c r="X925">
        <v>-2103289802</v>
      </c>
      <c r="Y925">
        <f>AT925</f>
        <v>0.01</v>
      </c>
      <c r="AA925">
        <v>69883.649999999994</v>
      </c>
      <c r="AB925">
        <v>0</v>
      </c>
      <c r="AC925">
        <v>0</v>
      </c>
      <c r="AD925">
        <v>0</v>
      </c>
      <c r="AE925">
        <v>69883.649999999994</v>
      </c>
      <c r="AF925">
        <v>0</v>
      </c>
      <c r="AG925">
        <v>0</v>
      </c>
      <c r="AH925">
        <v>0</v>
      </c>
      <c r="AI925">
        <v>1</v>
      </c>
      <c r="AJ925">
        <v>1</v>
      </c>
      <c r="AK925">
        <v>1</v>
      </c>
      <c r="AL925">
        <v>1</v>
      </c>
      <c r="AM925">
        <v>2</v>
      </c>
      <c r="AN925">
        <v>0</v>
      </c>
      <c r="AO925">
        <v>1</v>
      </c>
      <c r="AP925">
        <v>1</v>
      </c>
      <c r="AQ925">
        <v>0</v>
      </c>
      <c r="AR925">
        <v>0</v>
      </c>
      <c r="AS925" t="s">
        <v>3</v>
      </c>
      <c r="AT925">
        <v>0.01</v>
      </c>
      <c r="AU925" t="s">
        <v>3</v>
      </c>
      <c r="AV925">
        <v>0</v>
      </c>
      <c r="AW925">
        <v>2</v>
      </c>
      <c r="AX925">
        <v>75318223</v>
      </c>
      <c r="AY925">
        <v>1</v>
      </c>
      <c r="AZ925">
        <v>0</v>
      </c>
      <c r="BA925">
        <v>911</v>
      </c>
      <c r="BB925">
        <v>0</v>
      </c>
      <c r="BC925">
        <v>0</v>
      </c>
      <c r="BD925">
        <v>0</v>
      </c>
      <c r="BE925">
        <v>0</v>
      </c>
      <c r="BF925">
        <v>0</v>
      </c>
      <c r="BG925">
        <v>0</v>
      </c>
      <c r="BH925">
        <v>0</v>
      </c>
      <c r="BI925">
        <v>0</v>
      </c>
      <c r="BJ925">
        <v>0</v>
      </c>
      <c r="BK925">
        <v>0</v>
      </c>
      <c r="BL925">
        <v>0</v>
      </c>
      <c r="BM925">
        <v>0</v>
      </c>
      <c r="BN925">
        <v>0</v>
      </c>
      <c r="BO925">
        <v>0</v>
      </c>
      <c r="BP925">
        <v>0</v>
      </c>
      <c r="BQ925">
        <v>0</v>
      </c>
      <c r="BR925">
        <v>0</v>
      </c>
      <c r="BS925">
        <v>0</v>
      </c>
      <c r="BT925">
        <v>0</v>
      </c>
      <c r="BU925">
        <v>0</v>
      </c>
      <c r="BV925">
        <v>0</v>
      </c>
      <c r="BW925">
        <v>0</v>
      </c>
      <c r="CV925">
        <v>0</v>
      </c>
      <c r="CW925">
        <v>0</v>
      </c>
      <c r="CX925">
        <f>ROUND(Y925*Source!I655,9)</f>
        <v>4.1352E-2</v>
      </c>
      <c r="CY925">
        <f>AA925</f>
        <v>69883.649999999994</v>
      </c>
      <c r="CZ925">
        <f>AE925</f>
        <v>69883.649999999994</v>
      </c>
      <c r="DA925">
        <f>AI925</f>
        <v>1</v>
      </c>
      <c r="DB925">
        <f>ROUND(ROUND(AT925*CZ925,2),6)</f>
        <v>698.84</v>
      </c>
      <c r="DC925">
        <f>ROUND(ROUND(AT925*AG925,2),6)</f>
        <v>0</v>
      </c>
      <c r="DD925" t="s">
        <v>3</v>
      </c>
      <c r="DE925" t="s">
        <v>3</v>
      </c>
      <c r="DF925">
        <f t="shared" si="381"/>
        <v>2889.83</v>
      </c>
      <c r="DG925">
        <f t="shared" si="378"/>
        <v>0</v>
      </c>
      <c r="DH925">
        <f t="shared" si="379"/>
        <v>0</v>
      </c>
      <c r="DI925">
        <f t="shared" si="380"/>
        <v>0</v>
      </c>
      <c r="DJ925">
        <f>DF925</f>
        <v>2889.83</v>
      </c>
      <c r="DK925">
        <v>0</v>
      </c>
      <c r="DL925" t="s">
        <v>3</v>
      </c>
      <c r="DM925">
        <v>0</v>
      </c>
      <c r="DN925" t="s">
        <v>3</v>
      </c>
      <c r="DO925">
        <v>0</v>
      </c>
    </row>
    <row r="926" spans="1:119" x14ac:dyDescent="0.25">
      <c r="A926">
        <f>ROW(Source!A655)</f>
        <v>655</v>
      </c>
      <c r="B926">
        <v>75316143</v>
      </c>
      <c r="C926">
        <v>75318206</v>
      </c>
      <c r="D926">
        <v>70660513</v>
      </c>
      <c r="E926">
        <v>1</v>
      </c>
      <c r="F926">
        <v>1</v>
      </c>
      <c r="G926">
        <v>30570983</v>
      </c>
      <c r="H926">
        <v>3</v>
      </c>
      <c r="I926" t="s">
        <v>484</v>
      </c>
      <c r="J926" t="s">
        <v>486</v>
      </c>
      <c r="K926" t="s">
        <v>485</v>
      </c>
      <c r="L926">
        <v>1327</v>
      </c>
      <c r="N926">
        <v>1005</v>
      </c>
      <c r="O926" t="s">
        <v>103</v>
      </c>
      <c r="P926" t="s">
        <v>103</v>
      </c>
      <c r="Q926">
        <v>1</v>
      </c>
      <c r="W926">
        <v>0</v>
      </c>
      <c r="X926">
        <v>-962938141</v>
      </c>
      <c r="Y926">
        <f>AT926</f>
        <v>102</v>
      </c>
      <c r="AA926">
        <v>1097.71</v>
      </c>
      <c r="AB926">
        <v>0</v>
      </c>
      <c r="AC926">
        <v>0</v>
      </c>
      <c r="AD926">
        <v>0</v>
      </c>
      <c r="AE926">
        <v>148.54</v>
      </c>
      <c r="AF926">
        <v>0</v>
      </c>
      <c r="AG926">
        <v>0</v>
      </c>
      <c r="AH926">
        <v>0</v>
      </c>
      <c r="AI926">
        <v>7.39</v>
      </c>
      <c r="AJ926">
        <v>1</v>
      </c>
      <c r="AK926">
        <v>1</v>
      </c>
      <c r="AL926">
        <v>1</v>
      </c>
      <c r="AM926">
        <v>-2</v>
      </c>
      <c r="AN926">
        <v>0</v>
      </c>
      <c r="AO926">
        <v>0</v>
      </c>
      <c r="AP926">
        <v>1</v>
      </c>
      <c r="AQ926">
        <v>0</v>
      </c>
      <c r="AR926">
        <v>0</v>
      </c>
      <c r="AS926" t="s">
        <v>3</v>
      </c>
      <c r="AT926">
        <v>102</v>
      </c>
      <c r="AU926" t="s">
        <v>3</v>
      </c>
      <c r="AV926">
        <v>0</v>
      </c>
      <c r="AW926">
        <v>1</v>
      </c>
      <c r="AX926">
        <v>-1</v>
      </c>
      <c r="AY926">
        <v>0</v>
      </c>
      <c r="AZ926">
        <v>0</v>
      </c>
      <c r="BA926" t="s">
        <v>3</v>
      </c>
      <c r="BB926">
        <v>0</v>
      </c>
      <c r="BC926">
        <v>0</v>
      </c>
      <c r="BD926">
        <v>0</v>
      </c>
      <c r="BE926">
        <v>0</v>
      </c>
      <c r="BF926">
        <v>0</v>
      </c>
      <c r="BG926">
        <v>0</v>
      </c>
      <c r="BH926">
        <v>0</v>
      </c>
      <c r="BI926">
        <v>0</v>
      </c>
      <c r="BJ926">
        <v>0</v>
      </c>
      <c r="BK926">
        <v>0</v>
      </c>
      <c r="BL926">
        <v>0</v>
      </c>
      <c r="BM926">
        <v>0</v>
      </c>
      <c r="BN926">
        <v>0</v>
      </c>
      <c r="BO926">
        <v>0</v>
      </c>
      <c r="BP926">
        <v>0</v>
      </c>
      <c r="BQ926">
        <v>0</v>
      </c>
      <c r="BR926">
        <v>0</v>
      </c>
      <c r="BS926">
        <v>0</v>
      </c>
      <c r="BT926">
        <v>0</v>
      </c>
      <c r="BU926">
        <v>0</v>
      </c>
      <c r="BV926">
        <v>0</v>
      </c>
      <c r="BW926">
        <v>0</v>
      </c>
      <c r="CV926">
        <v>0</v>
      </c>
      <c r="CW926">
        <v>0</v>
      </c>
      <c r="CX926">
        <f>ROUND(Y926*Source!I655,9)</f>
        <v>421.79039999999998</v>
      </c>
      <c r="CY926">
        <f>AA926</f>
        <v>1097.71</v>
      </c>
      <c r="CZ926">
        <f>AE926</f>
        <v>148.54</v>
      </c>
      <c r="DA926">
        <f>AI926</f>
        <v>7.39</v>
      </c>
      <c r="DB926">
        <f>ROUND(ROUND(AT926*CZ926,2),6)</f>
        <v>15151.08</v>
      </c>
      <c r="DC926">
        <f>ROUND(ROUND(AT926*AG926,2),6)</f>
        <v>0</v>
      </c>
      <c r="DD926" t="s">
        <v>3</v>
      </c>
      <c r="DE926" t="s">
        <v>3</v>
      </c>
      <c r="DF926">
        <f>ROUND(ROUND(AE926*AI926,2)*CX926,2)</f>
        <v>463003.54</v>
      </c>
      <c r="DG926">
        <f t="shared" si="378"/>
        <v>0</v>
      </c>
      <c r="DH926">
        <f t="shared" si="379"/>
        <v>0</v>
      </c>
      <c r="DI926">
        <f t="shared" si="380"/>
        <v>0</v>
      </c>
      <c r="DJ926">
        <f>DF926</f>
        <v>463003.54</v>
      </c>
      <c r="DK926">
        <v>0</v>
      </c>
      <c r="DL926" t="s">
        <v>3</v>
      </c>
      <c r="DM926">
        <v>0</v>
      </c>
      <c r="DN926" t="s">
        <v>3</v>
      </c>
      <c r="DO926">
        <v>0</v>
      </c>
    </row>
    <row r="927" spans="1:119" x14ac:dyDescent="0.25">
      <c r="A927">
        <f>ROW(Source!A655)</f>
        <v>655</v>
      </c>
      <c r="B927">
        <v>75316143</v>
      </c>
      <c r="C927">
        <v>75318206</v>
      </c>
      <c r="D927">
        <v>66317386</v>
      </c>
      <c r="E927">
        <v>1</v>
      </c>
      <c r="F927">
        <v>1</v>
      </c>
      <c r="G927">
        <v>30570983</v>
      </c>
      <c r="H927">
        <v>3</v>
      </c>
      <c r="I927" t="s">
        <v>481</v>
      </c>
      <c r="J927" t="s">
        <v>483</v>
      </c>
      <c r="K927" t="s">
        <v>482</v>
      </c>
      <c r="L927">
        <v>1346</v>
      </c>
      <c r="N927">
        <v>1009</v>
      </c>
      <c r="O927" t="s">
        <v>132</v>
      </c>
      <c r="P927" t="s">
        <v>132</v>
      </c>
      <c r="Q927">
        <v>1</v>
      </c>
      <c r="W927">
        <v>0</v>
      </c>
      <c r="X927">
        <v>572762336</v>
      </c>
      <c r="Y927">
        <f>AT927</f>
        <v>18</v>
      </c>
      <c r="AA927">
        <v>63.23</v>
      </c>
      <c r="AB927">
        <v>0</v>
      </c>
      <c r="AC927">
        <v>0</v>
      </c>
      <c r="AD927">
        <v>0</v>
      </c>
      <c r="AE927">
        <v>16.64</v>
      </c>
      <c r="AF927">
        <v>0</v>
      </c>
      <c r="AG927">
        <v>0</v>
      </c>
      <c r="AH927">
        <v>0</v>
      </c>
      <c r="AI927">
        <v>3.8</v>
      </c>
      <c r="AJ927">
        <v>1</v>
      </c>
      <c r="AK927">
        <v>1</v>
      </c>
      <c r="AL927">
        <v>1</v>
      </c>
      <c r="AM927">
        <v>-2</v>
      </c>
      <c r="AN927">
        <v>0</v>
      </c>
      <c r="AO927">
        <v>0</v>
      </c>
      <c r="AP927">
        <v>1</v>
      </c>
      <c r="AQ927">
        <v>0</v>
      </c>
      <c r="AR927">
        <v>0</v>
      </c>
      <c r="AS927" t="s">
        <v>3</v>
      </c>
      <c r="AT927">
        <v>18</v>
      </c>
      <c r="AU927" t="s">
        <v>3</v>
      </c>
      <c r="AV927">
        <v>0</v>
      </c>
      <c r="AW927">
        <v>1</v>
      </c>
      <c r="AX927">
        <v>-1</v>
      </c>
      <c r="AY927">
        <v>0</v>
      </c>
      <c r="AZ927">
        <v>0</v>
      </c>
      <c r="BA927" t="s">
        <v>3</v>
      </c>
      <c r="BB927">
        <v>0</v>
      </c>
      <c r="BC927">
        <v>0</v>
      </c>
      <c r="BD927">
        <v>0</v>
      </c>
      <c r="BE927">
        <v>0</v>
      </c>
      <c r="BF927">
        <v>0</v>
      </c>
      <c r="BG927">
        <v>0</v>
      </c>
      <c r="BH927">
        <v>0</v>
      </c>
      <c r="BI927">
        <v>0</v>
      </c>
      <c r="BJ927">
        <v>0</v>
      </c>
      <c r="BK927">
        <v>0</v>
      </c>
      <c r="BL927">
        <v>0</v>
      </c>
      <c r="BM927">
        <v>0</v>
      </c>
      <c r="BN927">
        <v>0</v>
      </c>
      <c r="BO927">
        <v>0</v>
      </c>
      <c r="BP927">
        <v>0</v>
      </c>
      <c r="BQ927">
        <v>0</v>
      </c>
      <c r="BR927">
        <v>0</v>
      </c>
      <c r="BS927">
        <v>0</v>
      </c>
      <c r="BT927">
        <v>0</v>
      </c>
      <c r="BU927">
        <v>0</v>
      </c>
      <c r="BV927">
        <v>0</v>
      </c>
      <c r="BW927">
        <v>0</v>
      </c>
      <c r="CV927">
        <v>0</v>
      </c>
      <c r="CW927">
        <v>0</v>
      </c>
      <c r="CX927">
        <f>ROUND(Y927*Source!I655,9)</f>
        <v>74.433599999999998</v>
      </c>
      <c r="CY927">
        <f>AA927</f>
        <v>63.23</v>
      </c>
      <c r="CZ927">
        <f>AE927</f>
        <v>16.64</v>
      </c>
      <c r="DA927">
        <f>AI927</f>
        <v>3.8</v>
      </c>
      <c r="DB927">
        <f>ROUND(ROUND(AT927*CZ927,2),6)</f>
        <v>299.52</v>
      </c>
      <c r="DC927">
        <f>ROUND(ROUND(AT927*AG927,2),6)</f>
        <v>0</v>
      </c>
      <c r="DD927" t="s">
        <v>3</v>
      </c>
      <c r="DE927" t="s">
        <v>3</v>
      </c>
      <c r="DF927">
        <f>ROUND(ROUND(AE927*AI927,2)*CX927,2)</f>
        <v>4706.4399999999996</v>
      </c>
      <c r="DG927">
        <f t="shared" si="378"/>
        <v>0</v>
      </c>
      <c r="DH927">
        <f t="shared" si="379"/>
        <v>0</v>
      </c>
      <c r="DI927">
        <f t="shared" si="380"/>
        <v>0</v>
      </c>
      <c r="DJ927">
        <f>DF927</f>
        <v>4706.4399999999996</v>
      </c>
      <c r="DK927">
        <v>0</v>
      </c>
      <c r="DL927" t="s">
        <v>3</v>
      </c>
      <c r="DM927">
        <v>0</v>
      </c>
      <c r="DN927" t="s">
        <v>3</v>
      </c>
      <c r="DO927">
        <v>0</v>
      </c>
    </row>
    <row r="928" spans="1:119" x14ac:dyDescent="0.25">
      <c r="A928">
        <f>ROW(Source!A655)</f>
        <v>655</v>
      </c>
      <c r="B928">
        <v>75316143</v>
      </c>
      <c r="C928">
        <v>75318206</v>
      </c>
      <c r="D928">
        <v>66317341</v>
      </c>
      <c r="E928">
        <v>1</v>
      </c>
      <c r="F928">
        <v>1</v>
      </c>
      <c r="G928">
        <v>30570983</v>
      </c>
      <c r="H928">
        <v>3</v>
      </c>
      <c r="I928" t="s">
        <v>440</v>
      </c>
      <c r="J928" t="s">
        <v>442</v>
      </c>
      <c r="K928" t="s">
        <v>441</v>
      </c>
      <c r="L928">
        <v>1348</v>
      </c>
      <c r="N928">
        <v>1009</v>
      </c>
      <c r="O928" t="s">
        <v>137</v>
      </c>
      <c r="P928" t="s">
        <v>137</v>
      </c>
      <c r="Q928">
        <v>1000</v>
      </c>
      <c r="W928">
        <v>0</v>
      </c>
      <c r="X928">
        <v>-1318827332</v>
      </c>
      <c r="Y928">
        <f>AT928</f>
        <v>0.47</v>
      </c>
      <c r="AA928">
        <v>35570.5</v>
      </c>
      <c r="AB928">
        <v>0</v>
      </c>
      <c r="AC928">
        <v>0</v>
      </c>
      <c r="AD928">
        <v>0</v>
      </c>
      <c r="AE928">
        <v>3374.81</v>
      </c>
      <c r="AF928">
        <v>0</v>
      </c>
      <c r="AG928">
        <v>0</v>
      </c>
      <c r="AH928">
        <v>0</v>
      </c>
      <c r="AI928">
        <v>10.54</v>
      </c>
      <c r="AJ928">
        <v>1</v>
      </c>
      <c r="AK928">
        <v>1</v>
      </c>
      <c r="AL928">
        <v>1</v>
      </c>
      <c r="AM928">
        <v>-2</v>
      </c>
      <c r="AN928">
        <v>0</v>
      </c>
      <c r="AO928">
        <v>0</v>
      </c>
      <c r="AP928">
        <v>1</v>
      </c>
      <c r="AQ928">
        <v>0</v>
      </c>
      <c r="AR928">
        <v>0</v>
      </c>
      <c r="AS928" t="s">
        <v>3</v>
      </c>
      <c r="AT928">
        <v>0.47</v>
      </c>
      <c r="AU928" t="s">
        <v>3</v>
      </c>
      <c r="AV928">
        <v>0</v>
      </c>
      <c r="AW928">
        <v>1</v>
      </c>
      <c r="AX928">
        <v>-1</v>
      </c>
      <c r="AY928">
        <v>0</v>
      </c>
      <c r="AZ928">
        <v>0</v>
      </c>
      <c r="BA928" t="s">
        <v>3</v>
      </c>
      <c r="BB928">
        <v>0</v>
      </c>
      <c r="BC928">
        <v>0</v>
      </c>
      <c r="BD928">
        <v>0</v>
      </c>
      <c r="BE928">
        <v>0</v>
      </c>
      <c r="BF928">
        <v>0</v>
      </c>
      <c r="BG928">
        <v>0</v>
      </c>
      <c r="BH928">
        <v>0</v>
      </c>
      <c r="BI928">
        <v>0</v>
      </c>
      <c r="BJ928">
        <v>0</v>
      </c>
      <c r="BK928">
        <v>0</v>
      </c>
      <c r="BL928">
        <v>0</v>
      </c>
      <c r="BM928">
        <v>0</v>
      </c>
      <c r="BN928">
        <v>0</v>
      </c>
      <c r="BO928">
        <v>0</v>
      </c>
      <c r="BP928">
        <v>0</v>
      </c>
      <c r="BQ928">
        <v>0</v>
      </c>
      <c r="BR928">
        <v>0</v>
      </c>
      <c r="BS928">
        <v>0</v>
      </c>
      <c r="BT928">
        <v>0</v>
      </c>
      <c r="BU928">
        <v>0</v>
      </c>
      <c r="BV928">
        <v>0</v>
      </c>
      <c r="BW928">
        <v>0</v>
      </c>
      <c r="CV928">
        <v>0</v>
      </c>
      <c r="CW928">
        <v>0</v>
      </c>
      <c r="CX928">
        <f>ROUND(Y928*Source!I655,9)</f>
        <v>1.9435439999999999</v>
      </c>
      <c r="CY928">
        <f>AA928</f>
        <v>35570.5</v>
      </c>
      <c r="CZ928">
        <f>AE928</f>
        <v>3374.81</v>
      </c>
      <c r="DA928">
        <f>AI928</f>
        <v>10.54</v>
      </c>
      <c r="DB928">
        <f>ROUND(ROUND(AT928*CZ928,2),6)</f>
        <v>1586.16</v>
      </c>
      <c r="DC928">
        <f>ROUND(ROUND(AT928*AG928,2),6)</f>
        <v>0</v>
      </c>
      <c r="DD928" t="s">
        <v>3</v>
      </c>
      <c r="DE928" t="s">
        <v>3</v>
      </c>
      <c r="DF928">
        <f>ROUND(ROUND(AE928*AI928,2)*CX928,2)</f>
        <v>69132.83</v>
      </c>
      <c r="DG928">
        <f t="shared" si="378"/>
        <v>0</v>
      </c>
      <c r="DH928">
        <f t="shared" si="379"/>
        <v>0</v>
      </c>
      <c r="DI928">
        <f t="shared" si="380"/>
        <v>0</v>
      </c>
      <c r="DJ928">
        <f>DF928</f>
        <v>69132.83</v>
      </c>
      <c r="DK928">
        <v>0</v>
      </c>
      <c r="DL928" t="s">
        <v>3</v>
      </c>
      <c r="DM928">
        <v>0</v>
      </c>
      <c r="DN928" t="s">
        <v>3</v>
      </c>
      <c r="DO928">
        <v>0</v>
      </c>
    </row>
    <row r="929" spans="1:119" x14ac:dyDescent="0.25">
      <c r="A929">
        <f>ROW(Source!A662)</f>
        <v>662</v>
      </c>
      <c r="B929">
        <v>75316141</v>
      </c>
      <c r="C929">
        <v>75318230</v>
      </c>
      <c r="D929">
        <v>44573642</v>
      </c>
      <c r="E929">
        <v>30570983</v>
      </c>
      <c r="F929">
        <v>1</v>
      </c>
      <c r="G929">
        <v>30570983</v>
      </c>
      <c r="H929">
        <v>1</v>
      </c>
      <c r="I929" t="s">
        <v>678</v>
      </c>
      <c r="J929" t="s">
        <v>3</v>
      </c>
      <c r="K929" t="s">
        <v>679</v>
      </c>
      <c r="L929">
        <v>1191</v>
      </c>
      <c r="N929">
        <v>1013</v>
      </c>
      <c r="O929" t="s">
        <v>680</v>
      </c>
      <c r="P929" t="s">
        <v>680</v>
      </c>
      <c r="Q929">
        <v>1</v>
      </c>
      <c r="W929">
        <v>0</v>
      </c>
      <c r="X929">
        <v>476480486</v>
      </c>
      <c r="Y929">
        <f>(AT929*1.15)</f>
        <v>10.419</v>
      </c>
      <c r="AA929">
        <v>0</v>
      </c>
      <c r="AB929">
        <v>0</v>
      </c>
      <c r="AC929">
        <v>0</v>
      </c>
      <c r="AD929">
        <v>0</v>
      </c>
      <c r="AE929">
        <v>0</v>
      </c>
      <c r="AF929">
        <v>0</v>
      </c>
      <c r="AG929">
        <v>0</v>
      </c>
      <c r="AH929">
        <v>0</v>
      </c>
      <c r="AI929">
        <v>1</v>
      </c>
      <c r="AJ929">
        <v>1</v>
      </c>
      <c r="AK929">
        <v>1</v>
      </c>
      <c r="AL929">
        <v>1</v>
      </c>
      <c r="AM929">
        <v>5</v>
      </c>
      <c r="AN929">
        <v>0</v>
      </c>
      <c r="AO929">
        <v>1</v>
      </c>
      <c r="AP929">
        <v>1</v>
      </c>
      <c r="AQ929">
        <v>0</v>
      </c>
      <c r="AR929">
        <v>0</v>
      </c>
      <c r="AS929" t="s">
        <v>3</v>
      </c>
      <c r="AT929">
        <v>9.06</v>
      </c>
      <c r="AU929" t="s">
        <v>95</v>
      </c>
      <c r="AV929">
        <v>1</v>
      </c>
      <c r="AW929">
        <v>2</v>
      </c>
      <c r="AX929">
        <v>75318237</v>
      </c>
      <c r="AY929">
        <v>1</v>
      </c>
      <c r="AZ929">
        <v>0</v>
      </c>
      <c r="BA929">
        <v>915</v>
      </c>
      <c r="BB929">
        <v>0</v>
      </c>
      <c r="BC929">
        <v>0</v>
      </c>
      <c r="BD929">
        <v>0</v>
      </c>
      <c r="BE929">
        <v>0</v>
      </c>
      <c r="BF929">
        <v>0</v>
      </c>
      <c r="BG929">
        <v>0</v>
      </c>
      <c r="BH929">
        <v>0</v>
      </c>
      <c r="BI929">
        <v>0</v>
      </c>
      <c r="BJ929">
        <v>0</v>
      </c>
      <c r="BK929">
        <v>0</v>
      </c>
      <c r="BL929">
        <v>0</v>
      </c>
      <c r="BM929">
        <v>0</v>
      </c>
      <c r="BN929">
        <v>0</v>
      </c>
      <c r="BO929">
        <v>0</v>
      </c>
      <c r="BP929">
        <v>0</v>
      </c>
      <c r="BQ929">
        <v>0</v>
      </c>
      <c r="BR929">
        <v>0</v>
      </c>
      <c r="BS929">
        <v>0</v>
      </c>
      <c r="BT929">
        <v>0</v>
      </c>
      <c r="BU929">
        <v>0</v>
      </c>
      <c r="BV929">
        <v>0</v>
      </c>
      <c r="BW929">
        <v>0</v>
      </c>
      <c r="CU929">
        <f>ROUND(AT929*Source!I662*AH929*AL929,2)</f>
        <v>0</v>
      </c>
      <c r="CV929">
        <f>ROUND(Y929*Source!I662,9)</f>
        <v>43.084648799999997</v>
      </c>
      <c r="CW929">
        <v>0</v>
      </c>
      <c r="CX929">
        <f>ROUND(Y929*Source!I662,9)</f>
        <v>43.084648799999997</v>
      </c>
      <c r="CY929">
        <f>AD929</f>
        <v>0</v>
      </c>
      <c r="CZ929">
        <f>AH929</f>
        <v>0</v>
      </c>
      <c r="DA929">
        <f>AL929</f>
        <v>1</v>
      </c>
      <c r="DB929">
        <f>ROUND((ROUND(AT929*CZ929,2)*1.15),6)</f>
        <v>0</v>
      </c>
      <c r="DC929">
        <f>ROUND((ROUND(AT929*AG929,2)*1.15),6)</f>
        <v>0</v>
      </c>
      <c r="DD929" t="s">
        <v>3</v>
      </c>
      <c r="DE929" t="s">
        <v>3</v>
      </c>
      <c r="DF929">
        <f t="shared" ref="DF929:DF939" si="382">ROUND(ROUND(AE929,2)*CX929,2)</f>
        <v>0</v>
      </c>
      <c r="DG929">
        <f t="shared" si="378"/>
        <v>0</v>
      </c>
      <c r="DH929">
        <f t="shared" si="379"/>
        <v>0</v>
      </c>
      <c r="DI929">
        <f t="shared" si="380"/>
        <v>0</v>
      </c>
      <c r="DJ929">
        <f>DI929</f>
        <v>0</v>
      </c>
      <c r="DK929">
        <v>0</v>
      </c>
      <c r="DL929" t="s">
        <v>3</v>
      </c>
      <c r="DM929">
        <v>0</v>
      </c>
      <c r="DN929" t="s">
        <v>3</v>
      </c>
      <c r="DO929">
        <v>0</v>
      </c>
    </row>
    <row r="930" spans="1:119" x14ac:dyDescent="0.25">
      <c r="A930">
        <f>ROW(Source!A662)</f>
        <v>662</v>
      </c>
      <c r="B930">
        <v>75316141</v>
      </c>
      <c r="C930">
        <v>75318230</v>
      </c>
      <c r="D930">
        <v>65153288</v>
      </c>
      <c r="E930">
        <v>1</v>
      </c>
      <c r="F930">
        <v>1</v>
      </c>
      <c r="G930">
        <v>30570983</v>
      </c>
      <c r="H930">
        <v>2</v>
      </c>
      <c r="I930" t="s">
        <v>692</v>
      </c>
      <c r="J930" t="s">
        <v>693</v>
      </c>
      <c r="K930" t="s">
        <v>694</v>
      </c>
      <c r="L930">
        <v>1368</v>
      </c>
      <c r="N930">
        <v>1011</v>
      </c>
      <c r="O930" t="s">
        <v>695</v>
      </c>
      <c r="P930" t="s">
        <v>695</v>
      </c>
      <c r="Q930">
        <v>1</v>
      </c>
      <c r="W930">
        <v>0</v>
      </c>
      <c r="X930">
        <v>-7781208</v>
      </c>
      <c r="Y930">
        <f>(AT930*1.25)</f>
        <v>2.5000000000000001E-2</v>
      </c>
      <c r="AA930">
        <v>0</v>
      </c>
      <c r="AB930">
        <v>83.1</v>
      </c>
      <c r="AC930">
        <v>12.62</v>
      </c>
      <c r="AD930">
        <v>0</v>
      </c>
      <c r="AE930">
        <v>0</v>
      </c>
      <c r="AF930">
        <v>83.1</v>
      </c>
      <c r="AG930">
        <v>12.62</v>
      </c>
      <c r="AH930">
        <v>0</v>
      </c>
      <c r="AI930">
        <v>1</v>
      </c>
      <c r="AJ930">
        <v>1</v>
      </c>
      <c r="AK930">
        <v>1</v>
      </c>
      <c r="AL930">
        <v>1</v>
      </c>
      <c r="AM930">
        <v>-2</v>
      </c>
      <c r="AN930">
        <v>0</v>
      </c>
      <c r="AO930">
        <v>1</v>
      </c>
      <c r="AP930">
        <v>1</v>
      </c>
      <c r="AQ930">
        <v>0</v>
      </c>
      <c r="AR930">
        <v>0</v>
      </c>
      <c r="AS930" t="s">
        <v>3</v>
      </c>
      <c r="AT930">
        <v>0.02</v>
      </c>
      <c r="AU930" t="s">
        <v>94</v>
      </c>
      <c r="AV930">
        <v>0</v>
      </c>
      <c r="AW930">
        <v>2</v>
      </c>
      <c r="AX930">
        <v>75318238</v>
      </c>
      <c r="AY930">
        <v>1</v>
      </c>
      <c r="AZ930">
        <v>0</v>
      </c>
      <c r="BA930">
        <v>916</v>
      </c>
      <c r="BB930">
        <v>0</v>
      </c>
      <c r="BC930">
        <v>0</v>
      </c>
      <c r="BD930">
        <v>0</v>
      </c>
      <c r="BE930">
        <v>0</v>
      </c>
      <c r="BF930">
        <v>0</v>
      </c>
      <c r="BG930">
        <v>0</v>
      </c>
      <c r="BH930">
        <v>0</v>
      </c>
      <c r="BI930">
        <v>0</v>
      </c>
      <c r="BJ930">
        <v>0</v>
      </c>
      <c r="BK930">
        <v>0</v>
      </c>
      <c r="BL930">
        <v>0</v>
      </c>
      <c r="BM930">
        <v>0</v>
      </c>
      <c r="BN930">
        <v>0</v>
      </c>
      <c r="BO930">
        <v>0</v>
      </c>
      <c r="BP930">
        <v>0</v>
      </c>
      <c r="BQ930">
        <v>0</v>
      </c>
      <c r="BR930">
        <v>0</v>
      </c>
      <c r="BS930">
        <v>0</v>
      </c>
      <c r="BT930">
        <v>0</v>
      </c>
      <c r="BU930">
        <v>0</v>
      </c>
      <c r="BV930">
        <v>0</v>
      </c>
      <c r="BW930">
        <v>0</v>
      </c>
      <c r="CV930">
        <v>0</v>
      </c>
      <c r="CW930">
        <f>ROUND(Y930*Source!I662*DO930,9)</f>
        <v>0</v>
      </c>
      <c r="CX930">
        <f>ROUND(Y930*Source!I662,9)</f>
        <v>0.10338</v>
      </c>
      <c r="CY930">
        <f>AB930</f>
        <v>83.1</v>
      </c>
      <c r="CZ930">
        <f>AF930</f>
        <v>83.1</v>
      </c>
      <c r="DA930">
        <f>AJ930</f>
        <v>1</v>
      </c>
      <c r="DB930">
        <f>ROUND((ROUND(AT930*CZ930,2)*1.25),6)</f>
        <v>2.0750000000000002</v>
      </c>
      <c r="DC930">
        <f>ROUND((ROUND(AT930*AG930,2)*1.25),6)</f>
        <v>0.3125</v>
      </c>
      <c r="DD930" t="s">
        <v>3</v>
      </c>
      <c r="DE930" t="s">
        <v>3</v>
      </c>
      <c r="DF930">
        <f t="shared" si="382"/>
        <v>0</v>
      </c>
      <c r="DG930">
        <f t="shared" si="378"/>
        <v>8.59</v>
      </c>
      <c r="DH930">
        <f t="shared" si="379"/>
        <v>1.3</v>
      </c>
      <c r="DI930">
        <f t="shared" si="380"/>
        <v>0</v>
      </c>
      <c r="DJ930">
        <f>DG930</f>
        <v>8.59</v>
      </c>
      <c r="DK930">
        <v>0</v>
      </c>
      <c r="DL930" t="s">
        <v>3</v>
      </c>
      <c r="DM930">
        <v>0</v>
      </c>
      <c r="DN930" t="s">
        <v>3</v>
      </c>
      <c r="DO930">
        <v>0</v>
      </c>
    </row>
    <row r="931" spans="1:119" x14ac:dyDescent="0.25">
      <c r="A931">
        <f>ROW(Source!A662)</f>
        <v>662</v>
      </c>
      <c r="B931">
        <v>75316141</v>
      </c>
      <c r="C931">
        <v>75318230</v>
      </c>
      <c r="D931">
        <v>65153398</v>
      </c>
      <c r="E931">
        <v>1</v>
      </c>
      <c r="F931">
        <v>1</v>
      </c>
      <c r="G931">
        <v>30570983</v>
      </c>
      <c r="H931">
        <v>2</v>
      </c>
      <c r="I931" t="s">
        <v>774</v>
      </c>
      <c r="J931" t="s">
        <v>775</v>
      </c>
      <c r="K931" t="s">
        <v>776</v>
      </c>
      <c r="L931">
        <v>1368</v>
      </c>
      <c r="N931">
        <v>1011</v>
      </c>
      <c r="O931" t="s">
        <v>695</v>
      </c>
      <c r="P931" t="s">
        <v>695</v>
      </c>
      <c r="Q931">
        <v>1</v>
      </c>
      <c r="W931">
        <v>0</v>
      </c>
      <c r="X931">
        <v>-1840684430</v>
      </c>
      <c r="Y931">
        <f>(AT931*1.25)</f>
        <v>10.475000000000001</v>
      </c>
      <c r="AA931">
        <v>0</v>
      </c>
      <c r="AB931">
        <v>0.8</v>
      </c>
      <c r="AC931">
        <v>0</v>
      </c>
      <c r="AD931">
        <v>0</v>
      </c>
      <c r="AE931">
        <v>0</v>
      </c>
      <c r="AF931">
        <v>0.8</v>
      </c>
      <c r="AG931">
        <v>0</v>
      </c>
      <c r="AH931">
        <v>0</v>
      </c>
      <c r="AI931">
        <v>1</v>
      </c>
      <c r="AJ931">
        <v>1</v>
      </c>
      <c r="AK931">
        <v>1</v>
      </c>
      <c r="AL931">
        <v>1</v>
      </c>
      <c r="AM931">
        <v>-2</v>
      </c>
      <c r="AN931">
        <v>0</v>
      </c>
      <c r="AO931">
        <v>1</v>
      </c>
      <c r="AP931">
        <v>1</v>
      </c>
      <c r="AQ931">
        <v>0</v>
      </c>
      <c r="AR931">
        <v>0</v>
      </c>
      <c r="AS931" t="s">
        <v>3</v>
      </c>
      <c r="AT931">
        <v>8.3800000000000008</v>
      </c>
      <c r="AU931" t="s">
        <v>94</v>
      </c>
      <c r="AV931">
        <v>0</v>
      </c>
      <c r="AW931">
        <v>2</v>
      </c>
      <c r="AX931">
        <v>75318239</v>
      </c>
      <c r="AY931">
        <v>1</v>
      </c>
      <c r="AZ931">
        <v>2048</v>
      </c>
      <c r="BA931">
        <v>917</v>
      </c>
      <c r="BB931">
        <v>0</v>
      </c>
      <c r="BC931">
        <v>0</v>
      </c>
      <c r="BD931">
        <v>0</v>
      </c>
      <c r="BE931">
        <v>0</v>
      </c>
      <c r="BF931">
        <v>0</v>
      </c>
      <c r="BG931">
        <v>0</v>
      </c>
      <c r="BH931">
        <v>0</v>
      </c>
      <c r="BI931">
        <v>0</v>
      </c>
      <c r="BJ931">
        <v>0</v>
      </c>
      <c r="BK931">
        <v>0</v>
      </c>
      <c r="BL931">
        <v>0</v>
      </c>
      <c r="BM931">
        <v>0</v>
      </c>
      <c r="BN931">
        <v>0</v>
      </c>
      <c r="BO931">
        <v>0</v>
      </c>
      <c r="BP931">
        <v>0</v>
      </c>
      <c r="BQ931">
        <v>0</v>
      </c>
      <c r="BR931">
        <v>0</v>
      </c>
      <c r="BS931">
        <v>0</v>
      </c>
      <c r="BT931">
        <v>0</v>
      </c>
      <c r="BU931">
        <v>0</v>
      </c>
      <c r="BV931">
        <v>0</v>
      </c>
      <c r="BW931">
        <v>0</v>
      </c>
      <c r="CV931">
        <v>0</v>
      </c>
      <c r="CW931">
        <f>ROUND(Y931*Source!I662*DO931,9)</f>
        <v>0</v>
      </c>
      <c r="CX931">
        <f>ROUND(Y931*Source!I662,9)</f>
        <v>43.316220000000001</v>
      </c>
      <c r="CY931">
        <f>AB931</f>
        <v>0.8</v>
      </c>
      <c r="CZ931">
        <f>AF931</f>
        <v>0.8</v>
      </c>
      <c r="DA931">
        <f>AJ931</f>
        <v>1</v>
      </c>
      <c r="DB931">
        <f>ROUND((ROUND(AT931*CZ931,2)*1.25),6)</f>
        <v>8.375</v>
      </c>
      <c r="DC931">
        <f>ROUND((ROUND(AT931*AG931,2)*1.25),6)</f>
        <v>0</v>
      </c>
      <c r="DD931" t="s">
        <v>3</v>
      </c>
      <c r="DE931" t="s">
        <v>3</v>
      </c>
      <c r="DF931">
        <f t="shared" si="382"/>
        <v>0</v>
      </c>
      <c r="DG931">
        <f t="shared" si="378"/>
        <v>34.65</v>
      </c>
      <c r="DH931">
        <f t="shared" si="379"/>
        <v>0</v>
      </c>
      <c r="DI931">
        <f t="shared" si="380"/>
        <v>0</v>
      </c>
      <c r="DJ931">
        <f>DG931</f>
        <v>34.65</v>
      </c>
      <c r="DK931">
        <v>0</v>
      </c>
      <c r="DL931" t="s">
        <v>3</v>
      </c>
      <c r="DM931">
        <v>0</v>
      </c>
      <c r="DN931" t="s">
        <v>3</v>
      </c>
      <c r="DO931">
        <v>0</v>
      </c>
    </row>
    <row r="932" spans="1:119" x14ac:dyDescent="0.25">
      <c r="A932">
        <f>ROW(Source!A662)</f>
        <v>662</v>
      </c>
      <c r="B932">
        <v>75316141</v>
      </c>
      <c r="C932">
        <v>75318230</v>
      </c>
      <c r="D932">
        <v>65152704</v>
      </c>
      <c r="E932">
        <v>1</v>
      </c>
      <c r="F932">
        <v>1</v>
      </c>
      <c r="G932">
        <v>30570983</v>
      </c>
      <c r="H932">
        <v>2</v>
      </c>
      <c r="I932" t="s">
        <v>805</v>
      </c>
      <c r="J932" t="s">
        <v>806</v>
      </c>
      <c r="K932" t="s">
        <v>807</v>
      </c>
      <c r="L932">
        <v>1368</v>
      </c>
      <c r="N932">
        <v>1011</v>
      </c>
      <c r="O932" t="s">
        <v>695</v>
      </c>
      <c r="P932" t="s">
        <v>695</v>
      </c>
      <c r="Q932">
        <v>1</v>
      </c>
      <c r="W932">
        <v>0</v>
      </c>
      <c r="X932">
        <v>-1600368630</v>
      </c>
      <c r="Y932">
        <f>(AT932*1.25)</f>
        <v>1.2500000000000001E-2</v>
      </c>
      <c r="AA932">
        <v>0</v>
      </c>
      <c r="AB932">
        <v>114.83</v>
      </c>
      <c r="AC932">
        <v>12.62</v>
      </c>
      <c r="AD932">
        <v>0</v>
      </c>
      <c r="AE932">
        <v>0</v>
      </c>
      <c r="AF932">
        <v>114.83</v>
      </c>
      <c r="AG932">
        <v>12.62</v>
      </c>
      <c r="AH932">
        <v>0</v>
      </c>
      <c r="AI932">
        <v>1</v>
      </c>
      <c r="AJ932">
        <v>1</v>
      </c>
      <c r="AK932">
        <v>1</v>
      </c>
      <c r="AL932">
        <v>1</v>
      </c>
      <c r="AM932">
        <v>-2</v>
      </c>
      <c r="AN932">
        <v>0</v>
      </c>
      <c r="AO932">
        <v>1</v>
      </c>
      <c r="AP932">
        <v>1</v>
      </c>
      <c r="AQ932">
        <v>0</v>
      </c>
      <c r="AR932">
        <v>0</v>
      </c>
      <c r="AS932" t="s">
        <v>3</v>
      </c>
      <c r="AT932">
        <v>0.01</v>
      </c>
      <c r="AU932" t="s">
        <v>94</v>
      </c>
      <c r="AV932">
        <v>0</v>
      </c>
      <c r="AW932">
        <v>2</v>
      </c>
      <c r="AX932">
        <v>75318240</v>
      </c>
      <c r="AY932">
        <v>1</v>
      </c>
      <c r="AZ932">
        <v>0</v>
      </c>
      <c r="BA932">
        <v>918</v>
      </c>
      <c r="BB932">
        <v>0</v>
      </c>
      <c r="BC932">
        <v>0</v>
      </c>
      <c r="BD932">
        <v>0</v>
      </c>
      <c r="BE932">
        <v>0</v>
      </c>
      <c r="BF932">
        <v>0</v>
      </c>
      <c r="BG932">
        <v>0</v>
      </c>
      <c r="BH932">
        <v>0</v>
      </c>
      <c r="BI932">
        <v>0</v>
      </c>
      <c r="BJ932">
        <v>0</v>
      </c>
      <c r="BK932">
        <v>0</v>
      </c>
      <c r="BL932">
        <v>0</v>
      </c>
      <c r="BM932">
        <v>0</v>
      </c>
      <c r="BN932">
        <v>0</v>
      </c>
      <c r="BO932">
        <v>0</v>
      </c>
      <c r="BP932">
        <v>0</v>
      </c>
      <c r="BQ932">
        <v>0</v>
      </c>
      <c r="BR932">
        <v>0</v>
      </c>
      <c r="BS932">
        <v>0</v>
      </c>
      <c r="BT932">
        <v>0</v>
      </c>
      <c r="BU932">
        <v>0</v>
      </c>
      <c r="BV932">
        <v>0</v>
      </c>
      <c r="BW932">
        <v>0</v>
      </c>
      <c r="CV932">
        <v>0</v>
      </c>
      <c r="CW932">
        <f>ROUND(Y932*Source!I662*DO932,9)</f>
        <v>0</v>
      </c>
      <c r="CX932">
        <f>ROUND(Y932*Source!I662,9)</f>
        <v>5.169E-2</v>
      </c>
      <c r="CY932">
        <f>AB932</f>
        <v>114.83</v>
      </c>
      <c r="CZ932">
        <f>AF932</f>
        <v>114.83</v>
      </c>
      <c r="DA932">
        <f>AJ932</f>
        <v>1</v>
      </c>
      <c r="DB932">
        <f>ROUND((ROUND(AT932*CZ932,2)*1.25),6)</f>
        <v>1.4375</v>
      </c>
      <c r="DC932">
        <f>ROUND((ROUND(AT932*AG932,2)*1.25),6)</f>
        <v>0.16250000000000001</v>
      </c>
      <c r="DD932" t="s">
        <v>3</v>
      </c>
      <c r="DE932" t="s">
        <v>3</v>
      </c>
      <c r="DF932">
        <f t="shared" si="382"/>
        <v>0</v>
      </c>
      <c r="DG932">
        <f t="shared" si="378"/>
        <v>5.94</v>
      </c>
      <c r="DH932">
        <f t="shared" si="379"/>
        <v>0.65</v>
      </c>
      <c r="DI932">
        <f t="shared" si="380"/>
        <v>0</v>
      </c>
      <c r="DJ932">
        <f>DG932</f>
        <v>5.94</v>
      </c>
      <c r="DK932">
        <v>0</v>
      </c>
      <c r="DL932" t="s">
        <v>3</v>
      </c>
      <c r="DM932">
        <v>0</v>
      </c>
      <c r="DN932" t="s">
        <v>3</v>
      </c>
      <c r="DO932">
        <v>0</v>
      </c>
    </row>
    <row r="933" spans="1:119" x14ac:dyDescent="0.25">
      <c r="A933">
        <f>ROW(Source!A662)</f>
        <v>662</v>
      </c>
      <c r="B933">
        <v>75316141</v>
      </c>
      <c r="C933">
        <v>75318230</v>
      </c>
      <c r="D933">
        <v>31110605</v>
      </c>
      <c r="E933">
        <v>1</v>
      </c>
      <c r="F933">
        <v>1</v>
      </c>
      <c r="G933">
        <v>30570983</v>
      </c>
      <c r="H933">
        <v>3</v>
      </c>
      <c r="I933" t="s">
        <v>717</v>
      </c>
      <c r="J933" t="s">
        <v>718</v>
      </c>
      <c r="K933" t="s">
        <v>719</v>
      </c>
      <c r="L933">
        <v>1339</v>
      </c>
      <c r="N933">
        <v>1007</v>
      </c>
      <c r="O933" t="s">
        <v>30</v>
      </c>
      <c r="P933" t="s">
        <v>30</v>
      </c>
      <c r="Q933">
        <v>1</v>
      </c>
      <c r="W933">
        <v>0</v>
      </c>
      <c r="X933">
        <v>1942501623</v>
      </c>
      <c r="Y933">
        <f>AT933</f>
        <v>3.3000000000000002E-2</v>
      </c>
      <c r="AA933">
        <v>7.07</v>
      </c>
      <c r="AB933">
        <v>0</v>
      </c>
      <c r="AC933">
        <v>0</v>
      </c>
      <c r="AD933">
        <v>0</v>
      </c>
      <c r="AE933">
        <v>7.07</v>
      </c>
      <c r="AF933">
        <v>0</v>
      </c>
      <c r="AG933">
        <v>0</v>
      </c>
      <c r="AH933">
        <v>0</v>
      </c>
      <c r="AI933">
        <v>1</v>
      </c>
      <c r="AJ933">
        <v>1</v>
      </c>
      <c r="AK933">
        <v>1</v>
      </c>
      <c r="AL933">
        <v>1</v>
      </c>
      <c r="AM933">
        <v>-2</v>
      </c>
      <c r="AN933">
        <v>0</v>
      </c>
      <c r="AO933">
        <v>1</v>
      </c>
      <c r="AP933">
        <v>1</v>
      </c>
      <c r="AQ933">
        <v>0</v>
      </c>
      <c r="AR933">
        <v>0</v>
      </c>
      <c r="AS933" t="s">
        <v>3</v>
      </c>
      <c r="AT933">
        <v>3.3000000000000002E-2</v>
      </c>
      <c r="AU933" t="s">
        <v>3</v>
      </c>
      <c r="AV933">
        <v>0</v>
      </c>
      <c r="AW933">
        <v>2</v>
      </c>
      <c r="AX933">
        <v>75318241</v>
      </c>
      <c r="AY933">
        <v>1</v>
      </c>
      <c r="AZ933">
        <v>0</v>
      </c>
      <c r="BA933">
        <v>919</v>
      </c>
      <c r="BB933">
        <v>0</v>
      </c>
      <c r="BC933">
        <v>0</v>
      </c>
      <c r="BD933">
        <v>0</v>
      </c>
      <c r="BE933">
        <v>0</v>
      </c>
      <c r="BF933">
        <v>0</v>
      </c>
      <c r="BG933">
        <v>0</v>
      </c>
      <c r="BH933">
        <v>0</v>
      </c>
      <c r="BI933">
        <v>0</v>
      </c>
      <c r="BJ933">
        <v>0</v>
      </c>
      <c r="BK933">
        <v>0</v>
      </c>
      <c r="BL933">
        <v>0</v>
      </c>
      <c r="BM933">
        <v>0</v>
      </c>
      <c r="BN933">
        <v>0</v>
      </c>
      <c r="BO933">
        <v>0</v>
      </c>
      <c r="BP933">
        <v>0</v>
      </c>
      <c r="BQ933">
        <v>0</v>
      </c>
      <c r="BR933">
        <v>0</v>
      </c>
      <c r="BS933">
        <v>0</v>
      </c>
      <c r="BT933">
        <v>0</v>
      </c>
      <c r="BU933">
        <v>0</v>
      </c>
      <c r="BV933">
        <v>0</v>
      </c>
      <c r="BW933">
        <v>0</v>
      </c>
      <c r="CV933">
        <v>0</v>
      </c>
      <c r="CW933">
        <v>0</v>
      </c>
      <c r="CX933">
        <f>ROUND(Y933*Source!I662,9)</f>
        <v>0.13646159999999999</v>
      </c>
      <c r="CY933">
        <f>AA933</f>
        <v>7.07</v>
      </c>
      <c r="CZ933">
        <f>AE933</f>
        <v>7.07</v>
      </c>
      <c r="DA933">
        <f>AI933</f>
        <v>1</v>
      </c>
      <c r="DB933">
        <f>ROUND(ROUND(AT933*CZ933,2),6)</f>
        <v>0.23</v>
      </c>
      <c r="DC933">
        <f>ROUND(ROUND(AT933*AG933,2),6)</f>
        <v>0</v>
      </c>
      <c r="DD933" t="s">
        <v>3</v>
      </c>
      <c r="DE933" t="s">
        <v>3</v>
      </c>
      <c r="DF933">
        <f t="shared" si="382"/>
        <v>0.96</v>
      </c>
      <c r="DG933">
        <f t="shared" si="378"/>
        <v>0</v>
      </c>
      <c r="DH933">
        <f t="shared" si="379"/>
        <v>0</v>
      </c>
      <c r="DI933">
        <f t="shared" si="380"/>
        <v>0</v>
      </c>
      <c r="DJ933">
        <f>DF933</f>
        <v>0.96</v>
      </c>
      <c r="DK933">
        <v>0</v>
      </c>
      <c r="DL933" t="s">
        <v>3</v>
      </c>
      <c r="DM933">
        <v>0</v>
      </c>
      <c r="DN933" t="s">
        <v>3</v>
      </c>
      <c r="DO933">
        <v>0</v>
      </c>
    </row>
    <row r="934" spans="1:119" x14ac:dyDescent="0.25">
      <c r="A934">
        <f>ROW(Source!A662)</f>
        <v>662</v>
      </c>
      <c r="B934">
        <v>75316141</v>
      </c>
      <c r="C934">
        <v>75318230</v>
      </c>
      <c r="D934">
        <v>66317341</v>
      </c>
      <c r="E934">
        <v>1</v>
      </c>
      <c r="F934">
        <v>1</v>
      </c>
      <c r="G934">
        <v>30570983</v>
      </c>
      <c r="H934">
        <v>3</v>
      </c>
      <c r="I934" t="s">
        <v>440</v>
      </c>
      <c r="J934" t="s">
        <v>442</v>
      </c>
      <c r="K934" t="s">
        <v>441</v>
      </c>
      <c r="L934">
        <v>1348</v>
      </c>
      <c r="N934">
        <v>1009</v>
      </c>
      <c r="O934" t="s">
        <v>137</v>
      </c>
      <c r="P934" t="s">
        <v>137</v>
      </c>
      <c r="Q934">
        <v>1000</v>
      </c>
      <c r="W934">
        <v>0</v>
      </c>
      <c r="X934">
        <v>-1318827332</v>
      </c>
      <c r="Y934">
        <f>AT934</f>
        <v>0.12</v>
      </c>
      <c r="AA934">
        <v>3374.81</v>
      </c>
      <c r="AB934">
        <v>0</v>
      </c>
      <c r="AC934">
        <v>0</v>
      </c>
      <c r="AD934">
        <v>0</v>
      </c>
      <c r="AE934">
        <v>3374.81</v>
      </c>
      <c r="AF934">
        <v>0</v>
      </c>
      <c r="AG934">
        <v>0</v>
      </c>
      <c r="AH934">
        <v>0</v>
      </c>
      <c r="AI934">
        <v>1</v>
      </c>
      <c r="AJ934">
        <v>1</v>
      </c>
      <c r="AK934">
        <v>1</v>
      </c>
      <c r="AL934">
        <v>1</v>
      </c>
      <c r="AM934">
        <v>0</v>
      </c>
      <c r="AN934">
        <v>0</v>
      </c>
      <c r="AO934">
        <v>0</v>
      </c>
      <c r="AP934">
        <v>1</v>
      </c>
      <c r="AQ934">
        <v>0</v>
      </c>
      <c r="AR934">
        <v>0</v>
      </c>
      <c r="AS934" t="s">
        <v>3</v>
      </c>
      <c r="AT934">
        <v>0.12</v>
      </c>
      <c r="AU934" t="s">
        <v>3</v>
      </c>
      <c r="AV934">
        <v>0</v>
      </c>
      <c r="AW934">
        <v>1</v>
      </c>
      <c r="AX934">
        <v>-1</v>
      </c>
      <c r="AY934">
        <v>0</v>
      </c>
      <c r="AZ934">
        <v>0</v>
      </c>
      <c r="BA934" t="s">
        <v>3</v>
      </c>
      <c r="BB934">
        <v>0</v>
      </c>
      <c r="BC934">
        <v>0</v>
      </c>
      <c r="BD934">
        <v>0</v>
      </c>
      <c r="BE934">
        <v>0</v>
      </c>
      <c r="BF934">
        <v>0</v>
      </c>
      <c r="BG934">
        <v>0</v>
      </c>
      <c r="BH934">
        <v>0</v>
      </c>
      <c r="BI934">
        <v>0</v>
      </c>
      <c r="BJ934">
        <v>0</v>
      </c>
      <c r="BK934">
        <v>0</v>
      </c>
      <c r="BL934">
        <v>0</v>
      </c>
      <c r="BM934">
        <v>0</v>
      </c>
      <c r="BN934">
        <v>0</v>
      </c>
      <c r="BO934">
        <v>0</v>
      </c>
      <c r="BP934">
        <v>0</v>
      </c>
      <c r="BQ934">
        <v>0</v>
      </c>
      <c r="BR934">
        <v>0</v>
      </c>
      <c r="BS934">
        <v>0</v>
      </c>
      <c r="BT934">
        <v>0</v>
      </c>
      <c r="BU934">
        <v>0</v>
      </c>
      <c r="BV934">
        <v>0</v>
      </c>
      <c r="BW934">
        <v>0</v>
      </c>
      <c r="CV934">
        <v>0</v>
      </c>
      <c r="CW934">
        <v>0</v>
      </c>
      <c r="CX934">
        <f>ROUND(Y934*Source!I662,9)</f>
        <v>0.496224</v>
      </c>
      <c r="CY934">
        <f>AA934</f>
        <v>3374.81</v>
      </c>
      <c r="CZ934">
        <f>AE934</f>
        <v>3374.81</v>
      </c>
      <c r="DA934">
        <f>AI934</f>
        <v>1</v>
      </c>
      <c r="DB934">
        <f>ROUND(ROUND(AT934*CZ934,2),6)</f>
        <v>404.98</v>
      </c>
      <c r="DC934">
        <f>ROUND(ROUND(AT934*AG934,2),6)</f>
        <v>0</v>
      </c>
      <c r="DD934" t="s">
        <v>3</v>
      </c>
      <c r="DE934" t="s">
        <v>3</v>
      </c>
      <c r="DF934">
        <f t="shared" si="382"/>
        <v>1674.66</v>
      </c>
      <c r="DG934">
        <f t="shared" si="378"/>
        <v>0</v>
      </c>
      <c r="DH934">
        <f t="shared" si="379"/>
        <v>0</v>
      </c>
      <c r="DI934">
        <f t="shared" si="380"/>
        <v>0</v>
      </c>
      <c r="DJ934">
        <f>DF934</f>
        <v>1674.66</v>
      </c>
      <c r="DK934">
        <v>0</v>
      </c>
      <c r="DL934" t="s">
        <v>3</v>
      </c>
      <c r="DM934">
        <v>0</v>
      </c>
      <c r="DN934" t="s">
        <v>3</v>
      </c>
      <c r="DO934">
        <v>0</v>
      </c>
    </row>
    <row r="935" spans="1:119" x14ac:dyDescent="0.25">
      <c r="A935">
        <f>ROW(Source!A663)</f>
        <v>663</v>
      </c>
      <c r="B935">
        <v>75316143</v>
      </c>
      <c r="C935">
        <v>75318230</v>
      </c>
      <c r="D935">
        <v>44573642</v>
      </c>
      <c r="E935">
        <v>30570983</v>
      </c>
      <c r="F935">
        <v>1</v>
      </c>
      <c r="G935">
        <v>30570983</v>
      </c>
      <c r="H935">
        <v>1</v>
      </c>
      <c r="I935" t="s">
        <v>678</v>
      </c>
      <c r="J935" t="s">
        <v>3</v>
      </c>
      <c r="K935" t="s">
        <v>679</v>
      </c>
      <c r="L935">
        <v>1191</v>
      </c>
      <c r="N935">
        <v>1013</v>
      </c>
      <c r="O935" t="s">
        <v>680</v>
      </c>
      <c r="P935" t="s">
        <v>680</v>
      </c>
      <c r="Q935">
        <v>1</v>
      </c>
      <c r="W935">
        <v>0</v>
      </c>
      <c r="X935">
        <v>476480486</v>
      </c>
      <c r="Y935">
        <f>(AT935*1.15)</f>
        <v>10.419</v>
      </c>
      <c r="AA935">
        <v>0</v>
      </c>
      <c r="AB935">
        <v>0</v>
      </c>
      <c r="AC935">
        <v>0</v>
      </c>
      <c r="AD935">
        <v>0</v>
      </c>
      <c r="AE935">
        <v>0</v>
      </c>
      <c r="AF935">
        <v>0</v>
      </c>
      <c r="AG935">
        <v>0</v>
      </c>
      <c r="AH935">
        <v>0</v>
      </c>
      <c r="AI935">
        <v>1</v>
      </c>
      <c r="AJ935">
        <v>1</v>
      </c>
      <c r="AK935">
        <v>1</v>
      </c>
      <c r="AL935">
        <v>1</v>
      </c>
      <c r="AM935">
        <v>-2</v>
      </c>
      <c r="AN935">
        <v>0</v>
      </c>
      <c r="AO935">
        <v>1</v>
      </c>
      <c r="AP935">
        <v>1</v>
      </c>
      <c r="AQ935">
        <v>0</v>
      </c>
      <c r="AR935">
        <v>0</v>
      </c>
      <c r="AS935" t="s">
        <v>3</v>
      </c>
      <c r="AT935">
        <v>9.06</v>
      </c>
      <c r="AU935" t="s">
        <v>95</v>
      </c>
      <c r="AV935">
        <v>1</v>
      </c>
      <c r="AW935">
        <v>2</v>
      </c>
      <c r="AX935">
        <v>75318237</v>
      </c>
      <c r="AY935">
        <v>1</v>
      </c>
      <c r="AZ935">
        <v>0</v>
      </c>
      <c r="BA935">
        <v>921</v>
      </c>
      <c r="BB935">
        <v>0</v>
      </c>
      <c r="BC935">
        <v>0</v>
      </c>
      <c r="BD935">
        <v>0</v>
      </c>
      <c r="BE935">
        <v>0</v>
      </c>
      <c r="BF935">
        <v>0</v>
      </c>
      <c r="BG935">
        <v>0</v>
      </c>
      <c r="BH935">
        <v>0</v>
      </c>
      <c r="BI935">
        <v>0</v>
      </c>
      <c r="BJ935">
        <v>0</v>
      </c>
      <c r="BK935">
        <v>0</v>
      </c>
      <c r="BL935">
        <v>0</v>
      </c>
      <c r="BM935">
        <v>0</v>
      </c>
      <c r="BN935">
        <v>0</v>
      </c>
      <c r="BO935">
        <v>0</v>
      </c>
      <c r="BP935">
        <v>0</v>
      </c>
      <c r="BQ935">
        <v>0</v>
      </c>
      <c r="BR935">
        <v>0</v>
      </c>
      <c r="BS935">
        <v>0</v>
      </c>
      <c r="BT935">
        <v>0</v>
      </c>
      <c r="BU935">
        <v>0</v>
      </c>
      <c r="BV935">
        <v>0</v>
      </c>
      <c r="BW935">
        <v>0</v>
      </c>
      <c r="CU935">
        <f>ROUND(AT935*Source!I663*AH935*AL935,2)</f>
        <v>0</v>
      </c>
      <c r="CV935">
        <f>ROUND(Y935*Source!I663,9)</f>
        <v>43.084648799999997</v>
      </c>
      <c r="CW935">
        <v>0</v>
      </c>
      <c r="CX935">
        <f>ROUND(Y935*Source!I663,9)</f>
        <v>43.084648799999997</v>
      </c>
      <c r="CY935">
        <f>AD935</f>
        <v>0</v>
      </c>
      <c r="CZ935">
        <f>AH935</f>
        <v>0</v>
      </c>
      <c r="DA935">
        <f>AL935</f>
        <v>1</v>
      </c>
      <c r="DB935">
        <f>ROUND((ROUND(AT935*CZ935,2)*1.15),6)</f>
        <v>0</v>
      </c>
      <c r="DC935">
        <f>ROUND((ROUND(AT935*AG935,2)*1.15),6)</f>
        <v>0</v>
      </c>
      <c r="DD935" t="s">
        <v>3</v>
      </c>
      <c r="DE935" t="s">
        <v>3</v>
      </c>
      <c r="DF935">
        <f t="shared" si="382"/>
        <v>0</v>
      </c>
      <c r="DG935">
        <f t="shared" si="378"/>
        <v>0</v>
      </c>
      <c r="DH935">
        <f t="shared" si="379"/>
        <v>0</v>
      </c>
      <c r="DI935">
        <f t="shared" si="380"/>
        <v>0</v>
      </c>
      <c r="DJ935">
        <f>DI935</f>
        <v>0</v>
      </c>
      <c r="DK935">
        <v>0</v>
      </c>
      <c r="DL935" t="s">
        <v>3</v>
      </c>
      <c r="DM935">
        <v>0</v>
      </c>
      <c r="DN935" t="s">
        <v>3</v>
      </c>
      <c r="DO935">
        <v>0</v>
      </c>
    </row>
    <row r="936" spans="1:119" x14ac:dyDescent="0.25">
      <c r="A936">
        <f>ROW(Source!A663)</f>
        <v>663</v>
      </c>
      <c r="B936">
        <v>75316143</v>
      </c>
      <c r="C936">
        <v>75318230</v>
      </c>
      <c r="D936">
        <v>65153288</v>
      </c>
      <c r="E936">
        <v>1</v>
      </c>
      <c r="F936">
        <v>1</v>
      </c>
      <c r="G936">
        <v>30570983</v>
      </c>
      <c r="H936">
        <v>2</v>
      </c>
      <c r="I936" t="s">
        <v>692</v>
      </c>
      <c r="J936" t="s">
        <v>693</v>
      </c>
      <c r="K936" t="s">
        <v>694</v>
      </c>
      <c r="L936">
        <v>1368</v>
      </c>
      <c r="N936">
        <v>1011</v>
      </c>
      <c r="O936" t="s">
        <v>695</v>
      </c>
      <c r="P936" t="s">
        <v>695</v>
      </c>
      <c r="Q936">
        <v>1</v>
      </c>
      <c r="W936">
        <v>0</v>
      </c>
      <c r="X936">
        <v>-7781208</v>
      </c>
      <c r="Y936">
        <f>(AT936*1.25)</f>
        <v>2.5000000000000001E-2</v>
      </c>
      <c r="AA936">
        <v>0</v>
      </c>
      <c r="AB936">
        <v>87.01</v>
      </c>
      <c r="AC936">
        <v>13.21</v>
      </c>
      <c r="AD936">
        <v>0</v>
      </c>
      <c r="AE936">
        <v>0</v>
      </c>
      <c r="AF936">
        <v>83.1</v>
      </c>
      <c r="AG936">
        <v>12.62</v>
      </c>
      <c r="AH936">
        <v>0</v>
      </c>
      <c r="AI936">
        <v>1</v>
      </c>
      <c r="AJ936">
        <v>1</v>
      </c>
      <c r="AK936">
        <v>1</v>
      </c>
      <c r="AL936">
        <v>1</v>
      </c>
      <c r="AM936">
        <v>2</v>
      </c>
      <c r="AN936">
        <v>0</v>
      </c>
      <c r="AO936">
        <v>1</v>
      </c>
      <c r="AP936">
        <v>1</v>
      </c>
      <c r="AQ936">
        <v>0</v>
      </c>
      <c r="AR936">
        <v>0</v>
      </c>
      <c r="AS936" t="s">
        <v>3</v>
      </c>
      <c r="AT936">
        <v>0.02</v>
      </c>
      <c r="AU936" t="s">
        <v>94</v>
      </c>
      <c r="AV936">
        <v>0</v>
      </c>
      <c r="AW936">
        <v>2</v>
      </c>
      <c r="AX936">
        <v>75318238</v>
      </c>
      <c r="AY936">
        <v>1</v>
      </c>
      <c r="AZ936">
        <v>0</v>
      </c>
      <c r="BA936">
        <v>922</v>
      </c>
      <c r="BB936">
        <v>0</v>
      </c>
      <c r="BC936">
        <v>0</v>
      </c>
      <c r="BD936">
        <v>0</v>
      </c>
      <c r="BE936">
        <v>0</v>
      </c>
      <c r="BF936">
        <v>0</v>
      </c>
      <c r="BG936">
        <v>0</v>
      </c>
      <c r="BH936">
        <v>0</v>
      </c>
      <c r="BI936">
        <v>0</v>
      </c>
      <c r="BJ936">
        <v>0</v>
      </c>
      <c r="BK936">
        <v>0</v>
      </c>
      <c r="BL936">
        <v>0</v>
      </c>
      <c r="BM936">
        <v>0</v>
      </c>
      <c r="BN936">
        <v>0</v>
      </c>
      <c r="BO936">
        <v>0</v>
      </c>
      <c r="BP936">
        <v>0</v>
      </c>
      <c r="BQ936">
        <v>0</v>
      </c>
      <c r="BR936">
        <v>0</v>
      </c>
      <c r="BS936">
        <v>0</v>
      </c>
      <c r="BT936">
        <v>0</v>
      </c>
      <c r="BU936">
        <v>0</v>
      </c>
      <c r="BV936">
        <v>0</v>
      </c>
      <c r="BW936">
        <v>0</v>
      </c>
      <c r="CV936">
        <v>0</v>
      </c>
      <c r="CW936">
        <f>ROUND(Y936*Source!I663*DO936,9)</f>
        <v>0</v>
      </c>
      <c r="CX936">
        <f>ROUND(Y936*Source!I663,9)</f>
        <v>0.10338</v>
      </c>
      <c r="CY936">
        <f>AB936</f>
        <v>87.01</v>
      </c>
      <c r="CZ936">
        <f>AF936</f>
        <v>83.1</v>
      </c>
      <c r="DA936">
        <f>AJ936</f>
        <v>1</v>
      </c>
      <c r="DB936">
        <f>ROUND((ROUND(AT936*CZ936,2)*1.25),6)</f>
        <v>2.0750000000000002</v>
      </c>
      <c r="DC936">
        <f>ROUND((ROUND(AT936*AG936,2)*1.25),6)</f>
        <v>0.3125</v>
      </c>
      <c r="DD936" t="s">
        <v>3</v>
      </c>
      <c r="DE936" t="s">
        <v>3</v>
      </c>
      <c r="DF936">
        <f t="shared" si="382"/>
        <v>0</v>
      </c>
      <c r="DG936">
        <f t="shared" si="378"/>
        <v>8.59</v>
      </c>
      <c r="DH936">
        <f t="shared" si="379"/>
        <v>1.3</v>
      </c>
      <c r="DI936">
        <f t="shared" si="380"/>
        <v>0</v>
      </c>
      <c r="DJ936">
        <f>DG936</f>
        <v>8.59</v>
      </c>
      <c r="DK936">
        <v>0</v>
      </c>
      <c r="DL936" t="s">
        <v>3</v>
      </c>
      <c r="DM936">
        <v>0</v>
      </c>
      <c r="DN936" t="s">
        <v>3</v>
      </c>
      <c r="DO936">
        <v>0</v>
      </c>
    </row>
    <row r="937" spans="1:119" x14ac:dyDescent="0.25">
      <c r="A937">
        <f>ROW(Source!A663)</f>
        <v>663</v>
      </c>
      <c r="B937">
        <v>75316143</v>
      </c>
      <c r="C937">
        <v>75318230</v>
      </c>
      <c r="D937">
        <v>65153398</v>
      </c>
      <c r="E937">
        <v>1</v>
      </c>
      <c r="F937">
        <v>1</v>
      </c>
      <c r="G937">
        <v>30570983</v>
      </c>
      <c r="H937">
        <v>2</v>
      </c>
      <c r="I937" t="s">
        <v>774</v>
      </c>
      <c r="J937" t="s">
        <v>775</v>
      </c>
      <c r="K937" t="s">
        <v>776</v>
      </c>
      <c r="L937">
        <v>1368</v>
      </c>
      <c r="N937">
        <v>1011</v>
      </c>
      <c r="O937" t="s">
        <v>695</v>
      </c>
      <c r="P937" t="s">
        <v>695</v>
      </c>
      <c r="Q937">
        <v>1</v>
      </c>
      <c r="W937">
        <v>0</v>
      </c>
      <c r="X937">
        <v>-1840684430</v>
      </c>
      <c r="Y937">
        <f>(AT937*1.25)</f>
        <v>10.475000000000001</v>
      </c>
      <c r="AA937">
        <v>0</v>
      </c>
      <c r="AB937">
        <v>0.84</v>
      </c>
      <c r="AC937">
        <v>0</v>
      </c>
      <c r="AD937">
        <v>0</v>
      </c>
      <c r="AE937">
        <v>0</v>
      </c>
      <c r="AF937">
        <v>0.8</v>
      </c>
      <c r="AG937">
        <v>0</v>
      </c>
      <c r="AH937">
        <v>0</v>
      </c>
      <c r="AI937">
        <v>1</v>
      </c>
      <c r="AJ937">
        <v>1</v>
      </c>
      <c r="AK937">
        <v>1</v>
      </c>
      <c r="AL937">
        <v>1</v>
      </c>
      <c r="AM937">
        <v>2</v>
      </c>
      <c r="AN937">
        <v>0</v>
      </c>
      <c r="AO937">
        <v>1</v>
      </c>
      <c r="AP937">
        <v>1</v>
      </c>
      <c r="AQ937">
        <v>0</v>
      </c>
      <c r="AR937">
        <v>0</v>
      </c>
      <c r="AS937" t="s">
        <v>3</v>
      </c>
      <c r="AT937">
        <v>8.3800000000000008</v>
      </c>
      <c r="AU937" t="s">
        <v>94</v>
      </c>
      <c r="AV937">
        <v>0</v>
      </c>
      <c r="AW937">
        <v>2</v>
      </c>
      <c r="AX937">
        <v>75318239</v>
      </c>
      <c r="AY937">
        <v>1</v>
      </c>
      <c r="AZ937">
        <v>2048</v>
      </c>
      <c r="BA937">
        <v>923</v>
      </c>
      <c r="BB937">
        <v>0</v>
      </c>
      <c r="BC937">
        <v>0</v>
      </c>
      <c r="BD937">
        <v>0</v>
      </c>
      <c r="BE937">
        <v>0</v>
      </c>
      <c r="BF937">
        <v>0</v>
      </c>
      <c r="BG937">
        <v>0</v>
      </c>
      <c r="BH937">
        <v>0</v>
      </c>
      <c r="BI937">
        <v>0</v>
      </c>
      <c r="BJ937">
        <v>0</v>
      </c>
      <c r="BK937">
        <v>0</v>
      </c>
      <c r="BL937">
        <v>0</v>
      </c>
      <c r="BM937">
        <v>0</v>
      </c>
      <c r="BN937">
        <v>0</v>
      </c>
      <c r="BO937">
        <v>0</v>
      </c>
      <c r="BP937">
        <v>0</v>
      </c>
      <c r="BQ937">
        <v>0</v>
      </c>
      <c r="BR937">
        <v>0</v>
      </c>
      <c r="BS937">
        <v>0</v>
      </c>
      <c r="BT937">
        <v>0</v>
      </c>
      <c r="BU937">
        <v>0</v>
      </c>
      <c r="BV937">
        <v>0</v>
      </c>
      <c r="BW937">
        <v>0</v>
      </c>
      <c r="CV937">
        <v>0</v>
      </c>
      <c r="CW937">
        <f>ROUND(Y937*Source!I663*DO937,9)</f>
        <v>0</v>
      </c>
      <c r="CX937">
        <f>ROUND(Y937*Source!I663,9)</f>
        <v>43.316220000000001</v>
      </c>
      <c r="CY937">
        <f>AB937</f>
        <v>0.84</v>
      </c>
      <c r="CZ937">
        <f>AF937</f>
        <v>0.8</v>
      </c>
      <c r="DA937">
        <f>AJ937</f>
        <v>1</v>
      </c>
      <c r="DB937">
        <f>ROUND((ROUND(AT937*CZ937,2)*1.25),6)</f>
        <v>8.375</v>
      </c>
      <c r="DC937">
        <f>ROUND((ROUND(AT937*AG937,2)*1.25),6)</f>
        <v>0</v>
      </c>
      <c r="DD937" t="s">
        <v>3</v>
      </c>
      <c r="DE937" t="s">
        <v>3</v>
      </c>
      <c r="DF937">
        <f t="shared" si="382"/>
        <v>0</v>
      </c>
      <c r="DG937">
        <f t="shared" si="378"/>
        <v>34.65</v>
      </c>
      <c r="DH937">
        <f t="shared" si="379"/>
        <v>0</v>
      </c>
      <c r="DI937">
        <f t="shared" si="380"/>
        <v>0</v>
      </c>
      <c r="DJ937">
        <f>DG937</f>
        <v>34.65</v>
      </c>
      <c r="DK937">
        <v>0</v>
      </c>
      <c r="DL937" t="s">
        <v>3</v>
      </c>
      <c r="DM937">
        <v>0</v>
      </c>
      <c r="DN937" t="s">
        <v>3</v>
      </c>
      <c r="DO937">
        <v>0</v>
      </c>
    </row>
    <row r="938" spans="1:119" x14ac:dyDescent="0.25">
      <c r="A938">
        <f>ROW(Source!A663)</f>
        <v>663</v>
      </c>
      <c r="B938">
        <v>75316143</v>
      </c>
      <c r="C938">
        <v>75318230</v>
      </c>
      <c r="D938">
        <v>65152704</v>
      </c>
      <c r="E938">
        <v>1</v>
      </c>
      <c r="F938">
        <v>1</v>
      </c>
      <c r="G938">
        <v>30570983</v>
      </c>
      <c r="H938">
        <v>2</v>
      </c>
      <c r="I938" t="s">
        <v>805</v>
      </c>
      <c r="J938" t="s">
        <v>806</v>
      </c>
      <c r="K938" t="s">
        <v>807</v>
      </c>
      <c r="L938">
        <v>1368</v>
      </c>
      <c r="N938">
        <v>1011</v>
      </c>
      <c r="O938" t="s">
        <v>695</v>
      </c>
      <c r="P938" t="s">
        <v>695</v>
      </c>
      <c r="Q938">
        <v>1</v>
      </c>
      <c r="W938">
        <v>0</v>
      </c>
      <c r="X938">
        <v>-1600368630</v>
      </c>
      <c r="Y938">
        <f>(AT938*1.25)</f>
        <v>1.2500000000000001E-2</v>
      </c>
      <c r="AA938">
        <v>0</v>
      </c>
      <c r="AB938">
        <v>120.23</v>
      </c>
      <c r="AC938">
        <v>13.21</v>
      </c>
      <c r="AD938">
        <v>0</v>
      </c>
      <c r="AE938">
        <v>0</v>
      </c>
      <c r="AF938">
        <v>114.83</v>
      </c>
      <c r="AG938">
        <v>12.62</v>
      </c>
      <c r="AH938">
        <v>0</v>
      </c>
      <c r="AI938">
        <v>1</v>
      </c>
      <c r="AJ938">
        <v>1</v>
      </c>
      <c r="AK938">
        <v>1</v>
      </c>
      <c r="AL938">
        <v>1</v>
      </c>
      <c r="AM938">
        <v>2</v>
      </c>
      <c r="AN938">
        <v>0</v>
      </c>
      <c r="AO938">
        <v>1</v>
      </c>
      <c r="AP938">
        <v>1</v>
      </c>
      <c r="AQ938">
        <v>0</v>
      </c>
      <c r="AR938">
        <v>0</v>
      </c>
      <c r="AS938" t="s">
        <v>3</v>
      </c>
      <c r="AT938">
        <v>0.01</v>
      </c>
      <c r="AU938" t="s">
        <v>94</v>
      </c>
      <c r="AV938">
        <v>0</v>
      </c>
      <c r="AW938">
        <v>2</v>
      </c>
      <c r="AX938">
        <v>75318240</v>
      </c>
      <c r="AY938">
        <v>1</v>
      </c>
      <c r="AZ938">
        <v>0</v>
      </c>
      <c r="BA938">
        <v>924</v>
      </c>
      <c r="BB938">
        <v>0</v>
      </c>
      <c r="BC938">
        <v>0</v>
      </c>
      <c r="BD938">
        <v>0</v>
      </c>
      <c r="BE938">
        <v>0</v>
      </c>
      <c r="BF938">
        <v>0</v>
      </c>
      <c r="BG938">
        <v>0</v>
      </c>
      <c r="BH938">
        <v>0</v>
      </c>
      <c r="BI938">
        <v>0</v>
      </c>
      <c r="BJ938">
        <v>0</v>
      </c>
      <c r="BK938">
        <v>0</v>
      </c>
      <c r="BL938">
        <v>0</v>
      </c>
      <c r="BM938">
        <v>0</v>
      </c>
      <c r="BN938">
        <v>0</v>
      </c>
      <c r="BO938">
        <v>0</v>
      </c>
      <c r="BP938">
        <v>0</v>
      </c>
      <c r="BQ938">
        <v>0</v>
      </c>
      <c r="BR938">
        <v>0</v>
      </c>
      <c r="BS938">
        <v>0</v>
      </c>
      <c r="BT938">
        <v>0</v>
      </c>
      <c r="BU938">
        <v>0</v>
      </c>
      <c r="BV938">
        <v>0</v>
      </c>
      <c r="BW938">
        <v>0</v>
      </c>
      <c r="CV938">
        <v>0</v>
      </c>
      <c r="CW938">
        <f>ROUND(Y938*Source!I663*DO938,9)</f>
        <v>0</v>
      </c>
      <c r="CX938">
        <f>ROUND(Y938*Source!I663,9)</f>
        <v>5.169E-2</v>
      </c>
      <c r="CY938">
        <f>AB938</f>
        <v>120.23</v>
      </c>
      <c r="CZ938">
        <f>AF938</f>
        <v>114.83</v>
      </c>
      <c r="DA938">
        <f>AJ938</f>
        <v>1</v>
      </c>
      <c r="DB938">
        <f>ROUND((ROUND(AT938*CZ938,2)*1.25),6)</f>
        <v>1.4375</v>
      </c>
      <c r="DC938">
        <f>ROUND((ROUND(AT938*AG938,2)*1.25),6)</f>
        <v>0.16250000000000001</v>
      </c>
      <c r="DD938" t="s">
        <v>3</v>
      </c>
      <c r="DE938" t="s">
        <v>3</v>
      </c>
      <c r="DF938">
        <f t="shared" si="382"/>
        <v>0</v>
      </c>
      <c r="DG938">
        <f t="shared" si="378"/>
        <v>5.94</v>
      </c>
      <c r="DH938">
        <f t="shared" si="379"/>
        <v>0.65</v>
      </c>
      <c r="DI938">
        <f t="shared" si="380"/>
        <v>0</v>
      </c>
      <c r="DJ938">
        <f>DG938</f>
        <v>5.94</v>
      </c>
      <c r="DK938">
        <v>0</v>
      </c>
      <c r="DL938" t="s">
        <v>3</v>
      </c>
      <c r="DM938">
        <v>0</v>
      </c>
      <c r="DN938" t="s">
        <v>3</v>
      </c>
      <c r="DO938">
        <v>0</v>
      </c>
    </row>
    <row r="939" spans="1:119" x14ac:dyDescent="0.25">
      <c r="A939">
        <f>ROW(Source!A663)</f>
        <v>663</v>
      </c>
      <c r="B939">
        <v>75316143</v>
      </c>
      <c r="C939">
        <v>75318230</v>
      </c>
      <c r="D939">
        <v>31110605</v>
      </c>
      <c r="E939">
        <v>1</v>
      </c>
      <c r="F939">
        <v>1</v>
      </c>
      <c r="G939">
        <v>30570983</v>
      </c>
      <c r="H939">
        <v>3</v>
      </c>
      <c r="I939" t="s">
        <v>717</v>
      </c>
      <c r="J939" t="s">
        <v>718</v>
      </c>
      <c r="K939" t="s">
        <v>719</v>
      </c>
      <c r="L939">
        <v>1339</v>
      </c>
      <c r="N939">
        <v>1007</v>
      </c>
      <c r="O939" t="s">
        <v>30</v>
      </c>
      <c r="P939" t="s">
        <v>30</v>
      </c>
      <c r="Q939">
        <v>1</v>
      </c>
      <c r="W939">
        <v>0</v>
      </c>
      <c r="X939">
        <v>1942501623</v>
      </c>
      <c r="Y939">
        <f>AT939</f>
        <v>3.3000000000000002E-2</v>
      </c>
      <c r="AA939">
        <v>7.07</v>
      </c>
      <c r="AB939">
        <v>0</v>
      </c>
      <c r="AC939">
        <v>0</v>
      </c>
      <c r="AD939">
        <v>0</v>
      </c>
      <c r="AE939">
        <v>7.07</v>
      </c>
      <c r="AF939">
        <v>0</v>
      </c>
      <c r="AG939">
        <v>0</v>
      </c>
      <c r="AH939">
        <v>0</v>
      </c>
      <c r="AI939">
        <v>1</v>
      </c>
      <c r="AJ939">
        <v>1</v>
      </c>
      <c r="AK939">
        <v>1</v>
      </c>
      <c r="AL939">
        <v>1</v>
      </c>
      <c r="AM939">
        <v>2</v>
      </c>
      <c r="AN939">
        <v>0</v>
      </c>
      <c r="AO939">
        <v>1</v>
      </c>
      <c r="AP939">
        <v>1</v>
      </c>
      <c r="AQ939">
        <v>0</v>
      </c>
      <c r="AR939">
        <v>0</v>
      </c>
      <c r="AS939" t="s">
        <v>3</v>
      </c>
      <c r="AT939">
        <v>3.3000000000000002E-2</v>
      </c>
      <c r="AU939" t="s">
        <v>3</v>
      </c>
      <c r="AV939">
        <v>0</v>
      </c>
      <c r="AW939">
        <v>2</v>
      </c>
      <c r="AX939">
        <v>75318241</v>
      </c>
      <c r="AY939">
        <v>1</v>
      </c>
      <c r="AZ939">
        <v>0</v>
      </c>
      <c r="BA939">
        <v>925</v>
      </c>
      <c r="BB939">
        <v>0</v>
      </c>
      <c r="BC939">
        <v>0</v>
      </c>
      <c r="BD939">
        <v>0</v>
      </c>
      <c r="BE939">
        <v>0</v>
      </c>
      <c r="BF939">
        <v>0</v>
      </c>
      <c r="BG939">
        <v>0</v>
      </c>
      <c r="BH939">
        <v>0</v>
      </c>
      <c r="BI939">
        <v>0</v>
      </c>
      <c r="BJ939">
        <v>0</v>
      </c>
      <c r="BK939">
        <v>0</v>
      </c>
      <c r="BL939">
        <v>0</v>
      </c>
      <c r="BM939">
        <v>0</v>
      </c>
      <c r="BN939">
        <v>0</v>
      </c>
      <c r="BO939">
        <v>0</v>
      </c>
      <c r="BP939">
        <v>0</v>
      </c>
      <c r="BQ939">
        <v>0</v>
      </c>
      <c r="BR939">
        <v>0</v>
      </c>
      <c r="BS939">
        <v>0</v>
      </c>
      <c r="BT939">
        <v>0</v>
      </c>
      <c r="BU939">
        <v>0</v>
      </c>
      <c r="BV939">
        <v>0</v>
      </c>
      <c r="BW939">
        <v>0</v>
      </c>
      <c r="CV939">
        <v>0</v>
      </c>
      <c r="CW939">
        <v>0</v>
      </c>
      <c r="CX939">
        <f>ROUND(Y939*Source!I663,9)</f>
        <v>0.13646159999999999</v>
      </c>
      <c r="CY939">
        <f>AA939</f>
        <v>7.07</v>
      </c>
      <c r="CZ939">
        <f>AE939</f>
        <v>7.07</v>
      </c>
      <c r="DA939">
        <f>AI939</f>
        <v>1</v>
      </c>
      <c r="DB939">
        <f>ROUND(ROUND(AT939*CZ939,2),6)</f>
        <v>0.23</v>
      </c>
      <c r="DC939">
        <f>ROUND(ROUND(AT939*AG939,2),6)</f>
        <v>0</v>
      </c>
      <c r="DD939" t="s">
        <v>3</v>
      </c>
      <c r="DE939" t="s">
        <v>3</v>
      </c>
      <c r="DF939">
        <f t="shared" si="382"/>
        <v>0.96</v>
      </c>
      <c r="DG939">
        <f t="shared" si="378"/>
        <v>0</v>
      </c>
      <c r="DH939">
        <f t="shared" si="379"/>
        <v>0</v>
      </c>
      <c r="DI939">
        <f t="shared" si="380"/>
        <v>0</v>
      </c>
      <c r="DJ939">
        <f>DF939</f>
        <v>0.96</v>
      </c>
      <c r="DK939">
        <v>0</v>
      </c>
      <c r="DL939" t="s">
        <v>3</v>
      </c>
      <c r="DM939">
        <v>0</v>
      </c>
      <c r="DN939" t="s">
        <v>3</v>
      </c>
      <c r="DO939">
        <v>0</v>
      </c>
    </row>
    <row r="940" spans="1:119" x14ac:dyDescent="0.25">
      <c r="A940">
        <f>ROW(Source!A663)</f>
        <v>663</v>
      </c>
      <c r="B940">
        <v>75316143</v>
      </c>
      <c r="C940">
        <v>75318230</v>
      </c>
      <c r="D940">
        <v>66317341</v>
      </c>
      <c r="E940">
        <v>1</v>
      </c>
      <c r="F940">
        <v>1</v>
      </c>
      <c r="G940">
        <v>30570983</v>
      </c>
      <c r="H940">
        <v>3</v>
      </c>
      <c r="I940" t="s">
        <v>440</v>
      </c>
      <c r="J940" t="s">
        <v>442</v>
      </c>
      <c r="K940" t="s">
        <v>441</v>
      </c>
      <c r="L940">
        <v>1348</v>
      </c>
      <c r="N940">
        <v>1009</v>
      </c>
      <c r="O940" t="s">
        <v>137</v>
      </c>
      <c r="P940" t="s">
        <v>137</v>
      </c>
      <c r="Q940">
        <v>1000</v>
      </c>
      <c r="W940">
        <v>0</v>
      </c>
      <c r="X940">
        <v>-1318827332</v>
      </c>
      <c r="Y940">
        <f>AT940</f>
        <v>0.12</v>
      </c>
      <c r="AA940">
        <v>35570.5</v>
      </c>
      <c r="AB940">
        <v>0</v>
      </c>
      <c r="AC940">
        <v>0</v>
      </c>
      <c r="AD940">
        <v>0</v>
      </c>
      <c r="AE940">
        <v>3374.81</v>
      </c>
      <c r="AF940">
        <v>0</v>
      </c>
      <c r="AG940">
        <v>0</v>
      </c>
      <c r="AH940">
        <v>0</v>
      </c>
      <c r="AI940">
        <v>10.54</v>
      </c>
      <c r="AJ940">
        <v>1</v>
      </c>
      <c r="AK940">
        <v>1</v>
      </c>
      <c r="AL940">
        <v>1</v>
      </c>
      <c r="AM940">
        <v>-2</v>
      </c>
      <c r="AN940">
        <v>0</v>
      </c>
      <c r="AO940">
        <v>0</v>
      </c>
      <c r="AP940">
        <v>1</v>
      </c>
      <c r="AQ940">
        <v>0</v>
      </c>
      <c r="AR940">
        <v>0</v>
      </c>
      <c r="AS940" t="s">
        <v>3</v>
      </c>
      <c r="AT940">
        <v>0.12</v>
      </c>
      <c r="AU940" t="s">
        <v>3</v>
      </c>
      <c r="AV940">
        <v>0</v>
      </c>
      <c r="AW940">
        <v>1</v>
      </c>
      <c r="AX940">
        <v>-1</v>
      </c>
      <c r="AY940">
        <v>0</v>
      </c>
      <c r="AZ940">
        <v>0</v>
      </c>
      <c r="BA940" t="s">
        <v>3</v>
      </c>
      <c r="BB940">
        <v>0</v>
      </c>
      <c r="BC940">
        <v>0</v>
      </c>
      <c r="BD940">
        <v>0</v>
      </c>
      <c r="BE940">
        <v>0</v>
      </c>
      <c r="BF940">
        <v>0</v>
      </c>
      <c r="BG940">
        <v>0</v>
      </c>
      <c r="BH940">
        <v>0</v>
      </c>
      <c r="BI940">
        <v>0</v>
      </c>
      <c r="BJ940">
        <v>0</v>
      </c>
      <c r="BK940">
        <v>0</v>
      </c>
      <c r="BL940">
        <v>0</v>
      </c>
      <c r="BM940">
        <v>0</v>
      </c>
      <c r="BN940">
        <v>0</v>
      </c>
      <c r="BO940">
        <v>0</v>
      </c>
      <c r="BP940">
        <v>0</v>
      </c>
      <c r="BQ940">
        <v>0</v>
      </c>
      <c r="BR940">
        <v>0</v>
      </c>
      <c r="BS940">
        <v>0</v>
      </c>
      <c r="BT940">
        <v>0</v>
      </c>
      <c r="BU940">
        <v>0</v>
      </c>
      <c r="BV940">
        <v>0</v>
      </c>
      <c r="BW940">
        <v>0</v>
      </c>
      <c r="CV940">
        <v>0</v>
      </c>
      <c r="CW940">
        <v>0</v>
      </c>
      <c r="CX940">
        <f>ROUND(Y940*Source!I663,9)</f>
        <v>0.496224</v>
      </c>
      <c r="CY940">
        <f>AA940</f>
        <v>35570.5</v>
      </c>
      <c r="CZ940">
        <f>AE940</f>
        <v>3374.81</v>
      </c>
      <c r="DA940">
        <f>AI940</f>
        <v>10.54</v>
      </c>
      <c r="DB940">
        <f>ROUND(ROUND(AT940*CZ940,2),6)</f>
        <v>404.98</v>
      </c>
      <c r="DC940">
        <f>ROUND(ROUND(AT940*AG940,2),6)</f>
        <v>0</v>
      </c>
      <c r="DD940" t="s">
        <v>3</v>
      </c>
      <c r="DE940" t="s">
        <v>3</v>
      </c>
      <c r="DF940">
        <f>ROUND(ROUND(AE940*AI940,2)*CX940,2)</f>
        <v>17650.939999999999</v>
      </c>
      <c r="DG940">
        <f t="shared" si="378"/>
        <v>0</v>
      </c>
      <c r="DH940">
        <f t="shared" si="379"/>
        <v>0</v>
      </c>
      <c r="DI940">
        <f t="shared" si="380"/>
        <v>0</v>
      </c>
      <c r="DJ940">
        <f>DF940</f>
        <v>17650.939999999999</v>
      </c>
      <c r="DK940">
        <v>0</v>
      </c>
      <c r="DL940" t="s">
        <v>3</v>
      </c>
      <c r="DM940">
        <v>0</v>
      </c>
      <c r="DN940" t="s">
        <v>3</v>
      </c>
      <c r="DO940">
        <v>0</v>
      </c>
    </row>
    <row r="941" spans="1:119" x14ac:dyDescent="0.25">
      <c r="A941">
        <f>ROW(Source!A666)</f>
        <v>666</v>
      </c>
      <c r="B941">
        <v>75316141</v>
      </c>
      <c r="C941">
        <v>75318244</v>
      </c>
      <c r="D941">
        <v>44573642</v>
      </c>
      <c r="E941">
        <v>30570983</v>
      </c>
      <c r="F941">
        <v>1</v>
      </c>
      <c r="G941">
        <v>30570983</v>
      </c>
      <c r="H941">
        <v>1</v>
      </c>
      <c r="I941" t="s">
        <v>678</v>
      </c>
      <c r="J941" t="s">
        <v>3</v>
      </c>
      <c r="K941" t="s">
        <v>679</v>
      </c>
      <c r="L941">
        <v>1191</v>
      </c>
      <c r="N941">
        <v>1013</v>
      </c>
      <c r="O941" t="s">
        <v>680</v>
      </c>
      <c r="P941" t="s">
        <v>680</v>
      </c>
      <c r="Q941">
        <v>1</v>
      </c>
      <c r="W941">
        <v>0</v>
      </c>
      <c r="X941">
        <v>476480486</v>
      </c>
      <c r="Y941">
        <f>(AT941*1.15)</f>
        <v>96.691999999999993</v>
      </c>
      <c r="AA941">
        <v>0</v>
      </c>
      <c r="AB941">
        <v>0</v>
      </c>
      <c r="AC941">
        <v>0</v>
      </c>
      <c r="AD941">
        <v>0</v>
      </c>
      <c r="AE941">
        <v>0</v>
      </c>
      <c r="AF941">
        <v>0</v>
      </c>
      <c r="AG941">
        <v>0</v>
      </c>
      <c r="AH941">
        <v>0</v>
      </c>
      <c r="AI941">
        <v>1</v>
      </c>
      <c r="AJ941">
        <v>1</v>
      </c>
      <c r="AK941">
        <v>1</v>
      </c>
      <c r="AL941">
        <v>1</v>
      </c>
      <c r="AM941">
        <v>5</v>
      </c>
      <c r="AN941">
        <v>0</v>
      </c>
      <c r="AO941">
        <v>1</v>
      </c>
      <c r="AP941">
        <v>1</v>
      </c>
      <c r="AQ941">
        <v>0</v>
      </c>
      <c r="AR941">
        <v>0</v>
      </c>
      <c r="AS941" t="s">
        <v>3</v>
      </c>
      <c r="AT941">
        <v>84.08</v>
      </c>
      <c r="AU941" t="s">
        <v>95</v>
      </c>
      <c r="AV941">
        <v>1</v>
      </c>
      <c r="AW941">
        <v>2</v>
      </c>
      <c r="AX941">
        <v>75318254</v>
      </c>
      <c r="AY941">
        <v>1</v>
      </c>
      <c r="AZ941">
        <v>0</v>
      </c>
      <c r="BA941">
        <v>927</v>
      </c>
      <c r="BB941">
        <v>0</v>
      </c>
      <c r="BC941">
        <v>0</v>
      </c>
      <c r="BD941">
        <v>0</v>
      </c>
      <c r="BE941">
        <v>0</v>
      </c>
      <c r="BF941">
        <v>0</v>
      </c>
      <c r="BG941">
        <v>0</v>
      </c>
      <c r="BH941">
        <v>0</v>
      </c>
      <c r="BI941">
        <v>0</v>
      </c>
      <c r="BJ941">
        <v>0</v>
      </c>
      <c r="BK941">
        <v>0</v>
      </c>
      <c r="BL941">
        <v>0</v>
      </c>
      <c r="BM941">
        <v>0</v>
      </c>
      <c r="BN941">
        <v>0</v>
      </c>
      <c r="BO941">
        <v>0</v>
      </c>
      <c r="BP941">
        <v>0</v>
      </c>
      <c r="BQ941">
        <v>0</v>
      </c>
      <c r="BR941">
        <v>0</v>
      </c>
      <c r="BS941">
        <v>0</v>
      </c>
      <c r="BT941">
        <v>0</v>
      </c>
      <c r="BU941">
        <v>0</v>
      </c>
      <c r="BV941">
        <v>0</v>
      </c>
      <c r="BW941">
        <v>0</v>
      </c>
      <c r="CU941">
        <f>ROUND(AT941*Source!I666*AH941*AL941,2)</f>
        <v>0</v>
      </c>
      <c r="CV941">
        <f>ROUND(Y941*Source!I666,9)</f>
        <v>54.921056</v>
      </c>
      <c r="CW941">
        <v>0</v>
      </c>
      <c r="CX941">
        <f>ROUND(Y941*Source!I666,9)</f>
        <v>54.921056</v>
      </c>
      <c r="CY941">
        <f>AD941</f>
        <v>0</v>
      </c>
      <c r="CZ941">
        <f>AH941</f>
        <v>0</v>
      </c>
      <c r="DA941">
        <f>AL941</f>
        <v>1</v>
      </c>
      <c r="DB941">
        <f>ROUND((ROUND(AT941*CZ941,2)*1.15),6)</f>
        <v>0</v>
      </c>
      <c r="DC941">
        <f>ROUND((ROUND(AT941*AG941,2)*1.15),6)</f>
        <v>0</v>
      </c>
      <c r="DD941" t="s">
        <v>3</v>
      </c>
      <c r="DE941" t="s">
        <v>3</v>
      </c>
      <c r="DF941">
        <f t="shared" ref="DF941:DF956" si="383">ROUND(ROUND(AE941,2)*CX941,2)</f>
        <v>0</v>
      </c>
      <c r="DG941">
        <f t="shared" si="378"/>
        <v>0</v>
      </c>
      <c r="DH941">
        <f t="shared" si="379"/>
        <v>0</v>
      </c>
      <c r="DI941">
        <f t="shared" si="380"/>
        <v>0</v>
      </c>
      <c r="DJ941">
        <f>DI941</f>
        <v>0</v>
      </c>
      <c r="DK941">
        <v>0</v>
      </c>
      <c r="DL941" t="s">
        <v>3</v>
      </c>
      <c r="DM941">
        <v>0</v>
      </c>
      <c r="DN941" t="s">
        <v>3</v>
      </c>
      <c r="DO941">
        <v>0</v>
      </c>
    </row>
    <row r="942" spans="1:119" x14ac:dyDescent="0.25">
      <c r="A942">
        <f>ROW(Source!A666)</f>
        <v>666</v>
      </c>
      <c r="B942">
        <v>75316141</v>
      </c>
      <c r="C942">
        <v>75318244</v>
      </c>
      <c r="D942">
        <v>65153288</v>
      </c>
      <c r="E942">
        <v>1</v>
      </c>
      <c r="F942">
        <v>1</v>
      </c>
      <c r="G942">
        <v>30570983</v>
      </c>
      <c r="H942">
        <v>2</v>
      </c>
      <c r="I942" t="s">
        <v>692</v>
      </c>
      <c r="J942" t="s">
        <v>693</v>
      </c>
      <c r="K942" t="s">
        <v>694</v>
      </c>
      <c r="L942">
        <v>1368</v>
      </c>
      <c r="N942">
        <v>1011</v>
      </c>
      <c r="O942" t="s">
        <v>695</v>
      </c>
      <c r="P942" t="s">
        <v>695</v>
      </c>
      <c r="Q942">
        <v>1</v>
      </c>
      <c r="W942">
        <v>0</v>
      </c>
      <c r="X942">
        <v>-7781208</v>
      </c>
      <c r="Y942">
        <f>(AT942*1.25)</f>
        <v>0.66250000000000009</v>
      </c>
      <c r="AA942">
        <v>0</v>
      </c>
      <c r="AB942">
        <v>83.1</v>
      </c>
      <c r="AC942">
        <v>12.62</v>
      </c>
      <c r="AD942">
        <v>0</v>
      </c>
      <c r="AE942">
        <v>0</v>
      </c>
      <c r="AF942">
        <v>83.1</v>
      </c>
      <c r="AG942">
        <v>12.62</v>
      </c>
      <c r="AH942">
        <v>0</v>
      </c>
      <c r="AI942">
        <v>1</v>
      </c>
      <c r="AJ942">
        <v>1</v>
      </c>
      <c r="AK942">
        <v>1</v>
      </c>
      <c r="AL942">
        <v>1</v>
      </c>
      <c r="AM942">
        <v>-2</v>
      </c>
      <c r="AN942">
        <v>0</v>
      </c>
      <c r="AO942">
        <v>1</v>
      </c>
      <c r="AP942">
        <v>1</v>
      </c>
      <c r="AQ942">
        <v>0</v>
      </c>
      <c r="AR942">
        <v>0</v>
      </c>
      <c r="AS942" t="s">
        <v>3</v>
      </c>
      <c r="AT942">
        <v>0.53</v>
      </c>
      <c r="AU942" t="s">
        <v>94</v>
      </c>
      <c r="AV942">
        <v>0</v>
      </c>
      <c r="AW942">
        <v>2</v>
      </c>
      <c r="AX942">
        <v>75318255</v>
      </c>
      <c r="AY942">
        <v>1</v>
      </c>
      <c r="AZ942">
        <v>2048</v>
      </c>
      <c r="BA942">
        <v>928</v>
      </c>
      <c r="BB942">
        <v>0</v>
      </c>
      <c r="BC942">
        <v>0</v>
      </c>
      <c r="BD942">
        <v>0</v>
      </c>
      <c r="BE942">
        <v>0</v>
      </c>
      <c r="BF942">
        <v>0</v>
      </c>
      <c r="BG942">
        <v>0</v>
      </c>
      <c r="BH942">
        <v>0</v>
      </c>
      <c r="BI942">
        <v>0</v>
      </c>
      <c r="BJ942">
        <v>0</v>
      </c>
      <c r="BK942">
        <v>0</v>
      </c>
      <c r="BL942">
        <v>0</v>
      </c>
      <c r="BM942">
        <v>0</v>
      </c>
      <c r="BN942">
        <v>0</v>
      </c>
      <c r="BO942">
        <v>0</v>
      </c>
      <c r="BP942">
        <v>0</v>
      </c>
      <c r="BQ942">
        <v>0</v>
      </c>
      <c r="BR942">
        <v>0</v>
      </c>
      <c r="BS942">
        <v>0</v>
      </c>
      <c r="BT942">
        <v>0</v>
      </c>
      <c r="BU942">
        <v>0</v>
      </c>
      <c r="BV942">
        <v>0</v>
      </c>
      <c r="BW942">
        <v>0</v>
      </c>
      <c r="CV942">
        <v>0</v>
      </c>
      <c r="CW942">
        <f>ROUND(Y942*Source!I666*DO942,9)</f>
        <v>0</v>
      </c>
      <c r="CX942">
        <f>ROUND(Y942*Source!I666,9)</f>
        <v>0.37630000000000002</v>
      </c>
      <c r="CY942">
        <f>AB942</f>
        <v>83.1</v>
      </c>
      <c r="CZ942">
        <f>AF942</f>
        <v>83.1</v>
      </c>
      <c r="DA942">
        <f>AJ942</f>
        <v>1</v>
      </c>
      <c r="DB942">
        <f>ROUND((ROUND(AT942*CZ942,2)*1.25),6)</f>
        <v>55.05</v>
      </c>
      <c r="DC942">
        <f>ROUND((ROUND(AT942*AG942,2)*1.25),6)</f>
        <v>8.3625000000000007</v>
      </c>
      <c r="DD942" t="s">
        <v>3</v>
      </c>
      <c r="DE942" t="s">
        <v>3</v>
      </c>
      <c r="DF942">
        <f t="shared" si="383"/>
        <v>0</v>
      </c>
      <c r="DG942">
        <f t="shared" si="378"/>
        <v>31.27</v>
      </c>
      <c r="DH942">
        <f t="shared" si="379"/>
        <v>4.75</v>
      </c>
      <c r="DI942">
        <f t="shared" si="380"/>
        <v>0</v>
      </c>
      <c r="DJ942">
        <f>DG942</f>
        <v>31.27</v>
      </c>
      <c r="DK942">
        <v>0</v>
      </c>
      <c r="DL942" t="s">
        <v>3</v>
      </c>
      <c r="DM942">
        <v>0</v>
      </c>
      <c r="DN942" t="s">
        <v>3</v>
      </c>
      <c r="DO942">
        <v>0</v>
      </c>
    </row>
    <row r="943" spans="1:119" x14ac:dyDescent="0.25">
      <c r="A943">
        <f>ROW(Source!A666)</f>
        <v>666</v>
      </c>
      <c r="B943">
        <v>75316141</v>
      </c>
      <c r="C943">
        <v>75318244</v>
      </c>
      <c r="D943">
        <v>65153398</v>
      </c>
      <c r="E943">
        <v>1</v>
      </c>
      <c r="F943">
        <v>1</v>
      </c>
      <c r="G943">
        <v>30570983</v>
      </c>
      <c r="H943">
        <v>2</v>
      </c>
      <c r="I943" t="s">
        <v>774</v>
      </c>
      <c r="J943" t="s">
        <v>775</v>
      </c>
      <c r="K943" t="s">
        <v>776</v>
      </c>
      <c r="L943">
        <v>1368</v>
      </c>
      <c r="N943">
        <v>1011</v>
      </c>
      <c r="O943" t="s">
        <v>695</v>
      </c>
      <c r="P943" t="s">
        <v>695</v>
      </c>
      <c r="Q943">
        <v>1</v>
      </c>
      <c r="W943">
        <v>0</v>
      </c>
      <c r="X943">
        <v>-1840684430</v>
      </c>
      <c r="Y943">
        <f>(AT943*1.25)</f>
        <v>33.862499999999997</v>
      </c>
      <c r="AA943">
        <v>0</v>
      </c>
      <c r="AB943">
        <v>0.8</v>
      </c>
      <c r="AC943">
        <v>0</v>
      </c>
      <c r="AD943">
        <v>0</v>
      </c>
      <c r="AE943">
        <v>0</v>
      </c>
      <c r="AF943">
        <v>0.8</v>
      </c>
      <c r="AG943">
        <v>0</v>
      </c>
      <c r="AH943">
        <v>0</v>
      </c>
      <c r="AI943">
        <v>1</v>
      </c>
      <c r="AJ943">
        <v>1</v>
      </c>
      <c r="AK943">
        <v>1</v>
      </c>
      <c r="AL943">
        <v>1</v>
      </c>
      <c r="AM943">
        <v>-2</v>
      </c>
      <c r="AN943">
        <v>0</v>
      </c>
      <c r="AO943">
        <v>1</v>
      </c>
      <c r="AP943">
        <v>1</v>
      </c>
      <c r="AQ943">
        <v>0</v>
      </c>
      <c r="AR943">
        <v>0</v>
      </c>
      <c r="AS943" t="s">
        <v>3</v>
      </c>
      <c r="AT943">
        <v>27.09</v>
      </c>
      <c r="AU943" t="s">
        <v>94</v>
      </c>
      <c r="AV943">
        <v>0</v>
      </c>
      <c r="AW943">
        <v>2</v>
      </c>
      <c r="AX943">
        <v>75318256</v>
      </c>
      <c r="AY943">
        <v>1</v>
      </c>
      <c r="AZ943">
        <v>0</v>
      </c>
      <c r="BA943">
        <v>929</v>
      </c>
      <c r="BB943">
        <v>0</v>
      </c>
      <c r="BC943">
        <v>0</v>
      </c>
      <c r="BD943">
        <v>0</v>
      </c>
      <c r="BE943">
        <v>0</v>
      </c>
      <c r="BF943">
        <v>0</v>
      </c>
      <c r="BG943">
        <v>0</v>
      </c>
      <c r="BH943">
        <v>0</v>
      </c>
      <c r="BI943">
        <v>0</v>
      </c>
      <c r="BJ943">
        <v>0</v>
      </c>
      <c r="BK943">
        <v>0</v>
      </c>
      <c r="BL943">
        <v>0</v>
      </c>
      <c r="BM943">
        <v>0</v>
      </c>
      <c r="BN943">
        <v>0</v>
      </c>
      <c r="BO943">
        <v>0</v>
      </c>
      <c r="BP943">
        <v>0</v>
      </c>
      <c r="BQ943">
        <v>0</v>
      </c>
      <c r="BR943">
        <v>0</v>
      </c>
      <c r="BS943">
        <v>0</v>
      </c>
      <c r="BT943">
        <v>0</v>
      </c>
      <c r="BU943">
        <v>0</v>
      </c>
      <c r="BV943">
        <v>0</v>
      </c>
      <c r="BW943">
        <v>0</v>
      </c>
      <c r="CV943">
        <v>0</v>
      </c>
      <c r="CW943">
        <f>ROUND(Y943*Source!I666*DO943,9)</f>
        <v>0</v>
      </c>
      <c r="CX943">
        <f>ROUND(Y943*Source!I666,9)</f>
        <v>19.233899999999998</v>
      </c>
      <c r="CY943">
        <f>AB943</f>
        <v>0.8</v>
      </c>
      <c r="CZ943">
        <f>AF943</f>
        <v>0.8</v>
      </c>
      <c r="DA943">
        <f>AJ943</f>
        <v>1</v>
      </c>
      <c r="DB943">
        <f>ROUND((ROUND(AT943*CZ943,2)*1.25),6)</f>
        <v>27.087499999999999</v>
      </c>
      <c r="DC943">
        <f>ROUND((ROUND(AT943*AG943,2)*1.25),6)</f>
        <v>0</v>
      </c>
      <c r="DD943" t="s">
        <v>3</v>
      </c>
      <c r="DE943" t="s">
        <v>3</v>
      </c>
      <c r="DF943">
        <f t="shared" si="383"/>
        <v>0</v>
      </c>
      <c r="DG943">
        <f t="shared" si="378"/>
        <v>15.39</v>
      </c>
      <c r="DH943">
        <f t="shared" si="379"/>
        <v>0</v>
      </c>
      <c r="DI943">
        <f t="shared" si="380"/>
        <v>0</v>
      </c>
      <c r="DJ943">
        <f>DG943</f>
        <v>15.39</v>
      </c>
      <c r="DK943">
        <v>0</v>
      </c>
      <c r="DL943" t="s">
        <v>3</v>
      </c>
      <c r="DM943">
        <v>0</v>
      </c>
      <c r="DN943" t="s">
        <v>3</v>
      </c>
      <c r="DO943">
        <v>0</v>
      </c>
    </row>
    <row r="944" spans="1:119" x14ac:dyDescent="0.25">
      <c r="A944">
        <f>ROW(Source!A666)</f>
        <v>666</v>
      </c>
      <c r="B944">
        <v>75316141</v>
      </c>
      <c r="C944">
        <v>75318244</v>
      </c>
      <c r="D944">
        <v>65153353</v>
      </c>
      <c r="E944">
        <v>1</v>
      </c>
      <c r="F944">
        <v>1</v>
      </c>
      <c r="G944">
        <v>30570983</v>
      </c>
      <c r="H944">
        <v>2</v>
      </c>
      <c r="I944" t="s">
        <v>802</v>
      </c>
      <c r="J944" t="s">
        <v>803</v>
      </c>
      <c r="K944" t="s">
        <v>804</v>
      </c>
      <c r="L944">
        <v>1368</v>
      </c>
      <c r="N944">
        <v>1011</v>
      </c>
      <c r="O944" t="s">
        <v>695</v>
      </c>
      <c r="P944" t="s">
        <v>695</v>
      </c>
      <c r="Q944">
        <v>1</v>
      </c>
      <c r="W944">
        <v>0</v>
      </c>
      <c r="X944">
        <v>1901423532</v>
      </c>
      <c r="Y944">
        <f>(AT944*1.25)</f>
        <v>0.38750000000000001</v>
      </c>
      <c r="AA944">
        <v>0</v>
      </c>
      <c r="AB944">
        <v>14.54</v>
      </c>
      <c r="AC944">
        <v>12.62</v>
      </c>
      <c r="AD944">
        <v>0</v>
      </c>
      <c r="AE944">
        <v>0</v>
      </c>
      <c r="AF944">
        <v>14.54</v>
      </c>
      <c r="AG944">
        <v>12.62</v>
      </c>
      <c r="AH944">
        <v>0</v>
      </c>
      <c r="AI944">
        <v>1</v>
      </c>
      <c r="AJ944">
        <v>1</v>
      </c>
      <c r="AK944">
        <v>1</v>
      </c>
      <c r="AL944">
        <v>1</v>
      </c>
      <c r="AM944">
        <v>-2</v>
      </c>
      <c r="AN944">
        <v>0</v>
      </c>
      <c r="AO944">
        <v>1</v>
      </c>
      <c r="AP944">
        <v>1</v>
      </c>
      <c r="AQ944">
        <v>0</v>
      </c>
      <c r="AR944">
        <v>0</v>
      </c>
      <c r="AS944" t="s">
        <v>3</v>
      </c>
      <c r="AT944">
        <v>0.31</v>
      </c>
      <c r="AU944" t="s">
        <v>94</v>
      </c>
      <c r="AV944">
        <v>0</v>
      </c>
      <c r="AW944">
        <v>2</v>
      </c>
      <c r="AX944">
        <v>75318257</v>
      </c>
      <c r="AY944">
        <v>1</v>
      </c>
      <c r="AZ944">
        <v>0</v>
      </c>
      <c r="BA944">
        <v>930</v>
      </c>
      <c r="BB944">
        <v>0</v>
      </c>
      <c r="BC944">
        <v>0</v>
      </c>
      <c r="BD944">
        <v>0</v>
      </c>
      <c r="BE944">
        <v>0</v>
      </c>
      <c r="BF944">
        <v>0</v>
      </c>
      <c r="BG944">
        <v>0</v>
      </c>
      <c r="BH944">
        <v>0</v>
      </c>
      <c r="BI944">
        <v>0</v>
      </c>
      <c r="BJ944">
        <v>0</v>
      </c>
      <c r="BK944">
        <v>0</v>
      </c>
      <c r="BL944">
        <v>0</v>
      </c>
      <c r="BM944">
        <v>0</v>
      </c>
      <c r="BN944">
        <v>0</v>
      </c>
      <c r="BO944">
        <v>0</v>
      </c>
      <c r="BP944">
        <v>0</v>
      </c>
      <c r="BQ944">
        <v>0</v>
      </c>
      <c r="BR944">
        <v>0</v>
      </c>
      <c r="BS944">
        <v>0</v>
      </c>
      <c r="BT944">
        <v>0</v>
      </c>
      <c r="BU944">
        <v>0</v>
      </c>
      <c r="BV944">
        <v>0</v>
      </c>
      <c r="BW944">
        <v>0</v>
      </c>
      <c r="CV944">
        <v>0</v>
      </c>
      <c r="CW944">
        <f>ROUND(Y944*Source!I666*DO944,9)</f>
        <v>0</v>
      </c>
      <c r="CX944">
        <f>ROUND(Y944*Source!I666,9)</f>
        <v>0.22009999999999999</v>
      </c>
      <c r="CY944">
        <f>AB944</f>
        <v>14.54</v>
      </c>
      <c r="CZ944">
        <f>AF944</f>
        <v>14.54</v>
      </c>
      <c r="DA944">
        <f>AJ944</f>
        <v>1</v>
      </c>
      <c r="DB944">
        <f>ROUND((ROUND(AT944*CZ944,2)*1.25),6)</f>
        <v>5.6375000000000002</v>
      </c>
      <c r="DC944">
        <f>ROUND((ROUND(AT944*AG944,2)*1.25),6)</f>
        <v>4.8875000000000002</v>
      </c>
      <c r="DD944" t="s">
        <v>3</v>
      </c>
      <c r="DE944" t="s">
        <v>3</v>
      </c>
      <c r="DF944">
        <f t="shared" si="383"/>
        <v>0</v>
      </c>
      <c r="DG944">
        <f t="shared" si="378"/>
        <v>3.2</v>
      </c>
      <c r="DH944">
        <f t="shared" si="379"/>
        <v>2.78</v>
      </c>
      <c r="DI944">
        <f t="shared" si="380"/>
        <v>0</v>
      </c>
      <c r="DJ944">
        <f>DG944</f>
        <v>3.2</v>
      </c>
      <c r="DK944">
        <v>0</v>
      </c>
      <c r="DL944" t="s">
        <v>3</v>
      </c>
      <c r="DM944">
        <v>0</v>
      </c>
      <c r="DN944" t="s">
        <v>3</v>
      </c>
      <c r="DO944">
        <v>0</v>
      </c>
    </row>
    <row r="945" spans="1:119" x14ac:dyDescent="0.25">
      <c r="A945">
        <f>ROW(Source!A666)</f>
        <v>666</v>
      </c>
      <c r="B945">
        <v>75316141</v>
      </c>
      <c r="C945">
        <v>75318244</v>
      </c>
      <c r="D945">
        <v>65152704</v>
      </c>
      <c r="E945">
        <v>1</v>
      </c>
      <c r="F945">
        <v>1</v>
      </c>
      <c r="G945">
        <v>30570983</v>
      </c>
      <c r="H945">
        <v>2</v>
      </c>
      <c r="I945" t="s">
        <v>805</v>
      </c>
      <c r="J945" t="s">
        <v>806</v>
      </c>
      <c r="K945" t="s">
        <v>807</v>
      </c>
      <c r="L945">
        <v>1368</v>
      </c>
      <c r="N945">
        <v>1011</v>
      </c>
      <c r="O945" t="s">
        <v>695</v>
      </c>
      <c r="P945" t="s">
        <v>695</v>
      </c>
      <c r="Q945">
        <v>1</v>
      </c>
      <c r="W945">
        <v>0</v>
      </c>
      <c r="X945">
        <v>-1600368630</v>
      </c>
      <c r="Y945">
        <f>(AT945*1.25)</f>
        <v>0.125</v>
      </c>
      <c r="AA945">
        <v>0</v>
      </c>
      <c r="AB945">
        <v>114.83</v>
      </c>
      <c r="AC945">
        <v>12.62</v>
      </c>
      <c r="AD945">
        <v>0</v>
      </c>
      <c r="AE945">
        <v>0</v>
      </c>
      <c r="AF945">
        <v>114.83</v>
      </c>
      <c r="AG945">
        <v>12.62</v>
      </c>
      <c r="AH945">
        <v>0</v>
      </c>
      <c r="AI945">
        <v>1</v>
      </c>
      <c r="AJ945">
        <v>1</v>
      </c>
      <c r="AK945">
        <v>1</v>
      </c>
      <c r="AL945">
        <v>1</v>
      </c>
      <c r="AM945">
        <v>-2</v>
      </c>
      <c r="AN945">
        <v>0</v>
      </c>
      <c r="AO945">
        <v>1</v>
      </c>
      <c r="AP945">
        <v>1</v>
      </c>
      <c r="AQ945">
        <v>0</v>
      </c>
      <c r="AR945">
        <v>0</v>
      </c>
      <c r="AS945" t="s">
        <v>3</v>
      </c>
      <c r="AT945">
        <v>0.1</v>
      </c>
      <c r="AU945" t="s">
        <v>94</v>
      </c>
      <c r="AV945">
        <v>0</v>
      </c>
      <c r="AW945">
        <v>2</v>
      </c>
      <c r="AX945">
        <v>75318258</v>
      </c>
      <c r="AY945">
        <v>1</v>
      </c>
      <c r="AZ945">
        <v>0</v>
      </c>
      <c r="BA945">
        <v>931</v>
      </c>
      <c r="BB945">
        <v>0</v>
      </c>
      <c r="BC945">
        <v>0</v>
      </c>
      <c r="BD945">
        <v>0</v>
      </c>
      <c r="BE945">
        <v>0</v>
      </c>
      <c r="BF945">
        <v>0</v>
      </c>
      <c r="BG945">
        <v>0</v>
      </c>
      <c r="BH945">
        <v>0</v>
      </c>
      <c r="BI945">
        <v>0</v>
      </c>
      <c r="BJ945">
        <v>0</v>
      </c>
      <c r="BK945">
        <v>0</v>
      </c>
      <c r="BL945">
        <v>0</v>
      </c>
      <c r="BM945">
        <v>0</v>
      </c>
      <c r="BN945">
        <v>0</v>
      </c>
      <c r="BO945">
        <v>0</v>
      </c>
      <c r="BP945">
        <v>0</v>
      </c>
      <c r="BQ945">
        <v>0</v>
      </c>
      <c r="BR945">
        <v>0</v>
      </c>
      <c r="BS945">
        <v>0</v>
      </c>
      <c r="BT945">
        <v>0</v>
      </c>
      <c r="BU945">
        <v>0</v>
      </c>
      <c r="BV945">
        <v>0</v>
      </c>
      <c r="BW945">
        <v>0</v>
      </c>
      <c r="CV945">
        <v>0</v>
      </c>
      <c r="CW945">
        <f>ROUND(Y945*Source!I666*DO945,9)</f>
        <v>0</v>
      </c>
      <c r="CX945">
        <f>ROUND(Y945*Source!I666,9)</f>
        <v>7.0999999999999994E-2</v>
      </c>
      <c r="CY945">
        <f>AB945</f>
        <v>114.83</v>
      </c>
      <c r="CZ945">
        <f>AF945</f>
        <v>114.83</v>
      </c>
      <c r="DA945">
        <f>AJ945</f>
        <v>1</v>
      </c>
      <c r="DB945">
        <f>ROUND((ROUND(AT945*CZ945,2)*1.25),6)</f>
        <v>14.35</v>
      </c>
      <c r="DC945">
        <f>ROUND((ROUND(AT945*AG945,2)*1.25),6)</f>
        <v>1.575</v>
      </c>
      <c r="DD945" t="s">
        <v>3</v>
      </c>
      <c r="DE945" t="s">
        <v>3</v>
      </c>
      <c r="DF945">
        <f t="shared" si="383"/>
        <v>0</v>
      </c>
      <c r="DG945">
        <f t="shared" si="378"/>
        <v>8.15</v>
      </c>
      <c r="DH945">
        <f t="shared" si="379"/>
        <v>0.9</v>
      </c>
      <c r="DI945">
        <f t="shared" si="380"/>
        <v>0</v>
      </c>
      <c r="DJ945">
        <f>DG945</f>
        <v>8.15</v>
      </c>
      <c r="DK945">
        <v>0</v>
      </c>
      <c r="DL945" t="s">
        <v>3</v>
      </c>
      <c r="DM945">
        <v>0</v>
      </c>
      <c r="DN945" t="s">
        <v>3</v>
      </c>
      <c r="DO945">
        <v>0</v>
      </c>
    </row>
    <row r="946" spans="1:119" x14ac:dyDescent="0.25">
      <c r="A946">
        <f>ROW(Source!A666)</f>
        <v>666</v>
      </c>
      <c r="B946">
        <v>75316141</v>
      </c>
      <c r="C946">
        <v>75318244</v>
      </c>
      <c r="D946">
        <v>31110605</v>
      </c>
      <c r="E946">
        <v>1</v>
      </c>
      <c r="F946">
        <v>1</v>
      </c>
      <c r="G946">
        <v>30570983</v>
      </c>
      <c r="H946">
        <v>3</v>
      </c>
      <c r="I946" t="s">
        <v>717</v>
      </c>
      <c r="J946" t="s">
        <v>718</v>
      </c>
      <c r="K946" t="s">
        <v>719</v>
      </c>
      <c r="L946">
        <v>1339</v>
      </c>
      <c r="N946">
        <v>1007</v>
      </c>
      <c r="O946" t="s">
        <v>30</v>
      </c>
      <c r="P946" t="s">
        <v>30</v>
      </c>
      <c r="Q946">
        <v>1</v>
      </c>
      <c r="W946">
        <v>0</v>
      </c>
      <c r="X946">
        <v>1942501623</v>
      </c>
      <c r="Y946">
        <f>AT946</f>
        <v>0.13300000000000001</v>
      </c>
      <c r="AA946">
        <v>7.07</v>
      </c>
      <c r="AB946">
        <v>0</v>
      </c>
      <c r="AC946">
        <v>0</v>
      </c>
      <c r="AD946">
        <v>0</v>
      </c>
      <c r="AE946">
        <v>7.07</v>
      </c>
      <c r="AF946">
        <v>0</v>
      </c>
      <c r="AG946">
        <v>0</v>
      </c>
      <c r="AH946">
        <v>0</v>
      </c>
      <c r="AI946">
        <v>1</v>
      </c>
      <c r="AJ946">
        <v>1</v>
      </c>
      <c r="AK946">
        <v>1</v>
      </c>
      <c r="AL946">
        <v>1</v>
      </c>
      <c r="AM946">
        <v>-2</v>
      </c>
      <c r="AN946">
        <v>0</v>
      </c>
      <c r="AO946">
        <v>1</v>
      </c>
      <c r="AP946">
        <v>1</v>
      </c>
      <c r="AQ946">
        <v>0</v>
      </c>
      <c r="AR946">
        <v>0</v>
      </c>
      <c r="AS946" t="s">
        <v>3</v>
      </c>
      <c r="AT946">
        <v>0.13300000000000001</v>
      </c>
      <c r="AU946" t="s">
        <v>3</v>
      </c>
      <c r="AV946">
        <v>0</v>
      </c>
      <c r="AW946">
        <v>2</v>
      </c>
      <c r="AX946">
        <v>75318259</v>
      </c>
      <c r="AY946">
        <v>1</v>
      </c>
      <c r="AZ946">
        <v>0</v>
      </c>
      <c r="BA946">
        <v>932</v>
      </c>
      <c r="BB946">
        <v>0</v>
      </c>
      <c r="BC946">
        <v>0</v>
      </c>
      <c r="BD946">
        <v>0</v>
      </c>
      <c r="BE946">
        <v>0</v>
      </c>
      <c r="BF946">
        <v>0</v>
      </c>
      <c r="BG946">
        <v>0</v>
      </c>
      <c r="BH946">
        <v>0</v>
      </c>
      <c r="BI946">
        <v>0</v>
      </c>
      <c r="BJ946">
        <v>0</v>
      </c>
      <c r="BK946">
        <v>0</v>
      </c>
      <c r="BL946">
        <v>0</v>
      </c>
      <c r="BM946">
        <v>0</v>
      </c>
      <c r="BN946">
        <v>0</v>
      </c>
      <c r="BO946">
        <v>0</v>
      </c>
      <c r="BP946">
        <v>0</v>
      </c>
      <c r="BQ946">
        <v>0</v>
      </c>
      <c r="BR946">
        <v>0</v>
      </c>
      <c r="BS946">
        <v>0</v>
      </c>
      <c r="BT946">
        <v>0</v>
      </c>
      <c r="BU946">
        <v>0</v>
      </c>
      <c r="BV946">
        <v>0</v>
      </c>
      <c r="BW946">
        <v>0</v>
      </c>
      <c r="CV946">
        <v>0</v>
      </c>
      <c r="CW946">
        <v>0</v>
      </c>
      <c r="CX946">
        <f>ROUND(Y946*Source!I666,9)</f>
        <v>7.5544E-2</v>
      </c>
      <c r="CY946">
        <f>AA946</f>
        <v>7.07</v>
      </c>
      <c r="CZ946">
        <f>AE946</f>
        <v>7.07</v>
      </c>
      <c r="DA946">
        <f>AI946</f>
        <v>1</v>
      </c>
      <c r="DB946">
        <f>ROUND(ROUND(AT946*CZ946,2),6)</f>
        <v>0.94</v>
      </c>
      <c r="DC946">
        <f>ROUND(ROUND(AT946*AG946,2),6)</f>
        <v>0</v>
      </c>
      <c r="DD946" t="s">
        <v>3</v>
      </c>
      <c r="DE946" t="s">
        <v>3</v>
      </c>
      <c r="DF946">
        <f t="shared" si="383"/>
        <v>0.53</v>
      </c>
      <c r="DG946">
        <f t="shared" si="378"/>
        <v>0</v>
      </c>
      <c r="DH946">
        <f t="shared" si="379"/>
        <v>0</v>
      </c>
      <c r="DI946">
        <f t="shared" si="380"/>
        <v>0</v>
      </c>
      <c r="DJ946">
        <f>DF946</f>
        <v>0.53</v>
      </c>
      <c r="DK946">
        <v>0</v>
      </c>
      <c r="DL946" t="s">
        <v>3</v>
      </c>
      <c r="DM946">
        <v>0</v>
      </c>
      <c r="DN946" t="s">
        <v>3</v>
      </c>
      <c r="DO946">
        <v>0</v>
      </c>
    </row>
    <row r="947" spans="1:119" x14ac:dyDescent="0.25">
      <c r="A947">
        <f>ROW(Source!A666)</f>
        <v>666</v>
      </c>
      <c r="B947">
        <v>75316141</v>
      </c>
      <c r="C947">
        <v>75318244</v>
      </c>
      <c r="D947">
        <v>44935808</v>
      </c>
      <c r="E947">
        <v>1</v>
      </c>
      <c r="F947">
        <v>1</v>
      </c>
      <c r="G947">
        <v>30570983</v>
      </c>
      <c r="H947">
        <v>3</v>
      </c>
      <c r="I947" t="s">
        <v>808</v>
      </c>
      <c r="J947" t="s">
        <v>809</v>
      </c>
      <c r="K947" t="s">
        <v>810</v>
      </c>
      <c r="L947">
        <v>1348</v>
      </c>
      <c r="N947">
        <v>1009</v>
      </c>
      <c r="O947" t="s">
        <v>137</v>
      </c>
      <c r="P947" t="s">
        <v>137</v>
      </c>
      <c r="Q947">
        <v>1000</v>
      </c>
      <c r="W947">
        <v>0</v>
      </c>
      <c r="X947">
        <v>-2103289802</v>
      </c>
      <c r="Y947">
        <f>AT947</f>
        <v>0.01</v>
      </c>
      <c r="AA947">
        <v>69883.649999999994</v>
      </c>
      <c r="AB947">
        <v>0</v>
      </c>
      <c r="AC947">
        <v>0</v>
      </c>
      <c r="AD947">
        <v>0</v>
      </c>
      <c r="AE947">
        <v>69883.649999999994</v>
      </c>
      <c r="AF947">
        <v>0</v>
      </c>
      <c r="AG947">
        <v>0</v>
      </c>
      <c r="AH947">
        <v>0</v>
      </c>
      <c r="AI947">
        <v>1</v>
      </c>
      <c r="AJ947">
        <v>1</v>
      </c>
      <c r="AK947">
        <v>1</v>
      </c>
      <c r="AL947">
        <v>1</v>
      </c>
      <c r="AM947">
        <v>-2</v>
      </c>
      <c r="AN947">
        <v>0</v>
      </c>
      <c r="AO947">
        <v>1</v>
      </c>
      <c r="AP947">
        <v>1</v>
      </c>
      <c r="AQ947">
        <v>0</v>
      </c>
      <c r="AR947">
        <v>0</v>
      </c>
      <c r="AS947" t="s">
        <v>3</v>
      </c>
      <c r="AT947">
        <v>0.01</v>
      </c>
      <c r="AU947" t="s">
        <v>3</v>
      </c>
      <c r="AV947">
        <v>0</v>
      </c>
      <c r="AW947">
        <v>2</v>
      </c>
      <c r="AX947">
        <v>75318260</v>
      </c>
      <c r="AY947">
        <v>1</v>
      </c>
      <c r="AZ947">
        <v>0</v>
      </c>
      <c r="BA947">
        <v>933</v>
      </c>
      <c r="BB947">
        <v>0</v>
      </c>
      <c r="BC947">
        <v>0</v>
      </c>
      <c r="BD947">
        <v>0</v>
      </c>
      <c r="BE947">
        <v>0</v>
      </c>
      <c r="BF947">
        <v>0</v>
      </c>
      <c r="BG947">
        <v>0</v>
      </c>
      <c r="BH947">
        <v>0</v>
      </c>
      <c r="BI947">
        <v>0</v>
      </c>
      <c r="BJ947">
        <v>0</v>
      </c>
      <c r="BK947">
        <v>0</v>
      </c>
      <c r="BL947">
        <v>0</v>
      </c>
      <c r="BM947">
        <v>0</v>
      </c>
      <c r="BN947">
        <v>0</v>
      </c>
      <c r="BO947">
        <v>0</v>
      </c>
      <c r="BP947">
        <v>0</v>
      </c>
      <c r="BQ947">
        <v>0</v>
      </c>
      <c r="BR947">
        <v>0</v>
      </c>
      <c r="BS947">
        <v>0</v>
      </c>
      <c r="BT947">
        <v>0</v>
      </c>
      <c r="BU947">
        <v>0</v>
      </c>
      <c r="BV947">
        <v>0</v>
      </c>
      <c r="BW947">
        <v>0</v>
      </c>
      <c r="CV947">
        <v>0</v>
      </c>
      <c r="CW947">
        <v>0</v>
      </c>
      <c r="CX947">
        <f>ROUND(Y947*Source!I666,9)</f>
        <v>5.6800000000000002E-3</v>
      </c>
      <c r="CY947">
        <f>AA947</f>
        <v>69883.649999999994</v>
      </c>
      <c r="CZ947">
        <f>AE947</f>
        <v>69883.649999999994</v>
      </c>
      <c r="DA947">
        <f>AI947</f>
        <v>1</v>
      </c>
      <c r="DB947">
        <f>ROUND(ROUND(AT947*CZ947,2),6)</f>
        <v>698.84</v>
      </c>
      <c r="DC947">
        <f>ROUND(ROUND(AT947*AG947,2),6)</f>
        <v>0</v>
      </c>
      <c r="DD947" t="s">
        <v>3</v>
      </c>
      <c r="DE947" t="s">
        <v>3</v>
      </c>
      <c r="DF947">
        <f t="shared" si="383"/>
        <v>396.94</v>
      </c>
      <c r="DG947">
        <f t="shared" si="378"/>
        <v>0</v>
      </c>
      <c r="DH947">
        <f t="shared" si="379"/>
        <v>0</v>
      </c>
      <c r="DI947">
        <f t="shared" si="380"/>
        <v>0</v>
      </c>
      <c r="DJ947">
        <f>DF947</f>
        <v>396.94</v>
      </c>
      <c r="DK947">
        <v>0</v>
      </c>
      <c r="DL947" t="s">
        <v>3</v>
      </c>
      <c r="DM947">
        <v>0</v>
      </c>
      <c r="DN947" t="s">
        <v>3</v>
      </c>
      <c r="DO947">
        <v>0</v>
      </c>
    </row>
    <row r="948" spans="1:119" x14ac:dyDescent="0.25">
      <c r="A948">
        <f>ROW(Source!A666)</f>
        <v>666</v>
      </c>
      <c r="B948">
        <v>75316141</v>
      </c>
      <c r="C948">
        <v>75318244</v>
      </c>
      <c r="D948">
        <v>66317386</v>
      </c>
      <c r="E948">
        <v>1</v>
      </c>
      <c r="F948">
        <v>1</v>
      </c>
      <c r="G948">
        <v>30570983</v>
      </c>
      <c r="H948">
        <v>3</v>
      </c>
      <c r="I948" t="s">
        <v>481</v>
      </c>
      <c r="J948" t="s">
        <v>483</v>
      </c>
      <c r="K948" t="s">
        <v>482</v>
      </c>
      <c r="L948">
        <v>1346</v>
      </c>
      <c r="N948">
        <v>1009</v>
      </c>
      <c r="O948" t="s">
        <v>132</v>
      </c>
      <c r="P948" t="s">
        <v>132</v>
      </c>
      <c r="Q948">
        <v>1</v>
      </c>
      <c r="W948">
        <v>0</v>
      </c>
      <c r="X948">
        <v>572762336</v>
      </c>
      <c r="Y948">
        <f>AT948</f>
        <v>18</v>
      </c>
      <c r="AA948">
        <v>16.64</v>
      </c>
      <c r="AB948">
        <v>0</v>
      </c>
      <c r="AC948">
        <v>0</v>
      </c>
      <c r="AD948">
        <v>0</v>
      </c>
      <c r="AE948">
        <v>16.64</v>
      </c>
      <c r="AF948">
        <v>0</v>
      </c>
      <c r="AG948">
        <v>0</v>
      </c>
      <c r="AH948">
        <v>0</v>
      </c>
      <c r="AI948">
        <v>1</v>
      </c>
      <c r="AJ948">
        <v>1</v>
      </c>
      <c r="AK948">
        <v>1</v>
      </c>
      <c r="AL948">
        <v>1</v>
      </c>
      <c r="AM948">
        <v>0</v>
      </c>
      <c r="AN948">
        <v>0</v>
      </c>
      <c r="AO948">
        <v>0</v>
      </c>
      <c r="AP948">
        <v>1</v>
      </c>
      <c r="AQ948">
        <v>0</v>
      </c>
      <c r="AR948">
        <v>0</v>
      </c>
      <c r="AS948" t="s">
        <v>3</v>
      </c>
      <c r="AT948">
        <v>18</v>
      </c>
      <c r="AU948" t="s">
        <v>3</v>
      </c>
      <c r="AV948">
        <v>0</v>
      </c>
      <c r="AW948">
        <v>1</v>
      </c>
      <c r="AX948">
        <v>-1</v>
      </c>
      <c r="AY948">
        <v>0</v>
      </c>
      <c r="AZ948">
        <v>0</v>
      </c>
      <c r="BA948" t="s">
        <v>3</v>
      </c>
      <c r="BB948">
        <v>0</v>
      </c>
      <c r="BC948">
        <v>0</v>
      </c>
      <c r="BD948">
        <v>0</v>
      </c>
      <c r="BE948">
        <v>0</v>
      </c>
      <c r="BF948">
        <v>0</v>
      </c>
      <c r="BG948">
        <v>0</v>
      </c>
      <c r="BH948">
        <v>0</v>
      </c>
      <c r="BI948">
        <v>0</v>
      </c>
      <c r="BJ948">
        <v>0</v>
      </c>
      <c r="BK948">
        <v>0</v>
      </c>
      <c r="BL948">
        <v>0</v>
      </c>
      <c r="BM948">
        <v>0</v>
      </c>
      <c r="BN948">
        <v>0</v>
      </c>
      <c r="BO948">
        <v>0</v>
      </c>
      <c r="BP948">
        <v>0</v>
      </c>
      <c r="BQ948">
        <v>0</v>
      </c>
      <c r="BR948">
        <v>0</v>
      </c>
      <c r="BS948">
        <v>0</v>
      </c>
      <c r="BT948">
        <v>0</v>
      </c>
      <c r="BU948">
        <v>0</v>
      </c>
      <c r="BV948">
        <v>0</v>
      </c>
      <c r="BW948">
        <v>0</v>
      </c>
      <c r="CV948">
        <v>0</v>
      </c>
      <c r="CW948">
        <v>0</v>
      </c>
      <c r="CX948">
        <f>ROUND(Y948*Source!I666,9)</f>
        <v>10.224</v>
      </c>
      <c r="CY948">
        <f>AA948</f>
        <v>16.64</v>
      </c>
      <c r="CZ948">
        <f>AE948</f>
        <v>16.64</v>
      </c>
      <c r="DA948">
        <f>AI948</f>
        <v>1</v>
      </c>
      <c r="DB948">
        <f>ROUND(ROUND(AT948*CZ948,2),6)</f>
        <v>299.52</v>
      </c>
      <c r="DC948">
        <f>ROUND(ROUND(AT948*AG948,2),6)</f>
        <v>0</v>
      </c>
      <c r="DD948" t="s">
        <v>3</v>
      </c>
      <c r="DE948" t="s">
        <v>3</v>
      </c>
      <c r="DF948">
        <f t="shared" si="383"/>
        <v>170.13</v>
      </c>
      <c r="DG948">
        <f t="shared" si="378"/>
        <v>0</v>
      </c>
      <c r="DH948">
        <f t="shared" si="379"/>
        <v>0</v>
      </c>
      <c r="DI948">
        <f t="shared" si="380"/>
        <v>0</v>
      </c>
      <c r="DJ948">
        <f>DF948</f>
        <v>170.13</v>
      </c>
      <c r="DK948">
        <v>0</v>
      </c>
      <c r="DL948" t="s">
        <v>3</v>
      </c>
      <c r="DM948">
        <v>0</v>
      </c>
      <c r="DN948" t="s">
        <v>3</v>
      </c>
      <c r="DO948">
        <v>0</v>
      </c>
    </row>
    <row r="949" spans="1:119" x14ac:dyDescent="0.25">
      <c r="A949">
        <f>ROW(Source!A666)</f>
        <v>666</v>
      </c>
      <c r="B949">
        <v>75316141</v>
      </c>
      <c r="C949">
        <v>75318244</v>
      </c>
      <c r="D949">
        <v>66317341</v>
      </c>
      <c r="E949">
        <v>1</v>
      </c>
      <c r="F949">
        <v>1</v>
      </c>
      <c r="G949">
        <v>30570983</v>
      </c>
      <c r="H949">
        <v>3</v>
      </c>
      <c r="I949" t="s">
        <v>440</v>
      </c>
      <c r="J949" t="s">
        <v>442</v>
      </c>
      <c r="K949" t="s">
        <v>441</v>
      </c>
      <c r="L949">
        <v>1348</v>
      </c>
      <c r="N949">
        <v>1009</v>
      </c>
      <c r="O949" t="s">
        <v>137</v>
      </c>
      <c r="P949" t="s">
        <v>137</v>
      </c>
      <c r="Q949">
        <v>1000</v>
      </c>
      <c r="W949">
        <v>0</v>
      </c>
      <c r="X949">
        <v>-1318827332</v>
      </c>
      <c r="Y949">
        <f>AT949</f>
        <v>0.47</v>
      </c>
      <c r="AA949">
        <v>3374.81</v>
      </c>
      <c r="AB949">
        <v>0</v>
      </c>
      <c r="AC949">
        <v>0</v>
      </c>
      <c r="AD949">
        <v>0</v>
      </c>
      <c r="AE949">
        <v>3374.81</v>
      </c>
      <c r="AF949">
        <v>0</v>
      </c>
      <c r="AG949">
        <v>0</v>
      </c>
      <c r="AH949">
        <v>0</v>
      </c>
      <c r="AI949">
        <v>1</v>
      </c>
      <c r="AJ949">
        <v>1</v>
      </c>
      <c r="AK949">
        <v>1</v>
      </c>
      <c r="AL949">
        <v>1</v>
      </c>
      <c r="AM949">
        <v>0</v>
      </c>
      <c r="AN949">
        <v>0</v>
      </c>
      <c r="AO949">
        <v>0</v>
      </c>
      <c r="AP949">
        <v>1</v>
      </c>
      <c r="AQ949">
        <v>0</v>
      </c>
      <c r="AR949">
        <v>0</v>
      </c>
      <c r="AS949" t="s">
        <v>3</v>
      </c>
      <c r="AT949">
        <v>0.47</v>
      </c>
      <c r="AU949" t="s">
        <v>3</v>
      </c>
      <c r="AV949">
        <v>0</v>
      </c>
      <c r="AW949">
        <v>1</v>
      </c>
      <c r="AX949">
        <v>-1</v>
      </c>
      <c r="AY949">
        <v>0</v>
      </c>
      <c r="AZ949">
        <v>0</v>
      </c>
      <c r="BA949" t="s">
        <v>3</v>
      </c>
      <c r="BB949">
        <v>0</v>
      </c>
      <c r="BC949">
        <v>0</v>
      </c>
      <c r="BD949">
        <v>0</v>
      </c>
      <c r="BE949">
        <v>0</v>
      </c>
      <c r="BF949">
        <v>0</v>
      </c>
      <c r="BG949">
        <v>0</v>
      </c>
      <c r="BH949">
        <v>0</v>
      </c>
      <c r="BI949">
        <v>0</v>
      </c>
      <c r="BJ949">
        <v>0</v>
      </c>
      <c r="BK949">
        <v>0</v>
      </c>
      <c r="BL949">
        <v>0</v>
      </c>
      <c r="BM949">
        <v>0</v>
      </c>
      <c r="BN949">
        <v>0</v>
      </c>
      <c r="BO949">
        <v>0</v>
      </c>
      <c r="BP949">
        <v>0</v>
      </c>
      <c r="BQ949">
        <v>0</v>
      </c>
      <c r="BR949">
        <v>0</v>
      </c>
      <c r="BS949">
        <v>0</v>
      </c>
      <c r="BT949">
        <v>0</v>
      </c>
      <c r="BU949">
        <v>0</v>
      </c>
      <c r="BV949">
        <v>0</v>
      </c>
      <c r="BW949">
        <v>0</v>
      </c>
      <c r="CV949">
        <v>0</v>
      </c>
      <c r="CW949">
        <v>0</v>
      </c>
      <c r="CX949">
        <f>ROUND(Y949*Source!I666,9)</f>
        <v>0.26695999999999998</v>
      </c>
      <c r="CY949">
        <f>AA949</f>
        <v>3374.81</v>
      </c>
      <c r="CZ949">
        <f>AE949</f>
        <v>3374.81</v>
      </c>
      <c r="DA949">
        <f>AI949</f>
        <v>1</v>
      </c>
      <c r="DB949">
        <f>ROUND(ROUND(AT949*CZ949,2),6)</f>
        <v>1586.16</v>
      </c>
      <c r="DC949">
        <f>ROUND(ROUND(AT949*AG949,2),6)</f>
        <v>0</v>
      </c>
      <c r="DD949" t="s">
        <v>3</v>
      </c>
      <c r="DE949" t="s">
        <v>3</v>
      </c>
      <c r="DF949">
        <f t="shared" si="383"/>
        <v>900.94</v>
      </c>
      <c r="DG949">
        <f t="shared" si="378"/>
        <v>0</v>
      </c>
      <c r="DH949">
        <f t="shared" si="379"/>
        <v>0</v>
      </c>
      <c r="DI949">
        <f t="shared" si="380"/>
        <v>0</v>
      </c>
      <c r="DJ949">
        <f>DF949</f>
        <v>900.94</v>
      </c>
      <c r="DK949">
        <v>0</v>
      </c>
      <c r="DL949" t="s">
        <v>3</v>
      </c>
      <c r="DM949">
        <v>0</v>
      </c>
      <c r="DN949" t="s">
        <v>3</v>
      </c>
      <c r="DO949">
        <v>0</v>
      </c>
    </row>
    <row r="950" spans="1:119" x14ac:dyDescent="0.25">
      <c r="A950">
        <f>ROW(Source!A667)</f>
        <v>667</v>
      </c>
      <c r="B950">
        <v>75316143</v>
      </c>
      <c r="C950">
        <v>75318244</v>
      </c>
      <c r="D950">
        <v>44573642</v>
      </c>
      <c r="E950">
        <v>30570983</v>
      </c>
      <c r="F950">
        <v>1</v>
      </c>
      <c r="G950">
        <v>30570983</v>
      </c>
      <c r="H950">
        <v>1</v>
      </c>
      <c r="I950" t="s">
        <v>678</v>
      </c>
      <c r="J950" t="s">
        <v>3</v>
      </c>
      <c r="K950" t="s">
        <v>679</v>
      </c>
      <c r="L950">
        <v>1191</v>
      </c>
      <c r="N950">
        <v>1013</v>
      </c>
      <c r="O950" t="s">
        <v>680</v>
      </c>
      <c r="P950" t="s">
        <v>680</v>
      </c>
      <c r="Q950">
        <v>1</v>
      </c>
      <c r="W950">
        <v>0</v>
      </c>
      <c r="X950">
        <v>476480486</v>
      </c>
      <c r="Y950">
        <f>(AT950*1.15)</f>
        <v>96.691999999999993</v>
      </c>
      <c r="AA950">
        <v>0</v>
      </c>
      <c r="AB950">
        <v>0</v>
      </c>
      <c r="AC950">
        <v>0</v>
      </c>
      <c r="AD950">
        <v>0</v>
      </c>
      <c r="AE950">
        <v>0</v>
      </c>
      <c r="AF950">
        <v>0</v>
      </c>
      <c r="AG950">
        <v>0</v>
      </c>
      <c r="AH950">
        <v>0</v>
      </c>
      <c r="AI950">
        <v>1</v>
      </c>
      <c r="AJ950">
        <v>1</v>
      </c>
      <c r="AK950">
        <v>1</v>
      </c>
      <c r="AL950">
        <v>1</v>
      </c>
      <c r="AM950">
        <v>-2</v>
      </c>
      <c r="AN950">
        <v>0</v>
      </c>
      <c r="AO950">
        <v>1</v>
      </c>
      <c r="AP950">
        <v>1</v>
      </c>
      <c r="AQ950">
        <v>0</v>
      </c>
      <c r="AR950">
        <v>0</v>
      </c>
      <c r="AS950" t="s">
        <v>3</v>
      </c>
      <c r="AT950">
        <v>84.08</v>
      </c>
      <c r="AU950" t="s">
        <v>95</v>
      </c>
      <c r="AV950">
        <v>1</v>
      </c>
      <c r="AW950">
        <v>2</v>
      </c>
      <c r="AX950">
        <v>75318254</v>
      </c>
      <c r="AY950">
        <v>1</v>
      </c>
      <c r="AZ950">
        <v>0</v>
      </c>
      <c r="BA950">
        <v>937</v>
      </c>
      <c r="BB950">
        <v>0</v>
      </c>
      <c r="BC950">
        <v>0</v>
      </c>
      <c r="BD950">
        <v>0</v>
      </c>
      <c r="BE950">
        <v>0</v>
      </c>
      <c r="BF950">
        <v>0</v>
      </c>
      <c r="BG950">
        <v>0</v>
      </c>
      <c r="BH950">
        <v>0</v>
      </c>
      <c r="BI950">
        <v>0</v>
      </c>
      <c r="BJ950">
        <v>0</v>
      </c>
      <c r="BK950">
        <v>0</v>
      </c>
      <c r="BL950">
        <v>0</v>
      </c>
      <c r="BM950">
        <v>0</v>
      </c>
      <c r="BN950">
        <v>0</v>
      </c>
      <c r="BO950">
        <v>0</v>
      </c>
      <c r="BP950">
        <v>0</v>
      </c>
      <c r="BQ950">
        <v>0</v>
      </c>
      <c r="BR950">
        <v>0</v>
      </c>
      <c r="BS950">
        <v>0</v>
      </c>
      <c r="BT950">
        <v>0</v>
      </c>
      <c r="BU950">
        <v>0</v>
      </c>
      <c r="BV950">
        <v>0</v>
      </c>
      <c r="BW950">
        <v>0</v>
      </c>
      <c r="CU950">
        <f>ROUND(AT950*Source!I667*AH950*AL950,2)</f>
        <v>0</v>
      </c>
      <c r="CV950">
        <f>ROUND(Y950*Source!I667,9)</f>
        <v>54.921056</v>
      </c>
      <c r="CW950">
        <v>0</v>
      </c>
      <c r="CX950">
        <f>ROUND(Y950*Source!I667,9)</f>
        <v>54.921056</v>
      </c>
      <c r="CY950">
        <f>AD950</f>
        <v>0</v>
      </c>
      <c r="CZ950">
        <f>AH950</f>
        <v>0</v>
      </c>
      <c r="DA950">
        <f>AL950</f>
        <v>1</v>
      </c>
      <c r="DB950">
        <f>ROUND((ROUND(AT950*CZ950,2)*1.15),6)</f>
        <v>0</v>
      </c>
      <c r="DC950">
        <f>ROUND((ROUND(AT950*AG950,2)*1.15),6)</f>
        <v>0</v>
      </c>
      <c r="DD950" t="s">
        <v>3</v>
      </c>
      <c r="DE950" t="s">
        <v>3</v>
      </c>
      <c r="DF950">
        <f t="shared" si="383"/>
        <v>0</v>
      </c>
      <c r="DG950">
        <f t="shared" si="378"/>
        <v>0</v>
      </c>
      <c r="DH950">
        <f t="shared" si="379"/>
        <v>0</v>
      </c>
      <c r="DI950">
        <f t="shared" si="380"/>
        <v>0</v>
      </c>
      <c r="DJ950">
        <f>DI950</f>
        <v>0</v>
      </c>
      <c r="DK950">
        <v>0</v>
      </c>
      <c r="DL950" t="s">
        <v>3</v>
      </c>
      <c r="DM950">
        <v>0</v>
      </c>
      <c r="DN950" t="s">
        <v>3</v>
      </c>
      <c r="DO950">
        <v>0</v>
      </c>
    </row>
    <row r="951" spans="1:119" x14ac:dyDescent="0.25">
      <c r="A951">
        <f>ROW(Source!A667)</f>
        <v>667</v>
      </c>
      <c r="B951">
        <v>75316143</v>
      </c>
      <c r="C951">
        <v>75318244</v>
      </c>
      <c r="D951">
        <v>65153288</v>
      </c>
      <c r="E951">
        <v>1</v>
      </c>
      <c r="F951">
        <v>1</v>
      </c>
      <c r="G951">
        <v>30570983</v>
      </c>
      <c r="H951">
        <v>2</v>
      </c>
      <c r="I951" t="s">
        <v>692</v>
      </c>
      <c r="J951" t="s">
        <v>693</v>
      </c>
      <c r="K951" t="s">
        <v>694</v>
      </c>
      <c r="L951">
        <v>1368</v>
      </c>
      <c r="N951">
        <v>1011</v>
      </c>
      <c r="O951" t="s">
        <v>695</v>
      </c>
      <c r="P951" t="s">
        <v>695</v>
      </c>
      <c r="Q951">
        <v>1</v>
      </c>
      <c r="W951">
        <v>0</v>
      </c>
      <c r="X951">
        <v>-7781208</v>
      </c>
      <c r="Y951">
        <f>(AT951*1.25)</f>
        <v>0.66250000000000009</v>
      </c>
      <c r="AA951">
        <v>0</v>
      </c>
      <c r="AB951">
        <v>87.01</v>
      </c>
      <c r="AC951">
        <v>13.21</v>
      </c>
      <c r="AD951">
        <v>0</v>
      </c>
      <c r="AE951">
        <v>0</v>
      </c>
      <c r="AF951">
        <v>83.1</v>
      </c>
      <c r="AG951">
        <v>12.62</v>
      </c>
      <c r="AH951">
        <v>0</v>
      </c>
      <c r="AI951">
        <v>1</v>
      </c>
      <c r="AJ951">
        <v>1</v>
      </c>
      <c r="AK951">
        <v>1</v>
      </c>
      <c r="AL951">
        <v>1</v>
      </c>
      <c r="AM951">
        <v>2</v>
      </c>
      <c r="AN951">
        <v>0</v>
      </c>
      <c r="AO951">
        <v>1</v>
      </c>
      <c r="AP951">
        <v>1</v>
      </c>
      <c r="AQ951">
        <v>0</v>
      </c>
      <c r="AR951">
        <v>0</v>
      </c>
      <c r="AS951" t="s">
        <v>3</v>
      </c>
      <c r="AT951">
        <v>0.53</v>
      </c>
      <c r="AU951" t="s">
        <v>94</v>
      </c>
      <c r="AV951">
        <v>0</v>
      </c>
      <c r="AW951">
        <v>2</v>
      </c>
      <c r="AX951">
        <v>75318255</v>
      </c>
      <c r="AY951">
        <v>1</v>
      </c>
      <c r="AZ951">
        <v>2048</v>
      </c>
      <c r="BA951">
        <v>938</v>
      </c>
      <c r="BB951">
        <v>0</v>
      </c>
      <c r="BC951">
        <v>0</v>
      </c>
      <c r="BD951">
        <v>0</v>
      </c>
      <c r="BE951">
        <v>0</v>
      </c>
      <c r="BF951">
        <v>0</v>
      </c>
      <c r="BG951">
        <v>0</v>
      </c>
      <c r="BH951">
        <v>0</v>
      </c>
      <c r="BI951">
        <v>0</v>
      </c>
      <c r="BJ951">
        <v>0</v>
      </c>
      <c r="BK951">
        <v>0</v>
      </c>
      <c r="BL951">
        <v>0</v>
      </c>
      <c r="BM951">
        <v>0</v>
      </c>
      <c r="BN951">
        <v>0</v>
      </c>
      <c r="BO951">
        <v>0</v>
      </c>
      <c r="BP951">
        <v>0</v>
      </c>
      <c r="BQ951">
        <v>0</v>
      </c>
      <c r="BR951">
        <v>0</v>
      </c>
      <c r="BS951">
        <v>0</v>
      </c>
      <c r="BT951">
        <v>0</v>
      </c>
      <c r="BU951">
        <v>0</v>
      </c>
      <c r="BV951">
        <v>0</v>
      </c>
      <c r="BW951">
        <v>0</v>
      </c>
      <c r="CV951">
        <v>0</v>
      </c>
      <c r="CW951">
        <f>ROUND(Y951*Source!I667*DO951,9)</f>
        <v>0</v>
      </c>
      <c r="CX951">
        <f>ROUND(Y951*Source!I667,9)</f>
        <v>0.37630000000000002</v>
      </c>
      <c r="CY951">
        <f>AB951</f>
        <v>87.01</v>
      </c>
      <c r="CZ951">
        <f>AF951</f>
        <v>83.1</v>
      </c>
      <c r="DA951">
        <f>AJ951</f>
        <v>1</v>
      </c>
      <c r="DB951">
        <f>ROUND((ROUND(AT951*CZ951,2)*1.25),6)</f>
        <v>55.05</v>
      </c>
      <c r="DC951">
        <f>ROUND((ROUND(AT951*AG951,2)*1.25),6)</f>
        <v>8.3625000000000007</v>
      </c>
      <c r="DD951" t="s">
        <v>3</v>
      </c>
      <c r="DE951" t="s">
        <v>3</v>
      </c>
      <c r="DF951">
        <f t="shared" si="383"/>
        <v>0</v>
      </c>
      <c r="DG951">
        <f t="shared" si="378"/>
        <v>31.27</v>
      </c>
      <c r="DH951">
        <f t="shared" si="379"/>
        <v>4.75</v>
      </c>
      <c r="DI951">
        <f t="shared" si="380"/>
        <v>0</v>
      </c>
      <c r="DJ951">
        <f>DG951</f>
        <v>31.27</v>
      </c>
      <c r="DK951">
        <v>0</v>
      </c>
      <c r="DL951" t="s">
        <v>3</v>
      </c>
      <c r="DM951">
        <v>0</v>
      </c>
      <c r="DN951" t="s">
        <v>3</v>
      </c>
      <c r="DO951">
        <v>0</v>
      </c>
    </row>
    <row r="952" spans="1:119" x14ac:dyDescent="0.25">
      <c r="A952">
        <f>ROW(Source!A667)</f>
        <v>667</v>
      </c>
      <c r="B952">
        <v>75316143</v>
      </c>
      <c r="C952">
        <v>75318244</v>
      </c>
      <c r="D952">
        <v>65153398</v>
      </c>
      <c r="E952">
        <v>1</v>
      </c>
      <c r="F952">
        <v>1</v>
      </c>
      <c r="G952">
        <v>30570983</v>
      </c>
      <c r="H952">
        <v>2</v>
      </c>
      <c r="I952" t="s">
        <v>774</v>
      </c>
      <c r="J952" t="s">
        <v>775</v>
      </c>
      <c r="K952" t="s">
        <v>776</v>
      </c>
      <c r="L952">
        <v>1368</v>
      </c>
      <c r="N952">
        <v>1011</v>
      </c>
      <c r="O952" t="s">
        <v>695</v>
      </c>
      <c r="P952" t="s">
        <v>695</v>
      </c>
      <c r="Q952">
        <v>1</v>
      </c>
      <c r="W952">
        <v>0</v>
      </c>
      <c r="X952">
        <v>-1840684430</v>
      </c>
      <c r="Y952">
        <f>(AT952*1.25)</f>
        <v>33.862499999999997</v>
      </c>
      <c r="AA952">
        <v>0</v>
      </c>
      <c r="AB952">
        <v>0.84</v>
      </c>
      <c r="AC952">
        <v>0</v>
      </c>
      <c r="AD952">
        <v>0</v>
      </c>
      <c r="AE952">
        <v>0</v>
      </c>
      <c r="AF952">
        <v>0.8</v>
      </c>
      <c r="AG952">
        <v>0</v>
      </c>
      <c r="AH952">
        <v>0</v>
      </c>
      <c r="AI952">
        <v>1</v>
      </c>
      <c r="AJ952">
        <v>1</v>
      </c>
      <c r="AK952">
        <v>1</v>
      </c>
      <c r="AL952">
        <v>1</v>
      </c>
      <c r="AM952">
        <v>2</v>
      </c>
      <c r="AN952">
        <v>0</v>
      </c>
      <c r="AO952">
        <v>1</v>
      </c>
      <c r="AP952">
        <v>1</v>
      </c>
      <c r="AQ952">
        <v>0</v>
      </c>
      <c r="AR952">
        <v>0</v>
      </c>
      <c r="AS952" t="s">
        <v>3</v>
      </c>
      <c r="AT952">
        <v>27.09</v>
      </c>
      <c r="AU952" t="s">
        <v>94</v>
      </c>
      <c r="AV952">
        <v>0</v>
      </c>
      <c r="AW952">
        <v>2</v>
      </c>
      <c r="AX952">
        <v>75318256</v>
      </c>
      <c r="AY952">
        <v>1</v>
      </c>
      <c r="AZ952">
        <v>0</v>
      </c>
      <c r="BA952">
        <v>939</v>
      </c>
      <c r="BB952">
        <v>0</v>
      </c>
      <c r="BC952">
        <v>0</v>
      </c>
      <c r="BD952">
        <v>0</v>
      </c>
      <c r="BE952">
        <v>0</v>
      </c>
      <c r="BF952">
        <v>0</v>
      </c>
      <c r="BG952">
        <v>0</v>
      </c>
      <c r="BH952">
        <v>0</v>
      </c>
      <c r="BI952">
        <v>0</v>
      </c>
      <c r="BJ952">
        <v>0</v>
      </c>
      <c r="BK952">
        <v>0</v>
      </c>
      <c r="BL952">
        <v>0</v>
      </c>
      <c r="BM952">
        <v>0</v>
      </c>
      <c r="BN952">
        <v>0</v>
      </c>
      <c r="BO952">
        <v>0</v>
      </c>
      <c r="BP952">
        <v>0</v>
      </c>
      <c r="BQ952">
        <v>0</v>
      </c>
      <c r="BR952">
        <v>0</v>
      </c>
      <c r="BS952">
        <v>0</v>
      </c>
      <c r="BT952">
        <v>0</v>
      </c>
      <c r="BU952">
        <v>0</v>
      </c>
      <c r="BV952">
        <v>0</v>
      </c>
      <c r="BW952">
        <v>0</v>
      </c>
      <c r="CV952">
        <v>0</v>
      </c>
      <c r="CW952">
        <f>ROUND(Y952*Source!I667*DO952,9)</f>
        <v>0</v>
      </c>
      <c r="CX952">
        <f>ROUND(Y952*Source!I667,9)</f>
        <v>19.233899999999998</v>
      </c>
      <c r="CY952">
        <f>AB952</f>
        <v>0.84</v>
      </c>
      <c r="CZ952">
        <f>AF952</f>
        <v>0.8</v>
      </c>
      <c r="DA952">
        <f>AJ952</f>
        <v>1</v>
      </c>
      <c r="DB952">
        <f>ROUND((ROUND(AT952*CZ952,2)*1.25),6)</f>
        <v>27.087499999999999</v>
      </c>
      <c r="DC952">
        <f>ROUND((ROUND(AT952*AG952,2)*1.25),6)</f>
        <v>0</v>
      </c>
      <c r="DD952" t="s">
        <v>3</v>
      </c>
      <c r="DE952" t="s">
        <v>3</v>
      </c>
      <c r="DF952">
        <f t="shared" si="383"/>
        <v>0</v>
      </c>
      <c r="DG952">
        <f t="shared" si="378"/>
        <v>15.39</v>
      </c>
      <c r="DH952">
        <f t="shared" si="379"/>
        <v>0</v>
      </c>
      <c r="DI952">
        <f t="shared" si="380"/>
        <v>0</v>
      </c>
      <c r="DJ952">
        <f>DG952</f>
        <v>15.39</v>
      </c>
      <c r="DK952">
        <v>0</v>
      </c>
      <c r="DL952" t="s">
        <v>3</v>
      </c>
      <c r="DM952">
        <v>0</v>
      </c>
      <c r="DN952" t="s">
        <v>3</v>
      </c>
      <c r="DO952">
        <v>0</v>
      </c>
    </row>
    <row r="953" spans="1:119" x14ac:dyDescent="0.25">
      <c r="A953">
        <f>ROW(Source!A667)</f>
        <v>667</v>
      </c>
      <c r="B953">
        <v>75316143</v>
      </c>
      <c r="C953">
        <v>75318244</v>
      </c>
      <c r="D953">
        <v>65153353</v>
      </c>
      <c r="E953">
        <v>1</v>
      </c>
      <c r="F953">
        <v>1</v>
      </c>
      <c r="G953">
        <v>30570983</v>
      </c>
      <c r="H953">
        <v>2</v>
      </c>
      <c r="I953" t="s">
        <v>802</v>
      </c>
      <c r="J953" t="s">
        <v>803</v>
      </c>
      <c r="K953" t="s">
        <v>804</v>
      </c>
      <c r="L953">
        <v>1368</v>
      </c>
      <c r="N953">
        <v>1011</v>
      </c>
      <c r="O953" t="s">
        <v>695</v>
      </c>
      <c r="P953" t="s">
        <v>695</v>
      </c>
      <c r="Q953">
        <v>1</v>
      </c>
      <c r="W953">
        <v>0</v>
      </c>
      <c r="X953">
        <v>1901423532</v>
      </c>
      <c r="Y953">
        <f>(AT953*1.25)</f>
        <v>0.38750000000000001</v>
      </c>
      <c r="AA953">
        <v>0</v>
      </c>
      <c r="AB953">
        <v>15.22</v>
      </c>
      <c r="AC953">
        <v>13.21</v>
      </c>
      <c r="AD953">
        <v>0</v>
      </c>
      <c r="AE953">
        <v>0</v>
      </c>
      <c r="AF953">
        <v>14.54</v>
      </c>
      <c r="AG953">
        <v>12.62</v>
      </c>
      <c r="AH953">
        <v>0</v>
      </c>
      <c r="AI953">
        <v>1</v>
      </c>
      <c r="AJ953">
        <v>1</v>
      </c>
      <c r="AK953">
        <v>1</v>
      </c>
      <c r="AL953">
        <v>1</v>
      </c>
      <c r="AM953">
        <v>2</v>
      </c>
      <c r="AN953">
        <v>0</v>
      </c>
      <c r="AO953">
        <v>1</v>
      </c>
      <c r="AP953">
        <v>1</v>
      </c>
      <c r="AQ953">
        <v>0</v>
      </c>
      <c r="AR953">
        <v>0</v>
      </c>
      <c r="AS953" t="s">
        <v>3</v>
      </c>
      <c r="AT953">
        <v>0.31</v>
      </c>
      <c r="AU953" t="s">
        <v>94</v>
      </c>
      <c r="AV953">
        <v>0</v>
      </c>
      <c r="AW953">
        <v>2</v>
      </c>
      <c r="AX953">
        <v>75318257</v>
      </c>
      <c r="AY953">
        <v>1</v>
      </c>
      <c r="AZ953">
        <v>0</v>
      </c>
      <c r="BA953">
        <v>940</v>
      </c>
      <c r="BB953">
        <v>0</v>
      </c>
      <c r="BC953">
        <v>0</v>
      </c>
      <c r="BD953">
        <v>0</v>
      </c>
      <c r="BE953">
        <v>0</v>
      </c>
      <c r="BF953">
        <v>0</v>
      </c>
      <c r="BG953">
        <v>0</v>
      </c>
      <c r="BH953">
        <v>0</v>
      </c>
      <c r="BI953">
        <v>0</v>
      </c>
      <c r="BJ953">
        <v>0</v>
      </c>
      <c r="BK953">
        <v>0</v>
      </c>
      <c r="BL953">
        <v>0</v>
      </c>
      <c r="BM953">
        <v>0</v>
      </c>
      <c r="BN953">
        <v>0</v>
      </c>
      <c r="BO953">
        <v>0</v>
      </c>
      <c r="BP953">
        <v>0</v>
      </c>
      <c r="BQ953">
        <v>0</v>
      </c>
      <c r="BR953">
        <v>0</v>
      </c>
      <c r="BS953">
        <v>0</v>
      </c>
      <c r="BT953">
        <v>0</v>
      </c>
      <c r="BU953">
        <v>0</v>
      </c>
      <c r="BV953">
        <v>0</v>
      </c>
      <c r="BW953">
        <v>0</v>
      </c>
      <c r="CV953">
        <v>0</v>
      </c>
      <c r="CW953">
        <f>ROUND(Y953*Source!I667*DO953,9)</f>
        <v>0</v>
      </c>
      <c r="CX953">
        <f>ROUND(Y953*Source!I667,9)</f>
        <v>0.22009999999999999</v>
      </c>
      <c r="CY953">
        <f>AB953</f>
        <v>15.22</v>
      </c>
      <c r="CZ953">
        <f>AF953</f>
        <v>14.54</v>
      </c>
      <c r="DA953">
        <f>AJ953</f>
        <v>1</v>
      </c>
      <c r="DB953">
        <f>ROUND((ROUND(AT953*CZ953,2)*1.25),6)</f>
        <v>5.6375000000000002</v>
      </c>
      <c r="DC953">
        <f>ROUND((ROUND(AT953*AG953,2)*1.25),6)</f>
        <v>4.8875000000000002</v>
      </c>
      <c r="DD953" t="s">
        <v>3</v>
      </c>
      <c r="DE953" t="s">
        <v>3</v>
      </c>
      <c r="DF953">
        <f t="shared" si="383"/>
        <v>0</v>
      </c>
      <c r="DG953">
        <f t="shared" si="378"/>
        <v>3.2</v>
      </c>
      <c r="DH953">
        <f t="shared" si="379"/>
        <v>2.78</v>
      </c>
      <c r="DI953">
        <f t="shared" si="380"/>
        <v>0</v>
      </c>
      <c r="DJ953">
        <f>DG953</f>
        <v>3.2</v>
      </c>
      <c r="DK953">
        <v>0</v>
      </c>
      <c r="DL953" t="s">
        <v>3</v>
      </c>
      <c r="DM953">
        <v>0</v>
      </c>
      <c r="DN953" t="s">
        <v>3</v>
      </c>
      <c r="DO953">
        <v>0</v>
      </c>
    </row>
    <row r="954" spans="1:119" x14ac:dyDescent="0.25">
      <c r="A954">
        <f>ROW(Source!A667)</f>
        <v>667</v>
      </c>
      <c r="B954">
        <v>75316143</v>
      </c>
      <c r="C954">
        <v>75318244</v>
      </c>
      <c r="D954">
        <v>65152704</v>
      </c>
      <c r="E954">
        <v>1</v>
      </c>
      <c r="F954">
        <v>1</v>
      </c>
      <c r="G954">
        <v>30570983</v>
      </c>
      <c r="H954">
        <v>2</v>
      </c>
      <c r="I954" t="s">
        <v>805</v>
      </c>
      <c r="J954" t="s">
        <v>806</v>
      </c>
      <c r="K954" t="s">
        <v>807</v>
      </c>
      <c r="L954">
        <v>1368</v>
      </c>
      <c r="N954">
        <v>1011</v>
      </c>
      <c r="O954" t="s">
        <v>695</v>
      </c>
      <c r="P954" t="s">
        <v>695</v>
      </c>
      <c r="Q954">
        <v>1</v>
      </c>
      <c r="W954">
        <v>0</v>
      </c>
      <c r="X954">
        <v>-1600368630</v>
      </c>
      <c r="Y954">
        <f>(AT954*1.25)</f>
        <v>0.125</v>
      </c>
      <c r="AA954">
        <v>0</v>
      </c>
      <c r="AB954">
        <v>120.23</v>
      </c>
      <c r="AC954">
        <v>13.21</v>
      </c>
      <c r="AD954">
        <v>0</v>
      </c>
      <c r="AE954">
        <v>0</v>
      </c>
      <c r="AF954">
        <v>114.83</v>
      </c>
      <c r="AG954">
        <v>12.62</v>
      </c>
      <c r="AH954">
        <v>0</v>
      </c>
      <c r="AI954">
        <v>1</v>
      </c>
      <c r="AJ954">
        <v>1</v>
      </c>
      <c r="AK954">
        <v>1</v>
      </c>
      <c r="AL954">
        <v>1</v>
      </c>
      <c r="AM954">
        <v>2</v>
      </c>
      <c r="AN954">
        <v>0</v>
      </c>
      <c r="AO954">
        <v>1</v>
      </c>
      <c r="AP954">
        <v>1</v>
      </c>
      <c r="AQ954">
        <v>0</v>
      </c>
      <c r="AR954">
        <v>0</v>
      </c>
      <c r="AS954" t="s">
        <v>3</v>
      </c>
      <c r="AT954">
        <v>0.1</v>
      </c>
      <c r="AU954" t="s">
        <v>94</v>
      </c>
      <c r="AV954">
        <v>0</v>
      </c>
      <c r="AW954">
        <v>2</v>
      </c>
      <c r="AX954">
        <v>75318258</v>
      </c>
      <c r="AY954">
        <v>1</v>
      </c>
      <c r="AZ954">
        <v>0</v>
      </c>
      <c r="BA954">
        <v>941</v>
      </c>
      <c r="BB954">
        <v>0</v>
      </c>
      <c r="BC954">
        <v>0</v>
      </c>
      <c r="BD954">
        <v>0</v>
      </c>
      <c r="BE954">
        <v>0</v>
      </c>
      <c r="BF954">
        <v>0</v>
      </c>
      <c r="BG954">
        <v>0</v>
      </c>
      <c r="BH954">
        <v>0</v>
      </c>
      <c r="BI954">
        <v>0</v>
      </c>
      <c r="BJ954">
        <v>0</v>
      </c>
      <c r="BK954">
        <v>0</v>
      </c>
      <c r="BL954">
        <v>0</v>
      </c>
      <c r="BM954">
        <v>0</v>
      </c>
      <c r="BN954">
        <v>0</v>
      </c>
      <c r="BO954">
        <v>0</v>
      </c>
      <c r="BP954">
        <v>0</v>
      </c>
      <c r="BQ954">
        <v>0</v>
      </c>
      <c r="BR954">
        <v>0</v>
      </c>
      <c r="BS954">
        <v>0</v>
      </c>
      <c r="BT954">
        <v>0</v>
      </c>
      <c r="BU954">
        <v>0</v>
      </c>
      <c r="BV954">
        <v>0</v>
      </c>
      <c r="BW954">
        <v>0</v>
      </c>
      <c r="CV954">
        <v>0</v>
      </c>
      <c r="CW954">
        <f>ROUND(Y954*Source!I667*DO954,9)</f>
        <v>0</v>
      </c>
      <c r="CX954">
        <f>ROUND(Y954*Source!I667,9)</f>
        <v>7.0999999999999994E-2</v>
      </c>
      <c r="CY954">
        <f>AB954</f>
        <v>120.23</v>
      </c>
      <c r="CZ954">
        <f>AF954</f>
        <v>114.83</v>
      </c>
      <c r="DA954">
        <f>AJ954</f>
        <v>1</v>
      </c>
      <c r="DB954">
        <f>ROUND((ROUND(AT954*CZ954,2)*1.25),6)</f>
        <v>14.35</v>
      </c>
      <c r="DC954">
        <f>ROUND((ROUND(AT954*AG954,2)*1.25),6)</f>
        <v>1.575</v>
      </c>
      <c r="DD954" t="s">
        <v>3</v>
      </c>
      <c r="DE954" t="s">
        <v>3</v>
      </c>
      <c r="DF954">
        <f t="shared" si="383"/>
        <v>0</v>
      </c>
      <c r="DG954">
        <f t="shared" si="378"/>
        <v>8.15</v>
      </c>
      <c r="DH954">
        <f t="shared" si="379"/>
        <v>0.9</v>
      </c>
      <c r="DI954">
        <f t="shared" si="380"/>
        <v>0</v>
      </c>
      <c r="DJ954">
        <f>DG954</f>
        <v>8.15</v>
      </c>
      <c r="DK954">
        <v>0</v>
      </c>
      <c r="DL954" t="s">
        <v>3</v>
      </c>
      <c r="DM954">
        <v>0</v>
      </c>
      <c r="DN954" t="s">
        <v>3</v>
      </c>
      <c r="DO954">
        <v>0</v>
      </c>
    </row>
    <row r="955" spans="1:119" x14ac:dyDescent="0.25">
      <c r="A955">
        <f>ROW(Source!A667)</f>
        <v>667</v>
      </c>
      <c r="B955">
        <v>75316143</v>
      </c>
      <c r="C955">
        <v>75318244</v>
      </c>
      <c r="D955">
        <v>31110605</v>
      </c>
      <c r="E955">
        <v>1</v>
      </c>
      <c r="F955">
        <v>1</v>
      </c>
      <c r="G955">
        <v>30570983</v>
      </c>
      <c r="H955">
        <v>3</v>
      </c>
      <c r="I955" t="s">
        <v>717</v>
      </c>
      <c r="J955" t="s">
        <v>718</v>
      </c>
      <c r="K955" t="s">
        <v>719</v>
      </c>
      <c r="L955">
        <v>1339</v>
      </c>
      <c r="N955">
        <v>1007</v>
      </c>
      <c r="O955" t="s">
        <v>30</v>
      </c>
      <c r="P955" t="s">
        <v>30</v>
      </c>
      <c r="Q955">
        <v>1</v>
      </c>
      <c r="W955">
        <v>0</v>
      </c>
      <c r="X955">
        <v>1942501623</v>
      </c>
      <c r="Y955">
        <f>AT955</f>
        <v>0.13300000000000001</v>
      </c>
      <c r="AA955">
        <v>7.07</v>
      </c>
      <c r="AB955">
        <v>0</v>
      </c>
      <c r="AC955">
        <v>0</v>
      </c>
      <c r="AD955">
        <v>0</v>
      </c>
      <c r="AE955">
        <v>7.07</v>
      </c>
      <c r="AF955">
        <v>0</v>
      </c>
      <c r="AG955">
        <v>0</v>
      </c>
      <c r="AH955">
        <v>0</v>
      </c>
      <c r="AI955">
        <v>1</v>
      </c>
      <c r="AJ955">
        <v>1</v>
      </c>
      <c r="AK955">
        <v>1</v>
      </c>
      <c r="AL955">
        <v>1</v>
      </c>
      <c r="AM955">
        <v>2</v>
      </c>
      <c r="AN955">
        <v>0</v>
      </c>
      <c r="AO955">
        <v>1</v>
      </c>
      <c r="AP955">
        <v>1</v>
      </c>
      <c r="AQ955">
        <v>0</v>
      </c>
      <c r="AR955">
        <v>0</v>
      </c>
      <c r="AS955" t="s">
        <v>3</v>
      </c>
      <c r="AT955">
        <v>0.13300000000000001</v>
      </c>
      <c r="AU955" t="s">
        <v>3</v>
      </c>
      <c r="AV955">
        <v>0</v>
      </c>
      <c r="AW955">
        <v>2</v>
      </c>
      <c r="AX955">
        <v>75318259</v>
      </c>
      <c r="AY955">
        <v>1</v>
      </c>
      <c r="AZ955">
        <v>0</v>
      </c>
      <c r="BA955">
        <v>942</v>
      </c>
      <c r="BB955">
        <v>0</v>
      </c>
      <c r="BC955">
        <v>0</v>
      </c>
      <c r="BD955">
        <v>0</v>
      </c>
      <c r="BE955">
        <v>0</v>
      </c>
      <c r="BF955">
        <v>0</v>
      </c>
      <c r="BG955">
        <v>0</v>
      </c>
      <c r="BH955">
        <v>0</v>
      </c>
      <c r="BI955">
        <v>0</v>
      </c>
      <c r="BJ955">
        <v>0</v>
      </c>
      <c r="BK955">
        <v>0</v>
      </c>
      <c r="BL955">
        <v>0</v>
      </c>
      <c r="BM955">
        <v>0</v>
      </c>
      <c r="BN955">
        <v>0</v>
      </c>
      <c r="BO955">
        <v>0</v>
      </c>
      <c r="BP955">
        <v>0</v>
      </c>
      <c r="BQ955">
        <v>0</v>
      </c>
      <c r="BR955">
        <v>0</v>
      </c>
      <c r="BS955">
        <v>0</v>
      </c>
      <c r="BT955">
        <v>0</v>
      </c>
      <c r="BU955">
        <v>0</v>
      </c>
      <c r="BV955">
        <v>0</v>
      </c>
      <c r="BW955">
        <v>0</v>
      </c>
      <c r="CV955">
        <v>0</v>
      </c>
      <c r="CW955">
        <v>0</v>
      </c>
      <c r="CX955">
        <f>ROUND(Y955*Source!I667,9)</f>
        <v>7.5544E-2</v>
      </c>
      <c r="CY955">
        <f>AA955</f>
        <v>7.07</v>
      </c>
      <c r="CZ955">
        <f>AE955</f>
        <v>7.07</v>
      </c>
      <c r="DA955">
        <f>AI955</f>
        <v>1</v>
      </c>
      <c r="DB955">
        <f>ROUND(ROUND(AT955*CZ955,2),6)</f>
        <v>0.94</v>
      </c>
      <c r="DC955">
        <f>ROUND(ROUND(AT955*AG955,2),6)</f>
        <v>0</v>
      </c>
      <c r="DD955" t="s">
        <v>3</v>
      </c>
      <c r="DE955" t="s">
        <v>3</v>
      </c>
      <c r="DF955">
        <f t="shared" si="383"/>
        <v>0.53</v>
      </c>
      <c r="DG955">
        <f t="shared" si="378"/>
        <v>0</v>
      </c>
      <c r="DH955">
        <f t="shared" si="379"/>
        <v>0</v>
      </c>
      <c r="DI955">
        <f t="shared" si="380"/>
        <v>0</v>
      </c>
      <c r="DJ955">
        <f>DF955</f>
        <v>0.53</v>
      </c>
      <c r="DK955">
        <v>0</v>
      </c>
      <c r="DL955" t="s">
        <v>3</v>
      </c>
      <c r="DM955">
        <v>0</v>
      </c>
      <c r="DN955" t="s">
        <v>3</v>
      </c>
      <c r="DO955">
        <v>0</v>
      </c>
    </row>
    <row r="956" spans="1:119" x14ac:dyDescent="0.25">
      <c r="A956">
        <f>ROW(Source!A667)</f>
        <v>667</v>
      </c>
      <c r="B956">
        <v>75316143</v>
      </c>
      <c r="C956">
        <v>75318244</v>
      </c>
      <c r="D956">
        <v>44935808</v>
      </c>
      <c r="E956">
        <v>1</v>
      </c>
      <c r="F956">
        <v>1</v>
      </c>
      <c r="G956">
        <v>30570983</v>
      </c>
      <c r="H956">
        <v>3</v>
      </c>
      <c r="I956" t="s">
        <v>808</v>
      </c>
      <c r="J956" t="s">
        <v>809</v>
      </c>
      <c r="K956" t="s">
        <v>810</v>
      </c>
      <c r="L956">
        <v>1348</v>
      </c>
      <c r="N956">
        <v>1009</v>
      </c>
      <c r="O956" t="s">
        <v>137</v>
      </c>
      <c r="P956" t="s">
        <v>137</v>
      </c>
      <c r="Q956">
        <v>1000</v>
      </c>
      <c r="W956">
        <v>0</v>
      </c>
      <c r="X956">
        <v>-2103289802</v>
      </c>
      <c r="Y956">
        <f>AT956</f>
        <v>0.01</v>
      </c>
      <c r="AA956">
        <v>69883.649999999994</v>
      </c>
      <c r="AB956">
        <v>0</v>
      </c>
      <c r="AC956">
        <v>0</v>
      </c>
      <c r="AD956">
        <v>0</v>
      </c>
      <c r="AE956">
        <v>69883.649999999994</v>
      </c>
      <c r="AF956">
        <v>0</v>
      </c>
      <c r="AG956">
        <v>0</v>
      </c>
      <c r="AH956">
        <v>0</v>
      </c>
      <c r="AI956">
        <v>1</v>
      </c>
      <c r="AJ956">
        <v>1</v>
      </c>
      <c r="AK956">
        <v>1</v>
      </c>
      <c r="AL956">
        <v>1</v>
      </c>
      <c r="AM956">
        <v>2</v>
      </c>
      <c r="AN956">
        <v>0</v>
      </c>
      <c r="AO956">
        <v>1</v>
      </c>
      <c r="AP956">
        <v>1</v>
      </c>
      <c r="AQ956">
        <v>0</v>
      </c>
      <c r="AR956">
        <v>0</v>
      </c>
      <c r="AS956" t="s">
        <v>3</v>
      </c>
      <c r="AT956">
        <v>0.01</v>
      </c>
      <c r="AU956" t="s">
        <v>3</v>
      </c>
      <c r="AV956">
        <v>0</v>
      </c>
      <c r="AW956">
        <v>2</v>
      </c>
      <c r="AX956">
        <v>75318260</v>
      </c>
      <c r="AY956">
        <v>1</v>
      </c>
      <c r="AZ956">
        <v>0</v>
      </c>
      <c r="BA956">
        <v>943</v>
      </c>
      <c r="BB956">
        <v>0</v>
      </c>
      <c r="BC956">
        <v>0</v>
      </c>
      <c r="BD956">
        <v>0</v>
      </c>
      <c r="BE956">
        <v>0</v>
      </c>
      <c r="BF956">
        <v>0</v>
      </c>
      <c r="BG956">
        <v>0</v>
      </c>
      <c r="BH956">
        <v>0</v>
      </c>
      <c r="BI956">
        <v>0</v>
      </c>
      <c r="BJ956">
        <v>0</v>
      </c>
      <c r="BK956">
        <v>0</v>
      </c>
      <c r="BL956">
        <v>0</v>
      </c>
      <c r="BM956">
        <v>0</v>
      </c>
      <c r="BN956">
        <v>0</v>
      </c>
      <c r="BO956">
        <v>0</v>
      </c>
      <c r="BP956">
        <v>0</v>
      </c>
      <c r="BQ956">
        <v>0</v>
      </c>
      <c r="BR956">
        <v>0</v>
      </c>
      <c r="BS956">
        <v>0</v>
      </c>
      <c r="BT956">
        <v>0</v>
      </c>
      <c r="BU956">
        <v>0</v>
      </c>
      <c r="BV956">
        <v>0</v>
      </c>
      <c r="BW956">
        <v>0</v>
      </c>
      <c r="CV956">
        <v>0</v>
      </c>
      <c r="CW956">
        <v>0</v>
      </c>
      <c r="CX956">
        <f>ROUND(Y956*Source!I667,9)</f>
        <v>5.6800000000000002E-3</v>
      </c>
      <c r="CY956">
        <f>AA956</f>
        <v>69883.649999999994</v>
      </c>
      <c r="CZ956">
        <f>AE956</f>
        <v>69883.649999999994</v>
      </c>
      <c r="DA956">
        <f>AI956</f>
        <v>1</v>
      </c>
      <c r="DB956">
        <f>ROUND(ROUND(AT956*CZ956,2),6)</f>
        <v>698.84</v>
      </c>
      <c r="DC956">
        <f>ROUND(ROUND(AT956*AG956,2),6)</f>
        <v>0</v>
      </c>
      <c r="DD956" t="s">
        <v>3</v>
      </c>
      <c r="DE956" t="s">
        <v>3</v>
      </c>
      <c r="DF956">
        <f t="shared" si="383"/>
        <v>396.94</v>
      </c>
      <c r="DG956">
        <f t="shared" si="378"/>
        <v>0</v>
      </c>
      <c r="DH956">
        <f t="shared" si="379"/>
        <v>0</v>
      </c>
      <c r="DI956">
        <f t="shared" si="380"/>
        <v>0</v>
      </c>
      <c r="DJ956">
        <f>DF956</f>
        <v>396.94</v>
      </c>
      <c r="DK956">
        <v>0</v>
      </c>
      <c r="DL956" t="s">
        <v>3</v>
      </c>
      <c r="DM956">
        <v>0</v>
      </c>
      <c r="DN956" t="s">
        <v>3</v>
      </c>
      <c r="DO956">
        <v>0</v>
      </c>
    </row>
    <row r="957" spans="1:119" x14ac:dyDescent="0.25">
      <c r="A957">
        <f>ROW(Source!A667)</f>
        <v>667</v>
      </c>
      <c r="B957">
        <v>75316143</v>
      </c>
      <c r="C957">
        <v>75318244</v>
      </c>
      <c r="D957">
        <v>66317386</v>
      </c>
      <c r="E957">
        <v>1</v>
      </c>
      <c r="F957">
        <v>1</v>
      </c>
      <c r="G957">
        <v>30570983</v>
      </c>
      <c r="H957">
        <v>3</v>
      </c>
      <c r="I957" t="s">
        <v>481</v>
      </c>
      <c r="J957" t="s">
        <v>483</v>
      </c>
      <c r="K957" t="s">
        <v>482</v>
      </c>
      <c r="L957">
        <v>1346</v>
      </c>
      <c r="N957">
        <v>1009</v>
      </c>
      <c r="O957" t="s">
        <v>132</v>
      </c>
      <c r="P957" t="s">
        <v>132</v>
      </c>
      <c r="Q957">
        <v>1</v>
      </c>
      <c r="W957">
        <v>0</v>
      </c>
      <c r="X957">
        <v>572762336</v>
      </c>
      <c r="Y957">
        <f>AT957</f>
        <v>18</v>
      </c>
      <c r="AA957">
        <v>63.23</v>
      </c>
      <c r="AB957">
        <v>0</v>
      </c>
      <c r="AC957">
        <v>0</v>
      </c>
      <c r="AD957">
        <v>0</v>
      </c>
      <c r="AE957">
        <v>16.64</v>
      </c>
      <c r="AF957">
        <v>0</v>
      </c>
      <c r="AG957">
        <v>0</v>
      </c>
      <c r="AH957">
        <v>0</v>
      </c>
      <c r="AI957">
        <v>3.8</v>
      </c>
      <c r="AJ957">
        <v>1</v>
      </c>
      <c r="AK957">
        <v>1</v>
      </c>
      <c r="AL957">
        <v>1</v>
      </c>
      <c r="AM957">
        <v>-2</v>
      </c>
      <c r="AN957">
        <v>0</v>
      </c>
      <c r="AO957">
        <v>0</v>
      </c>
      <c r="AP957">
        <v>1</v>
      </c>
      <c r="AQ957">
        <v>0</v>
      </c>
      <c r="AR957">
        <v>0</v>
      </c>
      <c r="AS957" t="s">
        <v>3</v>
      </c>
      <c r="AT957">
        <v>18</v>
      </c>
      <c r="AU957" t="s">
        <v>3</v>
      </c>
      <c r="AV957">
        <v>0</v>
      </c>
      <c r="AW957">
        <v>1</v>
      </c>
      <c r="AX957">
        <v>-1</v>
      </c>
      <c r="AY957">
        <v>0</v>
      </c>
      <c r="AZ957">
        <v>0</v>
      </c>
      <c r="BA957" t="s">
        <v>3</v>
      </c>
      <c r="BB957">
        <v>0</v>
      </c>
      <c r="BC957">
        <v>0</v>
      </c>
      <c r="BD957">
        <v>0</v>
      </c>
      <c r="BE957">
        <v>0</v>
      </c>
      <c r="BF957">
        <v>0</v>
      </c>
      <c r="BG957">
        <v>0</v>
      </c>
      <c r="BH957">
        <v>0</v>
      </c>
      <c r="BI957">
        <v>0</v>
      </c>
      <c r="BJ957">
        <v>0</v>
      </c>
      <c r="BK957">
        <v>0</v>
      </c>
      <c r="BL957">
        <v>0</v>
      </c>
      <c r="BM957">
        <v>0</v>
      </c>
      <c r="BN957">
        <v>0</v>
      </c>
      <c r="BO957">
        <v>0</v>
      </c>
      <c r="BP957">
        <v>0</v>
      </c>
      <c r="BQ957">
        <v>0</v>
      </c>
      <c r="BR957">
        <v>0</v>
      </c>
      <c r="BS957">
        <v>0</v>
      </c>
      <c r="BT957">
        <v>0</v>
      </c>
      <c r="BU957">
        <v>0</v>
      </c>
      <c r="BV957">
        <v>0</v>
      </c>
      <c r="BW957">
        <v>0</v>
      </c>
      <c r="CV957">
        <v>0</v>
      </c>
      <c r="CW957">
        <v>0</v>
      </c>
      <c r="CX957">
        <f>ROUND(Y957*Source!I667,9)</f>
        <v>10.224</v>
      </c>
      <c r="CY957">
        <f>AA957</f>
        <v>63.23</v>
      </c>
      <c r="CZ957">
        <f>AE957</f>
        <v>16.64</v>
      </c>
      <c r="DA957">
        <f>AI957</f>
        <v>3.8</v>
      </c>
      <c r="DB957">
        <f>ROUND(ROUND(AT957*CZ957,2),6)</f>
        <v>299.52</v>
      </c>
      <c r="DC957">
        <f>ROUND(ROUND(AT957*AG957,2),6)</f>
        <v>0</v>
      </c>
      <c r="DD957" t="s">
        <v>3</v>
      </c>
      <c r="DE957" t="s">
        <v>3</v>
      </c>
      <c r="DF957">
        <f>ROUND(ROUND(AE957*AI957,2)*CX957,2)</f>
        <v>646.46</v>
      </c>
      <c r="DG957">
        <f t="shared" si="378"/>
        <v>0</v>
      </c>
      <c r="DH957">
        <f t="shared" si="379"/>
        <v>0</v>
      </c>
      <c r="DI957">
        <f t="shared" si="380"/>
        <v>0</v>
      </c>
      <c r="DJ957">
        <f>DF957</f>
        <v>646.46</v>
      </c>
      <c r="DK957">
        <v>0</v>
      </c>
      <c r="DL957" t="s">
        <v>3</v>
      </c>
      <c r="DM957">
        <v>0</v>
      </c>
      <c r="DN957" t="s">
        <v>3</v>
      </c>
      <c r="DO957">
        <v>0</v>
      </c>
    </row>
    <row r="958" spans="1:119" x14ac:dyDescent="0.25">
      <c r="A958">
        <f>ROW(Source!A667)</f>
        <v>667</v>
      </c>
      <c r="B958">
        <v>75316143</v>
      </c>
      <c r="C958">
        <v>75318244</v>
      </c>
      <c r="D958">
        <v>66317341</v>
      </c>
      <c r="E958">
        <v>1</v>
      </c>
      <c r="F958">
        <v>1</v>
      </c>
      <c r="G958">
        <v>30570983</v>
      </c>
      <c r="H958">
        <v>3</v>
      </c>
      <c r="I958" t="s">
        <v>440</v>
      </c>
      <c r="J958" t="s">
        <v>442</v>
      </c>
      <c r="K958" t="s">
        <v>441</v>
      </c>
      <c r="L958">
        <v>1348</v>
      </c>
      <c r="N958">
        <v>1009</v>
      </c>
      <c r="O958" t="s">
        <v>137</v>
      </c>
      <c r="P958" t="s">
        <v>137</v>
      </c>
      <c r="Q958">
        <v>1000</v>
      </c>
      <c r="W958">
        <v>0</v>
      </c>
      <c r="X958">
        <v>-1318827332</v>
      </c>
      <c r="Y958">
        <f>AT958</f>
        <v>0.47</v>
      </c>
      <c r="AA958">
        <v>35570.5</v>
      </c>
      <c r="AB958">
        <v>0</v>
      </c>
      <c r="AC958">
        <v>0</v>
      </c>
      <c r="AD958">
        <v>0</v>
      </c>
      <c r="AE958">
        <v>3374.81</v>
      </c>
      <c r="AF958">
        <v>0</v>
      </c>
      <c r="AG958">
        <v>0</v>
      </c>
      <c r="AH958">
        <v>0</v>
      </c>
      <c r="AI958">
        <v>10.54</v>
      </c>
      <c r="AJ958">
        <v>1</v>
      </c>
      <c r="AK958">
        <v>1</v>
      </c>
      <c r="AL958">
        <v>1</v>
      </c>
      <c r="AM958">
        <v>-2</v>
      </c>
      <c r="AN958">
        <v>0</v>
      </c>
      <c r="AO958">
        <v>0</v>
      </c>
      <c r="AP958">
        <v>1</v>
      </c>
      <c r="AQ958">
        <v>0</v>
      </c>
      <c r="AR958">
        <v>0</v>
      </c>
      <c r="AS958" t="s">
        <v>3</v>
      </c>
      <c r="AT958">
        <v>0.47</v>
      </c>
      <c r="AU958" t="s">
        <v>3</v>
      </c>
      <c r="AV958">
        <v>0</v>
      </c>
      <c r="AW958">
        <v>1</v>
      </c>
      <c r="AX958">
        <v>-1</v>
      </c>
      <c r="AY958">
        <v>0</v>
      </c>
      <c r="AZ958">
        <v>0</v>
      </c>
      <c r="BA958" t="s">
        <v>3</v>
      </c>
      <c r="BB958">
        <v>0</v>
      </c>
      <c r="BC958">
        <v>0</v>
      </c>
      <c r="BD958">
        <v>0</v>
      </c>
      <c r="BE958">
        <v>0</v>
      </c>
      <c r="BF958">
        <v>0</v>
      </c>
      <c r="BG958">
        <v>0</v>
      </c>
      <c r="BH958">
        <v>0</v>
      </c>
      <c r="BI958">
        <v>0</v>
      </c>
      <c r="BJ958">
        <v>0</v>
      </c>
      <c r="BK958">
        <v>0</v>
      </c>
      <c r="BL958">
        <v>0</v>
      </c>
      <c r="BM958">
        <v>0</v>
      </c>
      <c r="BN958">
        <v>0</v>
      </c>
      <c r="BO958">
        <v>0</v>
      </c>
      <c r="BP958">
        <v>0</v>
      </c>
      <c r="BQ958">
        <v>0</v>
      </c>
      <c r="BR958">
        <v>0</v>
      </c>
      <c r="BS958">
        <v>0</v>
      </c>
      <c r="BT958">
        <v>0</v>
      </c>
      <c r="BU958">
        <v>0</v>
      </c>
      <c r="BV958">
        <v>0</v>
      </c>
      <c r="BW958">
        <v>0</v>
      </c>
      <c r="CV958">
        <v>0</v>
      </c>
      <c r="CW958">
        <v>0</v>
      </c>
      <c r="CX958">
        <f>ROUND(Y958*Source!I667,9)</f>
        <v>0.26695999999999998</v>
      </c>
      <c r="CY958">
        <f>AA958</f>
        <v>35570.5</v>
      </c>
      <c r="CZ958">
        <f>AE958</f>
        <v>3374.81</v>
      </c>
      <c r="DA958">
        <f>AI958</f>
        <v>10.54</v>
      </c>
      <c r="DB958">
        <f>ROUND(ROUND(AT958*CZ958,2),6)</f>
        <v>1586.16</v>
      </c>
      <c r="DC958">
        <f>ROUND(ROUND(AT958*AG958,2),6)</f>
        <v>0</v>
      </c>
      <c r="DD958" t="s">
        <v>3</v>
      </c>
      <c r="DE958" t="s">
        <v>3</v>
      </c>
      <c r="DF958">
        <f>ROUND(ROUND(AE958*AI958,2)*CX958,2)</f>
        <v>9495.9</v>
      </c>
      <c r="DG958">
        <f t="shared" si="378"/>
        <v>0</v>
      </c>
      <c r="DH958">
        <f t="shared" si="379"/>
        <v>0</v>
      </c>
      <c r="DI958">
        <f t="shared" si="380"/>
        <v>0</v>
      </c>
      <c r="DJ958">
        <f>DF958</f>
        <v>9495.9</v>
      </c>
      <c r="DK958">
        <v>0</v>
      </c>
      <c r="DL958" t="s">
        <v>3</v>
      </c>
      <c r="DM958">
        <v>0</v>
      </c>
      <c r="DN958" t="s">
        <v>3</v>
      </c>
      <c r="DO958">
        <v>0</v>
      </c>
    </row>
    <row r="959" spans="1:119" x14ac:dyDescent="0.25">
      <c r="A959">
        <f>ROW(Source!A674)</f>
        <v>674</v>
      </c>
      <c r="B959">
        <v>75316141</v>
      </c>
      <c r="C959">
        <v>75318267</v>
      </c>
      <c r="D959">
        <v>44573642</v>
      </c>
      <c r="E959">
        <v>30570983</v>
      </c>
      <c r="F959">
        <v>1</v>
      </c>
      <c r="G959">
        <v>30570983</v>
      </c>
      <c r="H959">
        <v>1</v>
      </c>
      <c r="I959" t="s">
        <v>678</v>
      </c>
      <c r="J959" t="s">
        <v>3</v>
      </c>
      <c r="K959" t="s">
        <v>679</v>
      </c>
      <c r="L959">
        <v>1191</v>
      </c>
      <c r="N959">
        <v>1013</v>
      </c>
      <c r="O959" t="s">
        <v>680</v>
      </c>
      <c r="P959" t="s">
        <v>680</v>
      </c>
      <c r="Q959">
        <v>1</v>
      </c>
      <c r="W959">
        <v>0</v>
      </c>
      <c r="X959">
        <v>476480486</v>
      </c>
      <c r="Y959">
        <f>(AT959*1.15)</f>
        <v>10.419</v>
      </c>
      <c r="AA959">
        <v>0</v>
      </c>
      <c r="AB959">
        <v>0</v>
      </c>
      <c r="AC959">
        <v>0</v>
      </c>
      <c r="AD959">
        <v>0</v>
      </c>
      <c r="AE959">
        <v>0</v>
      </c>
      <c r="AF959">
        <v>0</v>
      </c>
      <c r="AG959">
        <v>0</v>
      </c>
      <c r="AH959">
        <v>0</v>
      </c>
      <c r="AI959">
        <v>1</v>
      </c>
      <c r="AJ959">
        <v>1</v>
      </c>
      <c r="AK959">
        <v>1</v>
      </c>
      <c r="AL959">
        <v>1</v>
      </c>
      <c r="AM959">
        <v>5</v>
      </c>
      <c r="AN959">
        <v>0</v>
      </c>
      <c r="AO959">
        <v>1</v>
      </c>
      <c r="AP959">
        <v>1</v>
      </c>
      <c r="AQ959">
        <v>0</v>
      </c>
      <c r="AR959">
        <v>0</v>
      </c>
      <c r="AS959" t="s">
        <v>3</v>
      </c>
      <c r="AT959">
        <v>9.06</v>
      </c>
      <c r="AU959" t="s">
        <v>95</v>
      </c>
      <c r="AV959">
        <v>1</v>
      </c>
      <c r="AW959">
        <v>2</v>
      </c>
      <c r="AX959">
        <v>75318274</v>
      </c>
      <c r="AY959">
        <v>1</v>
      </c>
      <c r="AZ959">
        <v>0</v>
      </c>
      <c r="BA959">
        <v>947</v>
      </c>
      <c r="BB959">
        <v>0</v>
      </c>
      <c r="BC959">
        <v>0</v>
      </c>
      <c r="BD959">
        <v>0</v>
      </c>
      <c r="BE959">
        <v>0</v>
      </c>
      <c r="BF959">
        <v>0</v>
      </c>
      <c r="BG959">
        <v>0</v>
      </c>
      <c r="BH959">
        <v>0</v>
      </c>
      <c r="BI959">
        <v>0</v>
      </c>
      <c r="BJ959">
        <v>0</v>
      </c>
      <c r="BK959">
        <v>0</v>
      </c>
      <c r="BL959">
        <v>0</v>
      </c>
      <c r="BM959">
        <v>0</v>
      </c>
      <c r="BN959">
        <v>0</v>
      </c>
      <c r="BO959">
        <v>0</v>
      </c>
      <c r="BP959">
        <v>0</v>
      </c>
      <c r="BQ959">
        <v>0</v>
      </c>
      <c r="BR959">
        <v>0</v>
      </c>
      <c r="BS959">
        <v>0</v>
      </c>
      <c r="BT959">
        <v>0</v>
      </c>
      <c r="BU959">
        <v>0</v>
      </c>
      <c r="BV959">
        <v>0</v>
      </c>
      <c r="BW959">
        <v>0</v>
      </c>
      <c r="CU959">
        <f>ROUND(AT959*Source!I674*AH959*AL959,2)</f>
        <v>0</v>
      </c>
      <c r="CV959">
        <f>ROUND(Y959*Source!I674,9)</f>
        <v>5.9179919999999999</v>
      </c>
      <c r="CW959">
        <v>0</v>
      </c>
      <c r="CX959">
        <f>ROUND(Y959*Source!I674,9)</f>
        <v>5.9179919999999999</v>
      </c>
      <c r="CY959">
        <f>AD959</f>
        <v>0</v>
      </c>
      <c r="CZ959">
        <f>AH959</f>
        <v>0</v>
      </c>
      <c r="DA959">
        <f>AL959</f>
        <v>1</v>
      </c>
      <c r="DB959">
        <f>ROUND((ROUND(AT959*CZ959,2)*1.15),6)</f>
        <v>0</v>
      </c>
      <c r="DC959">
        <f>ROUND((ROUND(AT959*AG959,2)*1.15),6)</f>
        <v>0</v>
      </c>
      <c r="DD959" t="s">
        <v>3</v>
      </c>
      <c r="DE959" t="s">
        <v>3</v>
      </c>
      <c r="DF959">
        <f t="shared" ref="DF959:DF969" si="384">ROUND(ROUND(AE959,2)*CX959,2)</f>
        <v>0</v>
      </c>
      <c r="DG959">
        <f t="shared" si="378"/>
        <v>0</v>
      </c>
      <c r="DH959">
        <f t="shared" si="379"/>
        <v>0</v>
      </c>
      <c r="DI959">
        <f t="shared" si="380"/>
        <v>0</v>
      </c>
      <c r="DJ959">
        <f>DI959</f>
        <v>0</v>
      </c>
      <c r="DK959">
        <v>0</v>
      </c>
      <c r="DL959" t="s">
        <v>3</v>
      </c>
      <c r="DM959">
        <v>0</v>
      </c>
      <c r="DN959" t="s">
        <v>3</v>
      </c>
      <c r="DO959">
        <v>0</v>
      </c>
    </row>
    <row r="960" spans="1:119" x14ac:dyDescent="0.25">
      <c r="A960">
        <f>ROW(Source!A674)</f>
        <v>674</v>
      </c>
      <c r="B960">
        <v>75316141</v>
      </c>
      <c r="C960">
        <v>75318267</v>
      </c>
      <c r="D960">
        <v>65153288</v>
      </c>
      <c r="E960">
        <v>1</v>
      </c>
      <c r="F960">
        <v>1</v>
      </c>
      <c r="G960">
        <v>30570983</v>
      </c>
      <c r="H960">
        <v>2</v>
      </c>
      <c r="I960" t="s">
        <v>692</v>
      </c>
      <c r="J960" t="s">
        <v>693</v>
      </c>
      <c r="K960" t="s">
        <v>694</v>
      </c>
      <c r="L960">
        <v>1368</v>
      </c>
      <c r="N960">
        <v>1011</v>
      </c>
      <c r="O960" t="s">
        <v>695</v>
      </c>
      <c r="P960" t="s">
        <v>695</v>
      </c>
      <c r="Q960">
        <v>1</v>
      </c>
      <c r="W960">
        <v>0</v>
      </c>
      <c r="X960">
        <v>-7781208</v>
      </c>
      <c r="Y960">
        <f>(AT960*1.25)</f>
        <v>2.5000000000000001E-2</v>
      </c>
      <c r="AA960">
        <v>0</v>
      </c>
      <c r="AB960">
        <v>83.1</v>
      </c>
      <c r="AC960">
        <v>12.62</v>
      </c>
      <c r="AD960">
        <v>0</v>
      </c>
      <c r="AE960">
        <v>0</v>
      </c>
      <c r="AF960">
        <v>83.1</v>
      </c>
      <c r="AG960">
        <v>12.62</v>
      </c>
      <c r="AH960">
        <v>0</v>
      </c>
      <c r="AI960">
        <v>1</v>
      </c>
      <c r="AJ960">
        <v>1</v>
      </c>
      <c r="AK960">
        <v>1</v>
      </c>
      <c r="AL960">
        <v>1</v>
      </c>
      <c r="AM960">
        <v>-2</v>
      </c>
      <c r="AN960">
        <v>0</v>
      </c>
      <c r="AO960">
        <v>1</v>
      </c>
      <c r="AP960">
        <v>1</v>
      </c>
      <c r="AQ960">
        <v>0</v>
      </c>
      <c r="AR960">
        <v>0</v>
      </c>
      <c r="AS960" t="s">
        <v>3</v>
      </c>
      <c r="AT960">
        <v>0.02</v>
      </c>
      <c r="AU960" t="s">
        <v>94</v>
      </c>
      <c r="AV960">
        <v>0</v>
      </c>
      <c r="AW960">
        <v>2</v>
      </c>
      <c r="AX960">
        <v>75318275</v>
      </c>
      <c r="AY960">
        <v>1</v>
      </c>
      <c r="AZ960">
        <v>0</v>
      </c>
      <c r="BA960">
        <v>948</v>
      </c>
      <c r="BB960">
        <v>0</v>
      </c>
      <c r="BC960">
        <v>0</v>
      </c>
      <c r="BD960">
        <v>0</v>
      </c>
      <c r="BE960">
        <v>0</v>
      </c>
      <c r="BF960">
        <v>0</v>
      </c>
      <c r="BG960">
        <v>0</v>
      </c>
      <c r="BH960">
        <v>0</v>
      </c>
      <c r="BI960">
        <v>0</v>
      </c>
      <c r="BJ960">
        <v>0</v>
      </c>
      <c r="BK960">
        <v>0</v>
      </c>
      <c r="BL960">
        <v>0</v>
      </c>
      <c r="BM960">
        <v>0</v>
      </c>
      <c r="BN960">
        <v>0</v>
      </c>
      <c r="BO960">
        <v>0</v>
      </c>
      <c r="BP960">
        <v>0</v>
      </c>
      <c r="BQ960">
        <v>0</v>
      </c>
      <c r="BR960">
        <v>0</v>
      </c>
      <c r="BS960">
        <v>0</v>
      </c>
      <c r="BT960">
        <v>0</v>
      </c>
      <c r="BU960">
        <v>0</v>
      </c>
      <c r="BV960">
        <v>0</v>
      </c>
      <c r="BW960">
        <v>0</v>
      </c>
      <c r="CV960">
        <v>0</v>
      </c>
      <c r="CW960">
        <f>ROUND(Y960*Source!I674*DO960,9)</f>
        <v>0</v>
      </c>
      <c r="CX960">
        <f>ROUND(Y960*Source!I674,9)</f>
        <v>1.4200000000000001E-2</v>
      </c>
      <c r="CY960">
        <f>AB960</f>
        <v>83.1</v>
      </c>
      <c r="CZ960">
        <f>AF960</f>
        <v>83.1</v>
      </c>
      <c r="DA960">
        <f>AJ960</f>
        <v>1</v>
      </c>
      <c r="DB960">
        <f>ROUND((ROUND(AT960*CZ960,2)*1.25),6)</f>
        <v>2.0750000000000002</v>
      </c>
      <c r="DC960">
        <f>ROUND((ROUND(AT960*AG960,2)*1.25),6)</f>
        <v>0.3125</v>
      </c>
      <c r="DD960" t="s">
        <v>3</v>
      </c>
      <c r="DE960" t="s">
        <v>3</v>
      </c>
      <c r="DF960">
        <f t="shared" si="384"/>
        <v>0</v>
      </c>
      <c r="DG960">
        <f t="shared" si="378"/>
        <v>1.18</v>
      </c>
      <c r="DH960">
        <f t="shared" si="379"/>
        <v>0.18</v>
      </c>
      <c r="DI960">
        <f t="shared" si="380"/>
        <v>0</v>
      </c>
      <c r="DJ960">
        <f>DG960</f>
        <v>1.18</v>
      </c>
      <c r="DK960">
        <v>0</v>
      </c>
      <c r="DL960" t="s">
        <v>3</v>
      </c>
      <c r="DM960">
        <v>0</v>
      </c>
      <c r="DN960" t="s">
        <v>3</v>
      </c>
      <c r="DO960">
        <v>0</v>
      </c>
    </row>
    <row r="961" spans="1:119" x14ac:dyDescent="0.25">
      <c r="A961">
        <f>ROW(Source!A674)</f>
        <v>674</v>
      </c>
      <c r="B961">
        <v>75316141</v>
      </c>
      <c r="C961">
        <v>75318267</v>
      </c>
      <c r="D961">
        <v>65153398</v>
      </c>
      <c r="E961">
        <v>1</v>
      </c>
      <c r="F961">
        <v>1</v>
      </c>
      <c r="G961">
        <v>30570983</v>
      </c>
      <c r="H961">
        <v>2</v>
      </c>
      <c r="I961" t="s">
        <v>774</v>
      </c>
      <c r="J961" t="s">
        <v>775</v>
      </c>
      <c r="K961" t="s">
        <v>776</v>
      </c>
      <c r="L961">
        <v>1368</v>
      </c>
      <c r="N961">
        <v>1011</v>
      </c>
      <c r="O961" t="s">
        <v>695</v>
      </c>
      <c r="P961" t="s">
        <v>695</v>
      </c>
      <c r="Q961">
        <v>1</v>
      </c>
      <c r="W961">
        <v>0</v>
      </c>
      <c r="X961">
        <v>-1840684430</v>
      </c>
      <c r="Y961">
        <f>(AT961*1.25)</f>
        <v>10.475000000000001</v>
      </c>
      <c r="AA961">
        <v>0</v>
      </c>
      <c r="AB961">
        <v>0.8</v>
      </c>
      <c r="AC961">
        <v>0</v>
      </c>
      <c r="AD961">
        <v>0</v>
      </c>
      <c r="AE961">
        <v>0</v>
      </c>
      <c r="AF961">
        <v>0.8</v>
      </c>
      <c r="AG961">
        <v>0</v>
      </c>
      <c r="AH961">
        <v>0</v>
      </c>
      <c r="AI961">
        <v>1</v>
      </c>
      <c r="AJ961">
        <v>1</v>
      </c>
      <c r="AK961">
        <v>1</v>
      </c>
      <c r="AL961">
        <v>1</v>
      </c>
      <c r="AM961">
        <v>-2</v>
      </c>
      <c r="AN961">
        <v>0</v>
      </c>
      <c r="AO961">
        <v>1</v>
      </c>
      <c r="AP961">
        <v>1</v>
      </c>
      <c r="AQ961">
        <v>0</v>
      </c>
      <c r="AR961">
        <v>0</v>
      </c>
      <c r="AS961" t="s">
        <v>3</v>
      </c>
      <c r="AT961">
        <v>8.3800000000000008</v>
      </c>
      <c r="AU961" t="s">
        <v>94</v>
      </c>
      <c r="AV961">
        <v>0</v>
      </c>
      <c r="AW961">
        <v>2</v>
      </c>
      <c r="AX961">
        <v>75318276</v>
      </c>
      <c r="AY961">
        <v>1</v>
      </c>
      <c r="AZ961">
        <v>2048</v>
      </c>
      <c r="BA961">
        <v>949</v>
      </c>
      <c r="BB961">
        <v>0</v>
      </c>
      <c r="BC961">
        <v>0</v>
      </c>
      <c r="BD961">
        <v>0</v>
      </c>
      <c r="BE961">
        <v>0</v>
      </c>
      <c r="BF961">
        <v>0</v>
      </c>
      <c r="BG961">
        <v>0</v>
      </c>
      <c r="BH961">
        <v>0</v>
      </c>
      <c r="BI961">
        <v>0</v>
      </c>
      <c r="BJ961">
        <v>0</v>
      </c>
      <c r="BK961">
        <v>0</v>
      </c>
      <c r="BL961">
        <v>0</v>
      </c>
      <c r="BM961">
        <v>0</v>
      </c>
      <c r="BN961">
        <v>0</v>
      </c>
      <c r="BO961">
        <v>0</v>
      </c>
      <c r="BP961">
        <v>0</v>
      </c>
      <c r="BQ961">
        <v>0</v>
      </c>
      <c r="BR961">
        <v>0</v>
      </c>
      <c r="BS961">
        <v>0</v>
      </c>
      <c r="BT961">
        <v>0</v>
      </c>
      <c r="BU961">
        <v>0</v>
      </c>
      <c r="BV961">
        <v>0</v>
      </c>
      <c r="BW961">
        <v>0</v>
      </c>
      <c r="CV961">
        <v>0</v>
      </c>
      <c r="CW961">
        <f>ROUND(Y961*Source!I674*DO961,9)</f>
        <v>0</v>
      </c>
      <c r="CX961">
        <f>ROUND(Y961*Source!I674,9)</f>
        <v>5.9497999999999998</v>
      </c>
      <c r="CY961">
        <f>AB961</f>
        <v>0.8</v>
      </c>
      <c r="CZ961">
        <f>AF961</f>
        <v>0.8</v>
      </c>
      <c r="DA961">
        <f>AJ961</f>
        <v>1</v>
      </c>
      <c r="DB961">
        <f>ROUND((ROUND(AT961*CZ961,2)*1.25),6)</f>
        <v>8.375</v>
      </c>
      <c r="DC961">
        <f>ROUND((ROUND(AT961*AG961,2)*1.25),6)</f>
        <v>0</v>
      </c>
      <c r="DD961" t="s">
        <v>3</v>
      </c>
      <c r="DE961" t="s">
        <v>3</v>
      </c>
      <c r="DF961">
        <f t="shared" si="384"/>
        <v>0</v>
      </c>
      <c r="DG961">
        <f t="shared" ref="DG961:DG1024" si="385">ROUND(ROUND(AF961,2)*CX961,2)</f>
        <v>4.76</v>
      </c>
      <c r="DH961">
        <f t="shared" ref="DH961:DH1024" si="386">ROUND(ROUND(AG961,2)*CX961,2)</f>
        <v>0</v>
      </c>
      <c r="DI961">
        <f t="shared" ref="DI961:DI1024" si="387">ROUND(ROUND(AH961,2)*CX961,2)</f>
        <v>0</v>
      </c>
      <c r="DJ961">
        <f>DG961</f>
        <v>4.76</v>
      </c>
      <c r="DK961">
        <v>0</v>
      </c>
      <c r="DL961" t="s">
        <v>3</v>
      </c>
      <c r="DM961">
        <v>0</v>
      </c>
      <c r="DN961" t="s">
        <v>3</v>
      </c>
      <c r="DO961">
        <v>0</v>
      </c>
    </row>
    <row r="962" spans="1:119" x14ac:dyDescent="0.25">
      <c r="A962">
        <f>ROW(Source!A674)</f>
        <v>674</v>
      </c>
      <c r="B962">
        <v>75316141</v>
      </c>
      <c r="C962">
        <v>75318267</v>
      </c>
      <c r="D962">
        <v>65152704</v>
      </c>
      <c r="E962">
        <v>1</v>
      </c>
      <c r="F962">
        <v>1</v>
      </c>
      <c r="G962">
        <v>30570983</v>
      </c>
      <c r="H962">
        <v>2</v>
      </c>
      <c r="I962" t="s">
        <v>805</v>
      </c>
      <c r="J962" t="s">
        <v>806</v>
      </c>
      <c r="K962" t="s">
        <v>807</v>
      </c>
      <c r="L962">
        <v>1368</v>
      </c>
      <c r="N962">
        <v>1011</v>
      </c>
      <c r="O962" t="s">
        <v>695</v>
      </c>
      <c r="P962" t="s">
        <v>695</v>
      </c>
      <c r="Q962">
        <v>1</v>
      </c>
      <c r="W962">
        <v>0</v>
      </c>
      <c r="X962">
        <v>-1600368630</v>
      </c>
      <c r="Y962">
        <f>(AT962*1.25)</f>
        <v>1.2500000000000001E-2</v>
      </c>
      <c r="AA962">
        <v>0</v>
      </c>
      <c r="AB962">
        <v>114.83</v>
      </c>
      <c r="AC962">
        <v>12.62</v>
      </c>
      <c r="AD962">
        <v>0</v>
      </c>
      <c r="AE962">
        <v>0</v>
      </c>
      <c r="AF962">
        <v>114.83</v>
      </c>
      <c r="AG962">
        <v>12.62</v>
      </c>
      <c r="AH962">
        <v>0</v>
      </c>
      <c r="AI962">
        <v>1</v>
      </c>
      <c r="AJ962">
        <v>1</v>
      </c>
      <c r="AK962">
        <v>1</v>
      </c>
      <c r="AL962">
        <v>1</v>
      </c>
      <c r="AM962">
        <v>-2</v>
      </c>
      <c r="AN962">
        <v>0</v>
      </c>
      <c r="AO962">
        <v>1</v>
      </c>
      <c r="AP962">
        <v>1</v>
      </c>
      <c r="AQ962">
        <v>0</v>
      </c>
      <c r="AR962">
        <v>0</v>
      </c>
      <c r="AS962" t="s">
        <v>3</v>
      </c>
      <c r="AT962">
        <v>0.01</v>
      </c>
      <c r="AU962" t="s">
        <v>94</v>
      </c>
      <c r="AV962">
        <v>0</v>
      </c>
      <c r="AW962">
        <v>2</v>
      </c>
      <c r="AX962">
        <v>75318277</v>
      </c>
      <c r="AY962">
        <v>1</v>
      </c>
      <c r="AZ962">
        <v>0</v>
      </c>
      <c r="BA962">
        <v>950</v>
      </c>
      <c r="BB962">
        <v>0</v>
      </c>
      <c r="BC962">
        <v>0</v>
      </c>
      <c r="BD962">
        <v>0</v>
      </c>
      <c r="BE962">
        <v>0</v>
      </c>
      <c r="BF962">
        <v>0</v>
      </c>
      <c r="BG962">
        <v>0</v>
      </c>
      <c r="BH962">
        <v>0</v>
      </c>
      <c r="BI962">
        <v>0</v>
      </c>
      <c r="BJ962">
        <v>0</v>
      </c>
      <c r="BK962">
        <v>0</v>
      </c>
      <c r="BL962">
        <v>0</v>
      </c>
      <c r="BM962">
        <v>0</v>
      </c>
      <c r="BN962">
        <v>0</v>
      </c>
      <c r="BO962">
        <v>0</v>
      </c>
      <c r="BP962">
        <v>0</v>
      </c>
      <c r="BQ962">
        <v>0</v>
      </c>
      <c r="BR962">
        <v>0</v>
      </c>
      <c r="BS962">
        <v>0</v>
      </c>
      <c r="BT962">
        <v>0</v>
      </c>
      <c r="BU962">
        <v>0</v>
      </c>
      <c r="BV962">
        <v>0</v>
      </c>
      <c r="BW962">
        <v>0</v>
      </c>
      <c r="CV962">
        <v>0</v>
      </c>
      <c r="CW962">
        <f>ROUND(Y962*Source!I674*DO962,9)</f>
        <v>0</v>
      </c>
      <c r="CX962">
        <f>ROUND(Y962*Source!I674,9)</f>
        <v>7.1000000000000004E-3</v>
      </c>
      <c r="CY962">
        <f>AB962</f>
        <v>114.83</v>
      </c>
      <c r="CZ962">
        <f>AF962</f>
        <v>114.83</v>
      </c>
      <c r="DA962">
        <f>AJ962</f>
        <v>1</v>
      </c>
      <c r="DB962">
        <f>ROUND((ROUND(AT962*CZ962,2)*1.25),6)</f>
        <v>1.4375</v>
      </c>
      <c r="DC962">
        <f>ROUND((ROUND(AT962*AG962,2)*1.25),6)</f>
        <v>0.16250000000000001</v>
      </c>
      <c r="DD962" t="s">
        <v>3</v>
      </c>
      <c r="DE962" t="s">
        <v>3</v>
      </c>
      <c r="DF962">
        <f t="shared" si="384"/>
        <v>0</v>
      </c>
      <c r="DG962">
        <f t="shared" si="385"/>
        <v>0.82</v>
      </c>
      <c r="DH962">
        <f t="shared" si="386"/>
        <v>0.09</v>
      </c>
      <c r="DI962">
        <f t="shared" si="387"/>
        <v>0</v>
      </c>
      <c r="DJ962">
        <f>DG962</f>
        <v>0.82</v>
      </c>
      <c r="DK962">
        <v>0</v>
      </c>
      <c r="DL962" t="s">
        <v>3</v>
      </c>
      <c r="DM962">
        <v>0</v>
      </c>
      <c r="DN962" t="s">
        <v>3</v>
      </c>
      <c r="DO962">
        <v>0</v>
      </c>
    </row>
    <row r="963" spans="1:119" x14ac:dyDescent="0.25">
      <c r="A963">
        <f>ROW(Source!A674)</f>
        <v>674</v>
      </c>
      <c r="B963">
        <v>75316141</v>
      </c>
      <c r="C963">
        <v>75318267</v>
      </c>
      <c r="D963">
        <v>31110605</v>
      </c>
      <c r="E963">
        <v>1</v>
      </c>
      <c r="F963">
        <v>1</v>
      </c>
      <c r="G963">
        <v>30570983</v>
      </c>
      <c r="H963">
        <v>3</v>
      </c>
      <c r="I963" t="s">
        <v>717</v>
      </c>
      <c r="J963" t="s">
        <v>718</v>
      </c>
      <c r="K963" t="s">
        <v>719</v>
      </c>
      <c r="L963">
        <v>1339</v>
      </c>
      <c r="N963">
        <v>1007</v>
      </c>
      <c r="O963" t="s">
        <v>30</v>
      </c>
      <c r="P963" t="s">
        <v>30</v>
      </c>
      <c r="Q963">
        <v>1</v>
      </c>
      <c r="W963">
        <v>0</v>
      </c>
      <c r="X963">
        <v>1942501623</v>
      </c>
      <c r="Y963">
        <f>AT963</f>
        <v>3.3000000000000002E-2</v>
      </c>
      <c r="AA963">
        <v>7.07</v>
      </c>
      <c r="AB963">
        <v>0</v>
      </c>
      <c r="AC963">
        <v>0</v>
      </c>
      <c r="AD963">
        <v>0</v>
      </c>
      <c r="AE963">
        <v>7.07</v>
      </c>
      <c r="AF963">
        <v>0</v>
      </c>
      <c r="AG963">
        <v>0</v>
      </c>
      <c r="AH963">
        <v>0</v>
      </c>
      <c r="AI963">
        <v>1</v>
      </c>
      <c r="AJ963">
        <v>1</v>
      </c>
      <c r="AK963">
        <v>1</v>
      </c>
      <c r="AL963">
        <v>1</v>
      </c>
      <c r="AM963">
        <v>-2</v>
      </c>
      <c r="AN963">
        <v>0</v>
      </c>
      <c r="AO963">
        <v>1</v>
      </c>
      <c r="AP963">
        <v>1</v>
      </c>
      <c r="AQ963">
        <v>0</v>
      </c>
      <c r="AR963">
        <v>0</v>
      </c>
      <c r="AS963" t="s">
        <v>3</v>
      </c>
      <c r="AT963">
        <v>3.3000000000000002E-2</v>
      </c>
      <c r="AU963" t="s">
        <v>3</v>
      </c>
      <c r="AV963">
        <v>0</v>
      </c>
      <c r="AW963">
        <v>2</v>
      </c>
      <c r="AX963">
        <v>75318278</v>
      </c>
      <c r="AY963">
        <v>1</v>
      </c>
      <c r="AZ963">
        <v>0</v>
      </c>
      <c r="BA963">
        <v>951</v>
      </c>
      <c r="BB963">
        <v>0</v>
      </c>
      <c r="BC963">
        <v>0</v>
      </c>
      <c r="BD963">
        <v>0</v>
      </c>
      <c r="BE963">
        <v>0</v>
      </c>
      <c r="BF963">
        <v>0</v>
      </c>
      <c r="BG963">
        <v>0</v>
      </c>
      <c r="BH963">
        <v>0</v>
      </c>
      <c r="BI963">
        <v>0</v>
      </c>
      <c r="BJ963">
        <v>0</v>
      </c>
      <c r="BK963">
        <v>0</v>
      </c>
      <c r="BL963">
        <v>0</v>
      </c>
      <c r="BM963">
        <v>0</v>
      </c>
      <c r="BN963">
        <v>0</v>
      </c>
      <c r="BO963">
        <v>0</v>
      </c>
      <c r="BP963">
        <v>0</v>
      </c>
      <c r="BQ963">
        <v>0</v>
      </c>
      <c r="BR963">
        <v>0</v>
      </c>
      <c r="BS963">
        <v>0</v>
      </c>
      <c r="BT963">
        <v>0</v>
      </c>
      <c r="BU963">
        <v>0</v>
      </c>
      <c r="BV963">
        <v>0</v>
      </c>
      <c r="BW963">
        <v>0</v>
      </c>
      <c r="CV963">
        <v>0</v>
      </c>
      <c r="CW963">
        <v>0</v>
      </c>
      <c r="CX963">
        <f>ROUND(Y963*Source!I674,9)</f>
        <v>1.8744E-2</v>
      </c>
      <c r="CY963">
        <f>AA963</f>
        <v>7.07</v>
      </c>
      <c r="CZ963">
        <f>AE963</f>
        <v>7.07</v>
      </c>
      <c r="DA963">
        <f>AI963</f>
        <v>1</v>
      </c>
      <c r="DB963">
        <f>ROUND(ROUND(AT963*CZ963,2),6)</f>
        <v>0.23</v>
      </c>
      <c r="DC963">
        <f>ROUND(ROUND(AT963*AG963,2),6)</f>
        <v>0</v>
      </c>
      <c r="DD963" t="s">
        <v>3</v>
      </c>
      <c r="DE963" t="s">
        <v>3</v>
      </c>
      <c r="DF963">
        <f t="shared" si="384"/>
        <v>0.13</v>
      </c>
      <c r="DG963">
        <f t="shared" si="385"/>
        <v>0</v>
      </c>
      <c r="DH963">
        <f t="shared" si="386"/>
        <v>0</v>
      </c>
      <c r="DI963">
        <f t="shared" si="387"/>
        <v>0</v>
      </c>
      <c r="DJ963">
        <f>DF963</f>
        <v>0.13</v>
      </c>
      <c r="DK963">
        <v>0</v>
      </c>
      <c r="DL963" t="s">
        <v>3</v>
      </c>
      <c r="DM963">
        <v>0</v>
      </c>
      <c r="DN963" t="s">
        <v>3</v>
      </c>
      <c r="DO963">
        <v>0</v>
      </c>
    </row>
    <row r="964" spans="1:119" x14ac:dyDescent="0.25">
      <c r="A964">
        <f>ROW(Source!A674)</f>
        <v>674</v>
      </c>
      <c r="B964">
        <v>75316141</v>
      </c>
      <c r="C964">
        <v>75318267</v>
      </c>
      <c r="D964">
        <v>66317341</v>
      </c>
      <c r="E964">
        <v>1</v>
      </c>
      <c r="F964">
        <v>1</v>
      </c>
      <c r="G964">
        <v>30570983</v>
      </c>
      <c r="H964">
        <v>3</v>
      </c>
      <c r="I964" t="s">
        <v>440</v>
      </c>
      <c r="J964" t="s">
        <v>442</v>
      </c>
      <c r="K964" t="s">
        <v>441</v>
      </c>
      <c r="L964">
        <v>1348</v>
      </c>
      <c r="N964">
        <v>1009</v>
      </c>
      <c r="O964" t="s">
        <v>137</v>
      </c>
      <c r="P964" t="s">
        <v>137</v>
      </c>
      <c r="Q964">
        <v>1000</v>
      </c>
      <c r="W964">
        <v>0</v>
      </c>
      <c r="X964">
        <v>-1318827332</v>
      </c>
      <c r="Y964">
        <f>AT964</f>
        <v>0.12</v>
      </c>
      <c r="AA964">
        <v>3374.81</v>
      </c>
      <c r="AB964">
        <v>0</v>
      </c>
      <c r="AC964">
        <v>0</v>
      </c>
      <c r="AD964">
        <v>0</v>
      </c>
      <c r="AE964">
        <v>3374.81</v>
      </c>
      <c r="AF964">
        <v>0</v>
      </c>
      <c r="AG964">
        <v>0</v>
      </c>
      <c r="AH964">
        <v>0</v>
      </c>
      <c r="AI964">
        <v>1</v>
      </c>
      <c r="AJ964">
        <v>1</v>
      </c>
      <c r="AK964">
        <v>1</v>
      </c>
      <c r="AL964">
        <v>1</v>
      </c>
      <c r="AM964">
        <v>0</v>
      </c>
      <c r="AN964">
        <v>0</v>
      </c>
      <c r="AO964">
        <v>0</v>
      </c>
      <c r="AP964">
        <v>1</v>
      </c>
      <c r="AQ964">
        <v>0</v>
      </c>
      <c r="AR964">
        <v>0</v>
      </c>
      <c r="AS964" t="s">
        <v>3</v>
      </c>
      <c r="AT964">
        <v>0.12</v>
      </c>
      <c r="AU964" t="s">
        <v>3</v>
      </c>
      <c r="AV964">
        <v>0</v>
      </c>
      <c r="AW964">
        <v>1</v>
      </c>
      <c r="AX964">
        <v>-1</v>
      </c>
      <c r="AY964">
        <v>0</v>
      </c>
      <c r="AZ964">
        <v>0</v>
      </c>
      <c r="BA964" t="s">
        <v>3</v>
      </c>
      <c r="BB964">
        <v>0</v>
      </c>
      <c r="BC964">
        <v>0</v>
      </c>
      <c r="BD964">
        <v>0</v>
      </c>
      <c r="BE964">
        <v>0</v>
      </c>
      <c r="BF964">
        <v>0</v>
      </c>
      <c r="BG964">
        <v>0</v>
      </c>
      <c r="BH964">
        <v>0</v>
      </c>
      <c r="BI964">
        <v>0</v>
      </c>
      <c r="BJ964">
        <v>0</v>
      </c>
      <c r="BK964">
        <v>0</v>
      </c>
      <c r="BL964">
        <v>0</v>
      </c>
      <c r="BM964">
        <v>0</v>
      </c>
      <c r="BN964">
        <v>0</v>
      </c>
      <c r="BO964">
        <v>0</v>
      </c>
      <c r="BP964">
        <v>0</v>
      </c>
      <c r="BQ964">
        <v>0</v>
      </c>
      <c r="BR964">
        <v>0</v>
      </c>
      <c r="BS964">
        <v>0</v>
      </c>
      <c r="BT964">
        <v>0</v>
      </c>
      <c r="BU964">
        <v>0</v>
      </c>
      <c r="BV964">
        <v>0</v>
      </c>
      <c r="BW964">
        <v>0</v>
      </c>
      <c r="CV964">
        <v>0</v>
      </c>
      <c r="CW964">
        <v>0</v>
      </c>
      <c r="CX964">
        <f>ROUND(Y964*Source!I674,9)</f>
        <v>6.8159999999999998E-2</v>
      </c>
      <c r="CY964">
        <f>AA964</f>
        <v>3374.81</v>
      </c>
      <c r="CZ964">
        <f>AE964</f>
        <v>3374.81</v>
      </c>
      <c r="DA964">
        <f>AI964</f>
        <v>1</v>
      </c>
      <c r="DB964">
        <f>ROUND(ROUND(AT964*CZ964,2),6)</f>
        <v>404.98</v>
      </c>
      <c r="DC964">
        <f>ROUND(ROUND(AT964*AG964,2),6)</f>
        <v>0</v>
      </c>
      <c r="DD964" t="s">
        <v>3</v>
      </c>
      <c r="DE964" t="s">
        <v>3</v>
      </c>
      <c r="DF964">
        <f t="shared" si="384"/>
        <v>230.03</v>
      </c>
      <c r="DG964">
        <f t="shared" si="385"/>
        <v>0</v>
      </c>
      <c r="DH964">
        <f t="shared" si="386"/>
        <v>0</v>
      </c>
      <c r="DI964">
        <f t="shared" si="387"/>
        <v>0</v>
      </c>
      <c r="DJ964">
        <f>DF964</f>
        <v>230.03</v>
      </c>
      <c r="DK964">
        <v>0</v>
      </c>
      <c r="DL964" t="s">
        <v>3</v>
      </c>
      <c r="DM964">
        <v>0</v>
      </c>
      <c r="DN964" t="s">
        <v>3</v>
      </c>
      <c r="DO964">
        <v>0</v>
      </c>
    </row>
    <row r="965" spans="1:119" x14ac:dyDescent="0.25">
      <c r="A965">
        <f>ROW(Source!A675)</f>
        <v>675</v>
      </c>
      <c r="B965">
        <v>75316143</v>
      </c>
      <c r="C965">
        <v>75318267</v>
      </c>
      <c r="D965">
        <v>44573642</v>
      </c>
      <c r="E965">
        <v>30570983</v>
      </c>
      <c r="F965">
        <v>1</v>
      </c>
      <c r="G965">
        <v>30570983</v>
      </c>
      <c r="H965">
        <v>1</v>
      </c>
      <c r="I965" t="s">
        <v>678</v>
      </c>
      <c r="J965" t="s">
        <v>3</v>
      </c>
      <c r="K965" t="s">
        <v>679</v>
      </c>
      <c r="L965">
        <v>1191</v>
      </c>
      <c r="N965">
        <v>1013</v>
      </c>
      <c r="O965" t="s">
        <v>680</v>
      </c>
      <c r="P965" t="s">
        <v>680</v>
      </c>
      <c r="Q965">
        <v>1</v>
      </c>
      <c r="W965">
        <v>0</v>
      </c>
      <c r="X965">
        <v>476480486</v>
      </c>
      <c r="Y965">
        <f>(AT965*1.15)</f>
        <v>10.419</v>
      </c>
      <c r="AA965">
        <v>0</v>
      </c>
      <c r="AB965">
        <v>0</v>
      </c>
      <c r="AC965">
        <v>0</v>
      </c>
      <c r="AD965">
        <v>0</v>
      </c>
      <c r="AE965">
        <v>0</v>
      </c>
      <c r="AF965">
        <v>0</v>
      </c>
      <c r="AG965">
        <v>0</v>
      </c>
      <c r="AH965">
        <v>0</v>
      </c>
      <c r="AI965">
        <v>1</v>
      </c>
      <c r="AJ965">
        <v>1</v>
      </c>
      <c r="AK965">
        <v>1</v>
      </c>
      <c r="AL965">
        <v>1</v>
      </c>
      <c r="AM965">
        <v>-2</v>
      </c>
      <c r="AN965">
        <v>0</v>
      </c>
      <c r="AO965">
        <v>1</v>
      </c>
      <c r="AP965">
        <v>1</v>
      </c>
      <c r="AQ965">
        <v>0</v>
      </c>
      <c r="AR965">
        <v>0</v>
      </c>
      <c r="AS965" t="s">
        <v>3</v>
      </c>
      <c r="AT965">
        <v>9.06</v>
      </c>
      <c r="AU965" t="s">
        <v>95</v>
      </c>
      <c r="AV965">
        <v>1</v>
      </c>
      <c r="AW965">
        <v>2</v>
      </c>
      <c r="AX965">
        <v>75318274</v>
      </c>
      <c r="AY965">
        <v>1</v>
      </c>
      <c r="AZ965">
        <v>0</v>
      </c>
      <c r="BA965">
        <v>953</v>
      </c>
      <c r="BB965">
        <v>0</v>
      </c>
      <c r="BC965">
        <v>0</v>
      </c>
      <c r="BD965">
        <v>0</v>
      </c>
      <c r="BE965">
        <v>0</v>
      </c>
      <c r="BF965">
        <v>0</v>
      </c>
      <c r="BG965">
        <v>0</v>
      </c>
      <c r="BH965">
        <v>0</v>
      </c>
      <c r="BI965">
        <v>0</v>
      </c>
      <c r="BJ965">
        <v>0</v>
      </c>
      <c r="BK965">
        <v>0</v>
      </c>
      <c r="BL965">
        <v>0</v>
      </c>
      <c r="BM965">
        <v>0</v>
      </c>
      <c r="BN965">
        <v>0</v>
      </c>
      <c r="BO965">
        <v>0</v>
      </c>
      <c r="BP965">
        <v>0</v>
      </c>
      <c r="BQ965">
        <v>0</v>
      </c>
      <c r="BR965">
        <v>0</v>
      </c>
      <c r="BS965">
        <v>0</v>
      </c>
      <c r="BT965">
        <v>0</v>
      </c>
      <c r="BU965">
        <v>0</v>
      </c>
      <c r="BV965">
        <v>0</v>
      </c>
      <c r="BW965">
        <v>0</v>
      </c>
      <c r="CU965">
        <f>ROUND(AT965*Source!I675*AH965*AL965,2)</f>
        <v>0</v>
      </c>
      <c r="CV965">
        <f>ROUND(Y965*Source!I675,9)</f>
        <v>5.9179919999999999</v>
      </c>
      <c r="CW965">
        <v>0</v>
      </c>
      <c r="CX965">
        <f>ROUND(Y965*Source!I675,9)</f>
        <v>5.9179919999999999</v>
      </c>
      <c r="CY965">
        <f>AD965</f>
        <v>0</v>
      </c>
      <c r="CZ965">
        <f>AH965</f>
        <v>0</v>
      </c>
      <c r="DA965">
        <f>AL965</f>
        <v>1</v>
      </c>
      <c r="DB965">
        <f>ROUND((ROUND(AT965*CZ965,2)*1.15),6)</f>
        <v>0</v>
      </c>
      <c r="DC965">
        <f>ROUND((ROUND(AT965*AG965,2)*1.15),6)</f>
        <v>0</v>
      </c>
      <c r="DD965" t="s">
        <v>3</v>
      </c>
      <c r="DE965" t="s">
        <v>3</v>
      </c>
      <c r="DF965">
        <f t="shared" si="384"/>
        <v>0</v>
      </c>
      <c r="DG965">
        <f t="shared" si="385"/>
        <v>0</v>
      </c>
      <c r="DH965">
        <f t="shared" si="386"/>
        <v>0</v>
      </c>
      <c r="DI965">
        <f t="shared" si="387"/>
        <v>0</v>
      </c>
      <c r="DJ965">
        <f>DI965</f>
        <v>0</v>
      </c>
      <c r="DK965">
        <v>0</v>
      </c>
      <c r="DL965" t="s">
        <v>3</v>
      </c>
      <c r="DM965">
        <v>0</v>
      </c>
      <c r="DN965" t="s">
        <v>3</v>
      </c>
      <c r="DO965">
        <v>0</v>
      </c>
    </row>
    <row r="966" spans="1:119" x14ac:dyDescent="0.25">
      <c r="A966">
        <f>ROW(Source!A675)</f>
        <v>675</v>
      </c>
      <c r="B966">
        <v>75316143</v>
      </c>
      <c r="C966">
        <v>75318267</v>
      </c>
      <c r="D966">
        <v>65153288</v>
      </c>
      <c r="E966">
        <v>1</v>
      </c>
      <c r="F966">
        <v>1</v>
      </c>
      <c r="G966">
        <v>30570983</v>
      </c>
      <c r="H966">
        <v>2</v>
      </c>
      <c r="I966" t="s">
        <v>692</v>
      </c>
      <c r="J966" t="s">
        <v>693</v>
      </c>
      <c r="K966" t="s">
        <v>694</v>
      </c>
      <c r="L966">
        <v>1368</v>
      </c>
      <c r="N966">
        <v>1011</v>
      </c>
      <c r="O966" t="s">
        <v>695</v>
      </c>
      <c r="P966" t="s">
        <v>695</v>
      </c>
      <c r="Q966">
        <v>1</v>
      </c>
      <c r="W966">
        <v>0</v>
      </c>
      <c r="X966">
        <v>-7781208</v>
      </c>
      <c r="Y966">
        <f>(AT966*1.25)</f>
        <v>2.5000000000000001E-2</v>
      </c>
      <c r="AA966">
        <v>0</v>
      </c>
      <c r="AB966">
        <v>87.01</v>
      </c>
      <c r="AC966">
        <v>13.21</v>
      </c>
      <c r="AD966">
        <v>0</v>
      </c>
      <c r="AE966">
        <v>0</v>
      </c>
      <c r="AF966">
        <v>83.1</v>
      </c>
      <c r="AG966">
        <v>12.62</v>
      </c>
      <c r="AH966">
        <v>0</v>
      </c>
      <c r="AI966">
        <v>1</v>
      </c>
      <c r="AJ966">
        <v>1</v>
      </c>
      <c r="AK966">
        <v>1</v>
      </c>
      <c r="AL966">
        <v>1</v>
      </c>
      <c r="AM966">
        <v>2</v>
      </c>
      <c r="AN966">
        <v>0</v>
      </c>
      <c r="AO966">
        <v>1</v>
      </c>
      <c r="AP966">
        <v>1</v>
      </c>
      <c r="AQ966">
        <v>0</v>
      </c>
      <c r="AR966">
        <v>0</v>
      </c>
      <c r="AS966" t="s">
        <v>3</v>
      </c>
      <c r="AT966">
        <v>0.02</v>
      </c>
      <c r="AU966" t="s">
        <v>94</v>
      </c>
      <c r="AV966">
        <v>0</v>
      </c>
      <c r="AW966">
        <v>2</v>
      </c>
      <c r="AX966">
        <v>75318275</v>
      </c>
      <c r="AY966">
        <v>1</v>
      </c>
      <c r="AZ966">
        <v>0</v>
      </c>
      <c r="BA966">
        <v>954</v>
      </c>
      <c r="BB966">
        <v>0</v>
      </c>
      <c r="BC966">
        <v>0</v>
      </c>
      <c r="BD966">
        <v>0</v>
      </c>
      <c r="BE966">
        <v>0</v>
      </c>
      <c r="BF966">
        <v>0</v>
      </c>
      <c r="BG966">
        <v>0</v>
      </c>
      <c r="BH966">
        <v>0</v>
      </c>
      <c r="BI966">
        <v>0</v>
      </c>
      <c r="BJ966">
        <v>0</v>
      </c>
      <c r="BK966">
        <v>0</v>
      </c>
      <c r="BL966">
        <v>0</v>
      </c>
      <c r="BM966">
        <v>0</v>
      </c>
      <c r="BN966">
        <v>0</v>
      </c>
      <c r="BO966">
        <v>0</v>
      </c>
      <c r="BP966">
        <v>0</v>
      </c>
      <c r="BQ966">
        <v>0</v>
      </c>
      <c r="BR966">
        <v>0</v>
      </c>
      <c r="BS966">
        <v>0</v>
      </c>
      <c r="BT966">
        <v>0</v>
      </c>
      <c r="BU966">
        <v>0</v>
      </c>
      <c r="BV966">
        <v>0</v>
      </c>
      <c r="BW966">
        <v>0</v>
      </c>
      <c r="CV966">
        <v>0</v>
      </c>
      <c r="CW966">
        <f>ROUND(Y966*Source!I675*DO966,9)</f>
        <v>0</v>
      </c>
      <c r="CX966">
        <f>ROUND(Y966*Source!I675,9)</f>
        <v>1.4200000000000001E-2</v>
      </c>
      <c r="CY966">
        <f>AB966</f>
        <v>87.01</v>
      </c>
      <c r="CZ966">
        <f>AF966</f>
        <v>83.1</v>
      </c>
      <c r="DA966">
        <f>AJ966</f>
        <v>1</v>
      </c>
      <c r="DB966">
        <f>ROUND((ROUND(AT966*CZ966,2)*1.25),6)</f>
        <v>2.0750000000000002</v>
      </c>
      <c r="DC966">
        <f>ROUND((ROUND(AT966*AG966,2)*1.25),6)</f>
        <v>0.3125</v>
      </c>
      <c r="DD966" t="s">
        <v>3</v>
      </c>
      <c r="DE966" t="s">
        <v>3</v>
      </c>
      <c r="DF966">
        <f t="shared" si="384"/>
        <v>0</v>
      </c>
      <c r="DG966">
        <f t="shared" si="385"/>
        <v>1.18</v>
      </c>
      <c r="DH966">
        <f t="shared" si="386"/>
        <v>0.18</v>
      </c>
      <c r="DI966">
        <f t="shared" si="387"/>
        <v>0</v>
      </c>
      <c r="DJ966">
        <f>DG966</f>
        <v>1.18</v>
      </c>
      <c r="DK966">
        <v>0</v>
      </c>
      <c r="DL966" t="s">
        <v>3</v>
      </c>
      <c r="DM966">
        <v>0</v>
      </c>
      <c r="DN966" t="s">
        <v>3</v>
      </c>
      <c r="DO966">
        <v>0</v>
      </c>
    </row>
    <row r="967" spans="1:119" x14ac:dyDescent="0.25">
      <c r="A967">
        <f>ROW(Source!A675)</f>
        <v>675</v>
      </c>
      <c r="B967">
        <v>75316143</v>
      </c>
      <c r="C967">
        <v>75318267</v>
      </c>
      <c r="D967">
        <v>65153398</v>
      </c>
      <c r="E967">
        <v>1</v>
      </c>
      <c r="F967">
        <v>1</v>
      </c>
      <c r="G967">
        <v>30570983</v>
      </c>
      <c r="H967">
        <v>2</v>
      </c>
      <c r="I967" t="s">
        <v>774</v>
      </c>
      <c r="J967" t="s">
        <v>775</v>
      </c>
      <c r="K967" t="s">
        <v>776</v>
      </c>
      <c r="L967">
        <v>1368</v>
      </c>
      <c r="N967">
        <v>1011</v>
      </c>
      <c r="O967" t="s">
        <v>695</v>
      </c>
      <c r="P967" t="s">
        <v>695</v>
      </c>
      <c r="Q967">
        <v>1</v>
      </c>
      <c r="W967">
        <v>0</v>
      </c>
      <c r="X967">
        <v>-1840684430</v>
      </c>
      <c r="Y967">
        <f>(AT967*1.25)</f>
        <v>10.475000000000001</v>
      </c>
      <c r="AA967">
        <v>0</v>
      </c>
      <c r="AB967">
        <v>0.84</v>
      </c>
      <c r="AC967">
        <v>0</v>
      </c>
      <c r="AD967">
        <v>0</v>
      </c>
      <c r="AE967">
        <v>0</v>
      </c>
      <c r="AF967">
        <v>0.8</v>
      </c>
      <c r="AG967">
        <v>0</v>
      </c>
      <c r="AH967">
        <v>0</v>
      </c>
      <c r="AI967">
        <v>1</v>
      </c>
      <c r="AJ967">
        <v>1</v>
      </c>
      <c r="AK967">
        <v>1</v>
      </c>
      <c r="AL967">
        <v>1</v>
      </c>
      <c r="AM967">
        <v>2</v>
      </c>
      <c r="AN967">
        <v>0</v>
      </c>
      <c r="AO967">
        <v>1</v>
      </c>
      <c r="AP967">
        <v>1</v>
      </c>
      <c r="AQ967">
        <v>0</v>
      </c>
      <c r="AR967">
        <v>0</v>
      </c>
      <c r="AS967" t="s">
        <v>3</v>
      </c>
      <c r="AT967">
        <v>8.3800000000000008</v>
      </c>
      <c r="AU967" t="s">
        <v>94</v>
      </c>
      <c r="AV967">
        <v>0</v>
      </c>
      <c r="AW967">
        <v>2</v>
      </c>
      <c r="AX967">
        <v>75318276</v>
      </c>
      <c r="AY967">
        <v>1</v>
      </c>
      <c r="AZ967">
        <v>2048</v>
      </c>
      <c r="BA967">
        <v>955</v>
      </c>
      <c r="BB967">
        <v>0</v>
      </c>
      <c r="BC967">
        <v>0</v>
      </c>
      <c r="BD967">
        <v>0</v>
      </c>
      <c r="BE967">
        <v>0</v>
      </c>
      <c r="BF967">
        <v>0</v>
      </c>
      <c r="BG967">
        <v>0</v>
      </c>
      <c r="BH967">
        <v>0</v>
      </c>
      <c r="BI967">
        <v>0</v>
      </c>
      <c r="BJ967">
        <v>0</v>
      </c>
      <c r="BK967">
        <v>0</v>
      </c>
      <c r="BL967">
        <v>0</v>
      </c>
      <c r="BM967">
        <v>0</v>
      </c>
      <c r="BN967">
        <v>0</v>
      </c>
      <c r="BO967">
        <v>0</v>
      </c>
      <c r="BP967">
        <v>0</v>
      </c>
      <c r="BQ967">
        <v>0</v>
      </c>
      <c r="BR967">
        <v>0</v>
      </c>
      <c r="BS967">
        <v>0</v>
      </c>
      <c r="BT967">
        <v>0</v>
      </c>
      <c r="BU967">
        <v>0</v>
      </c>
      <c r="BV967">
        <v>0</v>
      </c>
      <c r="BW967">
        <v>0</v>
      </c>
      <c r="CV967">
        <v>0</v>
      </c>
      <c r="CW967">
        <f>ROUND(Y967*Source!I675*DO967,9)</f>
        <v>0</v>
      </c>
      <c r="CX967">
        <f>ROUND(Y967*Source!I675,9)</f>
        <v>5.9497999999999998</v>
      </c>
      <c r="CY967">
        <f>AB967</f>
        <v>0.84</v>
      </c>
      <c r="CZ967">
        <f>AF967</f>
        <v>0.8</v>
      </c>
      <c r="DA967">
        <f>AJ967</f>
        <v>1</v>
      </c>
      <c r="DB967">
        <f>ROUND((ROUND(AT967*CZ967,2)*1.25),6)</f>
        <v>8.375</v>
      </c>
      <c r="DC967">
        <f>ROUND((ROUND(AT967*AG967,2)*1.25),6)</f>
        <v>0</v>
      </c>
      <c r="DD967" t="s">
        <v>3</v>
      </c>
      <c r="DE967" t="s">
        <v>3</v>
      </c>
      <c r="DF967">
        <f t="shared" si="384"/>
        <v>0</v>
      </c>
      <c r="DG967">
        <f t="shared" si="385"/>
        <v>4.76</v>
      </c>
      <c r="DH967">
        <f t="shared" si="386"/>
        <v>0</v>
      </c>
      <c r="DI967">
        <f t="shared" si="387"/>
        <v>0</v>
      </c>
      <c r="DJ967">
        <f>DG967</f>
        <v>4.76</v>
      </c>
      <c r="DK967">
        <v>0</v>
      </c>
      <c r="DL967" t="s">
        <v>3</v>
      </c>
      <c r="DM967">
        <v>0</v>
      </c>
      <c r="DN967" t="s">
        <v>3</v>
      </c>
      <c r="DO967">
        <v>0</v>
      </c>
    </row>
    <row r="968" spans="1:119" x14ac:dyDescent="0.25">
      <c r="A968">
        <f>ROW(Source!A675)</f>
        <v>675</v>
      </c>
      <c r="B968">
        <v>75316143</v>
      </c>
      <c r="C968">
        <v>75318267</v>
      </c>
      <c r="D968">
        <v>65152704</v>
      </c>
      <c r="E968">
        <v>1</v>
      </c>
      <c r="F968">
        <v>1</v>
      </c>
      <c r="G968">
        <v>30570983</v>
      </c>
      <c r="H968">
        <v>2</v>
      </c>
      <c r="I968" t="s">
        <v>805</v>
      </c>
      <c r="J968" t="s">
        <v>806</v>
      </c>
      <c r="K968" t="s">
        <v>807</v>
      </c>
      <c r="L968">
        <v>1368</v>
      </c>
      <c r="N968">
        <v>1011</v>
      </c>
      <c r="O968" t="s">
        <v>695</v>
      </c>
      <c r="P968" t="s">
        <v>695</v>
      </c>
      <c r="Q968">
        <v>1</v>
      </c>
      <c r="W968">
        <v>0</v>
      </c>
      <c r="X968">
        <v>-1600368630</v>
      </c>
      <c r="Y968">
        <f>(AT968*1.25)</f>
        <v>1.2500000000000001E-2</v>
      </c>
      <c r="AA968">
        <v>0</v>
      </c>
      <c r="AB968">
        <v>120.23</v>
      </c>
      <c r="AC968">
        <v>13.21</v>
      </c>
      <c r="AD968">
        <v>0</v>
      </c>
      <c r="AE968">
        <v>0</v>
      </c>
      <c r="AF968">
        <v>114.83</v>
      </c>
      <c r="AG968">
        <v>12.62</v>
      </c>
      <c r="AH968">
        <v>0</v>
      </c>
      <c r="AI968">
        <v>1</v>
      </c>
      <c r="AJ968">
        <v>1</v>
      </c>
      <c r="AK968">
        <v>1</v>
      </c>
      <c r="AL968">
        <v>1</v>
      </c>
      <c r="AM968">
        <v>2</v>
      </c>
      <c r="AN968">
        <v>0</v>
      </c>
      <c r="AO968">
        <v>1</v>
      </c>
      <c r="AP968">
        <v>1</v>
      </c>
      <c r="AQ968">
        <v>0</v>
      </c>
      <c r="AR968">
        <v>0</v>
      </c>
      <c r="AS968" t="s">
        <v>3</v>
      </c>
      <c r="AT968">
        <v>0.01</v>
      </c>
      <c r="AU968" t="s">
        <v>94</v>
      </c>
      <c r="AV968">
        <v>0</v>
      </c>
      <c r="AW968">
        <v>2</v>
      </c>
      <c r="AX968">
        <v>75318277</v>
      </c>
      <c r="AY968">
        <v>1</v>
      </c>
      <c r="AZ968">
        <v>0</v>
      </c>
      <c r="BA968">
        <v>956</v>
      </c>
      <c r="BB968">
        <v>0</v>
      </c>
      <c r="BC968">
        <v>0</v>
      </c>
      <c r="BD968">
        <v>0</v>
      </c>
      <c r="BE968">
        <v>0</v>
      </c>
      <c r="BF968">
        <v>0</v>
      </c>
      <c r="BG968">
        <v>0</v>
      </c>
      <c r="BH968">
        <v>0</v>
      </c>
      <c r="BI968">
        <v>0</v>
      </c>
      <c r="BJ968">
        <v>0</v>
      </c>
      <c r="BK968">
        <v>0</v>
      </c>
      <c r="BL968">
        <v>0</v>
      </c>
      <c r="BM968">
        <v>0</v>
      </c>
      <c r="BN968">
        <v>0</v>
      </c>
      <c r="BO968">
        <v>0</v>
      </c>
      <c r="BP968">
        <v>0</v>
      </c>
      <c r="BQ968">
        <v>0</v>
      </c>
      <c r="BR968">
        <v>0</v>
      </c>
      <c r="BS968">
        <v>0</v>
      </c>
      <c r="BT968">
        <v>0</v>
      </c>
      <c r="BU968">
        <v>0</v>
      </c>
      <c r="BV968">
        <v>0</v>
      </c>
      <c r="BW968">
        <v>0</v>
      </c>
      <c r="CV968">
        <v>0</v>
      </c>
      <c r="CW968">
        <f>ROUND(Y968*Source!I675*DO968,9)</f>
        <v>0</v>
      </c>
      <c r="CX968">
        <f>ROUND(Y968*Source!I675,9)</f>
        <v>7.1000000000000004E-3</v>
      </c>
      <c r="CY968">
        <f>AB968</f>
        <v>120.23</v>
      </c>
      <c r="CZ968">
        <f>AF968</f>
        <v>114.83</v>
      </c>
      <c r="DA968">
        <f>AJ968</f>
        <v>1</v>
      </c>
      <c r="DB968">
        <f>ROUND((ROUND(AT968*CZ968,2)*1.25),6)</f>
        <v>1.4375</v>
      </c>
      <c r="DC968">
        <f>ROUND((ROUND(AT968*AG968,2)*1.25),6)</f>
        <v>0.16250000000000001</v>
      </c>
      <c r="DD968" t="s">
        <v>3</v>
      </c>
      <c r="DE968" t="s">
        <v>3</v>
      </c>
      <c r="DF968">
        <f t="shared" si="384"/>
        <v>0</v>
      </c>
      <c r="DG968">
        <f t="shared" si="385"/>
        <v>0.82</v>
      </c>
      <c r="DH968">
        <f t="shared" si="386"/>
        <v>0.09</v>
      </c>
      <c r="DI968">
        <f t="shared" si="387"/>
        <v>0</v>
      </c>
      <c r="DJ968">
        <f>DG968</f>
        <v>0.82</v>
      </c>
      <c r="DK968">
        <v>0</v>
      </c>
      <c r="DL968" t="s">
        <v>3</v>
      </c>
      <c r="DM968">
        <v>0</v>
      </c>
      <c r="DN968" t="s">
        <v>3</v>
      </c>
      <c r="DO968">
        <v>0</v>
      </c>
    </row>
    <row r="969" spans="1:119" x14ac:dyDescent="0.25">
      <c r="A969">
        <f>ROW(Source!A675)</f>
        <v>675</v>
      </c>
      <c r="B969">
        <v>75316143</v>
      </c>
      <c r="C969">
        <v>75318267</v>
      </c>
      <c r="D969">
        <v>31110605</v>
      </c>
      <c r="E969">
        <v>1</v>
      </c>
      <c r="F969">
        <v>1</v>
      </c>
      <c r="G969">
        <v>30570983</v>
      </c>
      <c r="H969">
        <v>3</v>
      </c>
      <c r="I969" t="s">
        <v>717</v>
      </c>
      <c r="J969" t="s">
        <v>718</v>
      </c>
      <c r="K969" t="s">
        <v>719</v>
      </c>
      <c r="L969">
        <v>1339</v>
      </c>
      <c r="N969">
        <v>1007</v>
      </c>
      <c r="O969" t="s">
        <v>30</v>
      </c>
      <c r="P969" t="s">
        <v>30</v>
      </c>
      <c r="Q969">
        <v>1</v>
      </c>
      <c r="W969">
        <v>0</v>
      </c>
      <c r="X969">
        <v>1942501623</v>
      </c>
      <c r="Y969">
        <f>AT969</f>
        <v>3.3000000000000002E-2</v>
      </c>
      <c r="AA969">
        <v>7.07</v>
      </c>
      <c r="AB969">
        <v>0</v>
      </c>
      <c r="AC969">
        <v>0</v>
      </c>
      <c r="AD969">
        <v>0</v>
      </c>
      <c r="AE969">
        <v>7.07</v>
      </c>
      <c r="AF969">
        <v>0</v>
      </c>
      <c r="AG969">
        <v>0</v>
      </c>
      <c r="AH969">
        <v>0</v>
      </c>
      <c r="AI969">
        <v>1</v>
      </c>
      <c r="AJ969">
        <v>1</v>
      </c>
      <c r="AK969">
        <v>1</v>
      </c>
      <c r="AL969">
        <v>1</v>
      </c>
      <c r="AM969">
        <v>2</v>
      </c>
      <c r="AN969">
        <v>0</v>
      </c>
      <c r="AO969">
        <v>1</v>
      </c>
      <c r="AP969">
        <v>1</v>
      </c>
      <c r="AQ969">
        <v>0</v>
      </c>
      <c r="AR969">
        <v>0</v>
      </c>
      <c r="AS969" t="s">
        <v>3</v>
      </c>
      <c r="AT969">
        <v>3.3000000000000002E-2</v>
      </c>
      <c r="AU969" t="s">
        <v>3</v>
      </c>
      <c r="AV969">
        <v>0</v>
      </c>
      <c r="AW969">
        <v>2</v>
      </c>
      <c r="AX969">
        <v>75318278</v>
      </c>
      <c r="AY969">
        <v>1</v>
      </c>
      <c r="AZ969">
        <v>0</v>
      </c>
      <c r="BA969">
        <v>957</v>
      </c>
      <c r="BB969">
        <v>0</v>
      </c>
      <c r="BC969">
        <v>0</v>
      </c>
      <c r="BD969">
        <v>0</v>
      </c>
      <c r="BE969">
        <v>0</v>
      </c>
      <c r="BF969">
        <v>0</v>
      </c>
      <c r="BG969">
        <v>0</v>
      </c>
      <c r="BH969">
        <v>0</v>
      </c>
      <c r="BI969">
        <v>0</v>
      </c>
      <c r="BJ969">
        <v>0</v>
      </c>
      <c r="BK969">
        <v>0</v>
      </c>
      <c r="BL969">
        <v>0</v>
      </c>
      <c r="BM969">
        <v>0</v>
      </c>
      <c r="BN969">
        <v>0</v>
      </c>
      <c r="BO969">
        <v>0</v>
      </c>
      <c r="BP969">
        <v>0</v>
      </c>
      <c r="BQ969">
        <v>0</v>
      </c>
      <c r="BR969">
        <v>0</v>
      </c>
      <c r="BS969">
        <v>0</v>
      </c>
      <c r="BT969">
        <v>0</v>
      </c>
      <c r="BU969">
        <v>0</v>
      </c>
      <c r="BV969">
        <v>0</v>
      </c>
      <c r="BW969">
        <v>0</v>
      </c>
      <c r="CV969">
        <v>0</v>
      </c>
      <c r="CW969">
        <v>0</v>
      </c>
      <c r="CX969">
        <f>ROUND(Y969*Source!I675,9)</f>
        <v>1.8744E-2</v>
      </c>
      <c r="CY969">
        <f>AA969</f>
        <v>7.07</v>
      </c>
      <c r="CZ969">
        <f>AE969</f>
        <v>7.07</v>
      </c>
      <c r="DA969">
        <f>AI969</f>
        <v>1</v>
      </c>
      <c r="DB969">
        <f>ROUND(ROUND(AT969*CZ969,2),6)</f>
        <v>0.23</v>
      </c>
      <c r="DC969">
        <f>ROUND(ROUND(AT969*AG969,2),6)</f>
        <v>0</v>
      </c>
      <c r="DD969" t="s">
        <v>3</v>
      </c>
      <c r="DE969" t="s">
        <v>3</v>
      </c>
      <c r="DF969">
        <f t="shared" si="384"/>
        <v>0.13</v>
      </c>
      <c r="DG969">
        <f t="shared" si="385"/>
        <v>0</v>
      </c>
      <c r="DH969">
        <f t="shared" si="386"/>
        <v>0</v>
      </c>
      <c r="DI969">
        <f t="shared" si="387"/>
        <v>0</v>
      </c>
      <c r="DJ969">
        <f>DF969</f>
        <v>0.13</v>
      </c>
      <c r="DK969">
        <v>0</v>
      </c>
      <c r="DL969" t="s">
        <v>3</v>
      </c>
      <c r="DM969">
        <v>0</v>
      </c>
      <c r="DN969" t="s">
        <v>3</v>
      </c>
      <c r="DO969">
        <v>0</v>
      </c>
    </row>
    <row r="970" spans="1:119" x14ac:dyDescent="0.25">
      <c r="A970">
        <f>ROW(Source!A675)</f>
        <v>675</v>
      </c>
      <c r="B970">
        <v>75316143</v>
      </c>
      <c r="C970">
        <v>75318267</v>
      </c>
      <c r="D970">
        <v>66317341</v>
      </c>
      <c r="E970">
        <v>1</v>
      </c>
      <c r="F970">
        <v>1</v>
      </c>
      <c r="G970">
        <v>30570983</v>
      </c>
      <c r="H970">
        <v>3</v>
      </c>
      <c r="I970" t="s">
        <v>440</v>
      </c>
      <c r="J970" t="s">
        <v>442</v>
      </c>
      <c r="K970" t="s">
        <v>441</v>
      </c>
      <c r="L970">
        <v>1348</v>
      </c>
      <c r="N970">
        <v>1009</v>
      </c>
      <c r="O970" t="s">
        <v>137</v>
      </c>
      <c r="P970" t="s">
        <v>137</v>
      </c>
      <c r="Q970">
        <v>1000</v>
      </c>
      <c r="W970">
        <v>0</v>
      </c>
      <c r="X970">
        <v>-1318827332</v>
      </c>
      <c r="Y970">
        <f>AT970</f>
        <v>0.12</v>
      </c>
      <c r="AA970">
        <v>35570.5</v>
      </c>
      <c r="AB970">
        <v>0</v>
      </c>
      <c r="AC970">
        <v>0</v>
      </c>
      <c r="AD970">
        <v>0</v>
      </c>
      <c r="AE970">
        <v>3374.81</v>
      </c>
      <c r="AF970">
        <v>0</v>
      </c>
      <c r="AG970">
        <v>0</v>
      </c>
      <c r="AH970">
        <v>0</v>
      </c>
      <c r="AI970">
        <v>10.54</v>
      </c>
      <c r="AJ970">
        <v>1</v>
      </c>
      <c r="AK970">
        <v>1</v>
      </c>
      <c r="AL970">
        <v>1</v>
      </c>
      <c r="AM970">
        <v>-2</v>
      </c>
      <c r="AN970">
        <v>0</v>
      </c>
      <c r="AO970">
        <v>0</v>
      </c>
      <c r="AP970">
        <v>1</v>
      </c>
      <c r="AQ970">
        <v>0</v>
      </c>
      <c r="AR970">
        <v>0</v>
      </c>
      <c r="AS970" t="s">
        <v>3</v>
      </c>
      <c r="AT970">
        <v>0.12</v>
      </c>
      <c r="AU970" t="s">
        <v>3</v>
      </c>
      <c r="AV970">
        <v>0</v>
      </c>
      <c r="AW970">
        <v>1</v>
      </c>
      <c r="AX970">
        <v>-1</v>
      </c>
      <c r="AY970">
        <v>0</v>
      </c>
      <c r="AZ970">
        <v>0</v>
      </c>
      <c r="BA970" t="s">
        <v>3</v>
      </c>
      <c r="BB970">
        <v>0</v>
      </c>
      <c r="BC970">
        <v>0</v>
      </c>
      <c r="BD970">
        <v>0</v>
      </c>
      <c r="BE970">
        <v>0</v>
      </c>
      <c r="BF970">
        <v>0</v>
      </c>
      <c r="BG970">
        <v>0</v>
      </c>
      <c r="BH970">
        <v>0</v>
      </c>
      <c r="BI970">
        <v>0</v>
      </c>
      <c r="BJ970">
        <v>0</v>
      </c>
      <c r="BK970">
        <v>0</v>
      </c>
      <c r="BL970">
        <v>0</v>
      </c>
      <c r="BM970">
        <v>0</v>
      </c>
      <c r="BN970">
        <v>0</v>
      </c>
      <c r="BO970">
        <v>0</v>
      </c>
      <c r="BP970">
        <v>0</v>
      </c>
      <c r="BQ970">
        <v>0</v>
      </c>
      <c r="BR970">
        <v>0</v>
      </c>
      <c r="BS970">
        <v>0</v>
      </c>
      <c r="BT970">
        <v>0</v>
      </c>
      <c r="BU970">
        <v>0</v>
      </c>
      <c r="BV970">
        <v>0</v>
      </c>
      <c r="BW970">
        <v>0</v>
      </c>
      <c r="CV970">
        <v>0</v>
      </c>
      <c r="CW970">
        <v>0</v>
      </c>
      <c r="CX970">
        <f>ROUND(Y970*Source!I675,9)</f>
        <v>6.8159999999999998E-2</v>
      </c>
      <c r="CY970">
        <f>AA970</f>
        <v>35570.5</v>
      </c>
      <c r="CZ970">
        <f>AE970</f>
        <v>3374.81</v>
      </c>
      <c r="DA970">
        <f>AI970</f>
        <v>10.54</v>
      </c>
      <c r="DB970">
        <f>ROUND(ROUND(AT970*CZ970,2),6)</f>
        <v>404.98</v>
      </c>
      <c r="DC970">
        <f>ROUND(ROUND(AT970*AG970,2),6)</f>
        <v>0</v>
      </c>
      <c r="DD970" t="s">
        <v>3</v>
      </c>
      <c r="DE970" t="s">
        <v>3</v>
      </c>
      <c r="DF970">
        <f>ROUND(ROUND(AE970*AI970,2)*CX970,2)</f>
        <v>2424.4899999999998</v>
      </c>
      <c r="DG970">
        <f t="shared" si="385"/>
        <v>0</v>
      </c>
      <c r="DH970">
        <f t="shared" si="386"/>
        <v>0</v>
      </c>
      <c r="DI970">
        <f t="shared" si="387"/>
        <v>0</v>
      </c>
      <c r="DJ970">
        <f>DF970</f>
        <v>2424.4899999999998</v>
      </c>
      <c r="DK970">
        <v>0</v>
      </c>
      <c r="DL970" t="s">
        <v>3</v>
      </c>
      <c r="DM970">
        <v>0</v>
      </c>
      <c r="DN970" t="s">
        <v>3</v>
      </c>
      <c r="DO970">
        <v>0</v>
      </c>
    </row>
    <row r="971" spans="1:119" x14ac:dyDescent="0.25">
      <c r="A971">
        <f>ROW(Source!A713)</f>
        <v>713</v>
      </c>
      <c r="B971">
        <v>75316141</v>
      </c>
      <c r="C971">
        <v>75319965</v>
      </c>
      <c r="D971">
        <v>44573642</v>
      </c>
      <c r="E971">
        <v>30570983</v>
      </c>
      <c r="F971">
        <v>1</v>
      </c>
      <c r="G971">
        <v>30570983</v>
      </c>
      <c r="H971">
        <v>1</v>
      </c>
      <c r="I971" t="s">
        <v>678</v>
      </c>
      <c r="J971" t="s">
        <v>3</v>
      </c>
      <c r="K971" t="s">
        <v>679</v>
      </c>
      <c r="L971">
        <v>1191</v>
      </c>
      <c r="N971">
        <v>1013</v>
      </c>
      <c r="O971" t="s">
        <v>680</v>
      </c>
      <c r="P971" t="s">
        <v>680</v>
      </c>
      <c r="Q971">
        <v>1</v>
      </c>
      <c r="W971">
        <v>0</v>
      </c>
      <c r="X971">
        <v>476480486</v>
      </c>
      <c r="Y971">
        <f>(AT971*1.15)</f>
        <v>60.041499999999999</v>
      </c>
      <c r="AA971">
        <v>0</v>
      </c>
      <c r="AB971">
        <v>0</v>
      </c>
      <c r="AC971">
        <v>0</v>
      </c>
      <c r="AD971">
        <v>0</v>
      </c>
      <c r="AE971">
        <v>0</v>
      </c>
      <c r="AF971">
        <v>0</v>
      </c>
      <c r="AG971">
        <v>0</v>
      </c>
      <c r="AH971">
        <v>0</v>
      </c>
      <c r="AI971">
        <v>1</v>
      </c>
      <c r="AJ971">
        <v>1</v>
      </c>
      <c r="AK971">
        <v>1</v>
      </c>
      <c r="AL971">
        <v>1</v>
      </c>
      <c r="AM971">
        <v>5</v>
      </c>
      <c r="AN971">
        <v>0</v>
      </c>
      <c r="AO971">
        <v>1</v>
      </c>
      <c r="AP971">
        <v>1</v>
      </c>
      <c r="AQ971">
        <v>0</v>
      </c>
      <c r="AR971">
        <v>0</v>
      </c>
      <c r="AS971" t="s">
        <v>3</v>
      </c>
      <c r="AT971">
        <v>52.21</v>
      </c>
      <c r="AU971" t="s">
        <v>95</v>
      </c>
      <c r="AV971">
        <v>1</v>
      </c>
      <c r="AW971">
        <v>2</v>
      </c>
      <c r="AX971">
        <v>75319976</v>
      </c>
      <c r="AY971">
        <v>1</v>
      </c>
      <c r="AZ971">
        <v>0</v>
      </c>
      <c r="BA971">
        <v>959</v>
      </c>
      <c r="BB971">
        <v>0</v>
      </c>
      <c r="BC971">
        <v>0</v>
      </c>
      <c r="BD971">
        <v>0</v>
      </c>
      <c r="BE971">
        <v>0</v>
      </c>
      <c r="BF971">
        <v>0</v>
      </c>
      <c r="BG971">
        <v>0</v>
      </c>
      <c r="BH971">
        <v>0</v>
      </c>
      <c r="BI971">
        <v>0</v>
      </c>
      <c r="BJ971">
        <v>0</v>
      </c>
      <c r="BK971">
        <v>0</v>
      </c>
      <c r="BL971">
        <v>0</v>
      </c>
      <c r="BM971">
        <v>0</v>
      </c>
      <c r="BN971">
        <v>0</v>
      </c>
      <c r="BO971">
        <v>0</v>
      </c>
      <c r="BP971">
        <v>0</v>
      </c>
      <c r="BQ971">
        <v>0</v>
      </c>
      <c r="BR971">
        <v>0</v>
      </c>
      <c r="BS971">
        <v>0</v>
      </c>
      <c r="BT971">
        <v>0</v>
      </c>
      <c r="BU971">
        <v>0</v>
      </c>
      <c r="BV971">
        <v>0</v>
      </c>
      <c r="BW971">
        <v>0</v>
      </c>
      <c r="CU971">
        <f>ROUND(AT971*Source!I713*AH971*AL971,2)</f>
        <v>0</v>
      </c>
      <c r="CV971">
        <f>ROUND(Y971*Source!I713,9)</f>
        <v>237.29001215</v>
      </c>
      <c r="CW971">
        <v>0</v>
      </c>
      <c r="CX971">
        <f>ROUND(Y971*Source!I713,9)</f>
        <v>237.29001215</v>
      </c>
      <c r="CY971">
        <f>AD971</f>
        <v>0</v>
      </c>
      <c r="CZ971">
        <f>AH971</f>
        <v>0</v>
      </c>
      <c r="DA971">
        <f>AL971</f>
        <v>1</v>
      </c>
      <c r="DB971">
        <f>ROUND((ROUND(AT971*CZ971,2)*1.15),6)</f>
        <v>0</v>
      </c>
      <c r="DC971">
        <f>ROUND((ROUND(AT971*AG971,2)*1.15),6)</f>
        <v>0</v>
      </c>
      <c r="DD971" t="s">
        <v>3</v>
      </c>
      <c r="DE971" t="s">
        <v>3</v>
      </c>
      <c r="DF971">
        <f t="shared" ref="DF971:DF988" si="388">ROUND(ROUND(AE971,2)*CX971,2)</f>
        <v>0</v>
      </c>
      <c r="DG971">
        <f t="shared" si="385"/>
        <v>0</v>
      </c>
      <c r="DH971">
        <f t="shared" si="386"/>
        <v>0</v>
      </c>
      <c r="DI971">
        <f t="shared" si="387"/>
        <v>0</v>
      </c>
      <c r="DJ971">
        <f>DI971</f>
        <v>0</v>
      </c>
      <c r="DK971">
        <v>0</v>
      </c>
      <c r="DL971" t="s">
        <v>3</v>
      </c>
      <c r="DM971">
        <v>0</v>
      </c>
      <c r="DN971" t="s">
        <v>3</v>
      </c>
      <c r="DO971">
        <v>0</v>
      </c>
    </row>
    <row r="972" spans="1:119" x14ac:dyDescent="0.25">
      <c r="A972">
        <f>ROW(Source!A713)</f>
        <v>713</v>
      </c>
      <c r="B972">
        <v>75316141</v>
      </c>
      <c r="C972">
        <v>75319965</v>
      </c>
      <c r="D972">
        <v>65153076</v>
      </c>
      <c r="E972">
        <v>1</v>
      </c>
      <c r="F972">
        <v>1</v>
      </c>
      <c r="G972">
        <v>30570983</v>
      </c>
      <c r="H972">
        <v>2</v>
      </c>
      <c r="I972" t="s">
        <v>771</v>
      </c>
      <c r="J972" t="s">
        <v>772</v>
      </c>
      <c r="K972" t="s">
        <v>773</v>
      </c>
      <c r="L972">
        <v>1368</v>
      </c>
      <c r="N972">
        <v>1011</v>
      </c>
      <c r="O972" t="s">
        <v>695</v>
      </c>
      <c r="P972" t="s">
        <v>695</v>
      </c>
      <c r="Q972">
        <v>1</v>
      </c>
      <c r="W972">
        <v>0</v>
      </c>
      <c r="X972">
        <v>-1738925214</v>
      </c>
      <c r="Y972">
        <f>(AT972*1.25)</f>
        <v>6.6374999999999993</v>
      </c>
      <c r="AA972">
        <v>0</v>
      </c>
      <c r="AB972">
        <v>4.6900000000000004</v>
      </c>
      <c r="AC972">
        <v>0</v>
      </c>
      <c r="AD972">
        <v>0</v>
      </c>
      <c r="AE972">
        <v>0</v>
      </c>
      <c r="AF972">
        <v>4.6900000000000004</v>
      </c>
      <c r="AG972">
        <v>0</v>
      </c>
      <c r="AH972">
        <v>0</v>
      </c>
      <c r="AI972">
        <v>1</v>
      </c>
      <c r="AJ972">
        <v>1</v>
      </c>
      <c r="AK972">
        <v>1</v>
      </c>
      <c r="AL972">
        <v>1</v>
      </c>
      <c r="AM972">
        <v>-2</v>
      </c>
      <c r="AN972">
        <v>0</v>
      </c>
      <c r="AO972">
        <v>1</v>
      </c>
      <c r="AP972">
        <v>1</v>
      </c>
      <c r="AQ972">
        <v>0</v>
      </c>
      <c r="AR972">
        <v>0</v>
      </c>
      <c r="AS972" t="s">
        <v>3</v>
      </c>
      <c r="AT972">
        <v>5.31</v>
      </c>
      <c r="AU972" t="s">
        <v>94</v>
      </c>
      <c r="AV972">
        <v>0</v>
      </c>
      <c r="AW972">
        <v>2</v>
      </c>
      <c r="AX972">
        <v>75319977</v>
      </c>
      <c r="AY972">
        <v>1</v>
      </c>
      <c r="AZ972">
        <v>2048</v>
      </c>
      <c r="BA972">
        <v>960</v>
      </c>
      <c r="BB972">
        <v>0</v>
      </c>
      <c r="BC972">
        <v>0</v>
      </c>
      <c r="BD972">
        <v>0</v>
      </c>
      <c r="BE972">
        <v>0</v>
      </c>
      <c r="BF972">
        <v>0</v>
      </c>
      <c r="BG972">
        <v>0</v>
      </c>
      <c r="BH972">
        <v>0</v>
      </c>
      <c r="BI972">
        <v>0</v>
      </c>
      <c r="BJ972">
        <v>0</v>
      </c>
      <c r="BK972">
        <v>0</v>
      </c>
      <c r="BL972">
        <v>0</v>
      </c>
      <c r="BM972">
        <v>0</v>
      </c>
      <c r="BN972">
        <v>0</v>
      </c>
      <c r="BO972">
        <v>0</v>
      </c>
      <c r="BP972">
        <v>0</v>
      </c>
      <c r="BQ972">
        <v>0</v>
      </c>
      <c r="BR972">
        <v>0</v>
      </c>
      <c r="BS972">
        <v>0</v>
      </c>
      <c r="BT972">
        <v>0</v>
      </c>
      <c r="BU972">
        <v>0</v>
      </c>
      <c r="BV972">
        <v>0</v>
      </c>
      <c r="BW972">
        <v>0</v>
      </c>
      <c r="CV972">
        <v>0</v>
      </c>
      <c r="CW972">
        <f>ROUND(Y972*Source!I713*DO972,9)</f>
        <v>0</v>
      </c>
      <c r="CX972">
        <f>ROUND(Y972*Source!I713,9)</f>
        <v>26.232063749999998</v>
      </c>
      <c r="CY972">
        <f>AB972</f>
        <v>4.6900000000000004</v>
      </c>
      <c r="CZ972">
        <f>AF972</f>
        <v>4.6900000000000004</v>
      </c>
      <c r="DA972">
        <f>AJ972</f>
        <v>1</v>
      </c>
      <c r="DB972">
        <f>ROUND((ROUND(AT972*CZ972,2)*1.25),6)</f>
        <v>31.125</v>
      </c>
      <c r="DC972">
        <f>ROUND((ROUND(AT972*AG972,2)*1.25),6)</f>
        <v>0</v>
      </c>
      <c r="DD972" t="s">
        <v>3</v>
      </c>
      <c r="DE972" t="s">
        <v>3</v>
      </c>
      <c r="DF972">
        <f t="shared" si="388"/>
        <v>0</v>
      </c>
      <c r="DG972">
        <f t="shared" si="385"/>
        <v>123.03</v>
      </c>
      <c r="DH972">
        <f t="shared" si="386"/>
        <v>0</v>
      </c>
      <c r="DI972">
        <f t="shared" si="387"/>
        <v>0</v>
      </c>
      <c r="DJ972">
        <f>DG972</f>
        <v>123.03</v>
      </c>
      <c r="DK972">
        <v>0</v>
      </c>
      <c r="DL972" t="s">
        <v>3</v>
      </c>
      <c r="DM972">
        <v>0</v>
      </c>
      <c r="DN972" t="s">
        <v>3</v>
      </c>
      <c r="DO972">
        <v>0</v>
      </c>
    </row>
    <row r="973" spans="1:119" x14ac:dyDescent="0.25">
      <c r="A973">
        <f>ROW(Source!A713)</f>
        <v>713</v>
      </c>
      <c r="B973">
        <v>75316141</v>
      </c>
      <c r="C973">
        <v>75319965</v>
      </c>
      <c r="D973">
        <v>65153217</v>
      </c>
      <c r="E973">
        <v>1</v>
      </c>
      <c r="F973">
        <v>1</v>
      </c>
      <c r="G973">
        <v>30570983</v>
      </c>
      <c r="H973">
        <v>2</v>
      </c>
      <c r="I973" t="s">
        <v>811</v>
      </c>
      <c r="J973" t="s">
        <v>812</v>
      </c>
      <c r="K973" t="s">
        <v>813</v>
      </c>
      <c r="L973">
        <v>1368</v>
      </c>
      <c r="N973">
        <v>1011</v>
      </c>
      <c r="O973" t="s">
        <v>695</v>
      </c>
      <c r="P973" t="s">
        <v>695</v>
      </c>
      <c r="Q973">
        <v>1</v>
      </c>
      <c r="W973">
        <v>0</v>
      </c>
      <c r="X973">
        <v>-1656958721</v>
      </c>
      <c r="Y973">
        <f>(AT973*1.25)</f>
        <v>4.6999999999999993</v>
      </c>
      <c r="AA973">
        <v>0</v>
      </c>
      <c r="AB973">
        <v>0.66</v>
      </c>
      <c r="AC973">
        <v>0</v>
      </c>
      <c r="AD973">
        <v>0</v>
      </c>
      <c r="AE973">
        <v>0</v>
      </c>
      <c r="AF973">
        <v>0.66</v>
      </c>
      <c r="AG973">
        <v>0</v>
      </c>
      <c r="AH973">
        <v>0</v>
      </c>
      <c r="AI973">
        <v>1</v>
      </c>
      <c r="AJ973">
        <v>1</v>
      </c>
      <c r="AK973">
        <v>1</v>
      </c>
      <c r="AL973">
        <v>1</v>
      </c>
      <c r="AM973">
        <v>-2</v>
      </c>
      <c r="AN973">
        <v>0</v>
      </c>
      <c r="AO973">
        <v>1</v>
      </c>
      <c r="AP973">
        <v>1</v>
      </c>
      <c r="AQ973">
        <v>0</v>
      </c>
      <c r="AR973">
        <v>0</v>
      </c>
      <c r="AS973" t="s">
        <v>3</v>
      </c>
      <c r="AT973">
        <v>3.76</v>
      </c>
      <c r="AU973" t="s">
        <v>94</v>
      </c>
      <c r="AV973">
        <v>0</v>
      </c>
      <c r="AW973">
        <v>2</v>
      </c>
      <c r="AX973">
        <v>75319978</v>
      </c>
      <c r="AY973">
        <v>1</v>
      </c>
      <c r="AZ973">
        <v>2048</v>
      </c>
      <c r="BA973">
        <v>961</v>
      </c>
      <c r="BB973">
        <v>0</v>
      </c>
      <c r="BC973">
        <v>0</v>
      </c>
      <c r="BD973">
        <v>0</v>
      </c>
      <c r="BE973">
        <v>0</v>
      </c>
      <c r="BF973">
        <v>0</v>
      </c>
      <c r="BG973">
        <v>0</v>
      </c>
      <c r="BH973">
        <v>0</v>
      </c>
      <c r="BI973">
        <v>0</v>
      </c>
      <c r="BJ973">
        <v>0</v>
      </c>
      <c r="BK973">
        <v>0</v>
      </c>
      <c r="BL973">
        <v>0</v>
      </c>
      <c r="BM973">
        <v>0</v>
      </c>
      <c r="BN973">
        <v>0</v>
      </c>
      <c r="BO973">
        <v>0</v>
      </c>
      <c r="BP973">
        <v>0</v>
      </c>
      <c r="BQ973">
        <v>0</v>
      </c>
      <c r="BR973">
        <v>0</v>
      </c>
      <c r="BS973">
        <v>0</v>
      </c>
      <c r="BT973">
        <v>0</v>
      </c>
      <c r="BU973">
        <v>0</v>
      </c>
      <c r="BV973">
        <v>0</v>
      </c>
      <c r="BW973">
        <v>0</v>
      </c>
      <c r="CV973">
        <v>0</v>
      </c>
      <c r="CW973">
        <f>ROUND(Y973*Source!I713*DO973,9)</f>
        <v>0</v>
      </c>
      <c r="CX973">
        <f>ROUND(Y973*Source!I713,9)</f>
        <v>18.574870000000001</v>
      </c>
      <c r="CY973">
        <f>AB973</f>
        <v>0.66</v>
      </c>
      <c r="CZ973">
        <f>AF973</f>
        <v>0.66</v>
      </c>
      <c r="DA973">
        <f>AJ973</f>
        <v>1</v>
      </c>
      <c r="DB973">
        <f>ROUND((ROUND(AT973*CZ973,2)*1.25),6)</f>
        <v>3.1</v>
      </c>
      <c r="DC973">
        <f>ROUND((ROUND(AT973*AG973,2)*1.25),6)</f>
        <v>0</v>
      </c>
      <c r="DD973" t="s">
        <v>3</v>
      </c>
      <c r="DE973" t="s">
        <v>3</v>
      </c>
      <c r="DF973">
        <f t="shared" si="388"/>
        <v>0</v>
      </c>
      <c r="DG973">
        <f t="shared" si="385"/>
        <v>12.26</v>
      </c>
      <c r="DH973">
        <f t="shared" si="386"/>
        <v>0</v>
      </c>
      <c r="DI973">
        <f t="shared" si="387"/>
        <v>0</v>
      </c>
      <c r="DJ973">
        <f>DG973</f>
        <v>12.26</v>
      </c>
      <c r="DK973">
        <v>0</v>
      </c>
      <c r="DL973" t="s">
        <v>3</v>
      </c>
      <c r="DM973">
        <v>0</v>
      </c>
      <c r="DN973" t="s">
        <v>3</v>
      </c>
      <c r="DO973">
        <v>0</v>
      </c>
    </row>
    <row r="974" spans="1:119" x14ac:dyDescent="0.25">
      <c r="A974">
        <f>ROW(Source!A713)</f>
        <v>713</v>
      </c>
      <c r="B974">
        <v>75316141</v>
      </c>
      <c r="C974">
        <v>75319965</v>
      </c>
      <c r="D974">
        <v>65153288</v>
      </c>
      <c r="E974">
        <v>1</v>
      </c>
      <c r="F974">
        <v>1</v>
      </c>
      <c r="G974">
        <v>30570983</v>
      </c>
      <c r="H974">
        <v>2</v>
      </c>
      <c r="I974" t="s">
        <v>692</v>
      </c>
      <c r="J974" t="s">
        <v>693</v>
      </c>
      <c r="K974" t="s">
        <v>694</v>
      </c>
      <c r="L974">
        <v>1368</v>
      </c>
      <c r="N974">
        <v>1011</v>
      </c>
      <c r="O974" t="s">
        <v>695</v>
      </c>
      <c r="P974" t="s">
        <v>695</v>
      </c>
      <c r="Q974">
        <v>1</v>
      </c>
      <c r="W974">
        <v>0</v>
      </c>
      <c r="X974">
        <v>-7781208</v>
      </c>
      <c r="Y974">
        <f>(AT974*1.25)</f>
        <v>0.70000000000000007</v>
      </c>
      <c r="AA974">
        <v>0</v>
      </c>
      <c r="AB974">
        <v>83.1</v>
      </c>
      <c r="AC974">
        <v>12.62</v>
      </c>
      <c r="AD974">
        <v>0</v>
      </c>
      <c r="AE974">
        <v>0</v>
      </c>
      <c r="AF974">
        <v>83.1</v>
      </c>
      <c r="AG974">
        <v>12.62</v>
      </c>
      <c r="AH974">
        <v>0</v>
      </c>
      <c r="AI974">
        <v>1</v>
      </c>
      <c r="AJ974">
        <v>1</v>
      </c>
      <c r="AK974">
        <v>1</v>
      </c>
      <c r="AL974">
        <v>1</v>
      </c>
      <c r="AM974">
        <v>-2</v>
      </c>
      <c r="AN974">
        <v>0</v>
      </c>
      <c r="AO974">
        <v>1</v>
      </c>
      <c r="AP974">
        <v>1</v>
      </c>
      <c r="AQ974">
        <v>0</v>
      </c>
      <c r="AR974">
        <v>0</v>
      </c>
      <c r="AS974" t="s">
        <v>3</v>
      </c>
      <c r="AT974">
        <v>0.56000000000000005</v>
      </c>
      <c r="AU974" t="s">
        <v>94</v>
      </c>
      <c r="AV974">
        <v>0</v>
      </c>
      <c r="AW974">
        <v>2</v>
      </c>
      <c r="AX974">
        <v>75319979</v>
      </c>
      <c r="AY974">
        <v>1</v>
      </c>
      <c r="AZ974">
        <v>2048</v>
      </c>
      <c r="BA974">
        <v>962</v>
      </c>
      <c r="BB974">
        <v>0</v>
      </c>
      <c r="BC974">
        <v>0</v>
      </c>
      <c r="BD974">
        <v>0</v>
      </c>
      <c r="BE974">
        <v>0</v>
      </c>
      <c r="BF974">
        <v>0</v>
      </c>
      <c r="BG974">
        <v>0</v>
      </c>
      <c r="BH974">
        <v>0</v>
      </c>
      <c r="BI974">
        <v>0</v>
      </c>
      <c r="BJ974">
        <v>0</v>
      </c>
      <c r="BK974">
        <v>0</v>
      </c>
      <c r="BL974">
        <v>0</v>
      </c>
      <c r="BM974">
        <v>0</v>
      </c>
      <c r="BN974">
        <v>0</v>
      </c>
      <c r="BO974">
        <v>0</v>
      </c>
      <c r="BP974">
        <v>0</v>
      </c>
      <c r="BQ974">
        <v>0</v>
      </c>
      <c r="BR974">
        <v>0</v>
      </c>
      <c r="BS974">
        <v>0</v>
      </c>
      <c r="BT974">
        <v>0</v>
      </c>
      <c r="BU974">
        <v>0</v>
      </c>
      <c r="BV974">
        <v>0</v>
      </c>
      <c r="BW974">
        <v>0</v>
      </c>
      <c r="CV974">
        <v>0</v>
      </c>
      <c r="CW974">
        <f>ROUND(Y974*Source!I713*DO974,9)</f>
        <v>0</v>
      </c>
      <c r="CX974">
        <f>ROUND(Y974*Source!I713,9)</f>
        <v>2.76647</v>
      </c>
      <c r="CY974">
        <f>AB974</f>
        <v>83.1</v>
      </c>
      <c r="CZ974">
        <f>AF974</f>
        <v>83.1</v>
      </c>
      <c r="DA974">
        <f>AJ974</f>
        <v>1</v>
      </c>
      <c r="DB974">
        <f>ROUND((ROUND(AT974*CZ974,2)*1.25),6)</f>
        <v>58.174999999999997</v>
      </c>
      <c r="DC974">
        <f>ROUND((ROUND(AT974*AG974,2)*1.25),6)</f>
        <v>8.8375000000000004</v>
      </c>
      <c r="DD974" t="s">
        <v>3</v>
      </c>
      <c r="DE974" t="s">
        <v>3</v>
      </c>
      <c r="DF974">
        <f t="shared" si="388"/>
        <v>0</v>
      </c>
      <c r="DG974">
        <f t="shared" si="385"/>
        <v>229.89</v>
      </c>
      <c r="DH974">
        <f t="shared" si="386"/>
        <v>34.909999999999997</v>
      </c>
      <c r="DI974">
        <f t="shared" si="387"/>
        <v>0</v>
      </c>
      <c r="DJ974">
        <f>DG974</f>
        <v>229.89</v>
      </c>
      <c r="DK974">
        <v>0</v>
      </c>
      <c r="DL974" t="s">
        <v>3</v>
      </c>
      <c r="DM974">
        <v>0</v>
      </c>
      <c r="DN974" t="s">
        <v>3</v>
      </c>
      <c r="DO974">
        <v>0</v>
      </c>
    </row>
    <row r="975" spans="1:119" x14ac:dyDescent="0.25">
      <c r="A975">
        <f>ROW(Source!A713)</f>
        <v>713</v>
      </c>
      <c r="B975">
        <v>75316141</v>
      </c>
      <c r="C975">
        <v>75319965</v>
      </c>
      <c r="D975">
        <v>65153345</v>
      </c>
      <c r="E975">
        <v>1</v>
      </c>
      <c r="F975">
        <v>1</v>
      </c>
      <c r="G975">
        <v>30570983</v>
      </c>
      <c r="H975">
        <v>2</v>
      </c>
      <c r="I975" t="s">
        <v>814</v>
      </c>
      <c r="J975" t="s">
        <v>815</v>
      </c>
      <c r="K975" t="s">
        <v>816</v>
      </c>
      <c r="L975">
        <v>1368</v>
      </c>
      <c r="N975">
        <v>1011</v>
      </c>
      <c r="O975" t="s">
        <v>695</v>
      </c>
      <c r="P975" t="s">
        <v>695</v>
      </c>
      <c r="Q975">
        <v>1</v>
      </c>
      <c r="W975">
        <v>0</v>
      </c>
      <c r="X975">
        <v>1802880853</v>
      </c>
      <c r="Y975">
        <f>(AT975*1.25)</f>
        <v>1.5</v>
      </c>
      <c r="AA975">
        <v>0</v>
      </c>
      <c r="AB975">
        <v>1</v>
      </c>
      <c r="AC975">
        <v>0</v>
      </c>
      <c r="AD975">
        <v>0</v>
      </c>
      <c r="AE975">
        <v>0</v>
      </c>
      <c r="AF975">
        <v>1</v>
      </c>
      <c r="AG975">
        <v>0</v>
      </c>
      <c r="AH975">
        <v>0</v>
      </c>
      <c r="AI975">
        <v>1</v>
      </c>
      <c r="AJ975">
        <v>1</v>
      </c>
      <c r="AK975">
        <v>1</v>
      </c>
      <c r="AL975">
        <v>1</v>
      </c>
      <c r="AM975">
        <v>-2</v>
      </c>
      <c r="AN975">
        <v>0</v>
      </c>
      <c r="AO975">
        <v>1</v>
      </c>
      <c r="AP975">
        <v>1</v>
      </c>
      <c r="AQ975">
        <v>0</v>
      </c>
      <c r="AR975">
        <v>0</v>
      </c>
      <c r="AS975" t="s">
        <v>3</v>
      </c>
      <c r="AT975">
        <v>1.2</v>
      </c>
      <c r="AU975" t="s">
        <v>94</v>
      </c>
      <c r="AV975">
        <v>0</v>
      </c>
      <c r="AW975">
        <v>2</v>
      </c>
      <c r="AX975">
        <v>75319980</v>
      </c>
      <c r="AY975">
        <v>1</v>
      </c>
      <c r="AZ975">
        <v>0</v>
      </c>
      <c r="BA975">
        <v>963</v>
      </c>
      <c r="BB975">
        <v>0</v>
      </c>
      <c r="BC975">
        <v>0</v>
      </c>
      <c r="BD975">
        <v>0</v>
      </c>
      <c r="BE975">
        <v>0</v>
      </c>
      <c r="BF975">
        <v>0</v>
      </c>
      <c r="BG975">
        <v>0</v>
      </c>
      <c r="BH975">
        <v>0</v>
      </c>
      <c r="BI975">
        <v>0</v>
      </c>
      <c r="BJ975">
        <v>0</v>
      </c>
      <c r="BK975">
        <v>0</v>
      </c>
      <c r="BL975">
        <v>0</v>
      </c>
      <c r="BM975">
        <v>0</v>
      </c>
      <c r="BN975">
        <v>0</v>
      </c>
      <c r="BO975">
        <v>0</v>
      </c>
      <c r="BP975">
        <v>0</v>
      </c>
      <c r="BQ975">
        <v>0</v>
      </c>
      <c r="BR975">
        <v>0</v>
      </c>
      <c r="BS975">
        <v>0</v>
      </c>
      <c r="BT975">
        <v>0</v>
      </c>
      <c r="BU975">
        <v>0</v>
      </c>
      <c r="BV975">
        <v>0</v>
      </c>
      <c r="BW975">
        <v>0</v>
      </c>
      <c r="CV975">
        <v>0</v>
      </c>
      <c r="CW975">
        <f>ROUND(Y975*Source!I713*DO975,9)</f>
        <v>0</v>
      </c>
      <c r="CX975">
        <f>ROUND(Y975*Source!I713,9)</f>
        <v>5.9281499999999996</v>
      </c>
      <c r="CY975">
        <f>AB975</f>
        <v>1</v>
      </c>
      <c r="CZ975">
        <f>AF975</f>
        <v>1</v>
      </c>
      <c r="DA975">
        <f>AJ975</f>
        <v>1</v>
      </c>
      <c r="DB975">
        <f>ROUND((ROUND(AT975*CZ975,2)*1.25),6)</f>
        <v>1.5</v>
      </c>
      <c r="DC975">
        <f>ROUND((ROUND(AT975*AG975,2)*1.25),6)</f>
        <v>0</v>
      </c>
      <c r="DD975" t="s">
        <v>3</v>
      </c>
      <c r="DE975" t="s">
        <v>3</v>
      </c>
      <c r="DF975">
        <f t="shared" si="388"/>
        <v>0</v>
      </c>
      <c r="DG975">
        <f t="shared" si="385"/>
        <v>5.93</v>
      </c>
      <c r="DH975">
        <f t="shared" si="386"/>
        <v>0</v>
      </c>
      <c r="DI975">
        <f t="shared" si="387"/>
        <v>0</v>
      </c>
      <c r="DJ975">
        <f>DG975</f>
        <v>5.93</v>
      </c>
      <c r="DK975">
        <v>0</v>
      </c>
      <c r="DL975" t="s">
        <v>3</v>
      </c>
      <c r="DM975">
        <v>0</v>
      </c>
      <c r="DN975" t="s">
        <v>3</v>
      </c>
      <c r="DO975">
        <v>0</v>
      </c>
    </row>
    <row r="976" spans="1:119" x14ac:dyDescent="0.25">
      <c r="A976">
        <f>ROW(Source!A713)</f>
        <v>713</v>
      </c>
      <c r="B976">
        <v>75316141</v>
      </c>
      <c r="C976">
        <v>75319965</v>
      </c>
      <c r="D976">
        <v>42137681</v>
      </c>
      <c r="E976">
        <v>30570983</v>
      </c>
      <c r="F976">
        <v>1</v>
      </c>
      <c r="G976">
        <v>30570983</v>
      </c>
      <c r="H976">
        <v>2</v>
      </c>
      <c r="I976" t="s">
        <v>681</v>
      </c>
      <c r="J976" t="s">
        <v>3</v>
      </c>
      <c r="K976" t="s">
        <v>682</v>
      </c>
      <c r="L976">
        <v>1344</v>
      </c>
      <c r="N976">
        <v>1008</v>
      </c>
      <c r="O976" t="s">
        <v>683</v>
      </c>
      <c r="P976" t="s">
        <v>683</v>
      </c>
      <c r="Q976">
        <v>1</v>
      </c>
      <c r="W976">
        <v>0</v>
      </c>
      <c r="X976">
        <v>-1180195794</v>
      </c>
      <c r="Y976">
        <f>(AT976*1.25)</f>
        <v>1.2500000000000001E-2</v>
      </c>
      <c r="AA976">
        <v>0</v>
      </c>
      <c r="AB976">
        <v>1</v>
      </c>
      <c r="AC976">
        <v>0</v>
      </c>
      <c r="AD976">
        <v>0</v>
      </c>
      <c r="AE976">
        <v>0</v>
      </c>
      <c r="AF976">
        <v>1</v>
      </c>
      <c r="AG976">
        <v>0</v>
      </c>
      <c r="AH976">
        <v>0</v>
      </c>
      <c r="AI976">
        <v>1</v>
      </c>
      <c r="AJ976">
        <v>1</v>
      </c>
      <c r="AK976">
        <v>1</v>
      </c>
      <c r="AL976">
        <v>1</v>
      </c>
      <c r="AM976">
        <v>5</v>
      </c>
      <c r="AN976">
        <v>0</v>
      </c>
      <c r="AO976">
        <v>1</v>
      </c>
      <c r="AP976">
        <v>1</v>
      </c>
      <c r="AQ976">
        <v>0</v>
      </c>
      <c r="AR976">
        <v>0</v>
      </c>
      <c r="AS976" t="s">
        <v>3</v>
      </c>
      <c r="AT976">
        <v>0.01</v>
      </c>
      <c r="AU976" t="s">
        <v>94</v>
      </c>
      <c r="AV976">
        <v>0</v>
      </c>
      <c r="AW976">
        <v>2</v>
      </c>
      <c r="AX976">
        <v>75319981</v>
      </c>
      <c r="AY976">
        <v>1</v>
      </c>
      <c r="AZ976">
        <v>0</v>
      </c>
      <c r="BA976">
        <v>964</v>
      </c>
      <c r="BB976">
        <v>0</v>
      </c>
      <c r="BC976">
        <v>0</v>
      </c>
      <c r="BD976">
        <v>0</v>
      </c>
      <c r="BE976">
        <v>0</v>
      </c>
      <c r="BF976">
        <v>0</v>
      </c>
      <c r="BG976">
        <v>0</v>
      </c>
      <c r="BH976">
        <v>0</v>
      </c>
      <c r="BI976">
        <v>0</v>
      </c>
      <c r="BJ976">
        <v>0</v>
      </c>
      <c r="BK976">
        <v>0</v>
      </c>
      <c r="BL976">
        <v>0</v>
      </c>
      <c r="BM976">
        <v>0</v>
      </c>
      <c r="BN976">
        <v>0</v>
      </c>
      <c r="BO976">
        <v>0</v>
      </c>
      <c r="BP976">
        <v>0</v>
      </c>
      <c r="BQ976">
        <v>0</v>
      </c>
      <c r="BR976">
        <v>0</v>
      </c>
      <c r="BS976">
        <v>0</v>
      </c>
      <c r="BT976">
        <v>0</v>
      </c>
      <c r="BU976">
        <v>0</v>
      </c>
      <c r="BV976">
        <v>0</v>
      </c>
      <c r="BW976">
        <v>0</v>
      </c>
      <c r="CV976">
        <v>0</v>
      </c>
      <c r="CW976">
        <f>ROUND(Y976*Source!I713*DO976,9)</f>
        <v>0</v>
      </c>
      <c r="CX976">
        <f>ROUND(Y976*Source!I713,9)</f>
        <v>4.9401250000000001E-2</v>
      </c>
      <c r="CY976">
        <f>AB976</f>
        <v>1</v>
      </c>
      <c r="CZ976">
        <f>AF976</f>
        <v>1</v>
      </c>
      <c r="DA976">
        <f>AJ976</f>
        <v>1</v>
      </c>
      <c r="DB976">
        <f>ROUND((ROUND(AT976*CZ976,2)*1.25),6)</f>
        <v>1.2500000000000001E-2</v>
      </c>
      <c r="DC976">
        <f>ROUND((ROUND(AT976*AG976,2)*1.25),6)</f>
        <v>0</v>
      </c>
      <c r="DD976" t="s">
        <v>3</v>
      </c>
      <c r="DE976" t="s">
        <v>3</v>
      </c>
      <c r="DF976">
        <f t="shared" si="388"/>
        <v>0</v>
      </c>
      <c r="DG976">
        <f t="shared" si="385"/>
        <v>0.05</v>
      </c>
      <c r="DH976">
        <f t="shared" si="386"/>
        <v>0</v>
      </c>
      <c r="DI976">
        <f t="shared" si="387"/>
        <v>0</v>
      </c>
      <c r="DJ976">
        <f>DG976</f>
        <v>0.05</v>
      </c>
      <c r="DK976">
        <v>0</v>
      </c>
      <c r="DL976" t="s">
        <v>3</v>
      </c>
      <c r="DM976">
        <v>0</v>
      </c>
      <c r="DN976" t="s">
        <v>3</v>
      </c>
      <c r="DO976">
        <v>0</v>
      </c>
    </row>
    <row r="977" spans="1:119" x14ac:dyDescent="0.25">
      <c r="A977">
        <f>ROW(Source!A713)</f>
        <v>713</v>
      </c>
      <c r="B977">
        <v>75316141</v>
      </c>
      <c r="C977">
        <v>75319965</v>
      </c>
      <c r="D977">
        <v>31113360</v>
      </c>
      <c r="E977">
        <v>1</v>
      </c>
      <c r="F977">
        <v>1</v>
      </c>
      <c r="G977">
        <v>30570983</v>
      </c>
      <c r="H977">
        <v>3</v>
      </c>
      <c r="I977" t="s">
        <v>817</v>
      </c>
      <c r="J977" t="s">
        <v>818</v>
      </c>
      <c r="K977" t="s">
        <v>819</v>
      </c>
      <c r="L977">
        <v>1346</v>
      </c>
      <c r="N977">
        <v>1009</v>
      </c>
      <c r="O977" t="s">
        <v>132</v>
      </c>
      <c r="P977" t="s">
        <v>132</v>
      </c>
      <c r="Q977">
        <v>1</v>
      </c>
      <c r="W977">
        <v>0</v>
      </c>
      <c r="X977">
        <v>667343267</v>
      </c>
      <c r="Y977">
        <f>AT977</f>
        <v>10.3</v>
      </c>
      <c r="AA977">
        <v>17.309999999999999</v>
      </c>
      <c r="AB977">
        <v>0</v>
      </c>
      <c r="AC977">
        <v>0</v>
      </c>
      <c r="AD977">
        <v>0</v>
      </c>
      <c r="AE977">
        <v>17.309999999999999</v>
      </c>
      <c r="AF977">
        <v>0</v>
      </c>
      <c r="AG977">
        <v>0</v>
      </c>
      <c r="AH977">
        <v>0</v>
      </c>
      <c r="AI977">
        <v>1</v>
      </c>
      <c r="AJ977">
        <v>1</v>
      </c>
      <c r="AK977">
        <v>1</v>
      </c>
      <c r="AL977">
        <v>1</v>
      </c>
      <c r="AM977">
        <v>-2</v>
      </c>
      <c r="AN977">
        <v>0</v>
      </c>
      <c r="AO977">
        <v>1</v>
      </c>
      <c r="AP977">
        <v>1</v>
      </c>
      <c r="AQ977">
        <v>0</v>
      </c>
      <c r="AR977">
        <v>0</v>
      </c>
      <c r="AS977" t="s">
        <v>3</v>
      </c>
      <c r="AT977">
        <v>10.3</v>
      </c>
      <c r="AU977" t="s">
        <v>3</v>
      </c>
      <c r="AV977">
        <v>0</v>
      </c>
      <c r="AW977">
        <v>2</v>
      </c>
      <c r="AX977">
        <v>75319982</v>
      </c>
      <c r="AY977">
        <v>1</v>
      </c>
      <c r="AZ977">
        <v>0</v>
      </c>
      <c r="BA977">
        <v>965</v>
      </c>
      <c r="BB977">
        <v>0</v>
      </c>
      <c r="BC977">
        <v>0</v>
      </c>
      <c r="BD977">
        <v>0</v>
      </c>
      <c r="BE977">
        <v>0</v>
      </c>
      <c r="BF977">
        <v>0</v>
      </c>
      <c r="BG977">
        <v>0</v>
      </c>
      <c r="BH977">
        <v>0</v>
      </c>
      <c r="BI977">
        <v>0</v>
      </c>
      <c r="BJ977">
        <v>0</v>
      </c>
      <c r="BK977">
        <v>0</v>
      </c>
      <c r="BL977">
        <v>0</v>
      </c>
      <c r="BM977">
        <v>0</v>
      </c>
      <c r="BN977">
        <v>0</v>
      </c>
      <c r="BO977">
        <v>0</v>
      </c>
      <c r="BP977">
        <v>0</v>
      </c>
      <c r="BQ977">
        <v>0</v>
      </c>
      <c r="BR977">
        <v>0</v>
      </c>
      <c r="BS977">
        <v>0</v>
      </c>
      <c r="BT977">
        <v>0</v>
      </c>
      <c r="BU977">
        <v>0</v>
      </c>
      <c r="BV977">
        <v>0</v>
      </c>
      <c r="BW977">
        <v>0</v>
      </c>
      <c r="CV977">
        <v>0</v>
      </c>
      <c r="CW977">
        <v>0</v>
      </c>
      <c r="CX977">
        <f>ROUND(Y977*Source!I713,9)</f>
        <v>40.706629999999997</v>
      </c>
      <c r="CY977">
        <f>AA977</f>
        <v>17.309999999999999</v>
      </c>
      <c r="CZ977">
        <f>AE977</f>
        <v>17.309999999999999</v>
      </c>
      <c r="DA977">
        <f>AI977</f>
        <v>1</v>
      </c>
      <c r="DB977">
        <f>ROUND(ROUND(AT977*CZ977,2),6)</f>
        <v>178.29</v>
      </c>
      <c r="DC977">
        <f>ROUND(ROUND(AT977*AG977,2),6)</f>
        <v>0</v>
      </c>
      <c r="DD977" t="s">
        <v>3</v>
      </c>
      <c r="DE977" t="s">
        <v>3</v>
      </c>
      <c r="DF977">
        <f t="shared" si="388"/>
        <v>704.63</v>
      </c>
      <c r="DG977">
        <f t="shared" si="385"/>
        <v>0</v>
      </c>
      <c r="DH977">
        <f t="shared" si="386"/>
        <v>0</v>
      </c>
      <c r="DI977">
        <f t="shared" si="387"/>
        <v>0</v>
      </c>
      <c r="DJ977">
        <f>DF977</f>
        <v>704.63</v>
      </c>
      <c r="DK977">
        <v>0</v>
      </c>
      <c r="DL977" t="s">
        <v>3</v>
      </c>
      <c r="DM977">
        <v>0</v>
      </c>
      <c r="DN977" t="s">
        <v>3</v>
      </c>
      <c r="DO977">
        <v>0</v>
      </c>
    </row>
    <row r="978" spans="1:119" x14ac:dyDescent="0.25">
      <c r="A978">
        <f>ROW(Source!A713)</f>
        <v>713</v>
      </c>
      <c r="B978">
        <v>75316141</v>
      </c>
      <c r="C978">
        <v>75319965</v>
      </c>
      <c r="D978">
        <v>31113367</v>
      </c>
      <c r="E978">
        <v>1</v>
      </c>
      <c r="F978">
        <v>1</v>
      </c>
      <c r="G978">
        <v>30570983</v>
      </c>
      <c r="H978">
        <v>3</v>
      </c>
      <c r="I978" t="s">
        <v>820</v>
      </c>
      <c r="J978" t="s">
        <v>821</v>
      </c>
      <c r="K978" t="s">
        <v>822</v>
      </c>
      <c r="L978">
        <v>1301</v>
      </c>
      <c r="N978">
        <v>1003</v>
      </c>
      <c r="O978" t="s">
        <v>402</v>
      </c>
      <c r="P978" t="s">
        <v>402</v>
      </c>
      <c r="Q978">
        <v>1</v>
      </c>
      <c r="W978">
        <v>0</v>
      </c>
      <c r="X978">
        <v>-1723995861</v>
      </c>
      <c r="Y978">
        <f>AT978</f>
        <v>60</v>
      </c>
      <c r="AA978">
        <v>9.8000000000000007</v>
      </c>
      <c r="AB978">
        <v>0</v>
      </c>
      <c r="AC978">
        <v>0</v>
      </c>
      <c r="AD978">
        <v>0</v>
      </c>
      <c r="AE978">
        <v>9.8000000000000007</v>
      </c>
      <c r="AF978">
        <v>0</v>
      </c>
      <c r="AG978">
        <v>0</v>
      </c>
      <c r="AH978">
        <v>0</v>
      </c>
      <c r="AI978">
        <v>1</v>
      </c>
      <c r="AJ978">
        <v>1</v>
      </c>
      <c r="AK978">
        <v>1</v>
      </c>
      <c r="AL978">
        <v>1</v>
      </c>
      <c r="AM978">
        <v>-2</v>
      </c>
      <c r="AN978">
        <v>0</v>
      </c>
      <c r="AO978">
        <v>1</v>
      </c>
      <c r="AP978">
        <v>1</v>
      </c>
      <c r="AQ978">
        <v>0</v>
      </c>
      <c r="AR978">
        <v>0</v>
      </c>
      <c r="AS978" t="s">
        <v>3</v>
      </c>
      <c r="AT978">
        <v>60</v>
      </c>
      <c r="AU978" t="s">
        <v>3</v>
      </c>
      <c r="AV978">
        <v>0</v>
      </c>
      <c r="AW978">
        <v>2</v>
      </c>
      <c r="AX978">
        <v>75319983</v>
      </c>
      <c r="AY978">
        <v>1</v>
      </c>
      <c r="AZ978">
        <v>0</v>
      </c>
      <c r="BA978">
        <v>966</v>
      </c>
      <c r="BB978">
        <v>0</v>
      </c>
      <c r="BC978">
        <v>0</v>
      </c>
      <c r="BD978">
        <v>0</v>
      </c>
      <c r="BE978">
        <v>0</v>
      </c>
      <c r="BF978">
        <v>0</v>
      </c>
      <c r="BG978">
        <v>0</v>
      </c>
      <c r="BH978">
        <v>0</v>
      </c>
      <c r="BI978">
        <v>0</v>
      </c>
      <c r="BJ978">
        <v>0</v>
      </c>
      <c r="BK978">
        <v>0</v>
      </c>
      <c r="BL978">
        <v>0</v>
      </c>
      <c r="BM978">
        <v>0</v>
      </c>
      <c r="BN978">
        <v>0</v>
      </c>
      <c r="BO978">
        <v>0</v>
      </c>
      <c r="BP978">
        <v>0</v>
      </c>
      <c r="BQ978">
        <v>0</v>
      </c>
      <c r="BR978">
        <v>0</v>
      </c>
      <c r="BS978">
        <v>0</v>
      </c>
      <c r="BT978">
        <v>0</v>
      </c>
      <c r="BU978">
        <v>0</v>
      </c>
      <c r="BV978">
        <v>0</v>
      </c>
      <c r="BW978">
        <v>0</v>
      </c>
      <c r="CV978">
        <v>0</v>
      </c>
      <c r="CW978">
        <v>0</v>
      </c>
      <c r="CX978">
        <f>ROUND(Y978*Source!I713,9)</f>
        <v>237.126</v>
      </c>
      <c r="CY978">
        <f>AA978</f>
        <v>9.8000000000000007</v>
      </c>
      <c r="CZ978">
        <f>AE978</f>
        <v>9.8000000000000007</v>
      </c>
      <c r="DA978">
        <f>AI978</f>
        <v>1</v>
      </c>
      <c r="DB978">
        <f>ROUND(ROUND(AT978*CZ978,2),6)</f>
        <v>588</v>
      </c>
      <c r="DC978">
        <f>ROUND(ROUND(AT978*AG978,2),6)</f>
        <v>0</v>
      </c>
      <c r="DD978" t="s">
        <v>3</v>
      </c>
      <c r="DE978" t="s">
        <v>3</v>
      </c>
      <c r="DF978">
        <f t="shared" si="388"/>
        <v>2323.83</v>
      </c>
      <c r="DG978">
        <f t="shared" si="385"/>
        <v>0</v>
      </c>
      <c r="DH978">
        <f t="shared" si="386"/>
        <v>0</v>
      </c>
      <c r="DI978">
        <f t="shared" si="387"/>
        <v>0</v>
      </c>
      <c r="DJ978">
        <f>DF978</f>
        <v>2323.83</v>
      </c>
      <c r="DK978">
        <v>0</v>
      </c>
      <c r="DL978" t="s">
        <v>3</v>
      </c>
      <c r="DM978">
        <v>0</v>
      </c>
      <c r="DN978" t="s">
        <v>3</v>
      </c>
      <c r="DO978">
        <v>0</v>
      </c>
    </row>
    <row r="979" spans="1:119" x14ac:dyDescent="0.25">
      <c r="A979">
        <f>ROW(Source!A713)</f>
        <v>713</v>
      </c>
      <c r="B979">
        <v>75316141</v>
      </c>
      <c r="C979">
        <v>75319965</v>
      </c>
      <c r="D979">
        <v>31113421</v>
      </c>
      <c r="E979">
        <v>1</v>
      </c>
      <c r="F979">
        <v>1</v>
      </c>
      <c r="G979">
        <v>30570983</v>
      </c>
      <c r="H979">
        <v>3</v>
      </c>
      <c r="I979" t="s">
        <v>478</v>
      </c>
      <c r="J979" t="s">
        <v>480</v>
      </c>
      <c r="K979" t="s">
        <v>479</v>
      </c>
      <c r="L979">
        <v>1327</v>
      </c>
      <c r="N979">
        <v>1005</v>
      </c>
      <c r="O979" t="s">
        <v>103</v>
      </c>
      <c r="P979" t="s">
        <v>103</v>
      </c>
      <c r="Q979">
        <v>1</v>
      </c>
      <c r="W979">
        <v>0</v>
      </c>
      <c r="X979">
        <v>778111150</v>
      </c>
      <c r="Y979">
        <f>AT979</f>
        <v>107</v>
      </c>
      <c r="AA979">
        <v>324.74</v>
      </c>
      <c r="AB979">
        <v>0</v>
      </c>
      <c r="AC979">
        <v>0</v>
      </c>
      <c r="AD979">
        <v>0</v>
      </c>
      <c r="AE979">
        <v>324.74</v>
      </c>
      <c r="AF979">
        <v>0</v>
      </c>
      <c r="AG979">
        <v>0</v>
      </c>
      <c r="AH979">
        <v>0</v>
      </c>
      <c r="AI979">
        <v>1</v>
      </c>
      <c r="AJ979">
        <v>1</v>
      </c>
      <c r="AK979">
        <v>1</v>
      </c>
      <c r="AL979">
        <v>1</v>
      </c>
      <c r="AM979">
        <v>0</v>
      </c>
      <c r="AN979">
        <v>0</v>
      </c>
      <c r="AO979">
        <v>0</v>
      </c>
      <c r="AP979">
        <v>1</v>
      </c>
      <c r="AQ979">
        <v>0</v>
      </c>
      <c r="AR979">
        <v>0</v>
      </c>
      <c r="AS979" t="s">
        <v>3</v>
      </c>
      <c r="AT979">
        <v>107</v>
      </c>
      <c r="AU979" t="s">
        <v>3</v>
      </c>
      <c r="AV979">
        <v>0</v>
      </c>
      <c r="AW979">
        <v>1</v>
      </c>
      <c r="AX979">
        <v>-1</v>
      </c>
      <c r="AY979">
        <v>0</v>
      </c>
      <c r="AZ979">
        <v>0</v>
      </c>
      <c r="BA979" t="s">
        <v>3</v>
      </c>
      <c r="BB979">
        <v>0</v>
      </c>
      <c r="BC979">
        <v>0</v>
      </c>
      <c r="BD979">
        <v>0</v>
      </c>
      <c r="BE979">
        <v>0</v>
      </c>
      <c r="BF979">
        <v>0</v>
      </c>
      <c r="BG979">
        <v>0</v>
      </c>
      <c r="BH979">
        <v>0</v>
      </c>
      <c r="BI979">
        <v>0</v>
      </c>
      <c r="BJ979">
        <v>0</v>
      </c>
      <c r="BK979">
        <v>0</v>
      </c>
      <c r="BL979">
        <v>0</v>
      </c>
      <c r="BM979">
        <v>0</v>
      </c>
      <c r="BN979">
        <v>0</v>
      </c>
      <c r="BO979">
        <v>0</v>
      </c>
      <c r="BP979">
        <v>0</v>
      </c>
      <c r="BQ979">
        <v>0</v>
      </c>
      <c r="BR979">
        <v>0</v>
      </c>
      <c r="BS979">
        <v>0</v>
      </c>
      <c r="BT979">
        <v>0</v>
      </c>
      <c r="BU979">
        <v>0</v>
      </c>
      <c r="BV979">
        <v>0</v>
      </c>
      <c r="BW979">
        <v>0</v>
      </c>
      <c r="CV979">
        <v>0</v>
      </c>
      <c r="CW979">
        <v>0</v>
      </c>
      <c r="CX979">
        <f>ROUND(Y979*Source!I713,9)</f>
        <v>422.87470000000002</v>
      </c>
      <c r="CY979">
        <f>AA979</f>
        <v>324.74</v>
      </c>
      <c r="CZ979">
        <f>AE979</f>
        <v>324.74</v>
      </c>
      <c r="DA979">
        <f>AI979</f>
        <v>1</v>
      </c>
      <c r="DB979">
        <f>ROUND(ROUND(AT979*CZ979,2),6)</f>
        <v>34747.18</v>
      </c>
      <c r="DC979">
        <f>ROUND(ROUND(AT979*AG979,2),6)</f>
        <v>0</v>
      </c>
      <c r="DD979" t="s">
        <v>3</v>
      </c>
      <c r="DE979" t="s">
        <v>3</v>
      </c>
      <c r="DF979">
        <f t="shared" si="388"/>
        <v>137324.32999999999</v>
      </c>
      <c r="DG979">
        <f t="shared" si="385"/>
        <v>0</v>
      </c>
      <c r="DH979">
        <f t="shared" si="386"/>
        <v>0</v>
      </c>
      <c r="DI979">
        <f t="shared" si="387"/>
        <v>0</v>
      </c>
      <c r="DJ979">
        <f>DF979</f>
        <v>137324.32999999999</v>
      </c>
      <c r="DK979">
        <v>0</v>
      </c>
      <c r="DL979" t="s">
        <v>3</v>
      </c>
      <c r="DM979">
        <v>0</v>
      </c>
      <c r="DN979" t="s">
        <v>3</v>
      </c>
      <c r="DO979">
        <v>0</v>
      </c>
    </row>
    <row r="980" spans="1:119" x14ac:dyDescent="0.25">
      <c r="A980">
        <f>ROW(Source!A713)</f>
        <v>713</v>
      </c>
      <c r="B980">
        <v>75316141</v>
      </c>
      <c r="C980">
        <v>75319965</v>
      </c>
      <c r="D980">
        <v>64820242</v>
      </c>
      <c r="E980">
        <v>1</v>
      </c>
      <c r="F980">
        <v>1</v>
      </c>
      <c r="G980">
        <v>30570983</v>
      </c>
      <c r="H980">
        <v>3</v>
      </c>
      <c r="I980" t="s">
        <v>473</v>
      </c>
      <c r="J980" t="s">
        <v>476</v>
      </c>
      <c r="K980" t="s">
        <v>474</v>
      </c>
      <c r="L980">
        <v>1296</v>
      </c>
      <c r="N980">
        <v>1002</v>
      </c>
      <c r="O980" t="s">
        <v>475</v>
      </c>
      <c r="P980" t="s">
        <v>475</v>
      </c>
      <c r="Q980">
        <v>1</v>
      </c>
      <c r="W980">
        <v>0</v>
      </c>
      <c r="X980">
        <v>559638539</v>
      </c>
      <c r="Y980">
        <f>AT980</f>
        <v>36.049999999999997</v>
      </c>
      <c r="AA980">
        <v>53.02</v>
      </c>
      <c r="AB980">
        <v>0</v>
      </c>
      <c r="AC980">
        <v>0</v>
      </c>
      <c r="AD980">
        <v>0</v>
      </c>
      <c r="AE980">
        <v>53.02</v>
      </c>
      <c r="AF980">
        <v>0</v>
      </c>
      <c r="AG980">
        <v>0</v>
      </c>
      <c r="AH980">
        <v>0</v>
      </c>
      <c r="AI980">
        <v>1</v>
      </c>
      <c r="AJ980">
        <v>1</v>
      </c>
      <c r="AK980">
        <v>1</v>
      </c>
      <c r="AL980">
        <v>1</v>
      </c>
      <c r="AM980">
        <v>0</v>
      </c>
      <c r="AN980">
        <v>0</v>
      </c>
      <c r="AO980">
        <v>0</v>
      </c>
      <c r="AP980">
        <v>1</v>
      </c>
      <c r="AQ980">
        <v>0</v>
      </c>
      <c r="AR980">
        <v>0</v>
      </c>
      <c r="AS980" t="s">
        <v>3</v>
      </c>
      <c r="AT980">
        <v>36.049999999999997</v>
      </c>
      <c r="AU980" t="s">
        <v>3</v>
      </c>
      <c r="AV980">
        <v>0</v>
      </c>
      <c r="AW980">
        <v>1</v>
      </c>
      <c r="AX980">
        <v>-1</v>
      </c>
      <c r="AY980">
        <v>0</v>
      </c>
      <c r="AZ980">
        <v>0</v>
      </c>
      <c r="BA980" t="s">
        <v>3</v>
      </c>
      <c r="BB980">
        <v>0</v>
      </c>
      <c r="BC980">
        <v>0</v>
      </c>
      <c r="BD980">
        <v>0</v>
      </c>
      <c r="BE980">
        <v>0</v>
      </c>
      <c r="BF980">
        <v>0</v>
      </c>
      <c r="BG980">
        <v>0</v>
      </c>
      <c r="BH980">
        <v>0</v>
      </c>
      <c r="BI980">
        <v>0</v>
      </c>
      <c r="BJ980">
        <v>0</v>
      </c>
      <c r="BK980">
        <v>0</v>
      </c>
      <c r="BL980">
        <v>0</v>
      </c>
      <c r="BM980">
        <v>0</v>
      </c>
      <c r="BN980">
        <v>0</v>
      </c>
      <c r="BO980">
        <v>0</v>
      </c>
      <c r="BP980">
        <v>0</v>
      </c>
      <c r="BQ980">
        <v>0</v>
      </c>
      <c r="BR980">
        <v>0</v>
      </c>
      <c r="BS980">
        <v>0</v>
      </c>
      <c r="BT980">
        <v>0</v>
      </c>
      <c r="BU980">
        <v>0</v>
      </c>
      <c r="BV980">
        <v>0</v>
      </c>
      <c r="BW980">
        <v>0</v>
      </c>
      <c r="CV980">
        <v>0</v>
      </c>
      <c r="CW980">
        <v>0</v>
      </c>
      <c r="CX980">
        <f>ROUND(Y980*Source!I713,9)</f>
        <v>142.47320500000001</v>
      </c>
      <c r="CY980">
        <f>AA980</f>
        <v>53.02</v>
      </c>
      <c r="CZ980">
        <f>AE980</f>
        <v>53.02</v>
      </c>
      <c r="DA980">
        <f>AI980</f>
        <v>1</v>
      </c>
      <c r="DB980">
        <f>ROUND(ROUND(AT980*CZ980,2),6)</f>
        <v>1911.37</v>
      </c>
      <c r="DC980">
        <f>ROUND(ROUND(AT980*AG980,2),6)</f>
        <v>0</v>
      </c>
      <c r="DD980" t="s">
        <v>3</v>
      </c>
      <c r="DE980" t="s">
        <v>3</v>
      </c>
      <c r="DF980">
        <f t="shared" si="388"/>
        <v>7553.93</v>
      </c>
      <c r="DG980">
        <f t="shared" si="385"/>
        <v>0</v>
      </c>
      <c r="DH980">
        <f t="shared" si="386"/>
        <v>0</v>
      </c>
      <c r="DI980">
        <f t="shared" si="387"/>
        <v>0</v>
      </c>
      <c r="DJ980">
        <f>DF980</f>
        <v>7553.93</v>
      </c>
      <c r="DK980">
        <v>0</v>
      </c>
      <c r="DL980" t="s">
        <v>3</v>
      </c>
      <c r="DM980">
        <v>0</v>
      </c>
      <c r="DN980" t="s">
        <v>3</v>
      </c>
      <c r="DO980">
        <v>0</v>
      </c>
    </row>
    <row r="981" spans="1:119" x14ac:dyDescent="0.25">
      <c r="A981">
        <f>ROW(Source!A714)</f>
        <v>714</v>
      </c>
      <c r="B981">
        <v>75316143</v>
      </c>
      <c r="C981">
        <v>75319965</v>
      </c>
      <c r="D981">
        <v>44573642</v>
      </c>
      <c r="E981">
        <v>30570983</v>
      </c>
      <c r="F981">
        <v>1</v>
      </c>
      <c r="G981">
        <v>30570983</v>
      </c>
      <c r="H981">
        <v>1</v>
      </c>
      <c r="I981" t="s">
        <v>678</v>
      </c>
      <c r="J981" t="s">
        <v>3</v>
      </c>
      <c r="K981" t="s">
        <v>679</v>
      </c>
      <c r="L981">
        <v>1191</v>
      </c>
      <c r="N981">
        <v>1013</v>
      </c>
      <c r="O981" t="s">
        <v>680</v>
      </c>
      <c r="P981" t="s">
        <v>680</v>
      </c>
      <c r="Q981">
        <v>1</v>
      </c>
      <c r="W981">
        <v>0</v>
      </c>
      <c r="X981">
        <v>476480486</v>
      </c>
      <c r="Y981">
        <f>(AT981*1.15)</f>
        <v>60.041499999999999</v>
      </c>
      <c r="AA981">
        <v>0</v>
      </c>
      <c r="AB981">
        <v>0</v>
      </c>
      <c r="AC981">
        <v>0</v>
      </c>
      <c r="AD981">
        <v>0</v>
      </c>
      <c r="AE981">
        <v>0</v>
      </c>
      <c r="AF981">
        <v>0</v>
      </c>
      <c r="AG981">
        <v>0</v>
      </c>
      <c r="AH981">
        <v>0</v>
      </c>
      <c r="AI981">
        <v>1</v>
      </c>
      <c r="AJ981">
        <v>1</v>
      </c>
      <c r="AK981">
        <v>1</v>
      </c>
      <c r="AL981">
        <v>1</v>
      </c>
      <c r="AM981">
        <v>-2</v>
      </c>
      <c r="AN981">
        <v>0</v>
      </c>
      <c r="AO981">
        <v>1</v>
      </c>
      <c r="AP981">
        <v>1</v>
      </c>
      <c r="AQ981">
        <v>0</v>
      </c>
      <c r="AR981">
        <v>0</v>
      </c>
      <c r="AS981" t="s">
        <v>3</v>
      </c>
      <c r="AT981">
        <v>52.21</v>
      </c>
      <c r="AU981" t="s">
        <v>95</v>
      </c>
      <c r="AV981">
        <v>1</v>
      </c>
      <c r="AW981">
        <v>2</v>
      </c>
      <c r="AX981">
        <v>75319976</v>
      </c>
      <c r="AY981">
        <v>1</v>
      </c>
      <c r="AZ981">
        <v>0</v>
      </c>
      <c r="BA981">
        <v>969</v>
      </c>
      <c r="BB981">
        <v>0</v>
      </c>
      <c r="BC981">
        <v>0</v>
      </c>
      <c r="BD981">
        <v>0</v>
      </c>
      <c r="BE981">
        <v>0</v>
      </c>
      <c r="BF981">
        <v>0</v>
      </c>
      <c r="BG981">
        <v>0</v>
      </c>
      <c r="BH981">
        <v>0</v>
      </c>
      <c r="BI981">
        <v>0</v>
      </c>
      <c r="BJ981">
        <v>0</v>
      </c>
      <c r="BK981">
        <v>0</v>
      </c>
      <c r="BL981">
        <v>0</v>
      </c>
      <c r="BM981">
        <v>0</v>
      </c>
      <c r="BN981">
        <v>0</v>
      </c>
      <c r="BO981">
        <v>0</v>
      </c>
      <c r="BP981">
        <v>0</v>
      </c>
      <c r="BQ981">
        <v>0</v>
      </c>
      <c r="BR981">
        <v>0</v>
      </c>
      <c r="BS981">
        <v>0</v>
      </c>
      <c r="BT981">
        <v>0</v>
      </c>
      <c r="BU981">
        <v>0</v>
      </c>
      <c r="BV981">
        <v>0</v>
      </c>
      <c r="BW981">
        <v>0</v>
      </c>
      <c r="CU981">
        <f>ROUND(AT981*Source!I714*AH981*AL981,2)</f>
        <v>0</v>
      </c>
      <c r="CV981">
        <f>ROUND(Y981*Source!I714,9)</f>
        <v>237.29001215</v>
      </c>
      <c r="CW981">
        <v>0</v>
      </c>
      <c r="CX981">
        <f>ROUND(Y981*Source!I714,9)</f>
        <v>237.29001215</v>
      </c>
      <c r="CY981">
        <f>AD981</f>
        <v>0</v>
      </c>
      <c r="CZ981">
        <f>AH981</f>
        <v>0</v>
      </c>
      <c r="DA981">
        <f>AL981</f>
        <v>1</v>
      </c>
      <c r="DB981">
        <f>ROUND((ROUND(AT981*CZ981,2)*1.15),6)</f>
        <v>0</v>
      </c>
      <c r="DC981">
        <f>ROUND((ROUND(AT981*AG981,2)*1.15),6)</f>
        <v>0</v>
      </c>
      <c r="DD981" t="s">
        <v>3</v>
      </c>
      <c r="DE981" t="s">
        <v>3</v>
      </c>
      <c r="DF981">
        <f t="shared" si="388"/>
        <v>0</v>
      </c>
      <c r="DG981">
        <f t="shared" si="385"/>
        <v>0</v>
      </c>
      <c r="DH981">
        <f t="shared" si="386"/>
        <v>0</v>
      </c>
      <c r="DI981">
        <f t="shared" si="387"/>
        <v>0</v>
      </c>
      <c r="DJ981">
        <f>DI981</f>
        <v>0</v>
      </c>
      <c r="DK981">
        <v>0</v>
      </c>
      <c r="DL981" t="s">
        <v>3</v>
      </c>
      <c r="DM981">
        <v>0</v>
      </c>
      <c r="DN981" t="s">
        <v>3</v>
      </c>
      <c r="DO981">
        <v>0</v>
      </c>
    </row>
    <row r="982" spans="1:119" x14ac:dyDescent="0.25">
      <c r="A982">
        <f>ROW(Source!A714)</f>
        <v>714</v>
      </c>
      <c r="B982">
        <v>75316143</v>
      </c>
      <c r="C982">
        <v>75319965</v>
      </c>
      <c r="D982">
        <v>65153076</v>
      </c>
      <c r="E982">
        <v>1</v>
      </c>
      <c r="F982">
        <v>1</v>
      </c>
      <c r="G982">
        <v>30570983</v>
      </c>
      <c r="H982">
        <v>2</v>
      </c>
      <c r="I982" t="s">
        <v>771</v>
      </c>
      <c r="J982" t="s">
        <v>772</v>
      </c>
      <c r="K982" t="s">
        <v>773</v>
      </c>
      <c r="L982">
        <v>1368</v>
      </c>
      <c r="N982">
        <v>1011</v>
      </c>
      <c r="O982" t="s">
        <v>695</v>
      </c>
      <c r="P982" t="s">
        <v>695</v>
      </c>
      <c r="Q982">
        <v>1</v>
      </c>
      <c r="W982">
        <v>0</v>
      </c>
      <c r="X982">
        <v>-1738925214</v>
      </c>
      <c r="Y982">
        <f>(AT982*1.25)</f>
        <v>6.6374999999999993</v>
      </c>
      <c r="AA982">
        <v>0</v>
      </c>
      <c r="AB982">
        <v>4.91</v>
      </c>
      <c r="AC982">
        <v>0</v>
      </c>
      <c r="AD982">
        <v>0</v>
      </c>
      <c r="AE982">
        <v>0</v>
      </c>
      <c r="AF982">
        <v>4.6900000000000004</v>
      </c>
      <c r="AG982">
        <v>0</v>
      </c>
      <c r="AH982">
        <v>0</v>
      </c>
      <c r="AI982">
        <v>1</v>
      </c>
      <c r="AJ982">
        <v>1</v>
      </c>
      <c r="AK982">
        <v>1</v>
      </c>
      <c r="AL982">
        <v>1</v>
      </c>
      <c r="AM982">
        <v>2</v>
      </c>
      <c r="AN982">
        <v>0</v>
      </c>
      <c r="AO982">
        <v>1</v>
      </c>
      <c r="AP982">
        <v>1</v>
      </c>
      <c r="AQ982">
        <v>0</v>
      </c>
      <c r="AR982">
        <v>0</v>
      </c>
      <c r="AS982" t="s">
        <v>3</v>
      </c>
      <c r="AT982">
        <v>5.31</v>
      </c>
      <c r="AU982" t="s">
        <v>94</v>
      </c>
      <c r="AV982">
        <v>0</v>
      </c>
      <c r="AW982">
        <v>2</v>
      </c>
      <c r="AX982">
        <v>75319977</v>
      </c>
      <c r="AY982">
        <v>1</v>
      </c>
      <c r="AZ982">
        <v>2048</v>
      </c>
      <c r="BA982">
        <v>970</v>
      </c>
      <c r="BB982">
        <v>0</v>
      </c>
      <c r="BC982">
        <v>0</v>
      </c>
      <c r="BD982">
        <v>0</v>
      </c>
      <c r="BE982">
        <v>0</v>
      </c>
      <c r="BF982">
        <v>0</v>
      </c>
      <c r="BG982">
        <v>0</v>
      </c>
      <c r="BH982">
        <v>0</v>
      </c>
      <c r="BI982">
        <v>0</v>
      </c>
      <c r="BJ982">
        <v>0</v>
      </c>
      <c r="BK982">
        <v>0</v>
      </c>
      <c r="BL982">
        <v>0</v>
      </c>
      <c r="BM982">
        <v>0</v>
      </c>
      <c r="BN982">
        <v>0</v>
      </c>
      <c r="BO982">
        <v>0</v>
      </c>
      <c r="BP982">
        <v>0</v>
      </c>
      <c r="BQ982">
        <v>0</v>
      </c>
      <c r="BR982">
        <v>0</v>
      </c>
      <c r="BS982">
        <v>0</v>
      </c>
      <c r="BT982">
        <v>0</v>
      </c>
      <c r="BU982">
        <v>0</v>
      </c>
      <c r="BV982">
        <v>0</v>
      </c>
      <c r="BW982">
        <v>0</v>
      </c>
      <c r="CV982">
        <v>0</v>
      </c>
      <c r="CW982">
        <f>ROUND(Y982*Source!I714*DO982,9)</f>
        <v>0</v>
      </c>
      <c r="CX982">
        <f>ROUND(Y982*Source!I714,9)</f>
        <v>26.232063749999998</v>
      </c>
      <c r="CY982">
        <f>AB982</f>
        <v>4.91</v>
      </c>
      <c r="CZ982">
        <f>AF982</f>
        <v>4.6900000000000004</v>
      </c>
      <c r="DA982">
        <f>AJ982</f>
        <v>1</v>
      </c>
      <c r="DB982">
        <f>ROUND((ROUND(AT982*CZ982,2)*1.25),6)</f>
        <v>31.125</v>
      </c>
      <c r="DC982">
        <f>ROUND((ROUND(AT982*AG982,2)*1.25),6)</f>
        <v>0</v>
      </c>
      <c r="DD982" t="s">
        <v>3</v>
      </c>
      <c r="DE982" t="s">
        <v>3</v>
      </c>
      <c r="DF982">
        <f t="shared" si="388"/>
        <v>0</v>
      </c>
      <c r="DG982">
        <f t="shared" si="385"/>
        <v>123.03</v>
      </c>
      <c r="DH982">
        <f t="shared" si="386"/>
        <v>0</v>
      </c>
      <c r="DI982">
        <f t="shared" si="387"/>
        <v>0</v>
      </c>
      <c r="DJ982">
        <f>DG982</f>
        <v>123.03</v>
      </c>
      <c r="DK982">
        <v>0</v>
      </c>
      <c r="DL982" t="s">
        <v>3</v>
      </c>
      <c r="DM982">
        <v>0</v>
      </c>
      <c r="DN982" t="s">
        <v>3</v>
      </c>
      <c r="DO982">
        <v>0</v>
      </c>
    </row>
    <row r="983" spans="1:119" x14ac:dyDescent="0.25">
      <c r="A983">
        <f>ROW(Source!A714)</f>
        <v>714</v>
      </c>
      <c r="B983">
        <v>75316143</v>
      </c>
      <c r="C983">
        <v>75319965</v>
      </c>
      <c r="D983">
        <v>65153217</v>
      </c>
      <c r="E983">
        <v>1</v>
      </c>
      <c r="F983">
        <v>1</v>
      </c>
      <c r="G983">
        <v>30570983</v>
      </c>
      <c r="H983">
        <v>2</v>
      </c>
      <c r="I983" t="s">
        <v>811</v>
      </c>
      <c r="J983" t="s">
        <v>812</v>
      </c>
      <c r="K983" t="s">
        <v>813</v>
      </c>
      <c r="L983">
        <v>1368</v>
      </c>
      <c r="N983">
        <v>1011</v>
      </c>
      <c r="O983" t="s">
        <v>695</v>
      </c>
      <c r="P983" t="s">
        <v>695</v>
      </c>
      <c r="Q983">
        <v>1</v>
      </c>
      <c r="W983">
        <v>0</v>
      </c>
      <c r="X983">
        <v>-1656958721</v>
      </c>
      <c r="Y983">
        <f>(AT983*1.25)</f>
        <v>4.6999999999999993</v>
      </c>
      <c r="AA983">
        <v>0</v>
      </c>
      <c r="AB983">
        <v>0.69</v>
      </c>
      <c r="AC983">
        <v>0</v>
      </c>
      <c r="AD983">
        <v>0</v>
      </c>
      <c r="AE983">
        <v>0</v>
      </c>
      <c r="AF983">
        <v>0.66</v>
      </c>
      <c r="AG983">
        <v>0</v>
      </c>
      <c r="AH983">
        <v>0</v>
      </c>
      <c r="AI983">
        <v>1</v>
      </c>
      <c r="AJ983">
        <v>1</v>
      </c>
      <c r="AK983">
        <v>1</v>
      </c>
      <c r="AL983">
        <v>1</v>
      </c>
      <c r="AM983">
        <v>2</v>
      </c>
      <c r="AN983">
        <v>0</v>
      </c>
      <c r="AO983">
        <v>1</v>
      </c>
      <c r="AP983">
        <v>1</v>
      </c>
      <c r="AQ983">
        <v>0</v>
      </c>
      <c r="AR983">
        <v>0</v>
      </c>
      <c r="AS983" t="s">
        <v>3</v>
      </c>
      <c r="AT983">
        <v>3.76</v>
      </c>
      <c r="AU983" t="s">
        <v>94</v>
      </c>
      <c r="AV983">
        <v>0</v>
      </c>
      <c r="AW983">
        <v>2</v>
      </c>
      <c r="AX983">
        <v>75319978</v>
      </c>
      <c r="AY983">
        <v>1</v>
      </c>
      <c r="AZ983">
        <v>2048</v>
      </c>
      <c r="BA983">
        <v>971</v>
      </c>
      <c r="BB983">
        <v>0</v>
      </c>
      <c r="BC983">
        <v>0</v>
      </c>
      <c r="BD983">
        <v>0</v>
      </c>
      <c r="BE983">
        <v>0</v>
      </c>
      <c r="BF983">
        <v>0</v>
      </c>
      <c r="BG983">
        <v>0</v>
      </c>
      <c r="BH983">
        <v>0</v>
      </c>
      <c r="BI983">
        <v>0</v>
      </c>
      <c r="BJ983">
        <v>0</v>
      </c>
      <c r="BK983">
        <v>0</v>
      </c>
      <c r="BL983">
        <v>0</v>
      </c>
      <c r="BM983">
        <v>0</v>
      </c>
      <c r="BN983">
        <v>0</v>
      </c>
      <c r="BO983">
        <v>0</v>
      </c>
      <c r="BP983">
        <v>0</v>
      </c>
      <c r="BQ983">
        <v>0</v>
      </c>
      <c r="BR983">
        <v>0</v>
      </c>
      <c r="BS983">
        <v>0</v>
      </c>
      <c r="BT983">
        <v>0</v>
      </c>
      <c r="BU983">
        <v>0</v>
      </c>
      <c r="BV983">
        <v>0</v>
      </c>
      <c r="BW983">
        <v>0</v>
      </c>
      <c r="CV983">
        <v>0</v>
      </c>
      <c r="CW983">
        <f>ROUND(Y983*Source!I714*DO983,9)</f>
        <v>0</v>
      </c>
      <c r="CX983">
        <f>ROUND(Y983*Source!I714,9)</f>
        <v>18.574870000000001</v>
      </c>
      <c r="CY983">
        <f>AB983</f>
        <v>0.69</v>
      </c>
      <c r="CZ983">
        <f>AF983</f>
        <v>0.66</v>
      </c>
      <c r="DA983">
        <f>AJ983</f>
        <v>1</v>
      </c>
      <c r="DB983">
        <f>ROUND((ROUND(AT983*CZ983,2)*1.25),6)</f>
        <v>3.1</v>
      </c>
      <c r="DC983">
        <f>ROUND((ROUND(AT983*AG983,2)*1.25),6)</f>
        <v>0</v>
      </c>
      <c r="DD983" t="s">
        <v>3</v>
      </c>
      <c r="DE983" t="s">
        <v>3</v>
      </c>
      <c r="DF983">
        <f t="shared" si="388"/>
        <v>0</v>
      </c>
      <c r="DG983">
        <f t="shared" si="385"/>
        <v>12.26</v>
      </c>
      <c r="DH983">
        <f t="shared" si="386"/>
        <v>0</v>
      </c>
      <c r="DI983">
        <f t="shared" si="387"/>
        <v>0</v>
      </c>
      <c r="DJ983">
        <f>DG983</f>
        <v>12.26</v>
      </c>
      <c r="DK983">
        <v>0</v>
      </c>
      <c r="DL983" t="s">
        <v>3</v>
      </c>
      <c r="DM983">
        <v>0</v>
      </c>
      <c r="DN983" t="s">
        <v>3</v>
      </c>
      <c r="DO983">
        <v>0</v>
      </c>
    </row>
    <row r="984" spans="1:119" x14ac:dyDescent="0.25">
      <c r="A984">
        <f>ROW(Source!A714)</f>
        <v>714</v>
      </c>
      <c r="B984">
        <v>75316143</v>
      </c>
      <c r="C984">
        <v>75319965</v>
      </c>
      <c r="D984">
        <v>65153288</v>
      </c>
      <c r="E984">
        <v>1</v>
      </c>
      <c r="F984">
        <v>1</v>
      </c>
      <c r="G984">
        <v>30570983</v>
      </c>
      <c r="H984">
        <v>2</v>
      </c>
      <c r="I984" t="s">
        <v>692</v>
      </c>
      <c r="J984" t="s">
        <v>693</v>
      </c>
      <c r="K984" t="s">
        <v>694</v>
      </c>
      <c r="L984">
        <v>1368</v>
      </c>
      <c r="N984">
        <v>1011</v>
      </c>
      <c r="O984" t="s">
        <v>695</v>
      </c>
      <c r="P984" t="s">
        <v>695</v>
      </c>
      <c r="Q984">
        <v>1</v>
      </c>
      <c r="W984">
        <v>0</v>
      </c>
      <c r="X984">
        <v>-7781208</v>
      </c>
      <c r="Y984">
        <f>(AT984*1.25)</f>
        <v>0.70000000000000007</v>
      </c>
      <c r="AA984">
        <v>0</v>
      </c>
      <c r="AB984">
        <v>87.01</v>
      </c>
      <c r="AC984">
        <v>13.21</v>
      </c>
      <c r="AD984">
        <v>0</v>
      </c>
      <c r="AE984">
        <v>0</v>
      </c>
      <c r="AF984">
        <v>83.1</v>
      </c>
      <c r="AG984">
        <v>12.62</v>
      </c>
      <c r="AH984">
        <v>0</v>
      </c>
      <c r="AI984">
        <v>1</v>
      </c>
      <c r="AJ984">
        <v>1</v>
      </c>
      <c r="AK984">
        <v>1</v>
      </c>
      <c r="AL984">
        <v>1</v>
      </c>
      <c r="AM984">
        <v>2</v>
      </c>
      <c r="AN984">
        <v>0</v>
      </c>
      <c r="AO984">
        <v>1</v>
      </c>
      <c r="AP984">
        <v>1</v>
      </c>
      <c r="AQ984">
        <v>0</v>
      </c>
      <c r="AR984">
        <v>0</v>
      </c>
      <c r="AS984" t="s">
        <v>3</v>
      </c>
      <c r="AT984">
        <v>0.56000000000000005</v>
      </c>
      <c r="AU984" t="s">
        <v>94</v>
      </c>
      <c r="AV984">
        <v>0</v>
      </c>
      <c r="AW984">
        <v>2</v>
      </c>
      <c r="AX984">
        <v>75319979</v>
      </c>
      <c r="AY984">
        <v>1</v>
      </c>
      <c r="AZ984">
        <v>2048</v>
      </c>
      <c r="BA984">
        <v>972</v>
      </c>
      <c r="BB984">
        <v>0</v>
      </c>
      <c r="BC984">
        <v>0</v>
      </c>
      <c r="BD984">
        <v>0</v>
      </c>
      <c r="BE984">
        <v>0</v>
      </c>
      <c r="BF984">
        <v>0</v>
      </c>
      <c r="BG984">
        <v>0</v>
      </c>
      <c r="BH984">
        <v>0</v>
      </c>
      <c r="BI984">
        <v>0</v>
      </c>
      <c r="BJ984">
        <v>0</v>
      </c>
      <c r="BK984">
        <v>0</v>
      </c>
      <c r="BL984">
        <v>0</v>
      </c>
      <c r="BM984">
        <v>0</v>
      </c>
      <c r="BN984">
        <v>0</v>
      </c>
      <c r="BO984">
        <v>0</v>
      </c>
      <c r="BP984">
        <v>0</v>
      </c>
      <c r="BQ984">
        <v>0</v>
      </c>
      <c r="BR984">
        <v>0</v>
      </c>
      <c r="BS984">
        <v>0</v>
      </c>
      <c r="BT984">
        <v>0</v>
      </c>
      <c r="BU984">
        <v>0</v>
      </c>
      <c r="BV984">
        <v>0</v>
      </c>
      <c r="BW984">
        <v>0</v>
      </c>
      <c r="CV984">
        <v>0</v>
      </c>
      <c r="CW984">
        <f>ROUND(Y984*Source!I714*DO984,9)</f>
        <v>0</v>
      </c>
      <c r="CX984">
        <f>ROUND(Y984*Source!I714,9)</f>
        <v>2.76647</v>
      </c>
      <c r="CY984">
        <f>AB984</f>
        <v>87.01</v>
      </c>
      <c r="CZ984">
        <f>AF984</f>
        <v>83.1</v>
      </c>
      <c r="DA984">
        <f>AJ984</f>
        <v>1</v>
      </c>
      <c r="DB984">
        <f>ROUND((ROUND(AT984*CZ984,2)*1.25),6)</f>
        <v>58.174999999999997</v>
      </c>
      <c r="DC984">
        <f>ROUND((ROUND(AT984*AG984,2)*1.25),6)</f>
        <v>8.8375000000000004</v>
      </c>
      <c r="DD984" t="s">
        <v>3</v>
      </c>
      <c r="DE984" t="s">
        <v>3</v>
      </c>
      <c r="DF984">
        <f t="shared" si="388"/>
        <v>0</v>
      </c>
      <c r="DG984">
        <f t="shared" si="385"/>
        <v>229.89</v>
      </c>
      <c r="DH984">
        <f t="shared" si="386"/>
        <v>34.909999999999997</v>
      </c>
      <c r="DI984">
        <f t="shared" si="387"/>
        <v>0</v>
      </c>
      <c r="DJ984">
        <f>DG984</f>
        <v>229.89</v>
      </c>
      <c r="DK984">
        <v>0</v>
      </c>
      <c r="DL984" t="s">
        <v>3</v>
      </c>
      <c r="DM984">
        <v>0</v>
      </c>
      <c r="DN984" t="s">
        <v>3</v>
      </c>
      <c r="DO984">
        <v>0</v>
      </c>
    </row>
    <row r="985" spans="1:119" x14ac:dyDescent="0.25">
      <c r="A985">
        <f>ROW(Source!A714)</f>
        <v>714</v>
      </c>
      <c r="B985">
        <v>75316143</v>
      </c>
      <c r="C985">
        <v>75319965</v>
      </c>
      <c r="D985">
        <v>65153345</v>
      </c>
      <c r="E985">
        <v>1</v>
      </c>
      <c r="F985">
        <v>1</v>
      </c>
      <c r="G985">
        <v>30570983</v>
      </c>
      <c r="H985">
        <v>2</v>
      </c>
      <c r="I985" t="s">
        <v>814</v>
      </c>
      <c r="J985" t="s">
        <v>815</v>
      </c>
      <c r="K985" t="s">
        <v>816</v>
      </c>
      <c r="L985">
        <v>1368</v>
      </c>
      <c r="N985">
        <v>1011</v>
      </c>
      <c r="O985" t="s">
        <v>695</v>
      </c>
      <c r="P985" t="s">
        <v>695</v>
      </c>
      <c r="Q985">
        <v>1</v>
      </c>
      <c r="W985">
        <v>0</v>
      </c>
      <c r="X985">
        <v>1802880853</v>
      </c>
      <c r="Y985">
        <f>(AT985*1.25)</f>
        <v>1.5</v>
      </c>
      <c r="AA985">
        <v>0</v>
      </c>
      <c r="AB985">
        <v>1.05</v>
      </c>
      <c r="AC985">
        <v>0</v>
      </c>
      <c r="AD985">
        <v>0</v>
      </c>
      <c r="AE985">
        <v>0</v>
      </c>
      <c r="AF985">
        <v>1</v>
      </c>
      <c r="AG985">
        <v>0</v>
      </c>
      <c r="AH985">
        <v>0</v>
      </c>
      <c r="AI985">
        <v>1</v>
      </c>
      <c r="AJ985">
        <v>1</v>
      </c>
      <c r="AK985">
        <v>1</v>
      </c>
      <c r="AL985">
        <v>1</v>
      </c>
      <c r="AM985">
        <v>2</v>
      </c>
      <c r="AN985">
        <v>0</v>
      </c>
      <c r="AO985">
        <v>1</v>
      </c>
      <c r="AP985">
        <v>1</v>
      </c>
      <c r="AQ985">
        <v>0</v>
      </c>
      <c r="AR985">
        <v>0</v>
      </c>
      <c r="AS985" t="s">
        <v>3</v>
      </c>
      <c r="AT985">
        <v>1.2</v>
      </c>
      <c r="AU985" t="s">
        <v>94</v>
      </c>
      <c r="AV985">
        <v>0</v>
      </c>
      <c r="AW985">
        <v>2</v>
      </c>
      <c r="AX985">
        <v>75319980</v>
      </c>
      <c r="AY985">
        <v>1</v>
      </c>
      <c r="AZ985">
        <v>0</v>
      </c>
      <c r="BA985">
        <v>973</v>
      </c>
      <c r="BB985">
        <v>0</v>
      </c>
      <c r="BC985">
        <v>0</v>
      </c>
      <c r="BD985">
        <v>0</v>
      </c>
      <c r="BE985">
        <v>0</v>
      </c>
      <c r="BF985">
        <v>0</v>
      </c>
      <c r="BG985">
        <v>0</v>
      </c>
      <c r="BH985">
        <v>0</v>
      </c>
      <c r="BI985">
        <v>0</v>
      </c>
      <c r="BJ985">
        <v>0</v>
      </c>
      <c r="BK985">
        <v>0</v>
      </c>
      <c r="BL985">
        <v>0</v>
      </c>
      <c r="BM985">
        <v>0</v>
      </c>
      <c r="BN985">
        <v>0</v>
      </c>
      <c r="BO985">
        <v>0</v>
      </c>
      <c r="BP985">
        <v>0</v>
      </c>
      <c r="BQ985">
        <v>0</v>
      </c>
      <c r="BR985">
        <v>0</v>
      </c>
      <c r="BS985">
        <v>0</v>
      </c>
      <c r="BT985">
        <v>0</v>
      </c>
      <c r="BU985">
        <v>0</v>
      </c>
      <c r="BV985">
        <v>0</v>
      </c>
      <c r="BW985">
        <v>0</v>
      </c>
      <c r="CV985">
        <v>0</v>
      </c>
      <c r="CW985">
        <f>ROUND(Y985*Source!I714*DO985,9)</f>
        <v>0</v>
      </c>
      <c r="CX985">
        <f>ROUND(Y985*Source!I714,9)</f>
        <v>5.9281499999999996</v>
      </c>
      <c r="CY985">
        <f>AB985</f>
        <v>1.05</v>
      </c>
      <c r="CZ985">
        <f>AF985</f>
        <v>1</v>
      </c>
      <c r="DA985">
        <f>AJ985</f>
        <v>1</v>
      </c>
      <c r="DB985">
        <f>ROUND((ROUND(AT985*CZ985,2)*1.25),6)</f>
        <v>1.5</v>
      </c>
      <c r="DC985">
        <f>ROUND((ROUND(AT985*AG985,2)*1.25),6)</f>
        <v>0</v>
      </c>
      <c r="DD985" t="s">
        <v>3</v>
      </c>
      <c r="DE985" t="s">
        <v>3</v>
      </c>
      <c r="DF985">
        <f t="shared" si="388"/>
        <v>0</v>
      </c>
      <c r="DG985">
        <f t="shared" si="385"/>
        <v>5.93</v>
      </c>
      <c r="DH985">
        <f t="shared" si="386"/>
        <v>0</v>
      </c>
      <c r="DI985">
        <f t="shared" si="387"/>
        <v>0</v>
      </c>
      <c r="DJ985">
        <f>DG985</f>
        <v>5.93</v>
      </c>
      <c r="DK985">
        <v>0</v>
      </c>
      <c r="DL985" t="s">
        <v>3</v>
      </c>
      <c r="DM985">
        <v>0</v>
      </c>
      <c r="DN985" t="s">
        <v>3</v>
      </c>
      <c r="DO985">
        <v>0</v>
      </c>
    </row>
    <row r="986" spans="1:119" x14ac:dyDescent="0.25">
      <c r="A986">
        <f>ROW(Source!A714)</f>
        <v>714</v>
      </c>
      <c r="B986">
        <v>75316143</v>
      </c>
      <c r="C986">
        <v>75319965</v>
      </c>
      <c r="D986">
        <v>42137681</v>
      </c>
      <c r="E986">
        <v>30570983</v>
      </c>
      <c r="F986">
        <v>1</v>
      </c>
      <c r="G986">
        <v>30570983</v>
      </c>
      <c r="H986">
        <v>2</v>
      </c>
      <c r="I986" t="s">
        <v>681</v>
      </c>
      <c r="J986" t="s">
        <v>3</v>
      </c>
      <c r="K986" t="s">
        <v>682</v>
      </c>
      <c r="L986">
        <v>1344</v>
      </c>
      <c r="N986">
        <v>1008</v>
      </c>
      <c r="O986" t="s">
        <v>683</v>
      </c>
      <c r="P986" t="s">
        <v>683</v>
      </c>
      <c r="Q986">
        <v>1</v>
      </c>
      <c r="W986">
        <v>0</v>
      </c>
      <c r="X986">
        <v>-1180195794</v>
      </c>
      <c r="Y986">
        <f>(AT986*1.25)</f>
        <v>1.2500000000000001E-2</v>
      </c>
      <c r="AA986">
        <v>0</v>
      </c>
      <c r="AB986">
        <v>1.05</v>
      </c>
      <c r="AC986">
        <v>0</v>
      </c>
      <c r="AD986">
        <v>0</v>
      </c>
      <c r="AE986">
        <v>0</v>
      </c>
      <c r="AF986">
        <v>1</v>
      </c>
      <c r="AG986">
        <v>0</v>
      </c>
      <c r="AH986">
        <v>0</v>
      </c>
      <c r="AI986">
        <v>1</v>
      </c>
      <c r="AJ986">
        <v>1</v>
      </c>
      <c r="AK986">
        <v>1</v>
      </c>
      <c r="AL986">
        <v>1</v>
      </c>
      <c r="AM986">
        <v>-2</v>
      </c>
      <c r="AN986">
        <v>0</v>
      </c>
      <c r="AO986">
        <v>1</v>
      </c>
      <c r="AP986">
        <v>1</v>
      </c>
      <c r="AQ986">
        <v>0</v>
      </c>
      <c r="AR986">
        <v>0</v>
      </c>
      <c r="AS986" t="s">
        <v>3</v>
      </c>
      <c r="AT986">
        <v>0.01</v>
      </c>
      <c r="AU986" t="s">
        <v>94</v>
      </c>
      <c r="AV986">
        <v>0</v>
      </c>
      <c r="AW986">
        <v>2</v>
      </c>
      <c r="AX986">
        <v>75319981</v>
      </c>
      <c r="AY986">
        <v>1</v>
      </c>
      <c r="AZ986">
        <v>0</v>
      </c>
      <c r="BA986">
        <v>974</v>
      </c>
      <c r="BB986">
        <v>0</v>
      </c>
      <c r="BC986">
        <v>0</v>
      </c>
      <c r="BD986">
        <v>0</v>
      </c>
      <c r="BE986">
        <v>0</v>
      </c>
      <c r="BF986">
        <v>0</v>
      </c>
      <c r="BG986">
        <v>0</v>
      </c>
      <c r="BH986">
        <v>0</v>
      </c>
      <c r="BI986">
        <v>0</v>
      </c>
      <c r="BJ986">
        <v>0</v>
      </c>
      <c r="BK986">
        <v>0</v>
      </c>
      <c r="BL986">
        <v>0</v>
      </c>
      <c r="BM986">
        <v>0</v>
      </c>
      <c r="BN986">
        <v>0</v>
      </c>
      <c r="BO986">
        <v>0</v>
      </c>
      <c r="BP986">
        <v>0</v>
      </c>
      <c r="BQ986">
        <v>0</v>
      </c>
      <c r="BR986">
        <v>0</v>
      </c>
      <c r="BS986">
        <v>0</v>
      </c>
      <c r="BT986">
        <v>0</v>
      </c>
      <c r="BU986">
        <v>0</v>
      </c>
      <c r="BV986">
        <v>0</v>
      </c>
      <c r="BW986">
        <v>0</v>
      </c>
      <c r="CV986">
        <v>0</v>
      </c>
      <c r="CW986">
        <f>ROUND(Y986*Source!I714*DO986,9)</f>
        <v>0</v>
      </c>
      <c r="CX986">
        <f>ROUND(Y986*Source!I714,9)</f>
        <v>4.9401250000000001E-2</v>
      </c>
      <c r="CY986">
        <f>AB986</f>
        <v>1.05</v>
      </c>
      <c r="CZ986">
        <f>AF986</f>
        <v>1</v>
      </c>
      <c r="DA986">
        <f>AJ986</f>
        <v>1</v>
      </c>
      <c r="DB986">
        <f>ROUND((ROUND(AT986*CZ986,2)*1.25),6)</f>
        <v>1.2500000000000001E-2</v>
      </c>
      <c r="DC986">
        <f>ROUND((ROUND(AT986*AG986,2)*1.25),6)</f>
        <v>0</v>
      </c>
      <c r="DD986" t="s">
        <v>3</v>
      </c>
      <c r="DE986" t="s">
        <v>3</v>
      </c>
      <c r="DF986">
        <f t="shared" si="388"/>
        <v>0</v>
      </c>
      <c r="DG986">
        <f t="shared" si="385"/>
        <v>0.05</v>
      </c>
      <c r="DH986">
        <f t="shared" si="386"/>
        <v>0</v>
      </c>
      <c r="DI986">
        <f t="shared" si="387"/>
        <v>0</v>
      </c>
      <c r="DJ986">
        <f>DG986</f>
        <v>0.05</v>
      </c>
      <c r="DK986">
        <v>0</v>
      </c>
      <c r="DL986" t="s">
        <v>3</v>
      </c>
      <c r="DM986">
        <v>0</v>
      </c>
      <c r="DN986" t="s">
        <v>3</v>
      </c>
      <c r="DO986">
        <v>0</v>
      </c>
    </row>
    <row r="987" spans="1:119" x14ac:dyDescent="0.25">
      <c r="A987">
        <f>ROW(Source!A714)</f>
        <v>714</v>
      </c>
      <c r="B987">
        <v>75316143</v>
      </c>
      <c r="C987">
        <v>75319965</v>
      </c>
      <c r="D987">
        <v>31113360</v>
      </c>
      <c r="E987">
        <v>1</v>
      </c>
      <c r="F987">
        <v>1</v>
      </c>
      <c r="G987">
        <v>30570983</v>
      </c>
      <c r="H987">
        <v>3</v>
      </c>
      <c r="I987" t="s">
        <v>817</v>
      </c>
      <c r="J987" t="s">
        <v>818</v>
      </c>
      <c r="K987" t="s">
        <v>819</v>
      </c>
      <c r="L987">
        <v>1346</v>
      </c>
      <c r="N987">
        <v>1009</v>
      </c>
      <c r="O987" t="s">
        <v>132</v>
      </c>
      <c r="P987" t="s">
        <v>132</v>
      </c>
      <c r="Q987">
        <v>1</v>
      </c>
      <c r="W987">
        <v>0</v>
      </c>
      <c r="X987">
        <v>667343267</v>
      </c>
      <c r="Y987">
        <f>AT987</f>
        <v>10.3</v>
      </c>
      <c r="AA987">
        <v>17.309999999999999</v>
      </c>
      <c r="AB987">
        <v>0</v>
      </c>
      <c r="AC987">
        <v>0</v>
      </c>
      <c r="AD987">
        <v>0</v>
      </c>
      <c r="AE987">
        <v>17.309999999999999</v>
      </c>
      <c r="AF987">
        <v>0</v>
      </c>
      <c r="AG987">
        <v>0</v>
      </c>
      <c r="AH987">
        <v>0</v>
      </c>
      <c r="AI987">
        <v>1</v>
      </c>
      <c r="AJ987">
        <v>1</v>
      </c>
      <c r="AK987">
        <v>1</v>
      </c>
      <c r="AL987">
        <v>1</v>
      </c>
      <c r="AM987">
        <v>2</v>
      </c>
      <c r="AN987">
        <v>0</v>
      </c>
      <c r="AO987">
        <v>1</v>
      </c>
      <c r="AP987">
        <v>1</v>
      </c>
      <c r="AQ987">
        <v>0</v>
      </c>
      <c r="AR987">
        <v>0</v>
      </c>
      <c r="AS987" t="s">
        <v>3</v>
      </c>
      <c r="AT987">
        <v>10.3</v>
      </c>
      <c r="AU987" t="s">
        <v>3</v>
      </c>
      <c r="AV987">
        <v>0</v>
      </c>
      <c r="AW987">
        <v>2</v>
      </c>
      <c r="AX987">
        <v>75319982</v>
      </c>
      <c r="AY987">
        <v>1</v>
      </c>
      <c r="AZ987">
        <v>0</v>
      </c>
      <c r="BA987">
        <v>975</v>
      </c>
      <c r="BB987">
        <v>0</v>
      </c>
      <c r="BC987">
        <v>0</v>
      </c>
      <c r="BD987">
        <v>0</v>
      </c>
      <c r="BE987">
        <v>0</v>
      </c>
      <c r="BF987">
        <v>0</v>
      </c>
      <c r="BG987">
        <v>0</v>
      </c>
      <c r="BH987">
        <v>0</v>
      </c>
      <c r="BI987">
        <v>0</v>
      </c>
      <c r="BJ987">
        <v>0</v>
      </c>
      <c r="BK987">
        <v>0</v>
      </c>
      <c r="BL987">
        <v>0</v>
      </c>
      <c r="BM987">
        <v>0</v>
      </c>
      <c r="BN987">
        <v>0</v>
      </c>
      <c r="BO987">
        <v>0</v>
      </c>
      <c r="BP987">
        <v>0</v>
      </c>
      <c r="BQ987">
        <v>0</v>
      </c>
      <c r="BR987">
        <v>0</v>
      </c>
      <c r="BS987">
        <v>0</v>
      </c>
      <c r="BT987">
        <v>0</v>
      </c>
      <c r="BU987">
        <v>0</v>
      </c>
      <c r="BV987">
        <v>0</v>
      </c>
      <c r="BW987">
        <v>0</v>
      </c>
      <c r="CV987">
        <v>0</v>
      </c>
      <c r="CW987">
        <v>0</v>
      </c>
      <c r="CX987">
        <f>ROUND(Y987*Source!I714,9)</f>
        <v>40.706629999999997</v>
      </c>
      <c r="CY987">
        <f>AA987</f>
        <v>17.309999999999999</v>
      </c>
      <c r="CZ987">
        <f>AE987</f>
        <v>17.309999999999999</v>
      </c>
      <c r="DA987">
        <f>AI987</f>
        <v>1</v>
      </c>
      <c r="DB987">
        <f>ROUND(ROUND(AT987*CZ987,2),6)</f>
        <v>178.29</v>
      </c>
      <c r="DC987">
        <f>ROUND(ROUND(AT987*AG987,2),6)</f>
        <v>0</v>
      </c>
      <c r="DD987" t="s">
        <v>3</v>
      </c>
      <c r="DE987" t="s">
        <v>3</v>
      </c>
      <c r="DF987">
        <f t="shared" si="388"/>
        <v>704.63</v>
      </c>
      <c r="DG987">
        <f t="shared" si="385"/>
        <v>0</v>
      </c>
      <c r="DH987">
        <f t="shared" si="386"/>
        <v>0</v>
      </c>
      <c r="DI987">
        <f t="shared" si="387"/>
        <v>0</v>
      </c>
      <c r="DJ987">
        <f>DF987</f>
        <v>704.63</v>
      </c>
      <c r="DK987">
        <v>0</v>
      </c>
      <c r="DL987" t="s">
        <v>3</v>
      </c>
      <c r="DM987">
        <v>0</v>
      </c>
      <c r="DN987" t="s">
        <v>3</v>
      </c>
      <c r="DO987">
        <v>0</v>
      </c>
    </row>
    <row r="988" spans="1:119" x14ac:dyDescent="0.25">
      <c r="A988">
        <f>ROW(Source!A714)</f>
        <v>714</v>
      </c>
      <c r="B988">
        <v>75316143</v>
      </c>
      <c r="C988">
        <v>75319965</v>
      </c>
      <c r="D988">
        <v>31113367</v>
      </c>
      <c r="E988">
        <v>1</v>
      </c>
      <c r="F988">
        <v>1</v>
      </c>
      <c r="G988">
        <v>30570983</v>
      </c>
      <c r="H988">
        <v>3</v>
      </c>
      <c r="I988" t="s">
        <v>820</v>
      </c>
      <c r="J988" t="s">
        <v>821</v>
      </c>
      <c r="K988" t="s">
        <v>822</v>
      </c>
      <c r="L988">
        <v>1301</v>
      </c>
      <c r="N988">
        <v>1003</v>
      </c>
      <c r="O988" t="s">
        <v>402</v>
      </c>
      <c r="P988" t="s">
        <v>402</v>
      </c>
      <c r="Q988">
        <v>1</v>
      </c>
      <c r="W988">
        <v>0</v>
      </c>
      <c r="X988">
        <v>-1723995861</v>
      </c>
      <c r="Y988">
        <f>AT988</f>
        <v>60</v>
      </c>
      <c r="AA988">
        <v>9.8000000000000007</v>
      </c>
      <c r="AB988">
        <v>0</v>
      </c>
      <c r="AC988">
        <v>0</v>
      </c>
      <c r="AD988">
        <v>0</v>
      </c>
      <c r="AE988">
        <v>9.8000000000000007</v>
      </c>
      <c r="AF988">
        <v>0</v>
      </c>
      <c r="AG988">
        <v>0</v>
      </c>
      <c r="AH988">
        <v>0</v>
      </c>
      <c r="AI988">
        <v>1</v>
      </c>
      <c r="AJ988">
        <v>1</v>
      </c>
      <c r="AK988">
        <v>1</v>
      </c>
      <c r="AL988">
        <v>1</v>
      </c>
      <c r="AM988">
        <v>2</v>
      </c>
      <c r="AN988">
        <v>0</v>
      </c>
      <c r="AO988">
        <v>1</v>
      </c>
      <c r="AP988">
        <v>1</v>
      </c>
      <c r="AQ988">
        <v>0</v>
      </c>
      <c r="AR988">
        <v>0</v>
      </c>
      <c r="AS988" t="s">
        <v>3</v>
      </c>
      <c r="AT988">
        <v>60</v>
      </c>
      <c r="AU988" t="s">
        <v>3</v>
      </c>
      <c r="AV988">
        <v>0</v>
      </c>
      <c r="AW988">
        <v>2</v>
      </c>
      <c r="AX988">
        <v>75319983</v>
      </c>
      <c r="AY988">
        <v>1</v>
      </c>
      <c r="AZ988">
        <v>0</v>
      </c>
      <c r="BA988">
        <v>976</v>
      </c>
      <c r="BB988">
        <v>0</v>
      </c>
      <c r="BC988">
        <v>0</v>
      </c>
      <c r="BD988">
        <v>0</v>
      </c>
      <c r="BE988">
        <v>0</v>
      </c>
      <c r="BF988">
        <v>0</v>
      </c>
      <c r="BG988">
        <v>0</v>
      </c>
      <c r="BH988">
        <v>0</v>
      </c>
      <c r="BI988">
        <v>0</v>
      </c>
      <c r="BJ988">
        <v>0</v>
      </c>
      <c r="BK988">
        <v>0</v>
      </c>
      <c r="BL988">
        <v>0</v>
      </c>
      <c r="BM988">
        <v>0</v>
      </c>
      <c r="BN988">
        <v>0</v>
      </c>
      <c r="BO988">
        <v>0</v>
      </c>
      <c r="BP988">
        <v>0</v>
      </c>
      <c r="BQ988">
        <v>0</v>
      </c>
      <c r="BR988">
        <v>0</v>
      </c>
      <c r="BS988">
        <v>0</v>
      </c>
      <c r="BT988">
        <v>0</v>
      </c>
      <c r="BU988">
        <v>0</v>
      </c>
      <c r="BV988">
        <v>0</v>
      </c>
      <c r="BW988">
        <v>0</v>
      </c>
      <c r="CV988">
        <v>0</v>
      </c>
      <c r="CW988">
        <v>0</v>
      </c>
      <c r="CX988">
        <f>ROUND(Y988*Source!I714,9)</f>
        <v>237.126</v>
      </c>
      <c r="CY988">
        <f>AA988</f>
        <v>9.8000000000000007</v>
      </c>
      <c r="CZ988">
        <f>AE988</f>
        <v>9.8000000000000007</v>
      </c>
      <c r="DA988">
        <f>AI988</f>
        <v>1</v>
      </c>
      <c r="DB988">
        <f>ROUND(ROUND(AT988*CZ988,2),6)</f>
        <v>588</v>
      </c>
      <c r="DC988">
        <f>ROUND(ROUND(AT988*AG988,2),6)</f>
        <v>0</v>
      </c>
      <c r="DD988" t="s">
        <v>3</v>
      </c>
      <c r="DE988" t="s">
        <v>3</v>
      </c>
      <c r="DF988">
        <f t="shared" si="388"/>
        <v>2323.83</v>
      </c>
      <c r="DG988">
        <f t="shared" si="385"/>
        <v>0</v>
      </c>
      <c r="DH988">
        <f t="shared" si="386"/>
        <v>0</v>
      </c>
      <c r="DI988">
        <f t="shared" si="387"/>
        <v>0</v>
      </c>
      <c r="DJ988">
        <f>DF988</f>
        <v>2323.83</v>
      </c>
      <c r="DK988">
        <v>0</v>
      </c>
      <c r="DL988" t="s">
        <v>3</v>
      </c>
      <c r="DM988">
        <v>0</v>
      </c>
      <c r="DN988" t="s">
        <v>3</v>
      </c>
      <c r="DO988">
        <v>0</v>
      </c>
    </row>
    <row r="989" spans="1:119" x14ac:dyDescent="0.25">
      <c r="A989">
        <f>ROW(Source!A714)</f>
        <v>714</v>
      </c>
      <c r="B989">
        <v>75316143</v>
      </c>
      <c r="C989">
        <v>75319965</v>
      </c>
      <c r="D989">
        <v>31113421</v>
      </c>
      <c r="E989">
        <v>1</v>
      </c>
      <c r="F989">
        <v>1</v>
      </c>
      <c r="G989">
        <v>30570983</v>
      </c>
      <c r="H989">
        <v>3</v>
      </c>
      <c r="I989" t="s">
        <v>478</v>
      </c>
      <c r="J989" t="s">
        <v>480</v>
      </c>
      <c r="K989" t="s">
        <v>479</v>
      </c>
      <c r="L989">
        <v>1327</v>
      </c>
      <c r="N989">
        <v>1005</v>
      </c>
      <c r="O989" t="s">
        <v>103</v>
      </c>
      <c r="P989" t="s">
        <v>103</v>
      </c>
      <c r="Q989">
        <v>1</v>
      </c>
      <c r="W989">
        <v>0</v>
      </c>
      <c r="X989">
        <v>778111150</v>
      </c>
      <c r="Y989">
        <f>AT989</f>
        <v>107</v>
      </c>
      <c r="AA989">
        <v>889.79</v>
      </c>
      <c r="AB989">
        <v>0</v>
      </c>
      <c r="AC989">
        <v>0</v>
      </c>
      <c r="AD989">
        <v>0</v>
      </c>
      <c r="AE989">
        <v>324.74</v>
      </c>
      <c r="AF989">
        <v>0</v>
      </c>
      <c r="AG989">
        <v>0</v>
      </c>
      <c r="AH989">
        <v>0</v>
      </c>
      <c r="AI989">
        <v>2.74</v>
      </c>
      <c r="AJ989">
        <v>1</v>
      </c>
      <c r="AK989">
        <v>1</v>
      </c>
      <c r="AL989">
        <v>1</v>
      </c>
      <c r="AM989">
        <v>-2</v>
      </c>
      <c r="AN989">
        <v>0</v>
      </c>
      <c r="AO989">
        <v>0</v>
      </c>
      <c r="AP989">
        <v>1</v>
      </c>
      <c r="AQ989">
        <v>0</v>
      </c>
      <c r="AR989">
        <v>0</v>
      </c>
      <c r="AS989" t="s">
        <v>3</v>
      </c>
      <c r="AT989">
        <v>107</v>
      </c>
      <c r="AU989" t="s">
        <v>3</v>
      </c>
      <c r="AV989">
        <v>0</v>
      </c>
      <c r="AW989">
        <v>1</v>
      </c>
      <c r="AX989">
        <v>-1</v>
      </c>
      <c r="AY989">
        <v>0</v>
      </c>
      <c r="AZ989">
        <v>0</v>
      </c>
      <c r="BA989" t="s">
        <v>3</v>
      </c>
      <c r="BB989">
        <v>0</v>
      </c>
      <c r="BC989">
        <v>0</v>
      </c>
      <c r="BD989">
        <v>0</v>
      </c>
      <c r="BE989">
        <v>0</v>
      </c>
      <c r="BF989">
        <v>0</v>
      </c>
      <c r="BG989">
        <v>0</v>
      </c>
      <c r="BH989">
        <v>0</v>
      </c>
      <c r="BI989">
        <v>0</v>
      </c>
      <c r="BJ989">
        <v>0</v>
      </c>
      <c r="BK989">
        <v>0</v>
      </c>
      <c r="BL989">
        <v>0</v>
      </c>
      <c r="BM989">
        <v>0</v>
      </c>
      <c r="BN989">
        <v>0</v>
      </c>
      <c r="BO989">
        <v>0</v>
      </c>
      <c r="BP989">
        <v>0</v>
      </c>
      <c r="BQ989">
        <v>0</v>
      </c>
      <c r="BR989">
        <v>0</v>
      </c>
      <c r="BS989">
        <v>0</v>
      </c>
      <c r="BT989">
        <v>0</v>
      </c>
      <c r="BU989">
        <v>0</v>
      </c>
      <c r="BV989">
        <v>0</v>
      </c>
      <c r="BW989">
        <v>0</v>
      </c>
      <c r="CV989">
        <v>0</v>
      </c>
      <c r="CW989">
        <v>0</v>
      </c>
      <c r="CX989">
        <f>ROUND(Y989*Source!I714,9)</f>
        <v>422.87470000000002</v>
      </c>
      <c r="CY989">
        <f>AA989</f>
        <v>889.79</v>
      </c>
      <c r="CZ989">
        <f>AE989</f>
        <v>324.74</v>
      </c>
      <c r="DA989">
        <f>AI989</f>
        <v>2.74</v>
      </c>
      <c r="DB989">
        <f>ROUND(ROUND(AT989*CZ989,2),6)</f>
        <v>34747.18</v>
      </c>
      <c r="DC989">
        <f>ROUND(ROUND(AT989*AG989,2),6)</f>
        <v>0</v>
      </c>
      <c r="DD989" t="s">
        <v>3</v>
      </c>
      <c r="DE989" t="s">
        <v>3</v>
      </c>
      <c r="DF989">
        <f>ROUND(ROUND(AE989*AI989,2)*CX989,2)</f>
        <v>376269.68</v>
      </c>
      <c r="DG989">
        <f t="shared" si="385"/>
        <v>0</v>
      </c>
      <c r="DH989">
        <f t="shared" si="386"/>
        <v>0</v>
      </c>
      <c r="DI989">
        <f t="shared" si="387"/>
        <v>0</v>
      </c>
      <c r="DJ989">
        <f>DF989</f>
        <v>376269.68</v>
      </c>
      <c r="DK989">
        <v>0</v>
      </c>
      <c r="DL989" t="s">
        <v>3</v>
      </c>
      <c r="DM989">
        <v>0</v>
      </c>
      <c r="DN989" t="s">
        <v>3</v>
      </c>
      <c r="DO989">
        <v>0</v>
      </c>
    </row>
    <row r="990" spans="1:119" x14ac:dyDescent="0.25">
      <c r="A990">
        <f>ROW(Source!A714)</f>
        <v>714</v>
      </c>
      <c r="B990">
        <v>75316143</v>
      </c>
      <c r="C990">
        <v>75319965</v>
      </c>
      <c r="D990">
        <v>64820242</v>
      </c>
      <c r="E990">
        <v>1</v>
      </c>
      <c r="F990">
        <v>1</v>
      </c>
      <c r="G990">
        <v>30570983</v>
      </c>
      <c r="H990">
        <v>3</v>
      </c>
      <c r="I990" t="s">
        <v>473</v>
      </c>
      <c r="J990" t="s">
        <v>476</v>
      </c>
      <c r="K990" t="s">
        <v>474</v>
      </c>
      <c r="L990">
        <v>1296</v>
      </c>
      <c r="N990">
        <v>1002</v>
      </c>
      <c r="O990" t="s">
        <v>475</v>
      </c>
      <c r="P990" t="s">
        <v>475</v>
      </c>
      <c r="Q990">
        <v>1</v>
      </c>
      <c r="W990">
        <v>0</v>
      </c>
      <c r="X990">
        <v>559638539</v>
      </c>
      <c r="Y990">
        <f>AT990</f>
        <v>36.049999999999997</v>
      </c>
      <c r="AA990">
        <v>255.03</v>
      </c>
      <c r="AB990">
        <v>0</v>
      </c>
      <c r="AC990">
        <v>0</v>
      </c>
      <c r="AD990">
        <v>0</v>
      </c>
      <c r="AE990">
        <v>53.02</v>
      </c>
      <c r="AF990">
        <v>0</v>
      </c>
      <c r="AG990">
        <v>0</v>
      </c>
      <c r="AH990">
        <v>0</v>
      </c>
      <c r="AI990">
        <v>4.8099999999999996</v>
      </c>
      <c r="AJ990">
        <v>1</v>
      </c>
      <c r="AK990">
        <v>1</v>
      </c>
      <c r="AL990">
        <v>1</v>
      </c>
      <c r="AM990">
        <v>-2</v>
      </c>
      <c r="AN990">
        <v>0</v>
      </c>
      <c r="AO990">
        <v>0</v>
      </c>
      <c r="AP990">
        <v>1</v>
      </c>
      <c r="AQ990">
        <v>0</v>
      </c>
      <c r="AR990">
        <v>0</v>
      </c>
      <c r="AS990" t="s">
        <v>3</v>
      </c>
      <c r="AT990">
        <v>36.049999999999997</v>
      </c>
      <c r="AU990" t="s">
        <v>3</v>
      </c>
      <c r="AV990">
        <v>0</v>
      </c>
      <c r="AW990">
        <v>1</v>
      </c>
      <c r="AX990">
        <v>-1</v>
      </c>
      <c r="AY990">
        <v>0</v>
      </c>
      <c r="AZ990">
        <v>0</v>
      </c>
      <c r="BA990" t="s">
        <v>3</v>
      </c>
      <c r="BB990">
        <v>0</v>
      </c>
      <c r="BC990">
        <v>0</v>
      </c>
      <c r="BD990">
        <v>0</v>
      </c>
      <c r="BE990">
        <v>0</v>
      </c>
      <c r="BF990">
        <v>0</v>
      </c>
      <c r="BG990">
        <v>0</v>
      </c>
      <c r="BH990">
        <v>0</v>
      </c>
      <c r="BI990">
        <v>0</v>
      </c>
      <c r="BJ990">
        <v>0</v>
      </c>
      <c r="BK990">
        <v>0</v>
      </c>
      <c r="BL990">
        <v>0</v>
      </c>
      <c r="BM990">
        <v>0</v>
      </c>
      <c r="BN990">
        <v>0</v>
      </c>
      <c r="BO990">
        <v>0</v>
      </c>
      <c r="BP990">
        <v>0</v>
      </c>
      <c r="BQ990">
        <v>0</v>
      </c>
      <c r="BR990">
        <v>0</v>
      </c>
      <c r="BS990">
        <v>0</v>
      </c>
      <c r="BT990">
        <v>0</v>
      </c>
      <c r="BU990">
        <v>0</v>
      </c>
      <c r="BV990">
        <v>0</v>
      </c>
      <c r="BW990">
        <v>0</v>
      </c>
      <c r="CV990">
        <v>0</v>
      </c>
      <c r="CW990">
        <v>0</v>
      </c>
      <c r="CX990">
        <f>ROUND(Y990*Source!I714,9)</f>
        <v>142.47320500000001</v>
      </c>
      <c r="CY990">
        <f>AA990</f>
        <v>255.03</v>
      </c>
      <c r="CZ990">
        <f>AE990</f>
        <v>53.02</v>
      </c>
      <c r="DA990">
        <f>AI990</f>
        <v>4.8099999999999996</v>
      </c>
      <c r="DB990">
        <f>ROUND(ROUND(AT990*CZ990,2),6)</f>
        <v>1911.37</v>
      </c>
      <c r="DC990">
        <f>ROUND(ROUND(AT990*AG990,2),6)</f>
        <v>0</v>
      </c>
      <c r="DD990" t="s">
        <v>3</v>
      </c>
      <c r="DE990" t="s">
        <v>3</v>
      </c>
      <c r="DF990">
        <f>ROUND(ROUND(AE990*AI990,2)*CX990,2)</f>
        <v>36334.94</v>
      </c>
      <c r="DG990">
        <f t="shared" si="385"/>
        <v>0</v>
      </c>
      <c r="DH990">
        <f t="shared" si="386"/>
        <v>0</v>
      </c>
      <c r="DI990">
        <f t="shared" si="387"/>
        <v>0</v>
      </c>
      <c r="DJ990">
        <f>DF990</f>
        <v>36334.94</v>
      </c>
      <c r="DK990">
        <v>0</v>
      </c>
      <c r="DL990" t="s">
        <v>3</v>
      </c>
      <c r="DM990">
        <v>0</v>
      </c>
      <c r="DN990" t="s">
        <v>3</v>
      </c>
      <c r="DO990">
        <v>0</v>
      </c>
    </row>
    <row r="991" spans="1:119" x14ac:dyDescent="0.25">
      <c r="A991">
        <f>ROW(Source!A719)</f>
        <v>719</v>
      </c>
      <c r="B991">
        <v>75316141</v>
      </c>
      <c r="C991">
        <v>75319988</v>
      </c>
      <c r="D991">
        <v>44573642</v>
      </c>
      <c r="E991">
        <v>30570983</v>
      </c>
      <c r="F991">
        <v>1</v>
      </c>
      <c r="G991">
        <v>30570983</v>
      </c>
      <c r="H991">
        <v>1</v>
      </c>
      <c r="I991" t="s">
        <v>678</v>
      </c>
      <c r="J991" t="s">
        <v>3</v>
      </c>
      <c r="K991" t="s">
        <v>679</v>
      </c>
      <c r="L991">
        <v>1191</v>
      </c>
      <c r="N991">
        <v>1013</v>
      </c>
      <c r="O991" t="s">
        <v>680</v>
      </c>
      <c r="P991" t="s">
        <v>680</v>
      </c>
      <c r="Q991">
        <v>1</v>
      </c>
      <c r="W991">
        <v>0</v>
      </c>
      <c r="X991">
        <v>476480486</v>
      </c>
      <c r="Y991">
        <f>(AT991*1.15)</f>
        <v>96.691999999999993</v>
      </c>
      <c r="AA991">
        <v>0</v>
      </c>
      <c r="AB991">
        <v>0</v>
      </c>
      <c r="AC991">
        <v>0</v>
      </c>
      <c r="AD991">
        <v>0</v>
      </c>
      <c r="AE991">
        <v>0</v>
      </c>
      <c r="AF991">
        <v>0</v>
      </c>
      <c r="AG991">
        <v>0</v>
      </c>
      <c r="AH991">
        <v>0</v>
      </c>
      <c r="AI991">
        <v>1</v>
      </c>
      <c r="AJ991">
        <v>1</v>
      </c>
      <c r="AK991">
        <v>1</v>
      </c>
      <c r="AL991">
        <v>1</v>
      </c>
      <c r="AM991">
        <v>5</v>
      </c>
      <c r="AN991">
        <v>0</v>
      </c>
      <c r="AO991">
        <v>1</v>
      </c>
      <c r="AP991">
        <v>1</v>
      </c>
      <c r="AQ991">
        <v>0</v>
      </c>
      <c r="AR991">
        <v>0</v>
      </c>
      <c r="AS991" t="s">
        <v>3</v>
      </c>
      <c r="AT991">
        <v>84.08</v>
      </c>
      <c r="AU991" t="s">
        <v>95</v>
      </c>
      <c r="AV991">
        <v>1</v>
      </c>
      <c r="AW991">
        <v>2</v>
      </c>
      <c r="AX991">
        <v>75319999</v>
      </c>
      <c r="AY991">
        <v>1</v>
      </c>
      <c r="AZ991">
        <v>0</v>
      </c>
      <c r="BA991">
        <v>979</v>
      </c>
      <c r="BB991">
        <v>0</v>
      </c>
      <c r="BC991">
        <v>0</v>
      </c>
      <c r="BD991">
        <v>0</v>
      </c>
      <c r="BE991">
        <v>0</v>
      </c>
      <c r="BF991">
        <v>0</v>
      </c>
      <c r="BG991">
        <v>0</v>
      </c>
      <c r="BH991">
        <v>0</v>
      </c>
      <c r="BI991">
        <v>0</v>
      </c>
      <c r="BJ991">
        <v>0</v>
      </c>
      <c r="BK991">
        <v>0</v>
      </c>
      <c r="BL991">
        <v>0</v>
      </c>
      <c r="BM991">
        <v>0</v>
      </c>
      <c r="BN991">
        <v>0</v>
      </c>
      <c r="BO991">
        <v>0</v>
      </c>
      <c r="BP991">
        <v>0</v>
      </c>
      <c r="BQ991">
        <v>0</v>
      </c>
      <c r="BR991">
        <v>0</v>
      </c>
      <c r="BS991">
        <v>0</v>
      </c>
      <c r="BT991">
        <v>0</v>
      </c>
      <c r="BU991">
        <v>0</v>
      </c>
      <c r="BV991">
        <v>0</v>
      </c>
      <c r="BW991">
        <v>0</v>
      </c>
      <c r="CU991">
        <f>ROUND(AT991*Source!I719*AH991*AL991,2)</f>
        <v>0</v>
      </c>
      <c r="CV991">
        <f>ROUND(Y991*Source!I719,9)</f>
        <v>399.84075840000003</v>
      </c>
      <c r="CW991">
        <v>0</v>
      </c>
      <c r="CX991">
        <f>ROUND(Y991*Source!I719,9)</f>
        <v>399.84075840000003</v>
      </c>
      <c r="CY991">
        <f>AD991</f>
        <v>0</v>
      </c>
      <c r="CZ991">
        <f>AH991</f>
        <v>0</v>
      </c>
      <c r="DA991">
        <f>AL991</f>
        <v>1</v>
      </c>
      <c r="DB991">
        <f>ROUND((ROUND(AT991*CZ991,2)*1.15),6)</f>
        <v>0</v>
      </c>
      <c r="DC991">
        <f>ROUND((ROUND(AT991*AG991,2)*1.15),6)</f>
        <v>0</v>
      </c>
      <c r="DD991" t="s">
        <v>3</v>
      </c>
      <c r="DE991" t="s">
        <v>3</v>
      </c>
      <c r="DF991">
        <f t="shared" ref="DF991:DF1007" si="389">ROUND(ROUND(AE991,2)*CX991,2)</f>
        <v>0</v>
      </c>
      <c r="DG991">
        <f t="shared" si="385"/>
        <v>0</v>
      </c>
      <c r="DH991">
        <f t="shared" si="386"/>
        <v>0</v>
      </c>
      <c r="DI991">
        <f t="shared" si="387"/>
        <v>0</v>
      </c>
      <c r="DJ991">
        <f>DI991</f>
        <v>0</v>
      </c>
      <c r="DK991">
        <v>0</v>
      </c>
      <c r="DL991" t="s">
        <v>3</v>
      </c>
      <c r="DM991">
        <v>0</v>
      </c>
      <c r="DN991" t="s">
        <v>3</v>
      </c>
      <c r="DO991">
        <v>0</v>
      </c>
    </row>
    <row r="992" spans="1:119" x14ac:dyDescent="0.25">
      <c r="A992">
        <f>ROW(Source!A719)</f>
        <v>719</v>
      </c>
      <c r="B992">
        <v>75316141</v>
      </c>
      <c r="C992">
        <v>75319988</v>
      </c>
      <c r="D992">
        <v>65153288</v>
      </c>
      <c r="E992">
        <v>1</v>
      </c>
      <c r="F992">
        <v>1</v>
      </c>
      <c r="G992">
        <v>30570983</v>
      </c>
      <c r="H992">
        <v>2</v>
      </c>
      <c r="I992" t="s">
        <v>692</v>
      </c>
      <c r="J992" t="s">
        <v>693</v>
      </c>
      <c r="K992" t="s">
        <v>694</v>
      </c>
      <c r="L992">
        <v>1368</v>
      </c>
      <c r="N992">
        <v>1011</v>
      </c>
      <c r="O992" t="s">
        <v>695</v>
      </c>
      <c r="P992" t="s">
        <v>695</v>
      </c>
      <c r="Q992">
        <v>1</v>
      </c>
      <c r="W992">
        <v>0</v>
      </c>
      <c r="X992">
        <v>-7781208</v>
      </c>
      <c r="Y992">
        <f>(AT992*1.25)</f>
        <v>0.66250000000000009</v>
      </c>
      <c r="AA992">
        <v>0</v>
      </c>
      <c r="AB992">
        <v>83.1</v>
      </c>
      <c r="AC992">
        <v>12.62</v>
      </c>
      <c r="AD992">
        <v>0</v>
      </c>
      <c r="AE992">
        <v>0</v>
      </c>
      <c r="AF992">
        <v>83.1</v>
      </c>
      <c r="AG992">
        <v>12.62</v>
      </c>
      <c r="AH992">
        <v>0</v>
      </c>
      <c r="AI992">
        <v>1</v>
      </c>
      <c r="AJ992">
        <v>1</v>
      </c>
      <c r="AK992">
        <v>1</v>
      </c>
      <c r="AL992">
        <v>1</v>
      </c>
      <c r="AM992">
        <v>-2</v>
      </c>
      <c r="AN992">
        <v>0</v>
      </c>
      <c r="AO992">
        <v>1</v>
      </c>
      <c r="AP992">
        <v>1</v>
      </c>
      <c r="AQ992">
        <v>0</v>
      </c>
      <c r="AR992">
        <v>0</v>
      </c>
      <c r="AS992" t="s">
        <v>3</v>
      </c>
      <c r="AT992">
        <v>0.53</v>
      </c>
      <c r="AU992" t="s">
        <v>94</v>
      </c>
      <c r="AV992">
        <v>0</v>
      </c>
      <c r="AW992">
        <v>2</v>
      </c>
      <c r="AX992">
        <v>75320000</v>
      </c>
      <c r="AY992">
        <v>1</v>
      </c>
      <c r="AZ992">
        <v>2048</v>
      </c>
      <c r="BA992">
        <v>980</v>
      </c>
      <c r="BB992">
        <v>0</v>
      </c>
      <c r="BC992">
        <v>0</v>
      </c>
      <c r="BD992">
        <v>0</v>
      </c>
      <c r="BE992">
        <v>0</v>
      </c>
      <c r="BF992">
        <v>0</v>
      </c>
      <c r="BG992">
        <v>0</v>
      </c>
      <c r="BH992">
        <v>0</v>
      </c>
      <c r="BI992">
        <v>0</v>
      </c>
      <c r="BJ992">
        <v>0</v>
      </c>
      <c r="BK992">
        <v>0</v>
      </c>
      <c r="BL992">
        <v>0</v>
      </c>
      <c r="BM992">
        <v>0</v>
      </c>
      <c r="BN992">
        <v>0</v>
      </c>
      <c r="BO992">
        <v>0</v>
      </c>
      <c r="BP992">
        <v>0</v>
      </c>
      <c r="BQ992">
        <v>0</v>
      </c>
      <c r="BR992">
        <v>0</v>
      </c>
      <c r="BS992">
        <v>0</v>
      </c>
      <c r="BT992">
        <v>0</v>
      </c>
      <c r="BU992">
        <v>0</v>
      </c>
      <c r="BV992">
        <v>0</v>
      </c>
      <c r="BW992">
        <v>0</v>
      </c>
      <c r="CV992">
        <v>0</v>
      </c>
      <c r="CW992">
        <f>ROUND(Y992*Source!I719*DO992,9)</f>
        <v>0</v>
      </c>
      <c r="CX992">
        <f>ROUND(Y992*Source!I719,9)</f>
        <v>2.7395700000000001</v>
      </c>
      <c r="CY992">
        <f>AB992</f>
        <v>83.1</v>
      </c>
      <c r="CZ992">
        <f>AF992</f>
        <v>83.1</v>
      </c>
      <c r="DA992">
        <f>AJ992</f>
        <v>1</v>
      </c>
      <c r="DB992">
        <f>ROUND((ROUND(AT992*CZ992,2)*1.25),6)</f>
        <v>55.05</v>
      </c>
      <c r="DC992">
        <f>ROUND((ROUND(AT992*AG992,2)*1.25),6)</f>
        <v>8.3625000000000007</v>
      </c>
      <c r="DD992" t="s">
        <v>3</v>
      </c>
      <c r="DE992" t="s">
        <v>3</v>
      </c>
      <c r="DF992">
        <f t="shared" si="389"/>
        <v>0</v>
      </c>
      <c r="DG992">
        <f t="shared" si="385"/>
        <v>227.66</v>
      </c>
      <c r="DH992">
        <f t="shared" si="386"/>
        <v>34.57</v>
      </c>
      <c r="DI992">
        <f t="shared" si="387"/>
        <v>0</v>
      </c>
      <c r="DJ992">
        <f>DG992</f>
        <v>227.66</v>
      </c>
      <c r="DK992">
        <v>0</v>
      </c>
      <c r="DL992" t="s">
        <v>3</v>
      </c>
      <c r="DM992">
        <v>0</v>
      </c>
      <c r="DN992" t="s">
        <v>3</v>
      </c>
      <c r="DO992">
        <v>0</v>
      </c>
    </row>
    <row r="993" spans="1:119" x14ac:dyDescent="0.25">
      <c r="A993">
        <f>ROW(Source!A719)</f>
        <v>719</v>
      </c>
      <c r="B993">
        <v>75316141</v>
      </c>
      <c r="C993">
        <v>75319988</v>
      </c>
      <c r="D993">
        <v>65153398</v>
      </c>
      <c r="E993">
        <v>1</v>
      </c>
      <c r="F993">
        <v>1</v>
      </c>
      <c r="G993">
        <v>30570983</v>
      </c>
      <c r="H993">
        <v>2</v>
      </c>
      <c r="I993" t="s">
        <v>774</v>
      </c>
      <c r="J993" t="s">
        <v>775</v>
      </c>
      <c r="K993" t="s">
        <v>776</v>
      </c>
      <c r="L993">
        <v>1368</v>
      </c>
      <c r="N993">
        <v>1011</v>
      </c>
      <c r="O993" t="s">
        <v>695</v>
      </c>
      <c r="P993" t="s">
        <v>695</v>
      </c>
      <c r="Q993">
        <v>1</v>
      </c>
      <c r="W993">
        <v>0</v>
      </c>
      <c r="X993">
        <v>-1840684430</v>
      </c>
      <c r="Y993">
        <f>(AT993*1.25)</f>
        <v>33.862499999999997</v>
      </c>
      <c r="AA993">
        <v>0</v>
      </c>
      <c r="AB993">
        <v>0.8</v>
      </c>
      <c r="AC993">
        <v>0</v>
      </c>
      <c r="AD993">
        <v>0</v>
      </c>
      <c r="AE993">
        <v>0</v>
      </c>
      <c r="AF993">
        <v>0.8</v>
      </c>
      <c r="AG993">
        <v>0</v>
      </c>
      <c r="AH993">
        <v>0</v>
      </c>
      <c r="AI993">
        <v>1</v>
      </c>
      <c r="AJ993">
        <v>1</v>
      </c>
      <c r="AK993">
        <v>1</v>
      </c>
      <c r="AL993">
        <v>1</v>
      </c>
      <c r="AM993">
        <v>-2</v>
      </c>
      <c r="AN993">
        <v>0</v>
      </c>
      <c r="AO993">
        <v>1</v>
      </c>
      <c r="AP993">
        <v>1</v>
      </c>
      <c r="AQ993">
        <v>0</v>
      </c>
      <c r="AR993">
        <v>0</v>
      </c>
      <c r="AS993" t="s">
        <v>3</v>
      </c>
      <c r="AT993">
        <v>27.09</v>
      </c>
      <c r="AU993" t="s">
        <v>94</v>
      </c>
      <c r="AV993">
        <v>0</v>
      </c>
      <c r="AW993">
        <v>2</v>
      </c>
      <c r="AX993">
        <v>75320001</v>
      </c>
      <c r="AY993">
        <v>1</v>
      </c>
      <c r="AZ993">
        <v>0</v>
      </c>
      <c r="BA993">
        <v>981</v>
      </c>
      <c r="BB993">
        <v>0</v>
      </c>
      <c r="BC993">
        <v>0</v>
      </c>
      <c r="BD993">
        <v>0</v>
      </c>
      <c r="BE993">
        <v>0</v>
      </c>
      <c r="BF993">
        <v>0</v>
      </c>
      <c r="BG993">
        <v>0</v>
      </c>
      <c r="BH993">
        <v>0</v>
      </c>
      <c r="BI993">
        <v>0</v>
      </c>
      <c r="BJ993">
        <v>0</v>
      </c>
      <c r="BK993">
        <v>0</v>
      </c>
      <c r="BL993">
        <v>0</v>
      </c>
      <c r="BM993">
        <v>0</v>
      </c>
      <c r="BN993">
        <v>0</v>
      </c>
      <c r="BO993">
        <v>0</v>
      </c>
      <c r="BP993">
        <v>0</v>
      </c>
      <c r="BQ993">
        <v>0</v>
      </c>
      <c r="BR993">
        <v>0</v>
      </c>
      <c r="BS993">
        <v>0</v>
      </c>
      <c r="BT993">
        <v>0</v>
      </c>
      <c r="BU993">
        <v>0</v>
      </c>
      <c r="BV993">
        <v>0</v>
      </c>
      <c r="BW993">
        <v>0</v>
      </c>
      <c r="CV993">
        <v>0</v>
      </c>
      <c r="CW993">
        <f>ROUND(Y993*Source!I719*DO993,9)</f>
        <v>0</v>
      </c>
      <c r="CX993">
        <f>ROUND(Y993*Source!I719,9)</f>
        <v>140.02821</v>
      </c>
      <c r="CY993">
        <f>AB993</f>
        <v>0.8</v>
      </c>
      <c r="CZ993">
        <f>AF993</f>
        <v>0.8</v>
      </c>
      <c r="DA993">
        <f>AJ993</f>
        <v>1</v>
      </c>
      <c r="DB993">
        <f>ROUND((ROUND(AT993*CZ993,2)*1.25),6)</f>
        <v>27.087499999999999</v>
      </c>
      <c r="DC993">
        <f>ROUND((ROUND(AT993*AG993,2)*1.25),6)</f>
        <v>0</v>
      </c>
      <c r="DD993" t="s">
        <v>3</v>
      </c>
      <c r="DE993" t="s">
        <v>3</v>
      </c>
      <c r="DF993">
        <f t="shared" si="389"/>
        <v>0</v>
      </c>
      <c r="DG993">
        <f t="shared" si="385"/>
        <v>112.02</v>
      </c>
      <c r="DH993">
        <f t="shared" si="386"/>
        <v>0</v>
      </c>
      <c r="DI993">
        <f t="shared" si="387"/>
        <v>0</v>
      </c>
      <c r="DJ993">
        <f>DG993</f>
        <v>112.02</v>
      </c>
      <c r="DK993">
        <v>0</v>
      </c>
      <c r="DL993" t="s">
        <v>3</v>
      </c>
      <c r="DM993">
        <v>0</v>
      </c>
      <c r="DN993" t="s">
        <v>3</v>
      </c>
      <c r="DO993">
        <v>0</v>
      </c>
    </row>
    <row r="994" spans="1:119" x14ac:dyDescent="0.25">
      <c r="A994">
        <f>ROW(Source!A719)</f>
        <v>719</v>
      </c>
      <c r="B994">
        <v>75316141</v>
      </c>
      <c r="C994">
        <v>75319988</v>
      </c>
      <c r="D994">
        <v>65153353</v>
      </c>
      <c r="E994">
        <v>1</v>
      </c>
      <c r="F994">
        <v>1</v>
      </c>
      <c r="G994">
        <v>30570983</v>
      </c>
      <c r="H994">
        <v>2</v>
      </c>
      <c r="I994" t="s">
        <v>802</v>
      </c>
      <c r="J994" t="s">
        <v>803</v>
      </c>
      <c r="K994" t="s">
        <v>804</v>
      </c>
      <c r="L994">
        <v>1368</v>
      </c>
      <c r="N994">
        <v>1011</v>
      </c>
      <c r="O994" t="s">
        <v>695</v>
      </c>
      <c r="P994" t="s">
        <v>695</v>
      </c>
      <c r="Q994">
        <v>1</v>
      </c>
      <c r="W994">
        <v>0</v>
      </c>
      <c r="X994">
        <v>1901423532</v>
      </c>
      <c r="Y994">
        <f>(AT994*1.25)</f>
        <v>0.38750000000000001</v>
      </c>
      <c r="AA994">
        <v>0</v>
      </c>
      <c r="AB994">
        <v>14.54</v>
      </c>
      <c r="AC994">
        <v>12.62</v>
      </c>
      <c r="AD994">
        <v>0</v>
      </c>
      <c r="AE994">
        <v>0</v>
      </c>
      <c r="AF994">
        <v>14.54</v>
      </c>
      <c r="AG994">
        <v>12.62</v>
      </c>
      <c r="AH994">
        <v>0</v>
      </c>
      <c r="AI994">
        <v>1</v>
      </c>
      <c r="AJ994">
        <v>1</v>
      </c>
      <c r="AK994">
        <v>1</v>
      </c>
      <c r="AL994">
        <v>1</v>
      </c>
      <c r="AM994">
        <v>-2</v>
      </c>
      <c r="AN994">
        <v>0</v>
      </c>
      <c r="AO994">
        <v>1</v>
      </c>
      <c r="AP994">
        <v>1</v>
      </c>
      <c r="AQ994">
        <v>0</v>
      </c>
      <c r="AR994">
        <v>0</v>
      </c>
      <c r="AS994" t="s">
        <v>3</v>
      </c>
      <c r="AT994">
        <v>0.31</v>
      </c>
      <c r="AU994" t="s">
        <v>94</v>
      </c>
      <c r="AV994">
        <v>0</v>
      </c>
      <c r="AW994">
        <v>2</v>
      </c>
      <c r="AX994">
        <v>75320002</v>
      </c>
      <c r="AY994">
        <v>1</v>
      </c>
      <c r="AZ994">
        <v>0</v>
      </c>
      <c r="BA994">
        <v>982</v>
      </c>
      <c r="BB994">
        <v>0</v>
      </c>
      <c r="BC994">
        <v>0</v>
      </c>
      <c r="BD994">
        <v>0</v>
      </c>
      <c r="BE994">
        <v>0</v>
      </c>
      <c r="BF994">
        <v>0</v>
      </c>
      <c r="BG994">
        <v>0</v>
      </c>
      <c r="BH994">
        <v>0</v>
      </c>
      <c r="BI994">
        <v>0</v>
      </c>
      <c r="BJ994">
        <v>0</v>
      </c>
      <c r="BK994">
        <v>0</v>
      </c>
      <c r="BL994">
        <v>0</v>
      </c>
      <c r="BM994">
        <v>0</v>
      </c>
      <c r="BN994">
        <v>0</v>
      </c>
      <c r="BO994">
        <v>0</v>
      </c>
      <c r="BP994">
        <v>0</v>
      </c>
      <c r="BQ994">
        <v>0</v>
      </c>
      <c r="BR994">
        <v>0</v>
      </c>
      <c r="BS994">
        <v>0</v>
      </c>
      <c r="BT994">
        <v>0</v>
      </c>
      <c r="BU994">
        <v>0</v>
      </c>
      <c r="BV994">
        <v>0</v>
      </c>
      <c r="BW994">
        <v>0</v>
      </c>
      <c r="CV994">
        <v>0</v>
      </c>
      <c r="CW994">
        <f>ROUND(Y994*Source!I719*DO994,9)</f>
        <v>0</v>
      </c>
      <c r="CX994">
        <f>ROUND(Y994*Source!I719,9)</f>
        <v>1.60239</v>
      </c>
      <c r="CY994">
        <f>AB994</f>
        <v>14.54</v>
      </c>
      <c r="CZ994">
        <f>AF994</f>
        <v>14.54</v>
      </c>
      <c r="DA994">
        <f>AJ994</f>
        <v>1</v>
      </c>
      <c r="DB994">
        <f>ROUND((ROUND(AT994*CZ994,2)*1.25),6)</f>
        <v>5.6375000000000002</v>
      </c>
      <c r="DC994">
        <f>ROUND((ROUND(AT994*AG994,2)*1.25),6)</f>
        <v>4.8875000000000002</v>
      </c>
      <c r="DD994" t="s">
        <v>3</v>
      </c>
      <c r="DE994" t="s">
        <v>3</v>
      </c>
      <c r="DF994">
        <f t="shared" si="389"/>
        <v>0</v>
      </c>
      <c r="DG994">
        <f t="shared" si="385"/>
        <v>23.3</v>
      </c>
      <c r="DH994">
        <f t="shared" si="386"/>
        <v>20.22</v>
      </c>
      <c r="DI994">
        <f t="shared" si="387"/>
        <v>0</v>
      </c>
      <c r="DJ994">
        <f>DG994</f>
        <v>23.3</v>
      </c>
      <c r="DK994">
        <v>0</v>
      </c>
      <c r="DL994" t="s">
        <v>3</v>
      </c>
      <c r="DM994">
        <v>0</v>
      </c>
      <c r="DN994" t="s">
        <v>3</v>
      </c>
      <c r="DO994">
        <v>0</v>
      </c>
    </row>
    <row r="995" spans="1:119" x14ac:dyDescent="0.25">
      <c r="A995">
        <f>ROW(Source!A719)</f>
        <v>719</v>
      </c>
      <c r="B995">
        <v>75316141</v>
      </c>
      <c r="C995">
        <v>75319988</v>
      </c>
      <c r="D995">
        <v>65152704</v>
      </c>
      <c r="E995">
        <v>1</v>
      </c>
      <c r="F995">
        <v>1</v>
      </c>
      <c r="G995">
        <v>30570983</v>
      </c>
      <c r="H995">
        <v>2</v>
      </c>
      <c r="I995" t="s">
        <v>805</v>
      </c>
      <c r="J995" t="s">
        <v>806</v>
      </c>
      <c r="K995" t="s">
        <v>807</v>
      </c>
      <c r="L995">
        <v>1368</v>
      </c>
      <c r="N995">
        <v>1011</v>
      </c>
      <c r="O995" t="s">
        <v>695</v>
      </c>
      <c r="P995" t="s">
        <v>695</v>
      </c>
      <c r="Q995">
        <v>1</v>
      </c>
      <c r="W995">
        <v>0</v>
      </c>
      <c r="X995">
        <v>-1600368630</v>
      </c>
      <c r="Y995">
        <f>(AT995*1.25)</f>
        <v>0.125</v>
      </c>
      <c r="AA995">
        <v>0</v>
      </c>
      <c r="AB995">
        <v>114.83</v>
      </c>
      <c r="AC995">
        <v>12.62</v>
      </c>
      <c r="AD995">
        <v>0</v>
      </c>
      <c r="AE995">
        <v>0</v>
      </c>
      <c r="AF995">
        <v>114.83</v>
      </c>
      <c r="AG995">
        <v>12.62</v>
      </c>
      <c r="AH995">
        <v>0</v>
      </c>
      <c r="AI995">
        <v>1</v>
      </c>
      <c r="AJ995">
        <v>1</v>
      </c>
      <c r="AK995">
        <v>1</v>
      </c>
      <c r="AL995">
        <v>1</v>
      </c>
      <c r="AM995">
        <v>-2</v>
      </c>
      <c r="AN995">
        <v>0</v>
      </c>
      <c r="AO995">
        <v>1</v>
      </c>
      <c r="AP995">
        <v>1</v>
      </c>
      <c r="AQ995">
        <v>0</v>
      </c>
      <c r="AR995">
        <v>0</v>
      </c>
      <c r="AS995" t="s">
        <v>3</v>
      </c>
      <c r="AT995">
        <v>0.1</v>
      </c>
      <c r="AU995" t="s">
        <v>94</v>
      </c>
      <c r="AV995">
        <v>0</v>
      </c>
      <c r="AW995">
        <v>2</v>
      </c>
      <c r="AX995">
        <v>75320003</v>
      </c>
      <c r="AY995">
        <v>1</v>
      </c>
      <c r="AZ995">
        <v>0</v>
      </c>
      <c r="BA995">
        <v>983</v>
      </c>
      <c r="BB995">
        <v>0</v>
      </c>
      <c r="BC995">
        <v>0</v>
      </c>
      <c r="BD995">
        <v>0</v>
      </c>
      <c r="BE995">
        <v>0</v>
      </c>
      <c r="BF995">
        <v>0</v>
      </c>
      <c r="BG995">
        <v>0</v>
      </c>
      <c r="BH995">
        <v>0</v>
      </c>
      <c r="BI995">
        <v>0</v>
      </c>
      <c r="BJ995">
        <v>0</v>
      </c>
      <c r="BK995">
        <v>0</v>
      </c>
      <c r="BL995">
        <v>0</v>
      </c>
      <c r="BM995">
        <v>0</v>
      </c>
      <c r="BN995">
        <v>0</v>
      </c>
      <c r="BO995">
        <v>0</v>
      </c>
      <c r="BP995">
        <v>0</v>
      </c>
      <c r="BQ995">
        <v>0</v>
      </c>
      <c r="BR995">
        <v>0</v>
      </c>
      <c r="BS995">
        <v>0</v>
      </c>
      <c r="BT995">
        <v>0</v>
      </c>
      <c r="BU995">
        <v>0</v>
      </c>
      <c r="BV995">
        <v>0</v>
      </c>
      <c r="BW995">
        <v>0</v>
      </c>
      <c r="CV995">
        <v>0</v>
      </c>
      <c r="CW995">
        <f>ROUND(Y995*Source!I719*DO995,9)</f>
        <v>0</v>
      </c>
      <c r="CX995">
        <f>ROUND(Y995*Source!I719,9)</f>
        <v>0.51690000000000003</v>
      </c>
      <c r="CY995">
        <f>AB995</f>
        <v>114.83</v>
      </c>
      <c r="CZ995">
        <f>AF995</f>
        <v>114.83</v>
      </c>
      <c r="DA995">
        <f>AJ995</f>
        <v>1</v>
      </c>
      <c r="DB995">
        <f>ROUND((ROUND(AT995*CZ995,2)*1.25),6)</f>
        <v>14.35</v>
      </c>
      <c r="DC995">
        <f>ROUND((ROUND(AT995*AG995,2)*1.25),6)</f>
        <v>1.575</v>
      </c>
      <c r="DD995" t="s">
        <v>3</v>
      </c>
      <c r="DE995" t="s">
        <v>3</v>
      </c>
      <c r="DF995">
        <f t="shared" si="389"/>
        <v>0</v>
      </c>
      <c r="DG995">
        <f t="shared" si="385"/>
        <v>59.36</v>
      </c>
      <c r="DH995">
        <f t="shared" si="386"/>
        <v>6.52</v>
      </c>
      <c r="DI995">
        <f t="shared" si="387"/>
        <v>0</v>
      </c>
      <c r="DJ995">
        <f>DG995</f>
        <v>59.36</v>
      </c>
      <c r="DK995">
        <v>0</v>
      </c>
      <c r="DL995" t="s">
        <v>3</v>
      </c>
      <c r="DM995">
        <v>0</v>
      </c>
      <c r="DN995" t="s">
        <v>3</v>
      </c>
      <c r="DO995">
        <v>0</v>
      </c>
    </row>
    <row r="996" spans="1:119" x14ac:dyDescent="0.25">
      <c r="A996">
        <f>ROW(Source!A719)</f>
        <v>719</v>
      </c>
      <c r="B996">
        <v>75316141</v>
      </c>
      <c r="C996">
        <v>75319988</v>
      </c>
      <c r="D996">
        <v>31110605</v>
      </c>
      <c r="E996">
        <v>1</v>
      </c>
      <c r="F996">
        <v>1</v>
      </c>
      <c r="G996">
        <v>30570983</v>
      </c>
      <c r="H996">
        <v>3</v>
      </c>
      <c r="I996" t="s">
        <v>717</v>
      </c>
      <c r="J996" t="s">
        <v>718</v>
      </c>
      <c r="K996" t="s">
        <v>719</v>
      </c>
      <c r="L996">
        <v>1339</v>
      </c>
      <c r="N996">
        <v>1007</v>
      </c>
      <c r="O996" t="s">
        <v>30</v>
      </c>
      <c r="P996" t="s">
        <v>30</v>
      </c>
      <c r="Q996">
        <v>1</v>
      </c>
      <c r="W996">
        <v>0</v>
      </c>
      <c r="X996">
        <v>1942501623</v>
      </c>
      <c r="Y996">
        <f>AT996</f>
        <v>0.13300000000000001</v>
      </c>
      <c r="AA996">
        <v>7.07</v>
      </c>
      <c r="AB996">
        <v>0</v>
      </c>
      <c r="AC996">
        <v>0</v>
      </c>
      <c r="AD996">
        <v>0</v>
      </c>
      <c r="AE996">
        <v>7.07</v>
      </c>
      <c r="AF996">
        <v>0</v>
      </c>
      <c r="AG996">
        <v>0</v>
      </c>
      <c r="AH996">
        <v>0</v>
      </c>
      <c r="AI996">
        <v>1</v>
      </c>
      <c r="AJ996">
        <v>1</v>
      </c>
      <c r="AK996">
        <v>1</v>
      </c>
      <c r="AL996">
        <v>1</v>
      </c>
      <c r="AM996">
        <v>-2</v>
      </c>
      <c r="AN996">
        <v>0</v>
      </c>
      <c r="AO996">
        <v>1</v>
      </c>
      <c r="AP996">
        <v>1</v>
      </c>
      <c r="AQ996">
        <v>0</v>
      </c>
      <c r="AR996">
        <v>0</v>
      </c>
      <c r="AS996" t="s">
        <v>3</v>
      </c>
      <c r="AT996">
        <v>0.13300000000000001</v>
      </c>
      <c r="AU996" t="s">
        <v>3</v>
      </c>
      <c r="AV996">
        <v>0</v>
      </c>
      <c r="AW996">
        <v>2</v>
      </c>
      <c r="AX996">
        <v>75320004</v>
      </c>
      <c r="AY996">
        <v>1</v>
      </c>
      <c r="AZ996">
        <v>0</v>
      </c>
      <c r="BA996">
        <v>984</v>
      </c>
      <c r="BB996">
        <v>0</v>
      </c>
      <c r="BC996">
        <v>0</v>
      </c>
      <c r="BD996">
        <v>0</v>
      </c>
      <c r="BE996">
        <v>0</v>
      </c>
      <c r="BF996">
        <v>0</v>
      </c>
      <c r="BG996">
        <v>0</v>
      </c>
      <c r="BH996">
        <v>0</v>
      </c>
      <c r="BI996">
        <v>0</v>
      </c>
      <c r="BJ996">
        <v>0</v>
      </c>
      <c r="BK996">
        <v>0</v>
      </c>
      <c r="BL996">
        <v>0</v>
      </c>
      <c r="BM996">
        <v>0</v>
      </c>
      <c r="BN996">
        <v>0</v>
      </c>
      <c r="BO996">
        <v>0</v>
      </c>
      <c r="BP996">
        <v>0</v>
      </c>
      <c r="BQ996">
        <v>0</v>
      </c>
      <c r="BR996">
        <v>0</v>
      </c>
      <c r="BS996">
        <v>0</v>
      </c>
      <c r="BT996">
        <v>0</v>
      </c>
      <c r="BU996">
        <v>0</v>
      </c>
      <c r="BV996">
        <v>0</v>
      </c>
      <c r="BW996">
        <v>0</v>
      </c>
      <c r="CV996">
        <v>0</v>
      </c>
      <c r="CW996">
        <v>0</v>
      </c>
      <c r="CX996">
        <f>ROUND(Y996*Source!I719,9)</f>
        <v>0.54998159999999996</v>
      </c>
      <c r="CY996">
        <f>AA996</f>
        <v>7.07</v>
      </c>
      <c r="CZ996">
        <f>AE996</f>
        <v>7.07</v>
      </c>
      <c r="DA996">
        <f>AI996</f>
        <v>1</v>
      </c>
      <c r="DB996">
        <f>ROUND(ROUND(AT996*CZ996,2),6)</f>
        <v>0.94</v>
      </c>
      <c r="DC996">
        <f>ROUND(ROUND(AT996*AG996,2),6)</f>
        <v>0</v>
      </c>
      <c r="DD996" t="s">
        <v>3</v>
      </c>
      <c r="DE996" t="s">
        <v>3</v>
      </c>
      <c r="DF996">
        <f t="shared" si="389"/>
        <v>3.89</v>
      </c>
      <c r="DG996">
        <f t="shared" si="385"/>
        <v>0</v>
      </c>
      <c r="DH996">
        <f t="shared" si="386"/>
        <v>0</v>
      </c>
      <c r="DI996">
        <f t="shared" si="387"/>
        <v>0</v>
      </c>
      <c r="DJ996">
        <f>DF996</f>
        <v>3.89</v>
      </c>
      <c r="DK996">
        <v>0</v>
      </c>
      <c r="DL996" t="s">
        <v>3</v>
      </c>
      <c r="DM996">
        <v>0</v>
      </c>
      <c r="DN996" t="s">
        <v>3</v>
      </c>
      <c r="DO996">
        <v>0</v>
      </c>
    </row>
    <row r="997" spans="1:119" x14ac:dyDescent="0.25">
      <c r="A997">
        <f>ROW(Source!A719)</f>
        <v>719</v>
      </c>
      <c r="B997">
        <v>75316141</v>
      </c>
      <c r="C997">
        <v>75319988</v>
      </c>
      <c r="D997">
        <v>44935808</v>
      </c>
      <c r="E997">
        <v>1</v>
      </c>
      <c r="F997">
        <v>1</v>
      </c>
      <c r="G997">
        <v>30570983</v>
      </c>
      <c r="H997">
        <v>3</v>
      </c>
      <c r="I997" t="s">
        <v>808</v>
      </c>
      <c r="J997" t="s">
        <v>809</v>
      </c>
      <c r="K997" t="s">
        <v>810</v>
      </c>
      <c r="L997">
        <v>1348</v>
      </c>
      <c r="N997">
        <v>1009</v>
      </c>
      <c r="O997" t="s">
        <v>137</v>
      </c>
      <c r="P997" t="s">
        <v>137</v>
      </c>
      <c r="Q997">
        <v>1000</v>
      </c>
      <c r="W997">
        <v>0</v>
      </c>
      <c r="X997">
        <v>-2103289802</v>
      </c>
      <c r="Y997">
        <f>AT997</f>
        <v>0.01</v>
      </c>
      <c r="AA997">
        <v>69883.649999999994</v>
      </c>
      <c r="AB997">
        <v>0</v>
      </c>
      <c r="AC997">
        <v>0</v>
      </c>
      <c r="AD997">
        <v>0</v>
      </c>
      <c r="AE997">
        <v>69883.649999999994</v>
      </c>
      <c r="AF997">
        <v>0</v>
      </c>
      <c r="AG997">
        <v>0</v>
      </c>
      <c r="AH997">
        <v>0</v>
      </c>
      <c r="AI997">
        <v>1</v>
      </c>
      <c r="AJ997">
        <v>1</v>
      </c>
      <c r="AK997">
        <v>1</v>
      </c>
      <c r="AL997">
        <v>1</v>
      </c>
      <c r="AM997">
        <v>-2</v>
      </c>
      <c r="AN997">
        <v>0</v>
      </c>
      <c r="AO997">
        <v>1</v>
      </c>
      <c r="AP997">
        <v>1</v>
      </c>
      <c r="AQ997">
        <v>0</v>
      </c>
      <c r="AR997">
        <v>0</v>
      </c>
      <c r="AS997" t="s">
        <v>3</v>
      </c>
      <c r="AT997">
        <v>0.01</v>
      </c>
      <c r="AU997" t="s">
        <v>3</v>
      </c>
      <c r="AV997">
        <v>0</v>
      </c>
      <c r="AW997">
        <v>2</v>
      </c>
      <c r="AX997">
        <v>75320005</v>
      </c>
      <c r="AY997">
        <v>1</v>
      </c>
      <c r="AZ997">
        <v>0</v>
      </c>
      <c r="BA997">
        <v>985</v>
      </c>
      <c r="BB997">
        <v>0</v>
      </c>
      <c r="BC997">
        <v>0</v>
      </c>
      <c r="BD997">
        <v>0</v>
      </c>
      <c r="BE997">
        <v>0</v>
      </c>
      <c r="BF997">
        <v>0</v>
      </c>
      <c r="BG997">
        <v>0</v>
      </c>
      <c r="BH997">
        <v>0</v>
      </c>
      <c r="BI997">
        <v>0</v>
      </c>
      <c r="BJ997">
        <v>0</v>
      </c>
      <c r="BK997">
        <v>0</v>
      </c>
      <c r="BL997">
        <v>0</v>
      </c>
      <c r="BM997">
        <v>0</v>
      </c>
      <c r="BN997">
        <v>0</v>
      </c>
      <c r="BO997">
        <v>0</v>
      </c>
      <c r="BP997">
        <v>0</v>
      </c>
      <c r="BQ997">
        <v>0</v>
      </c>
      <c r="BR997">
        <v>0</v>
      </c>
      <c r="BS997">
        <v>0</v>
      </c>
      <c r="BT997">
        <v>0</v>
      </c>
      <c r="BU997">
        <v>0</v>
      </c>
      <c r="BV997">
        <v>0</v>
      </c>
      <c r="BW997">
        <v>0</v>
      </c>
      <c r="CV997">
        <v>0</v>
      </c>
      <c r="CW997">
        <v>0</v>
      </c>
      <c r="CX997">
        <f>ROUND(Y997*Source!I719,9)</f>
        <v>4.1352E-2</v>
      </c>
      <c r="CY997">
        <f>AA997</f>
        <v>69883.649999999994</v>
      </c>
      <c r="CZ997">
        <f>AE997</f>
        <v>69883.649999999994</v>
      </c>
      <c r="DA997">
        <f>AI997</f>
        <v>1</v>
      </c>
      <c r="DB997">
        <f>ROUND(ROUND(AT997*CZ997,2),6)</f>
        <v>698.84</v>
      </c>
      <c r="DC997">
        <f>ROUND(ROUND(AT997*AG997,2),6)</f>
        <v>0</v>
      </c>
      <c r="DD997" t="s">
        <v>3</v>
      </c>
      <c r="DE997" t="s">
        <v>3</v>
      </c>
      <c r="DF997">
        <f t="shared" si="389"/>
        <v>2889.83</v>
      </c>
      <c r="DG997">
        <f t="shared" si="385"/>
        <v>0</v>
      </c>
      <c r="DH997">
        <f t="shared" si="386"/>
        <v>0</v>
      </c>
      <c r="DI997">
        <f t="shared" si="387"/>
        <v>0</v>
      </c>
      <c r="DJ997">
        <f>DF997</f>
        <v>2889.83</v>
      </c>
      <c r="DK997">
        <v>0</v>
      </c>
      <c r="DL997" t="s">
        <v>3</v>
      </c>
      <c r="DM997">
        <v>0</v>
      </c>
      <c r="DN997" t="s">
        <v>3</v>
      </c>
      <c r="DO997">
        <v>0</v>
      </c>
    </row>
    <row r="998" spans="1:119" x14ac:dyDescent="0.25">
      <c r="A998">
        <f>ROW(Source!A719)</f>
        <v>719</v>
      </c>
      <c r="B998">
        <v>75316141</v>
      </c>
      <c r="C998">
        <v>75319988</v>
      </c>
      <c r="D998">
        <v>70660513</v>
      </c>
      <c r="E998">
        <v>1</v>
      </c>
      <c r="F998">
        <v>1</v>
      </c>
      <c r="G998">
        <v>30570983</v>
      </c>
      <c r="H998">
        <v>3</v>
      </c>
      <c r="I998" t="s">
        <v>484</v>
      </c>
      <c r="J998" t="s">
        <v>486</v>
      </c>
      <c r="K998" t="s">
        <v>485</v>
      </c>
      <c r="L998">
        <v>1327</v>
      </c>
      <c r="N998">
        <v>1005</v>
      </c>
      <c r="O998" t="s">
        <v>103</v>
      </c>
      <c r="P998" t="s">
        <v>103</v>
      </c>
      <c r="Q998">
        <v>1</v>
      </c>
      <c r="W998">
        <v>0</v>
      </c>
      <c r="X998">
        <v>-962938141</v>
      </c>
      <c r="Y998">
        <f>AT998</f>
        <v>102</v>
      </c>
      <c r="AA998">
        <v>148.54</v>
      </c>
      <c r="AB998">
        <v>0</v>
      </c>
      <c r="AC998">
        <v>0</v>
      </c>
      <c r="AD998">
        <v>0</v>
      </c>
      <c r="AE998">
        <v>148.54</v>
      </c>
      <c r="AF998">
        <v>0</v>
      </c>
      <c r="AG998">
        <v>0</v>
      </c>
      <c r="AH998">
        <v>0</v>
      </c>
      <c r="AI998">
        <v>1</v>
      </c>
      <c r="AJ998">
        <v>1</v>
      </c>
      <c r="AK998">
        <v>1</v>
      </c>
      <c r="AL998">
        <v>1</v>
      </c>
      <c r="AM998">
        <v>0</v>
      </c>
      <c r="AN998">
        <v>0</v>
      </c>
      <c r="AO998">
        <v>0</v>
      </c>
      <c r="AP998">
        <v>1</v>
      </c>
      <c r="AQ998">
        <v>0</v>
      </c>
      <c r="AR998">
        <v>0</v>
      </c>
      <c r="AS998" t="s">
        <v>3</v>
      </c>
      <c r="AT998">
        <v>102</v>
      </c>
      <c r="AU998" t="s">
        <v>3</v>
      </c>
      <c r="AV998">
        <v>0</v>
      </c>
      <c r="AW998">
        <v>1</v>
      </c>
      <c r="AX998">
        <v>-1</v>
      </c>
      <c r="AY998">
        <v>0</v>
      </c>
      <c r="AZ998">
        <v>0</v>
      </c>
      <c r="BA998" t="s">
        <v>3</v>
      </c>
      <c r="BB998">
        <v>0</v>
      </c>
      <c r="BC998">
        <v>0</v>
      </c>
      <c r="BD998">
        <v>0</v>
      </c>
      <c r="BE998">
        <v>0</v>
      </c>
      <c r="BF998">
        <v>0</v>
      </c>
      <c r="BG998">
        <v>0</v>
      </c>
      <c r="BH998">
        <v>0</v>
      </c>
      <c r="BI998">
        <v>0</v>
      </c>
      <c r="BJ998">
        <v>0</v>
      </c>
      <c r="BK998">
        <v>0</v>
      </c>
      <c r="BL998">
        <v>0</v>
      </c>
      <c r="BM998">
        <v>0</v>
      </c>
      <c r="BN998">
        <v>0</v>
      </c>
      <c r="BO998">
        <v>0</v>
      </c>
      <c r="BP998">
        <v>0</v>
      </c>
      <c r="BQ998">
        <v>0</v>
      </c>
      <c r="BR998">
        <v>0</v>
      </c>
      <c r="BS998">
        <v>0</v>
      </c>
      <c r="BT998">
        <v>0</v>
      </c>
      <c r="BU998">
        <v>0</v>
      </c>
      <c r="BV998">
        <v>0</v>
      </c>
      <c r="BW998">
        <v>0</v>
      </c>
      <c r="CV998">
        <v>0</v>
      </c>
      <c r="CW998">
        <v>0</v>
      </c>
      <c r="CX998">
        <f>ROUND(Y998*Source!I719,9)</f>
        <v>421.79039999999998</v>
      </c>
      <c r="CY998">
        <f>AA998</f>
        <v>148.54</v>
      </c>
      <c r="CZ998">
        <f>AE998</f>
        <v>148.54</v>
      </c>
      <c r="DA998">
        <f>AI998</f>
        <v>1</v>
      </c>
      <c r="DB998">
        <f>ROUND(ROUND(AT998*CZ998,2),6)</f>
        <v>15151.08</v>
      </c>
      <c r="DC998">
        <f>ROUND(ROUND(AT998*AG998,2),6)</f>
        <v>0</v>
      </c>
      <c r="DD998" t="s">
        <v>3</v>
      </c>
      <c r="DE998" t="s">
        <v>3</v>
      </c>
      <c r="DF998">
        <f t="shared" si="389"/>
        <v>62652.75</v>
      </c>
      <c r="DG998">
        <f t="shared" si="385"/>
        <v>0</v>
      </c>
      <c r="DH998">
        <f t="shared" si="386"/>
        <v>0</v>
      </c>
      <c r="DI998">
        <f t="shared" si="387"/>
        <v>0</v>
      </c>
      <c r="DJ998">
        <f>DF998</f>
        <v>62652.75</v>
      </c>
      <c r="DK998">
        <v>0</v>
      </c>
      <c r="DL998" t="s">
        <v>3</v>
      </c>
      <c r="DM998">
        <v>0</v>
      </c>
      <c r="DN998" t="s">
        <v>3</v>
      </c>
      <c r="DO998">
        <v>0</v>
      </c>
    </row>
    <row r="999" spans="1:119" x14ac:dyDescent="0.25">
      <c r="A999">
        <f>ROW(Source!A719)</f>
        <v>719</v>
      </c>
      <c r="B999">
        <v>75316141</v>
      </c>
      <c r="C999">
        <v>75319988</v>
      </c>
      <c r="D999">
        <v>66317386</v>
      </c>
      <c r="E999">
        <v>1</v>
      </c>
      <c r="F999">
        <v>1</v>
      </c>
      <c r="G999">
        <v>30570983</v>
      </c>
      <c r="H999">
        <v>3</v>
      </c>
      <c r="I999" t="s">
        <v>481</v>
      </c>
      <c r="J999" t="s">
        <v>483</v>
      </c>
      <c r="K999" t="s">
        <v>482</v>
      </c>
      <c r="L999">
        <v>1346</v>
      </c>
      <c r="N999">
        <v>1009</v>
      </c>
      <c r="O999" t="s">
        <v>132</v>
      </c>
      <c r="P999" t="s">
        <v>132</v>
      </c>
      <c r="Q999">
        <v>1</v>
      </c>
      <c r="W999">
        <v>0</v>
      </c>
      <c r="X999">
        <v>572762336</v>
      </c>
      <c r="Y999">
        <f>AT999</f>
        <v>18</v>
      </c>
      <c r="AA999">
        <v>16.64</v>
      </c>
      <c r="AB999">
        <v>0</v>
      </c>
      <c r="AC999">
        <v>0</v>
      </c>
      <c r="AD999">
        <v>0</v>
      </c>
      <c r="AE999">
        <v>16.64</v>
      </c>
      <c r="AF999">
        <v>0</v>
      </c>
      <c r="AG999">
        <v>0</v>
      </c>
      <c r="AH999">
        <v>0</v>
      </c>
      <c r="AI999">
        <v>1</v>
      </c>
      <c r="AJ999">
        <v>1</v>
      </c>
      <c r="AK999">
        <v>1</v>
      </c>
      <c r="AL999">
        <v>1</v>
      </c>
      <c r="AM999">
        <v>0</v>
      </c>
      <c r="AN999">
        <v>0</v>
      </c>
      <c r="AO999">
        <v>0</v>
      </c>
      <c r="AP999">
        <v>1</v>
      </c>
      <c r="AQ999">
        <v>0</v>
      </c>
      <c r="AR999">
        <v>0</v>
      </c>
      <c r="AS999" t="s">
        <v>3</v>
      </c>
      <c r="AT999">
        <v>18</v>
      </c>
      <c r="AU999" t="s">
        <v>3</v>
      </c>
      <c r="AV999">
        <v>0</v>
      </c>
      <c r="AW999">
        <v>1</v>
      </c>
      <c r="AX999">
        <v>-1</v>
      </c>
      <c r="AY999">
        <v>0</v>
      </c>
      <c r="AZ999">
        <v>0</v>
      </c>
      <c r="BA999" t="s">
        <v>3</v>
      </c>
      <c r="BB999">
        <v>0</v>
      </c>
      <c r="BC999">
        <v>0</v>
      </c>
      <c r="BD999">
        <v>0</v>
      </c>
      <c r="BE999">
        <v>0</v>
      </c>
      <c r="BF999">
        <v>0</v>
      </c>
      <c r="BG999">
        <v>0</v>
      </c>
      <c r="BH999">
        <v>0</v>
      </c>
      <c r="BI999">
        <v>0</v>
      </c>
      <c r="BJ999">
        <v>0</v>
      </c>
      <c r="BK999">
        <v>0</v>
      </c>
      <c r="BL999">
        <v>0</v>
      </c>
      <c r="BM999">
        <v>0</v>
      </c>
      <c r="BN999">
        <v>0</v>
      </c>
      <c r="BO999">
        <v>0</v>
      </c>
      <c r="BP999">
        <v>0</v>
      </c>
      <c r="BQ999">
        <v>0</v>
      </c>
      <c r="BR999">
        <v>0</v>
      </c>
      <c r="BS999">
        <v>0</v>
      </c>
      <c r="BT999">
        <v>0</v>
      </c>
      <c r="BU999">
        <v>0</v>
      </c>
      <c r="BV999">
        <v>0</v>
      </c>
      <c r="BW999">
        <v>0</v>
      </c>
      <c r="CV999">
        <v>0</v>
      </c>
      <c r="CW999">
        <v>0</v>
      </c>
      <c r="CX999">
        <f>ROUND(Y999*Source!I719,9)</f>
        <v>74.433599999999998</v>
      </c>
      <c r="CY999">
        <f>AA999</f>
        <v>16.64</v>
      </c>
      <c r="CZ999">
        <f>AE999</f>
        <v>16.64</v>
      </c>
      <c r="DA999">
        <f>AI999</f>
        <v>1</v>
      </c>
      <c r="DB999">
        <f>ROUND(ROUND(AT999*CZ999,2),6)</f>
        <v>299.52</v>
      </c>
      <c r="DC999">
        <f>ROUND(ROUND(AT999*AG999,2),6)</f>
        <v>0</v>
      </c>
      <c r="DD999" t="s">
        <v>3</v>
      </c>
      <c r="DE999" t="s">
        <v>3</v>
      </c>
      <c r="DF999">
        <f t="shared" si="389"/>
        <v>1238.58</v>
      </c>
      <c r="DG999">
        <f t="shared" si="385"/>
        <v>0</v>
      </c>
      <c r="DH999">
        <f t="shared" si="386"/>
        <v>0</v>
      </c>
      <c r="DI999">
        <f t="shared" si="387"/>
        <v>0</v>
      </c>
      <c r="DJ999">
        <f>DF999</f>
        <v>1238.58</v>
      </c>
      <c r="DK999">
        <v>0</v>
      </c>
      <c r="DL999" t="s">
        <v>3</v>
      </c>
      <c r="DM999">
        <v>0</v>
      </c>
      <c r="DN999" t="s">
        <v>3</v>
      </c>
      <c r="DO999">
        <v>0</v>
      </c>
    </row>
    <row r="1000" spans="1:119" x14ac:dyDescent="0.25">
      <c r="A1000">
        <f>ROW(Source!A719)</f>
        <v>719</v>
      </c>
      <c r="B1000">
        <v>75316141</v>
      </c>
      <c r="C1000">
        <v>75319988</v>
      </c>
      <c r="D1000">
        <v>66317341</v>
      </c>
      <c r="E1000">
        <v>1</v>
      </c>
      <c r="F1000">
        <v>1</v>
      </c>
      <c r="G1000">
        <v>30570983</v>
      </c>
      <c r="H1000">
        <v>3</v>
      </c>
      <c r="I1000" t="s">
        <v>440</v>
      </c>
      <c r="J1000" t="s">
        <v>442</v>
      </c>
      <c r="K1000" t="s">
        <v>441</v>
      </c>
      <c r="L1000">
        <v>1348</v>
      </c>
      <c r="N1000">
        <v>1009</v>
      </c>
      <c r="O1000" t="s">
        <v>137</v>
      </c>
      <c r="P1000" t="s">
        <v>137</v>
      </c>
      <c r="Q1000">
        <v>1000</v>
      </c>
      <c r="W1000">
        <v>0</v>
      </c>
      <c r="X1000">
        <v>-1318827332</v>
      </c>
      <c r="Y1000">
        <f>AT1000</f>
        <v>0.47</v>
      </c>
      <c r="AA1000">
        <v>3374.81</v>
      </c>
      <c r="AB1000">
        <v>0</v>
      </c>
      <c r="AC1000">
        <v>0</v>
      </c>
      <c r="AD1000">
        <v>0</v>
      </c>
      <c r="AE1000">
        <v>3374.81</v>
      </c>
      <c r="AF1000">
        <v>0</v>
      </c>
      <c r="AG1000">
        <v>0</v>
      </c>
      <c r="AH1000">
        <v>0</v>
      </c>
      <c r="AI1000">
        <v>1</v>
      </c>
      <c r="AJ1000">
        <v>1</v>
      </c>
      <c r="AK1000">
        <v>1</v>
      </c>
      <c r="AL1000">
        <v>1</v>
      </c>
      <c r="AM1000">
        <v>0</v>
      </c>
      <c r="AN1000">
        <v>0</v>
      </c>
      <c r="AO1000">
        <v>0</v>
      </c>
      <c r="AP1000">
        <v>1</v>
      </c>
      <c r="AQ1000">
        <v>0</v>
      </c>
      <c r="AR1000">
        <v>0</v>
      </c>
      <c r="AS1000" t="s">
        <v>3</v>
      </c>
      <c r="AT1000">
        <v>0.47</v>
      </c>
      <c r="AU1000" t="s">
        <v>3</v>
      </c>
      <c r="AV1000">
        <v>0</v>
      </c>
      <c r="AW1000">
        <v>1</v>
      </c>
      <c r="AX1000">
        <v>-1</v>
      </c>
      <c r="AY1000">
        <v>0</v>
      </c>
      <c r="AZ1000">
        <v>0</v>
      </c>
      <c r="BA1000" t="s">
        <v>3</v>
      </c>
      <c r="BB1000">
        <v>0</v>
      </c>
      <c r="BC1000">
        <v>0</v>
      </c>
      <c r="BD1000">
        <v>0</v>
      </c>
      <c r="BE1000">
        <v>0</v>
      </c>
      <c r="BF1000">
        <v>0</v>
      </c>
      <c r="BG1000">
        <v>0</v>
      </c>
      <c r="BH1000">
        <v>0</v>
      </c>
      <c r="BI1000">
        <v>0</v>
      </c>
      <c r="BJ1000">
        <v>0</v>
      </c>
      <c r="BK1000">
        <v>0</v>
      </c>
      <c r="BL1000">
        <v>0</v>
      </c>
      <c r="BM1000">
        <v>0</v>
      </c>
      <c r="BN1000">
        <v>0</v>
      </c>
      <c r="BO1000">
        <v>0</v>
      </c>
      <c r="BP1000">
        <v>0</v>
      </c>
      <c r="BQ1000">
        <v>0</v>
      </c>
      <c r="BR1000">
        <v>0</v>
      </c>
      <c r="BS1000">
        <v>0</v>
      </c>
      <c r="BT1000">
        <v>0</v>
      </c>
      <c r="BU1000">
        <v>0</v>
      </c>
      <c r="BV1000">
        <v>0</v>
      </c>
      <c r="BW1000">
        <v>0</v>
      </c>
      <c r="CV1000">
        <v>0</v>
      </c>
      <c r="CW1000">
        <v>0</v>
      </c>
      <c r="CX1000">
        <f>ROUND(Y1000*Source!I719,9)</f>
        <v>1.9435439999999999</v>
      </c>
      <c r="CY1000">
        <f>AA1000</f>
        <v>3374.81</v>
      </c>
      <c r="CZ1000">
        <f>AE1000</f>
        <v>3374.81</v>
      </c>
      <c r="DA1000">
        <f>AI1000</f>
        <v>1</v>
      </c>
      <c r="DB1000">
        <f>ROUND(ROUND(AT1000*CZ1000,2),6)</f>
        <v>1586.16</v>
      </c>
      <c r="DC1000">
        <f>ROUND(ROUND(AT1000*AG1000,2),6)</f>
        <v>0</v>
      </c>
      <c r="DD1000" t="s">
        <v>3</v>
      </c>
      <c r="DE1000" t="s">
        <v>3</v>
      </c>
      <c r="DF1000">
        <f t="shared" si="389"/>
        <v>6559.09</v>
      </c>
      <c r="DG1000">
        <f t="shared" si="385"/>
        <v>0</v>
      </c>
      <c r="DH1000">
        <f t="shared" si="386"/>
        <v>0</v>
      </c>
      <c r="DI1000">
        <f t="shared" si="387"/>
        <v>0</v>
      </c>
      <c r="DJ1000">
        <f>DF1000</f>
        <v>6559.09</v>
      </c>
      <c r="DK1000">
        <v>0</v>
      </c>
      <c r="DL1000" t="s">
        <v>3</v>
      </c>
      <c r="DM1000">
        <v>0</v>
      </c>
      <c r="DN1000" t="s">
        <v>3</v>
      </c>
      <c r="DO1000">
        <v>0</v>
      </c>
    </row>
    <row r="1001" spans="1:119" x14ac:dyDescent="0.25">
      <c r="A1001">
        <f>ROW(Source!A720)</f>
        <v>720</v>
      </c>
      <c r="B1001">
        <v>75316143</v>
      </c>
      <c r="C1001">
        <v>75319988</v>
      </c>
      <c r="D1001">
        <v>44573642</v>
      </c>
      <c r="E1001">
        <v>30570983</v>
      </c>
      <c r="F1001">
        <v>1</v>
      </c>
      <c r="G1001">
        <v>30570983</v>
      </c>
      <c r="H1001">
        <v>1</v>
      </c>
      <c r="I1001" t="s">
        <v>678</v>
      </c>
      <c r="J1001" t="s">
        <v>3</v>
      </c>
      <c r="K1001" t="s">
        <v>679</v>
      </c>
      <c r="L1001">
        <v>1191</v>
      </c>
      <c r="N1001">
        <v>1013</v>
      </c>
      <c r="O1001" t="s">
        <v>680</v>
      </c>
      <c r="P1001" t="s">
        <v>680</v>
      </c>
      <c r="Q1001">
        <v>1</v>
      </c>
      <c r="W1001">
        <v>0</v>
      </c>
      <c r="X1001">
        <v>476480486</v>
      </c>
      <c r="Y1001">
        <f>(AT1001*1.15)</f>
        <v>96.691999999999993</v>
      </c>
      <c r="AA1001">
        <v>0</v>
      </c>
      <c r="AB1001">
        <v>0</v>
      </c>
      <c r="AC1001">
        <v>0</v>
      </c>
      <c r="AD1001">
        <v>0</v>
      </c>
      <c r="AE1001">
        <v>0</v>
      </c>
      <c r="AF1001">
        <v>0</v>
      </c>
      <c r="AG1001">
        <v>0</v>
      </c>
      <c r="AH1001">
        <v>0</v>
      </c>
      <c r="AI1001">
        <v>1</v>
      </c>
      <c r="AJ1001">
        <v>1</v>
      </c>
      <c r="AK1001">
        <v>1</v>
      </c>
      <c r="AL1001">
        <v>1</v>
      </c>
      <c r="AM1001">
        <v>-2</v>
      </c>
      <c r="AN1001">
        <v>0</v>
      </c>
      <c r="AO1001">
        <v>1</v>
      </c>
      <c r="AP1001">
        <v>1</v>
      </c>
      <c r="AQ1001">
        <v>0</v>
      </c>
      <c r="AR1001">
        <v>0</v>
      </c>
      <c r="AS1001" t="s">
        <v>3</v>
      </c>
      <c r="AT1001">
        <v>84.08</v>
      </c>
      <c r="AU1001" t="s">
        <v>95</v>
      </c>
      <c r="AV1001">
        <v>1</v>
      </c>
      <c r="AW1001">
        <v>2</v>
      </c>
      <c r="AX1001">
        <v>75319999</v>
      </c>
      <c r="AY1001">
        <v>1</v>
      </c>
      <c r="AZ1001">
        <v>0</v>
      </c>
      <c r="BA1001">
        <v>989</v>
      </c>
      <c r="BB1001">
        <v>0</v>
      </c>
      <c r="BC1001">
        <v>0</v>
      </c>
      <c r="BD1001">
        <v>0</v>
      </c>
      <c r="BE1001">
        <v>0</v>
      </c>
      <c r="BF1001">
        <v>0</v>
      </c>
      <c r="BG1001">
        <v>0</v>
      </c>
      <c r="BH1001">
        <v>0</v>
      </c>
      <c r="BI1001">
        <v>0</v>
      </c>
      <c r="BJ1001">
        <v>0</v>
      </c>
      <c r="BK1001">
        <v>0</v>
      </c>
      <c r="BL1001">
        <v>0</v>
      </c>
      <c r="BM1001">
        <v>0</v>
      </c>
      <c r="BN1001">
        <v>0</v>
      </c>
      <c r="BO1001">
        <v>0</v>
      </c>
      <c r="BP1001">
        <v>0</v>
      </c>
      <c r="BQ1001">
        <v>0</v>
      </c>
      <c r="BR1001">
        <v>0</v>
      </c>
      <c r="BS1001">
        <v>0</v>
      </c>
      <c r="BT1001">
        <v>0</v>
      </c>
      <c r="BU1001">
        <v>0</v>
      </c>
      <c r="BV1001">
        <v>0</v>
      </c>
      <c r="BW1001">
        <v>0</v>
      </c>
      <c r="CU1001">
        <f>ROUND(AT1001*Source!I720*AH1001*AL1001,2)</f>
        <v>0</v>
      </c>
      <c r="CV1001">
        <f>ROUND(Y1001*Source!I720,9)</f>
        <v>399.84075840000003</v>
      </c>
      <c r="CW1001">
        <v>0</v>
      </c>
      <c r="CX1001">
        <f>ROUND(Y1001*Source!I720,9)</f>
        <v>399.84075840000003</v>
      </c>
      <c r="CY1001">
        <f>AD1001</f>
        <v>0</v>
      </c>
      <c r="CZ1001">
        <f>AH1001</f>
        <v>0</v>
      </c>
      <c r="DA1001">
        <f>AL1001</f>
        <v>1</v>
      </c>
      <c r="DB1001">
        <f>ROUND((ROUND(AT1001*CZ1001,2)*1.15),6)</f>
        <v>0</v>
      </c>
      <c r="DC1001">
        <f>ROUND((ROUND(AT1001*AG1001,2)*1.15),6)</f>
        <v>0</v>
      </c>
      <c r="DD1001" t="s">
        <v>3</v>
      </c>
      <c r="DE1001" t="s">
        <v>3</v>
      </c>
      <c r="DF1001">
        <f t="shared" si="389"/>
        <v>0</v>
      </c>
      <c r="DG1001">
        <f t="shared" si="385"/>
        <v>0</v>
      </c>
      <c r="DH1001">
        <f t="shared" si="386"/>
        <v>0</v>
      </c>
      <c r="DI1001">
        <f t="shared" si="387"/>
        <v>0</v>
      </c>
      <c r="DJ1001">
        <f>DI1001</f>
        <v>0</v>
      </c>
      <c r="DK1001">
        <v>0</v>
      </c>
      <c r="DL1001" t="s">
        <v>3</v>
      </c>
      <c r="DM1001">
        <v>0</v>
      </c>
      <c r="DN1001" t="s">
        <v>3</v>
      </c>
      <c r="DO1001">
        <v>0</v>
      </c>
    </row>
    <row r="1002" spans="1:119" x14ac:dyDescent="0.25">
      <c r="A1002">
        <f>ROW(Source!A720)</f>
        <v>720</v>
      </c>
      <c r="B1002">
        <v>75316143</v>
      </c>
      <c r="C1002">
        <v>75319988</v>
      </c>
      <c r="D1002">
        <v>65153288</v>
      </c>
      <c r="E1002">
        <v>1</v>
      </c>
      <c r="F1002">
        <v>1</v>
      </c>
      <c r="G1002">
        <v>30570983</v>
      </c>
      <c r="H1002">
        <v>2</v>
      </c>
      <c r="I1002" t="s">
        <v>692</v>
      </c>
      <c r="J1002" t="s">
        <v>693</v>
      </c>
      <c r="K1002" t="s">
        <v>694</v>
      </c>
      <c r="L1002">
        <v>1368</v>
      </c>
      <c r="N1002">
        <v>1011</v>
      </c>
      <c r="O1002" t="s">
        <v>695</v>
      </c>
      <c r="P1002" t="s">
        <v>695</v>
      </c>
      <c r="Q1002">
        <v>1</v>
      </c>
      <c r="W1002">
        <v>0</v>
      </c>
      <c r="X1002">
        <v>-7781208</v>
      </c>
      <c r="Y1002">
        <f>(AT1002*1.25)</f>
        <v>0.66250000000000009</v>
      </c>
      <c r="AA1002">
        <v>0</v>
      </c>
      <c r="AB1002">
        <v>87.01</v>
      </c>
      <c r="AC1002">
        <v>13.21</v>
      </c>
      <c r="AD1002">
        <v>0</v>
      </c>
      <c r="AE1002">
        <v>0</v>
      </c>
      <c r="AF1002">
        <v>83.1</v>
      </c>
      <c r="AG1002">
        <v>12.62</v>
      </c>
      <c r="AH1002">
        <v>0</v>
      </c>
      <c r="AI1002">
        <v>1</v>
      </c>
      <c r="AJ1002">
        <v>1</v>
      </c>
      <c r="AK1002">
        <v>1</v>
      </c>
      <c r="AL1002">
        <v>1</v>
      </c>
      <c r="AM1002">
        <v>2</v>
      </c>
      <c r="AN1002">
        <v>0</v>
      </c>
      <c r="AO1002">
        <v>1</v>
      </c>
      <c r="AP1002">
        <v>1</v>
      </c>
      <c r="AQ1002">
        <v>0</v>
      </c>
      <c r="AR1002">
        <v>0</v>
      </c>
      <c r="AS1002" t="s">
        <v>3</v>
      </c>
      <c r="AT1002">
        <v>0.53</v>
      </c>
      <c r="AU1002" t="s">
        <v>94</v>
      </c>
      <c r="AV1002">
        <v>0</v>
      </c>
      <c r="AW1002">
        <v>2</v>
      </c>
      <c r="AX1002">
        <v>75320000</v>
      </c>
      <c r="AY1002">
        <v>1</v>
      </c>
      <c r="AZ1002">
        <v>2048</v>
      </c>
      <c r="BA1002">
        <v>990</v>
      </c>
      <c r="BB1002">
        <v>0</v>
      </c>
      <c r="BC1002">
        <v>0</v>
      </c>
      <c r="BD1002">
        <v>0</v>
      </c>
      <c r="BE1002">
        <v>0</v>
      </c>
      <c r="BF1002">
        <v>0</v>
      </c>
      <c r="BG1002">
        <v>0</v>
      </c>
      <c r="BH1002">
        <v>0</v>
      </c>
      <c r="BI1002">
        <v>0</v>
      </c>
      <c r="BJ1002">
        <v>0</v>
      </c>
      <c r="BK1002">
        <v>0</v>
      </c>
      <c r="BL1002">
        <v>0</v>
      </c>
      <c r="BM1002">
        <v>0</v>
      </c>
      <c r="BN1002">
        <v>0</v>
      </c>
      <c r="BO1002">
        <v>0</v>
      </c>
      <c r="BP1002">
        <v>0</v>
      </c>
      <c r="BQ1002">
        <v>0</v>
      </c>
      <c r="BR1002">
        <v>0</v>
      </c>
      <c r="BS1002">
        <v>0</v>
      </c>
      <c r="BT1002">
        <v>0</v>
      </c>
      <c r="BU1002">
        <v>0</v>
      </c>
      <c r="BV1002">
        <v>0</v>
      </c>
      <c r="BW1002">
        <v>0</v>
      </c>
      <c r="CV1002">
        <v>0</v>
      </c>
      <c r="CW1002">
        <f>ROUND(Y1002*Source!I720*DO1002,9)</f>
        <v>0</v>
      </c>
      <c r="CX1002">
        <f>ROUND(Y1002*Source!I720,9)</f>
        <v>2.7395700000000001</v>
      </c>
      <c r="CY1002">
        <f>AB1002</f>
        <v>87.01</v>
      </c>
      <c r="CZ1002">
        <f>AF1002</f>
        <v>83.1</v>
      </c>
      <c r="DA1002">
        <f>AJ1002</f>
        <v>1</v>
      </c>
      <c r="DB1002">
        <f>ROUND((ROUND(AT1002*CZ1002,2)*1.25),6)</f>
        <v>55.05</v>
      </c>
      <c r="DC1002">
        <f>ROUND((ROUND(AT1002*AG1002,2)*1.25),6)</f>
        <v>8.3625000000000007</v>
      </c>
      <c r="DD1002" t="s">
        <v>3</v>
      </c>
      <c r="DE1002" t="s">
        <v>3</v>
      </c>
      <c r="DF1002">
        <f t="shared" si="389"/>
        <v>0</v>
      </c>
      <c r="DG1002">
        <f t="shared" si="385"/>
        <v>227.66</v>
      </c>
      <c r="DH1002">
        <f t="shared" si="386"/>
        <v>34.57</v>
      </c>
      <c r="DI1002">
        <f t="shared" si="387"/>
        <v>0</v>
      </c>
      <c r="DJ1002">
        <f>DG1002</f>
        <v>227.66</v>
      </c>
      <c r="DK1002">
        <v>0</v>
      </c>
      <c r="DL1002" t="s">
        <v>3</v>
      </c>
      <c r="DM1002">
        <v>0</v>
      </c>
      <c r="DN1002" t="s">
        <v>3</v>
      </c>
      <c r="DO1002">
        <v>0</v>
      </c>
    </row>
    <row r="1003" spans="1:119" x14ac:dyDescent="0.25">
      <c r="A1003">
        <f>ROW(Source!A720)</f>
        <v>720</v>
      </c>
      <c r="B1003">
        <v>75316143</v>
      </c>
      <c r="C1003">
        <v>75319988</v>
      </c>
      <c r="D1003">
        <v>65153398</v>
      </c>
      <c r="E1003">
        <v>1</v>
      </c>
      <c r="F1003">
        <v>1</v>
      </c>
      <c r="G1003">
        <v>30570983</v>
      </c>
      <c r="H1003">
        <v>2</v>
      </c>
      <c r="I1003" t="s">
        <v>774</v>
      </c>
      <c r="J1003" t="s">
        <v>775</v>
      </c>
      <c r="K1003" t="s">
        <v>776</v>
      </c>
      <c r="L1003">
        <v>1368</v>
      </c>
      <c r="N1003">
        <v>1011</v>
      </c>
      <c r="O1003" t="s">
        <v>695</v>
      </c>
      <c r="P1003" t="s">
        <v>695</v>
      </c>
      <c r="Q1003">
        <v>1</v>
      </c>
      <c r="W1003">
        <v>0</v>
      </c>
      <c r="X1003">
        <v>-1840684430</v>
      </c>
      <c r="Y1003">
        <f>(AT1003*1.25)</f>
        <v>33.862499999999997</v>
      </c>
      <c r="AA1003">
        <v>0</v>
      </c>
      <c r="AB1003">
        <v>0.84</v>
      </c>
      <c r="AC1003">
        <v>0</v>
      </c>
      <c r="AD1003">
        <v>0</v>
      </c>
      <c r="AE1003">
        <v>0</v>
      </c>
      <c r="AF1003">
        <v>0.8</v>
      </c>
      <c r="AG1003">
        <v>0</v>
      </c>
      <c r="AH1003">
        <v>0</v>
      </c>
      <c r="AI1003">
        <v>1</v>
      </c>
      <c r="AJ1003">
        <v>1</v>
      </c>
      <c r="AK1003">
        <v>1</v>
      </c>
      <c r="AL1003">
        <v>1</v>
      </c>
      <c r="AM1003">
        <v>2</v>
      </c>
      <c r="AN1003">
        <v>0</v>
      </c>
      <c r="AO1003">
        <v>1</v>
      </c>
      <c r="AP1003">
        <v>1</v>
      </c>
      <c r="AQ1003">
        <v>0</v>
      </c>
      <c r="AR1003">
        <v>0</v>
      </c>
      <c r="AS1003" t="s">
        <v>3</v>
      </c>
      <c r="AT1003">
        <v>27.09</v>
      </c>
      <c r="AU1003" t="s">
        <v>94</v>
      </c>
      <c r="AV1003">
        <v>0</v>
      </c>
      <c r="AW1003">
        <v>2</v>
      </c>
      <c r="AX1003">
        <v>75320001</v>
      </c>
      <c r="AY1003">
        <v>1</v>
      </c>
      <c r="AZ1003">
        <v>0</v>
      </c>
      <c r="BA1003">
        <v>991</v>
      </c>
      <c r="BB1003">
        <v>0</v>
      </c>
      <c r="BC1003">
        <v>0</v>
      </c>
      <c r="BD1003">
        <v>0</v>
      </c>
      <c r="BE1003">
        <v>0</v>
      </c>
      <c r="BF1003">
        <v>0</v>
      </c>
      <c r="BG1003">
        <v>0</v>
      </c>
      <c r="BH1003">
        <v>0</v>
      </c>
      <c r="BI1003">
        <v>0</v>
      </c>
      <c r="BJ1003">
        <v>0</v>
      </c>
      <c r="BK1003">
        <v>0</v>
      </c>
      <c r="BL1003">
        <v>0</v>
      </c>
      <c r="BM1003">
        <v>0</v>
      </c>
      <c r="BN1003">
        <v>0</v>
      </c>
      <c r="BO1003">
        <v>0</v>
      </c>
      <c r="BP1003">
        <v>0</v>
      </c>
      <c r="BQ1003">
        <v>0</v>
      </c>
      <c r="BR1003">
        <v>0</v>
      </c>
      <c r="BS1003">
        <v>0</v>
      </c>
      <c r="BT1003">
        <v>0</v>
      </c>
      <c r="BU1003">
        <v>0</v>
      </c>
      <c r="BV1003">
        <v>0</v>
      </c>
      <c r="BW1003">
        <v>0</v>
      </c>
      <c r="CV1003">
        <v>0</v>
      </c>
      <c r="CW1003">
        <f>ROUND(Y1003*Source!I720*DO1003,9)</f>
        <v>0</v>
      </c>
      <c r="CX1003">
        <f>ROUND(Y1003*Source!I720,9)</f>
        <v>140.02821</v>
      </c>
      <c r="CY1003">
        <f>AB1003</f>
        <v>0.84</v>
      </c>
      <c r="CZ1003">
        <f>AF1003</f>
        <v>0.8</v>
      </c>
      <c r="DA1003">
        <f>AJ1003</f>
        <v>1</v>
      </c>
      <c r="DB1003">
        <f>ROUND((ROUND(AT1003*CZ1003,2)*1.25),6)</f>
        <v>27.087499999999999</v>
      </c>
      <c r="DC1003">
        <f>ROUND((ROUND(AT1003*AG1003,2)*1.25),6)</f>
        <v>0</v>
      </c>
      <c r="DD1003" t="s">
        <v>3</v>
      </c>
      <c r="DE1003" t="s">
        <v>3</v>
      </c>
      <c r="DF1003">
        <f t="shared" si="389"/>
        <v>0</v>
      </c>
      <c r="DG1003">
        <f t="shared" si="385"/>
        <v>112.02</v>
      </c>
      <c r="DH1003">
        <f t="shared" si="386"/>
        <v>0</v>
      </c>
      <c r="DI1003">
        <f t="shared" si="387"/>
        <v>0</v>
      </c>
      <c r="DJ1003">
        <f>DG1003</f>
        <v>112.02</v>
      </c>
      <c r="DK1003">
        <v>0</v>
      </c>
      <c r="DL1003" t="s">
        <v>3</v>
      </c>
      <c r="DM1003">
        <v>0</v>
      </c>
      <c r="DN1003" t="s">
        <v>3</v>
      </c>
      <c r="DO1003">
        <v>0</v>
      </c>
    </row>
    <row r="1004" spans="1:119" x14ac:dyDescent="0.25">
      <c r="A1004">
        <f>ROW(Source!A720)</f>
        <v>720</v>
      </c>
      <c r="B1004">
        <v>75316143</v>
      </c>
      <c r="C1004">
        <v>75319988</v>
      </c>
      <c r="D1004">
        <v>65153353</v>
      </c>
      <c r="E1004">
        <v>1</v>
      </c>
      <c r="F1004">
        <v>1</v>
      </c>
      <c r="G1004">
        <v>30570983</v>
      </c>
      <c r="H1004">
        <v>2</v>
      </c>
      <c r="I1004" t="s">
        <v>802</v>
      </c>
      <c r="J1004" t="s">
        <v>803</v>
      </c>
      <c r="K1004" t="s">
        <v>804</v>
      </c>
      <c r="L1004">
        <v>1368</v>
      </c>
      <c r="N1004">
        <v>1011</v>
      </c>
      <c r="O1004" t="s">
        <v>695</v>
      </c>
      <c r="P1004" t="s">
        <v>695</v>
      </c>
      <c r="Q1004">
        <v>1</v>
      </c>
      <c r="W1004">
        <v>0</v>
      </c>
      <c r="X1004">
        <v>1901423532</v>
      </c>
      <c r="Y1004">
        <f>(AT1004*1.25)</f>
        <v>0.38750000000000001</v>
      </c>
      <c r="AA1004">
        <v>0</v>
      </c>
      <c r="AB1004">
        <v>15.22</v>
      </c>
      <c r="AC1004">
        <v>13.21</v>
      </c>
      <c r="AD1004">
        <v>0</v>
      </c>
      <c r="AE1004">
        <v>0</v>
      </c>
      <c r="AF1004">
        <v>14.54</v>
      </c>
      <c r="AG1004">
        <v>12.62</v>
      </c>
      <c r="AH1004">
        <v>0</v>
      </c>
      <c r="AI1004">
        <v>1</v>
      </c>
      <c r="AJ1004">
        <v>1</v>
      </c>
      <c r="AK1004">
        <v>1</v>
      </c>
      <c r="AL1004">
        <v>1</v>
      </c>
      <c r="AM1004">
        <v>2</v>
      </c>
      <c r="AN1004">
        <v>0</v>
      </c>
      <c r="AO1004">
        <v>1</v>
      </c>
      <c r="AP1004">
        <v>1</v>
      </c>
      <c r="AQ1004">
        <v>0</v>
      </c>
      <c r="AR1004">
        <v>0</v>
      </c>
      <c r="AS1004" t="s">
        <v>3</v>
      </c>
      <c r="AT1004">
        <v>0.31</v>
      </c>
      <c r="AU1004" t="s">
        <v>94</v>
      </c>
      <c r="AV1004">
        <v>0</v>
      </c>
      <c r="AW1004">
        <v>2</v>
      </c>
      <c r="AX1004">
        <v>75320002</v>
      </c>
      <c r="AY1004">
        <v>1</v>
      </c>
      <c r="AZ1004">
        <v>0</v>
      </c>
      <c r="BA1004">
        <v>992</v>
      </c>
      <c r="BB1004">
        <v>0</v>
      </c>
      <c r="BC1004">
        <v>0</v>
      </c>
      <c r="BD1004">
        <v>0</v>
      </c>
      <c r="BE1004">
        <v>0</v>
      </c>
      <c r="BF1004">
        <v>0</v>
      </c>
      <c r="BG1004">
        <v>0</v>
      </c>
      <c r="BH1004">
        <v>0</v>
      </c>
      <c r="BI1004">
        <v>0</v>
      </c>
      <c r="BJ1004">
        <v>0</v>
      </c>
      <c r="BK1004">
        <v>0</v>
      </c>
      <c r="BL1004">
        <v>0</v>
      </c>
      <c r="BM1004">
        <v>0</v>
      </c>
      <c r="BN1004">
        <v>0</v>
      </c>
      <c r="BO1004">
        <v>0</v>
      </c>
      <c r="BP1004">
        <v>0</v>
      </c>
      <c r="BQ1004">
        <v>0</v>
      </c>
      <c r="BR1004">
        <v>0</v>
      </c>
      <c r="BS1004">
        <v>0</v>
      </c>
      <c r="BT1004">
        <v>0</v>
      </c>
      <c r="BU1004">
        <v>0</v>
      </c>
      <c r="BV1004">
        <v>0</v>
      </c>
      <c r="BW1004">
        <v>0</v>
      </c>
      <c r="CV1004">
        <v>0</v>
      </c>
      <c r="CW1004">
        <f>ROUND(Y1004*Source!I720*DO1004,9)</f>
        <v>0</v>
      </c>
      <c r="CX1004">
        <f>ROUND(Y1004*Source!I720,9)</f>
        <v>1.60239</v>
      </c>
      <c r="CY1004">
        <f>AB1004</f>
        <v>15.22</v>
      </c>
      <c r="CZ1004">
        <f>AF1004</f>
        <v>14.54</v>
      </c>
      <c r="DA1004">
        <f>AJ1004</f>
        <v>1</v>
      </c>
      <c r="DB1004">
        <f>ROUND((ROUND(AT1004*CZ1004,2)*1.25),6)</f>
        <v>5.6375000000000002</v>
      </c>
      <c r="DC1004">
        <f>ROUND((ROUND(AT1004*AG1004,2)*1.25),6)</f>
        <v>4.8875000000000002</v>
      </c>
      <c r="DD1004" t="s">
        <v>3</v>
      </c>
      <c r="DE1004" t="s">
        <v>3</v>
      </c>
      <c r="DF1004">
        <f t="shared" si="389"/>
        <v>0</v>
      </c>
      <c r="DG1004">
        <f t="shared" si="385"/>
        <v>23.3</v>
      </c>
      <c r="DH1004">
        <f t="shared" si="386"/>
        <v>20.22</v>
      </c>
      <c r="DI1004">
        <f t="shared" si="387"/>
        <v>0</v>
      </c>
      <c r="DJ1004">
        <f>DG1004</f>
        <v>23.3</v>
      </c>
      <c r="DK1004">
        <v>0</v>
      </c>
      <c r="DL1004" t="s">
        <v>3</v>
      </c>
      <c r="DM1004">
        <v>0</v>
      </c>
      <c r="DN1004" t="s">
        <v>3</v>
      </c>
      <c r="DO1004">
        <v>0</v>
      </c>
    </row>
    <row r="1005" spans="1:119" x14ac:dyDescent="0.25">
      <c r="A1005">
        <f>ROW(Source!A720)</f>
        <v>720</v>
      </c>
      <c r="B1005">
        <v>75316143</v>
      </c>
      <c r="C1005">
        <v>75319988</v>
      </c>
      <c r="D1005">
        <v>65152704</v>
      </c>
      <c r="E1005">
        <v>1</v>
      </c>
      <c r="F1005">
        <v>1</v>
      </c>
      <c r="G1005">
        <v>30570983</v>
      </c>
      <c r="H1005">
        <v>2</v>
      </c>
      <c r="I1005" t="s">
        <v>805</v>
      </c>
      <c r="J1005" t="s">
        <v>806</v>
      </c>
      <c r="K1005" t="s">
        <v>807</v>
      </c>
      <c r="L1005">
        <v>1368</v>
      </c>
      <c r="N1005">
        <v>1011</v>
      </c>
      <c r="O1005" t="s">
        <v>695</v>
      </c>
      <c r="P1005" t="s">
        <v>695</v>
      </c>
      <c r="Q1005">
        <v>1</v>
      </c>
      <c r="W1005">
        <v>0</v>
      </c>
      <c r="X1005">
        <v>-1600368630</v>
      </c>
      <c r="Y1005">
        <f>(AT1005*1.25)</f>
        <v>0.125</v>
      </c>
      <c r="AA1005">
        <v>0</v>
      </c>
      <c r="AB1005">
        <v>120.23</v>
      </c>
      <c r="AC1005">
        <v>13.21</v>
      </c>
      <c r="AD1005">
        <v>0</v>
      </c>
      <c r="AE1005">
        <v>0</v>
      </c>
      <c r="AF1005">
        <v>114.83</v>
      </c>
      <c r="AG1005">
        <v>12.62</v>
      </c>
      <c r="AH1005">
        <v>0</v>
      </c>
      <c r="AI1005">
        <v>1</v>
      </c>
      <c r="AJ1005">
        <v>1</v>
      </c>
      <c r="AK1005">
        <v>1</v>
      </c>
      <c r="AL1005">
        <v>1</v>
      </c>
      <c r="AM1005">
        <v>2</v>
      </c>
      <c r="AN1005">
        <v>0</v>
      </c>
      <c r="AO1005">
        <v>1</v>
      </c>
      <c r="AP1005">
        <v>1</v>
      </c>
      <c r="AQ1005">
        <v>0</v>
      </c>
      <c r="AR1005">
        <v>0</v>
      </c>
      <c r="AS1005" t="s">
        <v>3</v>
      </c>
      <c r="AT1005">
        <v>0.1</v>
      </c>
      <c r="AU1005" t="s">
        <v>94</v>
      </c>
      <c r="AV1005">
        <v>0</v>
      </c>
      <c r="AW1005">
        <v>2</v>
      </c>
      <c r="AX1005">
        <v>75320003</v>
      </c>
      <c r="AY1005">
        <v>1</v>
      </c>
      <c r="AZ1005">
        <v>0</v>
      </c>
      <c r="BA1005">
        <v>993</v>
      </c>
      <c r="BB1005">
        <v>0</v>
      </c>
      <c r="BC1005">
        <v>0</v>
      </c>
      <c r="BD1005">
        <v>0</v>
      </c>
      <c r="BE1005">
        <v>0</v>
      </c>
      <c r="BF1005">
        <v>0</v>
      </c>
      <c r="BG1005">
        <v>0</v>
      </c>
      <c r="BH1005">
        <v>0</v>
      </c>
      <c r="BI1005">
        <v>0</v>
      </c>
      <c r="BJ1005">
        <v>0</v>
      </c>
      <c r="BK1005">
        <v>0</v>
      </c>
      <c r="BL1005">
        <v>0</v>
      </c>
      <c r="BM1005">
        <v>0</v>
      </c>
      <c r="BN1005">
        <v>0</v>
      </c>
      <c r="BO1005">
        <v>0</v>
      </c>
      <c r="BP1005">
        <v>0</v>
      </c>
      <c r="BQ1005">
        <v>0</v>
      </c>
      <c r="BR1005">
        <v>0</v>
      </c>
      <c r="BS1005">
        <v>0</v>
      </c>
      <c r="BT1005">
        <v>0</v>
      </c>
      <c r="BU1005">
        <v>0</v>
      </c>
      <c r="BV1005">
        <v>0</v>
      </c>
      <c r="BW1005">
        <v>0</v>
      </c>
      <c r="CV1005">
        <v>0</v>
      </c>
      <c r="CW1005">
        <f>ROUND(Y1005*Source!I720*DO1005,9)</f>
        <v>0</v>
      </c>
      <c r="CX1005">
        <f>ROUND(Y1005*Source!I720,9)</f>
        <v>0.51690000000000003</v>
      </c>
      <c r="CY1005">
        <f>AB1005</f>
        <v>120.23</v>
      </c>
      <c r="CZ1005">
        <f>AF1005</f>
        <v>114.83</v>
      </c>
      <c r="DA1005">
        <f>AJ1005</f>
        <v>1</v>
      </c>
      <c r="DB1005">
        <f>ROUND((ROUND(AT1005*CZ1005,2)*1.25),6)</f>
        <v>14.35</v>
      </c>
      <c r="DC1005">
        <f>ROUND((ROUND(AT1005*AG1005,2)*1.25),6)</f>
        <v>1.575</v>
      </c>
      <c r="DD1005" t="s">
        <v>3</v>
      </c>
      <c r="DE1005" t="s">
        <v>3</v>
      </c>
      <c r="DF1005">
        <f t="shared" si="389"/>
        <v>0</v>
      </c>
      <c r="DG1005">
        <f t="shared" si="385"/>
        <v>59.36</v>
      </c>
      <c r="DH1005">
        <f t="shared" si="386"/>
        <v>6.52</v>
      </c>
      <c r="DI1005">
        <f t="shared" si="387"/>
        <v>0</v>
      </c>
      <c r="DJ1005">
        <f>DG1005</f>
        <v>59.36</v>
      </c>
      <c r="DK1005">
        <v>0</v>
      </c>
      <c r="DL1005" t="s">
        <v>3</v>
      </c>
      <c r="DM1005">
        <v>0</v>
      </c>
      <c r="DN1005" t="s">
        <v>3</v>
      </c>
      <c r="DO1005">
        <v>0</v>
      </c>
    </row>
    <row r="1006" spans="1:119" x14ac:dyDescent="0.25">
      <c r="A1006">
        <f>ROW(Source!A720)</f>
        <v>720</v>
      </c>
      <c r="B1006">
        <v>75316143</v>
      </c>
      <c r="C1006">
        <v>75319988</v>
      </c>
      <c r="D1006">
        <v>31110605</v>
      </c>
      <c r="E1006">
        <v>1</v>
      </c>
      <c r="F1006">
        <v>1</v>
      </c>
      <c r="G1006">
        <v>30570983</v>
      </c>
      <c r="H1006">
        <v>3</v>
      </c>
      <c r="I1006" t="s">
        <v>717</v>
      </c>
      <c r="J1006" t="s">
        <v>718</v>
      </c>
      <c r="K1006" t="s">
        <v>719</v>
      </c>
      <c r="L1006">
        <v>1339</v>
      </c>
      <c r="N1006">
        <v>1007</v>
      </c>
      <c r="O1006" t="s">
        <v>30</v>
      </c>
      <c r="P1006" t="s">
        <v>30</v>
      </c>
      <c r="Q1006">
        <v>1</v>
      </c>
      <c r="W1006">
        <v>0</v>
      </c>
      <c r="X1006">
        <v>1942501623</v>
      </c>
      <c r="Y1006">
        <f>AT1006</f>
        <v>0.13300000000000001</v>
      </c>
      <c r="AA1006">
        <v>7.07</v>
      </c>
      <c r="AB1006">
        <v>0</v>
      </c>
      <c r="AC1006">
        <v>0</v>
      </c>
      <c r="AD1006">
        <v>0</v>
      </c>
      <c r="AE1006">
        <v>7.07</v>
      </c>
      <c r="AF1006">
        <v>0</v>
      </c>
      <c r="AG1006">
        <v>0</v>
      </c>
      <c r="AH1006">
        <v>0</v>
      </c>
      <c r="AI1006">
        <v>1</v>
      </c>
      <c r="AJ1006">
        <v>1</v>
      </c>
      <c r="AK1006">
        <v>1</v>
      </c>
      <c r="AL1006">
        <v>1</v>
      </c>
      <c r="AM1006">
        <v>2</v>
      </c>
      <c r="AN1006">
        <v>0</v>
      </c>
      <c r="AO1006">
        <v>1</v>
      </c>
      <c r="AP1006">
        <v>1</v>
      </c>
      <c r="AQ1006">
        <v>0</v>
      </c>
      <c r="AR1006">
        <v>0</v>
      </c>
      <c r="AS1006" t="s">
        <v>3</v>
      </c>
      <c r="AT1006">
        <v>0.13300000000000001</v>
      </c>
      <c r="AU1006" t="s">
        <v>3</v>
      </c>
      <c r="AV1006">
        <v>0</v>
      </c>
      <c r="AW1006">
        <v>2</v>
      </c>
      <c r="AX1006">
        <v>75320004</v>
      </c>
      <c r="AY1006">
        <v>1</v>
      </c>
      <c r="AZ1006">
        <v>0</v>
      </c>
      <c r="BA1006">
        <v>994</v>
      </c>
      <c r="BB1006">
        <v>0</v>
      </c>
      <c r="BC1006">
        <v>0</v>
      </c>
      <c r="BD1006">
        <v>0</v>
      </c>
      <c r="BE1006">
        <v>0</v>
      </c>
      <c r="BF1006">
        <v>0</v>
      </c>
      <c r="BG1006">
        <v>0</v>
      </c>
      <c r="BH1006">
        <v>0</v>
      </c>
      <c r="BI1006">
        <v>0</v>
      </c>
      <c r="BJ1006">
        <v>0</v>
      </c>
      <c r="BK1006">
        <v>0</v>
      </c>
      <c r="BL1006">
        <v>0</v>
      </c>
      <c r="BM1006">
        <v>0</v>
      </c>
      <c r="BN1006">
        <v>0</v>
      </c>
      <c r="BO1006">
        <v>0</v>
      </c>
      <c r="BP1006">
        <v>0</v>
      </c>
      <c r="BQ1006">
        <v>0</v>
      </c>
      <c r="BR1006">
        <v>0</v>
      </c>
      <c r="BS1006">
        <v>0</v>
      </c>
      <c r="BT1006">
        <v>0</v>
      </c>
      <c r="BU1006">
        <v>0</v>
      </c>
      <c r="BV1006">
        <v>0</v>
      </c>
      <c r="BW1006">
        <v>0</v>
      </c>
      <c r="CV1006">
        <v>0</v>
      </c>
      <c r="CW1006">
        <v>0</v>
      </c>
      <c r="CX1006">
        <f>ROUND(Y1006*Source!I720,9)</f>
        <v>0.54998159999999996</v>
      </c>
      <c r="CY1006">
        <f>AA1006</f>
        <v>7.07</v>
      </c>
      <c r="CZ1006">
        <f>AE1006</f>
        <v>7.07</v>
      </c>
      <c r="DA1006">
        <f>AI1006</f>
        <v>1</v>
      </c>
      <c r="DB1006">
        <f>ROUND(ROUND(AT1006*CZ1006,2),6)</f>
        <v>0.94</v>
      </c>
      <c r="DC1006">
        <f>ROUND(ROUND(AT1006*AG1006,2),6)</f>
        <v>0</v>
      </c>
      <c r="DD1006" t="s">
        <v>3</v>
      </c>
      <c r="DE1006" t="s">
        <v>3</v>
      </c>
      <c r="DF1006">
        <f t="shared" si="389"/>
        <v>3.89</v>
      </c>
      <c r="DG1006">
        <f t="shared" si="385"/>
        <v>0</v>
      </c>
      <c r="DH1006">
        <f t="shared" si="386"/>
        <v>0</v>
      </c>
      <c r="DI1006">
        <f t="shared" si="387"/>
        <v>0</v>
      </c>
      <c r="DJ1006">
        <f>DF1006</f>
        <v>3.89</v>
      </c>
      <c r="DK1006">
        <v>0</v>
      </c>
      <c r="DL1006" t="s">
        <v>3</v>
      </c>
      <c r="DM1006">
        <v>0</v>
      </c>
      <c r="DN1006" t="s">
        <v>3</v>
      </c>
      <c r="DO1006">
        <v>0</v>
      </c>
    </row>
    <row r="1007" spans="1:119" x14ac:dyDescent="0.25">
      <c r="A1007">
        <f>ROW(Source!A720)</f>
        <v>720</v>
      </c>
      <c r="B1007">
        <v>75316143</v>
      </c>
      <c r="C1007">
        <v>75319988</v>
      </c>
      <c r="D1007">
        <v>44935808</v>
      </c>
      <c r="E1007">
        <v>1</v>
      </c>
      <c r="F1007">
        <v>1</v>
      </c>
      <c r="G1007">
        <v>30570983</v>
      </c>
      <c r="H1007">
        <v>3</v>
      </c>
      <c r="I1007" t="s">
        <v>808</v>
      </c>
      <c r="J1007" t="s">
        <v>809</v>
      </c>
      <c r="K1007" t="s">
        <v>810</v>
      </c>
      <c r="L1007">
        <v>1348</v>
      </c>
      <c r="N1007">
        <v>1009</v>
      </c>
      <c r="O1007" t="s">
        <v>137</v>
      </c>
      <c r="P1007" t="s">
        <v>137</v>
      </c>
      <c r="Q1007">
        <v>1000</v>
      </c>
      <c r="W1007">
        <v>0</v>
      </c>
      <c r="X1007">
        <v>-2103289802</v>
      </c>
      <c r="Y1007">
        <f>AT1007</f>
        <v>0.01</v>
      </c>
      <c r="AA1007">
        <v>69883.649999999994</v>
      </c>
      <c r="AB1007">
        <v>0</v>
      </c>
      <c r="AC1007">
        <v>0</v>
      </c>
      <c r="AD1007">
        <v>0</v>
      </c>
      <c r="AE1007">
        <v>69883.649999999994</v>
      </c>
      <c r="AF1007">
        <v>0</v>
      </c>
      <c r="AG1007">
        <v>0</v>
      </c>
      <c r="AH1007">
        <v>0</v>
      </c>
      <c r="AI1007">
        <v>1</v>
      </c>
      <c r="AJ1007">
        <v>1</v>
      </c>
      <c r="AK1007">
        <v>1</v>
      </c>
      <c r="AL1007">
        <v>1</v>
      </c>
      <c r="AM1007">
        <v>2</v>
      </c>
      <c r="AN1007">
        <v>0</v>
      </c>
      <c r="AO1007">
        <v>1</v>
      </c>
      <c r="AP1007">
        <v>1</v>
      </c>
      <c r="AQ1007">
        <v>0</v>
      </c>
      <c r="AR1007">
        <v>0</v>
      </c>
      <c r="AS1007" t="s">
        <v>3</v>
      </c>
      <c r="AT1007">
        <v>0.01</v>
      </c>
      <c r="AU1007" t="s">
        <v>3</v>
      </c>
      <c r="AV1007">
        <v>0</v>
      </c>
      <c r="AW1007">
        <v>2</v>
      </c>
      <c r="AX1007">
        <v>75320005</v>
      </c>
      <c r="AY1007">
        <v>1</v>
      </c>
      <c r="AZ1007">
        <v>0</v>
      </c>
      <c r="BA1007">
        <v>995</v>
      </c>
      <c r="BB1007">
        <v>0</v>
      </c>
      <c r="BC1007">
        <v>0</v>
      </c>
      <c r="BD1007">
        <v>0</v>
      </c>
      <c r="BE1007">
        <v>0</v>
      </c>
      <c r="BF1007">
        <v>0</v>
      </c>
      <c r="BG1007">
        <v>0</v>
      </c>
      <c r="BH1007">
        <v>0</v>
      </c>
      <c r="BI1007">
        <v>0</v>
      </c>
      <c r="BJ1007">
        <v>0</v>
      </c>
      <c r="BK1007">
        <v>0</v>
      </c>
      <c r="BL1007">
        <v>0</v>
      </c>
      <c r="BM1007">
        <v>0</v>
      </c>
      <c r="BN1007">
        <v>0</v>
      </c>
      <c r="BO1007">
        <v>0</v>
      </c>
      <c r="BP1007">
        <v>0</v>
      </c>
      <c r="BQ1007">
        <v>0</v>
      </c>
      <c r="BR1007">
        <v>0</v>
      </c>
      <c r="BS1007">
        <v>0</v>
      </c>
      <c r="BT1007">
        <v>0</v>
      </c>
      <c r="BU1007">
        <v>0</v>
      </c>
      <c r="BV1007">
        <v>0</v>
      </c>
      <c r="BW1007">
        <v>0</v>
      </c>
      <c r="CV1007">
        <v>0</v>
      </c>
      <c r="CW1007">
        <v>0</v>
      </c>
      <c r="CX1007">
        <f>ROUND(Y1007*Source!I720,9)</f>
        <v>4.1352E-2</v>
      </c>
      <c r="CY1007">
        <f>AA1007</f>
        <v>69883.649999999994</v>
      </c>
      <c r="CZ1007">
        <f>AE1007</f>
        <v>69883.649999999994</v>
      </c>
      <c r="DA1007">
        <f>AI1007</f>
        <v>1</v>
      </c>
      <c r="DB1007">
        <f>ROUND(ROUND(AT1007*CZ1007,2),6)</f>
        <v>698.84</v>
      </c>
      <c r="DC1007">
        <f>ROUND(ROUND(AT1007*AG1007,2),6)</f>
        <v>0</v>
      </c>
      <c r="DD1007" t="s">
        <v>3</v>
      </c>
      <c r="DE1007" t="s">
        <v>3</v>
      </c>
      <c r="DF1007">
        <f t="shared" si="389"/>
        <v>2889.83</v>
      </c>
      <c r="DG1007">
        <f t="shared" si="385"/>
        <v>0</v>
      </c>
      <c r="DH1007">
        <f t="shared" si="386"/>
        <v>0</v>
      </c>
      <c r="DI1007">
        <f t="shared" si="387"/>
        <v>0</v>
      </c>
      <c r="DJ1007">
        <f>DF1007</f>
        <v>2889.83</v>
      </c>
      <c r="DK1007">
        <v>0</v>
      </c>
      <c r="DL1007" t="s">
        <v>3</v>
      </c>
      <c r="DM1007">
        <v>0</v>
      </c>
      <c r="DN1007" t="s">
        <v>3</v>
      </c>
      <c r="DO1007">
        <v>0</v>
      </c>
    </row>
    <row r="1008" spans="1:119" x14ac:dyDescent="0.25">
      <c r="A1008">
        <f>ROW(Source!A720)</f>
        <v>720</v>
      </c>
      <c r="B1008">
        <v>75316143</v>
      </c>
      <c r="C1008">
        <v>75319988</v>
      </c>
      <c r="D1008">
        <v>70660513</v>
      </c>
      <c r="E1008">
        <v>1</v>
      </c>
      <c r="F1008">
        <v>1</v>
      </c>
      <c r="G1008">
        <v>30570983</v>
      </c>
      <c r="H1008">
        <v>3</v>
      </c>
      <c r="I1008" t="s">
        <v>484</v>
      </c>
      <c r="J1008" t="s">
        <v>486</v>
      </c>
      <c r="K1008" t="s">
        <v>485</v>
      </c>
      <c r="L1008">
        <v>1327</v>
      </c>
      <c r="N1008">
        <v>1005</v>
      </c>
      <c r="O1008" t="s">
        <v>103</v>
      </c>
      <c r="P1008" t="s">
        <v>103</v>
      </c>
      <c r="Q1008">
        <v>1</v>
      </c>
      <c r="W1008">
        <v>0</v>
      </c>
      <c r="X1008">
        <v>-962938141</v>
      </c>
      <c r="Y1008">
        <f>AT1008</f>
        <v>102</v>
      </c>
      <c r="AA1008">
        <v>1097.71</v>
      </c>
      <c r="AB1008">
        <v>0</v>
      </c>
      <c r="AC1008">
        <v>0</v>
      </c>
      <c r="AD1008">
        <v>0</v>
      </c>
      <c r="AE1008">
        <v>148.54</v>
      </c>
      <c r="AF1008">
        <v>0</v>
      </c>
      <c r="AG1008">
        <v>0</v>
      </c>
      <c r="AH1008">
        <v>0</v>
      </c>
      <c r="AI1008">
        <v>7.39</v>
      </c>
      <c r="AJ1008">
        <v>1</v>
      </c>
      <c r="AK1008">
        <v>1</v>
      </c>
      <c r="AL1008">
        <v>1</v>
      </c>
      <c r="AM1008">
        <v>-2</v>
      </c>
      <c r="AN1008">
        <v>0</v>
      </c>
      <c r="AO1008">
        <v>0</v>
      </c>
      <c r="AP1008">
        <v>1</v>
      </c>
      <c r="AQ1008">
        <v>0</v>
      </c>
      <c r="AR1008">
        <v>0</v>
      </c>
      <c r="AS1008" t="s">
        <v>3</v>
      </c>
      <c r="AT1008">
        <v>102</v>
      </c>
      <c r="AU1008" t="s">
        <v>3</v>
      </c>
      <c r="AV1008">
        <v>0</v>
      </c>
      <c r="AW1008">
        <v>1</v>
      </c>
      <c r="AX1008">
        <v>-1</v>
      </c>
      <c r="AY1008">
        <v>0</v>
      </c>
      <c r="AZ1008">
        <v>0</v>
      </c>
      <c r="BA1008" t="s">
        <v>3</v>
      </c>
      <c r="BB1008">
        <v>0</v>
      </c>
      <c r="BC1008">
        <v>0</v>
      </c>
      <c r="BD1008">
        <v>0</v>
      </c>
      <c r="BE1008">
        <v>0</v>
      </c>
      <c r="BF1008">
        <v>0</v>
      </c>
      <c r="BG1008">
        <v>0</v>
      </c>
      <c r="BH1008">
        <v>0</v>
      </c>
      <c r="BI1008">
        <v>0</v>
      </c>
      <c r="BJ1008">
        <v>0</v>
      </c>
      <c r="BK1008">
        <v>0</v>
      </c>
      <c r="BL1008">
        <v>0</v>
      </c>
      <c r="BM1008">
        <v>0</v>
      </c>
      <c r="BN1008">
        <v>0</v>
      </c>
      <c r="BO1008">
        <v>0</v>
      </c>
      <c r="BP1008">
        <v>0</v>
      </c>
      <c r="BQ1008">
        <v>0</v>
      </c>
      <c r="BR1008">
        <v>0</v>
      </c>
      <c r="BS1008">
        <v>0</v>
      </c>
      <c r="BT1008">
        <v>0</v>
      </c>
      <c r="BU1008">
        <v>0</v>
      </c>
      <c r="BV1008">
        <v>0</v>
      </c>
      <c r="BW1008">
        <v>0</v>
      </c>
      <c r="CV1008">
        <v>0</v>
      </c>
      <c r="CW1008">
        <v>0</v>
      </c>
      <c r="CX1008">
        <f>ROUND(Y1008*Source!I720,9)</f>
        <v>421.79039999999998</v>
      </c>
      <c r="CY1008">
        <f>AA1008</f>
        <v>1097.71</v>
      </c>
      <c r="CZ1008">
        <f>AE1008</f>
        <v>148.54</v>
      </c>
      <c r="DA1008">
        <f>AI1008</f>
        <v>7.39</v>
      </c>
      <c r="DB1008">
        <f>ROUND(ROUND(AT1008*CZ1008,2),6)</f>
        <v>15151.08</v>
      </c>
      <c r="DC1008">
        <f>ROUND(ROUND(AT1008*AG1008,2),6)</f>
        <v>0</v>
      </c>
      <c r="DD1008" t="s">
        <v>3</v>
      </c>
      <c r="DE1008" t="s">
        <v>3</v>
      </c>
      <c r="DF1008">
        <f>ROUND(ROUND(AE1008*AI1008,2)*CX1008,2)</f>
        <v>463003.54</v>
      </c>
      <c r="DG1008">
        <f t="shared" si="385"/>
        <v>0</v>
      </c>
      <c r="DH1008">
        <f t="shared" si="386"/>
        <v>0</v>
      </c>
      <c r="DI1008">
        <f t="shared" si="387"/>
        <v>0</v>
      </c>
      <c r="DJ1008">
        <f>DF1008</f>
        <v>463003.54</v>
      </c>
      <c r="DK1008">
        <v>0</v>
      </c>
      <c r="DL1008" t="s">
        <v>3</v>
      </c>
      <c r="DM1008">
        <v>0</v>
      </c>
      <c r="DN1008" t="s">
        <v>3</v>
      </c>
      <c r="DO1008">
        <v>0</v>
      </c>
    </row>
    <row r="1009" spans="1:119" x14ac:dyDescent="0.25">
      <c r="A1009">
        <f>ROW(Source!A720)</f>
        <v>720</v>
      </c>
      <c r="B1009">
        <v>75316143</v>
      </c>
      <c r="C1009">
        <v>75319988</v>
      </c>
      <c r="D1009">
        <v>66317386</v>
      </c>
      <c r="E1009">
        <v>1</v>
      </c>
      <c r="F1009">
        <v>1</v>
      </c>
      <c r="G1009">
        <v>30570983</v>
      </c>
      <c r="H1009">
        <v>3</v>
      </c>
      <c r="I1009" t="s">
        <v>481</v>
      </c>
      <c r="J1009" t="s">
        <v>483</v>
      </c>
      <c r="K1009" t="s">
        <v>482</v>
      </c>
      <c r="L1009">
        <v>1346</v>
      </c>
      <c r="N1009">
        <v>1009</v>
      </c>
      <c r="O1009" t="s">
        <v>132</v>
      </c>
      <c r="P1009" t="s">
        <v>132</v>
      </c>
      <c r="Q1009">
        <v>1</v>
      </c>
      <c r="W1009">
        <v>0</v>
      </c>
      <c r="X1009">
        <v>572762336</v>
      </c>
      <c r="Y1009">
        <f>AT1009</f>
        <v>18</v>
      </c>
      <c r="AA1009">
        <v>63.23</v>
      </c>
      <c r="AB1009">
        <v>0</v>
      </c>
      <c r="AC1009">
        <v>0</v>
      </c>
      <c r="AD1009">
        <v>0</v>
      </c>
      <c r="AE1009">
        <v>16.64</v>
      </c>
      <c r="AF1009">
        <v>0</v>
      </c>
      <c r="AG1009">
        <v>0</v>
      </c>
      <c r="AH1009">
        <v>0</v>
      </c>
      <c r="AI1009">
        <v>3.8</v>
      </c>
      <c r="AJ1009">
        <v>1</v>
      </c>
      <c r="AK1009">
        <v>1</v>
      </c>
      <c r="AL1009">
        <v>1</v>
      </c>
      <c r="AM1009">
        <v>-2</v>
      </c>
      <c r="AN1009">
        <v>0</v>
      </c>
      <c r="AO1009">
        <v>0</v>
      </c>
      <c r="AP1009">
        <v>1</v>
      </c>
      <c r="AQ1009">
        <v>0</v>
      </c>
      <c r="AR1009">
        <v>0</v>
      </c>
      <c r="AS1009" t="s">
        <v>3</v>
      </c>
      <c r="AT1009">
        <v>18</v>
      </c>
      <c r="AU1009" t="s">
        <v>3</v>
      </c>
      <c r="AV1009">
        <v>0</v>
      </c>
      <c r="AW1009">
        <v>1</v>
      </c>
      <c r="AX1009">
        <v>-1</v>
      </c>
      <c r="AY1009">
        <v>0</v>
      </c>
      <c r="AZ1009">
        <v>0</v>
      </c>
      <c r="BA1009" t="s">
        <v>3</v>
      </c>
      <c r="BB1009">
        <v>0</v>
      </c>
      <c r="BC1009">
        <v>0</v>
      </c>
      <c r="BD1009">
        <v>0</v>
      </c>
      <c r="BE1009">
        <v>0</v>
      </c>
      <c r="BF1009">
        <v>0</v>
      </c>
      <c r="BG1009">
        <v>0</v>
      </c>
      <c r="BH1009">
        <v>0</v>
      </c>
      <c r="BI1009">
        <v>0</v>
      </c>
      <c r="BJ1009">
        <v>0</v>
      </c>
      <c r="BK1009">
        <v>0</v>
      </c>
      <c r="BL1009">
        <v>0</v>
      </c>
      <c r="BM1009">
        <v>0</v>
      </c>
      <c r="BN1009">
        <v>0</v>
      </c>
      <c r="BO1009">
        <v>0</v>
      </c>
      <c r="BP1009">
        <v>0</v>
      </c>
      <c r="BQ1009">
        <v>0</v>
      </c>
      <c r="BR1009">
        <v>0</v>
      </c>
      <c r="BS1009">
        <v>0</v>
      </c>
      <c r="BT1009">
        <v>0</v>
      </c>
      <c r="BU1009">
        <v>0</v>
      </c>
      <c r="BV1009">
        <v>0</v>
      </c>
      <c r="BW1009">
        <v>0</v>
      </c>
      <c r="CV1009">
        <v>0</v>
      </c>
      <c r="CW1009">
        <v>0</v>
      </c>
      <c r="CX1009">
        <f>ROUND(Y1009*Source!I720,9)</f>
        <v>74.433599999999998</v>
      </c>
      <c r="CY1009">
        <f>AA1009</f>
        <v>63.23</v>
      </c>
      <c r="CZ1009">
        <f>AE1009</f>
        <v>16.64</v>
      </c>
      <c r="DA1009">
        <f>AI1009</f>
        <v>3.8</v>
      </c>
      <c r="DB1009">
        <f>ROUND(ROUND(AT1009*CZ1009,2),6)</f>
        <v>299.52</v>
      </c>
      <c r="DC1009">
        <f>ROUND(ROUND(AT1009*AG1009,2),6)</f>
        <v>0</v>
      </c>
      <c r="DD1009" t="s">
        <v>3</v>
      </c>
      <c r="DE1009" t="s">
        <v>3</v>
      </c>
      <c r="DF1009">
        <f>ROUND(ROUND(AE1009*AI1009,2)*CX1009,2)</f>
        <v>4706.4399999999996</v>
      </c>
      <c r="DG1009">
        <f t="shared" si="385"/>
        <v>0</v>
      </c>
      <c r="DH1009">
        <f t="shared" si="386"/>
        <v>0</v>
      </c>
      <c r="DI1009">
        <f t="shared" si="387"/>
        <v>0</v>
      </c>
      <c r="DJ1009">
        <f>DF1009</f>
        <v>4706.4399999999996</v>
      </c>
      <c r="DK1009">
        <v>0</v>
      </c>
      <c r="DL1009" t="s">
        <v>3</v>
      </c>
      <c r="DM1009">
        <v>0</v>
      </c>
      <c r="DN1009" t="s">
        <v>3</v>
      </c>
      <c r="DO1009">
        <v>0</v>
      </c>
    </row>
    <row r="1010" spans="1:119" x14ac:dyDescent="0.25">
      <c r="A1010">
        <f>ROW(Source!A720)</f>
        <v>720</v>
      </c>
      <c r="B1010">
        <v>75316143</v>
      </c>
      <c r="C1010">
        <v>75319988</v>
      </c>
      <c r="D1010">
        <v>66317341</v>
      </c>
      <c r="E1010">
        <v>1</v>
      </c>
      <c r="F1010">
        <v>1</v>
      </c>
      <c r="G1010">
        <v>30570983</v>
      </c>
      <c r="H1010">
        <v>3</v>
      </c>
      <c r="I1010" t="s">
        <v>440</v>
      </c>
      <c r="J1010" t="s">
        <v>442</v>
      </c>
      <c r="K1010" t="s">
        <v>441</v>
      </c>
      <c r="L1010">
        <v>1348</v>
      </c>
      <c r="N1010">
        <v>1009</v>
      </c>
      <c r="O1010" t="s">
        <v>137</v>
      </c>
      <c r="P1010" t="s">
        <v>137</v>
      </c>
      <c r="Q1010">
        <v>1000</v>
      </c>
      <c r="W1010">
        <v>0</v>
      </c>
      <c r="X1010">
        <v>-1318827332</v>
      </c>
      <c r="Y1010">
        <f>AT1010</f>
        <v>0.47</v>
      </c>
      <c r="AA1010">
        <v>35570.5</v>
      </c>
      <c r="AB1010">
        <v>0</v>
      </c>
      <c r="AC1010">
        <v>0</v>
      </c>
      <c r="AD1010">
        <v>0</v>
      </c>
      <c r="AE1010">
        <v>3374.81</v>
      </c>
      <c r="AF1010">
        <v>0</v>
      </c>
      <c r="AG1010">
        <v>0</v>
      </c>
      <c r="AH1010">
        <v>0</v>
      </c>
      <c r="AI1010">
        <v>10.54</v>
      </c>
      <c r="AJ1010">
        <v>1</v>
      </c>
      <c r="AK1010">
        <v>1</v>
      </c>
      <c r="AL1010">
        <v>1</v>
      </c>
      <c r="AM1010">
        <v>-2</v>
      </c>
      <c r="AN1010">
        <v>0</v>
      </c>
      <c r="AO1010">
        <v>0</v>
      </c>
      <c r="AP1010">
        <v>1</v>
      </c>
      <c r="AQ1010">
        <v>0</v>
      </c>
      <c r="AR1010">
        <v>0</v>
      </c>
      <c r="AS1010" t="s">
        <v>3</v>
      </c>
      <c r="AT1010">
        <v>0.47</v>
      </c>
      <c r="AU1010" t="s">
        <v>3</v>
      </c>
      <c r="AV1010">
        <v>0</v>
      </c>
      <c r="AW1010">
        <v>1</v>
      </c>
      <c r="AX1010">
        <v>-1</v>
      </c>
      <c r="AY1010">
        <v>0</v>
      </c>
      <c r="AZ1010">
        <v>0</v>
      </c>
      <c r="BA1010" t="s">
        <v>3</v>
      </c>
      <c r="BB1010">
        <v>0</v>
      </c>
      <c r="BC1010">
        <v>0</v>
      </c>
      <c r="BD1010">
        <v>0</v>
      </c>
      <c r="BE1010">
        <v>0</v>
      </c>
      <c r="BF1010">
        <v>0</v>
      </c>
      <c r="BG1010">
        <v>0</v>
      </c>
      <c r="BH1010">
        <v>0</v>
      </c>
      <c r="BI1010">
        <v>0</v>
      </c>
      <c r="BJ1010">
        <v>0</v>
      </c>
      <c r="BK1010">
        <v>0</v>
      </c>
      <c r="BL1010">
        <v>0</v>
      </c>
      <c r="BM1010">
        <v>0</v>
      </c>
      <c r="BN1010">
        <v>0</v>
      </c>
      <c r="BO1010">
        <v>0</v>
      </c>
      <c r="BP1010">
        <v>0</v>
      </c>
      <c r="BQ1010">
        <v>0</v>
      </c>
      <c r="BR1010">
        <v>0</v>
      </c>
      <c r="BS1010">
        <v>0</v>
      </c>
      <c r="BT1010">
        <v>0</v>
      </c>
      <c r="BU1010">
        <v>0</v>
      </c>
      <c r="BV1010">
        <v>0</v>
      </c>
      <c r="BW1010">
        <v>0</v>
      </c>
      <c r="CV1010">
        <v>0</v>
      </c>
      <c r="CW1010">
        <v>0</v>
      </c>
      <c r="CX1010">
        <f>ROUND(Y1010*Source!I720,9)</f>
        <v>1.9435439999999999</v>
      </c>
      <c r="CY1010">
        <f>AA1010</f>
        <v>35570.5</v>
      </c>
      <c r="CZ1010">
        <f>AE1010</f>
        <v>3374.81</v>
      </c>
      <c r="DA1010">
        <f>AI1010</f>
        <v>10.54</v>
      </c>
      <c r="DB1010">
        <f>ROUND(ROUND(AT1010*CZ1010,2),6)</f>
        <v>1586.16</v>
      </c>
      <c r="DC1010">
        <f>ROUND(ROUND(AT1010*AG1010,2),6)</f>
        <v>0</v>
      </c>
      <c r="DD1010" t="s">
        <v>3</v>
      </c>
      <c r="DE1010" t="s">
        <v>3</v>
      </c>
      <c r="DF1010">
        <f>ROUND(ROUND(AE1010*AI1010,2)*CX1010,2)</f>
        <v>69132.83</v>
      </c>
      <c r="DG1010">
        <f t="shared" si="385"/>
        <v>0</v>
      </c>
      <c r="DH1010">
        <f t="shared" si="386"/>
        <v>0</v>
      </c>
      <c r="DI1010">
        <f t="shared" si="387"/>
        <v>0</v>
      </c>
      <c r="DJ1010">
        <f>DF1010</f>
        <v>69132.83</v>
      </c>
      <c r="DK1010">
        <v>0</v>
      </c>
      <c r="DL1010" t="s">
        <v>3</v>
      </c>
      <c r="DM1010">
        <v>0</v>
      </c>
      <c r="DN1010" t="s">
        <v>3</v>
      </c>
      <c r="DO1010">
        <v>0</v>
      </c>
    </row>
    <row r="1011" spans="1:119" x14ac:dyDescent="0.25">
      <c r="A1011">
        <f>ROW(Source!A727)</f>
        <v>727</v>
      </c>
      <c r="B1011">
        <v>75316141</v>
      </c>
      <c r="C1011">
        <v>75320012</v>
      </c>
      <c r="D1011">
        <v>44573642</v>
      </c>
      <c r="E1011">
        <v>30570983</v>
      </c>
      <c r="F1011">
        <v>1</v>
      </c>
      <c r="G1011">
        <v>30570983</v>
      </c>
      <c r="H1011">
        <v>1</v>
      </c>
      <c r="I1011" t="s">
        <v>678</v>
      </c>
      <c r="J1011" t="s">
        <v>3</v>
      </c>
      <c r="K1011" t="s">
        <v>679</v>
      </c>
      <c r="L1011">
        <v>1191</v>
      </c>
      <c r="N1011">
        <v>1013</v>
      </c>
      <c r="O1011" t="s">
        <v>680</v>
      </c>
      <c r="P1011" t="s">
        <v>680</v>
      </c>
      <c r="Q1011">
        <v>1</v>
      </c>
      <c r="W1011">
        <v>0</v>
      </c>
      <c r="X1011">
        <v>476480486</v>
      </c>
      <c r="Y1011">
        <f>(AT1011*1.15)</f>
        <v>10.419</v>
      </c>
      <c r="AA1011">
        <v>0</v>
      </c>
      <c r="AB1011">
        <v>0</v>
      </c>
      <c r="AC1011">
        <v>0</v>
      </c>
      <c r="AD1011">
        <v>0</v>
      </c>
      <c r="AE1011">
        <v>0</v>
      </c>
      <c r="AF1011">
        <v>0</v>
      </c>
      <c r="AG1011">
        <v>0</v>
      </c>
      <c r="AH1011">
        <v>0</v>
      </c>
      <c r="AI1011">
        <v>1</v>
      </c>
      <c r="AJ1011">
        <v>1</v>
      </c>
      <c r="AK1011">
        <v>1</v>
      </c>
      <c r="AL1011">
        <v>1</v>
      </c>
      <c r="AM1011">
        <v>5</v>
      </c>
      <c r="AN1011">
        <v>0</v>
      </c>
      <c r="AO1011">
        <v>1</v>
      </c>
      <c r="AP1011">
        <v>1</v>
      </c>
      <c r="AQ1011">
        <v>0</v>
      </c>
      <c r="AR1011">
        <v>0</v>
      </c>
      <c r="AS1011" t="s">
        <v>3</v>
      </c>
      <c r="AT1011">
        <v>9.06</v>
      </c>
      <c r="AU1011" t="s">
        <v>95</v>
      </c>
      <c r="AV1011">
        <v>1</v>
      </c>
      <c r="AW1011">
        <v>2</v>
      </c>
      <c r="AX1011">
        <v>75320019</v>
      </c>
      <c r="AY1011">
        <v>1</v>
      </c>
      <c r="AZ1011">
        <v>0</v>
      </c>
      <c r="BA1011">
        <v>999</v>
      </c>
      <c r="BB1011">
        <v>0</v>
      </c>
      <c r="BC1011">
        <v>0</v>
      </c>
      <c r="BD1011">
        <v>0</v>
      </c>
      <c r="BE1011">
        <v>0</v>
      </c>
      <c r="BF1011">
        <v>0</v>
      </c>
      <c r="BG1011">
        <v>0</v>
      </c>
      <c r="BH1011">
        <v>0</v>
      </c>
      <c r="BI1011">
        <v>0</v>
      </c>
      <c r="BJ1011">
        <v>0</v>
      </c>
      <c r="BK1011">
        <v>0</v>
      </c>
      <c r="BL1011">
        <v>0</v>
      </c>
      <c r="BM1011">
        <v>0</v>
      </c>
      <c r="BN1011">
        <v>0</v>
      </c>
      <c r="BO1011">
        <v>0</v>
      </c>
      <c r="BP1011">
        <v>0</v>
      </c>
      <c r="BQ1011">
        <v>0</v>
      </c>
      <c r="BR1011">
        <v>0</v>
      </c>
      <c r="BS1011">
        <v>0</v>
      </c>
      <c r="BT1011">
        <v>0</v>
      </c>
      <c r="BU1011">
        <v>0</v>
      </c>
      <c r="BV1011">
        <v>0</v>
      </c>
      <c r="BW1011">
        <v>0</v>
      </c>
      <c r="CU1011">
        <f>ROUND(AT1011*Source!I727*AH1011*AL1011,2)</f>
        <v>0</v>
      </c>
      <c r="CV1011">
        <f>ROUND(Y1011*Source!I727,9)</f>
        <v>43.084648799999997</v>
      </c>
      <c r="CW1011">
        <v>0</v>
      </c>
      <c r="CX1011">
        <f>ROUND(Y1011*Source!I727,9)</f>
        <v>43.084648799999997</v>
      </c>
      <c r="CY1011">
        <f>AD1011</f>
        <v>0</v>
      </c>
      <c r="CZ1011">
        <f>AH1011</f>
        <v>0</v>
      </c>
      <c r="DA1011">
        <f>AL1011</f>
        <v>1</v>
      </c>
      <c r="DB1011">
        <f>ROUND((ROUND(AT1011*CZ1011,2)*1.15),6)</f>
        <v>0</v>
      </c>
      <c r="DC1011">
        <f>ROUND((ROUND(AT1011*AG1011,2)*1.15),6)</f>
        <v>0</v>
      </c>
      <c r="DD1011" t="s">
        <v>3</v>
      </c>
      <c r="DE1011" t="s">
        <v>3</v>
      </c>
      <c r="DF1011">
        <f t="shared" ref="DF1011:DF1021" si="390">ROUND(ROUND(AE1011,2)*CX1011,2)</f>
        <v>0</v>
      </c>
      <c r="DG1011">
        <f t="shared" si="385"/>
        <v>0</v>
      </c>
      <c r="DH1011">
        <f t="shared" si="386"/>
        <v>0</v>
      </c>
      <c r="DI1011">
        <f t="shared" si="387"/>
        <v>0</v>
      </c>
      <c r="DJ1011">
        <f>DI1011</f>
        <v>0</v>
      </c>
      <c r="DK1011">
        <v>0</v>
      </c>
      <c r="DL1011" t="s">
        <v>3</v>
      </c>
      <c r="DM1011">
        <v>0</v>
      </c>
      <c r="DN1011" t="s">
        <v>3</v>
      </c>
      <c r="DO1011">
        <v>0</v>
      </c>
    </row>
    <row r="1012" spans="1:119" x14ac:dyDescent="0.25">
      <c r="A1012">
        <f>ROW(Source!A727)</f>
        <v>727</v>
      </c>
      <c r="B1012">
        <v>75316141</v>
      </c>
      <c r="C1012">
        <v>75320012</v>
      </c>
      <c r="D1012">
        <v>65153288</v>
      </c>
      <c r="E1012">
        <v>1</v>
      </c>
      <c r="F1012">
        <v>1</v>
      </c>
      <c r="G1012">
        <v>30570983</v>
      </c>
      <c r="H1012">
        <v>2</v>
      </c>
      <c r="I1012" t="s">
        <v>692</v>
      </c>
      <c r="J1012" t="s">
        <v>693</v>
      </c>
      <c r="K1012" t="s">
        <v>694</v>
      </c>
      <c r="L1012">
        <v>1368</v>
      </c>
      <c r="N1012">
        <v>1011</v>
      </c>
      <c r="O1012" t="s">
        <v>695</v>
      </c>
      <c r="P1012" t="s">
        <v>695</v>
      </c>
      <c r="Q1012">
        <v>1</v>
      </c>
      <c r="W1012">
        <v>0</v>
      </c>
      <c r="X1012">
        <v>-7781208</v>
      </c>
      <c r="Y1012">
        <f>(AT1012*1.25)</f>
        <v>2.5000000000000001E-2</v>
      </c>
      <c r="AA1012">
        <v>0</v>
      </c>
      <c r="AB1012">
        <v>83.1</v>
      </c>
      <c r="AC1012">
        <v>12.62</v>
      </c>
      <c r="AD1012">
        <v>0</v>
      </c>
      <c r="AE1012">
        <v>0</v>
      </c>
      <c r="AF1012">
        <v>83.1</v>
      </c>
      <c r="AG1012">
        <v>12.62</v>
      </c>
      <c r="AH1012">
        <v>0</v>
      </c>
      <c r="AI1012">
        <v>1</v>
      </c>
      <c r="AJ1012">
        <v>1</v>
      </c>
      <c r="AK1012">
        <v>1</v>
      </c>
      <c r="AL1012">
        <v>1</v>
      </c>
      <c r="AM1012">
        <v>-2</v>
      </c>
      <c r="AN1012">
        <v>0</v>
      </c>
      <c r="AO1012">
        <v>1</v>
      </c>
      <c r="AP1012">
        <v>1</v>
      </c>
      <c r="AQ1012">
        <v>0</v>
      </c>
      <c r="AR1012">
        <v>0</v>
      </c>
      <c r="AS1012" t="s">
        <v>3</v>
      </c>
      <c r="AT1012">
        <v>0.02</v>
      </c>
      <c r="AU1012" t="s">
        <v>94</v>
      </c>
      <c r="AV1012">
        <v>0</v>
      </c>
      <c r="AW1012">
        <v>2</v>
      </c>
      <c r="AX1012">
        <v>75320020</v>
      </c>
      <c r="AY1012">
        <v>1</v>
      </c>
      <c r="AZ1012">
        <v>0</v>
      </c>
      <c r="BA1012">
        <v>1000</v>
      </c>
      <c r="BB1012">
        <v>0</v>
      </c>
      <c r="BC1012">
        <v>0</v>
      </c>
      <c r="BD1012">
        <v>0</v>
      </c>
      <c r="BE1012">
        <v>0</v>
      </c>
      <c r="BF1012">
        <v>0</v>
      </c>
      <c r="BG1012">
        <v>0</v>
      </c>
      <c r="BH1012">
        <v>0</v>
      </c>
      <c r="BI1012">
        <v>0</v>
      </c>
      <c r="BJ1012">
        <v>0</v>
      </c>
      <c r="BK1012">
        <v>0</v>
      </c>
      <c r="BL1012">
        <v>0</v>
      </c>
      <c r="BM1012">
        <v>0</v>
      </c>
      <c r="BN1012">
        <v>0</v>
      </c>
      <c r="BO1012">
        <v>0</v>
      </c>
      <c r="BP1012">
        <v>0</v>
      </c>
      <c r="BQ1012">
        <v>0</v>
      </c>
      <c r="BR1012">
        <v>0</v>
      </c>
      <c r="BS1012">
        <v>0</v>
      </c>
      <c r="BT1012">
        <v>0</v>
      </c>
      <c r="BU1012">
        <v>0</v>
      </c>
      <c r="BV1012">
        <v>0</v>
      </c>
      <c r="BW1012">
        <v>0</v>
      </c>
      <c r="CV1012">
        <v>0</v>
      </c>
      <c r="CW1012">
        <f>ROUND(Y1012*Source!I727*DO1012,9)</f>
        <v>0</v>
      </c>
      <c r="CX1012">
        <f>ROUND(Y1012*Source!I727,9)</f>
        <v>0.10338</v>
      </c>
      <c r="CY1012">
        <f>AB1012</f>
        <v>83.1</v>
      </c>
      <c r="CZ1012">
        <f>AF1012</f>
        <v>83.1</v>
      </c>
      <c r="DA1012">
        <f>AJ1012</f>
        <v>1</v>
      </c>
      <c r="DB1012">
        <f>ROUND((ROUND(AT1012*CZ1012,2)*1.25),6)</f>
        <v>2.0750000000000002</v>
      </c>
      <c r="DC1012">
        <f>ROUND((ROUND(AT1012*AG1012,2)*1.25),6)</f>
        <v>0.3125</v>
      </c>
      <c r="DD1012" t="s">
        <v>3</v>
      </c>
      <c r="DE1012" t="s">
        <v>3</v>
      </c>
      <c r="DF1012">
        <f t="shared" si="390"/>
        <v>0</v>
      </c>
      <c r="DG1012">
        <f t="shared" si="385"/>
        <v>8.59</v>
      </c>
      <c r="DH1012">
        <f t="shared" si="386"/>
        <v>1.3</v>
      </c>
      <c r="DI1012">
        <f t="shared" si="387"/>
        <v>0</v>
      </c>
      <c r="DJ1012">
        <f>DG1012</f>
        <v>8.59</v>
      </c>
      <c r="DK1012">
        <v>0</v>
      </c>
      <c r="DL1012" t="s">
        <v>3</v>
      </c>
      <c r="DM1012">
        <v>0</v>
      </c>
      <c r="DN1012" t="s">
        <v>3</v>
      </c>
      <c r="DO1012">
        <v>0</v>
      </c>
    </row>
    <row r="1013" spans="1:119" x14ac:dyDescent="0.25">
      <c r="A1013">
        <f>ROW(Source!A727)</f>
        <v>727</v>
      </c>
      <c r="B1013">
        <v>75316141</v>
      </c>
      <c r="C1013">
        <v>75320012</v>
      </c>
      <c r="D1013">
        <v>65153398</v>
      </c>
      <c r="E1013">
        <v>1</v>
      </c>
      <c r="F1013">
        <v>1</v>
      </c>
      <c r="G1013">
        <v>30570983</v>
      </c>
      <c r="H1013">
        <v>2</v>
      </c>
      <c r="I1013" t="s">
        <v>774</v>
      </c>
      <c r="J1013" t="s">
        <v>775</v>
      </c>
      <c r="K1013" t="s">
        <v>776</v>
      </c>
      <c r="L1013">
        <v>1368</v>
      </c>
      <c r="N1013">
        <v>1011</v>
      </c>
      <c r="O1013" t="s">
        <v>695</v>
      </c>
      <c r="P1013" t="s">
        <v>695</v>
      </c>
      <c r="Q1013">
        <v>1</v>
      </c>
      <c r="W1013">
        <v>0</v>
      </c>
      <c r="X1013">
        <v>-1840684430</v>
      </c>
      <c r="Y1013">
        <f>(AT1013*1.25)</f>
        <v>10.475000000000001</v>
      </c>
      <c r="AA1013">
        <v>0</v>
      </c>
      <c r="AB1013">
        <v>0.8</v>
      </c>
      <c r="AC1013">
        <v>0</v>
      </c>
      <c r="AD1013">
        <v>0</v>
      </c>
      <c r="AE1013">
        <v>0</v>
      </c>
      <c r="AF1013">
        <v>0.8</v>
      </c>
      <c r="AG1013">
        <v>0</v>
      </c>
      <c r="AH1013">
        <v>0</v>
      </c>
      <c r="AI1013">
        <v>1</v>
      </c>
      <c r="AJ1013">
        <v>1</v>
      </c>
      <c r="AK1013">
        <v>1</v>
      </c>
      <c r="AL1013">
        <v>1</v>
      </c>
      <c r="AM1013">
        <v>-2</v>
      </c>
      <c r="AN1013">
        <v>0</v>
      </c>
      <c r="AO1013">
        <v>1</v>
      </c>
      <c r="AP1013">
        <v>1</v>
      </c>
      <c r="AQ1013">
        <v>0</v>
      </c>
      <c r="AR1013">
        <v>0</v>
      </c>
      <c r="AS1013" t="s">
        <v>3</v>
      </c>
      <c r="AT1013">
        <v>8.3800000000000008</v>
      </c>
      <c r="AU1013" t="s">
        <v>94</v>
      </c>
      <c r="AV1013">
        <v>0</v>
      </c>
      <c r="AW1013">
        <v>2</v>
      </c>
      <c r="AX1013">
        <v>75320021</v>
      </c>
      <c r="AY1013">
        <v>1</v>
      </c>
      <c r="AZ1013">
        <v>2048</v>
      </c>
      <c r="BA1013">
        <v>1001</v>
      </c>
      <c r="BB1013">
        <v>0</v>
      </c>
      <c r="BC1013">
        <v>0</v>
      </c>
      <c r="BD1013">
        <v>0</v>
      </c>
      <c r="BE1013">
        <v>0</v>
      </c>
      <c r="BF1013">
        <v>0</v>
      </c>
      <c r="BG1013">
        <v>0</v>
      </c>
      <c r="BH1013">
        <v>0</v>
      </c>
      <c r="BI1013">
        <v>0</v>
      </c>
      <c r="BJ1013">
        <v>0</v>
      </c>
      <c r="BK1013">
        <v>0</v>
      </c>
      <c r="BL1013">
        <v>0</v>
      </c>
      <c r="BM1013">
        <v>0</v>
      </c>
      <c r="BN1013">
        <v>0</v>
      </c>
      <c r="BO1013">
        <v>0</v>
      </c>
      <c r="BP1013">
        <v>0</v>
      </c>
      <c r="BQ1013">
        <v>0</v>
      </c>
      <c r="BR1013">
        <v>0</v>
      </c>
      <c r="BS1013">
        <v>0</v>
      </c>
      <c r="BT1013">
        <v>0</v>
      </c>
      <c r="BU1013">
        <v>0</v>
      </c>
      <c r="BV1013">
        <v>0</v>
      </c>
      <c r="BW1013">
        <v>0</v>
      </c>
      <c r="CV1013">
        <v>0</v>
      </c>
      <c r="CW1013">
        <f>ROUND(Y1013*Source!I727*DO1013,9)</f>
        <v>0</v>
      </c>
      <c r="CX1013">
        <f>ROUND(Y1013*Source!I727,9)</f>
        <v>43.316220000000001</v>
      </c>
      <c r="CY1013">
        <f>AB1013</f>
        <v>0.8</v>
      </c>
      <c r="CZ1013">
        <f>AF1013</f>
        <v>0.8</v>
      </c>
      <c r="DA1013">
        <f>AJ1013</f>
        <v>1</v>
      </c>
      <c r="DB1013">
        <f>ROUND((ROUND(AT1013*CZ1013,2)*1.25),6)</f>
        <v>8.375</v>
      </c>
      <c r="DC1013">
        <f>ROUND((ROUND(AT1013*AG1013,2)*1.25),6)</f>
        <v>0</v>
      </c>
      <c r="DD1013" t="s">
        <v>3</v>
      </c>
      <c r="DE1013" t="s">
        <v>3</v>
      </c>
      <c r="DF1013">
        <f t="shared" si="390"/>
        <v>0</v>
      </c>
      <c r="DG1013">
        <f t="shared" si="385"/>
        <v>34.65</v>
      </c>
      <c r="DH1013">
        <f t="shared" si="386"/>
        <v>0</v>
      </c>
      <c r="DI1013">
        <f t="shared" si="387"/>
        <v>0</v>
      </c>
      <c r="DJ1013">
        <f>DG1013</f>
        <v>34.65</v>
      </c>
      <c r="DK1013">
        <v>0</v>
      </c>
      <c r="DL1013" t="s">
        <v>3</v>
      </c>
      <c r="DM1013">
        <v>0</v>
      </c>
      <c r="DN1013" t="s">
        <v>3</v>
      </c>
      <c r="DO1013">
        <v>0</v>
      </c>
    </row>
    <row r="1014" spans="1:119" x14ac:dyDescent="0.25">
      <c r="A1014">
        <f>ROW(Source!A727)</f>
        <v>727</v>
      </c>
      <c r="B1014">
        <v>75316141</v>
      </c>
      <c r="C1014">
        <v>75320012</v>
      </c>
      <c r="D1014">
        <v>65152704</v>
      </c>
      <c r="E1014">
        <v>1</v>
      </c>
      <c r="F1014">
        <v>1</v>
      </c>
      <c r="G1014">
        <v>30570983</v>
      </c>
      <c r="H1014">
        <v>2</v>
      </c>
      <c r="I1014" t="s">
        <v>805</v>
      </c>
      <c r="J1014" t="s">
        <v>806</v>
      </c>
      <c r="K1014" t="s">
        <v>807</v>
      </c>
      <c r="L1014">
        <v>1368</v>
      </c>
      <c r="N1014">
        <v>1011</v>
      </c>
      <c r="O1014" t="s">
        <v>695</v>
      </c>
      <c r="P1014" t="s">
        <v>695</v>
      </c>
      <c r="Q1014">
        <v>1</v>
      </c>
      <c r="W1014">
        <v>0</v>
      </c>
      <c r="X1014">
        <v>-1600368630</v>
      </c>
      <c r="Y1014">
        <f>(AT1014*1.25)</f>
        <v>1.2500000000000001E-2</v>
      </c>
      <c r="AA1014">
        <v>0</v>
      </c>
      <c r="AB1014">
        <v>114.83</v>
      </c>
      <c r="AC1014">
        <v>12.62</v>
      </c>
      <c r="AD1014">
        <v>0</v>
      </c>
      <c r="AE1014">
        <v>0</v>
      </c>
      <c r="AF1014">
        <v>114.83</v>
      </c>
      <c r="AG1014">
        <v>12.62</v>
      </c>
      <c r="AH1014">
        <v>0</v>
      </c>
      <c r="AI1014">
        <v>1</v>
      </c>
      <c r="AJ1014">
        <v>1</v>
      </c>
      <c r="AK1014">
        <v>1</v>
      </c>
      <c r="AL1014">
        <v>1</v>
      </c>
      <c r="AM1014">
        <v>-2</v>
      </c>
      <c r="AN1014">
        <v>0</v>
      </c>
      <c r="AO1014">
        <v>1</v>
      </c>
      <c r="AP1014">
        <v>1</v>
      </c>
      <c r="AQ1014">
        <v>0</v>
      </c>
      <c r="AR1014">
        <v>0</v>
      </c>
      <c r="AS1014" t="s">
        <v>3</v>
      </c>
      <c r="AT1014">
        <v>0.01</v>
      </c>
      <c r="AU1014" t="s">
        <v>94</v>
      </c>
      <c r="AV1014">
        <v>0</v>
      </c>
      <c r="AW1014">
        <v>2</v>
      </c>
      <c r="AX1014">
        <v>75320022</v>
      </c>
      <c r="AY1014">
        <v>1</v>
      </c>
      <c r="AZ1014">
        <v>0</v>
      </c>
      <c r="BA1014">
        <v>1002</v>
      </c>
      <c r="BB1014">
        <v>0</v>
      </c>
      <c r="BC1014">
        <v>0</v>
      </c>
      <c r="BD1014">
        <v>0</v>
      </c>
      <c r="BE1014">
        <v>0</v>
      </c>
      <c r="BF1014">
        <v>0</v>
      </c>
      <c r="BG1014">
        <v>0</v>
      </c>
      <c r="BH1014">
        <v>0</v>
      </c>
      <c r="BI1014">
        <v>0</v>
      </c>
      <c r="BJ1014">
        <v>0</v>
      </c>
      <c r="BK1014">
        <v>0</v>
      </c>
      <c r="BL1014">
        <v>0</v>
      </c>
      <c r="BM1014">
        <v>0</v>
      </c>
      <c r="BN1014">
        <v>0</v>
      </c>
      <c r="BO1014">
        <v>0</v>
      </c>
      <c r="BP1014">
        <v>0</v>
      </c>
      <c r="BQ1014">
        <v>0</v>
      </c>
      <c r="BR1014">
        <v>0</v>
      </c>
      <c r="BS1014">
        <v>0</v>
      </c>
      <c r="BT1014">
        <v>0</v>
      </c>
      <c r="BU1014">
        <v>0</v>
      </c>
      <c r="BV1014">
        <v>0</v>
      </c>
      <c r="BW1014">
        <v>0</v>
      </c>
      <c r="CV1014">
        <v>0</v>
      </c>
      <c r="CW1014">
        <f>ROUND(Y1014*Source!I727*DO1014,9)</f>
        <v>0</v>
      </c>
      <c r="CX1014">
        <f>ROUND(Y1014*Source!I727,9)</f>
        <v>5.169E-2</v>
      </c>
      <c r="CY1014">
        <f>AB1014</f>
        <v>114.83</v>
      </c>
      <c r="CZ1014">
        <f>AF1014</f>
        <v>114.83</v>
      </c>
      <c r="DA1014">
        <f>AJ1014</f>
        <v>1</v>
      </c>
      <c r="DB1014">
        <f>ROUND((ROUND(AT1014*CZ1014,2)*1.25),6)</f>
        <v>1.4375</v>
      </c>
      <c r="DC1014">
        <f>ROUND((ROUND(AT1014*AG1014,2)*1.25),6)</f>
        <v>0.16250000000000001</v>
      </c>
      <c r="DD1014" t="s">
        <v>3</v>
      </c>
      <c r="DE1014" t="s">
        <v>3</v>
      </c>
      <c r="DF1014">
        <f t="shared" si="390"/>
        <v>0</v>
      </c>
      <c r="DG1014">
        <f t="shared" si="385"/>
        <v>5.94</v>
      </c>
      <c r="DH1014">
        <f t="shared" si="386"/>
        <v>0.65</v>
      </c>
      <c r="DI1014">
        <f t="shared" si="387"/>
        <v>0</v>
      </c>
      <c r="DJ1014">
        <f>DG1014</f>
        <v>5.94</v>
      </c>
      <c r="DK1014">
        <v>0</v>
      </c>
      <c r="DL1014" t="s">
        <v>3</v>
      </c>
      <c r="DM1014">
        <v>0</v>
      </c>
      <c r="DN1014" t="s">
        <v>3</v>
      </c>
      <c r="DO1014">
        <v>0</v>
      </c>
    </row>
    <row r="1015" spans="1:119" x14ac:dyDescent="0.25">
      <c r="A1015">
        <f>ROW(Source!A727)</f>
        <v>727</v>
      </c>
      <c r="B1015">
        <v>75316141</v>
      </c>
      <c r="C1015">
        <v>75320012</v>
      </c>
      <c r="D1015">
        <v>31110605</v>
      </c>
      <c r="E1015">
        <v>1</v>
      </c>
      <c r="F1015">
        <v>1</v>
      </c>
      <c r="G1015">
        <v>30570983</v>
      </c>
      <c r="H1015">
        <v>3</v>
      </c>
      <c r="I1015" t="s">
        <v>717</v>
      </c>
      <c r="J1015" t="s">
        <v>718</v>
      </c>
      <c r="K1015" t="s">
        <v>719</v>
      </c>
      <c r="L1015">
        <v>1339</v>
      </c>
      <c r="N1015">
        <v>1007</v>
      </c>
      <c r="O1015" t="s">
        <v>30</v>
      </c>
      <c r="P1015" t="s">
        <v>30</v>
      </c>
      <c r="Q1015">
        <v>1</v>
      </c>
      <c r="W1015">
        <v>0</v>
      </c>
      <c r="X1015">
        <v>1942501623</v>
      </c>
      <c r="Y1015">
        <f>AT1015</f>
        <v>3.3000000000000002E-2</v>
      </c>
      <c r="AA1015">
        <v>7.07</v>
      </c>
      <c r="AB1015">
        <v>0</v>
      </c>
      <c r="AC1015">
        <v>0</v>
      </c>
      <c r="AD1015">
        <v>0</v>
      </c>
      <c r="AE1015">
        <v>7.07</v>
      </c>
      <c r="AF1015">
        <v>0</v>
      </c>
      <c r="AG1015">
        <v>0</v>
      </c>
      <c r="AH1015">
        <v>0</v>
      </c>
      <c r="AI1015">
        <v>1</v>
      </c>
      <c r="AJ1015">
        <v>1</v>
      </c>
      <c r="AK1015">
        <v>1</v>
      </c>
      <c r="AL1015">
        <v>1</v>
      </c>
      <c r="AM1015">
        <v>-2</v>
      </c>
      <c r="AN1015">
        <v>0</v>
      </c>
      <c r="AO1015">
        <v>1</v>
      </c>
      <c r="AP1015">
        <v>1</v>
      </c>
      <c r="AQ1015">
        <v>0</v>
      </c>
      <c r="AR1015">
        <v>0</v>
      </c>
      <c r="AS1015" t="s">
        <v>3</v>
      </c>
      <c r="AT1015">
        <v>3.3000000000000002E-2</v>
      </c>
      <c r="AU1015" t="s">
        <v>3</v>
      </c>
      <c r="AV1015">
        <v>0</v>
      </c>
      <c r="AW1015">
        <v>2</v>
      </c>
      <c r="AX1015">
        <v>75320023</v>
      </c>
      <c r="AY1015">
        <v>1</v>
      </c>
      <c r="AZ1015">
        <v>0</v>
      </c>
      <c r="BA1015">
        <v>1003</v>
      </c>
      <c r="BB1015">
        <v>0</v>
      </c>
      <c r="BC1015">
        <v>0</v>
      </c>
      <c r="BD1015">
        <v>0</v>
      </c>
      <c r="BE1015">
        <v>0</v>
      </c>
      <c r="BF1015">
        <v>0</v>
      </c>
      <c r="BG1015">
        <v>0</v>
      </c>
      <c r="BH1015">
        <v>0</v>
      </c>
      <c r="BI1015">
        <v>0</v>
      </c>
      <c r="BJ1015">
        <v>0</v>
      </c>
      <c r="BK1015">
        <v>0</v>
      </c>
      <c r="BL1015">
        <v>0</v>
      </c>
      <c r="BM1015">
        <v>0</v>
      </c>
      <c r="BN1015">
        <v>0</v>
      </c>
      <c r="BO1015">
        <v>0</v>
      </c>
      <c r="BP1015">
        <v>0</v>
      </c>
      <c r="BQ1015">
        <v>0</v>
      </c>
      <c r="BR1015">
        <v>0</v>
      </c>
      <c r="BS1015">
        <v>0</v>
      </c>
      <c r="BT1015">
        <v>0</v>
      </c>
      <c r="BU1015">
        <v>0</v>
      </c>
      <c r="BV1015">
        <v>0</v>
      </c>
      <c r="BW1015">
        <v>0</v>
      </c>
      <c r="CV1015">
        <v>0</v>
      </c>
      <c r="CW1015">
        <v>0</v>
      </c>
      <c r="CX1015">
        <f>ROUND(Y1015*Source!I727,9)</f>
        <v>0.13646159999999999</v>
      </c>
      <c r="CY1015">
        <f>AA1015</f>
        <v>7.07</v>
      </c>
      <c r="CZ1015">
        <f>AE1015</f>
        <v>7.07</v>
      </c>
      <c r="DA1015">
        <f>AI1015</f>
        <v>1</v>
      </c>
      <c r="DB1015">
        <f>ROUND(ROUND(AT1015*CZ1015,2),6)</f>
        <v>0.23</v>
      </c>
      <c r="DC1015">
        <f>ROUND(ROUND(AT1015*AG1015,2),6)</f>
        <v>0</v>
      </c>
      <c r="DD1015" t="s">
        <v>3</v>
      </c>
      <c r="DE1015" t="s">
        <v>3</v>
      </c>
      <c r="DF1015">
        <f t="shared" si="390"/>
        <v>0.96</v>
      </c>
      <c r="DG1015">
        <f t="shared" si="385"/>
        <v>0</v>
      </c>
      <c r="DH1015">
        <f t="shared" si="386"/>
        <v>0</v>
      </c>
      <c r="DI1015">
        <f t="shared" si="387"/>
        <v>0</v>
      </c>
      <c r="DJ1015">
        <f>DF1015</f>
        <v>0.96</v>
      </c>
      <c r="DK1015">
        <v>0</v>
      </c>
      <c r="DL1015" t="s">
        <v>3</v>
      </c>
      <c r="DM1015">
        <v>0</v>
      </c>
      <c r="DN1015" t="s">
        <v>3</v>
      </c>
      <c r="DO1015">
        <v>0</v>
      </c>
    </row>
    <row r="1016" spans="1:119" x14ac:dyDescent="0.25">
      <c r="A1016">
        <f>ROW(Source!A727)</f>
        <v>727</v>
      </c>
      <c r="B1016">
        <v>75316141</v>
      </c>
      <c r="C1016">
        <v>75320012</v>
      </c>
      <c r="D1016">
        <v>66317341</v>
      </c>
      <c r="E1016">
        <v>1</v>
      </c>
      <c r="F1016">
        <v>1</v>
      </c>
      <c r="G1016">
        <v>30570983</v>
      </c>
      <c r="H1016">
        <v>3</v>
      </c>
      <c r="I1016" t="s">
        <v>440</v>
      </c>
      <c r="J1016" t="s">
        <v>442</v>
      </c>
      <c r="K1016" t="s">
        <v>441</v>
      </c>
      <c r="L1016">
        <v>1348</v>
      </c>
      <c r="N1016">
        <v>1009</v>
      </c>
      <c r="O1016" t="s">
        <v>137</v>
      </c>
      <c r="P1016" t="s">
        <v>137</v>
      </c>
      <c r="Q1016">
        <v>1000</v>
      </c>
      <c r="W1016">
        <v>0</v>
      </c>
      <c r="X1016">
        <v>-1318827332</v>
      </c>
      <c r="Y1016">
        <f>AT1016</f>
        <v>0.12</v>
      </c>
      <c r="AA1016">
        <v>3374.81</v>
      </c>
      <c r="AB1016">
        <v>0</v>
      </c>
      <c r="AC1016">
        <v>0</v>
      </c>
      <c r="AD1016">
        <v>0</v>
      </c>
      <c r="AE1016">
        <v>3374.81</v>
      </c>
      <c r="AF1016">
        <v>0</v>
      </c>
      <c r="AG1016">
        <v>0</v>
      </c>
      <c r="AH1016">
        <v>0</v>
      </c>
      <c r="AI1016">
        <v>1</v>
      </c>
      <c r="AJ1016">
        <v>1</v>
      </c>
      <c r="AK1016">
        <v>1</v>
      </c>
      <c r="AL1016">
        <v>1</v>
      </c>
      <c r="AM1016">
        <v>0</v>
      </c>
      <c r="AN1016">
        <v>0</v>
      </c>
      <c r="AO1016">
        <v>0</v>
      </c>
      <c r="AP1016">
        <v>1</v>
      </c>
      <c r="AQ1016">
        <v>0</v>
      </c>
      <c r="AR1016">
        <v>0</v>
      </c>
      <c r="AS1016" t="s">
        <v>3</v>
      </c>
      <c r="AT1016">
        <v>0.12</v>
      </c>
      <c r="AU1016" t="s">
        <v>3</v>
      </c>
      <c r="AV1016">
        <v>0</v>
      </c>
      <c r="AW1016">
        <v>1</v>
      </c>
      <c r="AX1016">
        <v>-1</v>
      </c>
      <c r="AY1016">
        <v>0</v>
      </c>
      <c r="AZ1016">
        <v>0</v>
      </c>
      <c r="BA1016" t="s">
        <v>3</v>
      </c>
      <c r="BB1016">
        <v>0</v>
      </c>
      <c r="BC1016">
        <v>0</v>
      </c>
      <c r="BD1016">
        <v>0</v>
      </c>
      <c r="BE1016">
        <v>0</v>
      </c>
      <c r="BF1016">
        <v>0</v>
      </c>
      <c r="BG1016">
        <v>0</v>
      </c>
      <c r="BH1016">
        <v>0</v>
      </c>
      <c r="BI1016">
        <v>0</v>
      </c>
      <c r="BJ1016">
        <v>0</v>
      </c>
      <c r="BK1016">
        <v>0</v>
      </c>
      <c r="BL1016">
        <v>0</v>
      </c>
      <c r="BM1016">
        <v>0</v>
      </c>
      <c r="BN1016">
        <v>0</v>
      </c>
      <c r="BO1016">
        <v>0</v>
      </c>
      <c r="BP1016">
        <v>0</v>
      </c>
      <c r="BQ1016">
        <v>0</v>
      </c>
      <c r="BR1016">
        <v>0</v>
      </c>
      <c r="BS1016">
        <v>0</v>
      </c>
      <c r="BT1016">
        <v>0</v>
      </c>
      <c r="BU1016">
        <v>0</v>
      </c>
      <c r="BV1016">
        <v>0</v>
      </c>
      <c r="BW1016">
        <v>0</v>
      </c>
      <c r="CV1016">
        <v>0</v>
      </c>
      <c r="CW1016">
        <v>0</v>
      </c>
      <c r="CX1016">
        <f>ROUND(Y1016*Source!I727,9)</f>
        <v>0.496224</v>
      </c>
      <c r="CY1016">
        <f>AA1016</f>
        <v>3374.81</v>
      </c>
      <c r="CZ1016">
        <f>AE1016</f>
        <v>3374.81</v>
      </c>
      <c r="DA1016">
        <f>AI1016</f>
        <v>1</v>
      </c>
      <c r="DB1016">
        <f>ROUND(ROUND(AT1016*CZ1016,2),6)</f>
        <v>404.98</v>
      </c>
      <c r="DC1016">
        <f>ROUND(ROUND(AT1016*AG1016,2),6)</f>
        <v>0</v>
      </c>
      <c r="DD1016" t="s">
        <v>3</v>
      </c>
      <c r="DE1016" t="s">
        <v>3</v>
      </c>
      <c r="DF1016">
        <f t="shared" si="390"/>
        <v>1674.66</v>
      </c>
      <c r="DG1016">
        <f t="shared" si="385"/>
        <v>0</v>
      </c>
      <c r="DH1016">
        <f t="shared" si="386"/>
        <v>0</v>
      </c>
      <c r="DI1016">
        <f t="shared" si="387"/>
        <v>0</v>
      </c>
      <c r="DJ1016">
        <f>DF1016</f>
        <v>1674.66</v>
      </c>
      <c r="DK1016">
        <v>0</v>
      </c>
      <c r="DL1016" t="s">
        <v>3</v>
      </c>
      <c r="DM1016">
        <v>0</v>
      </c>
      <c r="DN1016" t="s">
        <v>3</v>
      </c>
      <c r="DO1016">
        <v>0</v>
      </c>
    </row>
    <row r="1017" spans="1:119" x14ac:dyDescent="0.25">
      <c r="A1017">
        <f>ROW(Source!A728)</f>
        <v>728</v>
      </c>
      <c r="B1017">
        <v>75316143</v>
      </c>
      <c r="C1017">
        <v>75320012</v>
      </c>
      <c r="D1017">
        <v>44573642</v>
      </c>
      <c r="E1017">
        <v>30570983</v>
      </c>
      <c r="F1017">
        <v>1</v>
      </c>
      <c r="G1017">
        <v>30570983</v>
      </c>
      <c r="H1017">
        <v>1</v>
      </c>
      <c r="I1017" t="s">
        <v>678</v>
      </c>
      <c r="J1017" t="s">
        <v>3</v>
      </c>
      <c r="K1017" t="s">
        <v>679</v>
      </c>
      <c r="L1017">
        <v>1191</v>
      </c>
      <c r="N1017">
        <v>1013</v>
      </c>
      <c r="O1017" t="s">
        <v>680</v>
      </c>
      <c r="P1017" t="s">
        <v>680</v>
      </c>
      <c r="Q1017">
        <v>1</v>
      </c>
      <c r="W1017">
        <v>0</v>
      </c>
      <c r="X1017">
        <v>476480486</v>
      </c>
      <c r="Y1017">
        <f>(AT1017*1.15)</f>
        <v>10.419</v>
      </c>
      <c r="AA1017">
        <v>0</v>
      </c>
      <c r="AB1017">
        <v>0</v>
      </c>
      <c r="AC1017">
        <v>0</v>
      </c>
      <c r="AD1017">
        <v>0</v>
      </c>
      <c r="AE1017">
        <v>0</v>
      </c>
      <c r="AF1017">
        <v>0</v>
      </c>
      <c r="AG1017">
        <v>0</v>
      </c>
      <c r="AH1017">
        <v>0</v>
      </c>
      <c r="AI1017">
        <v>1</v>
      </c>
      <c r="AJ1017">
        <v>1</v>
      </c>
      <c r="AK1017">
        <v>1</v>
      </c>
      <c r="AL1017">
        <v>1</v>
      </c>
      <c r="AM1017">
        <v>-2</v>
      </c>
      <c r="AN1017">
        <v>0</v>
      </c>
      <c r="AO1017">
        <v>1</v>
      </c>
      <c r="AP1017">
        <v>1</v>
      </c>
      <c r="AQ1017">
        <v>0</v>
      </c>
      <c r="AR1017">
        <v>0</v>
      </c>
      <c r="AS1017" t="s">
        <v>3</v>
      </c>
      <c r="AT1017">
        <v>9.06</v>
      </c>
      <c r="AU1017" t="s">
        <v>95</v>
      </c>
      <c r="AV1017">
        <v>1</v>
      </c>
      <c r="AW1017">
        <v>2</v>
      </c>
      <c r="AX1017">
        <v>75320019</v>
      </c>
      <c r="AY1017">
        <v>1</v>
      </c>
      <c r="AZ1017">
        <v>0</v>
      </c>
      <c r="BA1017">
        <v>1005</v>
      </c>
      <c r="BB1017">
        <v>0</v>
      </c>
      <c r="BC1017">
        <v>0</v>
      </c>
      <c r="BD1017">
        <v>0</v>
      </c>
      <c r="BE1017">
        <v>0</v>
      </c>
      <c r="BF1017">
        <v>0</v>
      </c>
      <c r="BG1017">
        <v>0</v>
      </c>
      <c r="BH1017">
        <v>0</v>
      </c>
      <c r="BI1017">
        <v>0</v>
      </c>
      <c r="BJ1017">
        <v>0</v>
      </c>
      <c r="BK1017">
        <v>0</v>
      </c>
      <c r="BL1017">
        <v>0</v>
      </c>
      <c r="BM1017">
        <v>0</v>
      </c>
      <c r="BN1017">
        <v>0</v>
      </c>
      <c r="BO1017">
        <v>0</v>
      </c>
      <c r="BP1017">
        <v>0</v>
      </c>
      <c r="BQ1017">
        <v>0</v>
      </c>
      <c r="BR1017">
        <v>0</v>
      </c>
      <c r="BS1017">
        <v>0</v>
      </c>
      <c r="BT1017">
        <v>0</v>
      </c>
      <c r="BU1017">
        <v>0</v>
      </c>
      <c r="BV1017">
        <v>0</v>
      </c>
      <c r="BW1017">
        <v>0</v>
      </c>
      <c r="CU1017">
        <f>ROUND(AT1017*Source!I728*AH1017*AL1017,2)</f>
        <v>0</v>
      </c>
      <c r="CV1017">
        <f>ROUND(Y1017*Source!I728,9)</f>
        <v>43.084648799999997</v>
      </c>
      <c r="CW1017">
        <v>0</v>
      </c>
      <c r="CX1017">
        <f>ROUND(Y1017*Source!I728,9)</f>
        <v>43.084648799999997</v>
      </c>
      <c r="CY1017">
        <f>AD1017</f>
        <v>0</v>
      </c>
      <c r="CZ1017">
        <f>AH1017</f>
        <v>0</v>
      </c>
      <c r="DA1017">
        <f>AL1017</f>
        <v>1</v>
      </c>
      <c r="DB1017">
        <f>ROUND((ROUND(AT1017*CZ1017,2)*1.15),6)</f>
        <v>0</v>
      </c>
      <c r="DC1017">
        <f>ROUND((ROUND(AT1017*AG1017,2)*1.15),6)</f>
        <v>0</v>
      </c>
      <c r="DD1017" t="s">
        <v>3</v>
      </c>
      <c r="DE1017" t="s">
        <v>3</v>
      </c>
      <c r="DF1017">
        <f t="shared" si="390"/>
        <v>0</v>
      </c>
      <c r="DG1017">
        <f t="shared" si="385"/>
        <v>0</v>
      </c>
      <c r="DH1017">
        <f t="shared" si="386"/>
        <v>0</v>
      </c>
      <c r="DI1017">
        <f t="shared" si="387"/>
        <v>0</v>
      </c>
      <c r="DJ1017">
        <f>DI1017</f>
        <v>0</v>
      </c>
      <c r="DK1017">
        <v>0</v>
      </c>
      <c r="DL1017" t="s">
        <v>3</v>
      </c>
      <c r="DM1017">
        <v>0</v>
      </c>
      <c r="DN1017" t="s">
        <v>3</v>
      </c>
      <c r="DO1017">
        <v>0</v>
      </c>
    </row>
    <row r="1018" spans="1:119" x14ac:dyDescent="0.25">
      <c r="A1018">
        <f>ROW(Source!A728)</f>
        <v>728</v>
      </c>
      <c r="B1018">
        <v>75316143</v>
      </c>
      <c r="C1018">
        <v>75320012</v>
      </c>
      <c r="D1018">
        <v>65153288</v>
      </c>
      <c r="E1018">
        <v>1</v>
      </c>
      <c r="F1018">
        <v>1</v>
      </c>
      <c r="G1018">
        <v>30570983</v>
      </c>
      <c r="H1018">
        <v>2</v>
      </c>
      <c r="I1018" t="s">
        <v>692</v>
      </c>
      <c r="J1018" t="s">
        <v>693</v>
      </c>
      <c r="K1018" t="s">
        <v>694</v>
      </c>
      <c r="L1018">
        <v>1368</v>
      </c>
      <c r="N1018">
        <v>1011</v>
      </c>
      <c r="O1018" t="s">
        <v>695</v>
      </c>
      <c r="P1018" t="s">
        <v>695</v>
      </c>
      <c r="Q1018">
        <v>1</v>
      </c>
      <c r="W1018">
        <v>0</v>
      </c>
      <c r="X1018">
        <v>-7781208</v>
      </c>
      <c r="Y1018">
        <f>(AT1018*1.25)</f>
        <v>2.5000000000000001E-2</v>
      </c>
      <c r="AA1018">
        <v>0</v>
      </c>
      <c r="AB1018">
        <v>87.01</v>
      </c>
      <c r="AC1018">
        <v>13.21</v>
      </c>
      <c r="AD1018">
        <v>0</v>
      </c>
      <c r="AE1018">
        <v>0</v>
      </c>
      <c r="AF1018">
        <v>83.1</v>
      </c>
      <c r="AG1018">
        <v>12.62</v>
      </c>
      <c r="AH1018">
        <v>0</v>
      </c>
      <c r="AI1018">
        <v>1</v>
      </c>
      <c r="AJ1018">
        <v>1</v>
      </c>
      <c r="AK1018">
        <v>1</v>
      </c>
      <c r="AL1018">
        <v>1</v>
      </c>
      <c r="AM1018">
        <v>2</v>
      </c>
      <c r="AN1018">
        <v>0</v>
      </c>
      <c r="AO1018">
        <v>1</v>
      </c>
      <c r="AP1018">
        <v>1</v>
      </c>
      <c r="AQ1018">
        <v>0</v>
      </c>
      <c r="AR1018">
        <v>0</v>
      </c>
      <c r="AS1018" t="s">
        <v>3</v>
      </c>
      <c r="AT1018">
        <v>0.02</v>
      </c>
      <c r="AU1018" t="s">
        <v>94</v>
      </c>
      <c r="AV1018">
        <v>0</v>
      </c>
      <c r="AW1018">
        <v>2</v>
      </c>
      <c r="AX1018">
        <v>75320020</v>
      </c>
      <c r="AY1018">
        <v>1</v>
      </c>
      <c r="AZ1018">
        <v>0</v>
      </c>
      <c r="BA1018">
        <v>1006</v>
      </c>
      <c r="BB1018">
        <v>0</v>
      </c>
      <c r="BC1018">
        <v>0</v>
      </c>
      <c r="BD1018">
        <v>0</v>
      </c>
      <c r="BE1018">
        <v>0</v>
      </c>
      <c r="BF1018">
        <v>0</v>
      </c>
      <c r="BG1018">
        <v>0</v>
      </c>
      <c r="BH1018">
        <v>0</v>
      </c>
      <c r="BI1018">
        <v>0</v>
      </c>
      <c r="BJ1018">
        <v>0</v>
      </c>
      <c r="BK1018">
        <v>0</v>
      </c>
      <c r="BL1018">
        <v>0</v>
      </c>
      <c r="BM1018">
        <v>0</v>
      </c>
      <c r="BN1018">
        <v>0</v>
      </c>
      <c r="BO1018">
        <v>0</v>
      </c>
      <c r="BP1018">
        <v>0</v>
      </c>
      <c r="BQ1018">
        <v>0</v>
      </c>
      <c r="BR1018">
        <v>0</v>
      </c>
      <c r="BS1018">
        <v>0</v>
      </c>
      <c r="BT1018">
        <v>0</v>
      </c>
      <c r="BU1018">
        <v>0</v>
      </c>
      <c r="BV1018">
        <v>0</v>
      </c>
      <c r="BW1018">
        <v>0</v>
      </c>
      <c r="CV1018">
        <v>0</v>
      </c>
      <c r="CW1018">
        <f>ROUND(Y1018*Source!I728*DO1018,9)</f>
        <v>0</v>
      </c>
      <c r="CX1018">
        <f>ROUND(Y1018*Source!I728,9)</f>
        <v>0.10338</v>
      </c>
      <c r="CY1018">
        <f>AB1018</f>
        <v>87.01</v>
      </c>
      <c r="CZ1018">
        <f>AF1018</f>
        <v>83.1</v>
      </c>
      <c r="DA1018">
        <f>AJ1018</f>
        <v>1</v>
      </c>
      <c r="DB1018">
        <f>ROUND((ROUND(AT1018*CZ1018,2)*1.25),6)</f>
        <v>2.0750000000000002</v>
      </c>
      <c r="DC1018">
        <f>ROUND((ROUND(AT1018*AG1018,2)*1.25),6)</f>
        <v>0.3125</v>
      </c>
      <c r="DD1018" t="s">
        <v>3</v>
      </c>
      <c r="DE1018" t="s">
        <v>3</v>
      </c>
      <c r="DF1018">
        <f t="shared" si="390"/>
        <v>0</v>
      </c>
      <c r="DG1018">
        <f t="shared" si="385"/>
        <v>8.59</v>
      </c>
      <c r="DH1018">
        <f t="shared" si="386"/>
        <v>1.3</v>
      </c>
      <c r="DI1018">
        <f t="shared" si="387"/>
        <v>0</v>
      </c>
      <c r="DJ1018">
        <f>DG1018</f>
        <v>8.59</v>
      </c>
      <c r="DK1018">
        <v>0</v>
      </c>
      <c r="DL1018" t="s">
        <v>3</v>
      </c>
      <c r="DM1018">
        <v>0</v>
      </c>
      <c r="DN1018" t="s">
        <v>3</v>
      </c>
      <c r="DO1018">
        <v>0</v>
      </c>
    </row>
    <row r="1019" spans="1:119" x14ac:dyDescent="0.25">
      <c r="A1019">
        <f>ROW(Source!A728)</f>
        <v>728</v>
      </c>
      <c r="B1019">
        <v>75316143</v>
      </c>
      <c r="C1019">
        <v>75320012</v>
      </c>
      <c r="D1019">
        <v>65153398</v>
      </c>
      <c r="E1019">
        <v>1</v>
      </c>
      <c r="F1019">
        <v>1</v>
      </c>
      <c r="G1019">
        <v>30570983</v>
      </c>
      <c r="H1019">
        <v>2</v>
      </c>
      <c r="I1019" t="s">
        <v>774</v>
      </c>
      <c r="J1019" t="s">
        <v>775</v>
      </c>
      <c r="K1019" t="s">
        <v>776</v>
      </c>
      <c r="L1019">
        <v>1368</v>
      </c>
      <c r="N1019">
        <v>1011</v>
      </c>
      <c r="O1019" t="s">
        <v>695</v>
      </c>
      <c r="P1019" t="s">
        <v>695</v>
      </c>
      <c r="Q1019">
        <v>1</v>
      </c>
      <c r="W1019">
        <v>0</v>
      </c>
      <c r="X1019">
        <v>-1840684430</v>
      </c>
      <c r="Y1019">
        <f>(AT1019*1.25)</f>
        <v>10.475000000000001</v>
      </c>
      <c r="AA1019">
        <v>0</v>
      </c>
      <c r="AB1019">
        <v>0.84</v>
      </c>
      <c r="AC1019">
        <v>0</v>
      </c>
      <c r="AD1019">
        <v>0</v>
      </c>
      <c r="AE1019">
        <v>0</v>
      </c>
      <c r="AF1019">
        <v>0.8</v>
      </c>
      <c r="AG1019">
        <v>0</v>
      </c>
      <c r="AH1019">
        <v>0</v>
      </c>
      <c r="AI1019">
        <v>1</v>
      </c>
      <c r="AJ1019">
        <v>1</v>
      </c>
      <c r="AK1019">
        <v>1</v>
      </c>
      <c r="AL1019">
        <v>1</v>
      </c>
      <c r="AM1019">
        <v>2</v>
      </c>
      <c r="AN1019">
        <v>0</v>
      </c>
      <c r="AO1019">
        <v>1</v>
      </c>
      <c r="AP1019">
        <v>1</v>
      </c>
      <c r="AQ1019">
        <v>0</v>
      </c>
      <c r="AR1019">
        <v>0</v>
      </c>
      <c r="AS1019" t="s">
        <v>3</v>
      </c>
      <c r="AT1019">
        <v>8.3800000000000008</v>
      </c>
      <c r="AU1019" t="s">
        <v>94</v>
      </c>
      <c r="AV1019">
        <v>0</v>
      </c>
      <c r="AW1019">
        <v>2</v>
      </c>
      <c r="AX1019">
        <v>75320021</v>
      </c>
      <c r="AY1019">
        <v>1</v>
      </c>
      <c r="AZ1019">
        <v>2048</v>
      </c>
      <c r="BA1019">
        <v>1007</v>
      </c>
      <c r="BB1019">
        <v>0</v>
      </c>
      <c r="BC1019">
        <v>0</v>
      </c>
      <c r="BD1019">
        <v>0</v>
      </c>
      <c r="BE1019">
        <v>0</v>
      </c>
      <c r="BF1019">
        <v>0</v>
      </c>
      <c r="BG1019">
        <v>0</v>
      </c>
      <c r="BH1019">
        <v>0</v>
      </c>
      <c r="BI1019">
        <v>0</v>
      </c>
      <c r="BJ1019">
        <v>0</v>
      </c>
      <c r="BK1019">
        <v>0</v>
      </c>
      <c r="BL1019">
        <v>0</v>
      </c>
      <c r="BM1019">
        <v>0</v>
      </c>
      <c r="BN1019">
        <v>0</v>
      </c>
      <c r="BO1019">
        <v>0</v>
      </c>
      <c r="BP1019">
        <v>0</v>
      </c>
      <c r="BQ1019">
        <v>0</v>
      </c>
      <c r="BR1019">
        <v>0</v>
      </c>
      <c r="BS1019">
        <v>0</v>
      </c>
      <c r="BT1019">
        <v>0</v>
      </c>
      <c r="BU1019">
        <v>0</v>
      </c>
      <c r="BV1019">
        <v>0</v>
      </c>
      <c r="BW1019">
        <v>0</v>
      </c>
      <c r="CV1019">
        <v>0</v>
      </c>
      <c r="CW1019">
        <f>ROUND(Y1019*Source!I728*DO1019,9)</f>
        <v>0</v>
      </c>
      <c r="CX1019">
        <f>ROUND(Y1019*Source!I728,9)</f>
        <v>43.316220000000001</v>
      </c>
      <c r="CY1019">
        <f>AB1019</f>
        <v>0.84</v>
      </c>
      <c r="CZ1019">
        <f>AF1019</f>
        <v>0.8</v>
      </c>
      <c r="DA1019">
        <f>AJ1019</f>
        <v>1</v>
      </c>
      <c r="DB1019">
        <f>ROUND((ROUND(AT1019*CZ1019,2)*1.25),6)</f>
        <v>8.375</v>
      </c>
      <c r="DC1019">
        <f>ROUND((ROUND(AT1019*AG1019,2)*1.25),6)</f>
        <v>0</v>
      </c>
      <c r="DD1019" t="s">
        <v>3</v>
      </c>
      <c r="DE1019" t="s">
        <v>3</v>
      </c>
      <c r="DF1019">
        <f t="shared" si="390"/>
        <v>0</v>
      </c>
      <c r="DG1019">
        <f t="shared" si="385"/>
        <v>34.65</v>
      </c>
      <c r="DH1019">
        <f t="shared" si="386"/>
        <v>0</v>
      </c>
      <c r="DI1019">
        <f t="shared" si="387"/>
        <v>0</v>
      </c>
      <c r="DJ1019">
        <f>DG1019</f>
        <v>34.65</v>
      </c>
      <c r="DK1019">
        <v>0</v>
      </c>
      <c r="DL1019" t="s">
        <v>3</v>
      </c>
      <c r="DM1019">
        <v>0</v>
      </c>
      <c r="DN1019" t="s">
        <v>3</v>
      </c>
      <c r="DO1019">
        <v>0</v>
      </c>
    </row>
    <row r="1020" spans="1:119" x14ac:dyDescent="0.25">
      <c r="A1020">
        <f>ROW(Source!A728)</f>
        <v>728</v>
      </c>
      <c r="B1020">
        <v>75316143</v>
      </c>
      <c r="C1020">
        <v>75320012</v>
      </c>
      <c r="D1020">
        <v>65152704</v>
      </c>
      <c r="E1020">
        <v>1</v>
      </c>
      <c r="F1020">
        <v>1</v>
      </c>
      <c r="G1020">
        <v>30570983</v>
      </c>
      <c r="H1020">
        <v>2</v>
      </c>
      <c r="I1020" t="s">
        <v>805</v>
      </c>
      <c r="J1020" t="s">
        <v>806</v>
      </c>
      <c r="K1020" t="s">
        <v>807</v>
      </c>
      <c r="L1020">
        <v>1368</v>
      </c>
      <c r="N1020">
        <v>1011</v>
      </c>
      <c r="O1020" t="s">
        <v>695</v>
      </c>
      <c r="P1020" t="s">
        <v>695</v>
      </c>
      <c r="Q1020">
        <v>1</v>
      </c>
      <c r="W1020">
        <v>0</v>
      </c>
      <c r="X1020">
        <v>-1600368630</v>
      </c>
      <c r="Y1020">
        <f>(AT1020*1.25)</f>
        <v>1.2500000000000001E-2</v>
      </c>
      <c r="AA1020">
        <v>0</v>
      </c>
      <c r="AB1020">
        <v>120.23</v>
      </c>
      <c r="AC1020">
        <v>13.21</v>
      </c>
      <c r="AD1020">
        <v>0</v>
      </c>
      <c r="AE1020">
        <v>0</v>
      </c>
      <c r="AF1020">
        <v>114.83</v>
      </c>
      <c r="AG1020">
        <v>12.62</v>
      </c>
      <c r="AH1020">
        <v>0</v>
      </c>
      <c r="AI1020">
        <v>1</v>
      </c>
      <c r="AJ1020">
        <v>1</v>
      </c>
      <c r="AK1020">
        <v>1</v>
      </c>
      <c r="AL1020">
        <v>1</v>
      </c>
      <c r="AM1020">
        <v>2</v>
      </c>
      <c r="AN1020">
        <v>0</v>
      </c>
      <c r="AO1020">
        <v>1</v>
      </c>
      <c r="AP1020">
        <v>1</v>
      </c>
      <c r="AQ1020">
        <v>0</v>
      </c>
      <c r="AR1020">
        <v>0</v>
      </c>
      <c r="AS1020" t="s">
        <v>3</v>
      </c>
      <c r="AT1020">
        <v>0.01</v>
      </c>
      <c r="AU1020" t="s">
        <v>94</v>
      </c>
      <c r="AV1020">
        <v>0</v>
      </c>
      <c r="AW1020">
        <v>2</v>
      </c>
      <c r="AX1020">
        <v>75320022</v>
      </c>
      <c r="AY1020">
        <v>1</v>
      </c>
      <c r="AZ1020">
        <v>0</v>
      </c>
      <c r="BA1020">
        <v>1008</v>
      </c>
      <c r="BB1020">
        <v>0</v>
      </c>
      <c r="BC1020">
        <v>0</v>
      </c>
      <c r="BD1020">
        <v>0</v>
      </c>
      <c r="BE1020">
        <v>0</v>
      </c>
      <c r="BF1020">
        <v>0</v>
      </c>
      <c r="BG1020">
        <v>0</v>
      </c>
      <c r="BH1020">
        <v>0</v>
      </c>
      <c r="BI1020">
        <v>0</v>
      </c>
      <c r="BJ1020">
        <v>0</v>
      </c>
      <c r="BK1020">
        <v>0</v>
      </c>
      <c r="BL1020">
        <v>0</v>
      </c>
      <c r="BM1020">
        <v>0</v>
      </c>
      <c r="BN1020">
        <v>0</v>
      </c>
      <c r="BO1020">
        <v>0</v>
      </c>
      <c r="BP1020">
        <v>0</v>
      </c>
      <c r="BQ1020">
        <v>0</v>
      </c>
      <c r="BR1020">
        <v>0</v>
      </c>
      <c r="BS1020">
        <v>0</v>
      </c>
      <c r="BT1020">
        <v>0</v>
      </c>
      <c r="BU1020">
        <v>0</v>
      </c>
      <c r="BV1020">
        <v>0</v>
      </c>
      <c r="BW1020">
        <v>0</v>
      </c>
      <c r="CV1020">
        <v>0</v>
      </c>
      <c r="CW1020">
        <f>ROUND(Y1020*Source!I728*DO1020,9)</f>
        <v>0</v>
      </c>
      <c r="CX1020">
        <f>ROUND(Y1020*Source!I728,9)</f>
        <v>5.169E-2</v>
      </c>
      <c r="CY1020">
        <f>AB1020</f>
        <v>120.23</v>
      </c>
      <c r="CZ1020">
        <f>AF1020</f>
        <v>114.83</v>
      </c>
      <c r="DA1020">
        <f>AJ1020</f>
        <v>1</v>
      </c>
      <c r="DB1020">
        <f>ROUND((ROUND(AT1020*CZ1020,2)*1.25),6)</f>
        <v>1.4375</v>
      </c>
      <c r="DC1020">
        <f>ROUND((ROUND(AT1020*AG1020,2)*1.25),6)</f>
        <v>0.16250000000000001</v>
      </c>
      <c r="DD1020" t="s">
        <v>3</v>
      </c>
      <c r="DE1020" t="s">
        <v>3</v>
      </c>
      <c r="DF1020">
        <f t="shared" si="390"/>
        <v>0</v>
      </c>
      <c r="DG1020">
        <f t="shared" si="385"/>
        <v>5.94</v>
      </c>
      <c r="DH1020">
        <f t="shared" si="386"/>
        <v>0.65</v>
      </c>
      <c r="DI1020">
        <f t="shared" si="387"/>
        <v>0</v>
      </c>
      <c r="DJ1020">
        <f>DG1020</f>
        <v>5.94</v>
      </c>
      <c r="DK1020">
        <v>0</v>
      </c>
      <c r="DL1020" t="s">
        <v>3</v>
      </c>
      <c r="DM1020">
        <v>0</v>
      </c>
      <c r="DN1020" t="s">
        <v>3</v>
      </c>
      <c r="DO1020">
        <v>0</v>
      </c>
    </row>
    <row r="1021" spans="1:119" x14ac:dyDescent="0.25">
      <c r="A1021">
        <f>ROW(Source!A728)</f>
        <v>728</v>
      </c>
      <c r="B1021">
        <v>75316143</v>
      </c>
      <c r="C1021">
        <v>75320012</v>
      </c>
      <c r="D1021">
        <v>31110605</v>
      </c>
      <c r="E1021">
        <v>1</v>
      </c>
      <c r="F1021">
        <v>1</v>
      </c>
      <c r="G1021">
        <v>30570983</v>
      </c>
      <c r="H1021">
        <v>3</v>
      </c>
      <c r="I1021" t="s">
        <v>717</v>
      </c>
      <c r="J1021" t="s">
        <v>718</v>
      </c>
      <c r="K1021" t="s">
        <v>719</v>
      </c>
      <c r="L1021">
        <v>1339</v>
      </c>
      <c r="N1021">
        <v>1007</v>
      </c>
      <c r="O1021" t="s">
        <v>30</v>
      </c>
      <c r="P1021" t="s">
        <v>30</v>
      </c>
      <c r="Q1021">
        <v>1</v>
      </c>
      <c r="W1021">
        <v>0</v>
      </c>
      <c r="X1021">
        <v>1942501623</v>
      </c>
      <c r="Y1021">
        <f>AT1021</f>
        <v>3.3000000000000002E-2</v>
      </c>
      <c r="AA1021">
        <v>7.07</v>
      </c>
      <c r="AB1021">
        <v>0</v>
      </c>
      <c r="AC1021">
        <v>0</v>
      </c>
      <c r="AD1021">
        <v>0</v>
      </c>
      <c r="AE1021">
        <v>7.07</v>
      </c>
      <c r="AF1021">
        <v>0</v>
      </c>
      <c r="AG1021">
        <v>0</v>
      </c>
      <c r="AH1021">
        <v>0</v>
      </c>
      <c r="AI1021">
        <v>1</v>
      </c>
      <c r="AJ1021">
        <v>1</v>
      </c>
      <c r="AK1021">
        <v>1</v>
      </c>
      <c r="AL1021">
        <v>1</v>
      </c>
      <c r="AM1021">
        <v>2</v>
      </c>
      <c r="AN1021">
        <v>0</v>
      </c>
      <c r="AO1021">
        <v>1</v>
      </c>
      <c r="AP1021">
        <v>1</v>
      </c>
      <c r="AQ1021">
        <v>0</v>
      </c>
      <c r="AR1021">
        <v>0</v>
      </c>
      <c r="AS1021" t="s">
        <v>3</v>
      </c>
      <c r="AT1021">
        <v>3.3000000000000002E-2</v>
      </c>
      <c r="AU1021" t="s">
        <v>3</v>
      </c>
      <c r="AV1021">
        <v>0</v>
      </c>
      <c r="AW1021">
        <v>2</v>
      </c>
      <c r="AX1021">
        <v>75320023</v>
      </c>
      <c r="AY1021">
        <v>1</v>
      </c>
      <c r="AZ1021">
        <v>0</v>
      </c>
      <c r="BA1021">
        <v>1009</v>
      </c>
      <c r="BB1021">
        <v>0</v>
      </c>
      <c r="BC1021">
        <v>0</v>
      </c>
      <c r="BD1021">
        <v>0</v>
      </c>
      <c r="BE1021">
        <v>0</v>
      </c>
      <c r="BF1021">
        <v>0</v>
      </c>
      <c r="BG1021">
        <v>0</v>
      </c>
      <c r="BH1021">
        <v>0</v>
      </c>
      <c r="BI1021">
        <v>0</v>
      </c>
      <c r="BJ1021">
        <v>0</v>
      </c>
      <c r="BK1021">
        <v>0</v>
      </c>
      <c r="BL1021">
        <v>0</v>
      </c>
      <c r="BM1021">
        <v>0</v>
      </c>
      <c r="BN1021">
        <v>0</v>
      </c>
      <c r="BO1021">
        <v>0</v>
      </c>
      <c r="BP1021">
        <v>0</v>
      </c>
      <c r="BQ1021">
        <v>0</v>
      </c>
      <c r="BR1021">
        <v>0</v>
      </c>
      <c r="BS1021">
        <v>0</v>
      </c>
      <c r="BT1021">
        <v>0</v>
      </c>
      <c r="BU1021">
        <v>0</v>
      </c>
      <c r="BV1021">
        <v>0</v>
      </c>
      <c r="BW1021">
        <v>0</v>
      </c>
      <c r="CV1021">
        <v>0</v>
      </c>
      <c r="CW1021">
        <v>0</v>
      </c>
      <c r="CX1021">
        <f>ROUND(Y1021*Source!I728,9)</f>
        <v>0.13646159999999999</v>
      </c>
      <c r="CY1021">
        <f>AA1021</f>
        <v>7.07</v>
      </c>
      <c r="CZ1021">
        <f>AE1021</f>
        <v>7.07</v>
      </c>
      <c r="DA1021">
        <f>AI1021</f>
        <v>1</v>
      </c>
      <c r="DB1021">
        <f>ROUND(ROUND(AT1021*CZ1021,2),6)</f>
        <v>0.23</v>
      </c>
      <c r="DC1021">
        <f>ROUND(ROUND(AT1021*AG1021,2),6)</f>
        <v>0</v>
      </c>
      <c r="DD1021" t="s">
        <v>3</v>
      </c>
      <c r="DE1021" t="s">
        <v>3</v>
      </c>
      <c r="DF1021">
        <f t="shared" si="390"/>
        <v>0.96</v>
      </c>
      <c r="DG1021">
        <f t="shared" si="385"/>
        <v>0</v>
      </c>
      <c r="DH1021">
        <f t="shared" si="386"/>
        <v>0</v>
      </c>
      <c r="DI1021">
        <f t="shared" si="387"/>
        <v>0</v>
      </c>
      <c r="DJ1021">
        <f>DF1021</f>
        <v>0.96</v>
      </c>
      <c r="DK1021">
        <v>0</v>
      </c>
      <c r="DL1021" t="s">
        <v>3</v>
      </c>
      <c r="DM1021">
        <v>0</v>
      </c>
      <c r="DN1021" t="s">
        <v>3</v>
      </c>
      <c r="DO1021">
        <v>0</v>
      </c>
    </row>
    <row r="1022" spans="1:119" x14ac:dyDescent="0.25">
      <c r="A1022">
        <f>ROW(Source!A728)</f>
        <v>728</v>
      </c>
      <c r="B1022">
        <v>75316143</v>
      </c>
      <c r="C1022">
        <v>75320012</v>
      </c>
      <c r="D1022">
        <v>66317341</v>
      </c>
      <c r="E1022">
        <v>1</v>
      </c>
      <c r="F1022">
        <v>1</v>
      </c>
      <c r="G1022">
        <v>30570983</v>
      </c>
      <c r="H1022">
        <v>3</v>
      </c>
      <c r="I1022" t="s">
        <v>440</v>
      </c>
      <c r="J1022" t="s">
        <v>442</v>
      </c>
      <c r="K1022" t="s">
        <v>441</v>
      </c>
      <c r="L1022">
        <v>1348</v>
      </c>
      <c r="N1022">
        <v>1009</v>
      </c>
      <c r="O1022" t="s">
        <v>137</v>
      </c>
      <c r="P1022" t="s">
        <v>137</v>
      </c>
      <c r="Q1022">
        <v>1000</v>
      </c>
      <c r="W1022">
        <v>0</v>
      </c>
      <c r="X1022">
        <v>-1318827332</v>
      </c>
      <c r="Y1022">
        <f>AT1022</f>
        <v>0.12</v>
      </c>
      <c r="AA1022">
        <v>35570.5</v>
      </c>
      <c r="AB1022">
        <v>0</v>
      </c>
      <c r="AC1022">
        <v>0</v>
      </c>
      <c r="AD1022">
        <v>0</v>
      </c>
      <c r="AE1022">
        <v>3374.81</v>
      </c>
      <c r="AF1022">
        <v>0</v>
      </c>
      <c r="AG1022">
        <v>0</v>
      </c>
      <c r="AH1022">
        <v>0</v>
      </c>
      <c r="AI1022">
        <v>10.54</v>
      </c>
      <c r="AJ1022">
        <v>1</v>
      </c>
      <c r="AK1022">
        <v>1</v>
      </c>
      <c r="AL1022">
        <v>1</v>
      </c>
      <c r="AM1022">
        <v>-2</v>
      </c>
      <c r="AN1022">
        <v>0</v>
      </c>
      <c r="AO1022">
        <v>0</v>
      </c>
      <c r="AP1022">
        <v>1</v>
      </c>
      <c r="AQ1022">
        <v>0</v>
      </c>
      <c r="AR1022">
        <v>0</v>
      </c>
      <c r="AS1022" t="s">
        <v>3</v>
      </c>
      <c r="AT1022">
        <v>0.12</v>
      </c>
      <c r="AU1022" t="s">
        <v>3</v>
      </c>
      <c r="AV1022">
        <v>0</v>
      </c>
      <c r="AW1022">
        <v>1</v>
      </c>
      <c r="AX1022">
        <v>-1</v>
      </c>
      <c r="AY1022">
        <v>0</v>
      </c>
      <c r="AZ1022">
        <v>0</v>
      </c>
      <c r="BA1022" t="s">
        <v>3</v>
      </c>
      <c r="BB1022">
        <v>0</v>
      </c>
      <c r="BC1022">
        <v>0</v>
      </c>
      <c r="BD1022">
        <v>0</v>
      </c>
      <c r="BE1022">
        <v>0</v>
      </c>
      <c r="BF1022">
        <v>0</v>
      </c>
      <c r="BG1022">
        <v>0</v>
      </c>
      <c r="BH1022">
        <v>0</v>
      </c>
      <c r="BI1022">
        <v>0</v>
      </c>
      <c r="BJ1022">
        <v>0</v>
      </c>
      <c r="BK1022">
        <v>0</v>
      </c>
      <c r="BL1022">
        <v>0</v>
      </c>
      <c r="BM1022">
        <v>0</v>
      </c>
      <c r="BN1022">
        <v>0</v>
      </c>
      <c r="BO1022">
        <v>0</v>
      </c>
      <c r="BP1022">
        <v>0</v>
      </c>
      <c r="BQ1022">
        <v>0</v>
      </c>
      <c r="BR1022">
        <v>0</v>
      </c>
      <c r="BS1022">
        <v>0</v>
      </c>
      <c r="BT1022">
        <v>0</v>
      </c>
      <c r="BU1022">
        <v>0</v>
      </c>
      <c r="BV1022">
        <v>0</v>
      </c>
      <c r="BW1022">
        <v>0</v>
      </c>
      <c r="CV1022">
        <v>0</v>
      </c>
      <c r="CW1022">
        <v>0</v>
      </c>
      <c r="CX1022">
        <f>ROUND(Y1022*Source!I728,9)</f>
        <v>0.496224</v>
      </c>
      <c r="CY1022">
        <f>AA1022</f>
        <v>35570.5</v>
      </c>
      <c r="CZ1022">
        <f>AE1022</f>
        <v>3374.81</v>
      </c>
      <c r="DA1022">
        <f>AI1022</f>
        <v>10.54</v>
      </c>
      <c r="DB1022">
        <f>ROUND(ROUND(AT1022*CZ1022,2),6)</f>
        <v>404.98</v>
      </c>
      <c r="DC1022">
        <f>ROUND(ROUND(AT1022*AG1022,2),6)</f>
        <v>0</v>
      </c>
      <c r="DD1022" t="s">
        <v>3</v>
      </c>
      <c r="DE1022" t="s">
        <v>3</v>
      </c>
      <c r="DF1022">
        <f>ROUND(ROUND(AE1022*AI1022,2)*CX1022,2)</f>
        <v>17650.939999999999</v>
      </c>
      <c r="DG1022">
        <f t="shared" si="385"/>
        <v>0</v>
      </c>
      <c r="DH1022">
        <f t="shared" si="386"/>
        <v>0</v>
      </c>
      <c r="DI1022">
        <f t="shared" si="387"/>
        <v>0</v>
      </c>
      <c r="DJ1022">
        <f>DF1022</f>
        <v>17650.939999999999</v>
      </c>
      <c r="DK1022">
        <v>0</v>
      </c>
      <c r="DL1022" t="s">
        <v>3</v>
      </c>
      <c r="DM1022">
        <v>0</v>
      </c>
      <c r="DN1022" t="s">
        <v>3</v>
      </c>
      <c r="DO1022">
        <v>0</v>
      </c>
    </row>
    <row r="1023" spans="1:119" x14ac:dyDescent="0.25">
      <c r="A1023">
        <f>ROW(Source!A731)</f>
        <v>731</v>
      </c>
      <c r="B1023">
        <v>75316141</v>
      </c>
      <c r="C1023">
        <v>75320026</v>
      </c>
      <c r="D1023">
        <v>44573642</v>
      </c>
      <c r="E1023">
        <v>30570983</v>
      </c>
      <c r="F1023">
        <v>1</v>
      </c>
      <c r="G1023">
        <v>30570983</v>
      </c>
      <c r="H1023">
        <v>1</v>
      </c>
      <c r="I1023" t="s">
        <v>678</v>
      </c>
      <c r="J1023" t="s">
        <v>3</v>
      </c>
      <c r="K1023" t="s">
        <v>679</v>
      </c>
      <c r="L1023">
        <v>1191</v>
      </c>
      <c r="N1023">
        <v>1013</v>
      </c>
      <c r="O1023" t="s">
        <v>680</v>
      </c>
      <c r="P1023" t="s">
        <v>680</v>
      </c>
      <c r="Q1023">
        <v>1</v>
      </c>
      <c r="W1023">
        <v>0</v>
      </c>
      <c r="X1023">
        <v>476480486</v>
      </c>
      <c r="Y1023">
        <f>(AT1023*1.15)</f>
        <v>96.691999999999993</v>
      </c>
      <c r="AA1023">
        <v>0</v>
      </c>
      <c r="AB1023">
        <v>0</v>
      </c>
      <c r="AC1023">
        <v>0</v>
      </c>
      <c r="AD1023">
        <v>0</v>
      </c>
      <c r="AE1023">
        <v>0</v>
      </c>
      <c r="AF1023">
        <v>0</v>
      </c>
      <c r="AG1023">
        <v>0</v>
      </c>
      <c r="AH1023">
        <v>0</v>
      </c>
      <c r="AI1023">
        <v>1</v>
      </c>
      <c r="AJ1023">
        <v>1</v>
      </c>
      <c r="AK1023">
        <v>1</v>
      </c>
      <c r="AL1023">
        <v>1</v>
      </c>
      <c r="AM1023">
        <v>5</v>
      </c>
      <c r="AN1023">
        <v>0</v>
      </c>
      <c r="AO1023">
        <v>1</v>
      </c>
      <c r="AP1023">
        <v>1</v>
      </c>
      <c r="AQ1023">
        <v>0</v>
      </c>
      <c r="AR1023">
        <v>0</v>
      </c>
      <c r="AS1023" t="s">
        <v>3</v>
      </c>
      <c r="AT1023">
        <v>84.08</v>
      </c>
      <c r="AU1023" t="s">
        <v>95</v>
      </c>
      <c r="AV1023">
        <v>1</v>
      </c>
      <c r="AW1023">
        <v>2</v>
      </c>
      <c r="AX1023">
        <v>75320036</v>
      </c>
      <c r="AY1023">
        <v>1</v>
      </c>
      <c r="AZ1023">
        <v>0</v>
      </c>
      <c r="BA1023">
        <v>1011</v>
      </c>
      <c r="BB1023">
        <v>0</v>
      </c>
      <c r="BC1023">
        <v>0</v>
      </c>
      <c r="BD1023">
        <v>0</v>
      </c>
      <c r="BE1023">
        <v>0</v>
      </c>
      <c r="BF1023">
        <v>0</v>
      </c>
      <c r="BG1023">
        <v>0</v>
      </c>
      <c r="BH1023">
        <v>0</v>
      </c>
      <c r="BI1023">
        <v>0</v>
      </c>
      <c r="BJ1023">
        <v>0</v>
      </c>
      <c r="BK1023">
        <v>0</v>
      </c>
      <c r="BL1023">
        <v>0</v>
      </c>
      <c r="BM1023">
        <v>0</v>
      </c>
      <c r="BN1023">
        <v>0</v>
      </c>
      <c r="BO1023">
        <v>0</v>
      </c>
      <c r="BP1023">
        <v>0</v>
      </c>
      <c r="BQ1023">
        <v>0</v>
      </c>
      <c r="BR1023">
        <v>0</v>
      </c>
      <c r="BS1023">
        <v>0</v>
      </c>
      <c r="BT1023">
        <v>0</v>
      </c>
      <c r="BU1023">
        <v>0</v>
      </c>
      <c r="BV1023">
        <v>0</v>
      </c>
      <c r="BW1023">
        <v>0</v>
      </c>
      <c r="CU1023">
        <f>ROUND(AT1023*Source!I731*AH1023*AL1023,2)</f>
        <v>0</v>
      </c>
      <c r="CV1023">
        <f>ROUND(Y1023*Source!I731,9)</f>
        <v>54.921056</v>
      </c>
      <c r="CW1023">
        <v>0</v>
      </c>
      <c r="CX1023">
        <f>ROUND(Y1023*Source!I731,9)</f>
        <v>54.921056</v>
      </c>
      <c r="CY1023">
        <f>AD1023</f>
        <v>0</v>
      </c>
      <c r="CZ1023">
        <f>AH1023</f>
        <v>0</v>
      </c>
      <c r="DA1023">
        <f>AL1023</f>
        <v>1</v>
      </c>
      <c r="DB1023">
        <f>ROUND((ROUND(AT1023*CZ1023,2)*1.15),6)</f>
        <v>0</v>
      </c>
      <c r="DC1023">
        <f>ROUND((ROUND(AT1023*AG1023,2)*1.15),6)</f>
        <v>0</v>
      </c>
      <c r="DD1023" t="s">
        <v>3</v>
      </c>
      <c r="DE1023" t="s">
        <v>3</v>
      </c>
      <c r="DF1023">
        <f t="shared" ref="DF1023:DF1038" si="391">ROUND(ROUND(AE1023,2)*CX1023,2)</f>
        <v>0</v>
      </c>
      <c r="DG1023">
        <f t="shared" si="385"/>
        <v>0</v>
      </c>
      <c r="DH1023">
        <f t="shared" si="386"/>
        <v>0</v>
      </c>
      <c r="DI1023">
        <f t="shared" si="387"/>
        <v>0</v>
      </c>
      <c r="DJ1023">
        <f>DI1023</f>
        <v>0</v>
      </c>
      <c r="DK1023">
        <v>0</v>
      </c>
      <c r="DL1023" t="s">
        <v>3</v>
      </c>
      <c r="DM1023">
        <v>0</v>
      </c>
      <c r="DN1023" t="s">
        <v>3</v>
      </c>
      <c r="DO1023">
        <v>0</v>
      </c>
    </row>
    <row r="1024" spans="1:119" x14ac:dyDescent="0.25">
      <c r="A1024">
        <f>ROW(Source!A731)</f>
        <v>731</v>
      </c>
      <c r="B1024">
        <v>75316141</v>
      </c>
      <c r="C1024">
        <v>75320026</v>
      </c>
      <c r="D1024">
        <v>65153288</v>
      </c>
      <c r="E1024">
        <v>1</v>
      </c>
      <c r="F1024">
        <v>1</v>
      </c>
      <c r="G1024">
        <v>30570983</v>
      </c>
      <c r="H1024">
        <v>2</v>
      </c>
      <c r="I1024" t="s">
        <v>692</v>
      </c>
      <c r="J1024" t="s">
        <v>693</v>
      </c>
      <c r="K1024" t="s">
        <v>694</v>
      </c>
      <c r="L1024">
        <v>1368</v>
      </c>
      <c r="N1024">
        <v>1011</v>
      </c>
      <c r="O1024" t="s">
        <v>695</v>
      </c>
      <c r="P1024" t="s">
        <v>695</v>
      </c>
      <c r="Q1024">
        <v>1</v>
      </c>
      <c r="W1024">
        <v>0</v>
      </c>
      <c r="X1024">
        <v>-7781208</v>
      </c>
      <c r="Y1024">
        <f>(AT1024*1.25)</f>
        <v>0.66250000000000009</v>
      </c>
      <c r="AA1024">
        <v>0</v>
      </c>
      <c r="AB1024">
        <v>83.1</v>
      </c>
      <c r="AC1024">
        <v>12.62</v>
      </c>
      <c r="AD1024">
        <v>0</v>
      </c>
      <c r="AE1024">
        <v>0</v>
      </c>
      <c r="AF1024">
        <v>83.1</v>
      </c>
      <c r="AG1024">
        <v>12.62</v>
      </c>
      <c r="AH1024">
        <v>0</v>
      </c>
      <c r="AI1024">
        <v>1</v>
      </c>
      <c r="AJ1024">
        <v>1</v>
      </c>
      <c r="AK1024">
        <v>1</v>
      </c>
      <c r="AL1024">
        <v>1</v>
      </c>
      <c r="AM1024">
        <v>-2</v>
      </c>
      <c r="AN1024">
        <v>0</v>
      </c>
      <c r="AO1024">
        <v>1</v>
      </c>
      <c r="AP1024">
        <v>1</v>
      </c>
      <c r="AQ1024">
        <v>0</v>
      </c>
      <c r="AR1024">
        <v>0</v>
      </c>
      <c r="AS1024" t="s">
        <v>3</v>
      </c>
      <c r="AT1024">
        <v>0.53</v>
      </c>
      <c r="AU1024" t="s">
        <v>94</v>
      </c>
      <c r="AV1024">
        <v>0</v>
      </c>
      <c r="AW1024">
        <v>2</v>
      </c>
      <c r="AX1024">
        <v>75320037</v>
      </c>
      <c r="AY1024">
        <v>1</v>
      </c>
      <c r="AZ1024">
        <v>2048</v>
      </c>
      <c r="BA1024">
        <v>1012</v>
      </c>
      <c r="BB1024">
        <v>0</v>
      </c>
      <c r="BC1024">
        <v>0</v>
      </c>
      <c r="BD1024">
        <v>0</v>
      </c>
      <c r="BE1024">
        <v>0</v>
      </c>
      <c r="BF1024">
        <v>0</v>
      </c>
      <c r="BG1024">
        <v>0</v>
      </c>
      <c r="BH1024">
        <v>0</v>
      </c>
      <c r="BI1024">
        <v>0</v>
      </c>
      <c r="BJ1024">
        <v>0</v>
      </c>
      <c r="BK1024">
        <v>0</v>
      </c>
      <c r="BL1024">
        <v>0</v>
      </c>
      <c r="BM1024">
        <v>0</v>
      </c>
      <c r="BN1024">
        <v>0</v>
      </c>
      <c r="BO1024">
        <v>0</v>
      </c>
      <c r="BP1024">
        <v>0</v>
      </c>
      <c r="BQ1024">
        <v>0</v>
      </c>
      <c r="BR1024">
        <v>0</v>
      </c>
      <c r="BS1024">
        <v>0</v>
      </c>
      <c r="BT1024">
        <v>0</v>
      </c>
      <c r="BU1024">
        <v>0</v>
      </c>
      <c r="BV1024">
        <v>0</v>
      </c>
      <c r="BW1024">
        <v>0</v>
      </c>
      <c r="CV1024">
        <v>0</v>
      </c>
      <c r="CW1024">
        <f>ROUND(Y1024*Source!I731*DO1024,9)</f>
        <v>0</v>
      </c>
      <c r="CX1024">
        <f>ROUND(Y1024*Source!I731,9)</f>
        <v>0.37630000000000002</v>
      </c>
      <c r="CY1024">
        <f>AB1024</f>
        <v>83.1</v>
      </c>
      <c r="CZ1024">
        <f>AF1024</f>
        <v>83.1</v>
      </c>
      <c r="DA1024">
        <f>AJ1024</f>
        <v>1</v>
      </c>
      <c r="DB1024">
        <f>ROUND((ROUND(AT1024*CZ1024,2)*1.25),6)</f>
        <v>55.05</v>
      </c>
      <c r="DC1024">
        <f>ROUND((ROUND(AT1024*AG1024,2)*1.25),6)</f>
        <v>8.3625000000000007</v>
      </c>
      <c r="DD1024" t="s">
        <v>3</v>
      </c>
      <c r="DE1024" t="s">
        <v>3</v>
      </c>
      <c r="DF1024">
        <f t="shared" si="391"/>
        <v>0</v>
      </c>
      <c r="DG1024">
        <f t="shared" si="385"/>
        <v>31.27</v>
      </c>
      <c r="DH1024">
        <f t="shared" si="386"/>
        <v>4.75</v>
      </c>
      <c r="DI1024">
        <f t="shared" si="387"/>
        <v>0</v>
      </c>
      <c r="DJ1024">
        <f>DG1024</f>
        <v>31.27</v>
      </c>
      <c r="DK1024">
        <v>0</v>
      </c>
      <c r="DL1024" t="s">
        <v>3</v>
      </c>
      <c r="DM1024">
        <v>0</v>
      </c>
      <c r="DN1024" t="s">
        <v>3</v>
      </c>
      <c r="DO1024">
        <v>0</v>
      </c>
    </row>
    <row r="1025" spans="1:119" x14ac:dyDescent="0.25">
      <c r="A1025">
        <f>ROW(Source!A731)</f>
        <v>731</v>
      </c>
      <c r="B1025">
        <v>75316141</v>
      </c>
      <c r="C1025">
        <v>75320026</v>
      </c>
      <c r="D1025">
        <v>65153398</v>
      </c>
      <c r="E1025">
        <v>1</v>
      </c>
      <c r="F1025">
        <v>1</v>
      </c>
      <c r="G1025">
        <v>30570983</v>
      </c>
      <c r="H1025">
        <v>2</v>
      </c>
      <c r="I1025" t="s">
        <v>774</v>
      </c>
      <c r="J1025" t="s">
        <v>775</v>
      </c>
      <c r="K1025" t="s">
        <v>776</v>
      </c>
      <c r="L1025">
        <v>1368</v>
      </c>
      <c r="N1025">
        <v>1011</v>
      </c>
      <c r="O1025" t="s">
        <v>695</v>
      </c>
      <c r="P1025" t="s">
        <v>695</v>
      </c>
      <c r="Q1025">
        <v>1</v>
      </c>
      <c r="W1025">
        <v>0</v>
      </c>
      <c r="X1025">
        <v>-1840684430</v>
      </c>
      <c r="Y1025">
        <f>(AT1025*1.25)</f>
        <v>33.862499999999997</v>
      </c>
      <c r="AA1025">
        <v>0</v>
      </c>
      <c r="AB1025">
        <v>0.8</v>
      </c>
      <c r="AC1025">
        <v>0</v>
      </c>
      <c r="AD1025">
        <v>0</v>
      </c>
      <c r="AE1025">
        <v>0</v>
      </c>
      <c r="AF1025">
        <v>0.8</v>
      </c>
      <c r="AG1025">
        <v>0</v>
      </c>
      <c r="AH1025">
        <v>0</v>
      </c>
      <c r="AI1025">
        <v>1</v>
      </c>
      <c r="AJ1025">
        <v>1</v>
      </c>
      <c r="AK1025">
        <v>1</v>
      </c>
      <c r="AL1025">
        <v>1</v>
      </c>
      <c r="AM1025">
        <v>-2</v>
      </c>
      <c r="AN1025">
        <v>0</v>
      </c>
      <c r="AO1025">
        <v>1</v>
      </c>
      <c r="AP1025">
        <v>1</v>
      </c>
      <c r="AQ1025">
        <v>0</v>
      </c>
      <c r="AR1025">
        <v>0</v>
      </c>
      <c r="AS1025" t="s">
        <v>3</v>
      </c>
      <c r="AT1025">
        <v>27.09</v>
      </c>
      <c r="AU1025" t="s">
        <v>94</v>
      </c>
      <c r="AV1025">
        <v>0</v>
      </c>
      <c r="AW1025">
        <v>2</v>
      </c>
      <c r="AX1025">
        <v>75320038</v>
      </c>
      <c r="AY1025">
        <v>1</v>
      </c>
      <c r="AZ1025">
        <v>0</v>
      </c>
      <c r="BA1025">
        <v>1013</v>
      </c>
      <c r="BB1025">
        <v>0</v>
      </c>
      <c r="BC1025">
        <v>0</v>
      </c>
      <c r="BD1025">
        <v>0</v>
      </c>
      <c r="BE1025">
        <v>0</v>
      </c>
      <c r="BF1025">
        <v>0</v>
      </c>
      <c r="BG1025">
        <v>0</v>
      </c>
      <c r="BH1025">
        <v>0</v>
      </c>
      <c r="BI1025">
        <v>0</v>
      </c>
      <c r="BJ1025">
        <v>0</v>
      </c>
      <c r="BK1025">
        <v>0</v>
      </c>
      <c r="BL1025">
        <v>0</v>
      </c>
      <c r="BM1025">
        <v>0</v>
      </c>
      <c r="BN1025">
        <v>0</v>
      </c>
      <c r="BO1025">
        <v>0</v>
      </c>
      <c r="BP1025">
        <v>0</v>
      </c>
      <c r="BQ1025">
        <v>0</v>
      </c>
      <c r="BR1025">
        <v>0</v>
      </c>
      <c r="BS1025">
        <v>0</v>
      </c>
      <c r="BT1025">
        <v>0</v>
      </c>
      <c r="BU1025">
        <v>0</v>
      </c>
      <c r="BV1025">
        <v>0</v>
      </c>
      <c r="BW1025">
        <v>0</v>
      </c>
      <c r="CV1025">
        <v>0</v>
      </c>
      <c r="CW1025">
        <f>ROUND(Y1025*Source!I731*DO1025,9)</f>
        <v>0</v>
      </c>
      <c r="CX1025">
        <f>ROUND(Y1025*Source!I731,9)</f>
        <v>19.233899999999998</v>
      </c>
      <c r="CY1025">
        <f>AB1025</f>
        <v>0.8</v>
      </c>
      <c r="CZ1025">
        <f>AF1025</f>
        <v>0.8</v>
      </c>
      <c r="DA1025">
        <f>AJ1025</f>
        <v>1</v>
      </c>
      <c r="DB1025">
        <f>ROUND((ROUND(AT1025*CZ1025,2)*1.25),6)</f>
        <v>27.087499999999999</v>
      </c>
      <c r="DC1025">
        <f>ROUND((ROUND(AT1025*AG1025,2)*1.25),6)</f>
        <v>0</v>
      </c>
      <c r="DD1025" t="s">
        <v>3</v>
      </c>
      <c r="DE1025" t="s">
        <v>3</v>
      </c>
      <c r="DF1025">
        <f t="shared" si="391"/>
        <v>0</v>
      </c>
      <c r="DG1025">
        <f t="shared" ref="DG1025:DG1088" si="392">ROUND(ROUND(AF1025,2)*CX1025,2)</f>
        <v>15.39</v>
      </c>
      <c r="DH1025">
        <f t="shared" ref="DH1025:DH1088" si="393">ROUND(ROUND(AG1025,2)*CX1025,2)</f>
        <v>0</v>
      </c>
      <c r="DI1025">
        <f t="shared" ref="DI1025:DI1088" si="394">ROUND(ROUND(AH1025,2)*CX1025,2)</f>
        <v>0</v>
      </c>
      <c r="DJ1025">
        <f>DG1025</f>
        <v>15.39</v>
      </c>
      <c r="DK1025">
        <v>0</v>
      </c>
      <c r="DL1025" t="s">
        <v>3</v>
      </c>
      <c r="DM1025">
        <v>0</v>
      </c>
      <c r="DN1025" t="s">
        <v>3</v>
      </c>
      <c r="DO1025">
        <v>0</v>
      </c>
    </row>
    <row r="1026" spans="1:119" x14ac:dyDescent="0.25">
      <c r="A1026">
        <f>ROW(Source!A731)</f>
        <v>731</v>
      </c>
      <c r="B1026">
        <v>75316141</v>
      </c>
      <c r="C1026">
        <v>75320026</v>
      </c>
      <c r="D1026">
        <v>65153353</v>
      </c>
      <c r="E1026">
        <v>1</v>
      </c>
      <c r="F1026">
        <v>1</v>
      </c>
      <c r="G1026">
        <v>30570983</v>
      </c>
      <c r="H1026">
        <v>2</v>
      </c>
      <c r="I1026" t="s">
        <v>802</v>
      </c>
      <c r="J1026" t="s">
        <v>803</v>
      </c>
      <c r="K1026" t="s">
        <v>804</v>
      </c>
      <c r="L1026">
        <v>1368</v>
      </c>
      <c r="N1026">
        <v>1011</v>
      </c>
      <c r="O1026" t="s">
        <v>695</v>
      </c>
      <c r="P1026" t="s">
        <v>695</v>
      </c>
      <c r="Q1026">
        <v>1</v>
      </c>
      <c r="W1026">
        <v>0</v>
      </c>
      <c r="X1026">
        <v>1901423532</v>
      </c>
      <c r="Y1026">
        <f>(AT1026*1.25)</f>
        <v>0.38750000000000001</v>
      </c>
      <c r="AA1026">
        <v>0</v>
      </c>
      <c r="AB1026">
        <v>14.54</v>
      </c>
      <c r="AC1026">
        <v>12.62</v>
      </c>
      <c r="AD1026">
        <v>0</v>
      </c>
      <c r="AE1026">
        <v>0</v>
      </c>
      <c r="AF1026">
        <v>14.54</v>
      </c>
      <c r="AG1026">
        <v>12.62</v>
      </c>
      <c r="AH1026">
        <v>0</v>
      </c>
      <c r="AI1026">
        <v>1</v>
      </c>
      <c r="AJ1026">
        <v>1</v>
      </c>
      <c r="AK1026">
        <v>1</v>
      </c>
      <c r="AL1026">
        <v>1</v>
      </c>
      <c r="AM1026">
        <v>-2</v>
      </c>
      <c r="AN1026">
        <v>0</v>
      </c>
      <c r="AO1026">
        <v>1</v>
      </c>
      <c r="AP1026">
        <v>1</v>
      </c>
      <c r="AQ1026">
        <v>0</v>
      </c>
      <c r="AR1026">
        <v>0</v>
      </c>
      <c r="AS1026" t="s">
        <v>3</v>
      </c>
      <c r="AT1026">
        <v>0.31</v>
      </c>
      <c r="AU1026" t="s">
        <v>94</v>
      </c>
      <c r="AV1026">
        <v>0</v>
      </c>
      <c r="AW1026">
        <v>2</v>
      </c>
      <c r="AX1026">
        <v>75320039</v>
      </c>
      <c r="AY1026">
        <v>1</v>
      </c>
      <c r="AZ1026">
        <v>0</v>
      </c>
      <c r="BA1026">
        <v>1014</v>
      </c>
      <c r="BB1026">
        <v>0</v>
      </c>
      <c r="BC1026">
        <v>0</v>
      </c>
      <c r="BD1026">
        <v>0</v>
      </c>
      <c r="BE1026">
        <v>0</v>
      </c>
      <c r="BF1026">
        <v>0</v>
      </c>
      <c r="BG1026">
        <v>0</v>
      </c>
      <c r="BH1026">
        <v>0</v>
      </c>
      <c r="BI1026">
        <v>0</v>
      </c>
      <c r="BJ1026">
        <v>0</v>
      </c>
      <c r="BK1026">
        <v>0</v>
      </c>
      <c r="BL1026">
        <v>0</v>
      </c>
      <c r="BM1026">
        <v>0</v>
      </c>
      <c r="BN1026">
        <v>0</v>
      </c>
      <c r="BO1026">
        <v>0</v>
      </c>
      <c r="BP1026">
        <v>0</v>
      </c>
      <c r="BQ1026">
        <v>0</v>
      </c>
      <c r="BR1026">
        <v>0</v>
      </c>
      <c r="BS1026">
        <v>0</v>
      </c>
      <c r="BT1026">
        <v>0</v>
      </c>
      <c r="BU1026">
        <v>0</v>
      </c>
      <c r="BV1026">
        <v>0</v>
      </c>
      <c r="BW1026">
        <v>0</v>
      </c>
      <c r="CV1026">
        <v>0</v>
      </c>
      <c r="CW1026">
        <f>ROUND(Y1026*Source!I731*DO1026,9)</f>
        <v>0</v>
      </c>
      <c r="CX1026">
        <f>ROUND(Y1026*Source!I731,9)</f>
        <v>0.22009999999999999</v>
      </c>
      <c r="CY1026">
        <f>AB1026</f>
        <v>14.54</v>
      </c>
      <c r="CZ1026">
        <f>AF1026</f>
        <v>14.54</v>
      </c>
      <c r="DA1026">
        <f>AJ1026</f>
        <v>1</v>
      </c>
      <c r="DB1026">
        <f>ROUND((ROUND(AT1026*CZ1026,2)*1.25),6)</f>
        <v>5.6375000000000002</v>
      </c>
      <c r="DC1026">
        <f>ROUND((ROUND(AT1026*AG1026,2)*1.25),6)</f>
        <v>4.8875000000000002</v>
      </c>
      <c r="DD1026" t="s">
        <v>3</v>
      </c>
      <c r="DE1026" t="s">
        <v>3</v>
      </c>
      <c r="DF1026">
        <f t="shared" si="391"/>
        <v>0</v>
      </c>
      <c r="DG1026">
        <f t="shared" si="392"/>
        <v>3.2</v>
      </c>
      <c r="DH1026">
        <f t="shared" si="393"/>
        <v>2.78</v>
      </c>
      <c r="DI1026">
        <f t="shared" si="394"/>
        <v>0</v>
      </c>
      <c r="DJ1026">
        <f>DG1026</f>
        <v>3.2</v>
      </c>
      <c r="DK1026">
        <v>0</v>
      </c>
      <c r="DL1026" t="s">
        <v>3</v>
      </c>
      <c r="DM1026">
        <v>0</v>
      </c>
      <c r="DN1026" t="s">
        <v>3</v>
      </c>
      <c r="DO1026">
        <v>0</v>
      </c>
    </row>
    <row r="1027" spans="1:119" x14ac:dyDescent="0.25">
      <c r="A1027">
        <f>ROW(Source!A731)</f>
        <v>731</v>
      </c>
      <c r="B1027">
        <v>75316141</v>
      </c>
      <c r="C1027">
        <v>75320026</v>
      </c>
      <c r="D1027">
        <v>65152704</v>
      </c>
      <c r="E1027">
        <v>1</v>
      </c>
      <c r="F1027">
        <v>1</v>
      </c>
      <c r="G1027">
        <v>30570983</v>
      </c>
      <c r="H1027">
        <v>2</v>
      </c>
      <c r="I1027" t="s">
        <v>805</v>
      </c>
      <c r="J1027" t="s">
        <v>806</v>
      </c>
      <c r="K1027" t="s">
        <v>807</v>
      </c>
      <c r="L1027">
        <v>1368</v>
      </c>
      <c r="N1027">
        <v>1011</v>
      </c>
      <c r="O1027" t="s">
        <v>695</v>
      </c>
      <c r="P1027" t="s">
        <v>695</v>
      </c>
      <c r="Q1027">
        <v>1</v>
      </c>
      <c r="W1027">
        <v>0</v>
      </c>
      <c r="X1027">
        <v>-1600368630</v>
      </c>
      <c r="Y1027">
        <f>(AT1027*1.25)</f>
        <v>0.125</v>
      </c>
      <c r="AA1027">
        <v>0</v>
      </c>
      <c r="AB1027">
        <v>114.83</v>
      </c>
      <c r="AC1027">
        <v>12.62</v>
      </c>
      <c r="AD1027">
        <v>0</v>
      </c>
      <c r="AE1027">
        <v>0</v>
      </c>
      <c r="AF1027">
        <v>114.83</v>
      </c>
      <c r="AG1027">
        <v>12.62</v>
      </c>
      <c r="AH1027">
        <v>0</v>
      </c>
      <c r="AI1027">
        <v>1</v>
      </c>
      <c r="AJ1027">
        <v>1</v>
      </c>
      <c r="AK1027">
        <v>1</v>
      </c>
      <c r="AL1027">
        <v>1</v>
      </c>
      <c r="AM1027">
        <v>-2</v>
      </c>
      <c r="AN1027">
        <v>0</v>
      </c>
      <c r="AO1027">
        <v>1</v>
      </c>
      <c r="AP1027">
        <v>1</v>
      </c>
      <c r="AQ1027">
        <v>0</v>
      </c>
      <c r="AR1027">
        <v>0</v>
      </c>
      <c r="AS1027" t="s">
        <v>3</v>
      </c>
      <c r="AT1027">
        <v>0.1</v>
      </c>
      <c r="AU1027" t="s">
        <v>94</v>
      </c>
      <c r="AV1027">
        <v>0</v>
      </c>
      <c r="AW1027">
        <v>2</v>
      </c>
      <c r="AX1027">
        <v>75320040</v>
      </c>
      <c r="AY1027">
        <v>1</v>
      </c>
      <c r="AZ1027">
        <v>0</v>
      </c>
      <c r="BA1027">
        <v>1015</v>
      </c>
      <c r="BB1027">
        <v>0</v>
      </c>
      <c r="BC1027">
        <v>0</v>
      </c>
      <c r="BD1027">
        <v>0</v>
      </c>
      <c r="BE1027">
        <v>0</v>
      </c>
      <c r="BF1027">
        <v>0</v>
      </c>
      <c r="BG1027">
        <v>0</v>
      </c>
      <c r="BH1027">
        <v>0</v>
      </c>
      <c r="BI1027">
        <v>0</v>
      </c>
      <c r="BJ1027">
        <v>0</v>
      </c>
      <c r="BK1027">
        <v>0</v>
      </c>
      <c r="BL1027">
        <v>0</v>
      </c>
      <c r="BM1027">
        <v>0</v>
      </c>
      <c r="BN1027">
        <v>0</v>
      </c>
      <c r="BO1027">
        <v>0</v>
      </c>
      <c r="BP1027">
        <v>0</v>
      </c>
      <c r="BQ1027">
        <v>0</v>
      </c>
      <c r="BR1027">
        <v>0</v>
      </c>
      <c r="BS1027">
        <v>0</v>
      </c>
      <c r="BT1027">
        <v>0</v>
      </c>
      <c r="BU1027">
        <v>0</v>
      </c>
      <c r="BV1027">
        <v>0</v>
      </c>
      <c r="BW1027">
        <v>0</v>
      </c>
      <c r="CV1027">
        <v>0</v>
      </c>
      <c r="CW1027">
        <f>ROUND(Y1027*Source!I731*DO1027,9)</f>
        <v>0</v>
      </c>
      <c r="CX1027">
        <f>ROUND(Y1027*Source!I731,9)</f>
        <v>7.0999999999999994E-2</v>
      </c>
      <c r="CY1027">
        <f>AB1027</f>
        <v>114.83</v>
      </c>
      <c r="CZ1027">
        <f>AF1027</f>
        <v>114.83</v>
      </c>
      <c r="DA1027">
        <f>AJ1027</f>
        <v>1</v>
      </c>
      <c r="DB1027">
        <f>ROUND((ROUND(AT1027*CZ1027,2)*1.25),6)</f>
        <v>14.35</v>
      </c>
      <c r="DC1027">
        <f>ROUND((ROUND(AT1027*AG1027,2)*1.25),6)</f>
        <v>1.575</v>
      </c>
      <c r="DD1027" t="s">
        <v>3</v>
      </c>
      <c r="DE1027" t="s">
        <v>3</v>
      </c>
      <c r="DF1027">
        <f t="shared" si="391"/>
        <v>0</v>
      </c>
      <c r="DG1027">
        <f t="shared" si="392"/>
        <v>8.15</v>
      </c>
      <c r="DH1027">
        <f t="shared" si="393"/>
        <v>0.9</v>
      </c>
      <c r="DI1027">
        <f t="shared" si="394"/>
        <v>0</v>
      </c>
      <c r="DJ1027">
        <f>DG1027</f>
        <v>8.15</v>
      </c>
      <c r="DK1027">
        <v>0</v>
      </c>
      <c r="DL1027" t="s">
        <v>3</v>
      </c>
      <c r="DM1027">
        <v>0</v>
      </c>
      <c r="DN1027" t="s">
        <v>3</v>
      </c>
      <c r="DO1027">
        <v>0</v>
      </c>
    </row>
    <row r="1028" spans="1:119" x14ac:dyDescent="0.25">
      <c r="A1028">
        <f>ROW(Source!A731)</f>
        <v>731</v>
      </c>
      <c r="B1028">
        <v>75316141</v>
      </c>
      <c r="C1028">
        <v>75320026</v>
      </c>
      <c r="D1028">
        <v>31110605</v>
      </c>
      <c r="E1028">
        <v>1</v>
      </c>
      <c r="F1028">
        <v>1</v>
      </c>
      <c r="G1028">
        <v>30570983</v>
      </c>
      <c r="H1028">
        <v>3</v>
      </c>
      <c r="I1028" t="s">
        <v>717</v>
      </c>
      <c r="J1028" t="s">
        <v>718</v>
      </c>
      <c r="K1028" t="s">
        <v>719</v>
      </c>
      <c r="L1028">
        <v>1339</v>
      </c>
      <c r="N1028">
        <v>1007</v>
      </c>
      <c r="O1028" t="s">
        <v>30</v>
      </c>
      <c r="P1028" t="s">
        <v>30</v>
      </c>
      <c r="Q1028">
        <v>1</v>
      </c>
      <c r="W1028">
        <v>0</v>
      </c>
      <c r="X1028">
        <v>1942501623</v>
      </c>
      <c r="Y1028">
        <f>AT1028</f>
        <v>0.13300000000000001</v>
      </c>
      <c r="AA1028">
        <v>7.07</v>
      </c>
      <c r="AB1028">
        <v>0</v>
      </c>
      <c r="AC1028">
        <v>0</v>
      </c>
      <c r="AD1028">
        <v>0</v>
      </c>
      <c r="AE1028">
        <v>7.07</v>
      </c>
      <c r="AF1028">
        <v>0</v>
      </c>
      <c r="AG1028">
        <v>0</v>
      </c>
      <c r="AH1028">
        <v>0</v>
      </c>
      <c r="AI1028">
        <v>1</v>
      </c>
      <c r="AJ1028">
        <v>1</v>
      </c>
      <c r="AK1028">
        <v>1</v>
      </c>
      <c r="AL1028">
        <v>1</v>
      </c>
      <c r="AM1028">
        <v>-2</v>
      </c>
      <c r="AN1028">
        <v>0</v>
      </c>
      <c r="AO1028">
        <v>1</v>
      </c>
      <c r="AP1028">
        <v>1</v>
      </c>
      <c r="AQ1028">
        <v>0</v>
      </c>
      <c r="AR1028">
        <v>0</v>
      </c>
      <c r="AS1028" t="s">
        <v>3</v>
      </c>
      <c r="AT1028">
        <v>0.13300000000000001</v>
      </c>
      <c r="AU1028" t="s">
        <v>3</v>
      </c>
      <c r="AV1028">
        <v>0</v>
      </c>
      <c r="AW1028">
        <v>2</v>
      </c>
      <c r="AX1028">
        <v>75320041</v>
      </c>
      <c r="AY1028">
        <v>1</v>
      </c>
      <c r="AZ1028">
        <v>0</v>
      </c>
      <c r="BA1028">
        <v>1016</v>
      </c>
      <c r="BB1028">
        <v>0</v>
      </c>
      <c r="BC1028">
        <v>0</v>
      </c>
      <c r="BD1028">
        <v>0</v>
      </c>
      <c r="BE1028">
        <v>0</v>
      </c>
      <c r="BF1028">
        <v>0</v>
      </c>
      <c r="BG1028">
        <v>0</v>
      </c>
      <c r="BH1028">
        <v>0</v>
      </c>
      <c r="BI1028">
        <v>0</v>
      </c>
      <c r="BJ1028">
        <v>0</v>
      </c>
      <c r="BK1028">
        <v>0</v>
      </c>
      <c r="BL1028">
        <v>0</v>
      </c>
      <c r="BM1028">
        <v>0</v>
      </c>
      <c r="BN1028">
        <v>0</v>
      </c>
      <c r="BO1028">
        <v>0</v>
      </c>
      <c r="BP1028">
        <v>0</v>
      </c>
      <c r="BQ1028">
        <v>0</v>
      </c>
      <c r="BR1028">
        <v>0</v>
      </c>
      <c r="BS1028">
        <v>0</v>
      </c>
      <c r="BT1028">
        <v>0</v>
      </c>
      <c r="BU1028">
        <v>0</v>
      </c>
      <c r="BV1028">
        <v>0</v>
      </c>
      <c r="BW1028">
        <v>0</v>
      </c>
      <c r="CV1028">
        <v>0</v>
      </c>
      <c r="CW1028">
        <v>0</v>
      </c>
      <c r="CX1028">
        <f>ROUND(Y1028*Source!I731,9)</f>
        <v>7.5544E-2</v>
      </c>
      <c r="CY1028">
        <f>AA1028</f>
        <v>7.07</v>
      </c>
      <c r="CZ1028">
        <f>AE1028</f>
        <v>7.07</v>
      </c>
      <c r="DA1028">
        <f>AI1028</f>
        <v>1</v>
      </c>
      <c r="DB1028">
        <f>ROUND(ROUND(AT1028*CZ1028,2),6)</f>
        <v>0.94</v>
      </c>
      <c r="DC1028">
        <f>ROUND(ROUND(AT1028*AG1028,2),6)</f>
        <v>0</v>
      </c>
      <c r="DD1028" t="s">
        <v>3</v>
      </c>
      <c r="DE1028" t="s">
        <v>3</v>
      </c>
      <c r="DF1028">
        <f t="shared" si="391"/>
        <v>0.53</v>
      </c>
      <c r="DG1028">
        <f t="shared" si="392"/>
        <v>0</v>
      </c>
      <c r="DH1028">
        <f t="shared" si="393"/>
        <v>0</v>
      </c>
      <c r="DI1028">
        <f t="shared" si="394"/>
        <v>0</v>
      </c>
      <c r="DJ1028">
        <f>DF1028</f>
        <v>0.53</v>
      </c>
      <c r="DK1028">
        <v>0</v>
      </c>
      <c r="DL1028" t="s">
        <v>3</v>
      </c>
      <c r="DM1028">
        <v>0</v>
      </c>
      <c r="DN1028" t="s">
        <v>3</v>
      </c>
      <c r="DO1028">
        <v>0</v>
      </c>
    </row>
    <row r="1029" spans="1:119" x14ac:dyDescent="0.25">
      <c r="A1029">
        <f>ROW(Source!A731)</f>
        <v>731</v>
      </c>
      <c r="B1029">
        <v>75316141</v>
      </c>
      <c r="C1029">
        <v>75320026</v>
      </c>
      <c r="D1029">
        <v>44935808</v>
      </c>
      <c r="E1029">
        <v>1</v>
      </c>
      <c r="F1029">
        <v>1</v>
      </c>
      <c r="G1029">
        <v>30570983</v>
      </c>
      <c r="H1029">
        <v>3</v>
      </c>
      <c r="I1029" t="s">
        <v>808</v>
      </c>
      <c r="J1029" t="s">
        <v>809</v>
      </c>
      <c r="K1029" t="s">
        <v>810</v>
      </c>
      <c r="L1029">
        <v>1348</v>
      </c>
      <c r="N1029">
        <v>1009</v>
      </c>
      <c r="O1029" t="s">
        <v>137</v>
      </c>
      <c r="P1029" t="s">
        <v>137</v>
      </c>
      <c r="Q1029">
        <v>1000</v>
      </c>
      <c r="W1029">
        <v>0</v>
      </c>
      <c r="X1029">
        <v>-2103289802</v>
      </c>
      <c r="Y1029">
        <f>AT1029</f>
        <v>0.01</v>
      </c>
      <c r="AA1029">
        <v>69883.649999999994</v>
      </c>
      <c r="AB1029">
        <v>0</v>
      </c>
      <c r="AC1029">
        <v>0</v>
      </c>
      <c r="AD1029">
        <v>0</v>
      </c>
      <c r="AE1029">
        <v>69883.649999999994</v>
      </c>
      <c r="AF1029">
        <v>0</v>
      </c>
      <c r="AG1029">
        <v>0</v>
      </c>
      <c r="AH1029">
        <v>0</v>
      </c>
      <c r="AI1029">
        <v>1</v>
      </c>
      <c r="AJ1029">
        <v>1</v>
      </c>
      <c r="AK1029">
        <v>1</v>
      </c>
      <c r="AL1029">
        <v>1</v>
      </c>
      <c r="AM1029">
        <v>-2</v>
      </c>
      <c r="AN1029">
        <v>0</v>
      </c>
      <c r="AO1029">
        <v>1</v>
      </c>
      <c r="AP1029">
        <v>1</v>
      </c>
      <c r="AQ1029">
        <v>0</v>
      </c>
      <c r="AR1029">
        <v>0</v>
      </c>
      <c r="AS1029" t="s">
        <v>3</v>
      </c>
      <c r="AT1029">
        <v>0.01</v>
      </c>
      <c r="AU1029" t="s">
        <v>3</v>
      </c>
      <c r="AV1029">
        <v>0</v>
      </c>
      <c r="AW1029">
        <v>2</v>
      </c>
      <c r="AX1029">
        <v>75320042</v>
      </c>
      <c r="AY1029">
        <v>1</v>
      </c>
      <c r="AZ1029">
        <v>0</v>
      </c>
      <c r="BA1029">
        <v>1017</v>
      </c>
      <c r="BB1029">
        <v>0</v>
      </c>
      <c r="BC1029">
        <v>0</v>
      </c>
      <c r="BD1029">
        <v>0</v>
      </c>
      <c r="BE1029">
        <v>0</v>
      </c>
      <c r="BF1029">
        <v>0</v>
      </c>
      <c r="BG1029">
        <v>0</v>
      </c>
      <c r="BH1029">
        <v>0</v>
      </c>
      <c r="BI1029">
        <v>0</v>
      </c>
      <c r="BJ1029">
        <v>0</v>
      </c>
      <c r="BK1029">
        <v>0</v>
      </c>
      <c r="BL1029">
        <v>0</v>
      </c>
      <c r="BM1029">
        <v>0</v>
      </c>
      <c r="BN1029">
        <v>0</v>
      </c>
      <c r="BO1029">
        <v>0</v>
      </c>
      <c r="BP1029">
        <v>0</v>
      </c>
      <c r="BQ1029">
        <v>0</v>
      </c>
      <c r="BR1029">
        <v>0</v>
      </c>
      <c r="BS1029">
        <v>0</v>
      </c>
      <c r="BT1029">
        <v>0</v>
      </c>
      <c r="BU1029">
        <v>0</v>
      </c>
      <c r="BV1029">
        <v>0</v>
      </c>
      <c r="BW1029">
        <v>0</v>
      </c>
      <c r="CV1029">
        <v>0</v>
      </c>
      <c r="CW1029">
        <v>0</v>
      </c>
      <c r="CX1029">
        <f>ROUND(Y1029*Source!I731,9)</f>
        <v>5.6800000000000002E-3</v>
      </c>
      <c r="CY1029">
        <f>AA1029</f>
        <v>69883.649999999994</v>
      </c>
      <c r="CZ1029">
        <f>AE1029</f>
        <v>69883.649999999994</v>
      </c>
      <c r="DA1029">
        <f>AI1029</f>
        <v>1</v>
      </c>
      <c r="DB1029">
        <f>ROUND(ROUND(AT1029*CZ1029,2),6)</f>
        <v>698.84</v>
      </c>
      <c r="DC1029">
        <f>ROUND(ROUND(AT1029*AG1029,2),6)</f>
        <v>0</v>
      </c>
      <c r="DD1029" t="s">
        <v>3</v>
      </c>
      <c r="DE1029" t="s">
        <v>3</v>
      </c>
      <c r="DF1029">
        <f t="shared" si="391"/>
        <v>396.94</v>
      </c>
      <c r="DG1029">
        <f t="shared" si="392"/>
        <v>0</v>
      </c>
      <c r="DH1029">
        <f t="shared" si="393"/>
        <v>0</v>
      </c>
      <c r="DI1029">
        <f t="shared" si="394"/>
        <v>0</v>
      </c>
      <c r="DJ1029">
        <f>DF1029</f>
        <v>396.94</v>
      </c>
      <c r="DK1029">
        <v>0</v>
      </c>
      <c r="DL1029" t="s">
        <v>3</v>
      </c>
      <c r="DM1029">
        <v>0</v>
      </c>
      <c r="DN1029" t="s">
        <v>3</v>
      </c>
      <c r="DO1029">
        <v>0</v>
      </c>
    </row>
    <row r="1030" spans="1:119" x14ac:dyDescent="0.25">
      <c r="A1030">
        <f>ROW(Source!A731)</f>
        <v>731</v>
      </c>
      <c r="B1030">
        <v>75316141</v>
      </c>
      <c r="C1030">
        <v>75320026</v>
      </c>
      <c r="D1030">
        <v>66317386</v>
      </c>
      <c r="E1030">
        <v>1</v>
      </c>
      <c r="F1030">
        <v>1</v>
      </c>
      <c r="G1030">
        <v>30570983</v>
      </c>
      <c r="H1030">
        <v>3</v>
      </c>
      <c r="I1030" t="s">
        <v>481</v>
      </c>
      <c r="J1030" t="s">
        <v>483</v>
      </c>
      <c r="K1030" t="s">
        <v>482</v>
      </c>
      <c r="L1030">
        <v>1346</v>
      </c>
      <c r="N1030">
        <v>1009</v>
      </c>
      <c r="O1030" t="s">
        <v>132</v>
      </c>
      <c r="P1030" t="s">
        <v>132</v>
      </c>
      <c r="Q1030">
        <v>1</v>
      </c>
      <c r="W1030">
        <v>0</v>
      </c>
      <c r="X1030">
        <v>572762336</v>
      </c>
      <c r="Y1030">
        <f>AT1030</f>
        <v>18</v>
      </c>
      <c r="AA1030">
        <v>16.64</v>
      </c>
      <c r="AB1030">
        <v>0</v>
      </c>
      <c r="AC1030">
        <v>0</v>
      </c>
      <c r="AD1030">
        <v>0</v>
      </c>
      <c r="AE1030">
        <v>16.64</v>
      </c>
      <c r="AF1030">
        <v>0</v>
      </c>
      <c r="AG1030">
        <v>0</v>
      </c>
      <c r="AH1030">
        <v>0</v>
      </c>
      <c r="AI1030">
        <v>1</v>
      </c>
      <c r="AJ1030">
        <v>1</v>
      </c>
      <c r="AK1030">
        <v>1</v>
      </c>
      <c r="AL1030">
        <v>1</v>
      </c>
      <c r="AM1030">
        <v>0</v>
      </c>
      <c r="AN1030">
        <v>0</v>
      </c>
      <c r="AO1030">
        <v>0</v>
      </c>
      <c r="AP1030">
        <v>1</v>
      </c>
      <c r="AQ1030">
        <v>0</v>
      </c>
      <c r="AR1030">
        <v>0</v>
      </c>
      <c r="AS1030" t="s">
        <v>3</v>
      </c>
      <c r="AT1030">
        <v>18</v>
      </c>
      <c r="AU1030" t="s">
        <v>3</v>
      </c>
      <c r="AV1030">
        <v>0</v>
      </c>
      <c r="AW1030">
        <v>1</v>
      </c>
      <c r="AX1030">
        <v>-1</v>
      </c>
      <c r="AY1030">
        <v>0</v>
      </c>
      <c r="AZ1030">
        <v>0</v>
      </c>
      <c r="BA1030" t="s">
        <v>3</v>
      </c>
      <c r="BB1030">
        <v>0</v>
      </c>
      <c r="BC1030">
        <v>0</v>
      </c>
      <c r="BD1030">
        <v>0</v>
      </c>
      <c r="BE1030">
        <v>0</v>
      </c>
      <c r="BF1030">
        <v>0</v>
      </c>
      <c r="BG1030">
        <v>0</v>
      </c>
      <c r="BH1030">
        <v>0</v>
      </c>
      <c r="BI1030">
        <v>0</v>
      </c>
      <c r="BJ1030">
        <v>0</v>
      </c>
      <c r="BK1030">
        <v>0</v>
      </c>
      <c r="BL1030">
        <v>0</v>
      </c>
      <c r="BM1030">
        <v>0</v>
      </c>
      <c r="BN1030">
        <v>0</v>
      </c>
      <c r="BO1030">
        <v>0</v>
      </c>
      <c r="BP1030">
        <v>0</v>
      </c>
      <c r="BQ1030">
        <v>0</v>
      </c>
      <c r="BR1030">
        <v>0</v>
      </c>
      <c r="BS1030">
        <v>0</v>
      </c>
      <c r="BT1030">
        <v>0</v>
      </c>
      <c r="BU1030">
        <v>0</v>
      </c>
      <c r="BV1030">
        <v>0</v>
      </c>
      <c r="BW1030">
        <v>0</v>
      </c>
      <c r="CV1030">
        <v>0</v>
      </c>
      <c r="CW1030">
        <v>0</v>
      </c>
      <c r="CX1030">
        <f>ROUND(Y1030*Source!I731,9)</f>
        <v>10.224</v>
      </c>
      <c r="CY1030">
        <f>AA1030</f>
        <v>16.64</v>
      </c>
      <c r="CZ1030">
        <f>AE1030</f>
        <v>16.64</v>
      </c>
      <c r="DA1030">
        <f>AI1030</f>
        <v>1</v>
      </c>
      <c r="DB1030">
        <f>ROUND(ROUND(AT1030*CZ1030,2),6)</f>
        <v>299.52</v>
      </c>
      <c r="DC1030">
        <f>ROUND(ROUND(AT1030*AG1030,2),6)</f>
        <v>0</v>
      </c>
      <c r="DD1030" t="s">
        <v>3</v>
      </c>
      <c r="DE1030" t="s">
        <v>3</v>
      </c>
      <c r="DF1030">
        <f t="shared" si="391"/>
        <v>170.13</v>
      </c>
      <c r="DG1030">
        <f t="shared" si="392"/>
        <v>0</v>
      </c>
      <c r="DH1030">
        <f t="shared" si="393"/>
        <v>0</v>
      </c>
      <c r="DI1030">
        <f t="shared" si="394"/>
        <v>0</v>
      </c>
      <c r="DJ1030">
        <f>DF1030</f>
        <v>170.13</v>
      </c>
      <c r="DK1030">
        <v>0</v>
      </c>
      <c r="DL1030" t="s">
        <v>3</v>
      </c>
      <c r="DM1030">
        <v>0</v>
      </c>
      <c r="DN1030" t="s">
        <v>3</v>
      </c>
      <c r="DO1030">
        <v>0</v>
      </c>
    </row>
    <row r="1031" spans="1:119" x14ac:dyDescent="0.25">
      <c r="A1031">
        <f>ROW(Source!A731)</f>
        <v>731</v>
      </c>
      <c r="B1031">
        <v>75316141</v>
      </c>
      <c r="C1031">
        <v>75320026</v>
      </c>
      <c r="D1031">
        <v>66317341</v>
      </c>
      <c r="E1031">
        <v>1</v>
      </c>
      <c r="F1031">
        <v>1</v>
      </c>
      <c r="G1031">
        <v>30570983</v>
      </c>
      <c r="H1031">
        <v>3</v>
      </c>
      <c r="I1031" t="s">
        <v>440</v>
      </c>
      <c r="J1031" t="s">
        <v>442</v>
      </c>
      <c r="K1031" t="s">
        <v>441</v>
      </c>
      <c r="L1031">
        <v>1348</v>
      </c>
      <c r="N1031">
        <v>1009</v>
      </c>
      <c r="O1031" t="s">
        <v>137</v>
      </c>
      <c r="P1031" t="s">
        <v>137</v>
      </c>
      <c r="Q1031">
        <v>1000</v>
      </c>
      <c r="W1031">
        <v>0</v>
      </c>
      <c r="X1031">
        <v>-1318827332</v>
      </c>
      <c r="Y1031">
        <f>AT1031</f>
        <v>0.47</v>
      </c>
      <c r="AA1031">
        <v>3374.81</v>
      </c>
      <c r="AB1031">
        <v>0</v>
      </c>
      <c r="AC1031">
        <v>0</v>
      </c>
      <c r="AD1031">
        <v>0</v>
      </c>
      <c r="AE1031">
        <v>3374.81</v>
      </c>
      <c r="AF1031">
        <v>0</v>
      </c>
      <c r="AG1031">
        <v>0</v>
      </c>
      <c r="AH1031">
        <v>0</v>
      </c>
      <c r="AI1031">
        <v>1</v>
      </c>
      <c r="AJ1031">
        <v>1</v>
      </c>
      <c r="AK1031">
        <v>1</v>
      </c>
      <c r="AL1031">
        <v>1</v>
      </c>
      <c r="AM1031">
        <v>0</v>
      </c>
      <c r="AN1031">
        <v>0</v>
      </c>
      <c r="AO1031">
        <v>0</v>
      </c>
      <c r="AP1031">
        <v>1</v>
      </c>
      <c r="AQ1031">
        <v>0</v>
      </c>
      <c r="AR1031">
        <v>0</v>
      </c>
      <c r="AS1031" t="s">
        <v>3</v>
      </c>
      <c r="AT1031">
        <v>0.47</v>
      </c>
      <c r="AU1031" t="s">
        <v>3</v>
      </c>
      <c r="AV1031">
        <v>0</v>
      </c>
      <c r="AW1031">
        <v>1</v>
      </c>
      <c r="AX1031">
        <v>-1</v>
      </c>
      <c r="AY1031">
        <v>0</v>
      </c>
      <c r="AZ1031">
        <v>0</v>
      </c>
      <c r="BA1031" t="s">
        <v>3</v>
      </c>
      <c r="BB1031">
        <v>0</v>
      </c>
      <c r="BC1031">
        <v>0</v>
      </c>
      <c r="BD1031">
        <v>0</v>
      </c>
      <c r="BE1031">
        <v>0</v>
      </c>
      <c r="BF1031">
        <v>0</v>
      </c>
      <c r="BG1031">
        <v>0</v>
      </c>
      <c r="BH1031">
        <v>0</v>
      </c>
      <c r="BI1031">
        <v>0</v>
      </c>
      <c r="BJ1031">
        <v>0</v>
      </c>
      <c r="BK1031">
        <v>0</v>
      </c>
      <c r="BL1031">
        <v>0</v>
      </c>
      <c r="BM1031">
        <v>0</v>
      </c>
      <c r="BN1031">
        <v>0</v>
      </c>
      <c r="BO1031">
        <v>0</v>
      </c>
      <c r="BP1031">
        <v>0</v>
      </c>
      <c r="BQ1031">
        <v>0</v>
      </c>
      <c r="BR1031">
        <v>0</v>
      </c>
      <c r="BS1031">
        <v>0</v>
      </c>
      <c r="BT1031">
        <v>0</v>
      </c>
      <c r="BU1031">
        <v>0</v>
      </c>
      <c r="BV1031">
        <v>0</v>
      </c>
      <c r="BW1031">
        <v>0</v>
      </c>
      <c r="CV1031">
        <v>0</v>
      </c>
      <c r="CW1031">
        <v>0</v>
      </c>
      <c r="CX1031">
        <f>ROUND(Y1031*Source!I731,9)</f>
        <v>0.26695999999999998</v>
      </c>
      <c r="CY1031">
        <f>AA1031</f>
        <v>3374.81</v>
      </c>
      <c r="CZ1031">
        <f>AE1031</f>
        <v>3374.81</v>
      </c>
      <c r="DA1031">
        <f>AI1031</f>
        <v>1</v>
      </c>
      <c r="DB1031">
        <f>ROUND(ROUND(AT1031*CZ1031,2),6)</f>
        <v>1586.16</v>
      </c>
      <c r="DC1031">
        <f>ROUND(ROUND(AT1031*AG1031,2),6)</f>
        <v>0</v>
      </c>
      <c r="DD1031" t="s">
        <v>3</v>
      </c>
      <c r="DE1031" t="s">
        <v>3</v>
      </c>
      <c r="DF1031">
        <f t="shared" si="391"/>
        <v>900.94</v>
      </c>
      <c r="DG1031">
        <f t="shared" si="392"/>
        <v>0</v>
      </c>
      <c r="DH1031">
        <f t="shared" si="393"/>
        <v>0</v>
      </c>
      <c r="DI1031">
        <f t="shared" si="394"/>
        <v>0</v>
      </c>
      <c r="DJ1031">
        <f>DF1031</f>
        <v>900.94</v>
      </c>
      <c r="DK1031">
        <v>0</v>
      </c>
      <c r="DL1031" t="s">
        <v>3</v>
      </c>
      <c r="DM1031">
        <v>0</v>
      </c>
      <c r="DN1031" t="s">
        <v>3</v>
      </c>
      <c r="DO1031">
        <v>0</v>
      </c>
    </row>
    <row r="1032" spans="1:119" x14ac:dyDescent="0.25">
      <c r="A1032">
        <f>ROW(Source!A732)</f>
        <v>732</v>
      </c>
      <c r="B1032">
        <v>75316143</v>
      </c>
      <c r="C1032">
        <v>75320026</v>
      </c>
      <c r="D1032">
        <v>44573642</v>
      </c>
      <c r="E1032">
        <v>30570983</v>
      </c>
      <c r="F1032">
        <v>1</v>
      </c>
      <c r="G1032">
        <v>30570983</v>
      </c>
      <c r="H1032">
        <v>1</v>
      </c>
      <c r="I1032" t="s">
        <v>678</v>
      </c>
      <c r="J1032" t="s">
        <v>3</v>
      </c>
      <c r="K1032" t="s">
        <v>679</v>
      </c>
      <c r="L1032">
        <v>1191</v>
      </c>
      <c r="N1032">
        <v>1013</v>
      </c>
      <c r="O1032" t="s">
        <v>680</v>
      </c>
      <c r="P1032" t="s">
        <v>680</v>
      </c>
      <c r="Q1032">
        <v>1</v>
      </c>
      <c r="W1032">
        <v>0</v>
      </c>
      <c r="X1032">
        <v>476480486</v>
      </c>
      <c r="Y1032">
        <f>(AT1032*1.15)</f>
        <v>96.691999999999993</v>
      </c>
      <c r="AA1032">
        <v>0</v>
      </c>
      <c r="AB1032">
        <v>0</v>
      </c>
      <c r="AC1032">
        <v>0</v>
      </c>
      <c r="AD1032">
        <v>0</v>
      </c>
      <c r="AE1032">
        <v>0</v>
      </c>
      <c r="AF1032">
        <v>0</v>
      </c>
      <c r="AG1032">
        <v>0</v>
      </c>
      <c r="AH1032">
        <v>0</v>
      </c>
      <c r="AI1032">
        <v>1</v>
      </c>
      <c r="AJ1032">
        <v>1</v>
      </c>
      <c r="AK1032">
        <v>1</v>
      </c>
      <c r="AL1032">
        <v>1</v>
      </c>
      <c r="AM1032">
        <v>-2</v>
      </c>
      <c r="AN1032">
        <v>0</v>
      </c>
      <c r="AO1032">
        <v>1</v>
      </c>
      <c r="AP1032">
        <v>1</v>
      </c>
      <c r="AQ1032">
        <v>0</v>
      </c>
      <c r="AR1032">
        <v>0</v>
      </c>
      <c r="AS1032" t="s">
        <v>3</v>
      </c>
      <c r="AT1032">
        <v>84.08</v>
      </c>
      <c r="AU1032" t="s">
        <v>95</v>
      </c>
      <c r="AV1032">
        <v>1</v>
      </c>
      <c r="AW1032">
        <v>2</v>
      </c>
      <c r="AX1032">
        <v>75320036</v>
      </c>
      <c r="AY1032">
        <v>1</v>
      </c>
      <c r="AZ1032">
        <v>0</v>
      </c>
      <c r="BA1032">
        <v>1021</v>
      </c>
      <c r="BB1032">
        <v>0</v>
      </c>
      <c r="BC1032">
        <v>0</v>
      </c>
      <c r="BD1032">
        <v>0</v>
      </c>
      <c r="BE1032">
        <v>0</v>
      </c>
      <c r="BF1032">
        <v>0</v>
      </c>
      <c r="BG1032">
        <v>0</v>
      </c>
      <c r="BH1032">
        <v>0</v>
      </c>
      <c r="BI1032">
        <v>0</v>
      </c>
      <c r="BJ1032">
        <v>0</v>
      </c>
      <c r="BK1032">
        <v>0</v>
      </c>
      <c r="BL1032">
        <v>0</v>
      </c>
      <c r="BM1032">
        <v>0</v>
      </c>
      <c r="BN1032">
        <v>0</v>
      </c>
      <c r="BO1032">
        <v>0</v>
      </c>
      <c r="BP1032">
        <v>0</v>
      </c>
      <c r="BQ1032">
        <v>0</v>
      </c>
      <c r="BR1032">
        <v>0</v>
      </c>
      <c r="BS1032">
        <v>0</v>
      </c>
      <c r="BT1032">
        <v>0</v>
      </c>
      <c r="BU1032">
        <v>0</v>
      </c>
      <c r="BV1032">
        <v>0</v>
      </c>
      <c r="BW1032">
        <v>0</v>
      </c>
      <c r="CU1032">
        <f>ROUND(AT1032*Source!I732*AH1032*AL1032,2)</f>
        <v>0</v>
      </c>
      <c r="CV1032">
        <f>ROUND(Y1032*Source!I732,9)</f>
        <v>54.921056</v>
      </c>
      <c r="CW1032">
        <v>0</v>
      </c>
      <c r="CX1032">
        <f>ROUND(Y1032*Source!I732,9)</f>
        <v>54.921056</v>
      </c>
      <c r="CY1032">
        <f>AD1032</f>
        <v>0</v>
      </c>
      <c r="CZ1032">
        <f>AH1032</f>
        <v>0</v>
      </c>
      <c r="DA1032">
        <f>AL1032</f>
        <v>1</v>
      </c>
      <c r="DB1032">
        <f>ROUND((ROUND(AT1032*CZ1032,2)*1.15),6)</f>
        <v>0</v>
      </c>
      <c r="DC1032">
        <f>ROUND((ROUND(AT1032*AG1032,2)*1.15),6)</f>
        <v>0</v>
      </c>
      <c r="DD1032" t="s">
        <v>3</v>
      </c>
      <c r="DE1032" t="s">
        <v>3</v>
      </c>
      <c r="DF1032">
        <f t="shared" si="391"/>
        <v>0</v>
      </c>
      <c r="DG1032">
        <f t="shared" si="392"/>
        <v>0</v>
      </c>
      <c r="DH1032">
        <f t="shared" si="393"/>
        <v>0</v>
      </c>
      <c r="DI1032">
        <f t="shared" si="394"/>
        <v>0</v>
      </c>
      <c r="DJ1032">
        <f>DI1032</f>
        <v>0</v>
      </c>
      <c r="DK1032">
        <v>0</v>
      </c>
      <c r="DL1032" t="s">
        <v>3</v>
      </c>
      <c r="DM1032">
        <v>0</v>
      </c>
      <c r="DN1032" t="s">
        <v>3</v>
      </c>
      <c r="DO1032">
        <v>0</v>
      </c>
    </row>
    <row r="1033" spans="1:119" x14ac:dyDescent="0.25">
      <c r="A1033">
        <f>ROW(Source!A732)</f>
        <v>732</v>
      </c>
      <c r="B1033">
        <v>75316143</v>
      </c>
      <c r="C1033">
        <v>75320026</v>
      </c>
      <c r="D1033">
        <v>65153288</v>
      </c>
      <c r="E1033">
        <v>1</v>
      </c>
      <c r="F1033">
        <v>1</v>
      </c>
      <c r="G1033">
        <v>30570983</v>
      </c>
      <c r="H1033">
        <v>2</v>
      </c>
      <c r="I1033" t="s">
        <v>692</v>
      </c>
      <c r="J1033" t="s">
        <v>693</v>
      </c>
      <c r="K1033" t="s">
        <v>694</v>
      </c>
      <c r="L1033">
        <v>1368</v>
      </c>
      <c r="N1033">
        <v>1011</v>
      </c>
      <c r="O1033" t="s">
        <v>695</v>
      </c>
      <c r="P1033" t="s">
        <v>695</v>
      </c>
      <c r="Q1033">
        <v>1</v>
      </c>
      <c r="W1033">
        <v>0</v>
      </c>
      <c r="X1033">
        <v>-7781208</v>
      </c>
      <c r="Y1033">
        <f>(AT1033*1.25)</f>
        <v>0.66250000000000009</v>
      </c>
      <c r="AA1033">
        <v>0</v>
      </c>
      <c r="AB1033">
        <v>87.01</v>
      </c>
      <c r="AC1033">
        <v>13.21</v>
      </c>
      <c r="AD1033">
        <v>0</v>
      </c>
      <c r="AE1033">
        <v>0</v>
      </c>
      <c r="AF1033">
        <v>83.1</v>
      </c>
      <c r="AG1033">
        <v>12.62</v>
      </c>
      <c r="AH1033">
        <v>0</v>
      </c>
      <c r="AI1033">
        <v>1</v>
      </c>
      <c r="AJ1033">
        <v>1</v>
      </c>
      <c r="AK1033">
        <v>1</v>
      </c>
      <c r="AL1033">
        <v>1</v>
      </c>
      <c r="AM1033">
        <v>2</v>
      </c>
      <c r="AN1033">
        <v>0</v>
      </c>
      <c r="AO1033">
        <v>1</v>
      </c>
      <c r="AP1033">
        <v>1</v>
      </c>
      <c r="AQ1033">
        <v>0</v>
      </c>
      <c r="AR1033">
        <v>0</v>
      </c>
      <c r="AS1033" t="s">
        <v>3</v>
      </c>
      <c r="AT1033">
        <v>0.53</v>
      </c>
      <c r="AU1033" t="s">
        <v>94</v>
      </c>
      <c r="AV1033">
        <v>0</v>
      </c>
      <c r="AW1033">
        <v>2</v>
      </c>
      <c r="AX1033">
        <v>75320037</v>
      </c>
      <c r="AY1033">
        <v>1</v>
      </c>
      <c r="AZ1033">
        <v>2048</v>
      </c>
      <c r="BA1033">
        <v>1022</v>
      </c>
      <c r="BB1033">
        <v>0</v>
      </c>
      <c r="BC1033">
        <v>0</v>
      </c>
      <c r="BD1033">
        <v>0</v>
      </c>
      <c r="BE1033">
        <v>0</v>
      </c>
      <c r="BF1033">
        <v>0</v>
      </c>
      <c r="BG1033">
        <v>0</v>
      </c>
      <c r="BH1033">
        <v>0</v>
      </c>
      <c r="BI1033">
        <v>0</v>
      </c>
      <c r="BJ1033">
        <v>0</v>
      </c>
      <c r="BK1033">
        <v>0</v>
      </c>
      <c r="BL1033">
        <v>0</v>
      </c>
      <c r="BM1033">
        <v>0</v>
      </c>
      <c r="BN1033">
        <v>0</v>
      </c>
      <c r="BO1033">
        <v>0</v>
      </c>
      <c r="BP1033">
        <v>0</v>
      </c>
      <c r="BQ1033">
        <v>0</v>
      </c>
      <c r="BR1033">
        <v>0</v>
      </c>
      <c r="BS1033">
        <v>0</v>
      </c>
      <c r="BT1033">
        <v>0</v>
      </c>
      <c r="BU1033">
        <v>0</v>
      </c>
      <c r="BV1033">
        <v>0</v>
      </c>
      <c r="BW1033">
        <v>0</v>
      </c>
      <c r="CV1033">
        <v>0</v>
      </c>
      <c r="CW1033">
        <f>ROUND(Y1033*Source!I732*DO1033,9)</f>
        <v>0</v>
      </c>
      <c r="CX1033">
        <f>ROUND(Y1033*Source!I732,9)</f>
        <v>0.37630000000000002</v>
      </c>
      <c r="CY1033">
        <f>AB1033</f>
        <v>87.01</v>
      </c>
      <c r="CZ1033">
        <f>AF1033</f>
        <v>83.1</v>
      </c>
      <c r="DA1033">
        <f>AJ1033</f>
        <v>1</v>
      </c>
      <c r="DB1033">
        <f>ROUND((ROUND(AT1033*CZ1033,2)*1.25),6)</f>
        <v>55.05</v>
      </c>
      <c r="DC1033">
        <f>ROUND((ROUND(AT1033*AG1033,2)*1.25),6)</f>
        <v>8.3625000000000007</v>
      </c>
      <c r="DD1033" t="s">
        <v>3</v>
      </c>
      <c r="DE1033" t="s">
        <v>3</v>
      </c>
      <c r="DF1033">
        <f t="shared" si="391"/>
        <v>0</v>
      </c>
      <c r="DG1033">
        <f t="shared" si="392"/>
        <v>31.27</v>
      </c>
      <c r="DH1033">
        <f t="shared" si="393"/>
        <v>4.75</v>
      </c>
      <c r="DI1033">
        <f t="shared" si="394"/>
        <v>0</v>
      </c>
      <c r="DJ1033">
        <f>DG1033</f>
        <v>31.27</v>
      </c>
      <c r="DK1033">
        <v>0</v>
      </c>
      <c r="DL1033" t="s">
        <v>3</v>
      </c>
      <c r="DM1033">
        <v>0</v>
      </c>
      <c r="DN1033" t="s">
        <v>3</v>
      </c>
      <c r="DO1033">
        <v>0</v>
      </c>
    </row>
    <row r="1034" spans="1:119" x14ac:dyDescent="0.25">
      <c r="A1034">
        <f>ROW(Source!A732)</f>
        <v>732</v>
      </c>
      <c r="B1034">
        <v>75316143</v>
      </c>
      <c r="C1034">
        <v>75320026</v>
      </c>
      <c r="D1034">
        <v>65153398</v>
      </c>
      <c r="E1034">
        <v>1</v>
      </c>
      <c r="F1034">
        <v>1</v>
      </c>
      <c r="G1034">
        <v>30570983</v>
      </c>
      <c r="H1034">
        <v>2</v>
      </c>
      <c r="I1034" t="s">
        <v>774</v>
      </c>
      <c r="J1034" t="s">
        <v>775</v>
      </c>
      <c r="K1034" t="s">
        <v>776</v>
      </c>
      <c r="L1034">
        <v>1368</v>
      </c>
      <c r="N1034">
        <v>1011</v>
      </c>
      <c r="O1034" t="s">
        <v>695</v>
      </c>
      <c r="P1034" t="s">
        <v>695</v>
      </c>
      <c r="Q1034">
        <v>1</v>
      </c>
      <c r="W1034">
        <v>0</v>
      </c>
      <c r="X1034">
        <v>-1840684430</v>
      </c>
      <c r="Y1034">
        <f>(AT1034*1.25)</f>
        <v>33.862499999999997</v>
      </c>
      <c r="AA1034">
        <v>0</v>
      </c>
      <c r="AB1034">
        <v>0.84</v>
      </c>
      <c r="AC1034">
        <v>0</v>
      </c>
      <c r="AD1034">
        <v>0</v>
      </c>
      <c r="AE1034">
        <v>0</v>
      </c>
      <c r="AF1034">
        <v>0.8</v>
      </c>
      <c r="AG1034">
        <v>0</v>
      </c>
      <c r="AH1034">
        <v>0</v>
      </c>
      <c r="AI1034">
        <v>1</v>
      </c>
      <c r="AJ1034">
        <v>1</v>
      </c>
      <c r="AK1034">
        <v>1</v>
      </c>
      <c r="AL1034">
        <v>1</v>
      </c>
      <c r="AM1034">
        <v>2</v>
      </c>
      <c r="AN1034">
        <v>0</v>
      </c>
      <c r="AO1034">
        <v>1</v>
      </c>
      <c r="AP1034">
        <v>1</v>
      </c>
      <c r="AQ1034">
        <v>0</v>
      </c>
      <c r="AR1034">
        <v>0</v>
      </c>
      <c r="AS1034" t="s">
        <v>3</v>
      </c>
      <c r="AT1034">
        <v>27.09</v>
      </c>
      <c r="AU1034" t="s">
        <v>94</v>
      </c>
      <c r="AV1034">
        <v>0</v>
      </c>
      <c r="AW1034">
        <v>2</v>
      </c>
      <c r="AX1034">
        <v>75320038</v>
      </c>
      <c r="AY1034">
        <v>1</v>
      </c>
      <c r="AZ1034">
        <v>0</v>
      </c>
      <c r="BA1034">
        <v>1023</v>
      </c>
      <c r="BB1034">
        <v>0</v>
      </c>
      <c r="BC1034">
        <v>0</v>
      </c>
      <c r="BD1034">
        <v>0</v>
      </c>
      <c r="BE1034">
        <v>0</v>
      </c>
      <c r="BF1034">
        <v>0</v>
      </c>
      <c r="BG1034">
        <v>0</v>
      </c>
      <c r="BH1034">
        <v>0</v>
      </c>
      <c r="BI1034">
        <v>0</v>
      </c>
      <c r="BJ1034">
        <v>0</v>
      </c>
      <c r="BK1034">
        <v>0</v>
      </c>
      <c r="BL1034">
        <v>0</v>
      </c>
      <c r="BM1034">
        <v>0</v>
      </c>
      <c r="BN1034">
        <v>0</v>
      </c>
      <c r="BO1034">
        <v>0</v>
      </c>
      <c r="BP1034">
        <v>0</v>
      </c>
      <c r="BQ1034">
        <v>0</v>
      </c>
      <c r="BR1034">
        <v>0</v>
      </c>
      <c r="BS1034">
        <v>0</v>
      </c>
      <c r="BT1034">
        <v>0</v>
      </c>
      <c r="BU1034">
        <v>0</v>
      </c>
      <c r="BV1034">
        <v>0</v>
      </c>
      <c r="BW1034">
        <v>0</v>
      </c>
      <c r="CV1034">
        <v>0</v>
      </c>
      <c r="CW1034">
        <f>ROUND(Y1034*Source!I732*DO1034,9)</f>
        <v>0</v>
      </c>
      <c r="CX1034">
        <f>ROUND(Y1034*Source!I732,9)</f>
        <v>19.233899999999998</v>
      </c>
      <c r="CY1034">
        <f>AB1034</f>
        <v>0.84</v>
      </c>
      <c r="CZ1034">
        <f>AF1034</f>
        <v>0.8</v>
      </c>
      <c r="DA1034">
        <f>AJ1034</f>
        <v>1</v>
      </c>
      <c r="DB1034">
        <f>ROUND((ROUND(AT1034*CZ1034,2)*1.25),6)</f>
        <v>27.087499999999999</v>
      </c>
      <c r="DC1034">
        <f>ROUND((ROUND(AT1034*AG1034,2)*1.25),6)</f>
        <v>0</v>
      </c>
      <c r="DD1034" t="s">
        <v>3</v>
      </c>
      <c r="DE1034" t="s">
        <v>3</v>
      </c>
      <c r="DF1034">
        <f t="shared" si="391"/>
        <v>0</v>
      </c>
      <c r="DG1034">
        <f t="shared" si="392"/>
        <v>15.39</v>
      </c>
      <c r="DH1034">
        <f t="shared" si="393"/>
        <v>0</v>
      </c>
      <c r="DI1034">
        <f t="shared" si="394"/>
        <v>0</v>
      </c>
      <c r="DJ1034">
        <f>DG1034</f>
        <v>15.39</v>
      </c>
      <c r="DK1034">
        <v>0</v>
      </c>
      <c r="DL1034" t="s">
        <v>3</v>
      </c>
      <c r="DM1034">
        <v>0</v>
      </c>
      <c r="DN1034" t="s">
        <v>3</v>
      </c>
      <c r="DO1034">
        <v>0</v>
      </c>
    </row>
    <row r="1035" spans="1:119" x14ac:dyDescent="0.25">
      <c r="A1035">
        <f>ROW(Source!A732)</f>
        <v>732</v>
      </c>
      <c r="B1035">
        <v>75316143</v>
      </c>
      <c r="C1035">
        <v>75320026</v>
      </c>
      <c r="D1035">
        <v>65153353</v>
      </c>
      <c r="E1035">
        <v>1</v>
      </c>
      <c r="F1035">
        <v>1</v>
      </c>
      <c r="G1035">
        <v>30570983</v>
      </c>
      <c r="H1035">
        <v>2</v>
      </c>
      <c r="I1035" t="s">
        <v>802</v>
      </c>
      <c r="J1035" t="s">
        <v>803</v>
      </c>
      <c r="K1035" t="s">
        <v>804</v>
      </c>
      <c r="L1035">
        <v>1368</v>
      </c>
      <c r="N1035">
        <v>1011</v>
      </c>
      <c r="O1035" t="s">
        <v>695</v>
      </c>
      <c r="P1035" t="s">
        <v>695</v>
      </c>
      <c r="Q1035">
        <v>1</v>
      </c>
      <c r="W1035">
        <v>0</v>
      </c>
      <c r="X1035">
        <v>1901423532</v>
      </c>
      <c r="Y1035">
        <f>(AT1035*1.25)</f>
        <v>0.38750000000000001</v>
      </c>
      <c r="AA1035">
        <v>0</v>
      </c>
      <c r="AB1035">
        <v>15.22</v>
      </c>
      <c r="AC1035">
        <v>13.21</v>
      </c>
      <c r="AD1035">
        <v>0</v>
      </c>
      <c r="AE1035">
        <v>0</v>
      </c>
      <c r="AF1035">
        <v>14.54</v>
      </c>
      <c r="AG1035">
        <v>12.62</v>
      </c>
      <c r="AH1035">
        <v>0</v>
      </c>
      <c r="AI1035">
        <v>1</v>
      </c>
      <c r="AJ1035">
        <v>1</v>
      </c>
      <c r="AK1035">
        <v>1</v>
      </c>
      <c r="AL1035">
        <v>1</v>
      </c>
      <c r="AM1035">
        <v>2</v>
      </c>
      <c r="AN1035">
        <v>0</v>
      </c>
      <c r="AO1035">
        <v>1</v>
      </c>
      <c r="AP1035">
        <v>1</v>
      </c>
      <c r="AQ1035">
        <v>0</v>
      </c>
      <c r="AR1035">
        <v>0</v>
      </c>
      <c r="AS1035" t="s">
        <v>3</v>
      </c>
      <c r="AT1035">
        <v>0.31</v>
      </c>
      <c r="AU1035" t="s">
        <v>94</v>
      </c>
      <c r="AV1035">
        <v>0</v>
      </c>
      <c r="AW1035">
        <v>2</v>
      </c>
      <c r="AX1035">
        <v>75320039</v>
      </c>
      <c r="AY1035">
        <v>1</v>
      </c>
      <c r="AZ1035">
        <v>0</v>
      </c>
      <c r="BA1035">
        <v>1024</v>
      </c>
      <c r="BB1035">
        <v>0</v>
      </c>
      <c r="BC1035">
        <v>0</v>
      </c>
      <c r="BD1035">
        <v>0</v>
      </c>
      <c r="BE1035">
        <v>0</v>
      </c>
      <c r="BF1035">
        <v>0</v>
      </c>
      <c r="BG1035">
        <v>0</v>
      </c>
      <c r="BH1035">
        <v>0</v>
      </c>
      <c r="BI1035">
        <v>0</v>
      </c>
      <c r="BJ1035">
        <v>0</v>
      </c>
      <c r="BK1035">
        <v>0</v>
      </c>
      <c r="BL1035">
        <v>0</v>
      </c>
      <c r="BM1035">
        <v>0</v>
      </c>
      <c r="BN1035">
        <v>0</v>
      </c>
      <c r="BO1035">
        <v>0</v>
      </c>
      <c r="BP1035">
        <v>0</v>
      </c>
      <c r="BQ1035">
        <v>0</v>
      </c>
      <c r="BR1035">
        <v>0</v>
      </c>
      <c r="BS1035">
        <v>0</v>
      </c>
      <c r="BT1035">
        <v>0</v>
      </c>
      <c r="BU1035">
        <v>0</v>
      </c>
      <c r="BV1035">
        <v>0</v>
      </c>
      <c r="BW1035">
        <v>0</v>
      </c>
      <c r="CV1035">
        <v>0</v>
      </c>
      <c r="CW1035">
        <f>ROUND(Y1035*Source!I732*DO1035,9)</f>
        <v>0</v>
      </c>
      <c r="CX1035">
        <f>ROUND(Y1035*Source!I732,9)</f>
        <v>0.22009999999999999</v>
      </c>
      <c r="CY1035">
        <f>AB1035</f>
        <v>15.22</v>
      </c>
      <c r="CZ1035">
        <f>AF1035</f>
        <v>14.54</v>
      </c>
      <c r="DA1035">
        <f>AJ1035</f>
        <v>1</v>
      </c>
      <c r="DB1035">
        <f>ROUND((ROUND(AT1035*CZ1035,2)*1.25),6)</f>
        <v>5.6375000000000002</v>
      </c>
      <c r="DC1035">
        <f>ROUND((ROUND(AT1035*AG1035,2)*1.25),6)</f>
        <v>4.8875000000000002</v>
      </c>
      <c r="DD1035" t="s">
        <v>3</v>
      </c>
      <c r="DE1035" t="s">
        <v>3</v>
      </c>
      <c r="DF1035">
        <f t="shared" si="391"/>
        <v>0</v>
      </c>
      <c r="DG1035">
        <f t="shared" si="392"/>
        <v>3.2</v>
      </c>
      <c r="DH1035">
        <f t="shared" si="393"/>
        <v>2.78</v>
      </c>
      <c r="DI1035">
        <f t="shared" si="394"/>
        <v>0</v>
      </c>
      <c r="DJ1035">
        <f>DG1035</f>
        <v>3.2</v>
      </c>
      <c r="DK1035">
        <v>0</v>
      </c>
      <c r="DL1035" t="s">
        <v>3</v>
      </c>
      <c r="DM1035">
        <v>0</v>
      </c>
      <c r="DN1035" t="s">
        <v>3</v>
      </c>
      <c r="DO1035">
        <v>0</v>
      </c>
    </row>
    <row r="1036" spans="1:119" x14ac:dyDescent="0.25">
      <c r="A1036">
        <f>ROW(Source!A732)</f>
        <v>732</v>
      </c>
      <c r="B1036">
        <v>75316143</v>
      </c>
      <c r="C1036">
        <v>75320026</v>
      </c>
      <c r="D1036">
        <v>65152704</v>
      </c>
      <c r="E1036">
        <v>1</v>
      </c>
      <c r="F1036">
        <v>1</v>
      </c>
      <c r="G1036">
        <v>30570983</v>
      </c>
      <c r="H1036">
        <v>2</v>
      </c>
      <c r="I1036" t="s">
        <v>805</v>
      </c>
      <c r="J1036" t="s">
        <v>806</v>
      </c>
      <c r="K1036" t="s">
        <v>807</v>
      </c>
      <c r="L1036">
        <v>1368</v>
      </c>
      <c r="N1036">
        <v>1011</v>
      </c>
      <c r="O1036" t="s">
        <v>695</v>
      </c>
      <c r="P1036" t="s">
        <v>695</v>
      </c>
      <c r="Q1036">
        <v>1</v>
      </c>
      <c r="W1036">
        <v>0</v>
      </c>
      <c r="X1036">
        <v>-1600368630</v>
      </c>
      <c r="Y1036">
        <f>(AT1036*1.25)</f>
        <v>0.125</v>
      </c>
      <c r="AA1036">
        <v>0</v>
      </c>
      <c r="AB1036">
        <v>120.23</v>
      </c>
      <c r="AC1036">
        <v>13.21</v>
      </c>
      <c r="AD1036">
        <v>0</v>
      </c>
      <c r="AE1036">
        <v>0</v>
      </c>
      <c r="AF1036">
        <v>114.83</v>
      </c>
      <c r="AG1036">
        <v>12.62</v>
      </c>
      <c r="AH1036">
        <v>0</v>
      </c>
      <c r="AI1036">
        <v>1</v>
      </c>
      <c r="AJ1036">
        <v>1</v>
      </c>
      <c r="AK1036">
        <v>1</v>
      </c>
      <c r="AL1036">
        <v>1</v>
      </c>
      <c r="AM1036">
        <v>2</v>
      </c>
      <c r="AN1036">
        <v>0</v>
      </c>
      <c r="AO1036">
        <v>1</v>
      </c>
      <c r="AP1036">
        <v>1</v>
      </c>
      <c r="AQ1036">
        <v>0</v>
      </c>
      <c r="AR1036">
        <v>0</v>
      </c>
      <c r="AS1036" t="s">
        <v>3</v>
      </c>
      <c r="AT1036">
        <v>0.1</v>
      </c>
      <c r="AU1036" t="s">
        <v>94</v>
      </c>
      <c r="AV1036">
        <v>0</v>
      </c>
      <c r="AW1036">
        <v>2</v>
      </c>
      <c r="AX1036">
        <v>75320040</v>
      </c>
      <c r="AY1036">
        <v>1</v>
      </c>
      <c r="AZ1036">
        <v>0</v>
      </c>
      <c r="BA1036">
        <v>1025</v>
      </c>
      <c r="BB1036">
        <v>0</v>
      </c>
      <c r="BC1036">
        <v>0</v>
      </c>
      <c r="BD1036">
        <v>0</v>
      </c>
      <c r="BE1036">
        <v>0</v>
      </c>
      <c r="BF1036">
        <v>0</v>
      </c>
      <c r="BG1036">
        <v>0</v>
      </c>
      <c r="BH1036">
        <v>0</v>
      </c>
      <c r="BI1036">
        <v>0</v>
      </c>
      <c r="BJ1036">
        <v>0</v>
      </c>
      <c r="BK1036">
        <v>0</v>
      </c>
      <c r="BL1036">
        <v>0</v>
      </c>
      <c r="BM1036">
        <v>0</v>
      </c>
      <c r="BN1036">
        <v>0</v>
      </c>
      <c r="BO1036">
        <v>0</v>
      </c>
      <c r="BP1036">
        <v>0</v>
      </c>
      <c r="BQ1036">
        <v>0</v>
      </c>
      <c r="BR1036">
        <v>0</v>
      </c>
      <c r="BS1036">
        <v>0</v>
      </c>
      <c r="BT1036">
        <v>0</v>
      </c>
      <c r="BU1036">
        <v>0</v>
      </c>
      <c r="BV1036">
        <v>0</v>
      </c>
      <c r="BW1036">
        <v>0</v>
      </c>
      <c r="CV1036">
        <v>0</v>
      </c>
      <c r="CW1036">
        <f>ROUND(Y1036*Source!I732*DO1036,9)</f>
        <v>0</v>
      </c>
      <c r="CX1036">
        <f>ROUND(Y1036*Source!I732,9)</f>
        <v>7.0999999999999994E-2</v>
      </c>
      <c r="CY1036">
        <f>AB1036</f>
        <v>120.23</v>
      </c>
      <c r="CZ1036">
        <f>AF1036</f>
        <v>114.83</v>
      </c>
      <c r="DA1036">
        <f>AJ1036</f>
        <v>1</v>
      </c>
      <c r="DB1036">
        <f>ROUND((ROUND(AT1036*CZ1036,2)*1.25),6)</f>
        <v>14.35</v>
      </c>
      <c r="DC1036">
        <f>ROUND((ROUND(AT1036*AG1036,2)*1.25),6)</f>
        <v>1.575</v>
      </c>
      <c r="DD1036" t="s">
        <v>3</v>
      </c>
      <c r="DE1036" t="s">
        <v>3</v>
      </c>
      <c r="DF1036">
        <f t="shared" si="391"/>
        <v>0</v>
      </c>
      <c r="DG1036">
        <f t="shared" si="392"/>
        <v>8.15</v>
      </c>
      <c r="DH1036">
        <f t="shared" si="393"/>
        <v>0.9</v>
      </c>
      <c r="DI1036">
        <f t="shared" si="394"/>
        <v>0</v>
      </c>
      <c r="DJ1036">
        <f>DG1036</f>
        <v>8.15</v>
      </c>
      <c r="DK1036">
        <v>0</v>
      </c>
      <c r="DL1036" t="s">
        <v>3</v>
      </c>
      <c r="DM1036">
        <v>0</v>
      </c>
      <c r="DN1036" t="s">
        <v>3</v>
      </c>
      <c r="DO1036">
        <v>0</v>
      </c>
    </row>
    <row r="1037" spans="1:119" x14ac:dyDescent="0.25">
      <c r="A1037">
        <f>ROW(Source!A732)</f>
        <v>732</v>
      </c>
      <c r="B1037">
        <v>75316143</v>
      </c>
      <c r="C1037">
        <v>75320026</v>
      </c>
      <c r="D1037">
        <v>31110605</v>
      </c>
      <c r="E1037">
        <v>1</v>
      </c>
      <c r="F1037">
        <v>1</v>
      </c>
      <c r="G1037">
        <v>30570983</v>
      </c>
      <c r="H1037">
        <v>3</v>
      </c>
      <c r="I1037" t="s">
        <v>717</v>
      </c>
      <c r="J1037" t="s">
        <v>718</v>
      </c>
      <c r="K1037" t="s">
        <v>719</v>
      </c>
      <c r="L1037">
        <v>1339</v>
      </c>
      <c r="N1037">
        <v>1007</v>
      </c>
      <c r="O1037" t="s">
        <v>30</v>
      </c>
      <c r="P1037" t="s">
        <v>30</v>
      </c>
      <c r="Q1037">
        <v>1</v>
      </c>
      <c r="W1037">
        <v>0</v>
      </c>
      <c r="X1037">
        <v>1942501623</v>
      </c>
      <c r="Y1037">
        <f>AT1037</f>
        <v>0.13300000000000001</v>
      </c>
      <c r="AA1037">
        <v>7.07</v>
      </c>
      <c r="AB1037">
        <v>0</v>
      </c>
      <c r="AC1037">
        <v>0</v>
      </c>
      <c r="AD1037">
        <v>0</v>
      </c>
      <c r="AE1037">
        <v>7.07</v>
      </c>
      <c r="AF1037">
        <v>0</v>
      </c>
      <c r="AG1037">
        <v>0</v>
      </c>
      <c r="AH1037">
        <v>0</v>
      </c>
      <c r="AI1037">
        <v>1</v>
      </c>
      <c r="AJ1037">
        <v>1</v>
      </c>
      <c r="AK1037">
        <v>1</v>
      </c>
      <c r="AL1037">
        <v>1</v>
      </c>
      <c r="AM1037">
        <v>2</v>
      </c>
      <c r="AN1037">
        <v>0</v>
      </c>
      <c r="AO1037">
        <v>1</v>
      </c>
      <c r="AP1037">
        <v>1</v>
      </c>
      <c r="AQ1037">
        <v>0</v>
      </c>
      <c r="AR1037">
        <v>0</v>
      </c>
      <c r="AS1037" t="s">
        <v>3</v>
      </c>
      <c r="AT1037">
        <v>0.13300000000000001</v>
      </c>
      <c r="AU1037" t="s">
        <v>3</v>
      </c>
      <c r="AV1037">
        <v>0</v>
      </c>
      <c r="AW1037">
        <v>2</v>
      </c>
      <c r="AX1037">
        <v>75320041</v>
      </c>
      <c r="AY1037">
        <v>1</v>
      </c>
      <c r="AZ1037">
        <v>0</v>
      </c>
      <c r="BA1037">
        <v>1026</v>
      </c>
      <c r="BB1037">
        <v>0</v>
      </c>
      <c r="BC1037">
        <v>0</v>
      </c>
      <c r="BD1037">
        <v>0</v>
      </c>
      <c r="BE1037">
        <v>0</v>
      </c>
      <c r="BF1037">
        <v>0</v>
      </c>
      <c r="BG1037">
        <v>0</v>
      </c>
      <c r="BH1037">
        <v>0</v>
      </c>
      <c r="BI1037">
        <v>0</v>
      </c>
      <c r="BJ1037">
        <v>0</v>
      </c>
      <c r="BK1037">
        <v>0</v>
      </c>
      <c r="BL1037">
        <v>0</v>
      </c>
      <c r="BM1037">
        <v>0</v>
      </c>
      <c r="BN1037">
        <v>0</v>
      </c>
      <c r="BO1037">
        <v>0</v>
      </c>
      <c r="BP1037">
        <v>0</v>
      </c>
      <c r="BQ1037">
        <v>0</v>
      </c>
      <c r="BR1037">
        <v>0</v>
      </c>
      <c r="BS1037">
        <v>0</v>
      </c>
      <c r="BT1037">
        <v>0</v>
      </c>
      <c r="BU1037">
        <v>0</v>
      </c>
      <c r="BV1037">
        <v>0</v>
      </c>
      <c r="BW1037">
        <v>0</v>
      </c>
      <c r="CV1037">
        <v>0</v>
      </c>
      <c r="CW1037">
        <v>0</v>
      </c>
      <c r="CX1037">
        <f>ROUND(Y1037*Source!I732,9)</f>
        <v>7.5544E-2</v>
      </c>
      <c r="CY1037">
        <f>AA1037</f>
        <v>7.07</v>
      </c>
      <c r="CZ1037">
        <f>AE1037</f>
        <v>7.07</v>
      </c>
      <c r="DA1037">
        <f>AI1037</f>
        <v>1</v>
      </c>
      <c r="DB1037">
        <f>ROUND(ROUND(AT1037*CZ1037,2),6)</f>
        <v>0.94</v>
      </c>
      <c r="DC1037">
        <f>ROUND(ROUND(AT1037*AG1037,2),6)</f>
        <v>0</v>
      </c>
      <c r="DD1037" t="s">
        <v>3</v>
      </c>
      <c r="DE1037" t="s">
        <v>3</v>
      </c>
      <c r="DF1037">
        <f t="shared" si="391"/>
        <v>0.53</v>
      </c>
      <c r="DG1037">
        <f t="shared" si="392"/>
        <v>0</v>
      </c>
      <c r="DH1037">
        <f t="shared" si="393"/>
        <v>0</v>
      </c>
      <c r="DI1037">
        <f t="shared" si="394"/>
        <v>0</v>
      </c>
      <c r="DJ1037">
        <f>DF1037</f>
        <v>0.53</v>
      </c>
      <c r="DK1037">
        <v>0</v>
      </c>
      <c r="DL1037" t="s">
        <v>3</v>
      </c>
      <c r="DM1037">
        <v>0</v>
      </c>
      <c r="DN1037" t="s">
        <v>3</v>
      </c>
      <c r="DO1037">
        <v>0</v>
      </c>
    </row>
    <row r="1038" spans="1:119" x14ac:dyDescent="0.25">
      <c r="A1038">
        <f>ROW(Source!A732)</f>
        <v>732</v>
      </c>
      <c r="B1038">
        <v>75316143</v>
      </c>
      <c r="C1038">
        <v>75320026</v>
      </c>
      <c r="D1038">
        <v>44935808</v>
      </c>
      <c r="E1038">
        <v>1</v>
      </c>
      <c r="F1038">
        <v>1</v>
      </c>
      <c r="G1038">
        <v>30570983</v>
      </c>
      <c r="H1038">
        <v>3</v>
      </c>
      <c r="I1038" t="s">
        <v>808</v>
      </c>
      <c r="J1038" t="s">
        <v>809</v>
      </c>
      <c r="K1038" t="s">
        <v>810</v>
      </c>
      <c r="L1038">
        <v>1348</v>
      </c>
      <c r="N1038">
        <v>1009</v>
      </c>
      <c r="O1038" t="s">
        <v>137</v>
      </c>
      <c r="P1038" t="s">
        <v>137</v>
      </c>
      <c r="Q1038">
        <v>1000</v>
      </c>
      <c r="W1038">
        <v>0</v>
      </c>
      <c r="X1038">
        <v>-2103289802</v>
      </c>
      <c r="Y1038">
        <f>AT1038</f>
        <v>0.01</v>
      </c>
      <c r="AA1038">
        <v>69883.649999999994</v>
      </c>
      <c r="AB1038">
        <v>0</v>
      </c>
      <c r="AC1038">
        <v>0</v>
      </c>
      <c r="AD1038">
        <v>0</v>
      </c>
      <c r="AE1038">
        <v>69883.649999999994</v>
      </c>
      <c r="AF1038">
        <v>0</v>
      </c>
      <c r="AG1038">
        <v>0</v>
      </c>
      <c r="AH1038">
        <v>0</v>
      </c>
      <c r="AI1038">
        <v>1</v>
      </c>
      <c r="AJ1038">
        <v>1</v>
      </c>
      <c r="AK1038">
        <v>1</v>
      </c>
      <c r="AL1038">
        <v>1</v>
      </c>
      <c r="AM1038">
        <v>2</v>
      </c>
      <c r="AN1038">
        <v>0</v>
      </c>
      <c r="AO1038">
        <v>1</v>
      </c>
      <c r="AP1038">
        <v>1</v>
      </c>
      <c r="AQ1038">
        <v>0</v>
      </c>
      <c r="AR1038">
        <v>0</v>
      </c>
      <c r="AS1038" t="s">
        <v>3</v>
      </c>
      <c r="AT1038">
        <v>0.01</v>
      </c>
      <c r="AU1038" t="s">
        <v>3</v>
      </c>
      <c r="AV1038">
        <v>0</v>
      </c>
      <c r="AW1038">
        <v>2</v>
      </c>
      <c r="AX1038">
        <v>75320042</v>
      </c>
      <c r="AY1038">
        <v>1</v>
      </c>
      <c r="AZ1038">
        <v>0</v>
      </c>
      <c r="BA1038">
        <v>1027</v>
      </c>
      <c r="BB1038">
        <v>0</v>
      </c>
      <c r="BC1038">
        <v>0</v>
      </c>
      <c r="BD1038">
        <v>0</v>
      </c>
      <c r="BE1038">
        <v>0</v>
      </c>
      <c r="BF1038">
        <v>0</v>
      </c>
      <c r="BG1038">
        <v>0</v>
      </c>
      <c r="BH1038">
        <v>0</v>
      </c>
      <c r="BI1038">
        <v>0</v>
      </c>
      <c r="BJ1038">
        <v>0</v>
      </c>
      <c r="BK1038">
        <v>0</v>
      </c>
      <c r="BL1038">
        <v>0</v>
      </c>
      <c r="BM1038">
        <v>0</v>
      </c>
      <c r="BN1038">
        <v>0</v>
      </c>
      <c r="BO1038">
        <v>0</v>
      </c>
      <c r="BP1038">
        <v>0</v>
      </c>
      <c r="BQ1038">
        <v>0</v>
      </c>
      <c r="BR1038">
        <v>0</v>
      </c>
      <c r="BS1038">
        <v>0</v>
      </c>
      <c r="BT1038">
        <v>0</v>
      </c>
      <c r="BU1038">
        <v>0</v>
      </c>
      <c r="BV1038">
        <v>0</v>
      </c>
      <c r="BW1038">
        <v>0</v>
      </c>
      <c r="CV1038">
        <v>0</v>
      </c>
      <c r="CW1038">
        <v>0</v>
      </c>
      <c r="CX1038">
        <f>ROUND(Y1038*Source!I732,9)</f>
        <v>5.6800000000000002E-3</v>
      </c>
      <c r="CY1038">
        <f>AA1038</f>
        <v>69883.649999999994</v>
      </c>
      <c r="CZ1038">
        <f>AE1038</f>
        <v>69883.649999999994</v>
      </c>
      <c r="DA1038">
        <f>AI1038</f>
        <v>1</v>
      </c>
      <c r="DB1038">
        <f>ROUND(ROUND(AT1038*CZ1038,2),6)</f>
        <v>698.84</v>
      </c>
      <c r="DC1038">
        <f>ROUND(ROUND(AT1038*AG1038,2),6)</f>
        <v>0</v>
      </c>
      <c r="DD1038" t="s">
        <v>3</v>
      </c>
      <c r="DE1038" t="s">
        <v>3</v>
      </c>
      <c r="DF1038">
        <f t="shared" si="391"/>
        <v>396.94</v>
      </c>
      <c r="DG1038">
        <f t="shared" si="392"/>
        <v>0</v>
      </c>
      <c r="DH1038">
        <f t="shared" si="393"/>
        <v>0</v>
      </c>
      <c r="DI1038">
        <f t="shared" si="394"/>
        <v>0</v>
      </c>
      <c r="DJ1038">
        <f>DF1038</f>
        <v>396.94</v>
      </c>
      <c r="DK1038">
        <v>0</v>
      </c>
      <c r="DL1038" t="s">
        <v>3</v>
      </c>
      <c r="DM1038">
        <v>0</v>
      </c>
      <c r="DN1038" t="s">
        <v>3</v>
      </c>
      <c r="DO1038">
        <v>0</v>
      </c>
    </row>
    <row r="1039" spans="1:119" x14ac:dyDescent="0.25">
      <c r="A1039">
        <f>ROW(Source!A732)</f>
        <v>732</v>
      </c>
      <c r="B1039">
        <v>75316143</v>
      </c>
      <c r="C1039">
        <v>75320026</v>
      </c>
      <c r="D1039">
        <v>66317386</v>
      </c>
      <c r="E1039">
        <v>1</v>
      </c>
      <c r="F1039">
        <v>1</v>
      </c>
      <c r="G1039">
        <v>30570983</v>
      </c>
      <c r="H1039">
        <v>3</v>
      </c>
      <c r="I1039" t="s">
        <v>481</v>
      </c>
      <c r="J1039" t="s">
        <v>483</v>
      </c>
      <c r="K1039" t="s">
        <v>482</v>
      </c>
      <c r="L1039">
        <v>1346</v>
      </c>
      <c r="N1039">
        <v>1009</v>
      </c>
      <c r="O1039" t="s">
        <v>132</v>
      </c>
      <c r="P1039" t="s">
        <v>132</v>
      </c>
      <c r="Q1039">
        <v>1</v>
      </c>
      <c r="W1039">
        <v>0</v>
      </c>
      <c r="X1039">
        <v>572762336</v>
      </c>
      <c r="Y1039">
        <f>AT1039</f>
        <v>18</v>
      </c>
      <c r="AA1039">
        <v>63.23</v>
      </c>
      <c r="AB1039">
        <v>0</v>
      </c>
      <c r="AC1039">
        <v>0</v>
      </c>
      <c r="AD1039">
        <v>0</v>
      </c>
      <c r="AE1039">
        <v>16.64</v>
      </c>
      <c r="AF1039">
        <v>0</v>
      </c>
      <c r="AG1039">
        <v>0</v>
      </c>
      <c r="AH1039">
        <v>0</v>
      </c>
      <c r="AI1039">
        <v>3.8</v>
      </c>
      <c r="AJ1039">
        <v>1</v>
      </c>
      <c r="AK1039">
        <v>1</v>
      </c>
      <c r="AL1039">
        <v>1</v>
      </c>
      <c r="AM1039">
        <v>-2</v>
      </c>
      <c r="AN1039">
        <v>0</v>
      </c>
      <c r="AO1039">
        <v>0</v>
      </c>
      <c r="AP1039">
        <v>1</v>
      </c>
      <c r="AQ1039">
        <v>0</v>
      </c>
      <c r="AR1039">
        <v>0</v>
      </c>
      <c r="AS1039" t="s">
        <v>3</v>
      </c>
      <c r="AT1039">
        <v>18</v>
      </c>
      <c r="AU1039" t="s">
        <v>3</v>
      </c>
      <c r="AV1039">
        <v>0</v>
      </c>
      <c r="AW1039">
        <v>1</v>
      </c>
      <c r="AX1039">
        <v>-1</v>
      </c>
      <c r="AY1039">
        <v>0</v>
      </c>
      <c r="AZ1039">
        <v>0</v>
      </c>
      <c r="BA1039" t="s">
        <v>3</v>
      </c>
      <c r="BB1039">
        <v>0</v>
      </c>
      <c r="BC1039">
        <v>0</v>
      </c>
      <c r="BD1039">
        <v>0</v>
      </c>
      <c r="BE1039">
        <v>0</v>
      </c>
      <c r="BF1039">
        <v>0</v>
      </c>
      <c r="BG1039">
        <v>0</v>
      </c>
      <c r="BH1039">
        <v>0</v>
      </c>
      <c r="BI1039">
        <v>0</v>
      </c>
      <c r="BJ1039">
        <v>0</v>
      </c>
      <c r="BK1039">
        <v>0</v>
      </c>
      <c r="BL1039">
        <v>0</v>
      </c>
      <c r="BM1039">
        <v>0</v>
      </c>
      <c r="BN1039">
        <v>0</v>
      </c>
      <c r="BO1039">
        <v>0</v>
      </c>
      <c r="BP1039">
        <v>0</v>
      </c>
      <c r="BQ1039">
        <v>0</v>
      </c>
      <c r="BR1039">
        <v>0</v>
      </c>
      <c r="BS1039">
        <v>0</v>
      </c>
      <c r="BT1039">
        <v>0</v>
      </c>
      <c r="BU1039">
        <v>0</v>
      </c>
      <c r="BV1039">
        <v>0</v>
      </c>
      <c r="BW1039">
        <v>0</v>
      </c>
      <c r="CV1039">
        <v>0</v>
      </c>
      <c r="CW1039">
        <v>0</v>
      </c>
      <c r="CX1039">
        <f>ROUND(Y1039*Source!I732,9)</f>
        <v>10.224</v>
      </c>
      <c r="CY1039">
        <f>AA1039</f>
        <v>63.23</v>
      </c>
      <c r="CZ1039">
        <f>AE1039</f>
        <v>16.64</v>
      </c>
      <c r="DA1039">
        <f>AI1039</f>
        <v>3.8</v>
      </c>
      <c r="DB1039">
        <f>ROUND(ROUND(AT1039*CZ1039,2),6)</f>
        <v>299.52</v>
      </c>
      <c r="DC1039">
        <f>ROUND(ROUND(AT1039*AG1039,2),6)</f>
        <v>0</v>
      </c>
      <c r="DD1039" t="s">
        <v>3</v>
      </c>
      <c r="DE1039" t="s">
        <v>3</v>
      </c>
      <c r="DF1039">
        <f>ROUND(ROUND(AE1039*AI1039,2)*CX1039,2)</f>
        <v>646.46</v>
      </c>
      <c r="DG1039">
        <f t="shared" si="392"/>
        <v>0</v>
      </c>
      <c r="DH1039">
        <f t="shared" si="393"/>
        <v>0</v>
      </c>
      <c r="DI1039">
        <f t="shared" si="394"/>
        <v>0</v>
      </c>
      <c r="DJ1039">
        <f>DF1039</f>
        <v>646.46</v>
      </c>
      <c r="DK1039">
        <v>0</v>
      </c>
      <c r="DL1039" t="s">
        <v>3</v>
      </c>
      <c r="DM1039">
        <v>0</v>
      </c>
      <c r="DN1039" t="s">
        <v>3</v>
      </c>
      <c r="DO1039">
        <v>0</v>
      </c>
    </row>
    <row r="1040" spans="1:119" x14ac:dyDescent="0.25">
      <c r="A1040">
        <f>ROW(Source!A732)</f>
        <v>732</v>
      </c>
      <c r="B1040">
        <v>75316143</v>
      </c>
      <c r="C1040">
        <v>75320026</v>
      </c>
      <c r="D1040">
        <v>66317341</v>
      </c>
      <c r="E1040">
        <v>1</v>
      </c>
      <c r="F1040">
        <v>1</v>
      </c>
      <c r="G1040">
        <v>30570983</v>
      </c>
      <c r="H1040">
        <v>3</v>
      </c>
      <c r="I1040" t="s">
        <v>440</v>
      </c>
      <c r="J1040" t="s">
        <v>442</v>
      </c>
      <c r="K1040" t="s">
        <v>441</v>
      </c>
      <c r="L1040">
        <v>1348</v>
      </c>
      <c r="N1040">
        <v>1009</v>
      </c>
      <c r="O1040" t="s">
        <v>137</v>
      </c>
      <c r="P1040" t="s">
        <v>137</v>
      </c>
      <c r="Q1040">
        <v>1000</v>
      </c>
      <c r="W1040">
        <v>0</v>
      </c>
      <c r="X1040">
        <v>-1318827332</v>
      </c>
      <c r="Y1040">
        <f>AT1040</f>
        <v>0.47</v>
      </c>
      <c r="AA1040">
        <v>35570.5</v>
      </c>
      <c r="AB1040">
        <v>0</v>
      </c>
      <c r="AC1040">
        <v>0</v>
      </c>
      <c r="AD1040">
        <v>0</v>
      </c>
      <c r="AE1040">
        <v>3374.81</v>
      </c>
      <c r="AF1040">
        <v>0</v>
      </c>
      <c r="AG1040">
        <v>0</v>
      </c>
      <c r="AH1040">
        <v>0</v>
      </c>
      <c r="AI1040">
        <v>10.54</v>
      </c>
      <c r="AJ1040">
        <v>1</v>
      </c>
      <c r="AK1040">
        <v>1</v>
      </c>
      <c r="AL1040">
        <v>1</v>
      </c>
      <c r="AM1040">
        <v>-2</v>
      </c>
      <c r="AN1040">
        <v>0</v>
      </c>
      <c r="AO1040">
        <v>0</v>
      </c>
      <c r="AP1040">
        <v>1</v>
      </c>
      <c r="AQ1040">
        <v>0</v>
      </c>
      <c r="AR1040">
        <v>0</v>
      </c>
      <c r="AS1040" t="s">
        <v>3</v>
      </c>
      <c r="AT1040">
        <v>0.47</v>
      </c>
      <c r="AU1040" t="s">
        <v>3</v>
      </c>
      <c r="AV1040">
        <v>0</v>
      </c>
      <c r="AW1040">
        <v>1</v>
      </c>
      <c r="AX1040">
        <v>-1</v>
      </c>
      <c r="AY1040">
        <v>0</v>
      </c>
      <c r="AZ1040">
        <v>0</v>
      </c>
      <c r="BA1040" t="s">
        <v>3</v>
      </c>
      <c r="BB1040">
        <v>0</v>
      </c>
      <c r="BC1040">
        <v>0</v>
      </c>
      <c r="BD1040">
        <v>0</v>
      </c>
      <c r="BE1040">
        <v>0</v>
      </c>
      <c r="BF1040">
        <v>0</v>
      </c>
      <c r="BG1040">
        <v>0</v>
      </c>
      <c r="BH1040">
        <v>0</v>
      </c>
      <c r="BI1040">
        <v>0</v>
      </c>
      <c r="BJ1040">
        <v>0</v>
      </c>
      <c r="BK1040">
        <v>0</v>
      </c>
      <c r="BL1040">
        <v>0</v>
      </c>
      <c r="BM1040">
        <v>0</v>
      </c>
      <c r="BN1040">
        <v>0</v>
      </c>
      <c r="BO1040">
        <v>0</v>
      </c>
      <c r="BP1040">
        <v>0</v>
      </c>
      <c r="BQ1040">
        <v>0</v>
      </c>
      <c r="BR1040">
        <v>0</v>
      </c>
      <c r="BS1040">
        <v>0</v>
      </c>
      <c r="BT1040">
        <v>0</v>
      </c>
      <c r="BU1040">
        <v>0</v>
      </c>
      <c r="BV1040">
        <v>0</v>
      </c>
      <c r="BW1040">
        <v>0</v>
      </c>
      <c r="CV1040">
        <v>0</v>
      </c>
      <c r="CW1040">
        <v>0</v>
      </c>
      <c r="CX1040">
        <f>ROUND(Y1040*Source!I732,9)</f>
        <v>0.26695999999999998</v>
      </c>
      <c r="CY1040">
        <f>AA1040</f>
        <v>35570.5</v>
      </c>
      <c r="CZ1040">
        <f>AE1040</f>
        <v>3374.81</v>
      </c>
      <c r="DA1040">
        <f>AI1040</f>
        <v>10.54</v>
      </c>
      <c r="DB1040">
        <f>ROUND(ROUND(AT1040*CZ1040,2),6)</f>
        <v>1586.16</v>
      </c>
      <c r="DC1040">
        <f>ROUND(ROUND(AT1040*AG1040,2),6)</f>
        <v>0</v>
      </c>
      <c r="DD1040" t="s">
        <v>3</v>
      </c>
      <c r="DE1040" t="s">
        <v>3</v>
      </c>
      <c r="DF1040">
        <f>ROUND(ROUND(AE1040*AI1040,2)*CX1040,2)</f>
        <v>9495.9</v>
      </c>
      <c r="DG1040">
        <f t="shared" si="392"/>
        <v>0</v>
      </c>
      <c r="DH1040">
        <f t="shared" si="393"/>
        <v>0</v>
      </c>
      <c r="DI1040">
        <f t="shared" si="394"/>
        <v>0</v>
      </c>
      <c r="DJ1040">
        <f>DF1040</f>
        <v>9495.9</v>
      </c>
      <c r="DK1040">
        <v>0</v>
      </c>
      <c r="DL1040" t="s">
        <v>3</v>
      </c>
      <c r="DM1040">
        <v>0</v>
      </c>
      <c r="DN1040" t="s">
        <v>3</v>
      </c>
      <c r="DO1040">
        <v>0</v>
      </c>
    </row>
    <row r="1041" spans="1:119" x14ac:dyDescent="0.25">
      <c r="A1041">
        <f>ROW(Source!A739)</f>
        <v>739</v>
      </c>
      <c r="B1041">
        <v>75316141</v>
      </c>
      <c r="C1041">
        <v>75320049</v>
      </c>
      <c r="D1041">
        <v>44573642</v>
      </c>
      <c r="E1041">
        <v>30570983</v>
      </c>
      <c r="F1041">
        <v>1</v>
      </c>
      <c r="G1041">
        <v>30570983</v>
      </c>
      <c r="H1041">
        <v>1</v>
      </c>
      <c r="I1041" t="s">
        <v>678</v>
      </c>
      <c r="J1041" t="s">
        <v>3</v>
      </c>
      <c r="K1041" t="s">
        <v>679</v>
      </c>
      <c r="L1041">
        <v>1191</v>
      </c>
      <c r="N1041">
        <v>1013</v>
      </c>
      <c r="O1041" t="s">
        <v>680</v>
      </c>
      <c r="P1041" t="s">
        <v>680</v>
      </c>
      <c r="Q1041">
        <v>1</v>
      </c>
      <c r="W1041">
        <v>0</v>
      </c>
      <c r="X1041">
        <v>476480486</v>
      </c>
      <c r="Y1041">
        <f>(AT1041*1.15)</f>
        <v>10.419</v>
      </c>
      <c r="AA1041">
        <v>0</v>
      </c>
      <c r="AB1041">
        <v>0</v>
      </c>
      <c r="AC1041">
        <v>0</v>
      </c>
      <c r="AD1041">
        <v>0</v>
      </c>
      <c r="AE1041">
        <v>0</v>
      </c>
      <c r="AF1041">
        <v>0</v>
      </c>
      <c r="AG1041">
        <v>0</v>
      </c>
      <c r="AH1041">
        <v>0</v>
      </c>
      <c r="AI1041">
        <v>1</v>
      </c>
      <c r="AJ1041">
        <v>1</v>
      </c>
      <c r="AK1041">
        <v>1</v>
      </c>
      <c r="AL1041">
        <v>1</v>
      </c>
      <c r="AM1041">
        <v>5</v>
      </c>
      <c r="AN1041">
        <v>0</v>
      </c>
      <c r="AO1041">
        <v>1</v>
      </c>
      <c r="AP1041">
        <v>1</v>
      </c>
      <c r="AQ1041">
        <v>0</v>
      </c>
      <c r="AR1041">
        <v>0</v>
      </c>
      <c r="AS1041" t="s">
        <v>3</v>
      </c>
      <c r="AT1041">
        <v>9.06</v>
      </c>
      <c r="AU1041" t="s">
        <v>95</v>
      </c>
      <c r="AV1041">
        <v>1</v>
      </c>
      <c r="AW1041">
        <v>2</v>
      </c>
      <c r="AX1041">
        <v>75320056</v>
      </c>
      <c r="AY1041">
        <v>1</v>
      </c>
      <c r="AZ1041">
        <v>0</v>
      </c>
      <c r="BA1041">
        <v>1031</v>
      </c>
      <c r="BB1041">
        <v>0</v>
      </c>
      <c r="BC1041">
        <v>0</v>
      </c>
      <c r="BD1041">
        <v>0</v>
      </c>
      <c r="BE1041">
        <v>0</v>
      </c>
      <c r="BF1041">
        <v>0</v>
      </c>
      <c r="BG1041">
        <v>0</v>
      </c>
      <c r="BH1041">
        <v>0</v>
      </c>
      <c r="BI1041">
        <v>0</v>
      </c>
      <c r="BJ1041">
        <v>0</v>
      </c>
      <c r="BK1041">
        <v>0</v>
      </c>
      <c r="BL1041">
        <v>0</v>
      </c>
      <c r="BM1041">
        <v>0</v>
      </c>
      <c r="BN1041">
        <v>0</v>
      </c>
      <c r="BO1041">
        <v>0</v>
      </c>
      <c r="BP1041">
        <v>0</v>
      </c>
      <c r="BQ1041">
        <v>0</v>
      </c>
      <c r="BR1041">
        <v>0</v>
      </c>
      <c r="BS1041">
        <v>0</v>
      </c>
      <c r="BT1041">
        <v>0</v>
      </c>
      <c r="BU1041">
        <v>0</v>
      </c>
      <c r="BV1041">
        <v>0</v>
      </c>
      <c r="BW1041">
        <v>0</v>
      </c>
      <c r="CU1041">
        <f>ROUND(AT1041*Source!I739*AH1041*AL1041,2)</f>
        <v>0</v>
      </c>
      <c r="CV1041">
        <f>ROUND(Y1041*Source!I739,9)</f>
        <v>5.9179919999999999</v>
      </c>
      <c r="CW1041">
        <v>0</v>
      </c>
      <c r="CX1041">
        <f>ROUND(Y1041*Source!I739,9)</f>
        <v>5.9179919999999999</v>
      </c>
      <c r="CY1041">
        <f>AD1041</f>
        <v>0</v>
      </c>
      <c r="CZ1041">
        <f>AH1041</f>
        <v>0</v>
      </c>
      <c r="DA1041">
        <f>AL1041</f>
        <v>1</v>
      </c>
      <c r="DB1041">
        <f>ROUND((ROUND(AT1041*CZ1041,2)*1.15),6)</f>
        <v>0</v>
      </c>
      <c r="DC1041">
        <f>ROUND((ROUND(AT1041*AG1041,2)*1.15),6)</f>
        <v>0</v>
      </c>
      <c r="DD1041" t="s">
        <v>3</v>
      </c>
      <c r="DE1041" t="s">
        <v>3</v>
      </c>
      <c r="DF1041">
        <f t="shared" ref="DF1041:DF1051" si="395">ROUND(ROUND(AE1041,2)*CX1041,2)</f>
        <v>0</v>
      </c>
      <c r="DG1041">
        <f t="shared" si="392"/>
        <v>0</v>
      </c>
      <c r="DH1041">
        <f t="shared" si="393"/>
        <v>0</v>
      </c>
      <c r="DI1041">
        <f t="shared" si="394"/>
        <v>0</v>
      </c>
      <c r="DJ1041">
        <f>DI1041</f>
        <v>0</v>
      </c>
      <c r="DK1041">
        <v>0</v>
      </c>
      <c r="DL1041" t="s">
        <v>3</v>
      </c>
      <c r="DM1041">
        <v>0</v>
      </c>
      <c r="DN1041" t="s">
        <v>3</v>
      </c>
      <c r="DO1041">
        <v>0</v>
      </c>
    </row>
    <row r="1042" spans="1:119" x14ac:dyDescent="0.25">
      <c r="A1042">
        <f>ROW(Source!A739)</f>
        <v>739</v>
      </c>
      <c r="B1042">
        <v>75316141</v>
      </c>
      <c r="C1042">
        <v>75320049</v>
      </c>
      <c r="D1042">
        <v>65153288</v>
      </c>
      <c r="E1042">
        <v>1</v>
      </c>
      <c r="F1042">
        <v>1</v>
      </c>
      <c r="G1042">
        <v>30570983</v>
      </c>
      <c r="H1042">
        <v>2</v>
      </c>
      <c r="I1042" t="s">
        <v>692</v>
      </c>
      <c r="J1042" t="s">
        <v>693</v>
      </c>
      <c r="K1042" t="s">
        <v>694</v>
      </c>
      <c r="L1042">
        <v>1368</v>
      </c>
      <c r="N1042">
        <v>1011</v>
      </c>
      <c r="O1042" t="s">
        <v>695</v>
      </c>
      <c r="P1042" t="s">
        <v>695</v>
      </c>
      <c r="Q1042">
        <v>1</v>
      </c>
      <c r="W1042">
        <v>0</v>
      </c>
      <c r="X1042">
        <v>-7781208</v>
      </c>
      <c r="Y1042">
        <f>(AT1042*1.25)</f>
        <v>2.5000000000000001E-2</v>
      </c>
      <c r="AA1042">
        <v>0</v>
      </c>
      <c r="AB1042">
        <v>83.1</v>
      </c>
      <c r="AC1042">
        <v>12.62</v>
      </c>
      <c r="AD1042">
        <v>0</v>
      </c>
      <c r="AE1042">
        <v>0</v>
      </c>
      <c r="AF1042">
        <v>83.1</v>
      </c>
      <c r="AG1042">
        <v>12.62</v>
      </c>
      <c r="AH1042">
        <v>0</v>
      </c>
      <c r="AI1042">
        <v>1</v>
      </c>
      <c r="AJ1042">
        <v>1</v>
      </c>
      <c r="AK1042">
        <v>1</v>
      </c>
      <c r="AL1042">
        <v>1</v>
      </c>
      <c r="AM1042">
        <v>-2</v>
      </c>
      <c r="AN1042">
        <v>0</v>
      </c>
      <c r="AO1042">
        <v>1</v>
      </c>
      <c r="AP1042">
        <v>1</v>
      </c>
      <c r="AQ1042">
        <v>0</v>
      </c>
      <c r="AR1042">
        <v>0</v>
      </c>
      <c r="AS1042" t="s">
        <v>3</v>
      </c>
      <c r="AT1042">
        <v>0.02</v>
      </c>
      <c r="AU1042" t="s">
        <v>94</v>
      </c>
      <c r="AV1042">
        <v>0</v>
      </c>
      <c r="AW1042">
        <v>2</v>
      </c>
      <c r="AX1042">
        <v>75320057</v>
      </c>
      <c r="AY1042">
        <v>1</v>
      </c>
      <c r="AZ1042">
        <v>0</v>
      </c>
      <c r="BA1042">
        <v>1032</v>
      </c>
      <c r="BB1042">
        <v>0</v>
      </c>
      <c r="BC1042">
        <v>0</v>
      </c>
      <c r="BD1042">
        <v>0</v>
      </c>
      <c r="BE1042">
        <v>0</v>
      </c>
      <c r="BF1042">
        <v>0</v>
      </c>
      <c r="BG1042">
        <v>0</v>
      </c>
      <c r="BH1042">
        <v>0</v>
      </c>
      <c r="BI1042">
        <v>0</v>
      </c>
      <c r="BJ1042">
        <v>0</v>
      </c>
      <c r="BK1042">
        <v>0</v>
      </c>
      <c r="BL1042">
        <v>0</v>
      </c>
      <c r="BM1042">
        <v>0</v>
      </c>
      <c r="BN1042">
        <v>0</v>
      </c>
      <c r="BO1042">
        <v>0</v>
      </c>
      <c r="BP1042">
        <v>0</v>
      </c>
      <c r="BQ1042">
        <v>0</v>
      </c>
      <c r="BR1042">
        <v>0</v>
      </c>
      <c r="BS1042">
        <v>0</v>
      </c>
      <c r="BT1042">
        <v>0</v>
      </c>
      <c r="BU1042">
        <v>0</v>
      </c>
      <c r="BV1042">
        <v>0</v>
      </c>
      <c r="BW1042">
        <v>0</v>
      </c>
      <c r="CV1042">
        <v>0</v>
      </c>
      <c r="CW1042">
        <f>ROUND(Y1042*Source!I739*DO1042,9)</f>
        <v>0</v>
      </c>
      <c r="CX1042">
        <f>ROUND(Y1042*Source!I739,9)</f>
        <v>1.4200000000000001E-2</v>
      </c>
      <c r="CY1042">
        <f>AB1042</f>
        <v>83.1</v>
      </c>
      <c r="CZ1042">
        <f>AF1042</f>
        <v>83.1</v>
      </c>
      <c r="DA1042">
        <f>AJ1042</f>
        <v>1</v>
      </c>
      <c r="DB1042">
        <f>ROUND((ROUND(AT1042*CZ1042,2)*1.25),6)</f>
        <v>2.0750000000000002</v>
      </c>
      <c r="DC1042">
        <f>ROUND((ROUND(AT1042*AG1042,2)*1.25),6)</f>
        <v>0.3125</v>
      </c>
      <c r="DD1042" t="s">
        <v>3</v>
      </c>
      <c r="DE1042" t="s">
        <v>3</v>
      </c>
      <c r="DF1042">
        <f t="shared" si="395"/>
        <v>0</v>
      </c>
      <c r="DG1042">
        <f t="shared" si="392"/>
        <v>1.18</v>
      </c>
      <c r="DH1042">
        <f t="shared" si="393"/>
        <v>0.18</v>
      </c>
      <c r="DI1042">
        <f t="shared" si="394"/>
        <v>0</v>
      </c>
      <c r="DJ1042">
        <f>DG1042</f>
        <v>1.18</v>
      </c>
      <c r="DK1042">
        <v>0</v>
      </c>
      <c r="DL1042" t="s">
        <v>3</v>
      </c>
      <c r="DM1042">
        <v>0</v>
      </c>
      <c r="DN1042" t="s">
        <v>3</v>
      </c>
      <c r="DO1042">
        <v>0</v>
      </c>
    </row>
    <row r="1043" spans="1:119" x14ac:dyDescent="0.25">
      <c r="A1043">
        <f>ROW(Source!A739)</f>
        <v>739</v>
      </c>
      <c r="B1043">
        <v>75316141</v>
      </c>
      <c r="C1043">
        <v>75320049</v>
      </c>
      <c r="D1043">
        <v>65153398</v>
      </c>
      <c r="E1043">
        <v>1</v>
      </c>
      <c r="F1043">
        <v>1</v>
      </c>
      <c r="G1043">
        <v>30570983</v>
      </c>
      <c r="H1043">
        <v>2</v>
      </c>
      <c r="I1043" t="s">
        <v>774</v>
      </c>
      <c r="J1043" t="s">
        <v>775</v>
      </c>
      <c r="K1043" t="s">
        <v>776</v>
      </c>
      <c r="L1043">
        <v>1368</v>
      </c>
      <c r="N1043">
        <v>1011</v>
      </c>
      <c r="O1043" t="s">
        <v>695</v>
      </c>
      <c r="P1043" t="s">
        <v>695</v>
      </c>
      <c r="Q1043">
        <v>1</v>
      </c>
      <c r="W1043">
        <v>0</v>
      </c>
      <c r="X1043">
        <v>-1840684430</v>
      </c>
      <c r="Y1043">
        <f>(AT1043*1.25)</f>
        <v>10.475000000000001</v>
      </c>
      <c r="AA1043">
        <v>0</v>
      </c>
      <c r="AB1043">
        <v>0.8</v>
      </c>
      <c r="AC1043">
        <v>0</v>
      </c>
      <c r="AD1043">
        <v>0</v>
      </c>
      <c r="AE1043">
        <v>0</v>
      </c>
      <c r="AF1043">
        <v>0.8</v>
      </c>
      <c r="AG1043">
        <v>0</v>
      </c>
      <c r="AH1043">
        <v>0</v>
      </c>
      <c r="AI1043">
        <v>1</v>
      </c>
      <c r="AJ1043">
        <v>1</v>
      </c>
      <c r="AK1043">
        <v>1</v>
      </c>
      <c r="AL1043">
        <v>1</v>
      </c>
      <c r="AM1043">
        <v>-2</v>
      </c>
      <c r="AN1043">
        <v>0</v>
      </c>
      <c r="AO1043">
        <v>1</v>
      </c>
      <c r="AP1043">
        <v>1</v>
      </c>
      <c r="AQ1043">
        <v>0</v>
      </c>
      <c r="AR1043">
        <v>0</v>
      </c>
      <c r="AS1043" t="s">
        <v>3</v>
      </c>
      <c r="AT1043">
        <v>8.3800000000000008</v>
      </c>
      <c r="AU1043" t="s">
        <v>94</v>
      </c>
      <c r="AV1043">
        <v>0</v>
      </c>
      <c r="AW1043">
        <v>2</v>
      </c>
      <c r="AX1043">
        <v>75320058</v>
      </c>
      <c r="AY1043">
        <v>1</v>
      </c>
      <c r="AZ1043">
        <v>2048</v>
      </c>
      <c r="BA1043">
        <v>1033</v>
      </c>
      <c r="BB1043">
        <v>0</v>
      </c>
      <c r="BC1043">
        <v>0</v>
      </c>
      <c r="BD1043">
        <v>0</v>
      </c>
      <c r="BE1043">
        <v>0</v>
      </c>
      <c r="BF1043">
        <v>0</v>
      </c>
      <c r="BG1043">
        <v>0</v>
      </c>
      <c r="BH1043">
        <v>0</v>
      </c>
      <c r="BI1043">
        <v>0</v>
      </c>
      <c r="BJ1043">
        <v>0</v>
      </c>
      <c r="BK1043">
        <v>0</v>
      </c>
      <c r="BL1043">
        <v>0</v>
      </c>
      <c r="BM1043">
        <v>0</v>
      </c>
      <c r="BN1043">
        <v>0</v>
      </c>
      <c r="BO1043">
        <v>0</v>
      </c>
      <c r="BP1043">
        <v>0</v>
      </c>
      <c r="BQ1043">
        <v>0</v>
      </c>
      <c r="BR1043">
        <v>0</v>
      </c>
      <c r="BS1043">
        <v>0</v>
      </c>
      <c r="BT1043">
        <v>0</v>
      </c>
      <c r="BU1043">
        <v>0</v>
      </c>
      <c r="BV1043">
        <v>0</v>
      </c>
      <c r="BW1043">
        <v>0</v>
      </c>
      <c r="CV1043">
        <v>0</v>
      </c>
      <c r="CW1043">
        <f>ROUND(Y1043*Source!I739*DO1043,9)</f>
        <v>0</v>
      </c>
      <c r="CX1043">
        <f>ROUND(Y1043*Source!I739,9)</f>
        <v>5.9497999999999998</v>
      </c>
      <c r="CY1043">
        <f>AB1043</f>
        <v>0.8</v>
      </c>
      <c r="CZ1043">
        <f>AF1043</f>
        <v>0.8</v>
      </c>
      <c r="DA1043">
        <f>AJ1043</f>
        <v>1</v>
      </c>
      <c r="DB1043">
        <f>ROUND((ROUND(AT1043*CZ1043,2)*1.25),6)</f>
        <v>8.375</v>
      </c>
      <c r="DC1043">
        <f>ROUND((ROUND(AT1043*AG1043,2)*1.25),6)</f>
        <v>0</v>
      </c>
      <c r="DD1043" t="s">
        <v>3</v>
      </c>
      <c r="DE1043" t="s">
        <v>3</v>
      </c>
      <c r="DF1043">
        <f t="shared" si="395"/>
        <v>0</v>
      </c>
      <c r="DG1043">
        <f t="shared" si="392"/>
        <v>4.76</v>
      </c>
      <c r="DH1043">
        <f t="shared" si="393"/>
        <v>0</v>
      </c>
      <c r="DI1043">
        <f t="shared" si="394"/>
        <v>0</v>
      </c>
      <c r="DJ1043">
        <f>DG1043</f>
        <v>4.76</v>
      </c>
      <c r="DK1043">
        <v>0</v>
      </c>
      <c r="DL1043" t="s">
        <v>3</v>
      </c>
      <c r="DM1043">
        <v>0</v>
      </c>
      <c r="DN1043" t="s">
        <v>3</v>
      </c>
      <c r="DO1043">
        <v>0</v>
      </c>
    </row>
    <row r="1044" spans="1:119" x14ac:dyDescent="0.25">
      <c r="A1044">
        <f>ROW(Source!A739)</f>
        <v>739</v>
      </c>
      <c r="B1044">
        <v>75316141</v>
      </c>
      <c r="C1044">
        <v>75320049</v>
      </c>
      <c r="D1044">
        <v>65152704</v>
      </c>
      <c r="E1044">
        <v>1</v>
      </c>
      <c r="F1044">
        <v>1</v>
      </c>
      <c r="G1044">
        <v>30570983</v>
      </c>
      <c r="H1044">
        <v>2</v>
      </c>
      <c r="I1044" t="s">
        <v>805</v>
      </c>
      <c r="J1044" t="s">
        <v>806</v>
      </c>
      <c r="K1044" t="s">
        <v>807</v>
      </c>
      <c r="L1044">
        <v>1368</v>
      </c>
      <c r="N1044">
        <v>1011</v>
      </c>
      <c r="O1044" t="s">
        <v>695</v>
      </c>
      <c r="P1044" t="s">
        <v>695</v>
      </c>
      <c r="Q1044">
        <v>1</v>
      </c>
      <c r="W1044">
        <v>0</v>
      </c>
      <c r="X1044">
        <v>-1600368630</v>
      </c>
      <c r="Y1044">
        <f>(AT1044*1.25)</f>
        <v>1.2500000000000001E-2</v>
      </c>
      <c r="AA1044">
        <v>0</v>
      </c>
      <c r="AB1044">
        <v>114.83</v>
      </c>
      <c r="AC1044">
        <v>12.62</v>
      </c>
      <c r="AD1044">
        <v>0</v>
      </c>
      <c r="AE1044">
        <v>0</v>
      </c>
      <c r="AF1044">
        <v>114.83</v>
      </c>
      <c r="AG1044">
        <v>12.62</v>
      </c>
      <c r="AH1044">
        <v>0</v>
      </c>
      <c r="AI1044">
        <v>1</v>
      </c>
      <c r="AJ1044">
        <v>1</v>
      </c>
      <c r="AK1044">
        <v>1</v>
      </c>
      <c r="AL1044">
        <v>1</v>
      </c>
      <c r="AM1044">
        <v>-2</v>
      </c>
      <c r="AN1044">
        <v>0</v>
      </c>
      <c r="AO1044">
        <v>1</v>
      </c>
      <c r="AP1044">
        <v>1</v>
      </c>
      <c r="AQ1044">
        <v>0</v>
      </c>
      <c r="AR1044">
        <v>0</v>
      </c>
      <c r="AS1044" t="s">
        <v>3</v>
      </c>
      <c r="AT1044">
        <v>0.01</v>
      </c>
      <c r="AU1044" t="s">
        <v>94</v>
      </c>
      <c r="AV1044">
        <v>0</v>
      </c>
      <c r="AW1044">
        <v>2</v>
      </c>
      <c r="AX1044">
        <v>75320059</v>
      </c>
      <c r="AY1044">
        <v>1</v>
      </c>
      <c r="AZ1044">
        <v>0</v>
      </c>
      <c r="BA1044">
        <v>1034</v>
      </c>
      <c r="BB1044">
        <v>0</v>
      </c>
      <c r="BC1044">
        <v>0</v>
      </c>
      <c r="BD1044">
        <v>0</v>
      </c>
      <c r="BE1044">
        <v>0</v>
      </c>
      <c r="BF1044">
        <v>0</v>
      </c>
      <c r="BG1044">
        <v>0</v>
      </c>
      <c r="BH1044">
        <v>0</v>
      </c>
      <c r="BI1044">
        <v>0</v>
      </c>
      <c r="BJ1044">
        <v>0</v>
      </c>
      <c r="BK1044">
        <v>0</v>
      </c>
      <c r="BL1044">
        <v>0</v>
      </c>
      <c r="BM1044">
        <v>0</v>
      </c>
      <c r="BN1044">
        <v>0</v>
      </c>
      <c r="BO1044">
        <v>0</v>
      </c>
      <c r="BP1044">
        <v>0</v>
      </c>
      <c r="BQ1044">
        <v>0</v>
      </c>
      <c r="BR1044">
        <v>0</v>
      </c>
      <c r="BS1044">
        <v>0</v>
      </c>
      <c r="BT1044">
        <v>0</v>
      </c>
      <c r="BU1044">
        <v>0</v>
      </c>
      <c r="BV1044">
        <v>0</v>
      </c>
      <c r="BW1044">
        <v>0</v>
      </c>
      <c r="CV1044">
        <v>0</v>
      </c>
      <c r="CW1044">
        <f>ROUND(Y1044*Source!I739*DO1044,9)</f>
        <v>0</v>
      </c>
      <c r="CX1044">
        <f>ROUND(Y1044*Source!I739,9)</f>
        <v>7.1000000000000004E-3</v>
      </c>
      <c r="CY1044">
        <f>AB1044</f>
        <v>114.83</v>
      </c>
      <c r="CZ1044">
        <f>AF1044</f>
        <v>114.83</v>
      </c>
      <c r="DA1044">
        <f>AJ1044</f>
        <v>1</v>
      </c>
      <c r="DB1044">
        <f>ROUND((ROUND(AT1044*CZ1044,2)*1.25),6)</f>
        <v>1.4375</v>
      </c>
      <c r="DC1044">
        <f>ROUND((ROUND(AT1044*AG1044,2)*1.25),6)</f>
        <v>0.16250000000000001</v>
      </c>
      <c r="DD1044" t="s">
        <v>3</v>
      </c>
      <c r="DE1044" t="s">
        <v>3</v>
      </c>
      <c r="DF1044">
        <f t="shared" si="395"/>
        <v>0</v>
      </c>
      <c r="DG1044">
        <f t="shared" si="392"/>
        <v>0.82</v>
      </c>
      <c r="DH1044">
        <f t="shared" si="393"/>
        <v>0.09</v>
      </c>
      <c r="DI1044">
        <f t="shared" si="394"/>
        <v>0</v>
      </c>
      <c r="DJ1044">
        <f>DG1044</f>
        <v>0.82</v>
      </c>
      <c r="DK1044">
        <v>0</v>
      </c>
      <c r="DL1044" t="s">
        <v>3</v>
      </c>
      <c r="DM1044">
        <v>0</v>
      </c>
      <c r="DN1044" t="s">
        <v>3</v>
      </c>
      <c r="DO1044">
        <v>0</v>
      </c>
    </row>
    <row r="1045" spans="1:119" x14ac:dyDescent="0.25">
      <c r="A1045">
        <f>ROW(Source!A739)</f>
        <v>739</v>
      </c>
      <c r="B1045">
        <v>75316141</v>
      </c>
      <c r="C1045">
        <v>75320049</v>
      </c>
      <c r="D1045">
        <v>31110605</v>
      </c>
      <c r="E1045">
        <v>1</v>
      </c>
      <c r="F1045">
        <v>1</v>
      </c>
      <c r="G1045">
        <v>30570983</v>
      </c>
      <c r="H1045">
        <v>3</v>
      </c>
      <c r="I1045" t="s">
        <v>717</v>
      </c>
      <c r="J1045" t="s">
        <v>718</v>
      </c>
      <c r="K1045" t="s">
        <v>719</v>
      </c>
      <c r="L1045">
        <v>1339</v>
      </c>
      <c r="N1045">
        <v>1007</v>
      </c>
      <c r="O1045" t="s">
        <v>30</v>
      </c>
      <c r="P1045" t="s">
        <v>30</v>
      </c>
      <c r="Q1045">
        <v>1</v>
      </c>
      <c r="W1045">
        <v>0</v>
      </c>
      <c r="X1045">
        <v>1942501623</v>
      </c>
      <c r="Y1045">
        <f>AT1045</f>
        <v>3.3000000000000002E-2</v>
      </c>
      <c r="AA1045">
        <v>7.07</v>
      </c>
      <c r="AB1045">
        <v>0</v>
      </c>
      <c r="AC1045">
        <v>0</v>
      </c>
      <c r="AD1045">
        <v>0</v>
      </c>
      <c r="AE1045">
        <v>7.07</v>
      </c>
      <c r="AF1045">
        <v>0</v>
      </c>
      <c r="AG1045">
        <v>0</v>
      </c>
      <c r="AH1045">
        <v>0</v>
      </c>
      <c r="AI1045">
        <v>1</v>
      </c>
      <c r="AJ1045">
        <v>1</v>
      </c>
      <c r="AK1045">
        <v>1</v>
      </c>
      <c r="AL1045">
        <v>1</v>
      </c>
      <c r="AM1045">
        <v>-2</v>
      </c>
      <c r="AN1045">
        <v>0</v>
      </c>
      <c r="AO1045">
        <v>1</v>
      </c>
      <c r="AP1045">
        <v>1</v>
      </c>
      <c r="AQ1045">
        <v>0</v>
      </c>
      <c r="AR1045">
        <v>0</v>
      </c>
      <c r="AS1045" t="s">
        <v>3</v>
      </c>
      <c r="AT1045">
        <v>3.3000000000000002E-2</v>
      </c>
      <c r="AU1045" t="s">
        <v>3</v>
      </c>
      <c r="AV1045">
        <v>0</v>
      </c>
      <c r="AW1045">
        <v>2</v>
      </c>
      <c r="AX1045">
        <v>75320060</v>
      </c>
      <c r="AY1045">
        <v>1</v>
      </c>
      <c r="AZ1045">
        <v>0</v>
      </c>
      <c r="BA1045">
        <v>1035</v>
      </c>
      <c r="BB1045">
        <v>0</v>
      </c>
      <c r="BC1045">
        <v>0</v>
      </c>
      <c r="BD1045">
        <v>0</v>
      </c>
      <c r="BE1045">
        <v>0</v>
      </c>
      <c r="BF1045">
        <v>0</v>
      </c>
      <c r="BG1045">
        <v>0</v>
      </c>
      <c r="BH1045">
        <v>0</v>
      </c>
      <c r="BI1045">
        <v>0</v>
      </c>
      <c r="BJ1045">
        <v>0</v>
      </c>
      <c r="BK1045">
        <v>0</v>
      </c>
      <c r="BL1045">
        <v>0</v>
      </c>
      <c r="BM1045">
        <v>0</v>
      </c>
      <c r="BN1045">
        <v>0</v>
      </c>
      <c r="BO1045">
        <v>0</v>
      </c>
      <c r="BP1045">
        <v>0</v>
      </c>
      <c r="BQ1045">
        <v>0</v>
      </c>
      <c r="BR1045">
        <v>0</v>
      </c>
      <c r="BS1045">
        <v>0</v>
      </c>
      <c r="BT1045">
        <v>0</v>
      </c>
      <c r="BU1045">
        <v>0</v>
      </c>
      <c r="BV1045">
        <v>0</v>
      </c>
      <c r="BW1045">
        <v>0</v>
      </c>
      <c r="CV1045">
        <v>0</v>
      </c>
      <c r="CW1045">
        <v>0</v>
      </c>
      <c r="CX1045">
        <f>ROUND(Y1045*Source!I739,9)</f>
        <v>1.8744E-2</v>
      </c>
      <c r="CY1045">
        <f>AA1045</f>
        <v>7.07</v>
      </c>
      <c r="CZ1045">
        <f>AE1045</f>
        <v>7.07</v>
      </c>
      <c r="DA1045">
        <f>AI1045</f>
        <v>1</v>
      </c>
      <c r="DB1045">
        <f>ROUND(ROUND(AT1045*CZ1045,2),6)</f>
        <v>0.23</v>
      </c>
      <c r="DC1045">
        <f>ROUND(ROUND(AT1045*AG1045,2),6)</f>
        <v>0</v>
      </c>
      <c r="DD1045" t="s">
        <v>3</v>
      </c>
      <c r="DE1045" t="s">
        <v>3</v>
      </c>
      <c r="DF1045">
        <f t="shared" si="395"/>
        <v>0.13</v>
      </c>
      <c r="DG1045">
        <f t="shared" si="392"/>
        <v>0</v>
      </c>
      <c r="DH1045">
        <f t="shared" si="393"/>
        <v>0</v>
      </c>
      <c r="DI1045">
        <f t="shared" si="394"/>
        <v>0</v>
      </c>
      <c r="DJ1045">
        <f>DF1045</f>
        <v>0.13</v>
      </c>
      <c r="DK1045">
        <v>0</v>
      </c>
      <c r="DL1045" t="s">
        <v>3</v>
      </c>
      <c r="DM1045">
        <v>0</v>
      </c>
      <c r="DN1045" t="s">
        <v>3</v>
      </c>
      <c r="DO1045">
        <v>0</v>
      </c>
    </row>
    <row r="1046" spans="1:119" x14ac:dyDescent="0.25">
      <c r="A1046">
        <f>ROW(Source!A739)</f>
        <v>739</v>
      </c>
      <c r="B1046">
        <v>75316141</v>
      </c>
      <c r="C1046">
        <v>75320049</v>
      </c>
      <c r="D1046">
        <v>66317341</v>
      </c>
      <c r="E1046">
        <v>1</v>
      </c>
      <c r="F1046">
        <v>1</v>
      </c>
      <c r="G1046">
        <v>30570983</v>
      </c>
      <c r="H1046">
        <v>3</v>
      </c>
      <c r="I1046" t="s">
        <v>440</v>
      </c>
      <c r="J1046" t="s">
        <v>442</v>
      </c>
      <c r="K1046" t="s">
        <v>441</v>
      </c>
      <c r="L1046">
        <v>1348</v>
      </c>
      <c r="N1046">
        <v>1009</v>
      </c>
      <c r="O1046" t="s">
        <v>137</v>
      </c>
      <c r="P1046" t="s">
        <v>137</v>
      </c>
      <c r="Q1046">
        <v>1000</v>
      </c>
      <c r="W1046">
        <v>0</v>
      </c>
      <c r="X1046">
        <v>-1318827332</v>
      </c>
      <c r="Y1046">
        <f>AT1046</f>
        <v>0.12</v>
      </c>
      <c r="AA1046">
        <v>3374.81</v>
      </c>
      <c r="AB1046">
        <v>0</v>
      </c>
      <c r="AC1046">
        <v>0</v>
      </c>
      <c r="AD1046">
        <v>0</v>
      </c>
      <c r="AE1046">
        <v>3374.81</v>
      </c>
      <c r="AF1046">
        <v>0</v>
      </c>
      <c r="AG1046">
        <v>0</v>
      </c>
      <c r="AH1046">
        <v>0</v>
      </c>
      <c r="AI1046">
        <v>1</v>
      </c>
      <c r="AJ1046">
        <v>1</v>
      </c>
      <c r="AK1046">
        <v>1</v>
      </c>
      <c r="AL1046">
        <v>1</v>
      </c>
      <c r="AM1046">
        <v>0</v>
      </c>
      <c r="AN1046">
        <v>0</v>
      </c>
      <c r="AO1046">
        <v>0</v>
      </c>
      <c r="AP1046">
        <v>1</v>
      </c>
      <c r="AQ1046">
        <v>0</v>
      </c>
      <c r="AR1046">
        <v>0</v>
      </c>
      <c r="AS1046" t="s">
        <v>3</v>
      </c>
      <c r="AT1046">
        <v>0.12</v>
      </c>
      <c r="AU1046" t="s">
        <v>3</v>
      </c>
      <c r="AV1046">
        <v>0</v>
      </c>
      <c r="AW1046">
        <v>1</v>
      </c>
      <c r="AX1046">
        <v>-1</v>
      </c>
      <c r="AY1046">
        <v>0</v>
      </c>
      <c r="AZ1046">
        <v>0</v>
      </c>
      <c r="BA1046" t="s">
        <v>3</v>
      </c>
      <c r="BB1046">
        <v>0</v>
      </c>
      <c r="BC1046">
        <v>0</v>
      </c>
      <c r="BD1046">
        <v>0</v>
      </c>
      <c r="BE1046">
        <v>0</v>
      </c>
      <c r="BF1046">
        <v>0</v>
      </c>
      <c r="BG1046">
        <v>0</v>
      </c>
      <c r="BH1046">
        <v>0</v>
      </c>
      <c r="BI1046">
        <v>0</v>
      </c>
      <c r="BJ1046">
        <v>0</v>
      </c>
      <c r="BK1046">
        <v>0</v>
      </c>
      <c r="BL1046">
        <v>0</v>
      </c>
      <c r="BM1046">
        <v>0</v>
      </c>
      <c r="BN1046">
        <v>0</v>
      </c>
      <c r="BO1046">
        <v>0</v>
      </c>
      <c r="BP1046">
        <v>0</v>
      </c>
      <c r="BQ1046">
        <v>0</v>
      </c>
      <c r="BR1046">
        <v>0</v>
      </c>
      <c r="BS1046">
        <v>0</v>
      </c>
      <c r="BT1046">
        <v>0</v>
      </c>
      <c r="BU1046">
        <v>0</v>
      </c>
      <c r="BV1046">
        <v>0</v>
      </c>
      <c r="BW1046">
        <v>0</v>
      </c>
      <c r="CV1046">
        <v>0</v>
      </c>
      <c r="CW1046">
        <v>0</v>
      </c>
      <c r="CX1046">
        <f>ROUND(Y1046*Source!I739,9)</f>
        <v>6.8159999999999998E-2</v>
      </c>
      <c r="CY1046">
        <f>AA1046</f>
        <v>3374.81</v>
      </c>
      <c r="CZ1046">
        <f>AE1046</f>
        <v>3374.81</v>
      </c>
      <c r="DA1046">
        <f>AI1046</f>
        <v>1</v>
      </c>
      <c r="DB1046">
        <f>ROUND(ROUND(AT1046*CZ1046,2),6)</f>
        <v>404.98</v>
      </c>
      <c r="DC1046">
        <f>ROUND(ROUND(AT1046*AG1046,2),6)</f>
        <v>0</v>
      </c>
      <c r="DD1046" t="s">
        <v>3</v>
      </c>
      <c r="DE1046" t="s">
        <v>3</v>
      </c>
      <c r="DF1046">
        <f t="shared" si="395"/>
        <v>230.03</v>
      </c>
      <c r="DG1046">
        <f t="shared" si="392"/>
        <v>0</v>
      </c>
      <c r="DH1046">
        <f t="shared" si="393"/>
        <v>0</v>
      </c>
      <c r="DI1046">
        <f t="shared" si="394"/>
        <v>0</v>
      </c>
      <c r="DJ1046">
        <f>DF1046</f>
        <v>230.03</v>
      </c>
      <c r="DK1046">
        <v>0</v>
      </c>
      <c r="DL1046" t="s">
        <v>3</v>
      </c>
      <c r="DM1046">
        <v>0</v>
      </c>
      <c r="DN1046" t="s">
        <v>3</v>
      </c>
      <c r="DO1046">
        <v>0</v>
      </c>
    </row>
    <row r="1047" spans="1:119" x14ac:dyDescent="0.25">
      <c r="A1047">
        <f>ROW(Source!A740)</f>
        <v>740</v>
      </c>
      <c r="B1047">
        <v>75316143</v>
      </c>
      <c r="C1047">
        <v>75320049</v>
      </c>
      <c r="D1047">
        <v>44573642</v>
      </c>
      <c r="E1047">
        <v>30570983</v>
      </c>
      <c r="F1047">
        <v>1</v>
      </c>
      <c r="G1047">
        <v>30570983</v>
      </c>
      <c r="H1047">
        <v>1</v>
      </c>
      <c r="I1047" t="s">
        <v>678</v>
      </c>
      <c r="J1047" t="s">
        <v>3</v>
      </c>
      <c r="K1047" t="s">
        <v>679</v>
      </c>
      <c r="L1047">
        <v>1191</v>
      </c>
      <c r="N1047">
        <v>1013</v>
      </c>
      <c r="O1047" t="s">
        <v>680</v>
      </c>
      <c r="P1047" t="s">
        <v>680</v>
      </c>
      <c r="Q1047">
        <v>1</v>
      </c>
      <c r="W1047">
        <v>0</v>
      </c>
      <c r="X1047">
        <v>476480486</v>
      </c>
      <c r="Y1047">
        <f>(AT1047*1.15)</f>
        <v>10.419</v>
      </c>
      <c r="AA1047">
        <v>0</v>
      </c>
      <c r="AB1047">
        <v>0</v>
      </c>
      <c r="AC1047">
        <v>0</v>
      </c>
      <c r="AD1047">
        <v>0</v>
      </c>
      <c r="AE1047">
        <v>0</v>
      </c>
      <c r="AF1047">
        <v>0</v>
      </c>
      <c r="AG1047">
        <v>0</v>
      </c>
      <c r="AH1047">
        <v>0</v>
      </c>
      <c r="AI1047">
        <v>1</v>
      </c>
      <c r="AJ1047">
        <v>1</v>
      </c>
      <c r="AK1047">
        <v>1</v>
      </c>
      <c r="AL1047">
        <v>1</v>
      </c>
      <c r="AM1047">
        <v>-2</v>
      </c>
      <c r="AN1047">
        <v>0</v>
      </c>
      <c r="AO1047">
        <v>1</v>
      </c>
      <c r="AP1047">
        <v>1</v>
      </c>
      <c r="AQ1047">
        <v>0</v>
      </c>
      <c r="AR1047">
        <v>0</v>
      </c>
      <c r="AS1047" t="s">
        <v>3</v>
      </c>
      <c r="AT1047">
        <v>9.06</v>
      </c>
      <c r="AU1047" t="s">
        <v>95</v>
      </c>
      <c r="AV1047">
        <v>1</v>
      </c>
      <c r="AW1047">
        <v>2</v>
      </c>
      <c r="AX1047">
        <v>75320056</v>
      </c>
      <c r="AY1047">
        <v>1</v>
      </c>
      <c r="AZ1047">
        <v>0</v>
      </c>
      <c r="BA1047">
        <v>1037</v>
      </c>
      <c r="BB1047">
        <v>0</v>
      </c>
      <c r="BC1047">
        <v>0</v>
      </c>
      <c r="BD1047">
        <v>0</v>
      </c>
      <c r="BE1047">
        <v>0</v>
      </c>
      <c r="BF1047">
        <v>0</v>
      </c>
      <c r="BG1047">
        <v>0</v>
      </c>
      <c r="BH1047">
        <v>0</v>
      </c>
      <c r="BI1047">
        <v>0</v>
      </c>
      <c r="BJ1047">
        <v>0</v>
      </c>
      <c r="BK1047">
        <v>0</v>
      </c>
      <c r="BL1047">
        <v>0</v>
      </c>
      <c r="BM1047">
        <v>0</v>
      </c>
      <c r="BN1047">
        <v>0</v>
      </c>
      <c r="BO1047">
        <v>0</v>
      </c>
      <c r="BP1047">
        <v>0</v>
      </c>
      <c r="BQ1047">
        <v>0</v>
      </c>
      <c r="BR1047">
        <v>0</v>
      </c>
      <c r="BS1047">
        <v>0</v>
      </c>
      <c r="BT1047">
        <v>0</v>
      </c>
      <c r="BU1047">
        <v>0</v>
      </c>
      <c r="BV1047">
        <v>0</v>
      </c>
      <c r="BW1047">
        <v>0</v>
      </c>
      <c r="CU1047">
        <f>ROUND(AT1047*Source!I740*AH1047*AL1047,2)</f>
        <v>0</v>
      </c>
      <c r="CV1047">
        <f>ROUND(Y1047*Source!I740,9)</f>
        <v>5.9179919999999999</v>
      </c>
      <c r="CW1047">
        <v>0</v>
      </c>
      <c r="CX1047">
        <f>ROUND(Y1047*Source!I740,9)</f>
        <v>5.9179919999999999</v>
      </c>
      <c r="CY1047">
        <f>AD1047</f>
        <v>0</v>
      </c>
      <c r="CZ1047">
        <f>AH1047</f>
        <v>0</v>
      </c>
      <c r="DA1047">
        <f>AL1047</f>
        <v>1</v>
      </c>
      <c r="DB1047">
        <f>ROUND((ROUND(AT1047*CZ1047,2)*1.15),6)</f>
        <v>0</v>
      </c>
      <c r="DC1047">
        <f>ROUND((ROUND(AT1047*AG1047,2)*1.15),6)</f>
        <v>0</v>
      </c>
      <c r="DD1047" t="s">
        <v>3</v>
      </c>
      <c r="DE1047" t="s">
        <v>3</v>
      </c>
      <c r="DF1047">
        <f t="shared" si="395"/>
        <v>0</v>
      </c>
      <c r="DG1047">
        <f t="shared" si="392"/>
        <v>0</v>
      </c>
      <c r="DH1047">
        <f t="shared" si="393"/>
        <v>0</v>
      </c>
      <c r="DI1047">
        <f t="shared" si="394"/>
        <v>0</v>
      </c>
      <c r="DJ1047">
        <f>DI1047</f>
        <v>0</v>
      </c>
      <c r="DK1047">
        <v>0</v>
      </c>
      <c r="DL1047" t="s">
        <v>3</v>
      </c>
      <c r="DM1047">
        <v>0</v>
      </c>
      <c r="DN1047" t="s">
        <v>3</v>
      </c>
      <c r="DO1047">
        <v>0</v>
      </c>
    </row>
    <row r="1048" spans="1:119" x14ac:dyDescent="0.25">
      <c r="A1048">
        <f>ROW(Source!A740)</f>
        <v>740</v>
      </c>
      <c r="B1048">
        <v>75316143</v>
      </c>
      <c r="C1048">
        <v>75320049</v>
      </c>
      <c r="D1048">
        <v>65153288</v>
      </c>
      <c r="E1048">
        <v>1</v>
      </c>
      <c r="F1048">
        <v>1</v>
      </c>
      <c r="G1048">
        <v>30570983</v>
      </c>
      <c r="H1048">
        <v>2</v>
      </c>
      <c r="I1048" t="s">
        <v>692</v>
      </c>
      <c r="J1048" t="s">
        <v>693</v>
      </c>
      <c r="K1048" t="s">
        <v>694</v>
      </c>
      <c r="L1048">
        <v>1368</v>
      </c>
      <c r="N1048">
        <v>1011</v>
      </c>
      <c r="O1048" t="s">
        <v>695</v>
      </c>
      <c r="P1048" t="s">
        <v>695</v>
      </c>
      <c r="Q1048">
        <v>1</v>
      </c>
      <c r="W1048">
        <v>0</v>
      </c>
      <c r="X1048">
        <v>-7781208</v>
      </c>
      <c r="Y1048">
        <f>(AT1048*1.25)</f>
        <v>2.5000000000000001E-2</v>
      </c>
      <c r="AA1048">
        <v>0</v>
      </c>
      <c r="AB1048">
        <v>87.01</v>
      </c>
      <c r="AC1048">
        <v>13.21</v>
      </c>
      <c r="AD1048">
        <v>0</v>
      </c>
      <c r="AE1048">
        <v>0</v>
      </c>
      <c r="AF1048">
        <v>83.1</v>
      </c>
      <c r="AG1048">
        <v>12.62</v>
      </c>
      <c r="AH1048">
        <v>0</v>
      </c>
      <c r="AI1048">
        <v>1</v>
      </c>
      <c r="AJ1048">
        <v>1</v>
      </c>
      <c r="AK1048">
        <v>1</v>
      </c>
      <c r="AL1048">
        <v>1</v>
      </c>
      <c r="AM1048">
        <v>2</v>
      </c>
      <c r="AN1048">
        <v>0</v>
      </c>
      <c r="AO1048">
        <v>1</v>
      </c>
      <c r="AP1048">
        <v>1</v>
      </c>
      <c r="AQ1048">
        <v>0</v>
      </c>
      <c r="AR1048">
        <v>0</v>
      </c>
      <c r="AS1048" t="s">
        <v>3</v>
      </c>
      <c r="AT1048">
        <v>0.02</v>
      </c>
      <c r="AU1048" t="s">
        <v>94</v>
      </c>
      <c r="AV1048">
        <v>0</v>
      </c>
      <c r="AW1048">
        <v>2</v>
      </c>
      <c r="AX1048">
        <v>75320057</v>
      </c>
      <c r="AY1048">
        <v>1</v>
      </c>
      <c r="AZ1048">
        <v>0</v>
      </c>
      <c r="BA1048">
        <v>1038</v>
      </c>
      <c r="BB1048">
        <v>0</v>
      </c>
      <c r="BC1048">
        <v>0</v>
      </c>
      <c r="BD1048">
        <v>0</v>
      </c>
      <c r="BE1048">
        <v>0</v>
      </c>
      <c r="BF1048">
        <v>0</v>
      </c>
      <c r="BG1048">
        <v>0</v>
      </c>
      <c r="BH1048">
        <v>0</v>
      </c>
      <c r="BI1048">
        <v>0</v>
      </c>
      <c r="BJ1048">
        <v>0</v>
      </c>
      <c r="BK1048">
        <v>0</v>
      </c>
      <c r="BL1048">
        <v>0</v>
      </c>
      <c r="BM1048">
        <v>0</v>
      </c>
      <c r="BN1048">
        <v>0</v>
      </c>
      <c r="BO1048">
        <v>0</v>
      </c>
      <c r="BP1048">
        <v>0</v>
      </c>
      <c r="BQ1048">
        <v>0</v>
      </c>
      <c r="BR1048">
        <v>0</v>
      </c>
      <c r="BS1048">
        <v>0</v>
      </c>
      <c r="BT1048">
        <v>0</v>
      </c>
      <c r="BU1048">
        <v>0</v>
      </c>
      <c r="BV1048">
        <v>0</v>
      </c>
      <c r="BW1048">
        <v>0</v>
      </c>
      <c r="CV1048">
        <v>0</v>
      </c>
      <c r="CW1048">
        <f>ROUND(Y1048*Source!I740*DO1048,9)</f>
        <v>0</v>
      </c>
      <c r="CX1048">
        <f>ROUND(Y1048*Source!I740,9)</f>
        <v>1.4200000000000001E-2</v>
      </c>
      <c r="CY1048">
        <f>AB1048</f>
        <v>87.01</v>
      </c>
      <c r="CZ1048">
        <f>AF1048</f>
        <v>83.1</v>
      </c>
      <c r="DA1048">
        <f>AJ1048</f>
        <v>1</v>
      </c>
      <c r="DB1048">
        <f>ROUND((ROUND(AT1048*CZ1048,2)*1.25),6)</f>
        <v>2.0750000000000002</v>
      </c>
      <c r="DC1048">
        <f>ROUND((ROUND(AT1048*AG1048,2)*1.25),6)</f>
        <v>0.3125</v>
      </c>
      <c r="DD1048" t="s">
        <v>3</v>
      </c>
      <c r="DE1048" t="s">
        <v>3</v>
      </c>
      <c r="DF1048">
        <f t="shared" si="395"/>
        <v>0</v>
      </c>
      <c r="DG1048">
        <f t="shared" si="392"/>
        <v>1.18</v>
      </c>
      <c r="DH1048">
        <f t="shared" si="393"/>
        <v>0.18</v>
      </c>
      <c r="DI1048">
        <f t="shared" si="394"/>
        <v>0</v>
      </c>
      <c r="DJ1048">
        <f>DG1048</f>
        <v>1.18</v>
      </c>
      <c r="DK1048">
        <v>0</v>
      </c>
      <c r="DL1048" t="s">
        <v>3</v>
      </c>
      <c r="DM1048">
        <v>0</v>
      </c>
      <c r="DN1048" t="s">
        <v>3</v>
      </c>
      <c r="DO1048">
        <v>0</v>
      </c>
    </row>
    <row r="1049" spans="1:119" x14ac:dyDescent="0.25">
      <c r="A1049">
        <f>ROW(Source!A740)</f>
        <v>740</v>
      </c>
      <c r="B1049">
        <v>75316143</v>
      </c>
      <c r="C1049">
        <v>75320049</v>
      </c>
      <c r="D1049">
        <v>65153398</v>
      </c>
      <c r="E1049">
        <v>1</v>
      </c>
      <c r="F1049">
        <v>1</v>
      </c>
      <c r="G1049">
        <v>30570983</v>
      </c>
      <c r="H1049">
        <v>2</v>
      </c>
      <c r="I1049" t="s">
        <v>774</v>
      </c>
      <c r="J1049" t="s">
        <v>775</v>
      </c>
      <c r="K1049" t="s">
        <v>776</v>
      </c>
      <c r="L1049">
        <v>1368</v>
      </c>
      <c r="N1049">
        <v>1011</v>
      </c>
      <c r="O1049" t="s">
        <v>695</v>
      </c>
      <c r="P1049" t="s">
        <v>695</v>
      </c>
      <c r="Q1049">
        <v>1</v>
      </c>
      <c r="W1049">
        <v>0</v>
      </c>
      <c r="X1049">
        <v>-1840684430</v>
      </c>
      <c r="Y1049">
        <f>(AT1049*1.25)</f>
        <v>10.475000000000001</v>
      </c>
      <c r="AA1049">
        <v>0</v>
      </c>
      <c r="AB1049">
        <v>0.84</v>
      </c>
      <c r="AC1049">
        <v>0</v>
      </c>
      <c r="AD1049">
        <v>0</v>
      </c>
      <c r="AE1049">
        <v>0</v>
      </c>
      <c r="AF1049">
        <v>0.8</v>
      </c>
      <c r="AG1049">
        <v>0</v>
      </c>
      <c r="AH1049">
        <v>0</v>
      </c>
      <c r="AI1049">
        <v>1</v>
      </c>
      <c r="AJ1049">
        <v>1</v>
      </c>
      <c r="AK1049">
        <v>1</v>
      </c>
      <c r="AL1049">
        <v>1</v>
      </c>
      <c r="AM1049">
        <v>2</v>
      </c>
      <c r="AN1049">
        <v>0</v>
      </c>
      <c r="AO1049">
        <v>1</v>
      </c>
      <c r="AP1049">
        <v>1</v>
      </c>
      <c r="AQ1049">
        <v>0</v>
      </c>
      <c r="AR1049">
        <v>0</v>
      </c>
      <c r="AS1049" t="s">
        <v>3</v>
      </c>
      <c r="AT1049">
        <v>8.3800000000000008</v>
      </c>
      <c r="AU1049" t="s">
        <v>94</v>
      </c>
      <c r="AV1049">
        <v>0</v>
      </c>
      <c r="AW1049">
        <v>2</v>
      </c>
      <c r="AX1049">
        <v>75320058</v>
      </c>
      <c r="AY1049">
        <v>1</v>
      </c>
      <c r="AZ1049">
        <v>2048</v>
      </c>
      <c r="BA1049">
        <v>1039</v>
      </c>
      <c r="BB1049">
        <v>0</v>
      </c>
      <c r="BC1049">
        <v>0</v>
      </c>
      <c r="BD1049">
        <v>0</v>
      </c>
      <c r="BE1049">
        <v>0</v>
      </c>
      <c r="BF1049">
        <v>0</v>
      </c>
      <c r="BG1049">
        <v>0</v>
      </c>
      <c r="BH1049">
        <v>0</v>
      </c>
      <c r="BI1049">
        <v>0</v>
      </c>
      <c r="BJ1049">
        <v>0</v>
      </c>
      <c r="BK1049">
        <v>0</v>
      </c>
      <c r="BL1049">
        <v>0</v>
      </c>
      <c r="BM1049">
        <v>0</v>
      </c>
      <c r="BN1049">
        <v>0</v>
      </c>
      <c r="BO1049">
        <v>0</v>
      </c>
      <c r="BP1049">
        <v>0</v>
      </c>
      <c r="BQ1049">
        <v>0</v>
      </c>
      <c r="BR1049">
        <v>0</v>
      </c>
      <c r="BS1049">
        <v>0</v>
      </c>
      <c r="BT1049">
        <v>0</v>
      </c>
      <c r="BU1049">
        <v>0</v>
      </c>
      <c r="BV1049">
        <v>0</v>
      </c>
      <c r="BW1049">
        <v>0</v>
      </c>
      <c r="CV1049">
        <v>0</v>
      </c>
      <c r="CW1049">
        <f>ROUND(Y1049*Source!I740*DO1049,9)</f>
        <v>0</v>
      </c>
      <c r="CX1049">
        <f>ROUND(Y1049*Source!I740,9)</f>
        <v>5.9497999999999998</v>
      </c>
      <c r="CY1049">
        <f>AB1049</f>
        <v>0.84</v>
      </c>
      <c r="CZ1049">
        <f>AF1049</f>
        <v>0.8</v>
      </c>
      <c r="DA1049">
        <f>AJ1049</f>
        <v>1</v>
      </c>
      <c r="DB1049">
        <f>ROUND((ROUND(AT1049*CZ1049,2)*1.25),6)</f>
        <v>8.375</v>
      </c>
      <c r="DC1049">
        <f>ROUND((ROUND(AT1049*AG1049,2)*1.25),6)</f>
        <v>0</v>
      </c>
      <c r="DD1049" t="s">
        <v>3</v>
      </c>
      <c r="DE1049" t="s">
        <v>3</v>
      </c>
      <c r="DF1049">
        <f t="shared" si="395"/>
        <v>0</v>
      </c>
      <c r="DG1049">
        <f t="shared" si="392"/>
        <v>4.76</v>
      </c>
      <c r="DH1049">
        <f t="shared" si="393"/>
        <v>0</v>
      </c>
      <c r="DI1049">
        <f t="shared" si="394"/>
        <v>0</v>
      </c>
      <c r="DJ1049">
        <f>DG1049</f>
        <v>4.76</v>
      </c>
      <c r="DK1049">
        <v>0</v>
      </c>
      <c r="DL1049" t="s">
        <v>3</v>
      </c>
      <c r="DM1049">
        <v>0</v>
      </c>
      <c r="DN1049" t="s">
        <v>3</v>
      </c>
      <c r="DO1049">
        <v>0</v>
      </c>
    </row>
    <row r="1050" spans="1:119" x14ac:dyDescent="0.25">
      <c r="A1050">
        <f>ROW(Source!A740)</f>
        <v>740</v>
      </c>
      <c r="B1050">
        <v>75316143</v>
      </c>
      <c r="C1050">
        <v>75320049</v>
      </c>
      <c r="D1050">
        <v>65152704</v>
      </c>
      <c r="E1050">
        <v>1</v>
      </c>
      <c r="F1050">
        <v>1</v>
      </c>
      <c r="G1050">
        <v>30570983</v>
      </c>
      <c r="H1050">
        <v>2</v>
      </c>
      <c r="I1050" t="s">
        <v>805</v>
      </c>
      <c r="J1050" t="s">
        <v>806</v>
      </c>
      <c r="K1050" t="s">
        <v>807</v>
      </c>
      <c r="L1050">
        <v>1368</v>
      </c>
      <c r="N1050">
        <v>1011</v>
      </c>
      <c r="O1050" t="s">
        <v>695</v>
      </c>
      <c r="P1050" t="s">
        <v>695</v>
      </c>
      <c r="Q1050">
        <v>1</v>
      </c>
      <c r="W1050">
        <v>0</v>
      </c>
      <c r="X1050">
        <v>-1600368630</v>
      </c>
      <c r="Y1050">
        <f>(AT1050*1.25)</f>
        <v>1.2500000000000001E-2</v>
      </c>
      <c r="AA1050">
        <v>0</v>
      </c>
      <c r="AB1050">
        <v>120.23</v>
      </c>
      <c r="AC1050">
        <v>13.21</v>
      </c>
      <c r="AD1050">
        <v>0</v>
      </c>
      <c r="AE1050">
        <v>0</v>
      </c>
      <c r="AF1050">
        <v>114.83</v>
      </c>
      <c r="AG1050">
        <v>12.62</v>
      </c>
      <c r="AH1050">
        <v>0</v>
      </c>
      <c r="AI1050">
        <v>1</v>
      </c>
      <c r="AJ1050">
        <v>1</v>
      </c>
      <c r="AK1050">
        <v>1</v>
      </c>
      <c r="AL1050">
        <v>1</v>
      </c>
      <c r="AM1050">
        <v>2</v>
      </c>
      <c r="AN1050">
        <v>0</v>
      </c>
      <c r="AO1050">
        <v>1</v>
      </c>
      <c r="AP1050">
        <v>1</v>
      </c>
      <c r="AQ1050">
        <v>0</v>
      </c>
      <c r="AR1050">
        <v>0</v>
      </c>
      <c r="AS1050" t="s">
        <v>3</v>
      </c>
      <c r="AT1050">
        <v>0.01</v>
      </c>
      <c r="AU1050" t="s">
        <v>94</v>
      </c>
      <c r="AV1050">
        <v>0</v>
      </c>
      <c r="AW1050">
        <v>2</v>
      </c>
      <c r="AX1050">
        <v>75320059</v>
      </c>
      <c r="AY1050">
        <v>1</v>
      </c>
      <c r="AZ1050">
        <v>0</v>
      </c>
      <c r="BA1050">
        <v>1040</v>
      </c>
      <c r="BB1050">
        <v>0</v>
      </c>
      <c r="BC1050">
        <v>0</v>
      </c>
      <c r="BD1050">
        <v>0</v>
      </c>
      <c r="BE1050">
        <v>0</v>
      </c>
      <c r="BF1050">
        <v>0</v>
      </c>
      <c r="BG1050">
        <v>0</v>
      </c>
      <c r="BH1050">
        <v>0</v>
      </c>
      <c r="BI1050">
        <v>0</v>
      </c>
      <c r="BJ1050">
        <v>0</v>
      </c>
      <c r="BK1050">
        <v>0</v>
      </c>
      <c r="BL1050">
        <v>0</v>
      </c>
      <c r="BM1050">
        <v>0</v>
      </c>
      <c r="BN1050">
        <v>0</v>
      </c>
      <c r="BO1050">
        <v>0</v>
      </c>
      <c r="BP1050">
        <v>0</v>
      </c>
      <c r="BQ1050">
        <v>0</v>
      </c>
      <c r="BR1050">
        <v>0</v>
      </c>
      <c r="BS1050">
        <v>0</v>
      </c>
      <c r="BT1050">
        <v>0</v>
      </c>
      <c r="BU1050">
        <v>0</v>
      </c>
      <c r="BV1050">
        <v>0</v>
      </c>
      <c r="BW1050">
        <v>0</v>
      </c>
      <c r="CV1050">
        <v>0</v>
      </c>
      <c r="CW1050">
        <f>ROUND(Y1050*Source!I740*DO1050,9)</f>
        <v>0</v>
      </c>
      <c r="CX1050">
        <f>ROUND(Y1050*Source!I740,9)</f>
        <v>7.1000000000000004E-3</v>
      </c>
      <c r="CY1050">
        <f>AB1050</f>
        <v>120.23</v>
      </c>
      <c r="CZ1050">
        <f>AF1050</f>
        <v>114.83</v>
      </c>
      <c r="DA1050">
        <f>AJ1050</f>
        <v>1</v>
      </c>
      <c r="DB1050">
        <f>ROUND((ROUND(AT1050*CZ1050,2)*1.25),6)</f>
        <v>1.4375</v>
      </c>
      <c r="DC1050">
        <f>ROUND((ROUND(AT1050*AG1050,2)*1.25),6)</f>
        <v>0.16250000000000001</v>
      </c>
      <c r="DD1050" t="s">
        <v>3</v>
      </c>
      <c r="DE1050" t="s">
        <v>3</v>
      </c>
      <c r="DF1050">
        <f t="shared" si="395"/>
        <v>0</v>
      </c>
      <c r="DG1050">
        <f t="shared" si="392"/>
        <v>0.82</v>
      </c>
      <c r="DH1050">
        <f t="shared" si="393"/>
        <v>0.09</v>
      </c>
      <c r="DI1050">
        <f t="shared" si="394"/>
        <v>0</v>
      </c>
      <c r="DJ1050">
        <f>DG1050</f>
        <v>0.82</v>
      </c>
      <c r="DK1050">
        <v>0</v>
      </c>
      <c r="DL1050" t="s">
        <v>3</v>
      </c>
      <c r="DM1050">
        <v>0</v>
      </c>
      <c r="DN1050" t="s">
        <v>3</v>
      </c>
      <c r="DO1050">
        <v>0</v>
      </c>
    </row>
    <row r="1051" spans="1:119" x14ac:dyDescent="0.25">
      <c r="A1051">
        <f>ROW(Source!A740)</f>
        <v>740</v>
      </c>
      <c r="B1051">
        <v>75316143</v>
      </c>
      <c r="C1051">
        <v>75320049</v>
      </c>
      <c r="D1051">
        <v>31110605</v>
      </c>
      <c r="E1051">
        <v>1</v>
      </c>
      <c r="F1051">
        <v>1</v>
      </c>
      <c r="G1051">
        <v>30570983</v>
      </c>
      <c r="H1051">
        <v>3</v>
      </c>
      <c r="I1051" t="s">
        <v>717</v>
      </c>
      <c r="J1051" t="s">
        <v>718</v>
      </c>
      <c r="K1051" t="s">
        <v>719</v>
      </c>
      <c r="L1051">
        <v>1339</v>
      </c>
      <c r="N1051">
        <v>1007</v>
      </c>
      <c r="O1051" t="s">
        <v>30</v>
      </c>
      <c r="P1051" t="s">
        <v>30</v>
      </c>
      <c r="Q1051">
        <v>1</v>
      </c>
      <c r="W1051">
        <v>0</v>
      </c>
      <c r="X1051">
        <v>1942501623</v>
      </c>
      <c r="Y1051">
        <f>AT1051</f>
        <v>3.3000000000000002E-2</v>
      </c>
      <c r="AA1051">
        <v>7.07</v>
      </c>
      <c r="AB1051">
        <v>0</v>
      </c>
      <c r="AC1051">
        <v>0</v>
      </c>
      <c r="AD1051">
        <v>0</v>
      </c>
      <c r="AE1051">
        <v>7.07</v>
      </c>
      <c r="AF1051">
        <v>0</v>
      </c>
      <c r="AG1051">
        <v>0</v>
      </c>
      <c r="AH1051">
        <v>0</v>
      </c>
      <c r="AI1051">
        <v>1</v>
      </c>
      <c r="AJ1051">
        <v>1</v>
      </c>
      <c r="AK1051">
        <v>1</v>
      </c>
      <c r="AL1051">
        <v>1</v>
      </c>
      <c r="AM1051">
        <v>2</v>
      </c>
      <c r="AN1051">
        <v>0</v>
      </c>
      <c r="AO1051">
        <v>1</v>
      </c>
      <c r="AP1051">
        <v>1</v>
      </c>
      <c r="AQ1051">
        <v>0</v>
      </c>
      <c r="AR1051">
        <v>0</v>
      </c>
      <c r="AS1051" t="s">
        <v>3</v>
      </c>
      <c r="AT1051">
        <v>3.3000000000000002E-2</v>
      </c>
      <c r="AU1051" t="s">
        <v>3</v>
      </c>
      <c r="AV1051">
        <v>0</v>
      </c>
      <c r="AW1051">
        <v>2</v>
      </c>
      <c r="AX1051">
        <v>75320060</v>
      </c>
      <c r="AY1051">
        <v>1</v>
      </c>
      <c r="AZ1051">
        <v>0</v>
      </c>
      <c r="BA1051">
        <v>1041</v>
      </c>
      <c r="BB1051">
        <v>0</v>
      </c>
      <c r="BC1051">
        <v>0</v>
      </c>
      <c r="BD1051">
        <v>0</v>
      </c>
      <c r="BE1051">
        <v>0</v>
      </c>
      <c r="BF1051">
        <v>0</v>
      </c>
      <c r="BG1051">
        <v>0</v>
      </c>
      <c r="BH1051">
        <v>0</v>
      </c>
      <c r="BI1051">
        <v>0</v>
      </c>
      <c r="BJ1051">
        <v>0</v>
      </c>
      <c r="BK1051">
        <v>0</v>
      </c>
      <c r="BL1051">
        <v>0</v>
      </c>
      <c r="BM1051">
        <v>0</v>
      </c>
      <c r="BN1051">
        <v>0</v>
      </c>
      <c r="BO1051">
        <v>0</v>
      </c>
      <c r="BP1051">
        <v>0</v>
      </c>
      <c r="BQ1051">
        <v>0</v>
      </c>
      <c r="BR1051">
        <v>0</v>
      </c>
      <c r="BS1051">
        <v>0</v>
      </c>
      <c r="BT1051">
        <v>0</v>
      </c>
      <c r="BU1051">
        <v>0</v>
      </c>
      <c r="BV1051">
        <v>0</v>
      </c>
      <c r="BW1051">
        <v>0</v>
      </c>
      <c r="CV1051">
        <v>0</v>
      </c>
      <c r="CW1051">
        <v>0</v>
      </c>
      <c r="CX1051">
        <f>ROUND(Y1051*Source!I740,9)</f>
        <v>1.8744E-2</v>
      </c>
      <c r="CY1051">
        <f>AA1051</f>
        <v>7.07</v>
      </c>
      <c r="CZ1051">
        <f>AE1051</f>
        <v>7.07</v>
      </c>
      <c r="DA1051">
        <f>AI1051</f>
        <v>1</v>
      </c>
      <c r="DB1051">
        <f>ROUND(ROUND(AT1051*CZ1051,2),6)</f>
        <v>0.23</v>
      </c>
      <c r="DC1051">
        <f>ROUND(ROUND(AT1051*AG1051,2),6)</f>
        <v>0</v>
      </c>
      <c r="DD1051" t="s">
        <v>3</v>
      </c>
      <c r="DE1051" t="s">
        <v>3</v>
      </c>
      <c r="DF1051">
        <f t="shared" si="395"/>
        <v>0.13</v>
      </c>
      <c r="DG1051">
        <f t="shared" si="392"/>
        <v>0</v>
      </c>
      <c r="DH1051">
        <f t="shared" si="393"/>
        <v>0</v>
      </c>
      <c r="DI1051">
        <f t="shared" si="394"/>
        <v>0</v>
      </c>
      <c r="DJ1051">
        <f>DF1051</f>
        <v>0.13</v>
      </c>
      <c r="DK1051">
        <v>0</v>
      </c>
      <c r="DL1051" t="s">
        <v>3</v>
      </c>
      <c r="DM1051">
        <v>0</v>
      </c>
      <c r="DN1051" t="s">
        <v>3</v>
      </c>
      <c r="DO1051">
        <v>0</v>
      </c>
    </row>
    <row r="1052" spans="1:119" x14ac:dyDescent="0.25">
      <c r="A1052">
        <f>ROW(Source!A740)</f>
        <v>740</v>
      </c>
      <c r="B1052">
        <v>75316143</v>
      </c>
      <c r="C1052">
        <v>75320049</v>
      </c>
      <c r="D1052">
        <v>66317341</v>
      </c>
      <c r="E1052">
        <v>1</v>
      </c>
      <c r="F1052">
        <v>1</v>
      </c>
      <c r="G1052">
        <v>30570983</v>
      </c>
      <c r="H1052">
        <v>3</v>
      </c>
      <c r="I1052" t="s">
        <v>440</v>
      </c>
      <c r="J1052" t="s">
        <v>442</v>
      </c>
      <c r="K1052" t="s">
        <v>441</v>
      </c>
      <c r="L1052">
        <v>1348</v>
      </c>
      <c r="N1052">
        <v>1009</v>
      </c>
      <c r="O1052" t="s">
        <v>137</v>
      </c>
      <c r="P1052" t="s">
        <v>137</v>
      </c>
      <c r="Q1052">
        <v>1000</v>
      </c>
      <c r="W1052">
        <v>0</v>
      </c>
      <c r="X1052">
        <v>-1318827332</v>
      </c>
      <c r="Y1052">
        <f>AT1052</f>
        <v>0.12</v>
      </c>
      <c r="AA1052">
        <v>35570.5</v>
      </c>
      <c r="AB1052">
        <v>0</v>
      </c>
      <c r="AC1052">
        <v>0</v>
      </c>
      <c r="AD1052">
        <v>0</v>
      </c>
      <c r="AE1052">
        <v>3374.81</v>
      </c>
      <c r="AF1052">
        <v>0</v>
      </c>
      <c r="AG1052">
        <v>0</v>
      </c>
      <c r="AH1052">
        <v>0</v>
      </c>
      <c r="AI1052">
        <v>10.54</v>
      </c>
      <c r="AJ1052">
        <v>1</v>
      </c>
      <c r="AK1052">
        <v>1</v>
      </c>
      <c r="AL1052">
        <v>1</v>
      </c>
      <c r="AM1052">
        <v>-2</v>
      </c>
      <c r="AN1052">
        <v>0</v>
      </c>
      <c r="AO1052">
        <v>0</v>
      </c>
      <c r="AP1052">
        <v>1</v>
      </c>
      <c r="AQ1052">
        <v>0</v>
      </c>
      <c r="AR1052">
        <v>0</v>
      </c>
      <c r="AS1052" t="s">
        <v>3</v>
      </c>
      <c r="AT1052">
        <v>0.12</v>
      </c>
      <c r="AU1052" t="s">
        <v>3</v>
      </c>
      <c r="AV1052">
        <v>0</v>
      </c>
      <c r="AW1052">
        <v>1</v>
      </c>
      <c r="AX1052">
        <v>-1</v>
      </c>
      <c r="AY1052">
        <v>0</v>
      </c>
      <c r="AZ1052">
        <v>0</v>
      </c>
      <c r="BA1052" t="s">
        <v>3</v>
      </c>
      <c r="BB1052">
        <v>0</v>
      </c>
      <c r="BC1052">
        <v>0</v>
      </c>
      <c r="BD1052">
        <v>0</v>
      </c>
      <c r="BE1052">
        <v>0</v>
      </c>
      <c r="BF1052">
        <v>0</v>
      </c>
      <c r="BG1052">
        <v>0</v>
      </c>
      <c r="BH1052">
        <v>0</v>
      </c>
      <c r="BI1052">
        <v>0</v>
      </c>
      <c r="BJ1052">
        <v>0</v>
      </c>
      <c r="BK1052">
        <v>0</v>
      </c>
      <c r="BL1052">
        <v>0</v>
      </c>
      <c r="BM1052">
        <v>0</v>
      </c>
      <c r="BN1052">
        <v>0</v>
      </c>
      <c r="BO1052">
        <v>0</v>
      </c>
      <c r="BP1052">
        <v>0</v>
      </c>
      <c r="BQ1052">
        <v>0</v>
      </c>
      <c r="BR1052">
        <v>0</v>
      </c>
      <c r="BS1052">
        <v>0</v>
      </c>
      <c r="BT1052">
        <v>0</v>
      </c>
      <c r="BU1052">
        <v>0</v>
      </c>
      <c r="BV1052">
        <v>0</v>
      </c>
      <c r="BW1052">
        <v>0</v>
      </c>
      <c r="CV1052">
        <v>0</v>
      </c>
      <c r="CW1052">
        <v>0</v>
      </c>
      <c r="CX1052">
        <f>ROUND(Y1052*Source!I740,9)</f>
        <v>6.8159999999999998E-2</v>
      </c>
      <c r="CY1052">
        <f>AA1052</f>
        <v>35570.5</v>
      </c>
      <c r="CZ1052">
        <f>AE1052</f>
        <v>3374.81</v>
      </c>
      <c r="DA1052">
        <f>AI1052</f>
        <v>10.54</v>
      </c>
      <c r="DB1052">
        <f>ROUND(ROUND(AT1052*CZ1052,2),6)</f>
        <v>404.98</v>
      </c>
      <c r="DC1052">
        <f>ROUND(ROUND(AT1052*AG1052,2),6)</f>
        <v>0</v>
      </c>
      <c r="DD1052" t="s">
        <v>3</v>
      </c>
      <c r="DE1052" t="s">
        <v>3</v>
      </c>
      <c r="DF1052">
        <f>ROUND(ROUND(AE1052*AI1052,2)*CX1052,2)</f>
        <v>2424.4899999999998</v>
      </c>
      <c r="DG1052">
        <f t="shared" si="392"/>
        <v>0</v>
      </c>
      <c r="DH1052">
        <f t="shared" si="393"/>
        <v>0</v>
      </c>
      <c r="DI1052">
        <f t="shared" si="394"/>
        <v>0</v>
      </c>
      <c r="DJ1052">
        <f>DF1052</f>
        <v>2424.4899999999998</v>
      </c>
      <c r="DK1052">
        <v>0</v>
      </c>
      <c r="DL1052" t="s">
        <v>3</v>
      </c>
      <c r="DM1052">
        <v>0</v>
      </c>
      <c r="DN1052" t="s">
        <v>3</v>
      </c>
      <c r="DO1052">
        <v>0</v>
      </c>
    </row>
    <row r="1053" spans="1:119" x14ac:dyDescent="0.25">
      <c r="A1053">
        <f>ROW(Source!A812)</f>
        <v>812</v>
      </c>
      <c r="B1053">
        <v>75316141</v>
      </c>
      <c r="C1053">
        <v>75318379</v>
      </c>
      <c r="D1053">
        <v>44573642</v>
      </c>
      <c r="E1053">
        <v>30570983</v>
      </c>
      <c r="F1053">
        <v>1</v>
      </c>
      <c r="G1053">
        <v>30570983</v>
      </c>
      <c r="H1053">
        <v>1</v>
      </c>
      <c r="I1053" t="s">
        <v>678</v>
      </c>
      <c r="J1053" t="s">
        <v>3</v>
      </c>
      <c r="K1053" t="s">
        <v>679</v>
      </c>
      <c r="L1053">
        <v>1191</v>
      </c>
      <c r="N1053">
        <v>1013</v>
      </c>
      <c r="O1053" t="s">
        <v>680</v>
      </c>
      <c r="P1053" t="s">
        <v>680</v>
      </c>
      <c r="Q1053">
        <v>1</v>
      </c>
      <c r="W1053">
        <v>0</v>
      </c>
      <c r="X1053">
        <v>476480486</v>
      </c>
      <c r="Y1053">
        <f>(AT1053*1.15)</f>
        <v>124.1195</v>
      </c>
      <c r="AA1053">
        <v>0</v>
      </c>
      <c r="AB1053">
        <v>0</v>
      </c>
      <c r="AC1053">
        <v>0</v>
      </c>
      <c r="AD1053">
        <v>0</v>
      </c>
      <c r="AE1053">
        <v>0</v>
      </c>
      <c r="AF1053">
        <v>0</v>
      </c>
      <c r="AG1053">
        <v>0</v>
      </c>
      <c r="AH1053">
        <v>0</v>
      </c>
      <c r="AI1053">
        <v>1</v>
      </c>
      <c r="AJ1053">
        <v>1</v>
      </c>
      <c r="AK1053">
        <v>1</v>
      </c>
      <c r="AL1053">
        <v>1</v>
      </c>
      <c r="AM1053">
        <v>5</v>
      </c>
      <c r="AN1053">
        <v>0</v>
      </c>
      <c r="AO1053">
        <v>1</v>
      </c>
      <c r="AP1053">
        <v>1</v>
      </c>
      <c r="AQ1053">
        <v>0</v>
      </c>
      <c r="AR1053">
        <v>0</v>
      </c>
      <c r="AS1053" t="s">
        <v>3</v>
      </c>
      <c r="AT1053">
        <v>107.93</v>
      </c>
      <c r="AU1053" t="s">
        <v>95</v>
      </c>
      <c r="AV1053">
        <v>1</v>
      </c>
      <c r="AW1053">
        <v>2</v>
      </c>
      <c r="AX1053">
        <v>75318403</v>
      </c>
      <c r="AY1053">
        <v>1</v>
      </c>
      <c r="AZ1053">
        <v>0</v>
      </c>
      <c r="BA1053">
        <v>1043</v>
      </c>
      <c r="BB1053">
        <v>0</v>
      </c>
      <c r="BC1053">
        <v>0</v>
      </c>
      <c r="BD1053">
        <v>0</v>
      </c>
      <c r="BE1053">
        <v>0</v>
      </c>
      <c r="BF1053">
        <v>0</v>
      </c>
      <c r="BG1053">
        <v>0</v>
      </c>
      <c r="BH1053">
        <v>0</v>
      </c>
      <c r="BI1053">
        <v>0</v>
      </c>
      <c r="BJ1053">
        <v>0</v>
      </c>
      <c r="BK1053">
        <v>0</v>
      </c>
      <c r="BL1053">
        <v>0</v>
      </c>
      <c r="BM1053">
        <v>0</v>
      </c>
      <c r="BN1053">
        <v>0</v>
      </c>
      <c r="BO1053">
        <v>0</v>
      </c>
      <c r="BP1053">
        <v>0</v>
      </c>
      <c r="BQ1053">
        <v>0</v>
      </c>
      <c r="BR1053">
        <v>0</v>
      </c>
      <c r="BS1053">
        <v>0</v>
      </c>
      <c r="BT1053">
        <v>0</v>
      </c>
      <c r="BU1053">
        <v>0</v>
      </c>
      <c r="BV1053">
        <v>0</v>
      </c>
      <c r="BW1053">
        <v>0</v>
      </c>
      <c r="CU1053">
        <f>ROUND(AT1053*Source!I812*AH1053*AL1053,2)</f>
        <v>0</v>
      </c>
      <c r="CV1053">
        <f>ROUND(Y1053*Source!I812,9)</f>
        <v>513.25895639999999</v>
      </c>
      <c r="CW1053">
        <v>0</v>
      </c>
      <c r="CX1053">
        <f>ROUND(Y1053*Source!I812,9)</f>
        <v>513.25895639999999</v>
      </c>
      <c r="CY1053">
        <f>AD1053</f>
        <v>0</v>
      </c>
      <c r="CZ1053">
        <f>AH1053</f>
        <v>0</v>
      </c>
      <c r="DA1053">
        <f>AL1053</f>
        <v>1</v>
      </c>
      <c r="DB1053">
        <f>ROUND((ROUND(AT1053*CZ1053,2)*1.15),6)</f>
        <v>0</v>
      </c>
      <c r="DC1053">
        <f>ROUND((ROUND(AT1053*AG1053,2)*1.15),6)</f>
        <v>0</v>
      </c>
      <c r="DD1053" t="s">
        <v>3</v>
      </c>
      <c r="DE1053" t="s">
        <v>3</v>
      </c>
      <c r="DF1053">
        <f t="shared" ref="DF1053:DF1084" si="396">ROUND(ROUND(AE1053,2)*CX1053,2)</f>
        <v>0</v>
      </c>
      <c r="DG1053">
        <f t="shared" si="392"/>
        <v>0</v>
      </c>
      <c r="DH1053">
        <f t="shared" si="393"/>
        <v>0</v>
      </c>
      <c r="DI1053">
        <f t="shared" si="394"/>
        <v>0</v>
      </c>
      <c r="DJ1053">
        <f>DI1053</f>
        <v>0</v>
      </c>
      <c r="DK1053">
        <v>0</v>
      </c>
      <c r="DL1053" t="s">
        <v>3</v>
      </c>
      <c r="DM1053">
        <v>0</v>
      </c>
      <c r="DN1053" t="s">
        <v>3</v>
      </c>
      <c r="DO1053">
        <v>0</v>
      </c>
    </row>
    <row r="1054" spans="1:119" x14ac:dyDescent="0.25">
      <c r="A1054">
        <f>ROW(Source!A812)</f>
        <v>812</v>
      </c>
      <c r="B1054">
        <v>75316141</v>
      </c>
      <c r="C1054">
        <v>75318379</v>
      </c>
      <c r="D1054">
        <v>65153288</v>
      </c>
      <c r="E1054">
        <v>1</v>
      </c>
      <c r="F1054">
        <v>1</v>
      </c>
      <c r="G1054">
        <v>30570983</v>
      </c>
      <c r="H1054">
        <v>2</v>
      </c>
      <c r="I1054" t="s">
        <v>692</v>
      </c>
      <c r="J1054" t="s">
        <v>693</v>
      </c>
      <c r="K1054" t="s">
        <v>694</v>
      </c>
      <c r="L1054">
        <v>1368</v>
      </c>
      <c r="N1054">
        <v>1011</v>
      </c>
      <c r="O1054" t="s">
        <v>695</v>
      </c>
      <c r="P1054" t="s">
        <v>695</v>
      </c>
      <c r="Q1054">
        <v>1</v>
      </c>
      <c r="W1054">
        <v>0</v>
      </c>
      <c r="X1054">
        <v>-7781208</v>
      </c>
      <c r="Y1054">
        <f>(AT1054*1.25)</f>
        <v>0.23749999999999999</v>
      </c>
      <c r="AA1054">
        <v>0</v>
      </c>
      <c r="AB1054">
        <v>83.1</v>
      </c>
      <c r="AC1054">
        <v>12.62</v>
      </c>
      <c r="AD1054">
        <v>0</v>
      </c>
      <c r="AE1054">
        <v>0</v>
      </c>
      <c r="AF1054">
        <v>83.1</v>
      </c>
      <c r="AG1054">
        <v>12.62</v>
      </c>
      <c r="AH1054">
        <v>0</v>
      </c>
      <c r="AI1054">
        <v>1</v>
      </c>
      <c r="AJ1054">
        <v>1</v>
      </c>
      <c r="AK1054">
        <v>1</v>
      </c>
      <c r="AL1054">
        <v>1</v>
      </c>
      <c r="AM1054">
        <v>-2</v>
      </c>
      <c r="AN1054">
        <v>0</v>
      </c>
      <c r="AO1054">
        <v>1</v>
      </c>
      <c r="AP1054">
        <v>1</v>
      </c>
      <c r="AQ1054">
        <v>0</v>
      </c>
      <c r="AR1054">
        <v>0</v>
      </c>
      <c r="AS1054" t="s">
        <v>3</v>
      </c>
      <c r="AT1054">
        <v>0.19</v>
      </c>
      <c r="AU1054" t="s">
        <v>94</v>
      </c>
      <c r="AV1054">
        <v>0</v>
      </c>
      <c r="AW1054">
        <v>2</v>
      </c>
      <c r="AX1054">
        <v>75318404</v>
      </c>
      <c r="AY1054">
        <v>1</v>
      </c>
      <c r="AZ1054">
        <v>0</v>
      </c>
      <c r="BA1054">
        <v>1044</v>
      </c>
      <c r="BB1054">
        <v>0</v>
      </c>
      <c r="BC1054">
        <v>0</v>
      </c>
      <c r="BD1054">
        <v>0</v>
      </c>
      <c r="BE1054">
        <v>0</v>
      </c>
      <c r="BF1054">
        <v>0</v>
      </c>
      <c r="BG1054">
        <v>0</v>
      </c>
      <c r="BH1054">
        <v>0</v>
      </c>
      <c r="BI1054">
        <v>0</v>
      </c>
      <c r="BJ1054">
        <v>0</v>
      </c>
      <c r="BK1054">
        <v>0</v>
      </c>
      <c r="BL1054">
        <v>0</v>
      </c>
      <c r="BM1054">
        <v>0</v>
      </c>
      <c r="BN1054">
        <v>0</v>
      </c>
      <c r="BO1054">
        <v>0</v>
      </c>
      <c r="BP1054">
        <v>0</v>
      </c>
      <c r="BQ1054">
        <v>0</v>
      </c>
      <c r="BR1054">
        <v>0</v>
      </c>
      <c r="BS1054">
        <v>0</v>
      </c>
      <c r="BT1054">
        <v>0</v>
      </c>
      <c r="BU1054">
        <v>0</v>
      </c>
      <c r="BV1054">
        <v>0</v>
      </c>
      <c r="BW1054">
        <v>0</v>
      </c>
      <c r="CV1054">
        <v>0</v>
      </c>
      <c r="CW1054">
        <f>ROUND(Y1054*Source!I812*DO1054,9)</f>
        <v>0</v>
      </c>
      <c r="CX1054">
        <f>ROUND(Y1054*Source!I812,9)</f>
        <v>0.98211000000000004</v>
      </c>
      <c r="CY1054">
        <f>AB1054</f>
        <v>83.1</v>
      </c>
      <c r="CZ1054">
        <f>AF1054</f>
        <v>83.1</v>
      </c>
      <c r="DA1054">
        <f>AJ1054</f>
        <v>1</v>
      </c>
      <c r="DB1054">
        <f>ROUND((ROUND(AT1054*CZ1054,2)*1.25),6)</f>
        <v>19.737500000000001</v>
      </c>
      <c r="DC1054">
        <f>ROUND((ROUND(AT1054*AG1054,2)*1.25),6)</f>
        <v>3</v>
      </c>
      <c r="DD1054" t="s">
        <v>3</v>
      </c>
      <c r="DE1054" t="s">
        <v>3</v>
      </c>
      <c r="DF1054">
        <f t="shared" si="396"/>
        <v>0</v>
      </c>
      <c r="DG1054">
        <f t="shared" si="392"/>
        <v>81.61</v>
      </c>
      <c r="DH1054">
        <f t="shared" si="393"/>
        <v>12.39</v>
      </c>
      <c r="DI1054">
        <f t="shared" si="394"/>
        <v>0</v>
      </c>
      <c r="DJ1054">
        <f>DG1054</f>
        <v>81.61</v>
      </c>
      <c r="DK1054">
        <v>0</v>
      </c>
      <c r="DL1054" t="s">
        <v>3</v>
      </c>
      <c r="DM1054">
        <v>0</v>
      </c>
      <c r="DN1054" t="s">
        <v>3</v>
      </c>
      <c r="DO1054">
        <v>0</v>
      </c>
    </row>
    <row r="1055" spans="1:119" x14ac:dyDescent="0.25">
      <c r="A1055">
        <f>ROW(Source!A812)</f>
        <v>812</v>
      </c>
      <c r="B1055">
        <v>75316141</v>
      </c>
      <c r="C1055">
        <v>75318379</v>
      </c>
      <c r="D1055">
        <v>65153399</v>
      </c>
      <c r="E1055">
        <v>1</v>
      </c>
      <c r="F1055">
        <v>1</v>
      </c>
      <c r="G1055">
        <v>30570983</v>
      </c>
      <c r="H1055">
        <v>2</v>
      </c>
      <c r="I1055" t="s">
        <v>823</v>
      </c>
      <c r="J1055" t="s">
        <v>824</v>
      </c>
      <c r="K1055" t="s">
        <v>825</v>
      </c>
      <c r="L1055">
        <v>1368</v>
      </c>
      <c r="N1055">
        <v>1011</v>
      </c>
      <c r="O1055" t="s">
        <v>695</v>
      </c>
      <c r="P1055" t="s">
        <v>695</v>
      </c>
      <c r="Q1055">
        <v>1</v>
      </c>
      <c r="W1055">
        <v>0</v>
      </c>
      <c r="X1055">
        <v>1418724707</v>
      </c>
      <c r="Y1055">
        <f>(AT1055*1.25)</f>
        <v>1.625</v>
      </c>
      <c r="AA1055">
        <v>0</v>
      </c>
      <c r="AB1055">
        <v>1.1100000000000001</v>
      </c>
      <c r="AC1055">
        <v>0</v>
      </c>
      <c r="AD1055">
        <v>0</v>
      </c>
      <c r="AE1055">
        <v>0</v>
      </c>
      <c r="AF1055">
        <v>1.1100000000000001</v>
      </c>
      <c r="AG1055">
        <v>0</v>
      </c>
      <c r="AH1055">
        <v>0</v>
      </c>
      <c r="AI1055">
        <v>1</v>
      </c>
      <c r="AJ1055">
        <v>1</v>
      </c>
      <c r="AK1055">
        <v>1</v>
      </c>
      <c r="AL1055">
        <v>1</v>
      </c>
      <c r="AM1055">
        <v>-2</v>
      </c>
      <c r="AN1055">
        <v>0</v>
      </c>
      <c r="AO1055">
        <v>1</v>
      </c>
      <c r="AP1055">
        <v>1</v>
      </c>
      <c r="AQ1055">
        <v>0</v>
      </c>
      <c r="AR1055">
        <v>0</v>
      </c>
      <c r="AS1055" t="s">
        <v>3</v>
      </c>
      <c r="AT1055">
        <v>1.3</v>
      </c>
      <c r="AU1055" t="s">
        <v>94</v>
      </c>
      <c r="AV1055">
        <v>0</v>
      </c>
      <c r="AW1055">
        <v>2</v>
      </c>
      <c r="AX1055">
        <v>75318406</v>
      </c>
      <c r="AY1055">
        <v>1</v>
      </c>
      <c r="AZ1055">
        <v>0</v>
      </c>
      <c r="BA1055">
        <v>1045</v>
      </c>
      <c r="BB1055">
        <v>0</v>
      </c>
      <c r="BC1055">
        <v>0</v>
      </c>
      <c r="BD1055">
        <v>0</v>
      </c>
      <c r="BE1055">
        <v>0</v>
      </c>
      <c r="BF1055">
        <v>0</v>
      </c>
      <c r="BG1055">
        <v>0</v>
      </c>
      <c r="BH1055">
        <v>0</v>
      </c>
      <c r="BI1055">
        <v>0</v>
      </c>
      <c r="BJ1055">
        <v>0</v>
      </c>
      <c r="BK1055">
        <v>0</v>
      </c>
      <c r="BL1055">
        <v>0</v>
      </c>
      <c r="BM1055">
        <v>0</v>
      </c>
      <c r="BN1055">
        <v>0</v>
      </c>
      <c r="BO1055">
        <v>0</v>
      </c>
      <c r="BP1055">
        <v>0</v>
      </c>
      <c r="BQ1055">
        <v>0</v>
      </c>
      <c r="BR1055">
        <v>0</v>
      </c>
      <c r="BS1055">
        <v>0</v>
      </c>
      <c r="BT1055">
        <v>0</v>
      </c>
      <c r="BU1055">
        <v>0</v>
      </c>
      <c r="BV1055">
        <v>0</v>
      </c>
      <c r="BW1055">
        <v>0</v>
      </c>
      <c r="CV1055">
        <v>0</v>
      </c>
      <c r="CW1055">
        <f>ROUND(Y1055*Source!I812*DO1055,9)</f>
        <v>0</v>
      </c>
      <c r="CX1055">
        <f>ROUND(Y1055*Source!I812,9)</f>
        <v>6.7196999999999996</v>
      </c>
      <c r="CY1055">
        <f>AB1055</f>
        <v>1.1100000000000001</v>
      </c>
      <c r="CZ1055">
        <f>AF1055</f>
        <v>1.1100000000000001</v>
      </c>
      <c r="DA1055">
        <f>AJ1055</f>
        <v>1</v>
      </c>
      <c r="DB1055">
        <f>ROUND((ROUND(AT1055*CZ1055,2)*1.25),6)</f>
        <v>1.8</v>
      </c>
      <c r="DC1055">
        <f>ROUND((ROUND(AT1055*AG1055,2)*1.25),6)</f>
        <v>0</v>
      </c>
      <c r="DD1055" t="s">
        <v>3</v>
      </c>
      <c r="DE1055" t="s">
        <v>3</v>
      </c>
      <c r="DF1055">
        <f t="shared" si="396"/>
        <v>0</v>
      </c>
      <c r="DG1055">
        <f t="shared" si="392"/>
        <v>7.46</v>
      </c>
      <c r="DH1055">
        <f t="shared" si="393"/>
        <v>0</v>
      </c>
      <c r="DI1055">
        <f t="shared" si="394"/>
        <v>0</v>
      </c>
      <c r="DJ1055">
        <f>DG1055</f>
        <v>7.46</v>
      </c>
      <c r="DK1055">
        <v>0</v>
      </c>
      <c r="DL1055" t="s">
        <v>3</v>
      </c>
      <c r="DM1055">
        <v>0</v>
      </c>
      <c r="DN1055" t="s">
        <v>3</v>
      </c>
      <c r="DO1055">
        <v>0</v>
      </c>
    </row>
    <row r="1056" spans="1:119" x14ac:dyDescent="0.25">
      <c r="A1056">
        <f>ROW(Source!A812)</f>
        <v>812</v>
      </c>
      <c r="B1056">
        <v>75316141</v>
      </c>
      <c r="C1056">
        <v>75318379</v>
      </c>
      <c r="D1056">
        <v>65153351</v>
      </c>
      <c r="E1056">
        <v>1</v>
      </c>
      <c r="F1056">
        <v>1</v>
      </c>
      <c r="G1056">
        <v>30570983</v>
      </c>
      <c r="H1056">
        <v>2</v>
      </c>
      <c r="I1056" t="s">
        <v>826</v>
      </c>
      <c r="J1056" t="s">
        <v>827</v>
      </c>
      <c r="K1056" t="s">
        <v>828</v>
      </c>
      <c r="L1056">
        <v>1368</v>
      </c>
      <c r="N1056">
        <v>1011</v>
      </c>
      <c r="O1056" t="s">
        <v>695</v>
      </c>
      <c r="P1056" t="s">
        <v>695</v>
      </c>
      <c r="Q1056">
        <v>1</v>
      </c>
      <c r="W1056">
        <v>0</v>
      </c>
      <c r="X1056">
        <v>-1964098568</v>
      </c>
      <c r="Y1056">
        <f>(AT1056*1.25)</f>
        <v>0.4</v>
      </c>
      <c r="AA1056">
        <v>0</v>
      </c>
      <c r="AB1056">
        <v>0.39</v>
      </c>
      <c r="AC1056">
        <v>0</v>
      </c>
      <c r="AD1056">
        <v>0</v>
      </c>
      <c r="AE1056">
        <v>0</v>
      </c>
      <c r="AF1056">
        <v>0.39</v>
      </c>
      <c r="AG1056">
        <v>0</v>
      </c>
      <c r="AH1056">
        <v>0</v>
      </c>
      <c r="AI1056">
        <v>1</v>
      </c>
      <c r="AJ1056">
        <v>1</v>
      </c>
      <c r="AK1056">
        <v>1</v>
      </c>
      <c r="AL1056">
        <v>1</v>
      </c>
      <c r="AM1056">
        <v>-2</v>
      </c>
      <c r="AN1056">
        <v>0</v>
      </c>
      <c r="AO1056">
        <v>1</v>
      </c>
      <c r="AP1056">
        <v>1</v>
      </c>
      <c r="AQ1056">
        <v>0</v>
      </c>
      <c r="AR1056">
        <v>0</v>
      </c>
      <c r="AS1056" t="s">
        <v>3</v>
      </c>
      <c r="AT1056">
        <v>0.32</v>
      </c>
      <c r="AU1056" t="s">
        <v>94</v>
      </c>
      <c r="AV1056">
        <v>0</v>
      </c>
      <c r="AW1056">
        <v>2</v>
      </c>
      <c r="AX1056">
        <v>75318407</v>
      </c>
      <c r="AY1056">
        <v>1</v>
      </c>
      <c r="AZ1056">
        <v>0</v>
      </c>
      <c r="BA1056">
        <v>1046</v>
      </c>
      <c r="BB1056">
        <v>0</v>
      </c>
      <c r="BC1056">
        <v>0</v>
      </c>
      <c r="BD1056">
        <v>0</v>
      </c>
      <c r="BE1056">
        <v>0</v>
      </c>
      <c r="BF1056">
        <v>0</v>
      </c>
      <c r="BG1056">
        <v>0</v>
      </c>
      <c r="BH1056">
        <v>0</v>
      </c>
      <c r="BI1056">
        <v>0</v>
      </c>
      <c r="BJ1056">
        <v>0</v>
      </c>
      <c r="BK1056">
        <v>0</v>
      </c>
      <c r="BL1056">
        <v>0</v>
      </c>
      <c r="BM1056">
        <v>0</v>
      </c>
      <c r="BN1056">
        <v>0</v>
      </c>
      <c r="BO1056">
        <v>0</v>
      </c>
      <c r="BP1056">
        <v>0</v>
      </c>
      <c r="BQ1056">
        <v>0</v>
      </c>
      <c r="BR1056">
        <v>0</v>
      </c>
      <c r="BS1056">
        <v>0</v>
      </c>
      <c r="BT1056">
        <v>0</v>
      </c>
      <c r="BU1056">
        <v>0</v>
      </c>
      <c r="BV1056">
        <v>0</v>
      </c>
      <c r="BW1056">
        <v>0</v>
      </c>
      <c r="CV1056">
        <v>0</v>
      </c>
      <c r="CW1056">
        <f>ROUND(Y1056*Source!I812*DO1056,9)</f>
        <v>0</v>
      </c>
      <c r="CX1056">
        <f>ROUND(Y1056*Source!I812,9)</f>
        <v>1.65408</v>
      </c>
      <c r="CY1056">
        <f>AB1056</f>
        <v>0.39</v>
      </c>
      <c r="CZ1056">
        <f>AF1056</f>
        <v>0.39</v>
      </c>
      <c r="DA1056">
        <f>AJ1056</f>
        <v>1</v>
      </c>
      <c r="DB1056">
        <f>ROUND((ROUND(AT1056*CZ1056,2)*1.25),6)</f>
        <v>0.15</v>
      </c>
      <c r="DC1056">
        <f>ROUND((ROUND(AT1056*AG1056,2)*1.25),6)</f>
        <v>0</v>
      </c>
      <c r="DD1056" t="s">
        <v>3</v>
      </c>
      <c r="DE1056" t="s">
        <v>3</v>
      </c>
      <c r="DF1056">
        <f t="shared" si="396"/>
        <v>0</v>
      </c>
      <c r="DG1056">
        <f t="shared" si="392"/>
        <v>0.65</v>
      </c>
      <c r="DH1056">
        <f t="shared" si="393"/>
        <v>0</v>
      </c>
      <c r="DI1056">
        <f t="shared" si="394"/>
        <v>0</v>
      </c>
      <c r="DJ1056">
        <f>DG1056</f>
        <v>0.65</v>
      </c>
      <c r="DK1056">
        <v>0</v>
      </c>
      <c r="DL1056" t="s">
        <v>3</v>
      </c>
      <c r="DM1056">
        <v>0</v>
      </c>
      <c r="DN1056" t="s">
        <v>3</v>
      </c>
      <c r="DO1056">
        <v>0</v>
      </c>
    </row>
    <row r="1057" spans="1:119" x14ac:dyDescent="0.25">
      <c r="A1057">
        <f>ROW(Source!A812)</f>
        <v>812</v>
      </c>
      <c r="B1057">
        <v>75316141</v>
      </c>
      <c r="C1057">
        <v>75318379</v>
      </c>
      <c r="D1057">
        <v>65153365</v>
      </c>
      <c r="E1057">
        <v>1</v>
      </c>
      <c r="F1057">
        <v>1</v>
      </c>
      <c r="G1057">
        <v>30570983</v>
      </c>
      <c r="H1057">
        <v>2</v>
      </c>
      <c r="I1057" t="s">
        <v>793</v>
      </c>
      <c r="J1057" t="s">
        <v>794</v>
      </c>
      <c r="K1057" t="s">
        <v>795</v>
      </c>
      <c r="L1057">
        <v>1368</v>
      </c>
      <c r="N1057">
        <v>1011</v>
      </c>
      <c r="O1057" t="s">
        <v>695</v>
      </c>
      <c r="P1057" t="s">
        <v>695</v>
      </c>
      <c r="Q1057">
        <v>1</v>
      </c>
      <c r="W1057">
        <v>0</v>
      </c>
      <c r="X1057">
        <v>-597135882</v>
      </c>
      <c r="Y1057">
        <f>(AT1057*1.25)</f>
        <v>2.75</v>
      </c>
      <c r="AA1057">
        <v>0</v>
      </c>
      <c r="AB1057">
        <v>0.47</v>
      </c>
      <c r="AC1057">
        <v>0</v>
      </c>
      <c r="AD1057">
        <v>0</v>
      </c>
      <c r="AE1057">
        <v>0</v>
      </c>
      <c r="AF1057">
        <v>0.47</v>
      </c>
      <c r="AG1057">
        <v>0</v>
      </c>
      <c r="AH1057">
        <v>0</v>
      </c>
      <c r="AI1057">
        <v>1</v>
      </c>
      <c r="AJ1057">
        <v>1</v>
      </c>
      <c r="AK1057">
        <v>1</v>
      </c>
      <c r="AL1057">
        <v>1</v>
      </c>
      <c r="AM1057">
        <v>-2</v>
      </c>
      <c r="AN1057">
        <v>0</v>
      </c>
      <c r="AO1057">
        <v>1</v>
      </c>
      <c r="AP1057">
        <v>1</v>
      </c>
      <c r="AQ1057">
        <v>0</v>
      </c>
      <c r="AR1057">
        <v>0</v>
      </c>
      <c r="AS1057" t="s">
        <v>3</v>
      </c>
      <c r="AT1057">
        <v>2.2000000000000002</v>
      </c>
      <c r="AU1057" t="s">
        <v>94</v>
      </c>
      <c r="AV1057">
        <v>0</v>
      </c>
      <c r="AW1057">
        <v>2</v>
      </c>
      <c r="AX1057">
        <v>75318408</v>
      </c>
      <c r="AY1057">
        <v>1</v>
      </c>
      <c r="AZ1057">
        <v>0</v>
      </c>
      <c r="BA1057">
        <v>1047</v>
      </c>
      <c r="BB1057">
        <v>0</v>
      </c>
      <c r="BC1057">
        <v>0</v>
      </c>
      <c r="BD1057">
        <v>0</v>
      </c>
      <c r="BE1057">
        <v>0</v>
      </c>
      <c r="BF1057">
        <v>0</v>
      </c>
      <c r="BG1057">
        <v>0</v>
      </c>
      <c r="BH1057">
        <v>0</v>
      </c>
      <c r="BI1057">
        <v>0</v>
      </c>
      <c r="BJ1057">
        <v>0</v>
      </c>
      <c r="BK1057">
        <v>0</v>
      </c>
      <c r="BL1057">
        <v>0</v>
      </c>
      <c r="BM1057">
        <v>0</v>
      </c>
      <c r="BN1057">
        <v>0</v>
      </c>
      <c r="BO1057">
        <v>0</v>
      </c>
      <c r="BP1057">
        <v>0</v>
      </c>
      <c r="BQ1057">
        <v>0</v>
      </c>
      <c r="BR1057">
        <v>0</v>
      </c>
      <c r="BS1057">
        <v>0</v>
      </c>
      <c r="BT1057">
        <v>0</v>
      </c>
      <c r="BU1057">
        <v>0</v>
      </c>
      <c r="BV1057">
        <v>0</v>
      </c>
      <c r="BW1057">
        <v>0</v>
      </c>
      <c r="CV1057">
        <v>0</v>
      </c>
      <c r="CW1057">
        <f>ROUND(Y1057*Source!I812*DO1057,9)</f>
        <v>0</v>
      </c>
      <c r="CX1057">
        <f>ROUND(Y1057*Source!I812,9)</f>
        <v>11.3718</v>
      </c>
      <c r="CY1057">
        <f>AB1057</f>
        <v>0.47</v>
      </c>
      <c r="CZ1057">
        <f>AF1057</f>
        <v>0.47</v>
      </c>
      <c r="DA1057">
        <f>AJ1057</f>
        <v>1</v>
      </c>
      <c r="DB1057">
        <f>ROUND((ROUND(AT1057*CZ1057,2)*1.25),6)</f>
        <v>1.2875000000000001</v>
      </c>
      <c r="DC1057">
        <f>ROUND((ROUND(AT1057*AG1057,2)*1.25),6)</f>
        <v>0</v>
      </c>
      <c r="DD1057" t="s">
        <v>3</v>
      </c>
      <c r="DE1057" t="s">
        <v>3</v>
      </c>
      <c r="DF1057">
        <f t="shared" si="396"/>
        <v>0</v>
      </c>
      <c r="DG1057">
        <f t="shared" si="392"/>
        <v>5.34</v>
      </c>
      <c r="DH1057">
        <f t="shared" si="393"/>
        <v>0</v>
      </c>
      <c r="DI1057">
        <f t="shared" si="394"/>
        <v>0</v>
      </c>
      <c r="DJ1057">
        <f>DG1057</f>
        <v>5.34</v>
      </c>
      <c r="DK1057">
        <v>0</v>
      </c>
      <c r="DL1057" t="s">
        <v>3</v>
      </c>
      <c r="DM1057">
        <v>0</v>
      </c>
      <c r="DN1057" t="s">
        <v>3</v>
      </c>
      <c r="DO1057">
        <v>0</v>
      </c>
    </row>
    <row r="1058" spans="1:119" x14ac:dyDescent="0.25">
      <c r="A1058">
        <f>ROW(Source!A812)</f>
        <v>812</v>
      </c>
      <c r="B1058">
        <v>75316141</v>
      </c>
      <c r="C1058">
        <v>75318379</v>
      </c>
      <c r="D1058">
        <v>65152636</v>
      </c>
      <c r="E1058">
        <v>1</v>
      </c>
      <c r="F1058">
        <v>1</v>
      </c>
      <c r="G1058">
        <v>30570983</v>
      </c>
      <c r="H1058">
        <v>2</v>
      </c>
      <c r="I1058" t="s">
        <v>732</v>
      </c>
      <c r="J1058" t="s">
        <v>733</v>
      </c>
      <c r="K1058" t="s">
        <v>734</v>
      </c>
      <c r="L1058">
        <v>1368</v>
      </c>
      <c r="N1058">
        <v>1011</v>
      </c>
      <c r="O1058" t="s">
        <v>695</v>
      </c>
      <c r="P1058" t="s">
        <v>695</v>
      </c>
      <c r="Q1058">
        <v>1</v>
      </c>
      <c r="W1058">
        <v>0</v>
      </c>
      <c r="X1058">
        <v>922387863</v>
      </c>
      <c r="Y1058">
        <f>(AT1058*1.25)</f>
        <v>0.23749999999999999</v>
      </c>
      <c r="AA1058">
        <v>0</v>
      </c>
      <c r="AB1058">
        <v>179.17</v>
      </c>
      <c r="AC1058">
        <v>16.93</v>
      </c>
      <c r="AD1058">
        <v>0</v>
      </c>
      <c r="AE1058">
        <v>0</v>
      </c>
      <c r="AF1058">
        <v>179.17</v>
      </c>
      <c r="AG1058">
        <v>16.93</v>
      </c>
      <c r="AH1058">
        <v>0</v>
      </c>
      <c r="AI1058">
        <v>1</v>
      </c>
      <c r="AJ1058">
        <v>1</v>
      </c>
      <c r="AK1058">
        <v>1</v>
      </c>
      <c r="AL1058">
        <v>1</v>
      </c>
      <c r="AM1058">
        <v>-2</v>
      </c>
      <c r="AN1058">
        <v>0</v>
      </c>
      <c r="AO1058">
        <v>1</v>
      </c>
      <c r="AP1058">
        <v>1</v>
      </c>
      <c r="AQ1058">
        <v>0</v>
      </c>
      <c r="AR1058">
        <v>0</v>
      </c>
      <c r="AS1058" t="s">
        <v>3</v>
      </c>
      <c r="AT1058">
        <v>0.19</v>
      </c>
      <c r="AU1058" t="s">
        <v>94</v>
      </c>
      <c r="AV1058">
        <v>0</v>
      </c>
      <c r="AW1058">
        <v>2</v>
      </c>
      <c r="AX1058">
        <v>75318405</v>
      </c>
      <c r="AY1058">
        <v>1</v>
      </c>
      <c r="AZ1058">
        <v>0</v>
      </c>
      <c r="BA1058">
        <v>1048</v>
      </c>
      <c r="BB1058">
        <v>0</v>
      </c>
      <c r="BC1058">
        <v>0</v>
      </c>
      <c r="BD1058">
        <v>0</v>
      </c>
      <c r="BE1058">
        <v>0</v>
      </c>
      <c r="BF1058">
        <v>0</v>
      </c>
      <c r="BG1058">
        <v>0</v>
      </c>
      <c r="BH1058">
        <v>0</v>
      </c>
      <c r="BI1058">
        <v>0</v>
      </c>
      <c r="BJ1058">
        <v>0</v>
      </c>
      <c r="BK1058">
        <v>0</v>
      </c>
      <c r="BL1058">
        <v>0</v>
      </c>
      <c r="BM1058">
        <v>0</v>
      </c>
      <c r="BN1058">
        <v>0</v>
      </c>
      <c r="BO1058">
        <v>0</v>
      </c>
      <c r="BP1058">
        <v>0</v>
      </c>
      <c r="BQ1058">
        <v>0</v>
      </c>
      <c r="BR1058">
        <v>0</v>
      </c>
      <c r="BS1058">
        <v>0</v>
      </c>
      <c r="BT1058">
        <v>0</v>
      </c>
      <c r="BU1058">
        <v>0</v>
      </c>
      <c r="BV1058">
        <v>0</v>
      </c>
      <c r="BW1058">
        <v>0</v>
      </c>
      <c r="CV1058">
        <v>0</v>
      </c>
      <c r="CW1058">
        <f>ROUND(Y1058*Source!I812*DO1058,9)</f>
        <v>0</v>
      </c>
      <c r="CX1058">
        <f>ROUND(Y1058*Source!I812,9)</f>
        <v>0.98211000000000004</v>
      </c>
      <c r="CY1058">
        <f>AB1058</f>
        <v>179.17</v>
      </c>
      <c r="CZ1058">
        <f>AF1058</f>
        <v>179.17</v>
      </c>
      <c r="DA1058">
        <f>AJ1058</f>
        <v>1</v>
      </c>
      <c r="DB1058">
        <f>ROUND((ROUND(AT1058*CZ1058,2)*1.25),6)</f>
        <v>42.55</v>
      </c>
      <c r="DC1058">
        <f>ROUND((ROUND(AT1058*AG1058,2)*1.25),6)</f>
        <v>4.0250000000000004</v>
      </c>
      <c r="DD1058" t="s">
        <v>3</v>
      </c>
      <c r="DE1058" t="s">
        <v>3</v>
      </c>
      <c r="DF1058">
        <f t="shared" si="396"/>
        <v>0</v>
      </c>
      <c r="DG1058">
        <f t="shared" si="392"/>
        <v>175.96</v>
      </c>
      <c r="DH1058">
        <f t="shared" si="393"/>
        <v>16.63</v>
      </c>
      <c r="DI1058">
        <f t="shared" si="394"/>
        <v>0</v>
      </c>
      <c r="DJ1058">
        <f>DG1058</f>
        <v>175.96</v>
      </c>
      <c r="DK1058">
        <v>0</v>
      </c>
      <c r="DL1058" t="s">
        <v>3</v>
      </c>
      <c r="DM1058">
        <v>0</v>
      </c>
      <c r="DN1058" t="s">
        <v>3</v>
      </c>
      <c r="DO1058">
        <v>0</v>
      </c>
    </row>
    <row r="1059" spans="1:119" x14ac:dyDescent="0.25">
      <c r="A1059">
        <f>ROW(Source!A812)</f>
        <v>812</v>
      </c>
      <c r="B1059">
        <v>75316141</v>
      </c>
      <c r="C1059">
        <v>75318379</v>
      </c>
      <c r="D1059">
        <v>31113478</v>
      </c>
      <c r="E1059">
        <v>1</v>
      </c>
      <c r="F1059">
        <v>1</v>
      </c>
      <c r="G1059">
        <v>30570983</v>
      </c>
      <c r="H1059">
        <v>3</v>
      </c>
      <c r="I1059" t="s">
        <v>270</v>
      </c>
      <c r="J1059" t="s">
        <v>829</v>
      </c>
      <c r="K1059" t="s">
        <v>271</v>
      </c>
      <c r="L1059">
        <v>1355</v>
      </c>
      <c r="N1059">
        <v>1010</v>
      </c>
      <c r="O1059" t="s">
        <v>272</v>
      </c>
      <c r="P1059" t="s">
        <v>272</v>
      </c>
      <c r="Q1059">
        <v>100</v>
      </c>
      <c r="W1059">
        <v>0</v>
      </c>
      <c r="X1059">
        <v>-643863345</v>
      </c>
      <c r="Y1059">
        <f t="shared" ref="Y1059:Y1074" si="397">AT1059</f>
        <v>0.81</v>
      </c>
      <c r="AA1059">
        <v>94.94</v>
      </c>
      <c r="AB1059">
        <v>0</v>
      </c>
      <c r="AC1059">
        <v>0</v>
      </c>
      <c r="AD1059">
        <v>0</v>
      </c>
      <c r="AE1059">
        <v>94.94</v>
      </c>
      <c r="AF1059">
        <v>0</v>
      </c>
      <c r="AG1059">
        <v>0</v>
      </c>
      <c r="AH1059">
        <v>0</v>
      </c>
      <c r="AI1059">
        <v>1</v>
      </c>
      <c r="AJ1059">
        <v>1</v>
      </c>
      <c r="AK1059">
        <v>1</v>
      </c>
      <c r="AL1059">
        <v>1</v>
      </c>
      <c r="AM1059">
        <v>-2</v>
      </c>
      <c r="AN1059">
        <v>0</v>
      </c>
      <c r="AO1059">
        <v>1</v>
      </c>
      <c r="AP1059">
        <v>1</v>
      </c>
      <c r="AQ1059">
        <v>0</v>
      </c>
      <c r="AR1059">
        <v>0</v>
      </c>
      <c r="AS1059" t="s">
        <v>3</v>
      </c>
      <c r="AT1059">
        <v>0.81</v>
      </c>
      <c r="AU1059" t="s">
        <v>3</v>
      </c>
      <c r="AV1059">
        <v>0</v>
      </c>
      <c r="AW1059">
        <v>2</v>
      </c>
      <c r="AX1059">
        <v>75318409</v>
      </c>
      <c r="AY1059">
        <v>1</v>
      </c>
      <c r="AZ1059">
        <v>0</v>
      </c>
      <c r="BA1059">
        <v>1049</v>
      </c>
      <c r="BB1059">
        <v>0</v>
      </c>
      <c r="BC1059">
        <v>0</v>
      </c>
      <c r="BD1059">
        <v>0</v>
      </c>
      <c r="BE1059">
        <v>0</v>
      </c>
      <c r="BF1059">
        <v>0</v>
      </c>
      <c r="BG1059">
        <v>0</v>
      </c>
      <c r="BH1059">
        <v>0</v>
      </c>
      <c r="BI1059">
        <v>0</v>
      </c>
      <c r="BJ1059">
        <v>0</v>
      </c>
      <c r="BK1059">
        <v>0</v>
      </c>
      <c r="BL1059">
        <v>0</v>
      </c>
      <c r="BM1059">
        <v>0</v>
      </c>
      <c r="BN1059">
        <v>0</v>
      </c>
      <c r="BO1059">
        <v>0</v>
      </c>
      <c r="BP1059">
        <v>0</v>
      </c>
      <c r="BQ1059">
        <v>0</v>
      </c>
      <c r="BR1059">
        <v>0</v>
      </c>
      <c r="BS1059">
        <v>0</v>
      </c>
      <c r="BT1059">
        <v>0</v>
      </c>
      <c r="BU1059">
        <v>0</v>
      </c>
      <c r="BV1059">
        <v>0</v>
      </c>
      <c r="BW1059">
        <v>0</v>
      </c>
      <c r="CV1059">
        <v>0</v>
      </c>
      <c r="CW1059">
        <v>0</v>
      </c>
      <c r="CX1059">
        <f>ROUND(Y1059*Source!I812,9)</f>
        <v>3.3495119999999998</v>
      </c>
      <c r="CY1059">
        <f t="shared" ref="CY1059:CY1074" si="398">AA1059</f>
        <v>94.94</v>
      </c>
      <c r="CZ1059">
        <f t="shared" ref="CZ1059:CZ1074" si="399">AE1059</f>
        <v>94.94</v>
      </c>
      <c r="DA1059">
        <f t="shared" ref="DA1059:DA1074" si="400">AI1059</f>
        <v>1</v>
      </c>
      <c r="DB1059">
        <f t="shared" ref="DB1059:DB1074" si="401">ROUND(ROUND(AT1059*CZ1059,2),6)</f>
        <v>76.900000000000006</v>
      </c>
      <c r="DC1059">
        <f t="shared" ref="DC1059:DC1074" si="402">ROUND(ROUND(AT1059*AG1059,2),6)</f>
        <v>0</v>
      </c>
      <c r="DD1059" t="s">
        <v>3</v>
      </c>
      <c r="DE1059" t="s">
        <v>3</v>
      </c>
      <c r="DF1059">
        <f t="shared" si="396"/>
        <v>318</v>
      </c>
      <c r="DG1059">
        <f t="shared" si="392"/>
        <v>0</v>
      </c>
      <c r="DH1059">
        <f t="shared" si="393"/>
        <v>0</v>
      </c>
      <c r="DI1059">
        <f t="shared" si="394"/>
        <v>0</v>
      </c>
      <c r="DJ1059">
        <f t="shared" ref="DJ1059:DJ1074" si="403">DF1059</f>
        <v>318</v>
      </c>
      <c r="DK1059">
        <v>0</v>
      </c>
      <c r="DL1059" t="s">
        <v>3</v>
      </c>
      <c r="DM1059">
        <v>0</v>
      </c>
      <c r="DN1059" t="s">
        <v>3</v>
      </c>
      <c r="DO1059">
        <v>0</v>
      </c>
    </row>
    <row r="1060" spans="1:119" x14ac:dyDescent="0.25">
      <c r="A1060">
        <f>ROW(Source!A812)</f>
        <v>812</v>
      </c>
      <c r="B1060">
        <v>75316141</v>
      </c>
      <c r="C1060">
        <v>75318379</v>
      </c>
      <c r="D1060">
        <v>31113636</v>
      </c>
      <c r="E1060">
        <v>1</v>
      </c>
      <c r="F1060">
        <v>1</v>
      </c>
      <c r="G1060">
        <v>30570983</v>
      </c>
      <c r="H1060">
        <v>3</v>
      </c>
      <c r="I1060" t="s">
        <v>830</v>
      </c>
      <c r="J1060" t="s">
        <v>831</v>
      </c>
      <c r="K1060" t="s">
        <v>832</v>
      </c>
      <c r="L1060">
        <v>1296</v>
      </c>
      <c r="N1060">
        <v>1002</v>
      </c>
      <c r="O1060" t="s">
        <v>475</v>
      </c>
      <c r="P1060" t="s">
        <v>475</v>
      </c>
      <c r="Q1060">
        <v>1</v>
      </c>
      <c r="W1060">
        <v>0</v>
      </c>
      <c r="X1060">
        <v>269154469</v>
      </c>
      <c r="Y1060">
        <f t="shared" si="397"/>
        <v>10</v>
      </c>
      <c r="AA1060">
        <v>40.17</v>
      </c>
      <c r="AB1060">
        <v>0</v>
      </c>
      <c r="AC1060">
        <v>0</v>
      </c>
      <c r="AD1060">
        <v>0</v>
      </c>
      <c r="AE1060">
        <v>40.17</v>
      </c>
      <c r="AF1060">
        <v>0</v>
      </c>
      <c r="AG1060">
        <v>0</v>
      </c>
      <c r="AH1060">
        <v>0</v>
      </c>
      <c r="AI1060">
        <v>1</v>
      </c>
      <c r="AJ1060">
        <v>1</v>
      </c>
      <c r="AK1060">
        <v>1</v>
      </c>
      <c r="AL1060">
        <v>1</v>
      </c>
      <c r="AM1060">
        <v>-2</v>
      </c>
      <c r="AN1060">
        <v>0</v>
      </c>
      <c r="AO1060">
        <v>1</v>
      </c>
      <c r="AP1060">
        <v>1</v>
      </c>
      <c r="AQ1060">
        <v>0</v>
      </c>
      <c r="AR1060">
        <v>0</v>
      </c>
      <c r="AS1060" t="s">
        <v>3</v>
      </c>
      <c r="AT1060">
        <v>10</v>
      </c>
      <c r="AU1060" t="s">
        <v>3</v>
      </c>
      <c r="AV1060">
        <v>0</v>
      </c>
      <c r="AW1060">
        <v>2</v>
      </c>
      <c r="AX1060">
        <v>75318410</v>
      </c>
      <c r="AY1060">
        <v>1</v>
      </c>
      <c r="AZ1060">
        <v>0</v>
      </c>
      <c r="BA1060">
        <v>1050</v>
      </c>
      <c r="BB1060">
        <v>0</v>
      </c>
      <c r="BC1060">
        <v>0</v>
      </c>
      <c r="BD1060">
        <v>0</v>
      </c>
      <c r="BE1060">
        <v>0</v>
      </c>
      <c r="BF1060">
        <v>0</v>
      </c>
      <c r="BG1060">
        <v>0</v>
      </c>
      <c r="BH1060">
        <v>0</v>
      </c>
      <c r="BI1060">
        <v>0</v>
      </c>
      <c r="BJ1060">
        <v>0</v>
      </c>
      <c r="BK1060">
        <v>0</v>
      </c>
      <c r="BL1060">
        <v>0</v>
      </c>
      <c r="BM1060">
        <v>0</v>
      </c>
      <c r="BN1060">
        <v>0</v>
      </c>
      <c r="BO1060">
        <v>0</v>
      </c>
      <c r="BP1060">
        <v>0</v>
      </c>
      <c r="BQ1060">
        <v>0</v>
      </c>
      <c r="BR1060">
        <v>0</v>
      </c>
      <c r="BS1060">
        <v>0</v>
      </c>
      <c r="BT1060">
        <v>0</v>
      </c>
      <c r="BU1060">
        <v>0</v>
      </c>
      <c r="BV1060">
        <v>0</v>
      </c>
      <c r="BW1060">
        <v>0</v>
      </c>
      <c r="CV1060">
        <v>0</v>
      </c>
      <c r="CW1060">
        <v>0</v>
      </c>
      <c r="CX1060">
        <f>ROUND(Y1060*Source!I812,9)</f>
        <v>41.351999999999997</v>
      </c>
      <c r="CY1060">
        <f t="shared" si="398"/>
        <v>40.17</v>
      </c>
      <c r="CZ1060">
        <f t="shared" si="399"/>
        <v>40.17</v>
      </c>
      <c r="DA1060">
        <f t="shared" si="400"/>
        <v>1</v>
      </c>
      <c r="DB1060">
        <f t="shared" si="401"/>
        <v>401.7</v>
      </c>
      <c r="DC1060">
        <f t="shared" si="402"/>
        <v>0</v>
      </c>
      <c r="DD1060" t="s">
        <v>3</v>
      </c>
      <c r="DE1060" t="s">
        <v>3</v>
      </c>
      <c r="DF1060">
        <f t="shared" si="396"/>
        <v>1661.11</v>
      </c>
      <c r="DG1060">
        <f t="shared" si="392"/>
        <v>0</v>
      </c>
      <c r="DH1060">
        <f t="shared" si="393"/>
        <v>0</v>
      </c>
      <c r="DI1060">
        <f t="shared" si="394"/>
        <v>0</v>
      </c>
      <c r="DJ1060">
        <f t="shared" si="403"/>
        <v>1661.11</v>
      </c>
      <c r="DK1060">
        <v>0</v>
      </c>
      <c r="DL1060" t="s">
        <v>3</v>
      </c>
      <c r="DM1060">
        <v>0</v>
      </c>
      <c r="DN1060" t="s">
        <v>3</v>
      </c>
      <c r="DO1060">
        <v>0</v>
      </c>
    </row>
    <row r="1061" spans="1:119" x14ac:dyDescent="0.25">
      <c r="A1061">
        <f>ROW(Source!A812)</f>
        <v>812</v>
      </c>
      <c r="B1061">
        <v>75316141</v>
      </c>
      <c r="C1061">
        <v>75318379</v>
      </c>
      <c r="D1061">
        <v>31113798</v>
      </c>
      <c r="E1061">
        <v>1</v>
      </c>
      <c r="F1061">
        <v>1</v>
      </c>
      <c r="G1061">
        <v>30570983</v>
      </c>
      <c r="H1061">
        <v>3</v>
      </c>
      <c r="I1061" t="s">
        <v>833</v>
      </c>
      <c r="J1061" t="s">
        <v>834</v>
      </c>
      <c r="K1061" t="s">
        <v>835</v>
      </c>
      <c r="L1061">
        <v>1301</v>
      </c>
      <c r="N1061">
        <v>1003</v>
      </c>
      <c r="O1061" t="s">
        <v>402</v>
      </c>
      <c r="P1061" t="s">
        <v>402</v>
      </c>
      <c r="Q1061">
        <v>1</v>
      </c>
      <c r="W1061">
        <v>0</v>
      </c>
      <c r="X1061">
        <v>-2068935312</v>
      </c>
      <c r="Y1061">
        <f t="shared" si="397"/>
        <v>68</v>
      </c>
      <c r="AA1061">
        <v>0.89</v>
      </c>
      <c r="AB1061">
        <v>0</v>
      </c>
      <c r="AC1061">
        <v>0</v>
      </c>
      <c r="AD1061">
        <v>0</v>
      </c>
      <c r="AE1061">
        <v>0.89</v>
      </c>
      <c r="AF1061">
        <v>0</v>
      </c>
      <c r="AG1061">
        <v>0</v>
      </c>
      <c r="AH1061">
        <v>0</v>
      </c>
      <c r="AI1061">
        <v>1</v>
      </c>
      <c r="AJ1061">
        <v>1</v>
      </c>
      <c r="AK1061">
        <v>1</v>
      </c>
      <c r="AL1061">
        <v>1</v>
      </c>
      <c r="AM1061">
        <v>-2</v>
      </c>
      <c r="AN1061">
        <v>0</v>
      </c>
      <c r="AO1061">
        <v>1</v>
      </c>
      <c r="AP1061">
        <v>1</v>
      </c>
      <c r="AQ1061">
        <v>0</v>
      </c>
      <c r="AR1061">
        <v>0</v>
      </c>
      <c r="AS1061" t="s">
        <v>3</v>
      </c>
      <c r="AT1061">
        <v>68</v>
      </c>
      <c r="AU1061" t="s">
        <v>3</v>
      </c>
      <c r="AV1061">
        <v>0</v>
      </c>
      <c r="AW1061">
        <v>2</v>
      </c>
      <c r="AX1061">
        <v>75318411</v>
      </c>
      <c r="AY1061">
        <v>1</v>
      </c>
      <c r="AZ1061">
        <v>0</v>
      </c>
      <c r="BA1061">
        <v>1051</v>
      </c>
      <c r="BB1061">
        <v>0</v>
      </c>
      <c r="BC1061">
        <v>0</v>
      </c>
      <c r="BD1061">
        <v>0</v>
      </c>
      <c r="BE1061">
        <v>0</v>
      </c>
      <c r="BF1061">
        <v>0</v>
      </c>
      <c r="BG1061">
        <v>0</v>
      </c>
      <c r="BH1061">
        <v>0</v>
      </c>
      <c r="BI1061">
        <v>0</v>
      </c>
      <c r="BJ1061">
        <v>0</v>
      </c>
      <c r="BK1061">
        <v>0</v>
      </c>
      <c r="BL1061">
        <v>0</v>
      </c>
      <c r="BM1061">
        <v>0</v>
      </c>
      <c r="BN1061">
        <v>0</v>
      </c>
      <c r="BO1061">
        <v>0</v>
      </c>
      <c r="BP1061">
        <v>0</v>
      </c>
      <c r="BQ1061">
        <v>0</v>
      </c>
      <c r="BR1061">
        <v>0</v>
      </c>
      <c r="BS1061">
        <v>0</v>
      </c>
      <c r="BT1061">
        <v>0</v>
      </c>
      <c r="BU1061">
        <v>0</v>
      </c>
      <c r="BV1061">
        <v>0</v>
      </c>
      <c r="BW1061">
        <v>0</v>
      </c>
      <c r="CV1061">
        <v>0</v>
      </c>
      <c r="CW1061">
        <v>0</v>
      </c>
      <c r="CX1061">
        <f>ROUND(Y1061*Source!I812,9)</f>
        <v>281.1936</v>
      </c>
      <c r="CY1061">
        <f t="shared" si="398"/>
        <v>0.89</v>
      </c>
      <c r="CZ1061">
        <f t="shared" si="399"/>
        <v>0.89</v>
      </c>
      <c r="DA1061">
        <f t="shared" si="400"/>
        <v>1</v>
      </c>
      <c r="DB1061">
        <f t="shared" si="401"/>
        <v>60.52</v>
      </c>
      <c r="DC1061">
        <f t="shared" si="402"/>
        <v>0</v>
      </c>
      <c r="DD1061" t="s">
        <v>3</v>
      </c>
      <c r="DE1061" t="s">
        <v>3</v>
      </c>
      <c r="DF1061">
        <f t="shared" si="396"/>
        <v>250.26</v>
      </c>
      <c r="DG1061">
        <f t="shared" si="392"/>
        <v>0</v>
      </c>
      <c r="DH1061">
        <f t="shared" si="393"/>
        <v>0</v>
      </c>
      <c r="DI1061">
        <f t="shared" si="394"/>
        <v>0</v>
      </c>
      <c r="DJ1061">
        <f t="shared" si="403"/>
        <v>250.26</v>
      </c>
      <c r="DK1061">
        <v>0</v>
      </c>
      <c r="DL1061" t="s">
        <v>3</v>
      </c>
      <c r="DM1061">
        <v>0</v>
      </c>
      <c r="DN1061" t="s">
        <v>3</v>
      </c>
      <c r="DO1061">
        <v>0</v>
      </c>
    </row>
    <row r="1062" spans="1:119" x14ac:dyDescent="0.25">
      <c r="A1062">
        <f>ROW(Source!A812)</f>
        <v>812</v>
      </c>
      <c r="B1062">
        <v>75316141</v>
      </c>
      <c r="C1062">
        <v>75318379</v>
      </c>
      <c r="D1062">
        <v>64820352</v>
      </c>
      <c r="E1062">
        <v>1</v>
      </c>
      <c r="F1062">
        <v>1</v>
      </c>
      <c r="G1062">
        <v>30570983</v>
      </c>
      <c r="H1062">
        <v>3</v>
      </c>
      <c r="I1062" t="s">
        <v>836</v>
      </c>
      <c r="J1062" t="s">
        <v>837</v>
      </c>
      <c r="K1062" t="s">
        <v>838</v>
      </c>
      <c r="L1062">
        <v>1301</v>
      </c>
      <c r="N1062">
        <v>1003</v>
      </c>
      <c r="O1062" t="s">
        <v>402</v>
      </c>
      <c r="P1062" t="s">
        <v>402</v>
      </c>
      <c r="Q1062">
        <v>1</v>
      </c>
      <c r="W1062">
        <v>0</v>
      </c>
      <c r="X1062">
        <v>-2032746492</v>
      </c>
      <c r="Y1062">
        <f t="shared" si="397"/>
        <v>135</v>
      </c>
      <c r="AA1062">
        <v>1.62</v>
      </c>
      <c r="AB1062">
        <v>0</v>
      </c>
      <c r="AC1062">
        <v>0</v>
      </c>
      <c r="AD1062">
        <v>0</v>
      </c>
      <c r="AE1062">
        <v>1.62</v>
      </c>
      <c r="AF1062">
        <v>0</v>
      </c>
      <c r="AG1062">
        <v>0</v>
      </c>
      <c r="AH1062">
        <v>0</v>
      </c>
      <c r="AI1062">
        <v>1</v>
      </c>
      <c r="AJ1062">
        <v>1</v>
      </c>
      <c r="AK1062">
        <v>1</v>
      </c>
      <c r="AL1062">
        <v>1</v>
      </c>
      <c r="AM1062">
        <v>-2</v>
      </c>
      <c r="AN1062">
        <v>0</v>
      </c>
      <c r="AO1062">
        <v>1</v>
      </c>
      <c r="AP1062">
        <v>1</v>
      </c>
      <c r="AQ1062">
        <v>0</v>
      </c>
      <c r="AR1062">
        <v>0</v>
      </c>
      <c r="AS1062" t="s">
        <v>3</v>
      </c>
      <c r="AT1062">
        <v>135</v>
      </c>
      <c r="AU1062" t="s">
        <v>3</v>
      </c>
      <c r="AV1062">
        <v>0</v>
      </c>
      <c r="AW1062">
        <v>2</v>
      </c>
      <c r="AX1062">
        <v>75318412</v>
      </c>
      <c r="AY1062">
        <v>1</v>
      </c>
      <c r="AZ1062">
        <v>0</v>
      </c>
      <c r="BA1062">
        <v>1052</v>
      </c>
      <c r="BB1062">
        <v>0</v>
      </c>
      <c r="BC1062">
        <v>0</v>
      </c>
      <c r="BD1062">
        <v>0</v>
      </c>
      <c r="BE1062">
        <v>0</v>
      </c>
      <c r="BF1062">
        <v>0</v>
      </c>
      <c r="BG1062">
        <v>0</v>
      </c>
      <c r="BH1062">
        <v>0</v>
      </c>
      <c r="BI1062">
        <v>0</v>
      </c>
      <c r="BJ1062">
        <v>0</v>
      </c>
      <c r="BK1062">
        <v>0</v>
      </c>
      <c r="BL1062">
        <v>0</v>
      </c>
      <c r="BM1062">
        <v>0</v>
      </c>
      <c r="BN1062">
        <v>0</v>
      </c>
      <c r="BO1062">
        <v>0</v>
      </c>
      <c r="BP1062">
        <v>0</v>
      </c>
      <c r="BQ1062">
        <v>0</v>
      </c>
      <c r="BR1062">
        <v>0</v>
      </c>
      <c r="BS1062">
        <v>0</v>
      </c>
      <c r="BT1062">
        <v>0</v>
      </c>
      <c r="BU1062">
        <v>0</v>
      </c>
      <c r="BV1062">
        <v>0</v>
      </c>
      <c r="BW1062">
        <v>0</v>
      </c>
      <c r="CV1062">
        <v>0</v>
      </c>
      <c r="CW1062">
        <v>0</v>
      </c>
      <c r="CX1062">
        <f>ROUND(Y1062*Source!I812,9)</f>
        <v>558.25199999999995</v>
      </c>
      <c r="CY1062">
        <f t="shared" si="398"/>
        <v>1.62</v>
      </c>
      <c r="CZ1062">
        <f t="shared" si="399"/>
        <v>1.62</v>
      </c>
      <c r="DA1062">
        <f t="shared" si="400"/>
        <v>1</v>
      </c>
      <c r="DB1062">
        <f t="shared" si="401"/>
        <v>218.7</v>
      </c>
      <c r="DC1062">
        <f t="shared" si="402"/>
        <v>0</v>
      </c>
      <c r="DD1062" t="s">
        <v>3</v>
      </c>
      <c r="DE1062" t="s">
        <v>3</v>
      </c>
      <c r="DF1062">
        <f t="shared" si="396"/>
        <v>904.37</v>
      </c>
      <c r="DG1062">
        <f t="shared" si="392"/>
        <v>0</v>
      </c>
      <c r="DH1062">
        <f t="shared" si="393"/>
        <v>0</v>
      </c>
      <c r="DI1062">
        <f t="shared" si="394"/>
        <v>0</v>
      </c>
      <c r="DJ1062">
        <f t="shared" si="403"/>
        <v>904.37</v>
      </c>
      <c r="DK1062">
        <v>0</v>
      </c>
      <c r="DL1062" t="s">
        <v>3</v>
      </c>
      <c r="DM1062">
        <v>0</v>
      </c>
      <c r="DN1062" t="s">
        <v>3</v>
      </c>
      <c r="DO1062">
        <v>0</v>
      </c>
    </row>
    <row r="1063" spans="1:119" x14ac:dyDescent="0.25">
      <c r="A1063">
        <f>ROW(Source!A812)</f>
        <v>812</v>
      </c>
      <c r="B1063">
        <v>75316141</v>
      </c>
      <c r="C1063">
        <v>75318379</v>
      </c>
      <c r="D1063">
        <v>44935971</v>
      </c>
      <c r="E1063">
        <v>1</v>
      </c>
      <c r="F1063">
        <v>1</v>
      </c>
      <c r="G1063">
        <v>30570983</v>
      </c>
      <c r="H1063">
        <v>3</v>
      </c>
      <c r="I1063" t="s">
        <v>510</v>
      </c>
      <c r="J1063" t="s">
        <v>512</v>
      </c>
      <c r="K1063" t="s">
        <v>511</v>
      </c>
      <c r="L1063">
        <v>1301</v>
      </c>
      <c r="N1063">
        <v>1003</v>
      </c>
      <c r="O1063" t="s">
        <v>402</v>
      </c>
      <c r="P1063" t="s">
        <v>402</v>
      </c>
      <c r="Q1063">
        <v>1</v>
      </c>
      <c r="W1063">
        <v>0</v>
      </c>
      <c r="X1063">
        <v>-1733736589</v>
      </c>
      <c r="Y1063">
        <f t="shared" si="397"/>
        <v>135</v>
      </c>
      <c r="AA1063">
        <v>1</v>
      </c>
      <c r="AB1063">
        <v>0</v>
      </c>
      <c r="AC1063">
        <v>0</v>
      </c>
      <c r="AD1063">
        <v>0</v>
      </c>
      <c r="AE1063">
        <v>1</v>
      </c>
      <c r="AF1063">
        <v>0</v>
      </c>
      <c r="AG1063">
        <v>0</v>
      </c>
      <c r="AH1063">
        <v>0</v>
      </c>
      <c r="AI1063">
        <v>1</v>
      </c>
      <c r="AJ1063">
        <v>1</v>
      </c>
      <c r="AK1063">
        <v>1</v>
      </c>
      <c r="AL1063">
        <v>1</v>
      </c>
      <c r="AM1063">
        <v>0</v>
      </c>
      <c r="AN1063">
        <v>0</v>
      </c>
      <c r="AO1063">
        <v>0</v>
      </c>
      <c r="AP1063">
        <v>1</v>
      </c>
      <c r="AQ1063">
        <v>0</v>
      </c>
      <c r="AR1063">
        <v>0</v>
      </c>
      <c r="AS1063" t="s">
        <v>3</v>
      </c>
      <c r="AT1063">
        <v>135</v>
      </c>
      <c r="AU1063" t="s">
        <v>3</v>
      </c>
      <c r="AV1063">
        <v>0</v>
      </c>
      <c r="AW1063">
        <v>1</v>
      </c>
      <c r="AX1063">
        <v>-1</v>
      </c>
      <c r="AY1063">
        <v>0</v>
      </c>
      <c r="AZ1063">
        <v>0</v>
      </c>
      <c r="BA1063" t="s">
        <v>3</v>
      </c>
      <c r="BB1063">
        <v>0</v>
      </c>
      <c r="BC1063">
        <v>0</v>
      </c>
      <c r="BD1063">
        <v>0</v>
      </c>
      <c r="BE1063">
        <v>0</v>
      </c>
      <c r="BF1063">
        <v>0</v>
      </c>
      <c r="BG1063">
        <v>0</v>
      </c>
      <c r="BH1063">
        <v>0</v>
      </c>
      <c r="BI1063">
        <v>0</v>
      </c>
      <c r="BJ1063">
        <v>0</v>
      </c>
      <c r="BK1063">
        <v>0</v>
      </c>
      <c r="BL1063">
        <v>0</v>
      </c>
      <c r="BM1063">
        <v>0</v>
      </c>
      <c r="BN1063">
        <v>0</v>
      </c>
      <c r="BO1063">
        <v>0</v>
      </c>
      <c r="BP1063">
        <v>0</v>
      </c>
      <c r="BQ1063">
        <v>0</v>
      </c>
      <c r="BR1063">
        <v>0</v>
      </c>
      <c r="BS1063">
        <v>0</v>
      </c>
      <c r="BT1063">
        <v>0</v>
      </c>
      <c r="BU1063">
        <v>0</v>
      </c>
      <c r="BV1063">
        <v>0</v>
      </c>
      <c r="BW1063">
        <v>0</v>
      </c>
      <c r="CV1063">
        <v>0</v>
      </c>
      <c r="CW1063">
        <v>0</v>
      </c>
      <c r="CX1063">
        <f>ROUND(Y1063*Source!I812,9)</f>
        <v>558.25199999999995</v>
      </c>
      <c r="CY1063">
        <f t="shared" si="398"/>
        <v>1</v>
      </c>
      <c r="CZ1063">
        <f t="shared" si="399"/>
        <v>1</v>
      </c>
      <c r="DA1063">
        <f t="shared" si="400"/>
        <v>1</v>
      </c>
      <c r="DB1063">
        <f t="shared" si="401"/>
        <v>135</v>
      </c>
      <c r="DC1063">
        <f t="shared" si="402"/>
        <v>0</v>
      </c>
      <c r="DD1063" t="s">
        <v>3</v>
      </c>
      <c r="DE1063" t="s">
        <v>3</v>
      </c>
      <c r="DF1063">
        <f t="shared" si="396"/>
        <v>558.25</v>
      </c>
      <c r="DG1063">
        <f t="shared" si="392"/>
        <v>0</v>
      </c>
      <c r="DH1063">
        <f t="shared" si="393"/>
        <v>0</v>
      </c>
      <c r="DI1063">
        <f t="shared" si="394"/>
        <v>0</v>
      </c>
      <c r="DJ1063">
        <f t="shared" si="403"/>
        <v>558.25</v>
      </c>
      <c r="DK1063">
        <v>0</v>
      </c>
      <c r="DL1063" t="s">
        <v>3</v>
      </c>
      <c r="DM1063">
        <v>0</v>
      </c>
      <c r="DN1063" t="s">
        <v>3</v>
      </c>
      <c r="DO1063">
        <v>0</v>
      </c>
    </row>
    <row r="1064" spans="1:119" x14ac:dyDescent="0.25">
      <c r="A1064">
        <f>ROW(Source!A812)</f>
        <v>812</v>
      </c>
      <c r="B1064">
        <v>75316141</v>
      </c>
      <c r="C1064">
        <v>75318379</v>
      </c>
      <c r="D1064">
        <v>65799574</v>
      </c>
      <c r="E1064">
        <v>1</v>
      </c>
      <c r="F1064">
        <v>1</v>
      </c>
      <c r="G1064">
        <v>30570983</v>
      </c>
      <c r="H1064">
        <v>3</v>
      </c>
      <c r="I1064" t="s">
        <v>839</v>
      </c>
      <c r="J1064" t="s">
        <v>840</v>
      </c>
      <c r="K1064" t="s">
        <v>841</v>
      </c>
      <c r="L1064">
        <v>1355</v>
      </c>
      <c r="N1064">
        <v>1010</v>
      </c>
      <c r="O1064" t="s">
        <v>272</v>
      </c>
      <c r="P1064" t="s">
        <v>272</v>
      </c>
      <c r="Q1064">
        <v>100</v>
      </c>
      <c r="W1064">
        <v>0</v>
      </c>
      <c r="X1064">
        <v>1229323705</v>
      </c>
      <c r="Y1064">
        <f t="shared" si="397"/>
        <v>3.68</v>
      </c>
      <c r="AA1064">
        <v>4.93</v>
      </c>
      <c r="AB1064">
        <v>0</v>
      </c>
      <c r="AC1064">
        <v>0</v>
      </c>
      <c r="AD1064">
        <v>0</v>
      </c>
      <c r="AE1064">
        <v>4.93</v>
      </c>
      <c r="AF1064">
        <v>0</v>
      </c>
      <c r="AG1064">
        <v>0</v>
      </c>
      <c r="AH1064">
        <v>0</v>
      </c>
      <c r="AI1064">
        <v>1</v>
      </c>
      <c r="AJ1064">
        <v>1</v>
      </c>
      <c r="AK1064">
        <v>1</v>
      </c>
      <c r="AL1064">
        <v>1</v>
      </c>
      <c r="AM1064">
        <v>-2</v>
      </c>
      <c r="AN1064">
        <v>0</v>
      </c>
      <c r="AO1064">
        <v>1</v>
      </c>
      <c r="AP1064">
        <v>1</v>
      </c>
      <c r="AQ1064">
        <v>0</v>
      </c>
      <c r="AR1064">
        <v>0</v>
      </c>
      <c r="AS1064" t="s">
        <v>3</v>
      </c>
      <c r="AT1064">
        <v>3.68</v>
      </c>
      <c r="AU1064" t="s">
        <v>3</v>
      </c>
      <c r="AV1064">
        <v>0</v>
      </c>
      <c r="AW1064">
        <v>2</v>
      </c>
      <c r="AX1064">
        <v>75318413</v>
      </c>
      <c r="AY1064">
        <v>1</v>
      </c>
      <c r="AZ1064">
        <v>0</v>
      </c>
      <c r="BA1064">
        <v>1053</v>
      </c>
      <c r="BB1064">
        <v>0</v>
      </c>
      <c r="BC1064">
        <v>0</v>
      </c>
      <c r="BD1064">
        <v>0</v>
      </c>
      <c r="BE1064">
        <v>0</v>
      </c>
      <c r="BF1064">
        <v>0</v>
      </c>
      <c r="BG1064">
        <v>0</v>
      </c>
      <c r="BH1064">
        <v>0</v>
      </c>
      <c r="BI1064">
        <v>0</v>
      </c>
      <c r="BJ1064">
        <v>0</v>
      </c>
      <c r="BK1064">
        <v>0</v>
      </c>
      <c r="BL1064">
        <v>0</v>
      </c>
      <c r="BM1064">
        <v>0</v>
      </c>
      <c r="BN1064">
        <v>0</v>
      </c>
      <c r="BO1064">
        <v>0</v>
      </c>
      <c r="BP1064">
        <v>0</v>
      </c>
      <c r="BQ1064">
        <v>0</v>
      </c>
      <c r="BR1064">
        <v>0</v>
      </c>
      <c r="BS1064">
        <v>0</v>
      </c>
      <c r="BT1064">
        <v>0</v>
      </c>
      <c r="BU1064">
        <v>0</v>
      </c>
      <c r="BV1064">
        <v>0</v>
      </c>
      <c r="BW1064">
        <v>0</v>
      </c>
      <c r="CV1064">
        <v>0</v>
      </c>
      <c r="CW1064">
        <v>0</v>
      </c>
      <c r="CX1064">
        <f>ROUND(Y1064*Source!I812,9)</f>
        <v>15.217536000000001</v>
      </c>
      <c r="CY1064">
        <f t="shared" si="398"/>
        <v>4.93</v>
      </c>
      <c r="CZ1064">
        <f t="shared" si="399"/>
        <v>4.93</v>
      </c>
      <c r="DA1064">
        <f t="shared" si="400"/>
        <v>1</v>
      </c>
      <c r="DB1064">
        <f t="shared" si="401"/>
        <v>18.14</v>
      </c>
      <c r="DC1064">
        <f t="shared" si="402"/>
        <v>0</v>
      </c>
      <c r="DD1064" t="s">
        <v>3</v>
      </c>
      <c r="DE1064" t="s">
        <v>3</v>
      </c>
      <c r="DF1064">
        <f t="shared" si="396"/>
        <v>75.02</v>
      </c>
      <c r="DG1064">
        <f t="shared" si="392"/>
        <v>0</v>
      </c>
      <c r="DH1064">
        <f t="shared" si="393"/>
        <v>0</v>
      </c>
      <c r="DI1064">
        <f t="shared" si="394"/>
        <v>0</v>
      </c>
      <c r="DJ1064">
        <f t="shared" si="403"/>
        <v>75.02</v>
      </c>
      <c r="DK1064">
        <v>0</v>
      </c>
      <c r="DL1064" t="s">
        <v>3</v>
      </c>
      <c r="DM1064">
        <v>0</v>
      </c>
      <c r="DN1064" t="s">
        <v>3</v>
      </c>
      <c r="DO1064">
        <v>0</v>
      </c>
    </row>
    <row r="1065" spans="1:119" x14ac:dyDescent="0.25">
      <c r="A1065">
        <f>ROW(Source!A812)</f>
        <v>812</v>
      </c>
      <c r="B1065">
        <v>75316141</v>
      </c>
      <c r="C1065">
        <v>75318379</v>
      </c>
      <c r="D1065">
        <v>64820354</v>
      </c>
      <c r="E1065">
        <v>1</v>
      </c>
      <c r="F1065">
        <v>1</v>
      </c>
      <c r="G1065">
        <v>30570983</v>
      </c>
      <c r="H1065">
        <v>3</v>
      </c>
      <c r="I1065" t="s">
        <v>842</v>
      </c>
      <c r="J1065" t="s">
        <v>843</v>
      </c>
      <c r="K1065" t="s">
        <v>844</v>
      </c>
      <c r="L1065">
        <v>1355</v>
      </c>
      <c r="N1065">
        <v>1010</v>
      </c>
      <c r="O1065" t="s">
        <v>272</v>
      </c>
      <c r="P1065" t="s">
        <v>272</v>
      </c>
      <c r="Q1065">
        <v>100</v>
      </c>
      <c r="W1065">
        <v>0</v>
      </c>
      <c r="X1065">
        <v>1296066200</v>
      </c>
      <c r="Y1065">
        <f t="shared" si="397"/>
        <v>22.21</v>
      </c>
      <c r="AA1065">
        <v>4.2699999999999996</v>
      </c>
      <c r="AB1065">
        <v>0</v>
      </c>
      <c r="AC1065">
        <v>0</v>
      </c>
      <c r="AD1065">
        <v>0</v>
      </c>
      <c r="AE1065">
        <v>4.2699999999999996</v>
      </c>
      <c r="AF1065">
        <v>0</v>
      </c>
      <c r="AG1065">
        <v>0</v>
      </c>
      <c r="AH1065">
        <v>0</v>
      </c>
      <c r="AI1065">
        <v>1</v>
      </c>
      <c r="AJ1065">
        <v>1</v>
      </c>
      <c r="AK1065">
        <v>1</v>
      </c>
      <c r="AL1065">
        <v>1</v>
      </c>
      <c r="AM1065">
        <v>-2</v>
      </c>
      <c r="AN1065">
        <v>0</v>
      </c>
      <c r="AO1065">
        <v>1</v>
      </c>
      <c r="AP1065">
        <v>1</v>
      </c>
      <c r="AQ1065">
        <v>0</v>
      </c>
      <c r="AR1065">
        <v>0</v>
      </c>
      <c r="AS1065" t="s">
        <v>3</v>
      </c>
      <c r="AT1065">
        <v>22.21</v>
      </c>
      <c r="AU1065" t="s">
        <v>3</v>
      </c>
      <c r="AV1065">
        <v>0</v>
      </c>
      <c r="AW1065">
        <v>2</v>
      </c>
      <c r="AX1065">
        <v>75318414</v>
      </c>
      <c r="AY1065">
        <v>1</v>
      </c>
      <c r="AZ1065">
        <v>0</v>
      </c>
      <c r="BA1065">
        <v>1054</v>
      </c>
      <c r="BB1065">
        <v>0</v>
      </c>
      <c r="BC1065">
        <v>0</v>
      </c>
      <c r="BD1065">
        <v>0</v>
      </c>
      <c r="BE1065">
        <v>0</v>
      </c>
      <c r="BF1065">
        <v>0</v>
      </c>
      <c r="BG1065">
        <v>0</v>
      </c>
      <c r="BH1065">
        <v>0</v>
      </c>
      <c r="BI1065">
        <v>0</v>
      </c>
      <c r="BJ1065">
        <v>0</v>
      </c>
      <c r="BK1065">
        <v>0</v>
      </c>
      <c r="BL1065">
        <v>0</v>
      </c>
      <c r="BM1065">
        <v>0</v>
      </c>
      <c r="BN1065">
        <v>0</v>
      </c>
      <c r="BO1065">
        <v>0</v>
      </c>
      <c r="BP1065">
        <v>0</v>
      </c>
      <c r="BQ1065">
        <v>0</v>
      </c>
      <c r="BR1065">
        <v>0</v>
      </c>
      <c r="BS1065">
        <v>0</v>
      </c>
      <c r="BT1065">
        <v>0</v>
      </c>
      <c r="BU1065">
        <v>0</v>
      </c>
      <c r="BV1065">
        <v>0</v>
      </c>
      <c r="BW1065">
        <v>0</v>
      </c>
      <c r="CV1065">
        <v>0</v>
      </c>
      <c r="CW1065">
        <v>0</v>
      </c>
      <c r="CX1065">
        <f>ROUND(Y1065*Source!I812,9)</f>
        <v>91.842792000000003</v>
      </c>
      <c r="CY1065">
        <f t="shared" si="398"/>
        <v>4.2699999999999996</v>
      </c>
      <c r="CZ1065">
        <f t="shared" si="399"/>
        <v>4.2699999999999996</v>
      </c>
      <c r="DA1065">
        <f t="shared" si="400"/>
        <v>1</v>
      </c>
      <c r="DB1065">
        <f t="shared" si="401"/>
        <v>94.84</v>
      </c>
      <c r="DC1065">
        <f t="shared" si="402"/>
        <v>0</v>
      </c>
      <c r="DD1065" t="s">
        <v>3</v>
      </c>
      <c r="DE1065" t="s">
        <v>3</v>
      </c>
      <c r="DF1065">
        <f t="shared" si="396"/>
        <v>392.17</v>
      </c>
      <c r="DG1065">
        <f t="shared" si="392"/>
        <v>0</v>
      </c>
      <c r="DH1065">
        <f t="shared" si="393"/>
        <v>0</v>
      </c>
      <c r="DI1065">
        <f t="shared" si="394"/>
        <v>0</v>
      </c>
      <c r="DJ1065">
        <f t="shared" si="403"/>
        <v>392.17</v>
      </c>
      <c r="DK1065">
        <v>0</v>
      </c>
      <c r="DL1065" t="s">
        <v>3</v>
      </c>
      <c r="DM1065">
        <v>0</v>
      </c>
      <c r="DN1065" t="s">
        <v>3</v>
      </c>
      <c r="DO1065">
        <v>0</v>
      </c>
    </row>
    <row r="1066" spans="1:119" x14ac:dyDescent="0.25">
      <c r="A1066">
        <f>ROW(Source!A812)</f>
        <v>812</v>
      </c>
      <c r="B1066">
        <v>75316141</v>
      </c>
      <c r="C1066">
        <v>75318379</v>
      </c>
      <c r="D1066">
        <v>64820357</v>
      </c>
      <c r="E1066">
        <v>1</v>
      </c>
      <c r="F1066">
        <v>1</v>
      </c>
      <c r="G1066">
        <v>30570983</v>
      </c>
      <c r="H1066">
        <v>3</v>
      </c>
      <c r="I1066" t="s">
        <v>845</v>
      </c>
      <c r="J1066" t="s">
        <v>846</v>
      </c>
      <c r="K1066" t="s">
        <v>847</v>
      </c>
      <c r="L1066">
        <v>1355</v>
      </c>
      <c r="N1066">
        <v>1010</v>
      </c>
      <c r="O1066" t="s">
        <v>272</v>
      </c>
      <c r="P1066" t="s">
        <v>272</v>
      </c>
      <c r="Q1066">
        <v>100</v>
      </c>
      <c r="W1066">
        <v>0</v>
      </c>
      <c r="X1066">
        <v>-1022475295</v>
      </c>
      <c r="Y1066">
        <f t="shared" si="397"/>
        <v>3.22</v>
      </c>
      <c r="AA1066">
        <v>43.81</v>
      </c>
      <c r="AB1066">
        <v>0</v>
      </c>
      <c r="AC1066">
        <v>0</v>
      </c>
      <c r="AD1066">
        <v>0</v>
      </c>
      <c r="AE1066">
        <v>43.81</v>
      </c>
      <c r="AF1066">
        <v>0</v>
      </c>
      <c r="AG1066">
        <v>0</v>
      </c>
      <c r="AH1066">
        <v>0</v>
      </c>
      <c r="AI1066">
        <v>1</v>
      </c>
      <c r="AJ1066">
        <v>1</v>
      </c>
      <c r="AK1066">
        <v>1</v>
      </c>
      <c r="AL1066">
        <v>1</v>
      </c>
      <c r="AM1066">
        <v>-2</v>
      </c>
      <c r="AN1066">
        <v>0</v>
      </c>
      <c r="AO1066">
        <v>1</v>
      </c>
      <c r="AP1066">
        <v>1</v>
      </c>
      <c r="AQ1066">
        <v>0</v>
      </c>
      <c r="AR1066">
        <v>0</v>
      </c>
      <c r="AS1066" t="s">
        <v>3</v>
      </c>
      <c r="AT1066">
        <v>3.22</v>
      </c>
      <c r="AU1066" t="s">
        <v>3</v>
      </c>
      <c r="AV1066">
        <v>0</v>
      </c>
      <c r="AW1066">
        <v>2</v>
      </c>
      <c r="AX1066">
        <v>75318415</v>
      </c>
      <c r="AY1066">
        <v>1</v>
      </c>
      <c r="AZ1066">
        <v>0</v>
      </c>
      <c r="BA1066">
        <v>1055</v>
      </c>
      <c r="BB1066">
        <v>0</v>
      </c>
      <c r="BC1066">
        <v>0</v>
      </c>
      <c r="BD1066">
        <v>0</v>
      </c>
      <c r="BE1066">
        <v>0</v>
      </c>
      <c r="BF1066">
        <v>0</v>
      </c>
      <c r="BG1066">
        <v>0</v>
      </c>
      <c r="BH1066">
        <v>0</v>
      </c>
      <c r="BI1066">
        <v>0</v>
      </c>
      <c r="BJ1066">
        <v>0</v>
      </c>
      <c r="BK1066">
        <v>0</v>
      </c>
      <c r="BL1066">
        <v>0</v>
      </c>
      <c r="BM1066">
        <v>0</v>
      </c>
      <c r="BN1066">
        <v>0</v>
      </c>
      <c r="BO1066">
        <v>0</v>
      </c>
      <c r="BP1066">
        <v>0</v>
      </c>
      <c r="BQ1066">
        <v>0</v>
      </c>
      <c r="BR1066">
        <v>0</v>
      </c>
      <c r="BS1066">
        <v>0</v>
      </c>
      <c r="BT1066">
        <v>0</v>
      </c>
      <c r="BU1066">
        <v>0</v>
      </c>
      <c r="BV1066">
        <v>0</v>
      </c>
      <c r="BW1066">
        <v>0</v>
      </c>
      <c r="CV1066">
        <v>0</v>
      </c>
      <c r="CW1066">
        <v>0</v>
      </c>
      <c r="CX1066">
        <f>ROUND(Y1066*Source!I812,9)</f>
        <v>13.315344</v>
      </c>
      <c r="CY1066">
        <f t="shared" si="398"/>
        <v>43.81</v>
      </c>
      <c r="CZ1066">
        <f t="shared" si="399"/>
        <v>43.81</v>
      </c>
      <c r="DA1066">
        <f t="shared" si="400"/>
        <v>1</v>
      </c>
      <c r="DB1066">
        <f t="shared" si="401"/>
        <v>141.07</v>
      </c>
      <c r="DC1066">
        <f t="shared" si="402"/>
        <v>0</v>
      </c>
      <c r="DD1066" t="s">
        <v>3</v>
      </c>
      <c r="DE1066" t="s">
        <v>3</v>
      </c>
      <c r="DF1066">
        <f t="shared" si="396"/>
        <v>583.35</v>
      </c>
      <c r="DG1066">
        <f t="shared" si="392"/>
        <v>0</v>
      </c>
      <c r="DH1066">
        <f t="shared" si="393"/>
        <v>0</v>
      </c>
      <c r="DI1066">
        <f t="shared" si="394"/>
        <v>0</v>
      </c>
      <c r="DJ1066">
        <f t="shared" si="403"/>
        <v>583.35</v>
      </c>
      <c r="DK1066">
        <v>0</v>
      </c>
      <c r="DL1066" t="s">
        <v>3</v>
      </c>
      <c r="DM1066">
        <v>0</v>
      </c>
      <c r="DN1066" t="s">
        <v>3</v>
      </c>
      <c r="DO1066">
        <v>0</v>
      </c>
    </row>
    <row r="1067" spans="1:119" x14ac:dyDescent="0.25">
      <c r="A1067">
        <f>ROW(Source!A812)</f>
        <v>812</v>
      </c>
      <c r="B1067">
        <v>75316141</v>
      </c>
      <c r="C1067">
        <v>75318379</v>
      </c>
      <c r="D1067">
        <v>44936123</v>
      </c>
      <c r="E1067">
        <v>1</v>
      </c>
      <c r="F1067">
        <v>1</v>
      </c>
      <c r="G1067">
        <v>30570983</v>
      </c>
      <c r="H1067">
        <v>3</v>
      </c>
      <c r="I1067" t="s">
        <v>848</v>
      </c>
      <c r="J1067" t="s">
        <v>849</v>
      </c>
      <c r="K1067" t="s">
        <v>850</v>
      </c>
      <c r="L1067">
        <v>1346</v>
      </c>
      <c r="N1067">
        <v>1009</v>
      </c>
      <c r="O1067" t="s">
        <v>132</v>
      </c>
      <c r="P1067" t="s">
        <v>132</v>
      </c>
      <c r="Q1067">
        <v>1</v>
      </c>
      <c r="W1067">
        <v>0</v>
      </c>
      <c r="X1067">
        <v>-56581689</v>
      </c>
      <c r="Y1067">
        <f t="shared" si="397"/>
        <v>4</v>
      </c>
      <c r="AA1067">
        <v>14.88</v>
      </c>
      <c r="AB1067">
        <v>0</v>
      </c>
      <c r="AC1067">
        <v>0</v>
      </c>
      <c r="AD1067">
        <v>0</v>
      </c>
      <c r="AE1067">
        <v>14.88</v>
      </c>
      <c r="AF1067">
        <v>0</v>
      </c>
      <c r="AG1067">
        <v>0</v>
      </c>
      <c r="AH1067">
        <v>0</v>
      </c>
      <c r="AI1067">
        <v>1</v>
      </c>
      <c r="AJ1067">
        <v>1</v>
      </c>
      <c r="AK1067">
        <v>1</v>
      </c>
      <c r="AL1067">
        <v>1</v>
      </c>
      <c r="AM1067">
        <v>-2</v>
      </c>
      <c r="AN1067">
        <v>0</v>
      </c>
      <c r="AO1067">
        <v>1</v>
      </c>
      <c r="AP1067">
        <v>1</v>
      </c>
      <c r="AQ1067">
        <v>0</v>
      </c>
      <c r="AR1067">
        <v>0</v>
      </c>
      <c r="AS1067" t="s">
        <v>3</v>
      </c>
      <c r="AT1067">
        <v>4</v>
      </c>
      <c r="AU1067" t="s">
        <v>3</v>
      </c>
      <c r="AV1067">
        <v>0</v>
      </c>
      <c r="AW1067">
        <v>2</v>
      </c>
      <c r="AX1067">
        <v>75318416</v>
      </c>
      <c r="AY1067">
        <v>1</v>
      </c>
      <c r="AZ1067">
        <v>0</v>
      </c>
      <c r="BA1067">
        <v>1056</v>
      </c>
      <c r="BB1067">
        <v>0</v>
      </c>
      <c r="BC1067">
        <v>0</v>
      </c>
      <c r="BD1067">
        <v>0</v>
      </c>
      <c r="BE1067">
        <v>0</v>
      </c>
      <c r="BF1067">
        <v>0</v>
      </c>
      <c r="BG1067">
        <v>0</v>
      </c>
      <c r="BH1067">
        <v>0</v>
      </c>
      <c r="BI1067">
        <v>0</v>
      </c>
      <c r="BJ1067">
        <v>0</v>
      </c>
      <c r="BK1067">
        <v>0</v>
      </c>
      <c r="BL1067">
        <v>0</v>
      </c>
      <c r="BM1067">
        <v>0</v>
      </c>
      <c r="BN1067">
        <v>0</v>
      </c>
      <c r="BO1067">
        <v>0</v>
      </c>
      <c r="BP1067">
        <v>0</v>
      </c>
      <c r="BQ1067">
        <v>0</v>
      </c>
      <c r="BR1067">
        <v>0</v>
      </c>
      <c r="BS1067">
        <v>0</v>
      </c>
      <c r="BT1067">
        <v>0</v>
      </c>
      <c r="BU1067">
        <v>0</v>
      </c>
      <c r="BV1067">
        <v>0</v>
      </c>
      <c r="BW1067">
        <v>0</v>
      </c>
      <c r="CV1067">
        <v>0</v>
      </c>
      <c r="CW1067">
        <v>0</v>
      </c>
      <c r="CX1067">
        <f>ROUND(Y1067*Source!I812,9)</f>
        <v>16.540800000000001</v>
      </c>
      <c r="CY1067">
        <f t="shared" si="398"/>
        <v>14.88</v>
      </c>
      <c r="CZ1067">
        <f t="shared" si="399"/>
        <v>14.88</v>
      </c>
      <c r="DA1067">
        <f t="shared" si="400"/>
        <v>1</v>
      </c>
      <c r="DB1067">
        <f t="shared" si="401"/>
        <v>59.52</v>
      </c>
      <c r="DC1067">
        <f t="shared" si="402"/>
        <v>0</v>
      </c>
      <c r="DD1067" t="s">
        <v>3</v>
      </c>
      <c r="DE1067" t="s">
        <v>3</v>
      </c>
      <c r="DF1067">
        <f t="shared" si="396"/>
        <v>246.13</v>
      </c>
      <c r="DG1067">
        <f t="shared" si="392"/>
        <v>0</v>
      </c>
      <c r="DH1067">
        <f t="shared" si="393"/>
        <v>0</v>
      </c>
      <c r="DI1067">
        <f t="shared" si="394"/>
        <v>0</v>
      </c>
      <c r="DJ1067">
        <f t="shared" si="403"/>
        <v>246.13</v>
      </c>
      <c r="DK1067">
        <v>0</v>
      </c>
      <c r="DL1067" t="s">
        <v>3</v>
      </c>
      <c r="DM1067">
        <v>0</v>
      </c>
      <c r="DN1067" t="s">
        <v>3</v>
      </c>
      <c r="DO1067">
        <v>0</v>
      </c>
    </row>
    <row r="1068" spans="1:119" x14ac:dyDescent="0.25">
      <c r="A1068">
        <f>ROW(Source!A812)</f>
        <v>812</v>
      </c>
      <c r="B1068">
        <v>75316141</v>
      </c>
      <c r="C1068">
        <v>75318379</v>
      </c>
      <c r="D1068">
        <v>44936091</v>
      </c>
      <c r="E1068">
        <v>1</v>
      </c>
      <c r="F1068">
        <v>1</v>
      </c>
      <c r="G1068">
        <v>30570983</v>
      </c>
      <c r="H1068">
        <v>3</v>
      </c>
      <c r="I1068" t="s">
        <v>851</v>
      </c>
      <c r="J1068" t="s">
        <v>852</v>
      </c>
      <c r="K1068" t="s">
        <v>992</v>
      </c>
      <c r="L1068">
        <v>1346</v>
      </c>
      <c r="N1068">
        <v>1009</v>
      </c>
      <c r="O1068" t="s">
        <v>132</v>
      </c>
      <c r="P1068" t="s">
        <v>132</v>
      </c>
      <c r="Q1068">
        <v>1</v>
      </c>
      <c r="W1068">
        <v>0</v>
      </c>
      <c r="X1068">
        <v>1024761860</v>
      </c>
      <c r="Y1068">
        <f t="shared" si="397"/>
        <v>42</v>
      </c>
      <c r="AA1068">
        <v>5.19</v>
      </c>
      <c r="AB1068">
        <v>0</v>
      </c>
      <c r="AC1068">
        <v>0</v>
      </c>
      <c r="AD1068">
        <v>0</v>
      </c>
      <c r="AE1068">
        <v>5.19</v>
      </c>
      <c r="AF1068">
        <v>0</v>
      </c>
      <c r="AG1068">
        <v>0</v>
      </c>
      <c r="AH1068">
        <v>0</v>
      </c>
      <c r="AI1068">
        <v>1</v>
      </c>
      <c r="AJ1068">
        <v>1</v>
      </c>
      <c r="AK1068">
        <v>1</v>
      </c>
      <c r="AL1068">
        <v>1</v>
      </c>
      <c r="AM1068">
        <v>-2</v>
      </c>
      <c r="AN1068">
        <v>0</v>
      </c>
      <c r="AO1068">
        <v>1</v>
      </c>
      <c r="AP1068">
        <v>1</v>
      </c>
      <c r="AQ1068">
        <v>0</v>
      </c>
      <c r="AR1068">
        <v>0</v>
      </c>
      <c r="AS1068" t="s">
        <v>3</v>
      </c>
      <c r="AT1068">
        <v>42</v>
      </c>
      <c r="AU1068" t="s">
        <v>3</v>
      </c>
      <c r="AV1068">
        <v>0</v>
      </c>
      <c r="AW1068">
        <v>2</v>
      </c>
      <c r="AX1068">
        <v>75318417</v>
      </c>
      <c r="AY1068">
        <v>1</v>
      </c>
      <c r="AZ1068">
        <v>0</v>
      </c>
      <c r="BA1068">
        <v>1057</v>
      </c>
      <c r="BB1068">
        <v>0</v>
      </c>
      <c r="BC1068">
        <v>0</v>
      </c>
      <c r="BD1068">
        <v>0</v>
      </c>
      <c r="BE1068">
        <v>0</v>
      </c>
      <c r="BF1068">
        <v>0</v>
      </c>
      <c r="BG1068">
        <v>0</v>
      </c>
      <c r="BH1068">
        <v>0</v>
      </c>
      <c r="BI1068">
        <v>0</v>
      </c>
      <c r="BJ1068">
        <v>0</v>
      </c>
      <c r="BK1068">
        <v>0</v>
      </c>
      <c r="BL1068">
        <v>0</v>
      </c>
      <c r="BM1068">
        <v>0</v>
      </c>
      <c r="BN1068">
        <v>0</v>
      </c>
      <c r="BO1068">
        <v>0</v>
      </c>
      <c r="BP1068">
        <v>0</v>
      </c>
      <c r="BQ1068">
        <v>0</v>
      </c>
      <c r="BR1068">
        <v>0</v>
      </c>
      <c r="BS1068">
        <v>0</v>
      </c>
      <c r="BT1068">
        <v>0</v>
      </c>
      <c r="BU1068">
        <v>0</v>
      </c>
      <c r="BV1068">
        <v>0</v>
      </c>
      <c r="BW1068">
        <v>0</v>
      </c>
      <c r="CV1068">
        <v>0</v>
      </c>
      <c r="CW1068">
        <v>0</v>
      </c>
      <c r="CX1068">
        <f>ROUND(Y1068*Source!I812,9)</f>
        <v>173.67840000000001</v>
      </c>
      <c r="CY1068">
        <f t="shared" si="398"/>
        <v>5.19</v>
      </c>
      <c r="CZ1068">
        <f t="shared" si="399"/>
        <v>5.19</v>
      </c>
      <c r="DA1068">
        <f t="shared" si="400"/>
        <v>1</v>
      </c>
      <c r="DB1068">
        <f t="shared" si="401"/>
        <v>217.98</v>
      </c>
      <c r="DC1068">
        <f t="shared" si="402"/>
        <v>0</v>
      </c>
      <c r="DD1068" t="s">
        <v>3</v>
      </c>
      <c r="DE1068" t="s">
        <v>3</v>
      </c>
      <c r="DF1068">
        <f t="shared" si="396"/>
        <v>901.39</v>
      </c>
      <c r="DG1068">
        <f t="shared" si="392"/>
        <v>0</v>
      </c>
      <c r="DH1068">
        <f t="shared" si="393"/>
        <v>0</v>
      </c>
      <c r="DI1068">
        <f t="shared" si="394"/>
        <v>0</v>
      </c>
      <c r="DJ1068">
        <f t="shared" si="403"/>
        <v>901.39</v>
      </c>
      <c r="DK1068">
        <v>0</v>
      </c>
      <c r="DL1068" t="s">
        <v>3</v>
      </c>
      <c r="DM1068">
        <v>0</v>
      </c>
      <c r="DN1068" t="s">
        <v>3</v>
      </c>
      <c r="DO1068">
        <v>0</v>
      </c>
    </row>
    <row r="1069" spans="1:119" x14ac:dyDescent="0.25">
      <c r="A1069">
        <f>ROW(Source!A812)</f>
        <v>812</v>
      </c>
      <c r="B1069">
        <v>75316141</v>
      </c>
      <c r="C1069">
        <v>75318379</v>
      </c>
      <c r="D1069">
        <v>64822618</v>
      </c>
      <c r="E1069">
        <v>1</v>
      </c>
      <c r="F1069">
        <v>1</v>
      </c>
      <c r="G1069">
        <v>30570983</v>
      </c>
      <c r="H1069">
        <v>3</v>
      </c>
      <c r="I1069" t="s">
        <v>854</v>
      </c>
      <c r="J1069" t="s">
        <v>855</v>
      </c>
      <c r="K1069" t="s">
        <v>856</v>
      </c>
      <c r="L1069">
        <v>1301</v>
      </c>
      <c r="N1069">
        <v>1003</v>
      </c>
      <c r="O1069" t="s">
        <v>402</v>
      </c>
      <c r="P1069" t="s">
        <v>402</v>
      </c>
      <c r="Q1069">
        <v>1</v>
      </c>
      <c r="W1069">
        <v>0</v>
      </c>
      <c r="X1069">
        <v>1854412587</v>
      </c>
      <c r="Y1069">
        <f t="shared" si="397"/>
        <v>136</v>
      </c>
      <c r="AA1069">
        <v>14.41</v>
      </c>
      <c r="AB1069">
        <v>0</v>
      </c>
      <c r="AC1069">
        <v>0</v>
      </c>
      <c r="AD1069">
        <v>0</v>
      </c>
      <c r="AE1069">
        <v>14.41</v>
      </c>
      <c r="AF1069">
        <v>0</v>
      </c>
      <c r="AG1069">
        <v>0</v>
      </c>
      <c r="AH1069">
        <v>0</v>
      </c>
      <c r="AI1069">
        <v>1</v>
      </c>
      <c r="AJ1069">
        <v>1</v>
      </c>
      <c r="AK1069">
        <v>1</v>
      </c>
      <c r="AL1069">
        <v>1</v>
      </c>
      <c r="AM1069">
        <v>-2</v>
      </c>
      <c r="AN1069">
        <v>0</v>
      </c>
      <c r="AO1069">
        <v>1</v>
      </c>
      <c r="AP1069">
        <v>1</v>
      </c>
      <c r="AQ1069">
        <v>0</v>
      </c>
      <c r="AR1069">
        <v>0</v>
      </c>
      <c r="AS1069" t="s">
        <v>3</v>
      </c>
      <c r="AT1069">
        <v>136</v>
      </c>
      <c r="AU1069" t="s">
        <v>3</v>
      </c>
      <c r="AV1069">
        <v>0</v>
      </c>
      <c r="AW1069">
        <v>2</v>
      </c>
      <c r="AX1069">
        <v>75318418</v>
      </c>
      <c r="AY1069">
        <v>1</v>
      </c>
      <c r="AZ1069">
        <v>0</v>
      </c>
      <c r="BA1069">
        <v>1058</v>
      </c>
      <c r="BB1069">
        <v>0</v>
      </c>
      <c r="BC1069">
        <v>0</v>
      </c>
      <c r="BD1069">
        <v>0</v>
      </c>
      <c r="BE1069">
        <v>0</v>
      </c>
      <c r="BF1069">
        <v>0</v>
      </c>
      <c r="BG1069">
        <v>0</v>
      </c>
      <c r="BH1069">
        <v>0</v>
      </c>
      <c r="BI1069">
        <v>0</v>
      </c>
      <c r="BJ1069">
        <v>0</v>
      </c>
      <c r="BK1069">
        <v>0</v>
      </c>
      <c r="BL1069">
        <v>0</v>
      </c>
      <c r="BM1069">
        <v>0</v>
      </c>
      <c r="BN1069">
        <v>0</v>
      </c>
      <c r="BO1069">
        <v>0</v>
      </c>
      <c r="BP1069">
        <v>0</v>
      </c>
      <c r="BQ1069">
        <v>0</v>
      </c>
      <c r="BR1069">
        <v>0</v>
      </c>
      <c r="BS1069">
        <v>0</v>
      </c>
      <c r="BT1069">
        <v>0</v>
      </c>
      <c r="BU1069">
        <v>0</v>
      </c>
      <c r="BV1069">
        <v>0</v>
      </c>
      <c r="BW1069">
        <v>0</v>
      </c>
      <c r="CV1069">
        <v>0</v>
      </c>
      <c r="CW1069">
        <v>0</v>
      </c>
      <c r="CX1069">
        <f>ROUND(Y1069*Source!I812,9)</f>
        <v>562.38720000000001</v>
      </c>
      <c r="CY1069">
        <f t="shared" si="398"/>
        <v>14.41</v>
      </c>
      <c r="CZ1069">
        <f t="shared" si="399"/>
        <v>14.41</v>
      </c>
      <c r="DA1069">
        <f t="shared" si="400"/>
        <v>1</v>
      </c>
      <c r="DB1069">
        <f t="shared" si="401"/>
        <v>1959.76</v>
      </c>
      <c r="DC1069">
        <f t="shared" si="402"/>
        <v>0</v>
      </c>
      <c r="DD1069" t="s">
        <v>3</v>
      </c>
      <c r="DE1069" t="s">
        <v>3</v>
      </c>
      <c r="DF1069">
        <f t="shared" si="396"/>
        <v>8104</v>
      </c>
      <c r="DG1069">
        <f t="shared" si="392"/>
        <v>0</v>
      </c>
      <c r="DH1069">
        <f t="shared" si="393"/>
        <v>0</v>
      </c>
      <c r="DI1069">
        <f t="shared" si="394"/>
        <v>0</v>
      </c>
      <c r="DJ1069">
        <f t="shared" si="403"/>
        <v>8104</v>
      </c>
      <c r="DK1069">
        <v>0</v>
      </c>
      <c r="DL1069" t="s">
        <v>3</v>
      </c>
      <c r="DM1069">
        <v>0</v>
      </c>
      <c r="DN1069" t="s">
        <v>3</v>
      </c>
      <c r="DO1069">
        <v>0</v>
      </c>
    </row>
    <row r="1070" spans="1:119" x14ac:dyDescent="0.25">
      <c r="A1070">
        <f>ROW(Source!A812)</f>
        <v>812</v>
      </c>
      <c r="B1070">
        <v>75316141</v>
      </c>
      <c r="C1070">
        <v>75318379</v>
      </c>
      <c r="D1070">
        <v>64822622</v>
      </c>
      <c r="E1070">
        <v>1</v>
      </c>
      <c r="F1070">
        <v>1</v>
      </c>
      <c r="G1070">
        <v>30570983</v>
      </c>
      <c r="H1070">
        <v>3</v>
      </c>
      <c r="I1070" t="s">
        <v>857</v>
      </c>
      <c r="J1070" t="s">
        <v>858</v>
      </c>
      <c r="K1070" t="s">
        <v>859</v>
      </c>
      <c r="L1070">
        <v>1301</v>
      </c>
      <c r="N1070">
        <v>1003</v>
      </c>
      <c r="O1070" t="s">
        <v>402</v>
      </c>
      <c r="P1070" t="s">
        <v>402</v>
      </c>
      <c r="Q1070">
        <v>1</v>
      </c>
      <c r="W1070">
        <v>0</v>
      </c>
      <c r="X1070">
        <v>1223266721</v>
      </c>
      <c r="Y1070">
        <f t="shared" si="397"/>
        <v>306</v>
      </c>
      <c r="AA1070">
        <v>14.61</v>
      </c>
      <c r="AB1070">
        <v>0</v>
      </c>
      <c r="AC1070">
        <v>0</v>
      </c>
      <c r="AD1070">
        <v>0</v>
      </c>
      <c r="AE1070">
        <v>14.61</v>
      </c>
      <c r="AF1070">
        <v>0</v>
      </c>
      <c r="AG1070">
        <v>0</v>
      </c>
      <c r="AH1070">
        <v>0</v>
      </c>
      <c r="AI1070">
        <v>1</v>
      </c>
      <c r="AJ1070">
        <v>1</v>
      </c>
      <c r="AK1070">
        <v>1</v>
      </c>
      <c r="AL1070">
        <v>1</v>
      </c>
      <c r="AM1070">
        <v>-2</v>
      </c>
      <c r="AN1070">
        <v>0</v>
      </c>
      <c r="AO1070">
        <v>1</v>
      </c>
      <c r="AP1070">
        <v>1</v>
      </c>
      <c r="AQ1070">
        <v>0</v>
      </c>
      <c r="AR1070">
        <v>0</v>
      </c>
      <c r="AS1070" t="s">
        <v>3</v>
      </c>
      <c r="AT1070">
        <v>306</v>
      </c>
      <c r="AU1070" t="s">
        <v>3</v>
      </c>
      <c r="AV1070">
        <v>0</v>
      </c>
      <c r="AW1070">
        <v>2</v>
      </c>
      <c r="AX1070">
        <v>75318419</v>
      </c>
      <c r="AY1070">
        <v>1</v>
      </c>
      <c r="AZ1070">
        <v>0</v>
      </c>
      <c r="BA1070">
        <v>1059</v>
      </c>
      <c r="BB1070">
        <v>0</v>
      </c>
      <c r="BC1070">
        <v>0</v>
      </c>
      <c r="BD1070">
        <v>0</v>
      </c>
      <c r="BE1070">
        <v>0</v>
      </c>
      <c r="BF1070">
        <v>0</v>
      </c>
      <c r="BG1070">
        <v>0</v>
      </c>
      <c r="BH1070">
        <v>0</v>
      </c>
      <c r="BI1070">
        <v>0</v>
      </c>
      <c r="BJ1070">
        <v>0</v>
      </c>
      <c r="BK1070">
        <v>0</v>
      </c>
      <c r="BL1070">
        <v>0</v>
      </c>
      <c r="BM1070">
        <v>0</v>
      </c>
      <c r="BN1070">
        <v>0</v>
      </c>
      <c r="BO1070">
        <v>0</v>
      </c>
      <c r="BP1070">
        <v>0</v>
      </c>
      <c r="BQ1070">
        <v>0</v>
      </c>
      <c r="BR1070">
        <v>0</v>
      </c>
      <c r="BS1070">
        <v>0</v>
      </c>
      <c r="BT1070">
        <v>0</v>
      </c>
      <c r="BU1070">
        <v>0</v>
      </c>
      <c r="BV1070">
        <v>0</v>
      </c>
      <c r="BW1070">
        <v>0</v>
      </c>
      <c r="CV1070">
        <v>0</v>
      </c>
      <c r="CW1070">
        <v>0</v>
      </c>
      <c r="CX1070">
        <f>ROUND(Y1070*Source!I812,9)</f>
        <v>1265.3712</v>
      </c>
      <c r="CY1070">
        <f t="shared" si="398"/>
        <v>14.61</v>
      </c>
      <c r="CZ1070">
        <f t="shared" si="399"/>
        <v>14.61</v>
      </c>
      <c r="DA1070">
        <f t="shared" si="400"/>
        <v>1</v>
      </c>
      <c r="DB1070">
        <f t="shared" si="401"/>
        <v>4470.66</v>
      </c>
      <c r="DC1070">
        <f t="shared" si="402"/>
        <v>0</v>
      </c>
      <c r="DD1070" t="s">
        <v>3</v>
      </c>
      <c r="DE1070" t="s">
        <v>3</v>
      </c>
      <c r="DF1070">
        <f t="shared" si="396"/>
        <v>18487.07</v>
      </c>
      <c r="DG1070">
        <f t="shared" si="392"/>
        <v>0</v>
      </c>
      <c r="DH1070">
        <f t="shared" si="393"/>
        <v>0</v>
      </c>
      <c r="DI1070">
        <f t="shared" si="394"/>
        <v>0</v>
      </c>
      <c r="DJ1070">
        <f t="shared" si="403"/>
        <v>18487.07</v>
      </c>
      <c r="DK1070">
        <v>0</v>
      </c>
      <c r="DL1070" t="s">
        <v>3</v>
      </c>
      <c r="DM1070">
        <v>0</v>
      </c>
      <c r="DN1070" t="s">
        <v>3</v>
      </c>
      <c r="DO1070">
        <v>0</v>
      </c>
    </row>
    <row r="1071" spans="1:119" x14ac:dyDescent="0.25">
      <c r="A1071">
        <f>ROW(Source!A812)</f>
        <v>812</v>
      </c>
      <c r="B1071">
        <v>75316141</v>
      </c>
      <c r="C1071">
        <v>75318379</v>
      </c>
      <c r="D1071">
        <v>64822627</v>
      </c>
      <c r="E1071">
        <v>1</v>
      </c>
      <c r="F1071">
        <v>1</v>
      </c>
      <c r="G1071">
        <v>30570983</v>
      </c>
      <c r="H1071">
        <v>3</v>
      </c>
      <c r="I1071" t="s">
        <v>860</v>
      </c>
      <c r="J1071" t="s">
        <v>861</v>
      </c>
      <c r="K1071" t="s">
        <v>862</v>
      </c>
      <c r="L1071">
        <v>1355</v>
      </c>
      <c r="N1071">
        <v>1010</v>
      </c>
      <c r="O1071" t="s">
        <v>272</v>
      </c>
      <c r="P1071" t="s">
        <v>272</v>
      </c>
      <c r="Q1071">
        <v>100</v>
      </c>
      <c r="W1071">
        <v>0</v>
      </c>
      <c r="X1071">
        <v>1837710300</v>
      </c>
      <c r="Y1071">
        <f t="shared" si="397"/>
        <v>0.81</v>
      </c>
      <c r="AA1071">
        <v>235.26</v>
      </c>
      <c r="AB1071">
        <v>0</v>
      </c>
      <c r="AC1071">
        <v>0</v>
      </c>
      <c r="AD1071">
        <v>0</v>
      </c>
      <c r="AE1071">
        <v>235.26</v>
      </c>
      <c r="AF1071">
        <v>0</v>
      </c>
      <c r="AG1071">
        <v>0</v>
      </c>
      <c r="AH1071">
        <v>0</v>
      </c>
      <c r="AI1071">
        <v>1</v>
      </c>
      <c r="AJ1071">
        <v>1</v>
      </c>
      <c r="AK1071">
        <v>1</v>
      </c>
      <c r="AL1071">
        <v>1</v>
      </c>
      <c r="AM1071">
        <v>-2</v>
      </c>
      <c r="AN1071">
        <v>0</v>
      </c>
      <c r="AO1071">
        <v>1</v>
      </c>
      <c r="AP1071">
        <v>1</v>
      </c>
      <c r="AQ1071">
        <v>0</v>
      </c>
      <c r="AR1071">
        <v>0</v>
      </c>
      <c r="AS1071" t="s">
        <v>3</v>
      </c>
      <c r="AT1071">
        <v>0.81</v>
      </c>
      <c r="AU1071" t="s">
        <v>3</v>
      </c>
      <c r="AV1071">
        <v>0</v>
      </c>
      <c r="AW1071">
        <v>2</v>
      </c>
      <c r="AX1071">
        <v>75318420</v>
      </c>
      <c r="AY1071">
        <v>1</v>
      </c>
      <c r="AZ1071">
        <v>0</v>
      </c>
      <c r="BA1071">
        <v>1060</v>
      </c>
      <c r="BB1071">
        <v>0</v>
      </c>
      <c r="BC1071">
        <v>0</v>
      </c>
      <c r="BD1071">
        <v>0</v>
      </c>
      <c r="BE1071">
        <v>0</v>
      </c>
      <c r="BF1071">
        <v>0</v>
      </c>
      <c r="BG1071">
        <v>0</v>
      </c>
      <c r="BH1071">
        <v>0</v>
      </c>
      <c r="BI1071">
        <v>0</v>
      </c>
      <c r="BJ1071">
        <v>0</v>
      </c>
      <c r="BK1071">
        <v>0</v>
      </c>
      <c r="BL1071">
        <v>0</v>
      </c>
      <c r="BM1071">
        <v>0</v>
      </c>
      <c r="BN1071">
        <v>0</v>
      </c>
      <c r="BO1071">
        <v>0</v>
      </c>
      <c r="BP1071">
        <v>0</v>
      </c>
      <c r="BQ1071">
        <v>0</v>
      </c>
      <c r="BR1071">
        <v>0</v>
      </c>
      <c r="BS1071">
        <v>0</v>
      </c>
      <c r="BT1071">
        <v>0</v>
      </c>
      <c r="BU1071">
        <v>0</v>
      </c>
      <c r="BV1071">
        <v>0</v>
      </c>
      <c r="BW1071">
        <v>0</v>
      </c>
      <c r="CV1071">
        <v>0</v>
      </c>
      <c r="CW1071">
        <v>0</v>
      </c>
      <c r="CX1071">
        <f>ROUND(Y1071*Source!I812,9)</f>
        <v>3.3495119999999998</v>
      </c>
      <c r="CY1071">
        <f t="shared" si="398"/>
        <v>235.26</v>
      </c>
      <c r="CZ1071">
        <f t="shared" si="399"/>
        <v>235.26</v>
      </c>
      <c r="DA1071">
        <f t="shared" si="400"/>
        <v>1</v>
      </c>
      <c r="DB1071">
        <f t="shared" si="401"/>
        <v>190.56</v>
      </c>
      <c r="DC1071">
        <f t="shared" si="402"/>
        <v>0</v>
      </c>
      <c r="DD1071" t="s">
        <v>3</v>
      </c>
      <c r="DE1071" t="s">
        <v>3</v>
      </c>
      <c r="DF1071">
        <f t="shared" si="396"/>
        <v>788.01</v>
      </c>
      <c r="DG1071">
        <f t="shared" si="392"/>
        <v>0</v>
      </c>
      <c r="DH1071">
        <f t="shared" si="393"/>
        <v>0</v>
      </c>
      <c r="DI1071">
        <f t="shared" si="394"/>
        <v>0</v>
      </c>
      <c r="DJ1071">
        <f t="shared" si="403"/>
        <v>788.01</v>
      </c>
      <c r="DK1071">
        <v>0</v>
      </c>
      <c r="DL1071" t="s">
        <v>3</v>
      </c>
      <c r="DM1071">
        <v>0</v>
      </c>
      <c r="DN1071" t="s">
        <v>3</v>
      </c>
      <c r="DO1071">
        <v>0</v>
      </c>
    </row>
    <row r="1072" spans="1:119" x14ac:dyDescent="0.25">
      <c r="A1072">
        <f>ROW(Source!A812)</f>
        <v>812</v>
      </c>
      <c r="B1072">
        <v>75316141</v>
      </c>
      <c r="C1072">
        <v>75318379</v>
      </c>
      <c r="D1072">
        <v>64822628</v>
      </c>
      <c r="E1072">
        <v>1</v>
      </c>
      <c r="F1072">
        <v>1</v>
      </c>
      <c r="G1072">
        <v>30570983</v>
      </c>
      <c r="H1072">
        <v>3</v>
      </c>
      <c r="I1072" t="s">
        <v>863</v>
      </c>
      <c r="J1072" t="s">
        <v>864</v>
      </c>
      <c r="K1072" t="s">
        <v>865</v>
      </c>
      <c r="L1072">
        <v>1355</v>
      </c>
      <c r="N1072">
        <v>1010</v>
      </c>
      <c r="O1072" t="s">
        <v>272</v>
      </c>
      <c r="P1072" t="s">
        <v>272</v>
      </c>
      <c r="Q1072">
        <v>100</v>
      </c>
      <c r="W1072">
        <v>0</v>
      </c>
      <c r="X1072">
        <v>673257543</v>
      </c>
      <c r="Y1072">
        <f t="shared" si="397"/>
        <v>1.83</v>
      </c>
      <c r="AA1072">
        <v>318.01</v>
      </c>
      <c r="AB1072">
        <v>0</v>
      </c>
      <c r="AC1072">
        <v>0</v>
      </c>
      <c r="AD1072">
        <v>0</v>
      </c>
      <c r="AE1072">
        <v>318.01</v>
      </c>
      <c r="AF1072">
        <v>0</v>
      </c>
      <c r="AG1072">
        <v>0</v>
      </c>
      <c r="AH1072">
        <v>0</v>
      </c>
      <c r="AI1072">
        <v>1</v>
      </c>
      <c r="AJ1072">
        <v>1</v>
      </c>
      <c r="AK1072">
        <v>1</v>
      </c>
      <c r="AL1072">
        <v>1</v>
      </c>
      <c r="AM1072">
        <v>-2</v>
      </c>
      <c r="AN1072">
        <v>0</v>
      </c>
      <c r="AO1072">
        <v>1</v>
      </c>
      <c r="AP1072">
        <v>1</v>
      </c>
      <c r="AQ1072">
        <v>0</v>
      </c>
      <c r="AR1072">
        <v>0</v>
      </c>
      <c r="AS1072" t="s">
        <v>3</v>
      </c>
      <c r="AT1072">
        <v>1.83</v>
      </c>
      <c r="AU1072" t="s">
        <v>3</v>
      </c>
      <c r="AV1072">
        <v>0</v>
      </c>
      <c r="AW1072">
        <v>2</v>
      </c>
      <c r="AX1072">
        <v>75318421</v>
      </c>
      <c r="AY1072">
        <v>1</v>
      </c>
      <c r="AZ1072">
        <v>0</v>
      </c>
      <c r="BA1072">
        <v>1061</v>
      </c>
      <c r="BB1072">
        <v>0</v>
      </c>
      <c r="BC1072">
        <v>0</v>
      </c>
      <c r="BD1072">
        <v>0</v>
      </c>
      <c r="BE1072">
        <v>0</v>
      </c>
      <c r="BF1072">
        <v>0</v>
      </c>
      <c r="BG1072">
        <v>0</v>
      </c>
      <c r="BH1072">
        <v>0</v>
      </c>
      <c r="BI1072">
        <v>0</v>
      </c>
      <c r="BJ1072">
        <v>0</v>
      </c>
      <c r="BK1072">
        <v>0</v>
      </c>
      <c r="BL1072">
        <v>0</v>
      </c>
      <c r="BM1072">
        <v>0</v>
      </c>
      <c r="BN1072">
        <v>0</v>
      </c>
      <c r="BO1072">
        <v>0</v>
      </c>
      <c r="BP1072">
        <v>0</v>
      </c>
      <c r="BQ1072">
        <v>0</v>
      </c>
      <c r="BR1072">
        <v>0</v>
      </c>
      <c r="BS1072">
        <v>0</v>
      </c>
      <c r="BT1072">
        <v>0</v>
      </c>
      <c r="BU1072">
        <v>0</v>
      </c>
      <c r="BV1072">
        <v>0</v>
      </c>
      <c r="BW1072">
        <v>0</v>
      </c>
      <c r="CV1072">
        <v>0</v>
      </c>
      <c r="CW1072">
        <v>0</v>
      </c>
      <c r="CX1072">
        <f>ROUND(Y1072*Source!I812,9)</f>
        <v>7.5674159999999997</v>
      </c>
      <c r="CY1072">
        <f t="shared" si="398"/>
        <v>318.01</v>
      </c>
      <c r="CZ1072">
        <f t="shared" si="399"/>
        <v>318.01</v>
      </c>
      <c r="DA1072">
        <f t="shared" si="400"/>
        <v>1</v>
      </c>
      <c r="DB1072">
        <f t="shared" si="401"/>
        <v>581.96</v>
      </c>
      <c r="DC1072">
        <f t="shared" si="402"/>
        <v>0</v>
      </c>
      <c r="DD1072" t="s">
        <v>3</v>
      </c>
      <c r="DE1072" t="s">
        <v>3</v>
      </c>
      <c r="DF1072">
        <f t="shared" si="396"/>
        <v>2406.5100000000002</v>
      </c>
      <c r="DG1072">
        <f t="shared" si="392"/>
        <v>0</v>
      </c>
      <c r="DH1072">
        <f t="shared" si="393"/>
        <v>0</v>
      </c>
      <c r="DI1072">
        <f t="shared" si="394"/>
        <v>0</v>
      </c>
      <c r="DJ1072">
        <f t="shared" si="403"/>
        <v>2406.5100000000002</v>
      </c>
      <c r="DK1072">
        <v>0</v>
      </c>
      <c r="DL1072" t="s">
        <v>3</v>
      </c>
      <c r="DM1072">
        <v>0</v>
      </c>
      <c r="DN1072" t="s">
        <v>3</v>
      </c>
      <c r="DO1072">
        <v>0</v>
      </c>
    </row>
    <row r="1073" spans="1:119" x14ac:dyDescent="0.25">
      <c r="A1073">
        <f>ROW(Source!A812)</f>
        <v>812</v>
      </c>
      <c r="B1073">
        <v>75316141</v>
      </c>
      <c r="C1073">
        <v>75318379</v>
      </c>
      <c r="D1073">
        <v>31132890</v>
      </c>
      <c r="E1073">
        <v>1</v>
      </c>
      <c r="F1073">
        <v>1</v>
      </c>
      <c r="G1073">
        <v>30570983</v>
      </c>
      <c r="H1073">
        <v>3</v>
      </c>
      <c r="I1073" t="s">
        <v>514</v>
      </c>
      <c r="J1073" t="s">
        <v>516</v>
      </c>
      <c r="K1073" t="s">
        <v>515</v>
      </c>
      <c r="L1073">
        <v>1355</v>
      </c>
      <c r="N1073">
        <v>1010</v>
      </c>
      <c r="O1073" t="s">
        <v>272</v>
      </c>
      <c r="P1073" t="s">
        <v>272</v>
      </c>
      <c r="Q1073">
        <v>100</v>
      </c>
      <c r="W1073">
        <v>0</v>
      </c>
      <c r="X1073">
        <v>1027253990</v>
      </c>
      <c r="Y1073">
        <f t="shared" si="397"/>
        <v>0.81</v>
      </c>
      <c r="AA1073">
        <v>47.89</v>
      </c>
      <c r="AB1073">
        <v>0</v>
      </c>
      <c r="AC1073">
        <v>0</v>
      </c>
      <c r="AD1073">
        <v>0</v>
      </c>
      <c r="AE1073">
        <v>47.89</v>
      </c>
      <c r="AF1073">
        <v>0</v>
      </c>
      <c r="AG1073">
        <v>0</v>
      </c>
      <c r="AH1073">
        <v>0</v>
      </c>
      <c r="AI1073">
        <v>1</v>
      </c>
      <c r="AJ1073">
        <v>1</v>
      </c>
      <c r="AK1073">
        <v>1</v>
      </c>
      <c r="AL1073">
        <v>1</v>
      </c>
      <c r="AM1073">
        <v>0</v>
      </c>
      <c r="AN1073">
        <v>0</v>
      </c>
      <c r="AO1073">
        <v>0</v>
      </c>
      <c r="AP1073">
        <v>1</v>
      </c>
      <c r="AQ1073">
        <v>0</v>
      </c>
      <c r="AR1073">
        <v>0</v>
      </c>
      <c r="AS1073" t="s">
        <v>3</v>
      </c>
      <c r="AT1073">
        <v>0.81</v>
      </c>
      <c r="AU1073" t="s">
        <v>3</v>
      </c>
      <c r="AV1073">
        <v>0</v>
      </c>
      <c r="AW1073">
        <v>1</v>
      </c>
      <c r="AX1073">
        <v>-1</v>
      </c>
      <c r="AY1073">
        <v>0</v>
      </c>
      <c r="AZ1073">
        <v>0</v>
      </c>
      <c r="BA1073" t="s">
        <v>3</v>
      </c>
      <c r="BB1073">
        <v>0</v>
      </c>
      <c r="BC1073">
        <v>0</v>
      </c>
      <c r="BD1073">
        <v>0</v>
      </c>
      <c r="BE1073">
        <v>0</v>
      </c>
      <c r="BF1073">
        <v>0</v>
      </c>
      <c r="BG1073">
        <v>0</v>
      </c>
      <c r="BH1073">
        <v>0</v>
      </c>
      <c r="BI1073">
        <v>0</v>
      </c>
      <c r="BJ1073">
        <v>0</v>
      </c>
      <c r="BK1073">
        <v>0</v>
      </c>
      <c r="BL1073">
        <v>0</v>
      </c>
      <c r="BM1073">
        <v>0</v>
      </c>
      <c r="BN1073">
        <v>0</v>
      </c>
      <c r="BO1073">
        <v>0</v>
      </c>
      <c r="BP1073">
        <v>0</v>
      </c>
      <c r="BQ1073">
        <v>0</v>
      </c>
      <c r="BR1073">
        <v>0</v>
      </c>
      <c r="BS1073">
        <v>0</v>
      </c>
      <c r="BT1073">
        <v>0</v>
      </c>
      <c r="BU1073">
        <v>0</v>
      </c>
      <c r="BV1073">
        <v>0</v>
      </c>
      <c r="BW1073">
        <v>0</v>
      </c>
      <c r="CV1073">
        <v>0</v>
      </c>
      <c r="CW1073">
        <v>0</v>
      </c>
      <c r="CX1073">
        <f>ROUND(Y1073*Source!I812,9)</f>
        <v>3.3495119999999998</v>
      </c>
      <c r="CY1073">
        <f t="shared" si="398"/>
        <v>47.89</v>
      </c>
      <c r="CZ1073">
        <f t="shared" si="399"/>
        <v>47.89</v>
      </c>
      <c r="DA1073">
        <f t="shared" si="400"/>
        <v>1</v>
      </c>
      <c r="DB1073">
        <f t="shared" si="401"/>
        <v>38.79</v>
      </c>
      <c r="DC1073">
        <f t="shared" si="402"/>
        <v>0</v>
      </c>
      <c r="DD1073" t="s">
        <v>3</v>
      </c>
      <c r="DE1073" t="s">
        <v>3</v>
      </c>
      <c r="DF1073">
        <f t="shared" si="396"/>
        <v>160.41</v>
      </c>
      <c r="DG1073">
        <f t="shared" si="392"/>
        <v>0</v>
      </c>
      <c r="DH1073">
        <f t="shared" si="393"/>
        <v>0</v>
      </c>
      <c r="DI1073">
        <f t="shared" si="394"/>
        <v>0</v>
      </c>
      <c r="DJ1073">
        <f t="shared" si="403"/>
        <v>160.41</v>
      </c>
      <c r="DK1073">
        <v>0</v>
      </c>
      <c r="DL1073" t="s">
        <v>3</v>
      </c>
      <c r="DM1073">
        <v>0</v>
      </c>
      <c r="DN1073" t="s">
        <v>3</v>
      </c>
      <c r="DO1073">
        <v>0</v>
      </c>
    </row>
    <row r="1074" spans="1:119" x14ac:dyDescent="0.25">
      <c r="A1074">
        <f>ROW(Source!A812)</f>
        <v>812</v>
      </c>
      <c r="B1074">
        <v>75316141</v>
      </c>
      <c r="C1074">
        <v>75318379</v>
      </c>
      <c r="D1074">
        <v>64822633</v>
      </c>
      <c r="E1074">
        <v>1</v>
      </c>
      <c r="F1074">
        <v>1</v>
      </c>
      <c r="G1074">
        <v>30570983</v>
      </c>
      <c r="H1074">
        <v>3</v>
      </c>
      <c r="I1074" t="s">
        <v>866</v>
      </c>
      <c r="J1074" t="s">
        <v>867</v>
      </c>
      <c r="K1074" t="s">
        <v>868</v>
      </c>
      <c r="L1074">
        <v>1355</v>
      </c>
      <c r="N1074">
        <v>1010</v>
      </c>
      <c r="O1074" t="s">
        <v>272</v>
      </c>
      <c r="P1074" t="s">
        <v>272</v>
      </c>
      <c r="Q1074">
        <v>100</v>
      </c>
      <c r="W1074">
        <v>0</v>
      </c>
      <c r="X1074">
        <v>1639038313</v>
      </c>
      <c r="Y1074">
        <f t="shared" si="397"/>
        <v>0.81</v>
      </c>
      <c r="AA1074">
        <v>114.54</v>
      </c>
      <c r="AB1074">
        <v>0</v>
      </c>
      <c r="AC1074">
        <v>0</v>
      </c>
      <c r="AD1074">
        <v>0</v>
      </c>
      <c r="AE1074">
        <v>114.54</v>
      </c>
      <c r="AF1074">
        <v>0</v>
      </c>
      <c r="AG1074">
        <v>0</v>
      </c>
      <c r="AH1074">
        <v>0</v>
      </c>
      <c r="AI1074">
        <v>1</v>
      </c>
      <c r="AJ1074">
        <v>1</v>
      </c>
      <c r="AK1074">
        <v>1</v>
      </c>
      <c r="AL1074">
        <v>1</v>
      </c>
      <c r="AM1074">
        <v>-2</v>
      </c>
      <c r="AN1074">
        <v>0</v>
      </c>
      <c r="AO1074">
        <v>1</v>
      </c>
      <c r="AP1074">
        <v>1</v>
      </c>
      <c r="AQ1074">
        <v>0</v>
      </c>
      <c r="AR1074">
        <v>0</v>
      </c>
      <c r="AS1074" t="s">
        <v>3</v>
      </c>
      <c r="AT1074">
        <v>0.81</v>
      </c>
      <c r="AU1074" t="s">
        <v>3</v>
      </c>
      <c r="AV1074">
        <v>0</v>
      </c>
      <c r="AW1074">
        <v>2</v>
      </c>
      <c r="AX1074">
        <v>75318422</v>
      </c>
      <c r="AY1074">
        <v>1</v>
      </c>
      <c r="AZ1074">
        <v>0</v>
      </c>
      <c r="BA1074">
        <v>1062</v>
      </c>
      <c r="BB1074">
        <v>0</v>
      </c>
      <c r="BC1074">
        <v>0</v>
      </c>
      <c r="BD1074">
        <v>0</v>
      </c>
      <c r="BE1074">
        <v>0</v>
      </c>
      <c r="BF1074">
        <v>0</v>
      </c>
      <c r="BG1074">
        <v>0</v>
      </c>
      <c r="BH1074">
        <v>0</v>
      </c>
      <c r="BI1074">
        <v>0</v>
      </c>
      <c r="BJ1074">
        <v>0</v>
      </c>
      <c r="BK1074">
        <v>0</v>
      </c>
      <c r="BL1074">
        <v>0</v>
      </c>
      <c r="BM1074">
        <v>0</v>
      </c>
      <c r="BN1074">
        <v>0</v>
      </c>
      <c r="BO1074">
        <v>0</v>
      </c>
      <c r="BP1074">
        <v>0</v>
      </c>
      <c r="BQ1074">
        <v>0</v>
      </c>
      <c r="BR1074">
        <v>0</v>
      </c>
      <c r="BS1074">
        <v>0</v>
      </c>
      <c r="BT1074">
        <v>0</v>
      </c>
      <c r="BU1074">
        <v>0</v>
      </c>
      <c r="BV1074">
        <v>0</v>
      </c>
      <c r="BW1074">
        <v>0</v>
      </c>
      <c r="CV1074">
        <v>0</v>
      </c>
      <c r="CW1074">
        <v>0</v>
      </c>
      <c r="CX1074">
        <f>ROUND(Y1074*Source!I812,9)</f>
        <v>3.3495119999999998</v>
      </c>
      <c r="CY1074">
        <f t="shared" si="398"/>
        <v>114.54</v>
      </c>
      <c r="CZ1074">
        <f t="shared" si="399"/>
        <v>114.54</v>
      </c>
      <c r="DA1074">
        <f t="shared" si="400"/>
        <v>1</v>
      </c>
      <c r="DB1074">
        <f t="shared" si="401"/>
        <v>92.78</v>
      </c>
      <c r="DC1074">
        <f t="shared" si="402"/>
        <v>0</v>
      </c>
      <c r="DD1074" t="s">
        <v>3</v>
      </c>
      <c r="DE1074" t="s">
        <v>3</v>
      </c>
      <c r="DF1074">
        <f t="shared" si="396"/>
        <v>383.65</v>
      </c>
      <c r="DG1074">
        <f t="shared" si="392"/>
        <v>0</v>
      </c>
      <c r="DH1074">
        <f t="shared" si="393"/>
        <v>0</v>
      </c>
      <c r="DI1074">
        <f t="shared" si="394"/>
        <v>0</v>
      </c>
      <c r="DJ1074">
        <f t="shared" si="403"/>
        <v>383.65</v>
      </c>
      <c r="DK1074">
        <v>0</v>
      </c>
      <c r="DL1074" t="s">
        <v>3</v>
      </c>
      <c r="DM1074">
        <v>0</v>
      </c>
      <c r="DN1074" t="s">
        <v>3</v>
      </c>
      <c r="DO1074">
        <v>0</v>
      </c>
    </row>
    <row r="1075" spans="1:119" x14ac:dyDescent="0.25">
      <c r="A1075">
        <f>ROW(Source!A813)</f>
        <v>813</v>
      </c>
      <c r="B1075">
        <v>75316143</v>
      </c>
      <c r="C1075">
        <v>75318379</v>
      </c>
      <c r="D1075">
        <v>44573642</v>
      </c>
      <c r="E1075">
        <v>30570983</v>
      </c>
      <c r="F1075">
        <v>1</v>
      </c>
      <c r="G1075">
        <v>30570983</v>
      </c>
      <c r="H1075">
        <v>1</v>
      </c>
      <c r="I1075" t="s">
        <v>678</v>
      </c>
      <c r="J1075" t="s">
        <v>3</v>
      </c>
      <c r="K1075" t="s">
        <v>679</v>
      </c>
      <c r="L1075">
        <v>1191</v>
      </c>
      <c r="N1075">
        <v>1013</v>
      </c>
      <c r="O1075" t="s">
        <v>680</v>
      </c>
      <c r="P1075" t="s">
        <v>680</v>
      </c>
      <c r="Q1075">
        <v>1</v>
      </c>
      <c r="W1075">
        <v>0</v>
      </c>
      <c r="X1075">
        <v>476480486</v>
      </c>
      <c r="Y1075">
        <f>(AT1075*1.15)</f>
        <v>124.1195</v>
      </c>
      <c r="AA1075">
        <v>0</v>
      </c>
      <c r="AB1075">
        <v>0</v>
      </c>
      <c r="AC1075">
        <v>0</v>
      </c>
      <c r="AD1075">
        <v>0</v>
      </c>
      <c r="AE1075">
        <v>0</v>
      </c>
      <c r="AF1075">
        <v>0</v>
      </c>
      <c r="AG1075">
        <v>0</v>
      </c>
      <c r="AH1075">
        <v>0</v>
      </c>
      <c r="AI1075">
        <v>1</v>
      </c>
      <c r="AJ1075">
        <v>1</v>
      </c>
      <c r="AK1075">
        <v>1</v>
      </c>
      <c r="AL1075">
        <v>1</v>
      </c>
      <c r="AM1075">
        <v>-2</v>
      </c>
      <c r="AN1075">
        <v>0</v>
      </c>
      <c r="AO1075">
        <v>1</v>
      </c>
      <c r="AP1075">
        <v>1</v>
      </c>
      <c r="AQ1075">
        <v>0</v>
      </c>
      <c r="AR1075">
        <v>0</v>
      </c>
      <c r="AS1075" t="s">
        <v>3</v>
      </c>
      <c r="AT1075">
        <v>107.93</v>
      </c>
      <c r="AU1075" t="s">
        <v>95</v>
      </c>
      <c r="AV1075">
        <v>1</v>
      </c>
      <c r="AW1075">
        <v>2</v>
      </c>
      <c r="AX1075">
        <v>75318403</v>
      </c>
      <c r="AY1075">
        <v>1</v>
      </c>
      <c r="AZ1075">
        <v>0</v>
      </c>
      <c r="BA1075">
        <v>1066</v>
      </c>
      <c r="BB1075">
        <v>0</v>
      </c>
      <c r="BC1075">
        <v>0</v>
      </c>
      <c r="BD1075">
        <v>0</v>
      </c>
      <c r="BE1075">
        <v>0</v>
      </c>
      <c r="BF1075">
        <v>0</v>
      </c>
      <c r="BG1075">
        <v>0</v>
      </c>
      <c r="BH1075">
        <v>0</v>
      </c>
      <c r="BI1075">
        <v>0</v>
      </c>
      <c r="BJ1075">
        <v>0</v>
      </c>
      <c r="BK1075">
        <v>0</v>
      </c>
      <c r="BL1075">
        <v>0</v>
      </c>
      <c r="BM1075">
        <v>0</v>
      </c>
      <c r="BN1075">
        <v>0</v>
      </c>
      <c r="BO1075">
        <v>0</v>
      </c>
      <c r="BP1075">
        <v>0</v>
      </c>
      <c r="BQ1075">
        <v>0</v>
      </c>
      <c r="BR1075">
        <v>0</v>
      </c>
      <c r="BS1075">
        <v>0</v>
      </c>
      <c r="BT1075">
        <v>0</v>
      </c>
      <c r="BU1075">
        <v>0</v>
      </c>
      <c r="BV1075">
        <v>0</v>
      </c>
      <c r="BW1075">
        <v>0</v>
      </c>
      <c r="CU1075">
        <f>ROUND(AT1075*Source!I813*AH1075*AL1075,2)</f>
        <v>0</v>
      </c>
      <c r="CV1075">
        <f>ROUND(Y1075*Source!I813,9)</f>
        <v>513.25895639999999</v>
      </c>
      <c r="CW1075">
        <v>0</v>
      </c>
      <c r="CX1075">
        <f>ROUND(Y1075*Source!I813,9)</f>
        <v>513.25895639999999</v>
      </c>
      <c r="CY1075">
        <f>AD1075</f>
        <v>0</v>
      </c>
      <c r="CZ1075">
        <f>AH1075</f>
        <v>0</v>
      </c>
      <c r="DA1075">
        <f>AL1075</f>
        <v>1</v>
      </c>
      <c r="DB1075">
        <f>ROUND((ROUND(AT1075*CZ1075,2)*1.15),6)</f>
        <v>0</v>
      </c>
      <c r="DC1075">
        <f>ROUND((ROUND(AT1075*AG1075,2)*1.15),6)</f>
        <v>0</v>
      </c>
      <c r="DD1075" t="s">
        <v>3</v>
      </c>
      <c r="DE1075" t="s">
        <v>3</v>
      </c>
      <c r="DF1075">
        <f t="shared" si="396"/>
        <v>0</v>
      </c>
      <c r="DG1075">
        <f t="shared" si="392"/>
        <v>0</v>
      </c>
      <c r="DH1075">
        <f t="shared" si="393"/>
        <v>0</v>
      </c>
      <c r="DI1075">
        <f t="shared" si="394"/>
        <v>0</v>
      </c>
      <c r="DJ1075">
        <f>DI1075</f>
        <v>0</v>
      </c>
      <c r="DK1075">
        <v>0</v>
      </c>
      <c r="DL1075" t="s">
        <v>3</v>
      </c>
      <c r="DM1075">
        <v>0</v>
      </c>
      <c r="DN1075" t="s">
        <v>3</v>
      </c>
      <c r="DO1075">
        <v>0</v>
      </c>
    </row>
    <row r="1076" spans="1:119" x14ac:dyDescent="0.25">
      <c r="A1076">
        <f>ROW(Source!A813)</f>
        <v>813</v>
      </c>
      <c r="B1076">
        <v>75316143</v>
      </c>
      <c r="C1076">
        <v>75318379</v>
      </c>
      <c r="D1076">
        <v>65153288</v>
      </c>
      <c r="E1076">
        <v>1</v>
      </c>
      <c r="F1076">
        <v>1</v>
      </c>
      <c r="G1076">
        <v>30570983</v>
      </c>
      <c r="H1076">
        <v>2</v>
      </c>
      <c r="I1076" t="s">
        <v>692</v>
      </c>
      <c r="J1076" t="s">
        <v>693</v>
      </c>
      <c r="K1076" t="s">
        <v>694</v>
      </c>
      <c r="L1076">
        <v>1368</v>
      </c>
      <c r="N1076">
        <v>1011</v>
      </c>
      <c r="O1076" t="s">
        <v>695</v>
      </c>
      <c r="P1076" t="s">
        <v>695</v>
      </c>
      <c r="Q1076">
        <v>1</v>
      </c>
      <c r="W1076">
        <v>0</v>
      </c>
      <c r="X1076">
        <v>-7781208</v>
      </c>
      <c r="Y1076">
        <f>(AT1076*1.25)</f>
        <v>0.23749999999999999</v>
      </c>
      <c r="AA1076">
        <v>0</v>
      </c>
      <c r="AB1076">
        <v>87.01</v>
      </c>
      <c r="AC1076">
        <v>13.21</v>
      </c>
      <c r="AD1076">
        <v>0</v>
      </c>
      <c r="AE1076">
        <v>0</v>
      </c>
      <c r="AF1076">
        <v>83.1</v>
      </c>
      <c r="AG1076">
        <v>12.62</v>
      </c>
      <c r="AH1076">
        <v>0</v>
      </c>
      <c r="AI1076">
        <v>1</v>
      </c>
      <c r="AJ1076">
        <v>1</v>
      </c>
      <c r="AK1076">
        <v>1</v>
      </c>
      <c r="AL1076">
        <v>1</v>
      </c>
      <c r="AM1076">
        <v>2</v>
      </c>
      <c r="AN1076">
        <v>0</v>
      </c>
      <c r="AO1076">
        <v>1</v>
      </c>
      <c r="AP1076">
        <v>1</v>
      </c>
      <c r="AQ1076">
        <v>0</v>
      </c>
      <c r="AR1076">
        <v>0</v>
      </c>
      <c r="AS1076" t="s">
        <v>3</v>
      </c>
      <c r="AT1076">
        <v>0.19</v>
      </c>
      <c r="AU1076" t="s">
        <v>94</v>
      </c>
      <c r="AV1076">
        <v>0</v>
      </c>
      <c r="AW1076">
        <v>2</v>
      </c>
      <c r="AX1076">
        <v>75318404</v>
      </c>
      <c r="AY1076">
        <v>1</v>
      </c>
      <c r="AZ1076">
        <v>0</v>
      </c>
      <c r="BA1076">
        <v>1067</v>
      </c>
      <c r="BB1076">
        <v>0</v>
      </c>
      <c r="BC1076">
        <v>0</v>
      </c>
      <c r="BD1076">
        <v>0</v>
      </c>
      <c r="BE1076">
        <v>0</v>
      </c>
      <c r="BF1076">
        <v>0</v>
      </c>
      <c r="BG1076">
        <v>0</v>
      </c>
      <c r="BH1076">
        <v>0</v>
      </c>
      <c r="BI1076">
        <v>0</v>
      </c>
      <c r="BJ1076">
        <v>0</v>
      </c>
      <c r="BK1076">
        <v>0</v>
      </c>
      <c r="BL1076">
        <v>0</v>
      </c>
      <c r="BM1076">
        <v>0</v>
      </c>
      <c r="BN1076">
        <v>0</v>
      </c>
      <c r="BO1076">
        <v>0</v>
      </c>
      <c r="BP1076">
        <v>0</v>
      </c>
      <c r="BQ1076">
        <v>0</v>
      </c>
      <c r="BR1076">
        <v>0</v>
      </c>
      <c r="BS1076">
        <v>0</v>
      </c>
      <c r="BT1076">
        <v>0</v>
      </c>
      <c r="BU1076">
        <v>0</v>
      </c>
      <c r="BV1076">
        <v>0</v>
      </c>
      <c r="BW1076">
        <v>0</v>
      </c>
      <c r="CV1076">
        <v>0</v>
      </c>
      <c r="CW1076">
        <f>ROUND(Y1076*Source!I813*DO1076,9)</f>
        <v>0</v>
      </c>
      <c r="CX1076">
        <f>ROUND(Y1076*Source!I813,9)</f>
        <v>0.98211000000000004</v>
      </c>
      <c r="CY1076">
        <f>AB1076</f>
        <v>87.01</v>
      </c>
      <c r="CZ1076">
        <f>AF1076</f>
        <v>83.1</v>
      </c>
      <c r="DA1076">
        <f>AJ1076</f>
        <v>1</v>
      </c>
      <c r="DB1076">
        <f>ROUND((ROUND(AT1076*CZ1076,2)*1.25),6)</f>
        <v>19.737500000000001</v>
      </c>
      <c r="DC1076">
        <f>ROUND((ROUND(AT1076*AG1076,2)*1.25),6)</f>
        <v>3</v>
      </c>
      <c r="DD1076" t="s">
        <v>3</v>
      </c>
      <c r="DE1076" t="s">
        <v>3</v>
      </c>
      <c r="DF1076">
        <f t="shared" si="396"/>
        <v>0</v>
      </c>
      <c r="DG1076">
        <f t="shared" si="392"/>
        <v>81.61</v>
      </c>
      <c r="DH1076">
        <f t="shared" si="393"/>
        <v>12.39</v>
      </c>
      <c r="DI1076">
        <f t="shared" si="394"/>
        <v>0</v>
      </c>
      <c r="DJ1076">
        <f>DG1076</f>
        <v>81.61</v>
      </c>
      <c r="DK1076">
        <v>0</v>
      </c>
      <c r="DL1076" t="s">
        <v>3</v>
      </c>
      <c r="DM1076">
        <v>0</v>
      </c>
      <c r="DN1076" t="s">
        <v>3</v>
      </c>
      <c r="DO1076">
        <v>0</v>
      </c>
    </row>
    <row r="1077" spans="1:119" x14ac:dyDescent="0.25">
      <c r="A1077">
        <f>ROW(Source!A813)</f>
        <v>813</v>
      </c>
      <c r="B1077">
        <v>75316143</v>
      </c>
      <c r="C1077">
        <v>75318379</v>
      </c>
      <c r="D1077">
        <v>65153399</v>
      </c>
      <c r="E1077">
        <v>1</v>
      </c>
      <c r="F1077">
        <v>1</v>
      </c>
      <c r="G1077">
        <v>30570983</v>
      </c>
      <c r="H1077">
        <v>2</v>
      </c>
      <c r="I1077" t="s">
        <v>823</v>
      </c>
      <c r="J1077" t="s">
        <v>824</v>
      </c>
      <c r="K1077" t="s">
        <v>825</v>
      </c>
      <c r="L1077">
        <v>1368</v>
      </c>
      <c r="N1077">
        <v>1011</v>
      </c>
      <c r="O1077" t="s">
        <v>695</v>
      </c>
      <c r="P1077" t="s">
        <v>695</v>
      </c>
      <c r="Q1077">
        <v>1</v>
      </c>
      <c r="W1077">
        <v>0</v>
      </c>
      <c r="X1077">
        <v>1418724707</v>
      </c>
      <c r="Y1077">
        <f>(AT1077*1.25)</f>
        <v>1.625</v>
      </c>
      <c r="AA1077">
        <v>0</v>
      </c>
      <c r="AB1077">
        <v>1.1599999999999999</v>
      </c>
      <c r="AC1077">
        <v>0</v>
      </c>
      <c r="AD1077">
        <v>0</v>
      </c>
      <c r="AE1077">
        <v>0</v>
      </c>
      <c r="AF1077">
        <v>1.1100000000000001</v>
      </c>
      <c r="AG1077">
        <v>0</v>
      </c>
      <c r="AH1077">
        <v>0</v>
      </c>
      <c r="AI1077">
        <v>1</v>
      </c>
      <c r="AJ1077">
        <v>1</v>
      </c>
      <c r="AK1077">
        <v>1</v>
      </c>
      <c r="AL1077">
        <v>1</v>
      </c>
      <c r="AM1077">
        <v>2</v>
      </c>
      <c r="AN1077">
        <v>0</v>
      </c>
      <c r="AO1077">
        <v>1</v>
      </c>
      <c r="AP1077">
        <v>1</v>
      </c>
      <c r="AQ1077">
        <v>0</v>
      </c>
      <c r="AR1077">
        <v>0</v>
      </c>
      <c r="AS1077" t="s">
        <v>3</v>
      </c>
      <c r="AT1077">
        <v>1.3</v>
      </c>
      <c r="AU1077" t="s">
        <v>94</v>
      </c>
      <c r="AV1077">
        <v>0</v>
      </c>
      <c r="AW1077">
        <v>2</v>
      </c>
      <c r="AX1077">
        <v>75318406</v>
      </c>
      <c r="AY1077">
        <v>1</v>
      </c>
      <c r="AZ1077">
        <v>0</v>
      </c>
      <c r="BA1077">
        <v>1068</v>
      </c>
      <c r="BB1077">
        <v>0</v>
      </c>
      <c r="BC1077">
        <v>0</v>
      </c>
      <c r="BD1077">
        <v>0</v>
      </c>
      <c r="BE1077">
        <v>0</v>
      </c>
      <c r="BF1077">
        <v>0</v>
      </c>
      <c r="BG1077">
        <v>0</v>
      </c>
      <c r="BH1077">
        <v>0</v>
      </c>
      <c r="BI1077">
        <v>0</v>
      </c>
      <c r="BJ1077">
        <v>0</v>
      </c>
      <c r="BK1077">
        <v>0</v>
      </c>
      <c r="BL1077">
        <v>0</v>
      </c>
      <c r="BM1077">
        <v>0</v>
      </c>
      <c r="BN1077">
        <v>0</v>
      </c>
      <c r="BO1077">
        <v>0</v>
      </c>
      <c r="BP1077">
        <v>0</v>
      </c>
      <c r="BQ1077">
        <v>0</v>
      </c>
      <c r="BR1077">
        <v>0</v>
      </c>
      <c r="BS1077">
        <v>0</v>
      </c>
      <c r="BT1077">
        <v>0</v>
      </c>
      <c r="BU1077">
        <v>0</v>
      </c>
      <c r="BV1077">
        <v>0</v>
      </c>
      <c r="BW1077">
        <v>0</v>
      </c>
      <c r="CV1077">
        <v>0</v>
      </c>
      <c r="CW1077">
        <f>ROUND(Y1077*Source!I813*DO1077,9)</f>
        <v>0</v>
      </c>
      <c r="CX1077">
        <f>ROUND(Y1077*Source!I813,9)</f>
        <v>6.7196999999999996</v>
      </c>
      <c r="CY1077">
        <f>AB1077</f>
        <v>1.1599999999999999</v>
      </c>
      <c r="CZ1077">
        <f>AF1077</f>
        <v>1.1100000000000001</v>
      </c>
      <c r="DA1077">
        <f>AJ1077</f>
        <v>1</v>
      </c>
      <c r="DB1077">
        <f>ROUND((ROUND(AT1077*CZ1077,2)*1.25),6)</f>
        <v>1.8</v>
      </c>
      <c r="DC1077">
        <f>ROUND((ROUND(AT1077*AG1077,2)*1.25),6)</f>
        <v>0</v>
      </c>
      <c r="DD1077" t="s">
        <v>3</v>
      </c>
      <c r="DE1077" t="s">
        <v>3</v>
      </c>
      <c r="DF1077">
        <f t="shared" si="396"/>
        <v>0</v>
      </c>
      <c r="DG1077">
        <f t="shared" si="392"/>
        <v>7.46</v>
      </c>
      <c r="DH1077">
        <f t="shared" si="393"/>
        <v>0</v>
      </c>
      <c r="DI1077">
        <f t="shared" si="394"/>
        <v>0</v>
      </c>
      <c r="DJ1077">
        <f>DG1077</f>
        <v>7.46</v>
      </c>
      <c r="DK1077">
        <v>0</v>
      </c>
      <c r="DL1077" t="s">
        <v>3</v>
      </c>
      <c r="DM1077">
        <v>0</v>
      </c>
      <c r="DN1077" t="s">
        <v>3</v>
      </c>
      <c r="DO1077">
        <v>0</v>
      </c>
    </row>
    <row r="1078" spans="1:119" x14ac:dyDescent="0.25">
      <c r="A1078">
        <f>ROW(Source!A813)</f>
        <v>813</v>
      </c>
      <c r="B1078">
        <v>75316143</v>
      </c>
      <c r="C1078">
        <v>75318379</v>
      </c>
      <c r="D1078">
        <v>65153351</v>
      </c>
      <c r="E1078">
        <v>1</v>
      </c>
      <c r="F1078">
        <v>1</v>
      </c>
      <c r="G1078">
        <v>30570983</v>
      </c>
      <c r="H1078">
        <v>2</v>
      </c>
      <c r="I1078" t="s">
        <v>826</v>
      </c>
      <c r="J1078" t="s">
        <v>827</v>
      </c>
      <c r="K1078" t="s">
        <v>828</v>
      </c>
      <c r="L1078">
        <v>1368</v>
      </c>
      <c r="N1078">
        <v>1011</v>
      </c>
      <c r="O1078" t="s">
        <v>695</v>
      </c>
      <c r="P1078" t="s">
        <v>695</v>
      </c>
      <c r="Q1078">
        <v>1</v>
      </c>
      <c r="W1078">
        <v>0</v>
      </c>
      <c r="X1078">
        <v>-1964098568</v>
      </c>
      <c r="Y1078">
        <f>(AT1078*1.25)</f>
        <v>0.4</v>
      </c>
      <c r="AA1078">
        <v>0</v>
      </c>
      <c r="AB1078">
        <v>0.41</v>
      </c>
      <c r="AC1078">
        <v>0</v>
      </c>
      <c r="AD1078">
        <v>0</v>
      </c>
      <c r="AE1078">
        <v>0</v>
      </c>
      <c r="AF1078">
        <v>0.39</v>
      </c>
      <c r="AG1078">
        <v>0</v>
      </c>
      <c r="AH1078">
        <v>0</v>
      </c>
      <c r="AI1078">
        <v>1</v>
      </c>
      <c r="AJ1078">
        <v>1</v>
      </c>
      <c r="AK1078">
        <v>1</v>
      </c>
      <c r="AL1078">
        <v>1</v>
      </c>
      <c r="AM1078">
        <v>2</v>
      </c>
      <c r="AN1078">
        <v>0</v>
      </c>
      <c r="AO1078">
        <v>1</v>
      </c>
      <c r="AP1078">
        <v>1</v>
      </c>
      <c r="AQ1078">
        <v>0</v>
      </c>
      <c r="AR1078">
        <v>0</v>
      </c>
      <c r="AS1078" t="s">
        <v>3</v>
      </c>
      <c r="AT1078">
        <v>0.32</v>
      </c>
      <c r="AU1078" t="s">
        <v>94</v>
      </c>
      <c r="AV1078">
        <v>0</v>
      </c>
      <c r="AW1078">
        <v>2</v>
      </c>
      <c r="AX1078">
        <v>75318407</v>
      </c>
      <c r="AY1078">
        <v>1</v>
      </c>
      <c r="AZ1078">
        <v>0</v>
      </c>
      <c r="BA1078">
        <v>1069</v>
      </c>
      <c r="BB1078">
        <v>0</v>
      </c>
      <c r="BC1078">
        <v>0</v>
      </c>
      <c r="BD1078">
        <v>0</v>
      </c>
      <c r="BE1078">
        <v>0</v>
      </c>
      <c r="BF1078">
        <v>0</v>
      </c>
      <c r="BG1078">
        <v>0</v>
      </c>
      <c r="BH1078">
        <v>0</v>
      </c>
      <c r="BI1078">
        <v>0</v>
      </c>
      <c r="BJ1078">
        <v>0</v>
      </c>
      <c r="BK1078">
        <v>0</v>
      </c>
      <c r="BL1078">
        <v>0</v>
      </c>
      <c r="BM1078">
        <v>0</v>
      </c>
      <c r="BN1078">
        <v>0</v>
      </c>
      <c r="BO1078">
        <v>0</v>
      </c>
      <c r="BP1078">
        <v>0</v>
      </c>
      <c r="BQ1078">
        <v>0</v>
      </c>
      <c r="BR1078">
        <v>0</v>
      </c>
      <c r="BS1078">
        <v>0</v>
      </c>
      <c r="BT1078">
        <v>0</v>
      </c>
      <c r="BU1078">
        <v>0</v>
      </c>
      <c r="BV1078">
        <v>0</v>
      </c>
      <c r="BW1078">
        <v>0</v>
      </c>
      <c r="CV1078">
        <v>0</v>
      </c>
      <c r="CW1078">
        <f>ROUND(Y1078*Source!I813*DO1078,9)</f>
        <v>0</v>
      </c>
      <c r="CX1078">
        <f>ROUND(Y1078*Source!I813,9)</f>
        <v>1.65408</v>
      </c>
      <c r="CY1078">
        <f>AB1078</f>
        <v>0.41</v>
      </c>
      <c r="CZ1078">
        <f>AF1078</f>
        <v>0.39</v>
      </c>
      <c r="DA1078">
        <f>AJ1078</f>
        <v>1</v>
      </c>
      <c r="DB1078">
        <f>ROUND((ROUND(AT1078*CZ1078,2)*1.25),6)</f>
        <v>0.15</v>
      </c>
      <c r="DC1078">
        <f>ROUND((ROUND(AT1078*AG1078,2)*1.25),6)</f>
        <v>0</v>
      </c>
      <c r="DD1078" t="s">
        <v>3</v>
      </c>
      <c r="DE1078" t="s">
        <v>3</v>
      </c>
      <c r="DF1078">
        <f t="shared" si="396"/>
        <v>0</v>
      </c>
      <c r="DG1078">
        <f t="shared" si="392"/>
        <v>0.65</v>
      </c>
      <c r="DH1078">
        <f t="shared" si="393"/>
        <v>0</v>
      </c>
      <c r="DI1078">
        <f t="shared" si="394"/>
        <v>0</v>
      </c>
      <c r="DJ1078">
        <f>DG1078</f>
        <v>0.65</v>
      </c>
      <c r="DK1078">
        <v>0</v>
      </c>
      <c r="DL1078" t="s">
        <v>3</v>
      </c>
      <c r="DM1078">
        <v>0</v>
      </c>
      <c r="DN1078" t="s">
        <v>3</v>
      </c>
      <c r="DO1078">
        <v>0</v>
      </c>
    </row>
    <row r="1079" spans="1:119" x14ac:dyDescent="0.25">
      <c r="A1079">
        <f>ROW(Source!A813)</f>
        <v>813</v>
      </c>
      <c r="B1079">
        <v>75316143</v>
      </c>
      <c r="C1079">
        <v>75318379</v>
      </c>
      <c r="D1079">
        <v>65153365</v>
      </c>
      <c r="E1079">
        <v>1</v>
      </c>
      <c r="F1079">
        <v>1</v>
      </c>
      <c r="G1079">
        <v>30570983</v>
      </c>
      <c r="H1079">
        <v>2</v>
      </c>
      <c r="I1079" t="s">
        <v>793</v>
      </c>
      <c r="J1079" t="s">
        <v>794</v>
      </c>
      <c r="K1079" t="s">
        <v>795</v>
      </c>
      <c r="L1079">
        <v>1368</v>
      </c>
      <c r="N1079">
        <v>1011</v>
      </c>
      <c r="O1079" t="s">
        <v>695</v>
      </c>
      <c r="P1079" t="s">
        <v>695</v>
      </c>
      <c r="Q1079">
        <v>1</v>
      </c>
      <c r="W1079">
        <v>0</v>
      </c>
      <c r="X1079">
        <v>-597135882</v>
      </c>
      <c r="Y1079">
        <f>(AT1079*1.25)</f>
        <v>2.75</v>
      </c>
      <c r="AA1079">
        <v>0</v>
      </c>
      <c r="AB1079">
        <v>0.49</v>
      </c>
      <c r="AC1079">
        <v>0</v>
      </c>
      <c r="AD1079">
        <v>0</v>
      </c>
      <c r="AE1079">
        <v>0</v>
      </c>
      <c r="AF1079">
        <v>0.47</v>
      </c>
      <c r="AG1079">
        <v>0</v>
      </c>
      <c r="AH1079">
        <v>0</v>
      </c>
      <c r="AI1079">
        <v>1</v>
      </c>
      <c r="AJ1079">
        <v>1</v>
      </c>
      <c r="AK1079">
        <v>1</v>
      </c>
      <c r="AL1079">
        <v>1</v>
      </c>
      <c r="AM1079">
        <v>2</v>
      </c>
      <c r="AN1079">
        <v>0</v>
      </c>
      <c r="AO1079">
        <v>1</v>
      </c>
      <c r="AP1079">
        <v>1</v>
      </c>
      <c r="AQ1079">
        <v>0</v>
      </c>
      <c r="AR1079">
        <v>0</v>
      </c>
      <c r="AS1079" t="s">
        <v>3</v>
      </c>
      <c r="AT1079">
        <v>2.2000000000000002</v>
      </c>
      <c r="AU1079" t="s">
        <v>94</v>
      </c>
      <c r="AV1079">
        <v>0</v>
      </c>
      <c r="AW1079">
        <v>2</v>
      </c>
      <c r="AX1079">
        <v>75318408</v>
      </c>
      <c r="AY1079">
        <v>1</v>
      </c>
      <c r="AZ1079">
        <v>0</v>
      </c>
      <c r="BA1079">
        <v>1070</v>
      </c>
      <c r="BB1079">
        <v>0</v>
      </c>
      <c r="BC1079">
        <v>0</v>
      </c>
      <c r="BD1079">
        <v>0</v>
      </c>
      <c r="BE1079">
        <v>0</v>
      </c>
      <c r="BF1079">
        <v>0</v>
      </c>
      <c r="BG1079">
        <v>0</v>
      </c>
      <c r="BH1079">
        <v>0</v>
      </c>
      <c r="BI1079">
        <v>0</v>
      </c>
      <c r="BJ1079">
        <v>0</v>
      </c>
      <c r="BK1079">
        <v>0</v>
      </c>
      <c r="BL1079">
        <v>0</v>
      </c>
      <c r="BM1079">
        <v>0</v>
      </c>
      <c r="BN1079">
        <v>0</v>
      </c>
      <c r="BO1079">
        <v>0</v>
      </c>
      <c r="BP1079">
        <v>0</v>
      </c>
      <c r="BQ1079">
        <v>0</v>
      </c>
      <c r="BR1079">
        <v>0</v>
      </c>
      <c r="BS1079">
        <v>0</v>
      </c>
      <c r="BT1079">
        <v>0</v>
      </c>
      <c r="BU1079">
        <v>0</v>
      </c>
      <c r="BV1079">
        <v>0</v>
      </c>
      <c r="BW1079">
        <v>0</v>
      </c>
      <c r="CV1079">
        <v>0</v>
      </c>
      <c r="CW1079">
        <f>ROUND(Y1079*Source!I813*DO1079,9)</f>
        <v>0</v>
      </c>
      <c r="CX1079">
        <f>ROUND(Y1079*Source!I813,9)</f>
        <v>11.3718</v>
      </c>
      <c r="CY1079">
        <f>AB1079</f>
        <v>0.49</v>
      </c>
      <c r="CZ1079">
        <f>AF1079</f>
        <v>0.47</v>
      </c>
      <c r="DA1079">
        <f>AJ1079</f>
        <v>1</v>
      </c>
      <c r="DB1079">
        <f>ROUND((ROUND(AT1079*CZ1079,2)*1.25),6)</f>
        <v>1.2875000000000001</v>
      </c>
      <c r="DC1079">
        <f>ROUND((ROUND(AT1079*AG1079,2)*1.25),6)</f>
        <v>0</v>
      </c>
      <c r="DD1079" t="s">
        <v>3</v>
      </c>
      <c r="DE1079" t="s">
        <v>3</v>
      </c>
      <c r="DF1079">
        <f t="shared" si="396"/>
        <v>0</v>
      </c>
      <c r="DG1079">
        <f t="shared" si="392"/>
        <v>5.34</v>
      </c>
      <c r="DH1079">
        <f t="shared" si="393"/>
        <v>0</v>
      </c>
      <c r="DI1079">
        <f t="shared" si="394"/>
        <v>0</v>
      </c>
      <c r="DJ1079">
        <f>DG1079</f>
        <v>5.34</v>
      </c>
      <c r="DK1079">
        <v>0</v>
      </c>
      <c r="DL1079" t="s">
        <v>3</v>
      </c>
      <c r="DM1079">
        <v>0</v>
      </c>
      <c r="DN1079" t="s">
        <v>3</v>
      </c>
      <c r="DO1079">
        <v>0</v>
      </c>
    </row>
    <row r="1080" spans="1:119" x14ac:dyDescent="0.25">
      <c r="A1080">
        <f>ROW(Source!A813)</f>
        <v>813</v>
      </c>
      <c r="B1080">
        <v>75316143</v>
      </c>
      <c r="C1080">
        <v>75318379</v>
      </c>
      <c r="D1080">
        <v>65152636</v>
      </c>
      <c r="E1080">
        <v>1</v>
      </c>
      <c r="F1080">
        <v>1</v>
      </c>
      <c r="G1080">
        <v>30570983</v>
      </c>
      <c r="H1080">
        <v>2</v>
      </c>
      <c r="I1080" t="s">
        <v>732</v>
      </c>
      <c r="J1080" t="s">
        <v>733</v>
      </c>
      <c r="K1080" t="s">
        <v>734</v>
      </c>
      <c r="L1080">
        <v>1368</v>
      </c>
      <c r="N1080">
        <v>1011</v>
      </c>
      <c r="O1080" t="s">
        <v>695</v>
      </c>
      <c r="P1080" t="s">
        <v>695</v>
      </c>
      <c r="Q1080">
        <v>1</v>
      </c>
      <c r="W1080">
        <v>0</v>
      </c>
      <c r="X1080">
        <v>922387863</v>
      </c>
      <c r="Y1080">
        <f>(AT1080*1.25)</f>
        <v>0.23749999999999999</v>
      </c>
      <c r="AA1080">
        <v>0</v>
      </c>
      <c r="AB1080">
        <v>187.59</v>
      </c>
      <c r="AC1080">
        <v>17.73</v>
      </c>
      <c r="AD1080">
        <v>0</v>
      </c>
      <c r="AE1080">
        <v>0</v>
      </c>
      <c r="AF1080">
        <v>179.17</v>
      </c>
      <c r="AG1080">
        <v>16.93</v>
      </c>
      <c r="AH1080">
        <v>0</v>
      </c>
      <c r="AI1080">
        <v>1</v>
      </c>
      <c r="AJ1080">
        <v>1</v>
      </c>
      <c r="AK1080">
        <v>1</v>
      </c>
      <c r="AL1080">
        <v>1</v>
      </c>
      <c r="AM1080">
        <v>2</v>
      </c>
      <c r="AN1080">
        <v>0</v>
      </c>
      <c r="AO1080">
        <v>1</v>
      </c>
      <c r="AP1080">
        <v>1</v>
      </c>
      <c r="AQ1080">
        <v>0</v>
      </c>
      <c r="AR1080">
        <v>0</v>
      </c>
      <c r="AS1080" t="s">
        <v>3</v>
      </c>
      <c r="AT1080">
        <v>0.19</v>
      </c>
      <c r="AU1080" t="s">
        <v>94</v>
      </c>
      <c r="AV1080">
        <v>0</v>
      </c>
      <c r="AW1080">
        <v>2</v>
      </c>
      <c r="AX1080">
        <v>75318405</v>
      </c>
      <c r="AY1080">
        <v>1</v>
      </c>
      <c r="AZ1080">
        <v>0</v>
      </c>
      <c r="BA1080">
        <v>1071</v>
      </c>
      <c r="BB1080">
        <v>0</v>
      </c>
      <c r="BC1080">
        <v>0</v>
      </c>
      <c r="BD1080">
        <v>0</v>
      </c>
      <c r="BE1080">
        <v>0</v>
      </c>
      <c r="BF1080">
        <v>0</v>
      </c>
      <c r="BG1080">
        <v>0</v>
      </c>
      <c r="BH1080">
        <v>0</v>
      </c>
      <c r="BI1080">
        <v>0</v>
      </c>
      <c r="BJ1080">
        <v>0</v>
      </c>
      <c r="BK1080">
        <v>0</v>
      </c>
      <c r="BL1080">
        <v>0</v>
      </c>
      <c r="BM1080">
        <v>0</v>
      </c>
      <c r="BN1080">
        <v>0</v>
      </c>
      <c r="BO1080">
        <v>0</v>
      </c>
      <c r="BP1080">
        <v>0</v>
      </c>
      <c r="BQ1080">
        <v>0</v>
      </c>
      <c r="BR1080">
        <v>0</v>
      </c>
      <c r="BS1080">
        <v>0</v>
      </c>
      <c r="BT1080">
        <v>0</v>
      </c>
      <c r="BU1080">
        <v>0</v>
      </c>
      <c r="BV1080">
        <v>0</v>
      </c>
      <c r="BW1080">
        <v>0</v>
      </c>
      <c r="CV1080">
        <v>0</v>
      </c>
      <c r="CW1080">
        <f>ROUND(Y1080*Source!I813*DO1080,9)</f>
        <v>0</v>
      </c>
      <c r="CX1080">
        <f>ROUND(Y1080*Source!I813,9)</f>
        <v>0.98211000000000004</v>
      </c>
      <c r="CY1080">
        <f>AB1080</f>
        <v>187.59</v>
      </c>
      <c r="CZ1080">
        <f>AF1080</f>
        <v>179.17</v>
      </c>
      <c r="DA1080">
        <f>AJ1080</f>
        <v>1</v>
      </c>
      <c r="DB1080">
        <f>ROUND((ROUND(AT1080*CZ1080,2)*1.25),6)</f>
        <v>42.55</v>
      </c>
      <c r="DC1080">
        <f>ROUND((ROUND(AT1080*AG1080,2)*1.25),6)</f>
        <v>4.0250000000000004</v>
      </c>
      <c r="DD1080" t="s">
        <v>3</v>
      </c>
      <c r="DE1080" t="s">
        <v>3</v>
      </c>
      <c r="DF1080">
        <f t="shared" si="396"/>
        <v>0</v>
      </c>
      <c r="DG1080">
        <f t="shared" si="392"/>
        <v>175.96</v>
      </c>
      <c r="DH1080">
        <f t="shared" si="393"/>
        <v>16.63</v>
      </c>
      <c r="DI1080">
        <f t="shared" si="394"/>
        <v>0</v>
      </c>
      <c r="DJ1080">
        <f>DG1080</f>
        <v>175.96</v>
      </c>
      <c r="DK1080">
        <v>0</v>
      </c>
      <c r="DL1080" t="s">
        <v>3</v>
      </c>
      <c r="DM1080">
        <v>0</v>
      </c>
      <c r="DN1080" t="s">
        <v>3</v>
      </c>
      <c r="DO1080">
        <v>0</v>
      </c>
    </row>
    <row r="1081" spans="1:119" x14ac:dyDescent="0.25">
      <c r="A1081">
        <f>ROW(Source!A813)</f>
        <v>813</v>
      </c>
      <c r="B1081">
        <v>75316143</v>
      </c>
      <c r="C1081">
        <v>75318379</v>
      </c>
      <c r="D1081">
        <v>31113478</v>
      </c>
      <c r="E1081">
        <v>1</v>
      </c>
      <c r="F1081">
        <v>1</v>
      </c>
      <c r="G1081">
        <v>30570983</v>
      </c>
      <c r="H1081">
        <v>3</v>
      </c>
      <c r="I1081" t="s">
        <v>270</v>
      </c>
      <c r="J1081" t="s">
        <v>829</v>
      </c>
      <c r="K1081" t="s">
        <v>271</v>
      </c>
      <c r="L1081">
        <v>1355</v>
      </c>
      <c r="N1081">
        <v>1010</v>
      </c>
      <c r="O1081" t="s">
        <v>272</v>
      </c>
      <c r="P1081" t="s">
        <v>272</v>
      </c>
      <c r="Q1081">
        <v>100</v>
      </c>
      <c r="W1081">
        <v>0</v>
      </c>
      <c r="X1081">
        <v>-643863345</v>
      </c>
      <c r="Y1081">
        <f t="shared" ref="Y1081:Y1096" si="404">AT1081</f>
        <v>0.81</v>
      </c>
      <c r="AA1081">
        <v>94.94</v>
      </c>
      <c r="AB1081">
        <v>0</v>
      </c>
      <c r="AC1081">
        <v>0</v>
      </c>
      <c r="AD1081">
        <v>0</v>
      </c>
      <c r="AE1081">
        <v>94.94</v>
      </c>
      <c r="AF1081">
        <v>0</v>
      </c>
      <c r="AG1081">
        <v>0</v>
      </c>
      <c r="AH1081">
        <v>0</v>
      </c>
      <c r="AI1081">
        <v>1</v>
      </c>
      <c r="AJ1081">
        <v>1</v>
      </c>
      <c r="AK1081">
        <v>1</v>
      </c>
      <c r="AL1081">
        <v>1</v>
      </c>
      <c r="AM1081">
        <v>2</v>
      </c>
      <c r="AN1081">
        <v>0</v>
      </c>
      <c r="AO1081">
        <v>1</v>
      </c>
      <c r="AP1081">
        <v>1</v>
      </c>
      <c r="AQ1081">
        <v>0</v>
      </c>
      <c r="AR1081">
        <v>0</v>
      </c>
      <c r="AS1081" t="s">
        <v>3</v>
      </c>
      <c r="AT1081">
        <v>0.81</v>
      </c>
      <c r="AU1081" t="s">
        <v>3</v>
      </c>
      <c r="AV1081">
        <v>0</v>
      </c>
      <c r="AW1081">
        <v>2</v>
      </c>
      <c r="AX1081">
        <v>75318409</v>
      </c>
      <c r="AY1081">
        <v>1</v>
      </c>
      <c r="AZ1081">
        <v>0</v>
      </c>
      <c r="BA1081">
        <v>1072</v>
      </c>
      <c r="BB1081">
        <v>0</v>
      </c>
      <c r="BC1081">
        <v>0</v>
      </c>
      <c r="BD1081">
        <v>0</v>
      </c>
      <c r="BE1081">
        <v>0</v>
      </c>
      <c r="BF1081">
        <v>0</v>
      </c>
      <c r="BG1081">
        <v>0</v>
      </c>
      <c r="BH1081">
        <v>0</v>
      </c>
      <c r="BI1081">
        <v>0</v>
      </c>
      <c r="BJ1081">
        <v>0</v>
      </c>
      <c r="BK1081">
        <v>0</v>
      </c>
      <c r="BL1081">
        <v>0</v>
      </c>
      <c r="BM1081">
        <v>0</v>
      </c>
      <c r="BN1081">
        <v>0</v>
      </c>
      <c r="BO1081">
        <v>0</v>
      </c>
      <c r="BP1081">
        <v>0</v>
      </c>
      <c r="BQ1081">
        <v>0</v>
      </c>
      <c r="BR1081">
        <v>0</v>
      </c>
      <c r="BS1081">
        <v>0</v>
      </c>
      <c r="BT1081">
        <v>0</v>
      </c>
      <c r="BU1081">
        <v>0</v>
      </c>
      <c r="BV1081">
        <v>0</v>
      </c>
      <c r="BW1081">
        <v>0</v>
      </c>
      <c r="CV1081">
        <v>0</v>
      </c>
      <c r="CW1081">
        <v>0</v>
      </c>
      <c r="CX1081">
        <f>ROUND(Y1081*Source!I813,9)</f>
        <v>3.3495119999999998</v>
      </c>
      <c r="CY1081">
        <f t="shared" ref="CY1081:CY1096" si="405">AA1081</f>
        <v>94.94</v>
      </c>
      <c r="CZ1081">
        <f t="shared" ref="CZ1081:CZ1096" si="406">AE1081</f>
        <v>94.94</v>
      </c>
      <c r="DA1081">
        <f t="shared" ref="DA1081:DA1096" si="407">AI1081</f>
        <v>1</v>
      </c>
      <c r="DB1081">
        <f t="shared" ref="DB1081:DB1096" si="408">ROUND(ROUND(AT1081*CZ1081,2),6)</f>
        <v>76.900000000000006</v>
      </c>
      <c r="DC1081">
        <f t="shared" ref="DC1081:DC1096" si="409">ROUND(ROUND(AT1081*AG1081,2),6)</f>
        <v>0</v>
      </c>
      <c r="DD1081" t="s">
        <v>3</v>
      </c>
      <c r="DE1081" t="s">
        <v>3</v>
      </c>
      <c r="DF1081">
        <f t="shared" si="396"/>
        <v>318</v>
      </c>
      <c r="DG1081">
        <f t="shared" si="392"/>
        <v>0</v>
      </c>
      <c r="DH1081">
        <f t="shared" si="393"/>
        <v>0</v>
      </c>
      <c r="DI1081">
        <f t="shared" si="394"/>
        <v>0</v>
      </c>
      <c r="DJ1081">
        <f t="shared" ref="DJ1081:DJ1096" si="410">DF1081</f>
        <v>318</v>
      </c>
      <c r="DK1081">
        <v>0</v>
      </c>
      <c r="DL1081" t="s">
        <v>3</v>
      </c>
      <c r="DM1081">
        <v>0</v>
      </c>
      <c r="DN1081" t="s">
        <v>3</v>
      </c>
      <c r="DO1081">
        <v>0</v>
      </c>
    </row>
    <row r="1082" spans="1:119" x14ac:dyDescent="0.25">
      <c r="A1082">
        <f>ROW(Source!A813)</f>
        <v>813</v>
      </c>
      <c r="B1082">
        <v>75316143</v>
      </c>
      <c r="C1082">
        <v>75318379</v>
      </c>
      <c r="D1082">
        <v>31113636</v>
      </c>
      <c r="E1082">
        <v>1</v>
      </c>
      <c r="F1082">
        <v>1</v>
      </c>
      <c r="G1082">
        <v>30570983</v>
      </c>
      <c r="H1082">
        <v>3</v>
      </c>
      <c r="I1082" t="s">
        <v>830</v>
      </c>
      <c r="J1082" t="s">
        <v>831</v>
      </c>
      <c r="K1082" t="s">
        <v>832</v>
      </c>
      <c r="L1082">
        <v>1296</v>
      </c>
      <c r="N1082">
        <v>1002</v>
      </c>
      <c r="O1082" t="s">
        <v>475</v>
      </c>
      <c r="P1082" t="s">
        <v>475</v>
      </c>
      <c r="Q1082">
        <v>1</v>
      </c>
      <c r="W1082">
        <v>0</v>
      </c>
      <c r="X1082">
        <v>269154469</v>
      </c>
      <c r="Y1082">
        <f t="shared" si="404"/>
        <v>10</v>
      </c>
      <c r="AA1082">
        <v>40.17</v>
      </c>
      <c r="AB1082">
        <v>0</v>
      </c>
      <c r="AC1082">
        <v>0</v>
      </c>
      <c r="AD1082">
        <v>0</v>
      </c>
      <c r="AE1082">
        <v>40.17</v>
      </c>
      <c r="AF1082">
        <v>0</v>
      </c>
      <c r="AG1082">
        <v>0</v>
      </c>
      <c r="AH1082">
        <v>0</v>
      </c>
      <c r="AI1082">
        <v>1</v>
      </c>
      <c r="AJ1082">
        <v>1</v>
      </c>
      <c r="AK1082">
        <v>1</v>
      </c>
      <c r="AL1082">
        <v>1</v>
      </c>
      <c r="AM1082">
        <v>2</v>
      </c>
      <c r="AN1082">
        <v>0</v>
      </c>
      <c r="AO1082">
        <v>1</v>
      </c>
      <c r="AP1082">
        <v>1</v>
      </c>
      <c r="AQ1082">
        <v>0</v>
      </c>
      <c r="AR1082">
        <v>0</v>
      </c>
      <c r="AS1082" t="s">
        <v>3</v>
      </c>
      <c r="AT1082">
        <v>10</v>
      </c>
      <c r="AU1082" t="s">
        <v>3</v>
      </c>
      <c r="AV1082">
        <v>0</v>
      </c>
      <c r="AW1082">
        <v>2</v>
      </c>
      <c r="AX1082">
        <v>75318410</v>
      </c>
      <c r="AY1082">
        <v>1</v>
      </c>
      <c r="AZ1082">
        <v>0</v>
      </c>
      <c r="BA1082">
        <v>1073</v>
      </c>
      <c r="BB1082">
        <v>0</v>
      </c>
      <c r="BC1082">
        <v>0</v>
      </c>
      <c r="BD1082">
        <v>0</v>
      </c>
      <c r="BE1082">
        <v>0</v>
      </c>
      <c r="BF1082">
        <v>0</v>
      </c>
      <c r="BG1082">
        <v>0</v>
      </c>
      <c r="BH1082">
        <v>0</v>
      </c>
      <c r="BI1082">
        <v>0</v>
      </c>
      <c r="BJ1082">
        <v>0</v>
      </c>
      <c r="BK1082">
        <v>0</v>
      </c>
      <c r="BL1082">
        <v>0</v>
      </c>
      <c r="BM1082">
        <v>0</v>
      </c>
      <c r="BN1082">
        <v>0</v>
      </c>
      <c r="BO1082">
        <v>0</v>
      </c>
      <c r="BP1082">
        <v>0</v>
      </c>
      <c r="BQ1082">
        <v>0</v>
      </c>
      <c r="BR1082">
        <v>0</v>
      </c>
      <c r="BS1082">
        <v>0</v>
      </c>
      <c r="BT1082">
        <v>0</v>
      </c>
      <c r="BU1082">
        <v>0</v>
      </c>
      <c r="BV1082">
        <v>0</v>
      </c>
      <c r="BW1082">
        <v>0</v>
      </c>
      <c r="CV1082">
        <v>0</v>
      </c>
      <c r="CW1082">
        <v>0</v>
      </c>
      <c r="CX1082">
        <f>ROUND(Y1082*Source!I813,9)</f>
        <v>41.351999999999997</v>
      </c>
      <c r="CY1082">
        <f t="shared" si="405"/>
        <v>40.17</v>
      </c>
      <c r="CZ1082">
        <f t="shared" si="406"/>
        <v>40.17</v>
      </c>
      <c r="DA1082">
        <f t="shared" si="407"/>
        <v>1</v>
      </c>
      <c r="DB1082">
        <f t="shared" si="408"/>
        <v>401.7</v>
      </c>
      <c r="DC1082">
        <f t="shared" si="409"/>
        <v>0</v>
      </c>
      <c r="DD1082" t="s">
        <v>3</v>
      </c>
      <c r="DE1082" t="s">
        <v>3</v>
      </c>
      <c r="DF1082">
        <f t="shared" si="396"/>
        <v>1661.11</v>
      </c>
      <c r="DG1082">
        <f t="shared" si="392"/>
        <v>0</v>
      </c>
      <c r="DH1082">
        <f t="shared" si="393"/>
        <v>0</v>
      </c>
      <c r="DI1082">
        <f t="shared" si="394"/>
        <v>0</v>
      </c>
      <c r="DJ1082">
        <f t="shared" si="410"/>
        <v>1661.11</v>
      </c>
      <c r="DK1082">
        <v>0</v>
      </c>
      <c r="DL1082" t="s">
        <v>3</v>
      </c>
      <c r="DM1082">
        <v>0</v>
      </c>
      <c r="DN1082" t="s">
        <v>3</v>
      </c>
      <c r="DO1082">
        <v>0</v>
      </c>
    </row>
    <row r="1083" spans="1:119" x14ac:dyDescent="0.25">
      <c r="A1083">
        <f>ROW(Source!A813)</f>
        <v>813</v>
      </c>
      <c r="B1083">
        <v>75316143</v>
      </c>
      <c r="C1083">
        <v>75318379</v>
      </c>
      <c r="D1083">
        <v>31113798</v>
      </c>
      <c r="E1083">
        <v>1</v>
      </c>
      <c r="F1083">
        <v>1</v>
      </c>
      <c r="G1083">
        <v>30570983</v>
      </c>
      <c r="H1083">
        <v>3</v>
      </c>
      <c r="I1083" t="s">
        <v>833</v>
      </c>
      <c r="J1083" t="s">
        <v>834</v>
      </c>
      <c r="K1083" t="s">
        <v>835</v>
      </c>
      <c r="L1083">
        <v>1301</v>
      </c>
      <c r="N1083">
        <v>1003</v>
      </c>
      <c r="O1083" t="s">
        <v>402</v>
      </c>
      <c r="P1083" t="s">
        <v>402</v>
      </c>
      <c r="Q1083">
        <v>1</v>
      </c>
      <c r="W1083">
        <v>0</v>
      </c>
      <c r="X1083">
        <v>-2068935312</v>
      </c>
      <c r="Y1083">
        <f t="shared" si="404"/>
        <v>68</v>
      </c>
      <c r="AA1083">
        <v>0.89</v>
      </c>
      <c r="AB1083">
        <v>0</v>
      </c>
      <c r="AC1083">
        <v>0</v>
      </c>
      <c r="AD1083">
        <v>0</v>
      </c>
      <c r="AE1083">
        <v>0.89</v>
      </c>
      <c r="AF1083">
        <v>0</v>
      </c>
      <c r="AG1083">
        <v>0</v>
      </c>
      <c r="AH1083">
        <v>0</v>
      </c>
      <c r="AI1083">
        <v>1</v>
      </c>
      <c r="AJ1083">
        <v>1</v>
      </c>
      <c r="AK1083">
        <v>1</v>
      </c>
      <c r="AL1083">
        <v>1</v>
      </c>
      <c r="AM1083">
        <v>2</v>
      </c>
      <c r="AN1083">
        <v>0</v>
      </c>
      <c r="AO1083">
        <v>1</v>
      </c>
      <c r="AP1083">
        <v>1</v>
      </c>
      <c r="AQ1083">
        <v>0</v>
      </c>
      <c r="AR1083">
        <v>0</v>
      </c>
      <c r="AS1083" t="s">
        <v>3</v>
      </c>
      <c r="AT1083">
        <v>68</v>
      </c>
      <c r="AU1083" t="s">
        <v>3</v>
      </c>
      <c r="AV1083">
        <v>0</v>
      </c>
      <c r="AW1083">
        <v>2</v>
      </c>
      <c r="AX1083">
        <v>75318411</v>
      </c>
      <c r="AY1083">
        <v>1</v>
      </c>
      <c r="AZ1083">
        <v>0</v>
      </c>
      <c r="BA1083">
        <v>1074</v>
      </c>
      <c r="BB1083">
        <v>0</v>
      </c>
      <c r="BC1083">
        <v>0</v>
      </c>
      <c r="BD1083">
        <v>0</v>
      </c>
      <c r="BE1083">
        <v>0</v>
      </c>
      <c r="BF1083">
        <v>0</v>
      </c>
      <c r="BG1083">
        <v>0</v>
      </c>
      <c r="BH1083">
        <v>0</v>
      </c>
      <c r="BI1083">
        <v>0</v>
      </c>
      <c r="BJ1083">
        <v>0</v>
      </c>
      <c r="BK1083">
        <v>0</v>
      </c>
      <c r="BL1083">
        <v>0</v>
      </c>
      <c r="BM1083">
        <v>0</v>
      </c>
      <c r="BN1083">
        <v>0</v>
      </c>
      <c r="BO1083">
        <v>0</v>
      </c>
      <c r="BP1083">
        <v>0</v>
      </c>
      <c r="BQ1083">
        <v>0</v>
      </c>
      <c r="BR1083">
        <v>0</v>
      </c>
      <c r="BS1083">
        <v>0</v>
      </c>
      <c r="BT1083">
        <v>0</v>
      </c>
      <c r="BU1083">
        <v>0</v>
      </c>
      <c r="BV1083">
        <v>0</v>
      </c>
      <c r="BW1083">
        <v>0</v>
      </c>
      <c r="CV1083">
        <v>0</v>
      </c>
      <c r="CW1083">
        <v>0</v>
      </c>
      <c r="CX1083">
        <f>ROUND(Y1083*Source!I813,9)</f>
        <v>281.1936</v>
      </c>
      <c r="CY1083">
        <f t="shared" si="405"/>
        <v>0.89</v>
      </c>
      <c r="CZ1083">
        <f t="shared" si="406"/>
        <v>0.89</v>
      </c>
      <c r="DA1083">
        <f t="shared" si="407"/>
        <v>1</v>
      </c>
      <c r="DB1083">
        <f t="shared" si="408"/>
        <v>60.52</v>
      </c>
      <c r="DC1083">
        <f t="shared" si="409"/>
        <v>0</v>
      </c>
      <c r="DD1083" t="s">
        <v>3</v>
      </c>
      <c r="DE1083" t="s">
        <v>3</v>
      </c>
      <c r="DF1083">
        <f t="shared" si="396"/>
        <v>250.26</v>
      </c>
      <c r="DG1083">
        <f t="shared" si="392"/>
        <v>0</v>
      </c>
      <c r="DH1083">
        <f t="shared" si="393"/>
        <v>0</v>
      </c>
      <c r="DI1083">
        <f t="shared" si="394"/>
        <v>0</v>
      </c>
      <c r="DJ1083">
        <f t="shared" si="410"/>
        <v>250.26</v>
      </c>
      <c r="DK1083">
        <v>0</v>
      </c>
      <c r="DL1083" t="s">
        <v>3</v>
      </c>
      <c r="DM1083">
        <v>0</v>
      </c>
      <c r="DN1083" t="s">
        <v>3</v>
      </c>
      <c r="DO1083">
        <v>0</v>
      </c>
    </row>
    <row r="1084" spans="1:119" x14ac:dyDescent="0.25">
      <c r="A1084">
        <f>ROW(Source!A813)</f>
        <v>813</v>
      </c>
      <c r="B1084">
        <v>75316143</v>
      </c>
      <c r="C1084">
        <v>75318379</v>
      </c>
      <c r="D1084">
        <v>64820352</v>
      </c>
      <c r="E1084">
        <v>1</v>
      </c>
      <c r="F1084">
        <v>1</v>
      </c>
      <c r="G1084">
        <v>30570983</v>
      </c>
      <c r="H1084">
        <v>3</v>
      </c>
      <c r="I1084" t="s">
        <v>836</v>
      </c>
      <c r="J1084" t="s">
        <v>837</v>
      </c>
      <c r="K1084" t="s">
        <v>838</v>
      </c>
      <c r="L1084">
        <v>1301</v>
      </c>
      <c r="N1084">
        <v>1003</v>
      </c>
      <c r="O1084" t="s">
        <v>402</v>
      </c>
      <c r="P1084" t="s">
        <v>402</v>
      </c>
      <c r="Q1084">
        <v>1</v>
      </c>
      <c r="W1084">
        <v>0</v>
      </c>
      <c r="X1084">
        <v>-2032746492</v>
      </c>
      <c r="Y1084">
        <f t="shared" si="404"/>
        <v>135</v>
      </c>
      <c r="AA1084">
        <v>1.62</v>
      </c>
      <c r="AB1084">
        <v>0</v>
      </c>
      <c r="AC1084">
        <v>0</v>
      </c>
      <c r="AD1084">
        <v>0</v>
      </c>
      <c r="AE1084">
        <v>1.62</v>
      </c>
      <c r="AF1084">
        <v>0</v>
      </c>
      <c r="AG1084">
        <v>0</v>
      </c>
      <c r="AH1084">
        <v>0</v>
      </c>
      <c r="AI1084">
        <v>1</v>
      </c>
      <c r="AJ1084">
        <v>1</v>
      </c>
      <c r="AK1084">
        <v>1</v>
      </c>
      <c r="AL1084">
        <v>1</v>
      </c>
      <c r="AM1084">
        <v>2</v>
      </c>
      <c r="AN1084">
        <v>0</v>
      </c>
      <c r="AO1084">
        <v>1</v>
      </c>
      <c r="AP1084">
        <v>1</v>
      </c>
      <c r="AQ1084">
        <v>0</v>
      </c>
      <c r="AR1084">
        <v>0</v>
      </c>
      <c r="AS1084" t="s">
        <v>3</v>
      </c>
      <c r="AT1084">
        <v>135</v>
      </c>
      <c r="AU1084" t="s">
        <v>3</v>
      </c>
      <c r="AV1084">
        <v>0</v>
      </c>
      <c r="AW1084">
        <v>2</v>
      </c>
      <c r="AX1084">
        <v>75318412</v>
      </c>
      <c r="AY1084">
        <v>1</v>
      </c>
      <c r="AZ1084">
        <v>0</v>
      </c>
      <c r="BA1084">
        <v>1075</v>
      </c>
      <c r="BB1084">
        <v>0</v>
      </c>
      <c r="BC1084">
        <v>0</v>
      </c>
      <c r="BD1084">
        <v>0</v>
      </c>
      <c r="BE1084">
        <v>0</v>
      </c>
      <c r="BF1084">
        <v>0</v>
      </c>
      <c r="BG1084">
        <v>0</v>
      </c>
      <c r="BH1084">
        <v>0</v>
      </c>
      <c r="BI1084">
        <v>0</v>
      </c>
      <c r="BJ1084">
        <v>0</v>
      </c>
      <c r="BK1084">
        <v>0</v>
      </c>
      <c r="BL1084">
        <v>0</v>
      </c>
      <c r="BM1084">
        <v>0</v>
      </c>
      <c r="BN1084">
        <v>0</v>
      </c>
      <c r="BO1084">
        <v>0</v>
      </c>
      <c r="BP1084">
        <v>0</v>
      </c>
      <c r="BQ1084">
        <v>0</v>
      </c>
      <c r="BR1084">
        <v>0</v>
      </c>
      <c r="BS1084">
        <v>0</v>
      </c>
      <c r="BT1084">
        <v>0</v>
      </c>
      <c r="BU1084">
        <v>0</v>
      </c>
      <c r="BV1084">
        <v>0</v>
      </c>
      <c r="BW1084">
        <v>0</v>
      </c>
      <c r="CV1084">
        <v>0</v>
      </c>
      <c r="CW1084">
        <v>0</v>
      </c>
      <c r="CX1084">
        <f>ROUND(Y1084*Source!I813,9)</f>
        <v>558.25199999999995</v>
      </c>
      <c r="CY1084">
        <f t="shared" si="405"/>
        <v>1.62</v>
      </c>
      <c r="CZ1084">
        <f t="shared" si="406"/>
        <v>1.62</v>
      </c>
      <c r="DA1084">
        <f t="shared" si="407"/>
        <v>1</v>
      </c>
      <c r="DB1084">
        <f t="shared" si="408"/>
        <v>218.7</v>
      </c>
      <c r="DC1084">
        <f t="shared" si="409"/>
        <v>0</v>
      </c>
      <c r="DD1084" t="s">
        <v>3</v>
      </c>
      <c r="DE1084" t="s">
        <v>3</v>
      </c>
      <c r="DF1084">
        <f t="shared" si="396"/>
        <v>904.37</v>
      </c>
      <c r="DG1084">
        <f t="shared" si="392"/>
        <v>0</v>
      </c>
      <c r="DH1084">
        <f t="shared" si="393"/>
        <v>0</v>
      </c>
      <c r="DI1084">
        <f t="shared" si="394"/>
        <v>0</v>
      </c>
      <c r="DJ1084">
        <f t="shared" si="410"/>
        <v>904.37</v>
      </c>
      <c r="DK1084">
        <v>0</v>
      </c>
      <c r="DL1084" t="s">
        <v>3</v>
      </c>
      <c r="DM1084">
        <v>0</v>
      </c>
      <c r="DN1084" t="s">
        <v>3</v>
      </c>
      <c r="DO1084">
        <v>0</v>
      </c>
    </row>
    <row r="1085" spans="1:119" x14ac:dyDescent="0.25">
      <c r="A1085">
        <f>ROW(Source!A813)</f>
        <v>813</v>
      </c>
      <c r="B1085">
        <v>75316143</v>
      </c>
      <c r="C1085">
        <v>75318379</v>
      </c>
      <c r="D1085">
        <v>44935971</v>
      </c>
      <c r="E1085">
        <v>1</v>
      </c>
      <c r="F1085">
        <v>1</v>
      </c>
      <c r="G1085">
        <v>30570983</v>
      </c>
      <c r="H1085">
        <v>3</v>
      </c>
      <c r="I1085" t="s">
        <v>510</v>
      </c>
      <c r="J1085" t="s">
        <v>512</v>
      </c>
      <c r="K1085" t="s">
        <v>511</v>
      </c>
      <c r="L1085">
        <v>1301</v>
      </c>
      <c r="N1085">
        <v>1003</v>
      </c>
      <c r="O1085" t="s">
        <v>402</v>
      </c>
      <c r="P1085" t="s">
        <v>402</v>
      </c>
      <c r="Q1085">
        <v>1</v>
      </c>
      <c r="W1085">
        <v>0</v>
      </c>
      <c r="X1085">
        <v>-1733736589</v>
      </c>
      <c r="Y1085">
        <f t="shared" si="404"/>
        <v>135</v>
      </c>
      <c r="AA1085">
        <v>9.08</v>
      </c>
      <c r="AB1085">
        <v>0</v>
      </c>
      <c r="AC1085">
        <v>0</v>
      </c>
      <c r="AD1085">
        <v>0</v>
      </c>
      <c r="AE1085">
        <v>1</v>
      </c>
      <c r="AF1085">
        <v>0</v>
      </c>
      <c r="AG1085">
        <v>0</v>
      </c>
      <c r="AH1085">
        <v>0</v>
      </c>
      <c r="AI1085">
        <v>9.08</v>
      </c>
      <c r="AJ1085">
        <v>1</v>
      </c>
      <c r="AK1085">
        <v>1</v>
      </c>
      <c r="AL1085">
        <v>1</v>
      </c>
      <c r="AM1085">
        <v>-2</v>
      </c>
      <c r="AN1085">
        <v>0</v>
      </c>
      <c r="AO1085">
        <v>0</v>
      </c>
      <c r="AP1085">
        <v>1</v>
      </c>
      <c r="AQ1085">
        <v>0</v>
      </c>
      <c r="AR1085">
        <v>0</v>
      </c>
      <c r="AS1085" t="s">
        <v>3</v>
      </c>
      <c r="AT1085">
        <v>135</v>
      </c>
      <c r="AU1085" t="s">
        <v>3</v>
      </c>
      <c r="AV1085">
        <v>0</v>
      </c>
      <c r="AW1085">
        <v>1</v>
      </c>
      <c r="AX1085">
        <v>-1</v>
      </c>
      <c r="AY1085">
        <v>0</v>
      </c>
      <c r="AZ1085">
        <v>0</v>
      </c>
      <c r="BA1085" t="s">
        <v>3</v>
      </c>
      <c r="BB1085">
        <v>0</v>
      </c>
      <c r="BC1085">
        <v>0</v>
      </c>
      <c r="BD1085">
        <v>0</v>
      </c>
      <c r="BE1085">
        <v>0</v>
      </c>
      <c r="BF1085">
        <v>0</v>
      </c>
      <c r="BG1085">
        <v>0</v>
      </c>
      <c r="BH1085">
        <v>0</v>
      </c>
      <c r="BI1085">
        <v>0</v>
      </c>
      <c r="BJ1085">
        <v>0</v>
      </c>
      <c r="BK1085">
        <v>0</v>
      </c>
      <c r="BL1085">
        <v>0</v>
      </c>
      <c r="BM1085">
        <v>0</v>
      </c>
      <c r="BN1085">
        <v>0</v>
      </c>
      <c r="BO1085">
        <v>0</v>
      </c>
      <c r="BP1085">
        <v>0</v>
      </c>
      <c r="BQ1085">
        <v>0</v>
      </c>
      <c r="BR1085">
        <v>0</v>
      </c>
      <c r="BS1085">
        <v>0</v>
      </c>
      <c r="BT1085">
        <v>0</v>
      </c>
      <c r="BU1085">
        <v>0</v>
      </c>
      <c r="BV1085">
        <v>0</v>
      </c>
      <c r="BW1085">
        <v>0</v>
      </c>
      <c r="CV1085">
        <v>0</v>
      </c>
      <c r="CW1085">
        <v>0</v>
      </c>
      <c r="CX1085">
        <f>ROUND(Y1085*Source!I813,9)</f>
        <v>558.25199999999995</v>
      </c>
      <c r="CY1085">
        <f t="shared" si="405"/>
        <v>9.08</v>
      </c>
      <c r="CZ1085">
        <f t="shared" si="406"/>
        <v>1</v>
      </c>
      <c r="DA1085">
        <f t="shared" si="407"/>
        <v>9.08</v>
      </c>
      <c r="DB1085">
        <f t="shared" si="408"/>
        <v>135</v>
      </c>
      <c r="DC1085">
        <f t="shared" si="409"/>
        <v>0</v>
      </c>
      <c r="DD1085" t="s">
        <v>3</v>
      </c>
      <c r="DE1085" t="s">
        <v>3</v>
      </c>
      <c r="DF1085">
        <f>ROUND(ROUND(AE1085*AI1085,2)*CX1085,2)</f>
        <v>5068.93</v>
      </c>
      <c r="DG1085">
        <f t="shared" si="392"/>
        <v>0</v>
      </c>
      <c r="DH1085">
        <f t="shared" si="393"/>
        <v>0</v>
      </c>
      <c r="DI1085">
        <f t="shared" si="394"/>
        <v>0</v>
      </c>
      <c r="DJ1085">
        <f t="shared" si="410"/>
        <v>5068.93</v>
      </c>
      <c r="DK1085">
        <v>0</v>
      </c>
      <c r="DL1085" t="s">
        <v>3</v>
      </c>
      <c r="DM1085">
        <v>0</v>
      </c>
      <c r="DN1085" t="s">
        <v>3</v>
      </c>
      <c r="DO1085">
        <v>0</v>
      </c>
    </row>
    <row r="1086" spans="1:119" x14ac:dyDescent="0.25">
      <c r="A1086">
        <f>ROW(Source!A813)</f>
        <v>813</v>
      </c>
      <c r="B1086">
        <v>75316143</v>
      </c>
      <c r="C1086">
        <v>75318379</v>
      </c>
      <c r="D1086">
        <v>65799574</v>
      </c>
      <c r="E1086">
        <v>1</v>
      </c>
      <c r="F1086">
        <v>1</v>
      </c>
      <c r="G1086">
        <v>30570983</v>
      </c>
      <c r="H1086">
        <v>3</v>
      </c>
      <c r="I1086" t="s">
        <v>839</v>
      </c>
      <c r="J1086" t="s">
        <v>840</v>
      </c>
      <c r="K1086" t="s">
        <v>841</v>
      </c>
      <c r="L1086">
        <v>1355</v>
      </c>
      <c r="N1086">
        <v>1010</v>
      </c>
      <c r="O1086" t="s">
        <v>272</v>
      </c>
      <c r="P1086" t="s">
        <v>272</v>
      </c>
      <c r="Q1086">
        <v>100</v>
      </c>
      <c r="W1086">
        <v>0</v>
      </c>
      <c r="X1086">
        <v>1229323705</v>
      </c>
      <c r="Y1086">
        <f t="shared" si="404"/>
        <v>3.68</v>
      </c>
      <c r="AA1086">
        <v>4.93</v>
      </c>
      <c r="AB1086">
        <v>0</v>
      </c>
      <c r="AC1086">
        <v>0</v>
      </c>
      <c r="AD1086">
        <v>0</v>
      </c>
      <c r="AE1086">
        <v>4.93</v>
      </c>
      <c r="AF1086">
        <v>0</v>
      </c>
      <c r="AG1086">
        <v>0</v>
      </c>
      <c r="AH1086">
        <v>0</v>
      </c>
      <c r="AI1086">
        <v>1</v>
      </c>
      <c r="AJ1086">
        <v>1</v>
      </c>
      <c r="AK1086">
        <v>1</v>
      </c>
      <c r="AL1086">
        <v>1</v>
      </c>
      <c r="AM1086">
        <v>2</v>
      </c>
      <c r="AN1086">
        <v>0</v>
      </c>
      <c r="AO1086">
        <v>1</v>
      </c>
      <c r="AP1086">
        <v>1</v>
      </c>
      <c r="AQ1086">
        <v>0</v>
      </c>
      <c r="AR1086">
        <v>0</v>
      </c>
      <c r="AS1086" t="s">
        <v>3</v>
      </c>
      <c r="AT1086">
        <v>3.68</v>
      </c>
      <c r="AU1086" t="s">
        <v>3</v>
      </c>
      <c r="AV1086">
        <v>0</v>
      </c>
      <c r="AW1086">
        <v>2</v>
      </c>
      <c r="AX1086">
        <v>75318413</v>
      </c>
      <c r="AY1086">
        <v>1</v>
      </c>
      <c r="AZ1086">
        <v>0</v>
      </c>
      <c r="BA1086">
        <v>1076</v>
      </c>
      <c r="BB1086">
        <v>0</v>
      </c>
      <c r="BC1086">
        <v>0</v>
      </c>
      <c r="BD1086">
        <v>0</v>
      </c>
      <c r="BE1086">
        <v>0</v>
      </c>
      <c r="BF1086">
        <v>0</v>
      </c>
      <c r="BG1086">
        <v>0</v>
      </c>
      <c r="BH1086">
        <v>0</v>
      </c>
      <c r="BI1086">
        <v>0</v>
      </c>
      <c r="BJ1086">
        <v>0</v>
      </c>
      <c r="BK1086">
        <v>0</v>
      </c>
      <c r="BL1086">
        <v>0</v>
      </c>
      <c r="BM1086">
        <v>0</v>
      </c>
      <c r="BN1086">
        <v>0</v>
      </c>
      <c r="BO1086">
        <v>0</v>
      </c>
      <c r="BP1086">
        <v>0</v>
      </c>
      <c r="BQ1086">
        <v>0</v>
      </c>
      <c r="BR1086">
        <v>0</v>
      </c>
      <c r="BS1086">
        <v>0</v>
      </c>
      <c r="BT1086">
        <v>0</v>
      </c>
      <c r="BU1086">
        <v>0</v>
      </c>
      <c r="BV1086">
        <v>0</v>
      </c>
      <c r="BW1086">
        <v>0</v>
      </c>
      <c r="CV1086">
        <v>0</v>
      </c>
      <c r="CW1086">
        <v>0</v>
      </c>
      <c r="CX1086">
        <f>ROUND(Y1086*Source!I813,9)</f>
        <v>15.217536000000001</v>
      </c>
      <c r="CY1086">
        <f t="shared" si="405"/>
        <v>4.93</v>
      </c>
      <c r="CZ1086">
        <f t="shared" si="406"/>
        <v>4.93</v>
      </c>
      <c r="DA1086">
        <f t="shared" si="407"/>
        <v>1</v>
      </c>
      <c r="DB1086">
        <f t="shared" si="408"/>
        <v>18.14</v>
      </c>
      <c r="DC1086">
        <f t="shared" si="409"/>
        <v>0</v>
      </c>
      <c r="DD1086" t="s">
        <v>3</v>
      </c>
      <c r="DE1086" t="s">
        <v>3</v>
      </c>
      <c r="DF1086">
        <f t="shared" ref="DF1086:DF1094" si="411">ROUND(ROUND(AE1086,2)*CX1086,2)</f>
        <v>75.02</v>
      </c>
      <c r="DG1086">
        <f t="shared" si="392"/>
        <v>0</v>
      </c>
      <c r="DH1086">
        <f t="shared" si="393"/>
        <v>0</v>
      </c>
      <c r="DI1086">
        <f t="shared" si="394"/>
        <v>0</v>
      </c>
      <c r="DJ1086">
        <f t="shared" si="410"/>
        <v>75.02</v>
      </c>
      <c r="DK1086">
        <v>0</v>
      </c>
      <c r="DL1086" t="s">
        <v>3</v>
      </c>
      <c r="DM1086">
        <v>0</v>
      </c>
      <c r="DN1086" t="s">
        <v>3</v>
      </c>
      <c r="DO1086">
        <v>0</v>
      </c>
    </row>
    <row r="1087" spans="1:119" x14ac:dyDescent="0.25">
      <c r="A1087">
        <f>ROW(Source!A813)</f>
        <v>813</v>
      </c>
      <c r="B1087">
        <v>75316143</v>
      </c>
      <c r="C1087">
        <v>75318379</v>
      </c>
      <c r="D1087">
        <v>64820354</v>
      </c>
      <c r="E1087">
        <v>1</v>
      </c>
      <c r="F1087">
        <v>1</v>
      </c>
      <c r="G1087">
        <v>30570983</v>
      </c>
      <c r="H1087">
        <v>3</v>
      </c>
      <c r="I1087" t="s">
        <v>842</v>
      </c>
      <c r="J1087" t="s">
        <v>843</v>
      </c>
      <c r="K1087" t="s">
        <v>844</v>
      </c>
      <c r="L1087">
        <v>1355</v>
      </c>
      <c r="N1087">
        <v>1010</v>
      </c>
      <c r="O1087" t="s">
        <v>272</v>
      </c>
      <c r="P1087" t="s">
        <v>272</v>
      </c>
      <c r="Q1087">
        <v>100</v>
      </c>
      <c r="W1087">
        <v>0</v>
      </c>
      <c r="X1087">
        <v>1296066200</v>
      </c>
      <c r="Y1087">
        <f t="shared" si="404"/>
        <v>22.21</v>
      </c>
      <c r="AA1087">
        <v>4.2699999999999996</v>
      </c>
      <c r="AB1087">
        <v>0</v>
      </c>
      <c r="AC1087">
        <v>0</v>
      </c>
      <c r="AD1087">
        <v>0</v>
      </c>
      <c r="AE1087">
        <v>4.2699999999999996</v>
      </c>
      <c r="AF1087">
        <v>0</v>
      </c>
      <c r="AG1087">
        <v>0</v>
      </c>
      <c r="AH1087">
        <v>0</v>
      </c>
      <c r="AI1087">
        <v>1</v>
      </c>
      <c r="AJ1087">
        <v>1</v>
      </c>
      <c r="AK1087">
        <v>1</v>
      </c>
      <c r="AL1087">
        <v>1</v>
      </c>
      <c r="AM1087">
        <v>2</v>
      </c>
      <c r="AN1087">
        <v>0</v>
      </c>
      <c r="AO1087">
        <v>1</v>
      </c>
      <c r="AP1087">
        <v>1</v>
      </c>
      <c r="AQ1087">
        <v>0</v>
      </c>
      <c r="AR1087">
        <v>0</v>
      </c>
      <c r="AS1087" t="s">
        <v>3</v>
      </c>
      <c r="AT1087">
        <v>22.21</v>
      </c>
      <c r="AU1087" t="s">
        <v>3</v>
      </c>
      <c r="AV1087">
        <v>0</v>
      </c>
      <c r="AW1087">
        <v>2</v>
      </c>
      <c r="AX1087">
        <v>75318414</v>
      </c>
      <c r="AY1087">
        <v>1</v>
      </c>
      <c r="AZ1087">
        <v>0</v>
      </c>
      <c r="BA1087">
        <v>1077</v>
      </c>
      <c r="BB1087">
        <v>0</v>
      </c>
      <c r="BC1087">
        <v>0</v>
      </c>
      <c r="BD1087">
        <v>0</v>
      </c>
      <c r="BE1087">
        <v>0</v>
      </c>
      <c r="BF1087">
        <v>0</v>
      </c>
      <c r="BG1087">
        <v>0</v>
      </c>
      <c r="BH1087">
        <v>0</v>
      </c>
      <c r="BI1087">
        <v>0</v>
      </c>
      <c r="BJ1087">
        <v>0</v>
      </c>
      <c r="BK1087">
        <v>0</v>
      </c>
      <c r="BL1087">
        <v>0</v>
      </c>
      <c r="BM1087">
        <v>0</v>
      </c>
      <c r="BN1087">
        <v>0</v>
      </c>
      <c r="BO1087">
        <v>0</v>
      </c>
      <c r="BP1087">
        <v>0</v>
      </c>
      <c r="BQ1087">
        <v>0</v>
      </c>
      <c r="BR1087">
        <v>0</v>
      </c>
      <c r="BS1087">
        <v>0</v>
      </c>
      <c r="BT1087">
        <v>0</v>
      </c>
      <c r="BU1087">
        <v>0</v>
      </c>
      <c r="BV1087">
        <v>0</v>
      </c>
      <c r="BW1087">
        <v>0</v>
      </c>
      <c r="CV1087">
        <v>0</v>
      </c>
      <c r="CW1087">
        <v>0</v>
      </c>
      <c r="CX1087">
        <f>ROUND(Y1087*Source!I813,9)</f>
        <v>91.842792000000003</v>
      </c>
      <c r="CY1087">
        <f t="shared" si="405"/>
        <v>4.2699999999999996</v>
      </c>
      <c r="CZ1087">
        <f t="shared" si="406"/>
        <v>4.2699999999999996</v>
      </c>
      <c r="DA1087">
        <f t="shared" si="407"/>
        <v>1</v>
      </c>
      <c r="DB1087">
        <f t="shared" si="408"/>
        <v>94.84</v>
      </c>
      <c r="DC1087">
        <f t="shared" si="409"/>
        <v>0</v>
      </c>
      <c r="DD1087" t="s">
        <v>3</v>
      </c>
      <c r="DE1087" t="s">
        <v>3</v>
      </c>
      <c r="DF1087">
        <f t="shared" si="411"/>
        <v>392.17</v>
      </c>
      <c r="DG1087">
        <f t="shared" si="392"/>
        <v>0</v>
      </c>
      <c r="DH1087">
        <f t="shared" si="393"/>
        <v>0</v>
      </c>
      <c r="DI1087">
        <f t="shared" si="394"/>
        <v>0</v>
      </c>
      <c r="DJ1087">
        <f t="shared" si="410"/>
        <v>392.17</v>
      </c>
      <c r="DK1087">
        <v>0</v>
      </c>
      <c r="DL1087" t="s">
        <v>3</v>
      </c>
      <c r="DM1087">
        <v>0</v>
      </c>
      <c r="DN1087" t="s">
        <v>3</v>
      </c>
      <c r="DO1087">
        <v>0</v>
      </c>
    </row>
    <row r="1088" spans="1:119" x14ac:dyDescent="0.25">
      <c r="A1088">
        <f>ROW(Source!A813)</f>
        <v>813</v>
      </c>
      <c r="B1088">
        <v>75316143</v>
      </c>
      <c r="C1088">
        <v>75318379</v>
      </c>
      <c r="D1088">
        <v>64820357</v>
      </c>
      <c r="E1088">
        <v>1</v>
      </c>
      <c r="F1088">
        <v>1</v>
      </c>
      <c r="G1088">
        <v>30570983</v>
      </c>
      <c r="H1088">
        <v>3</v>
      </c>
      <c r="I1088" t="s">
        <v>845</v>
      </c>
      <c r="J1088" t="s">
        <v>846</v>
      </c>
      <c r="K1088" t="s">
        <v>847</v>
      </c>
      <c r="L1088">
        <v>1355</v>
      </c>
      <c r="N1088">
        <v>1010</v>
      </c>
      <c r="O1088" t="s">
        <v>272</v>
      </c>
      <c r="P1088" t="s">
        <v>272</v>
      </c>
      <c r="Q1088">
        <v>100</v>
      </c>
      <c r="W1088">
        <v>0</v>
      </c>
      <c r="X1088">
        <v>-1022475295</v>
      </c>
      <c r="Y1088">
        <f t="shared" si="404"/>
        <v>3.22</v>
      </c>
      <c r="AA1088">
        <v>43.81</v>
      </c>
      <c r="AB1088">
        <v>0</v>
      </c>
      <c r="AC1088">
        <v>0</v>
      </c>
      <c r="AD1088">
        <v>0</v>
      </c>
      <c r="AE1088">
        <v>43.81</v>
      </c>
      <c r="AF1088">
        <v>0</v>
      </c>
      <c r="AG1088">
        <v>0</v>
      </c>
      <c r="AH1088">
        <v>0</v>
      </c>
      <c r="AI1088">
        <v>1</v>
      </c>
      <c r="AJ1088">
        <v>1</v>
      </c>
      <c r="AK1088">
        <v>1</v>
      </c>
      <c r="AL1088">
        <v>1</v>
      </c>
      <c r="AM1088">
        <v>2</v>
      </c>
      <c r="AN1088">
        <v>0</v>
      </c>
      <c r="AO1088">
        <v>1</v>
      </c>
      <c r="AP1088">
        <v>1</v>
      </c>
      <c r="AQ1088">
        <v>0</v>
      </c>
      <c r="AR1088">
        <v>0</v>
      </c>
      <c r="AS1088" t="s">
        <v>3</v>
      </c>
      <c r="AT1088">
        <v>3.22</v>
      </c>
      <c r="AU1088" t="s">
        <v>3</v>
      </c>
      <c r="AV1088">
        <v>0</v>
      </c>
      <c r="AW1088">
        <v>2</v>
      </c>
      <c r="AX1088">
        <v>75318415</v>
      </c>
      <c r="AY1088">
        <v>1</v>
      </c>
      <c r="AZ1088">
        <v>0</v>
      </c>
      <c r="BA1088">
        <v>1078</v>
      </c>
      <c r="BB1088">
        <v>0</v>
      </c>
      <c r="BC1088">
        <v>0</v>
      </c>
      <c r="BD1088">
        <v>0</v>
      </c>
      <c r="BE1088">
        <v>0</v>
      </c>
      <c r="BF1088">
        <v>0</v>
      </c>
      <c r="BG1088">
        <v>0</v>
      </c>
      <c r="BH1088">
        <v>0</v>
      </c>
      <c r="BI1088">
        <v>0</v>
      </c>
      <c r="BJ1088">
        <v>0</v>
      </c>
      <c r="BK1088">
        <v>0</v>
      </c>
      <c r="BL1088">
        <v>0</v>
      </c>
      <c r="BM1088">
        <v>0</v>
      </c>
      <c r="BN1088">
        <v>0</v>
      </c>
      <c r="BO1088">
        <v>0</v>
      </c>
      <c r="BP1088">
        <v>0</v>
      </c>
      <c r="BQ1088">
        <v>0</v>
      </c>
      <c r="BR1088">
        <v>0</v>
      </c>
      <c r="BS1088">
        <v>0</v>
      </c>
      <c r="BT1088">
        <v>0</v>
      </c>
      <c r="BU1088">
        <v>0</v>
      </c>
      <c r="BV1088">
        <v>0</v>
      </c>
      <c r="BW1088">
        <v>0</v>
      </c>
      <c r="CV1088">
        <v>0</v>
      </c>
      <c r="CW1088">
        <v>0</v>
      </c>
      <c r="CX1088">
        <f>ROUND(Y1088*Source!I813,9)</f>
        <v>13.315344</v>
      </c>
      <c r="CY1088">
        <f t="shared" si="405"/>
        <v>43.81</v>
      </c>
      <c r="CZ1088">
        <f t="shared" si="406"/>
        <v>43.81</v>
      </c>
      <c r="DA1088">
        <f t="shared" si="407"/>
        <v>1</v>
      </c>
      <c r="DB1088">
        <f t="shared" si="408"/>
        <v>141.07</v>
      </c>
      <c r="DC1088">
        <f t="shared" si="409"/>
        <v>0</v>
      </c>
      <c r="DD1088" t="s">
        <v>3</v>
      </c>
      <c r="DE1088" t="s">
        <v>3</v>
      </c>
      <c r="DF1088">
        <f t="shared" si="411"/>
        <v>583.35</v>
      </c>
      <c r="DG1088">
        <f t="shared" si="392"/>
        <v>0</v>
      </c>
      <c r="DH1088">
        <f t="shared" si="393"/>
        <v>0</v>
      </c>
      <c r="DI1088">
        <f t="shared" si="394"/>
        <v>0</v>
      </c>
      <c r="DJ1088">
        <f t="shared" si="410"/>
        <v>583.35</v>
      </c>
      <c r="DK1088">
        <v>0</v>
      </c>
      <c r="DL1088" t="s">
        <v>3</v>
      </c>
      <c r="DM1088">
        <v>0</v>
      </c>
      <c r="DN1088" t="s">
        <v>3</v>
      </c>
      <c r="DO1088">
        <v>0</v>
      </c>
    </row>
    <row r="1089" spans="1:119" x14ac:dyDescent="0.25">
      <c r="A1089">
        <f>ROW(Source!A813)</f>
        <v>813</v>
      </c>
      <c r="B1089">
        <v>75316143</v>
      </c>
      <c r="C1089">
        <v>75318379</v>
      </c>
      <c r="D1089">
        <v>44936123</v>
      </c>
      <c r="E1089">
        <v>1</v>
      </c>
      <c r="F1089">
        <v>1</v>
      </c>
      <c r="G1089">
        <v>30570983</v>
      </c>
      <c r="H1089">
        <v>3</v>
      </c>
      <c r="I1089" t="s">
        <v>848</v>
      </c>
      <c r="J1089" t="s">
        <v>849</v>
      </c>
      <c r="K1089" t="s">
        <v>850</v>
      </c>
      <c r="L1089">
        <v>1346</v>
      </c>
      <c r="N1089">
        <v>1009</v>
      </c>
      <c r="O1089" t="s">
        <v>132</v>
      </c>
      <c r="P1089" t="s">
        <v>132</v>
      </c>
      <c r="Q1089">
        <v>1</v>
      </c>
      <c r="W1089">
        <v>0</v>
      </c>
      <c r="X1089">
        <v>-56581689</v>
      </c>
      <c r="Y1089">
        <f t="shared" si="404"/>
        <v>4</v>
      </c>
      <c r="AA1089">
        <v>14.88</v>
      </c>
      <c r="AB1089">
        <v>0</v>
      </c>
      <c r="AC1089">
        <v>0</v>
      </c>
      <c r="AD1089">
        <v>0</v>
      </c>
      <c r="AE1089">
        <v>14.88</v>
      </c>
      <c r="AF1089">
        <v>0</v>
      </c>
      <c r="AG1089">
        <v>0</v>
      </c>
      <c r="AH1089">
        <v>0</v>
      </c>
      <c r="AI1089">
        <v>1</v>
      </c>
      <c r="AJ1089">
        <v>1</v>
      </c>
      <c r="AK1089">
        <v>1</v>
      </c>
      <c r="AL1089">
        <v>1</v>
      </c>
      <c r="AM1089">
        <v>2</v>
      </c>
      <c r="AN1089">
        <v>0</v>
      </c>
      <c r="AO1089">
        <v>1</v>
      </c>
      <c r="AP1089">
        <v>1</v>
      </c>
      <c r="AQ1089">
        <v>0</v>
      </c>
      <c r="AR1089">
        <v>0</v>
      </c>
      <c r="AS1089" t="s">
        <v>3</v>
      </c>
      <c r="AT1089">
        <v>4</v>
      </c>
      <c r="AU1089" t="s">
        <v>3</v>
      </c>
      <c r="AV1089">
        <v>0</v>
      </c>
      <c r="AW1089">
        <v>2</v>
      </c>
      <c r="AX1089">
        <v>75318416</v>
      </c>
      <c r="AY1089">
        <v>1</v>
      </c>
      <c r="AZ1089">
        <v>0</v>
      </c>
      <c r="BA1089">
        <v>1079</v>
      </c>
      <c r="BB1089">
        <v>0</v>
      </c>
      <c r="BC1089">
        <v>0</v>
      </c>
      <c r="BD1089">
        <v>0</v>
      </c>
      <c r="BE1089">
        <v>0</v>
      </c>
      <c r="BF1089">
        <v>0</v>
      </c>
      <c r="BG1089">
        <v>0</v>
      </c>
      <c r="BH1089">
        <v>0</v>
      </c>
      <c r="BI1089">
        <v>0</v>
      </c>
      <c r="BJ1089">
        <v>0</v>
      </c>
      <c r="BK1089">
        <v>0</v>
      </c>
      <c r="BL1089">
        <v>0</v>
      </c>
      <c r="BM1089">
        <v>0</v>
      </c>
      <c r="BN1089">
        <v>0</v>
      </c>
      <c r="BO1089">
        <v>0</v>
      </c>
      <c r="BP1089">
        <v>0</v>
      </c>
      <c r="BQ1089">
        <v>0</v>
      </c>
      <c r="BR1089">
        <v>0</v>
      </c>
      <c r="BS1089">
        <v>0</v>
      </c>
      <c r="BT1089">
        <v>0</v>
      </c>
      <c r="BU1089">
        <v>0</v>
      </c>
      <c r="BV1089">
        <v>0</v>
      </c>
      <c r="BW1089">
        <v>0</v>
      </c>
      <c r="CV1089">
        <v>0</v>
      </c>
      <c r="CW1089">
        <v>0</v>
      </c>
      <c r="CX1089">
        <f>ROUND(Y1089*Source!I813,9)</f>
        <v>16.540800000000001</v>
      </c>
      <c r="CY1089">
        <f t="shared" si="405"/>
        <v>14.88</v>
      </c>
      <c r="CZ1089">
        <f t="shared" si="406"/>
        <v>14.88</v>
      </c>
      <c r="DA1089">
        <f t="shared" si="407"/>
        <v>1</v>
      </c>
      <c r="DB1089">
        <f t="shared" si="408"/>
        <v>59.52</v>
      </c>
      <c r="DC1089">
        <f t="shared" si="409"/>
        <v>0</v>
      </c>
      <c r="DD1089" t="s">
        <v>3</v>
      </c>
      <c r="DE1089" t="s">
        <v>3</v>
      </c>
      <c r="DF1089">
        <f t="shared" si="411"/>
        <v>246.13</v>
      </c>
      <c r="DG1089">
        <f t="shared" ref="DG1089:DG1152" si="412">ROUND(ROUND(AF1089,2)*CX1089,2)</f>
        <v>0</v>
      </c>
      <c r="DH1089">
        <f t="shared" ref="DH1089:DH1152" si="413">ROUND(ROUND(AG1089,2)*CX1089,2)</f>
        <v>0</v>
      </c>
      <c r="DI1089">
        <f t="shared" ref="DI1089:DI1152" si="414">ROUND(ROUND(AH1089,2)*CX1089,2)</f>
        <v>0</v>
      </c>
      <c r="DJ1089">
        <f t="shared" si="410"/>
        <v>246.13</v>
      </c>
      <c r="DK1089">
        <v>0</v>
      </c>
      <c r="DL1089" t="s">
        <v>3</v>
      </c>
      <c r="DM1089">
        <v>0</v>
      </c>
      <c r="DN1089" t="s">
        <v>3</v>
      </c>
      <c r="DO1089">
        <v>0</v>
      </c>
    </row>
    <row r="1090" spans="1:119" x14ac:dyDescent="0.25">
      <c r="A1090">
        <f>ROW(Source!A813)</f>
        <v>813</v>
      </c>
      <c r="B1090">
        <v>75316143</v>
      </c>
      <c r="C1090">
        <v>75318379</v>
      </c>
      <c r="D1090">
        <v>44936091</v>
      </c>
      <c r="E1090">
        <v>1</v>
      </c>
      <c r="F1090">
        <v>1</v>
      </c>
      <c r="G1090">
        <v>30570983</v>
      </c>
      <c r="H1090">
        <v>3</v>
      </c>
      <c r="I1090" t="s">
        <v>851</v>
      </c>
      <c r="J1090" t="s">
        <v>852</v>
      </c>
      <c r="K1090" t="s">
        <v>992</v>
      </c>
      <c r="L1090">
        <v>1346</v>
      </c>
      <c r="N1090">
        <v>1009</v>
      </c>
      <c r="O1090" t="s">
        <v>132</v>
      </c>
      <c r="P1090" t="s">
        <v>132</v>
      </c>
      <c r="Q1090">
        <v>1</v>
      </c>
      <c r="W1090">
        <v>0</v>
      </c>
      <c r="X1090">
        <v>1024761860</v>
      </c>
      <c r="Y1090">
        <f t="shared" si="404"/>
        <v>42</v>
      </c>
      <c r="AA1090">
        <v>5.19</v>
      </c>
      <c r="AB1090">
        <v>0</v>
      </c>
      <c r="AC1090">
        <v>0</v>
      </c>
      <c r="AD1090">
        <v>0</v>
      </c>
      <c r="AE1090">
        <v>5.19</v>
      </c>
      <c r="AF1090">
        <v>0</v>
      </c>
      <c r="AG1090">
        <v>0</v>
      </c>
      <c r="AH1090">
        <v>0</v>
      </c>
      <c r="AI1090">
        <v>1</v>
      </c>
      <c r="AJ1090">
        <v>1</v>
      </c>
      <c r="AK1090">
        <v>1</v>
      </c>
      <c r="AL1090">
        <v>1</v>
      </c>
      <c r="AM1090">
        <v>2</v>
      </c>
      <c r="AN1090">
        <v>0</v>
      </c>
      <c r="AO1090">
        <v>1</v>
      </c>
      <c r="AP1090">
        <v>1</v>
      </c>
      <c r="AQ1090">
        <v>0</v>
      </c>
      <c r="AR1090">
        <v>0</v>
      </c>
      <c r="AS1090" t="s">
        <v>3</v>
      </c>
      <c r="AT1090">
        <v>42</v>
      </c>
      <c r="AU1090" t="s">
        <v>3</v>
      </c>
      <c r="AV1090">
        <v>0</v>
      </c>
      <c r="AW1090">
        <v>2</v>
      </c>
      <c r="AX1090">
        <v>75318417</v>
      </c>
      <c r="AY1090">
        <v>1</v>
      </c>
      <c r="AZ1090">
        <v>0</v>
      </c>
      <c r="BA1090">
        <v>1080</v>
      </c>
      <c r="BB1090">
        <v>0</v>
      </c>
      <c r="BC1090">
        <v>0</v>
      </c>
      <c r="BD1090">
        <v>0</v>
      </c>
      <c r="BE1090">
        <v>0</v>
      </c>
      <c r="BF1090">
        <v>0</v>
      </c>
      <c r="BG1090">
        <v>0</v>
      </c>
      <c r="BH1090">
        <v>0</v>
      </c>
      <c r="BI1090">
        <v>0</v>
      </c>
      <c r="BJ1090">
        <v>0</v>
      </c>
      <c r="BK1090">
        <v>0</v>
      </c>
      <c r="BL1090">
        <v>0</v>
      </c>
      <c r="BM1090">
        <v>0</v>
      </c>
      <c r="BN1090">
        <v>0</v>
      </c>
      <c r="BO1090">
        <v>0</v>
      </c>
      <c r="BP1090">
        <v>0</v>
      </c>
      <c r="BQ1090">
        <v>0</v>
      </c>
      <c r="BR1090">
        <v>0</v>
      </c>
      <c r="BS1090">
        <v>0</v>
      </c>
      <c r="BT1090">
        <v>0</v>
      </c>
      <c r="BU1090">
        <v>0</v>
      </c>
      <c r="BV1090">
        <v>0</v>
      </c>
      <c r="BW1090">
        <v>0</v>
      </c>
      <c r="CV1090">
        <v>0</v>
      </c>
      <c r="CW1090">
        <v>0</v>
      </c>
      <c r="CX1090">
        <f>ROUND(Y1090*Source!I813,9)</f>
        <v>173.67840000000001</v>
      </c>
      <c r="CY1090">
        <f t="shared" si="405"/>
        <v>5.19</v>
      </c>
      <c r="CZ1090">
        <f t="shared" si="406"/>
        <v>5.19</v>
      </c>
      <c r="DA1090">
        <f t="shared" si="407"/>
        <v>1</v>
      </c>
      <c r="DB1090">
        <f t="shared" si="408"/>
        <v>217.98</v>
      </c>
      <c r="DC1090">
        <f t="shared" si="409"/>
        <v>0</v>
      </c>
      <c r="DD1090" t="s">
        <v>3</v>
      </c>
      <c r="DE1090" t="s">
        <v>3</v>
      </c>
      <c r="DF1090">
        <f t="shared" si="411"/>
        <v>901.39</v>
      </c>
      <c r="DG1090">
        <f t="shared" si="412"/>
        <v>0</v>
      </c>
      <c r="DH1090">
        <f t="shared" si="413"/>
        <v>0</v>
      </c>
      <c r="DI1090">
        <f t="shared" si="414"/>
        <v>0</v>
      </c>
      <c r="DJ1090">
        <f t="shared" si="410"/>
        <v>901.39</v>
      </c>
      <c r="DK1090">
        <v>0</v>
      </c>
      <c r="DL1090" t="s">
        <v>3</v>
      </c>
      <c r="DM1090">
        <v>0</v>
      </c>
      <c r="DN1090" t="s">
        <v>3</v>
      </c>
      <c r="DO1090">
        <v>0</v>
      </c>
    </row>
    <row r="1091" spans="1:119" x14ac:dyDescent="0.25">
      <c r="A1091">
        <f>ROW(Source!A813)</f>
        <v>813</v>
      </c>
      <c r="B1091">
        <v>75316143</v>
      </c>
      <c r="C1091">
        <v>75318379</v>
      </c>
      <c r="D1091">
        <v>64822618</v>
      </c>
      <c r="E1091">
        <v>1</v>
      </c>
      <c r="F1091">
        <v>1</v>
      </c>
      <c r="G1091">
        <v>30570983</v>
      </c>
      <c r="H1091">
        <v>3</v>
      </c>
      <c r="I1091" t="s">
        <v>854</v>
      </c>
      <c r="J1091" t="s">
        <v>855</v>
      </c>
      <c r="K1091" t="s">
        <v>856</v>
      </c>
      <c r="L1091">
        <v>1301</v>
      </c>
      <c r="N1091">
        <v>1003</v>
      </c>
      <c r="O1091" t="s">
        <v>402</v>
      </c>
      <c r="P1091" t="s">
        <v>402</v>
      </c>
      <c r="Q1091">
        <v>1</v>
      </c>
      <c r="W1091">
        <v>0</v>
      </c>
      <c r="X1091">
        <v>1854412587</v>
      </c>
      <c r="Y1091">
        <f t="shared" si="404"/>
        <v>136</v>
      </c>
      <c r="AA1091">
        <v>14.41</v>
      </c>
      <c r="AB1091">
        <v>0</v>
      </c>
      <c r="AC1091">
        <v>0</v>
      </c>
      <c r="AD1091">
        <v>0</v>
      </c>
      <c r="AE1091">
        <v>14.41</v>
      </c>
      <c r="AF1091">
        <v>0</v>
      </c>
      <c r="AG1091">
        <v>0</v>
      </c>
      <c r="AH1091">
        <v>0</v>
      </c>
      <c r="AI1091">
        <v>1</v>
      </c>
      <c r="AJ1091">
        <v>1</v>
      </c>
      <c r="AK1091">
        <v>1</v>
      </c>
      <c r="AL1091">
        <v>1</v>
      </c>
      <c r="AM1091">
        <v>2</v>
      </c>
      <c r="AN1091">
        <v>0</v>
      </c>
      <c r="AO1091">
        <v>1</v>
      </c>
      <c r="AP1091">
        <v>1</v>
      </c>
      <c r="AQ1091">
        <v>0</v>
      </c>
      <c r="AR1091">
        <v>0</v>
      </c>
      <c r="AS1091" t="s">
        <v>3</v>
      </c>
      <c r="AT1091">
        <v>136</v>
      </c>
      <c r="AU1091" t="s">
        <v>3</v>
      </c>
      <c r="AV1091">
        <v>0</v>
      </c>
      <c r="AW1091">
        <v>2</v>
      </c>
      <c r="AX1091">
        <v>75318418</v>
      </c>
      <c r="AY1091">
        <v>1</v>
      </c>
      <c r="AZ1091">
        <v>0</v>
      </c>
      <c r="BA1091">
        <v>1081</v>
      </c>
      <c r="BB1091">
        <v>0</v>
      </c>
      <c r="BC1091">
        <v>0</v>
      </c>
      <c r="BD1091">
        <v>0</v>
      </c>
      <c r="BE1091">
        <v>0</v>
      </c>
      <c r="BF1091">
        <v>0</v>
      </c>
      <c r="BG1091">
        <v>0</v>
      </c>
      <c r="BH1091">
        <v>0</v>
      </c>
      <c r="BI1091">
        <v>0</v>
      </c>
      <c r="BJ1091">
        <v>0</v>
      </c>
      <c r="BK1091">
        <v>0</v>
      </c>
      <c r="BL1091">
        <v>0</v>
      </c>
      <c r="BM1091">
        <v>0</v>
      </c>
      <c r="BN1091">
        <v>0</v>
      </c>
      <c r="BO1091">
        <v>0</v>
      </c>
      <c r="BP1091">
        <v>0</v>
      </c>
      <c r="BQ1091">
        <v>0</v>
      </c>
      <c r="BR1091">
        <v>0</v>
      </c>
      <c r="BS1091">
        <v>0</v>
      </c>
      <c r="BT1091">
        <v>0</v>
      </c>
      <c r="BU1091">
        <v>0</v>
      </c>
      <c r="BV1091">
        <v>0</v>
      </c>
      <c r="BW1091">
        <v>0</v>
      </c>
      <c r="CV1091">
        <v>0</v>
      </c>
      <c r="CW1091">
        <v>0</v>
      </c>
      <c r="CX1091">
        <f>ROUND(Y1091*Source!I813,9)</f>
        <v>562.38720000000001</v>
      </c>
      <c r="CY1091">
        <f t="shared" si="405"/>
        <v>14.41</v>
      </c>
      <c r="CZ1091">
        <f t="shared" si="406"/>
        <v>14.41</v>
      </c>
      <c r="DA1091">
        <f t="shared" si="407"/>
        <v>1</v>
      </c>
      <c r="DB1091">
        <f t="shared" si="408"/>
        <v>1959.76</v>
      </c>
      <c r="DC1091">
        <f t="shared" si="409"/>
        <v>0</v>
      </c>
      <c r="DD1091" t="s">
        <v>3</v>
      </c>
      <c r="DE1091" t="s">
        <v>3</v>
      </c>
      <c r="DF1091">
        <f t="shared" si="411"/>
        <v>8104</v>
      </c>
      <c r="DG1091">
        <f t="shared" si="412"/>
        <v>0</v>
      </c>
      <c r="DH1091">
        <f t="shared" si="413"/>
        <v>0</v>
      </c>
      <c r="DI1091">
        <f t="shared" si="414"/>
        <v>0</v>
      </c>
      <c r="DJ1091">
        <f t="shared" si="410"/>
        <v>8104</v>
      </c>
      <c r="DK1091">
        <v>0</v>
      </c>
      <c r="DL1091" t="s">
        <v>3</v>
      </c>
      <c r="DM1091">
        <v>0</v>
      </c>
      <c r="DN1091" t="s">
        <v>3</v>
      </c>
      <c r="DO1091">
        <v>0</v>
      </c>
    </row>
    <row r="1092" spans="1:119" x14ac:dyDescent="0.25">
      <c r="A1092">
        <f>ROW(Source!A813)</f>
        <v>813</v>
      </c>
      <c r="B1092">
        <v>75316143</v>
      </c>
      <c r="C1092">
        <v>75318379</v>
      </c>
      <c r="D1092">
        <v>64822622</v>
      </c>
      <c r="E1092">
        <v>1</v>
      </c>
      <c r="F1092">
        <v>1</v>
      </c>
      <c r="G1092">
        <v>30570983</v>
      </c>
      <c r="H1092">
        <v>3</v>
      </c>
      <c r="I1092" t="s">
        <v>857</v>
      </c>
      <c r="J1092" t="s">
        <v>858</v>
      </c>
      <c r="K1092" t="s">
        <v>859</v>
      </c>
      <c r="L1092">
        <v>1301</v>
      </c>
      <c r="N1092">
        <v>1003</v>
      </c>
      <c r="O1092" t="s">
        <v>402</v>
      </c>
      <c r="P1092" t="s">
        <v>402</v>
      </c>
      <c r="Q1092">
        <v>1</v>
      </c>
      <c r="W1092">
        <v>0</v>
      </c>
      <c r="X1092">
        <v>1223266721</v>
      </c>
      <c r="Y1092">
        <f t="shared" si="404"/>
        <v>306</v>
      </c>
      <c r="AA1092">
        <v>14.61</v>
      </c>
      <c r="AB1092">
        <v>0</v>
      </c>
      <c r="AC1092">
        <v>0</v>
      </c>
      <c r="AD1092">
        <v>0</v>
      </c>
      <c r="AE1092">
        <v>14.61</v>
      </c>
      <c r="AF1092">
        <v>0</v>
      </c>
      <c r="AG1092">
        <v>0</v>
      </c>
      <c r="AH1092">
        <v>0</v>
      </c>
      <c r="AI1092">
        <v>1</v>
      </c>
      <c r="AJ1092">
        <v>1</v>
      </c>
      <c r="AK1092">
        <v>1</v>
      </c>
      <c r="AL1092">
        <v>1</v>
      </c>
      <c r="AM1092">
        <v>2</v>
      </c>
      <c r="AN1092">
        <v>0</v>
      </c>
      <c r="AO1092">
        <v>1</v>
      </c>
      <c r="AP1092">
        <v>1</v>
      </c>
      <c r="AQ1092">
        <v>0</v>
      </c>
      <c r="AR1092">
        <v>0</v>
      </c>
      <c r="AS1092" t="s">
        <v>3</v>
      </c>
      <c r="AT1092">
        <v>306</v>
      </c>
      <c r="AU1092" t="s">
        <v>3</v>
      </c>
      <c r="AV1092">
        <v>0</v>
      </c>
      <c r="AW1092">
        <v>2</v>
      </c>
      <c r="AX1092">
        <v>75318419</v>
      </c>
      <c r="AY1092">
        <v>1</v>
      </c>
      <c r="AZ1092">
        <v>0</v>
      </c>
      <c r="BA1092">
        <v>1082</v>
      </c>
      <c r="BB1092">
        <v>0</v>
      </c>
      <c r="BC1092">
        <v>0</v>
      </c>
      <c r="BD1092">
        <v>0</v>
      </c>
      <c r="BE1092">
        <v>0</v>
      </c>
      <c r="BF1092">
        <v>0</v>
      </c>
      <c r="BG1092">
        <v>0</v>
      </c>
      <c r="BH1092">
        <v>0</v>
      </c>
      <c r="BI1092">
        <v>0</v>
      </c>
      <c r="BJ1092">
        <v>0</v>
      </c>
      <c r="BK1092">
        <v>0</v>
      </c>
      <c r="BL1092">
        <v>0</v>
      </c>
      <c r="BM1092">
        <v>0</v>
      </c>
      <c r="BN1092">
        <v>0</v>
      </c>
      <c r="BO1092">
        <v>0</v>
      </c>
      <c r="BP1092">
        <v>0</v>
      </c>
      <c r="BQ1092">
        <v>0</v>
      </c>
      <c r="BR1092">
        <v>0</v>
      </c>
      <c r="BS1092">
        <v>0</v>
      </c>
      <c r="BT1092">
        <v>0</v>
      </c>
      <c r="BU1092">
        <v>0</v>
      </c>
      <c r="BV1092">
        <v>0</v>
      </c>
      <c r="BW1092">
        <v>0</v>
      </c>
      <c r="CV1092">
        <v>0</v>
      </c>
      <c r="CW1092">
        <v>0</v>
      </c>
      <c r="CX1092">
        <f>ROUND(Y1092*Source!I813,9)</f>
        <v>1265.3712</v>
      </c>
      <c r="CY1092">
        <f t="shared" si="405"/>
        <v>14.61</v>
      </c>
      <c r="CZ1092">
        <f t="shared" si="406"/>
        <v>14.61</v>
      </c>
      <c r="DA1092">
        <f t="shared" si="407"/>
        <v>1</v>
      </c>
      <c r="DB1092">
        <f t="shared" si="408"/>
        <v>4470.66</v>
      </c>
      <c r="DC1092">
        <f t="shared" si="409"/>
        <v>0</v>
      </c>
      <c r="DD1092" t="s">
        <v>3</v>
      </c>
      <c r="DE1092" t="s">
        <v>3</v>
      </c>
      <c r="DF1092">
        <f t="shared" si="411"/>
        <v>18487.07</v>
      </c>
      <c r="DG1092">
        <f t="shared" si="412"/>
        <v>0</v>
      </c>
      <c r="DH1092">
        <f t="shared" si="413"/>
        <v>0</v>
      </c>
      <c r="DI1092">
        <f t="shared" si="414"/>
        <v>0</v>
      </c>
      <c r="DJ1092">
        <f t="shared" si="410"/>
        <v>18487.07</v>
      </c>
      <c r="DK1092">
        <v>0</v>
      </c>
      <c r="DL1092" t="s">
        <v>3</v>
      </c>
      <c r="DM1092">
        <v>0</v>
      </c>
      <c r="DN1092" t="s">
        <v>3</v>
      </c>
      <c r="DO1092">
        <v>0</v>
      </c>
    </row>
    <row r="1093" spans="1:119" x14ac:dyDescent="0.25">
      <c r="A1093">
        <f>ROW(Source!A813)</f>
        <v>813</v>
      </c>
      <c r="B1093">
        <v>75316143</v>
      </c>
      <c r="C1093">
        <v>75318379</v>
      </c>
      <c r="D1093">
        <v>64822627</v>
      </c>
      <c r="E1093">
        <v>1</v>
      </c>
      <c r="F1093">
        <v>1</v>
      </c>
      <c r="G1093">
        <v>30570983</v>
      </c>
      <c r="H1093">
        <v>3</v>
      </c>
      <c r="I1093" t="s">
        <v>860</v>
      </c>
      <c r="J1093" t="s">
        <v>861</v>
      </c>
      <c r="K1093" t="s">
        <v>862</v>
      </c>
      <c r="L1093">
        <v>1355</v>
      </c>
      <c r="N1093">
        <v>1010</v>
      </c>
      <c r="O1093" t="s">
        <v>272</v>
      </c>
      <c r="P1093" t="s">
        <v>272</v>
      </c>
      <c r="Q1093">
        <v>100</v>
      </c>
      <c r="W1093">
        <v>0</v>
      </c>
      <c r="X1093">
        <v>1837710300</v>
      </c>
      <c r="Y1093">
        <f t="shared" si="404"/>
        <v>0.81</v>
      </c>
      <c r="AA1093">
        <v>235.26</v>
      </c>
      <c r="AB1093">
        <v>0</v>
      </c>
      <c r="AC1093">
        <v>0</v>
      </c>
      <c r="AD1093">
        <v>0</v>
      </c>
      <c r="AE1093">
        <v>235.26</v>
      </c>
      <c r="AF1093">
        <v>0</v>
      </c>
      <c r="AG1093">
        <v>0</v>
      </c>
      <c r="AH1093">
        <v>0</v>
      </c>
      <c r="AI1093">
        <v>1</v>
      </c>
      <c r="AJ1093">
        <v>1</v>
      </c>
      <c r="AK1093">
        <v>1</v>
      </c>
      <c r="AL1093">
        <v>1</v>
      </c>
      <c r="AM1093">
        <v>2</v>
      </c>
      <c r="AN1093">
        <v>0</v>
      </c>
      <c r="AO1093">
        <v>1</v>
      </c>
      <c r="AP1093">
        <v>1</v>
      </c>
      <c r="AQ1093">
        <v>0</v>
      </c>
      <c r="AR1093">
        <v>0</v>
      </c>
      <c r="AS1093" t="s">
        <v>3</v>
      </c>
      <c r="AT1093">
        <v>0.81</v>
      </c>
      <c r="AU1093" t="s">
        <v>3</v>
      </c>
      <c r="AV1093">
        <v>0</v>
      </c>
      <c r="AW1093">
        <v>2</v>
      </c>
      <c r="AX1093">
        <v>75318420</v>
      </c>
      <c r="AY1093">
        <v>1</v>
      </c>
      <c r="AZ1093">
        <v>0</v>
      </c>
      <c r="BA1093">
        <v>1083</v>
      </c>
      <c r="BB1093">
        <v>0</v>
      </c>
      <c r="BC1093">
        <v>0</v>
      </c>
      <c r="BD1093">
        <v>0</v>
      </c>
      <c r="BE1093">
        <v>0</v>
      </c>
      <c r="BF1093">
        <v>0</v>
      </c>
      <c r="BG1093">
        <v>0</v>
      </c>
      <c r="BH1093">
        <v>0</v>
      </c>
      <c r="BI1093">
        <v>0</v>
      </c>
      <c r="BJ1093">
        <v>0</v>
      </c>
      <c r="BK1093">
        <v>0</v>
      </c>
      <c r="BL1093">
        <v>0</v>
      </c>
      <c r="BM1093">
        <v>0</v>
      </c>
      <c r="BN1093">
        <v>0</v>
      </c>
      <c r="BO1093">
        <v>0</v>
      </c>
      <c r="BP1093">
        <v>0</v>
      </c>
      <c r="BQ1093">
        <v>0</v>
      </c>
      <c r="BR1093">
        <v>0</v>
      </c>
      <c r="BS1093">
        <v>0</v>
      </c>
      <c r="BT1093">
        <v>0</v>
      </c>
      <c r="BU1093">
        <v>0</v>
      </c>
      <c r="BV1093">
        <v>0</v>
      </c>
      <c r="BW1093">
        <v>0</v>
      </c>
      <c r="CV1093">
        <v>0</v>
      </c>
      <c r="CW1093">
        <v>0</v>
      </c>
      <c r="CX1093">
        <f>ROUND(Y1093*Source!I813,9)</f>
        <v>3.3495119999999998</v>
      </c>
      <c r="CY1093">
        <f t="shared" si="405"/>
        <v>235.26</v>
      </c>
      <c r="CZ1093">
        <f t="shared" si="406"/>
        <v>235.26</v>
      </c>
      <c r="DA1093">
        <f t="shared" si="407"/>
        <v>1</v>
      </c>
      <c r="DB1093">
        <f t="shared" si="408"/>
        <v>190.56</v>
      </c>
      <c r="DC1093">
        <f t="shared" si="409"/>
        <v>0</v>
      </c>
      <c r="DD1093" t="s">
        <v>3</v>
      </c>
      <c r="DE1093" t="s">
        <v>3</v>
      </c>
      <c r="DF1093">
        <f t="shared" si="411"/>
        <v>788.01</v>
      </c>
      <c r="DG1093">
        <f t="shared" si="412"/>
        <v>0</v>
      </c>
      <c r="DH1093">
        <f t="shared" si="413"/>
        <v>0</v>
      </c>
      <c r="DI1093">
        <f t="shared" si="414"/>
        <v>0</v>
      </c>
      <c r="DJ1093">
        <f t="shared" si="410"/>
        <v>788.01</v>
      </c>
      <c r="DK1093">
        <v>0</v>
      </c>
      <c r="DL1093" t="s">
        <v>3</v>
      </c>
      <c r="DM1093">
        <v>0</v>
      </c>
      <c r="DN1093" t="s">
        <v>3</v>
      </c>
      <c r="DO1093">
        <v>0</v>
      </c>
    </row>
    <row r="1094" spans="1:119" x14ac:dyDescent="0.25">
      <c r="A1094">
        <f>ROW(Source!A813)</f>
        <v>813</v>
      </c>
      <c r="B1094">
        <v>75316143</v>
      </c>
      <c r="C1094">
        <v>75318379</v>
      </c>
      <c r="D1094">
        <v>64822628</v>
      </c>
      <c r="E1094">
        <v>1</v>
      </c>
      <c r="F1094">
        <v>1</v>
      </c>
      <c r="G1094">
        <v>30570983</v>
      </c>
      <c r="H1094">
        <v>3</v>
      </c>
      <c r="I1094" t="s">
        <v>863</v>
      </c>
      <c r="J1094" t="s">
        <v>864</v>
      </c>
      <c r="K1094" t="s">
        <v>865</v>
      </c>
      <c r="L1094">
        <v>1355</v>
      </c>
      <c r="N1094">
        <v>1010</v>
      </c>
      <c r="O1094" t="s">
        <v>272</v>
      </c>
      <c r="P1094" t="s">
        <v>272</v>
      </c>
      <c r="Q1094">
        <v>100</v>
      </c>
      <c r="W1094">
        <v>0</v>
      </c>
      <c r="X1094">
        <v>673257543</v>
      </c>
      <c r="Y1094">
        <f t="shared" si="404"/>
        <v>1.83</v>
      </c>
      <c r="AA1094">
        <v>318.01</v>
      </c>
      <c r="AB1094">
        <v>0</v>
      </c>
      <c r="AC1094">
        <v>0</v>
      </c>
      <c r="AD1094">
        <v>0</v>
      </c>
      <c r="AE1094">
        <v>318.01</v>
      </c>
      <c r="AF1094">
        <v>0</v>
      </c>
      <c r="AG1094">
        <v>0</v>
      </c>
      <c r="AH1094">
        <v>0</v>
      </c>
      <c r="AI1094">
        <v>1</v>
      </c>
      <c r="AJ1094">
        <v>1</v>
      </c>
      <c r="AK1094">
        <v>1</v>
      </c>
      <c r="AL1094">
        <v>1</v>
      </c>
      <c r="AM1094">
        <v>2</v>
      </c>
      <c r="AN1094">
        <v>0</v>
      </c>
      <c r="AO1094">
        <v>1</v>
      </c>
      <c r="AP1094">
        <v>1</v>
      </c>
      <c r="AQ1094">
        <v>0</v>
      </c>
      <c r="AR1094">
        <v>0</v>
      </c>
      <c r="AS1094" t="s">
        <v>3</v>
      </c>
      <c r="AT1094">
        <v>1.83</v>
      </c>
      <c r="AU1094" t="s">
        <v>3</v>
      </c>
      <c r="AV1094">
        <v>0</v>
      </c>
      <c r="AW1094">
        <v>2</v>
      </c>
      <c r="AX1094">
        <v>75318421</v>
      </c>
      <c r="AY1094">
        <v>1</v>
      </c>
      <c r="AZ1094">
        <v>0</v>
      </c>
      <c r="BA1094">
        <v>1084</v>
      </c>
      <c r="BB1094">
        <v>0</v>
      </c>
      <c r="BC1094">
        <v>0</v>
      </c>
      <c r="BD1094">
        <v>0</v>
      </c>
      <c r="BE1094">
        <v>0</v>
      </c>
      <c r="BF1094">
        <v>0</v>
      </c>
      <c r="BG1094">
        <v>0</v>
      </c>
      <c r="BH1094">
        <v>0</v>
      </c>
      <c r="BI1094">
        <v>0</v>
      </c>
      <c r="BJ1094">
        <v>0</v>
      </c>
      <c r="BK1094">
        <v>0</v>
      </c>
      <c r="BL1094">
        <v>0</v>
      </c>
      <c r="BM1094">
        <v>0</v>
      </c>
      <c r="BN1094">
        <v>0</v>
      </c>
      <c r="BO1094">
        <v>0</v>
      </c>
      <c r="BP1094">
        <v>0</v>
      </c>
      <c r="BQ1094">
        <v>0</v>
      </c>
      <c r="BR1094">
        <v>0</v>
      </c>
      <c r="BS1094">
        <v>0</v>
      </c>
      <c r="BT1094">
        <v>0</v>
      </c>
      <c r="BU1094">
        <v>0</v>
      </c>
      <c r="BV1094">
        <v>0</v>
      </c>
      <c r="BW1094">
        <v>0</v>
      </c>
      <c r="CV1094">
        <v>0</v>
      </c>
      <c r="CW1094">
        <v>0</v>
      </c>
      <c r="CX1094">
        <f>ROUND(Y1094*Source!I813,9)</f>
        <v>7.5674159999999997</v>
      </c>
      <c r="CY1094">
        <f t="shared" si="405"/>
        <v>318.01</v>
      </c>
      <c r="CZ1094">
        <f t="shared" si="406"/>
        <v>318.01</v>
      </c>
      <c r="DA1094">
        <f t="shared" si="407"/>
        <v>1</v>
      </c>
      <c r="DB1094">
        <f t="shared" si="408"/>
        <v>581.96</v>
      </c>
      <c r="DC1094">
        <f t="shared" si="409"/>
        <v>0</v>
      </c>
      <c r="DD1094" t="s">
        <v>3</v>
      </c>
      <c r="DE1094" t="s">
        <v>3</v>
      </c>
      <c r="DF1094">
        <f t="shared" si="411"/>
        <v>2406.5100000000002</v>
      </c>
      <c r="DG1094">
        <f t="shared" si="412"/>
        <v>0</v>
      </c>
      <c r="DH1094">
        <f t="shared" si="413"/>
        <v>0</v>
      </c>
      <c r="DI1094">
        <f t="shared" si="414"/>
        <v>0</v>
      </c>
      <c r="DJ1094">
        <f t="shared" si="410"/>
        <v>2406.5100000000002</v>
      </c>
      <c r="DK1094">
        <v>0</v>
      </c>
      <c r="DL1094" t="s">
        <v>3</v>
      </c>
      <c r="DM1094">
        <v>0</v>
      </c>
      <c r="DN1094" t="s">
        <v>3</v>
      </c>
      <c r="DO1094">
        <v>0</v>
      </c>
    </row>
    <row r="1095" spans="1:119" x14ac:dyDescent="0.25">
      <c r="A1095">
        <f>ROW(Source!A813)</f>
        <v>813</v>
      </c>
      <c r="B1095">
        <v>75316143</v>
      </c>
      <c r="C1095">
        <v>75318379</v>
      </c>
      <c r="D1095">
        <v>31132890</v>
      </c>
      <c r="E1095">
        <v>1</v>
      </c>
      <c r="F1095">
        <v>1</v>
      </c>
      <c r="G1095">
        <v>30570983</v>
      </c>
      <c r="H1095">
        <v>3</v>
      </c>
      <c r="I1095" t="s">
        <v>514</v>
      </c>
      <c r="J1095" t="s">
        <v>516</v>
      </c>
      <c r="K1095" t="s">
        <v>515</v>
      </c>
      <c r="L1095">
        <v>1355</v>
      </c>
      <c r="N1095">
        <v>1010</v>
      </c>
      <c r="O1095" t="s">
        <v>272</v>
      </c>
      <c r="P1095" t="s">
        <v>272</v>
      </c>
      <c r="Q1095">
        <v>100</v>
      </c>
      <c r="W1095">
        <v>0</v>
      </c>
      <c r="X1095">
        <v>1027253990</v>
      </c>
      <c r="Y1095">
        <f t="shared" si="404"/>
        <v>0.81</v>
      </c>
      <c r="AA1095">
        <v>397.97</v>
      </c>
      <c r="AB1095">
        <v>0</v>
      </c>
      <c r="AC1095">
        <v>0</v>
      </c>
      <c r="AD1095">
        <v>0</v>
      </c>
      <c r="AE1095">
        <v>47.89</v>
      </c>
      <c r="AF1095">
        <v>0</v>
      </c>
      <c r="AG1095">
        <v>0</v>
      </c>
      <c r="AH1095">
        <v>0</v>
      </c>
      <c r="AI1095">
        <v>8.31</v>
      </c>
      <c r="AJ1095">
        <v>1</v>
      </c>
      <c r="AK1095">
        <v>1</v>
      </c>
      <c r="AL1095">
        <v>1</v>
      </c>
      <c r="AM1095">
        <v>-2</v>
      </c>
      <c r="AN1095">
        <v>0</v>
      </c>
      <c r="AO1095">
        <v>0</v>
      </c>
      <c r="AP1095">
        <v>1</v>
      </c>
      <c r="AQ1095">
        <v>0</v>
      </c>
      <c r="AR1095">
        <v>0</v>
      </c>
      <c r="AS1095" t="s">
        <v>3</v>
      </c>
      <c r="AT1095">
        <v>0.81</v>
      </c>
      <c r="AU1095" t="s">
        <v>3</v>
      </c>
      <c r="AV1095">
        <v>0</v>
      </c>
      <c r="AW1095">
        <v>1</v>
      </c>
      <c r="AX1095">
        <v>-1</v>
      </c>
      <c r="AY1095">
        <v>0</v>
      </c>
      <c r="AZ1095">
        <v>0</v>
      </c>
      <c r="BA1095" t="s">
        <v>3</v>
      </c>
      <c r="BB1095">
        <v>0</v>
      </c>
      <c r="BC1095">
        <v>0</v>
      </c>
      <c r="BD1095">
        <v>0</v>
      </c>
      <c r="BE1095">
        <v>0</v>
      </c>
      <c r="BF1095">
        <v>0</v>
      </c>
      <c r="BG1095">
        <v>0</v>
      </c>
      <c r="BH1095">
        <v>0</v>
      </c>
      <c r="BI1095">
        <v>0</v>
      </c>
      <c r="BJ1095">
        <v>0</v>
      </c>
      <c r="BK1095">
        <v>0</v>
      </c>
      <c r="BL1095">
        <v>0</v>
      </c>
      <c r="BM1095">
        <v>0</v>
      </c>
      <c r="BN1095">
        <v>0</v>
      </c>
      <c r="BO1095">
        <v>0</v>
      </c>
      <c r="BP1095">
        <v>0</v>
      </c>
      <c r="BQ1095">
        <v>0</v>
      </c>
      <c r="BR1095">
        <v>0</v>
      </c>
      <c r="BS1095">
        <v>0</v>
      </c>
      <c r="BT1095">
        <v>0</v>
      </c>
      <c r="BU1095">
        <v>0</v>
      </c>
      <c r="BV1095">
        <v>0</v>
      </c>
      <c r="BW1095">
        <v>0</v>
      </c>
      <c r="CV1095">
        <v>0</v>
      </c>
      <c r="CW1095">
        <v>0</v>
      </c>
      <c r="CX1095">
        <f>ROUND(Y1095*Source!I813,9)</f>
        <v>3.3495119999999998</v>
      </c>
      <c r="CY1095">
        <f t="shared" si="405"/>
        <v>397.97</v>
      </c>
      <c r="CZ1095">
        <f t="shared" si="406"/>
        <v>47.89</v>
      </c>
      <c r="DA1095">
        <f t="shared" si="407"/>
        <v>8.31</v>
      </c>
      <c r="DB1095">
        <f t="shared" si="408"/>
        <v>38.79</v>
      </c>
      <c r="DC1095">
        <f t="shared" si="409"/>
        <v>0</v>
      </c>
      <c r="DD1095" t="s">
        <v>3</v>
      </c>
      <c r="DE1095" t="s">
        <v>3</v>
      </c>
      <c r="DF1095">
        <f>ROUND(ROUND(AE1095*AI1095,2)*CX1095,2)</f>
        <v>1333.01</v>
      </c>
      <c r="DG1095">
        <f t="shared" si="412"/>
        <v>0</v>
      </c>
      <c r="DH1095">
        <f t="shared" si="413"/>
        <v>0</v>
      </c>
      <c r="DI1095">
        <f t="shared" si="414"/>
        <v>0</v>
      </c>
      <c r="DJ1095">
        <f t="shared" si="410"/>
        <v>1333.01</v>
      </c>
      <c r="DK1095">
        <v>0</v>
      </c>
      <c r="DL1095" t="s">
        <v>3</v>
      </c>
      <c r="DM1095">
        <v>0</v>
      </c>
      <c r="DN1095" t="s">
        <v>3</v>
      </c>
      <c r="DO1095">
        <v>0</v>
      </c>
    </row>
    <row r="1096" spans="1:119" x14ac:dyDescent="0.25">
      <c r="A1096">
        <f>ROW(Source!A813)</f>
        <v>813</v>
      </c>
      <c r="B1096">
        <v>75316143</v>
      </c>
      <c r="C1096">
        <v>75318379</v>
      </c>
      <c r="D1096">
        <v>64822633</v>
      </c>
      <c r="E1096">
        <v>1</v>
      </c>
      <c r="F1096">
        <v>1</v>
      </c>
      <c r="G1096">
        <v>30570983</v>
      </c>
      <c r="H1096">
        <v>3</v>
      </c>
      <c r="I1096" t="s">
        <v>866</v>
      </c>
      <c r="J1096" t="s">
        <v>867</v>
      </c>
      <c r="K1096" t="s">
        <v>868</v>
      </c>
      <c r="L1096">
        <v>1355</v>
      </c>
      <c r="N1096">
        <v>1010</v>
      </c>
      <c r="O1096" t="s">
        <v>272</v>
      </c>
      <c r="P1096" t="s">
        <v>272</v>
      </c>
      <c r="Q1096">
        <v>100</v>
      </c>
      <c r="W1096">
        <v>0</v>
      </c>
      <c r="X1096">
        <v>1639038313</v>
      </c>
      <c r="Y1096">
        <f t="shared" si="404"/>
        <v>0.81</v>
      </c>
      <c r="AA1096">
        <v>114.54</v>
      </c>
      <c r="AB1096">
        <v>0</v>
      </c>
      <c r="AC1096">
        <v>0</v>
      </c>
      <c r="AD1096">
        <v>0</v>
      </c>
      <c r="AE1096">
        <v>114.54</v>
      </c>
      <c r="AF1096">
        <v>0</v>
      </c>
      <c r="AG1096">
        <v>0</v>
      </c>
      <c r="AH1096">
        <v>0</v>
      </c>
      <c r="AI1096">
        <v>1</v>
      </c>
      <c r="AJ1096">
        <v>1</v>
      </c>
      <c r="AK1096">
        <v>1</v>
      </c>
      <c r="AL1096">
        <v>1</v>
      </c>
      <c r="AM1096">
        <v>2</v>
      </c>
      <c r="AN1096">
        <v>0</v>
      </c>
      <c r="AO1096">
        <v>1</v>
      </c>
      <c r="AP1096">
        <v>1</v>
      </c>
      <c r="AQ1096">
        <v>0</v>
      </c>
      <c r="AR1096">
        <v>0</v>
      </c>
      <c r="AS1096" t="s">
        <v>3</v>
      </c>
      <c r="AT1096">
        <v>0.81</v>
      </c>
      <c r="AU1096" t="s">
        <v>3</v>
      </c>
      <c r="AV1096">
        <v>0</v>
      </c>
      <c r="AW1096">
        <v>2</v>
      </c>
      <c r="AX1096">
        <v>75318422</v>
      </c>
      <c r="AY1096">
        <v>1</v>
      </c>
      <c r="AZ1096">
        <v>0</v>
      </c>
      <c r="BA1096">
        <v>1085</v>
      </c>
      <c r="BB1096">
        <v>0</v>
      </c>
      <c r="BC1096">
        <v>0</v>
      </c>
      <c r="BD1096">
        <v>0</v>
      </c>
      <c r="BE1096">
        <v>0</v>
      </c>
      <c r="BF1096">
        <v>0</v>
      </c>
      <c r="BG1096">
        <v>0</v>
      </c>
      <c r="BH1096">
        <v>0</v>
      </c>
      <c r="BI1096">
        <v>0</v>
      </c>
      <c r="BJ1096">
        <v>0</v>
      </c>
      <c r="BK1096">
        <v>0</v>
      </c>
      <c r="BL1096">
        <v>0</v>
      </c>
      <c r="BM1096">
        <v>0</v>
      </c>
      <c r="BN1096">
        <v>0</v>
      </c>
      <c r="BO1096">
        <v>0</v>
      </c>
      <c r="BP1096">
        <v>0</v>
      </c>
      <c r="BQ1096">
        <v>0</v>
      </c>
      <c r="BR1096">
        <v>0</v>
      </c>
      <c r="BS1096">
        <v>0</v>
      </c>
      <c r="BT1096">
        <v>0</v>
      </c>
      <c r="BU1096">
        <v>0</v>
      </c>
      <c r="BV1096">
        <v>0</v>
      </c>
      <c r="BW1096">
        <v>0</v>
      </c>
      <c r="CV1096">
        <v>0</v>
      </c>
      <c r="CW1096">
        <v>0</v>
      </c>
      <c r="CX1096">
        <f>ROUND(Y1096*Source!I813,9)</f>
        <v>3.3495119999999998</v>
      </c>
      <c r="CY1096">
        <f t="shared" si="405"/>
        <v>114.54</v>
      </c>
      <c r="CZ1096">
        <f t="shared" si="406"/>
        <v>114.54</v>
      </c>
      <c r="DA1096">
        <f t="shared" si="407"/>
        <v>1</v>
      </c>
      <c r="DB1096">
        <f t="shared" si="408"/>
        <v>92.78</v>
      </c>
      <c r="DC1096">
        <f t="shared" si="409"/>
        <v>0</v>
      </c>
      <c r="DD1096" t="s">
        <v>3</v>
      </c>
      <c r="DE1096" t="s">
        <v>3</v>
      </c>
      <c r="DF1096">
        <f t="shared" ref="DF1096:DF1114" si="415">ROUND(ROUND(AE1096,2)*CX1096,2)</f>
        <v>383.65</v>
      </c>
      <c r="DG1096">
        <f t="shared" si="412"/>
        <v>0</v>
      </c>
      <c r="DH1096">
        <f t="shared" si="413"/>
        <v>0</v>
      </c>
      <c r="DI1096">
        <f t="shared" si="414"/>
        <v>0</v>
      </c>
      <c r="DJ1096">
        <f t="shared" si="410"/>
        <v>383.65</v>
      </c>
      <c r="DK1096">
        <v>0</v>
      </c>
      <c r="DL1096" t="s">
        <v>3</v>
      </c>
      <c r="DM1096">
        <v>0</v>
      </c>
      <c r="DN1096" t="s">
        <v>3</v>
      </c>
      <c r="DO1096">
        <v>0</v>
      </c>
    </row>
    <row r="1097" spans="1:119" x14ac:dyDescent="0.25">
      <c r="A1097">
        <f>ROW(Source!A820)</f>
        <v>820</v>
      </c>
      <c r="B1097">
        <v>75316141</v>
      </c>
      <c r="C1097">
        <v>75318429</v>
      </c>
      <c r="D1097">
        <v>44573642</v>
      </c>
      <c r="E1097">
        <v>30570983</v>
      </c>
      <c r="F1097">
        <v>1</v>
      </c>
      <c r="G1097">
        <v>30570983</v>
      </c>
      <c r="H1097">
        <v>1</v>
      </c>
      <c r="I1097" t="s">
        <v>678</v>
      </c>
      <c r="J1097" t="s">
        <v>3</v>
      </c>
      <c r="K1097" t="s">
        <v>679</v>
      </c>
      <c r="L1097">
        <v>1191</v>
      </c>
      <c r="N1097">
        <v>1013</v>
      </c>
      <c r="O1097" t="s">
        <v>680</v>
      </c>
      <c r="P1097" t="s">
        <v>680</v>
      </c>
      <c r="Q1097">
        <v>1</v>
      </c>
      <c r="W1097">
        <v>0</v>
      </c>
      <c r="X1097">
        <v>476480486</v>
      </c>
      <c r="Y1097">
        <f>(AT1097*1.15)</f>
        <v>75.554999999999993</v>
      </c>
      <c r="AA1097">
        <v>0</v>
      </c>
      <c r="AB1097">
        <v>0</v>
      </c>
      <c r="AC1097">
        <v>0</v>
      </c>
      <c r="AD1097">
        <v>0</v>
      </c>
      <c r="AE1097">
        <v>0</v>
      </c>
      <c r="AF1097">
        <v>0</v>
      </c>
      <c r="AG1097">
        <v>0</v>
      </c>
      <c r="AH1097">
        <v>0</v>
      </c>
      <c r="AI1097">
        <v>1</v>
      </c>
      <c r="AJ1097">
        <v>1</v>
      </c>
      <c r="AK1097">
        <v>1</v>
      </c>
      <c r="AL1097">
        <v>1</v>
      </c>
      <c r="AM1097">
        <v>5</v>
      </c>
      <c r="AN1097">
        <v>0</v>
      </c>
      <c r="AO1097">
        <v>1</v>
      </c>
      <c r="AP1097">
        <v>1</v>
      </c>
      <c r="AQ1097">
        <v>0</v>
      </c>
      <c r="AR1097">
        <v>0</v>
      </c>
      <c r="AS1097" t="s">
        <v>3</v>
      </c>
      <c r="AT1097">
        <v>65.7</v>
      </c>
      <c r="AU1097" t="s">
        <v>95</v>
      </c>
      <c r="AV1097">
        <v>1</v>
      </c>
      <c r="AW1097">
        <v>2</v>
      </c>
      <c r="AX1097">
        <v>75318440</v>
      </c>
      <c r="AY1097">
        <v>1</v>
      </c>
      <c r="AZ1097">
        <v>2048</v>
      </c>
      <c r="BA1097">
        <v>1089</v>
      </c>
      <c r="BB1097">
        <v>0</v>
      </c>
      <c r="BC1097">
        <v>0</v>
      </c>
      <c r="BD1097">
        <v>0</v>
      </c>
      <c r="BE1097">
        <v>0</v>
      </c>
      <c r="BF1097">
        <v>0</v>
      </c>
      <c r="BG1097">
        <v>0</v>
      </c>
      <c r="BH1097">
        <v>0</v>
      </c>
      <c r="BI1097">
        <v>0</v>
      </c>
      <c r="BJ1097">
        <v>0</v>
      </c>
      <c r="BK1097">
        <v>0</v>
      </c>
      <c r="BL1097">
        <v>0</v>
      </c>
      <c r="BM1097">
        <v>0</v>
      </c>
      <c r="BN1097">
        <v>0</v>
      </c>
      <c r="BO1097">
        <v>0</v>
      </c>
      <c r="BP1097">
        <v>0</v>
      </c>
      <c r="BQ1097">
        <v>0</v>
      </c>
      <c r="BR1097">
        <v>0</v>
      </c>
      <c r="BS1097">
        <v>0</v>
      </c>
      <c r="BT1097">
        <v>0</v>
      </c>
      <c r="BU1097">
        <v>0</v>
      </c>
      <c r="BV1097">
        <v>0</v>
      </c>
      <c r="BW1097">
        <v>0</v>
      </c>
      <c r="CU1097">
        <f>ROUND(AT1097*Source!I820*AH1097*AL1097,2)</f>
        <v>0</v>
      </c>
      <c r="CV1097">
        <f>ROUND(Y1097*Source!I820,9)</f>
        <v>4.70178765</v>
      </c>
      <c r="CW1097">
        <v>0</v>
      </c>
      <c r="CX1097">
        <f>ROUND(Y1097*Source!I820,9)</f>
        <v>4.70178765</v>
      </c>
      <c r="CY1097">
        <f>AD1097</f>
        <v>0</v>
      </c>
      <c r="CZ1097">
        <f>AH1097</f>
        <v>0</v>
      </c>
      <c r="DA1097">
        <f>AL1097</f>
        <v>1</v>
      </c>
      <c r="DB1097">
        <f>ROUND((ROUND(AT1097*CZ1097,2)*1.15),6)</f>
        <v>0</v>
      </c>
      <c r="DC1097">
        <f>ROUND((ROUND(AT1097*AG1097,2)*1.15),6)</f>
        <v>0</v>
      </c>
      <c r="DD1097" t="s">
        <v>3</v>
      </c>
      <c r="DE1097" t="s">
        <v>3</v>
      </c>
      <c r="DF1097">
        <f t="shared" si="415"/>
        <v>0</v>
      </c>
      <c r="DG1097">
        <f t="shared" si="412"/>
        <v>0</v>
      </c>
      <c r="DH1097">
        <f t="shared" si="413"/>
        <v>0</v>
      </c>
      <c r="DI1097">
        <f t="shared" si="414"/>
        <v>0</v>
      </c>
      <c r="DJ1097">
        <f>DI1097</f>
        <v>0</v>
      </c>
      <c r="DK1097">
        <v>0</v>
      </c>
      <c r="DL1097" t="s">
        <v>3</v>
      </c>
      <c r="DM1097">
        <v>0</v>
      </c>
      <c r="DN1097" t="s">
        <v>3</v>
      </c>
      <c r="DO1097">
        <v>0</v>
      </c>
    </row>
    <row r="1098" spans="1:119" x14ac:dyDescent="0.25">
      <c r="A1098">
        <f>ROW(Source!A820)</f>
        <v>820</v>
      </c>
      <c r="B1098">
        <v>75316141</v>
      </c>
      <c r="C1098">
        <v>75318429</v>
      </c>
      <c r="D1098">
        <v>31135199</v>
      </c>
      <c r="E1098">
        <v>1</v>
      </c>
      <c r="F1098">
        <v>1</v>
      </c>
      <c r="G1098">
        <v>30570983</v>
      </c>
      <c r="H1098">
        <v>2</v>
      </c>
      <c r="I1098" t="s">
        <v>869</v>
      </c>
      <c r="J1098" t="s">
        <v>870</v>
      </c>
      <c r="K1098" t="s">
        <v>871</v>
      </c>
      <c r="L1098">
        <v>1367</v>
      </c>
      <c r="N1098">
        <v>1011</v>
      </c>
      <c r="O1098" t="s">
        <v>872</v>
      </c>
      <c r="P1098" t="s">
        <v>872</v>
      </c>
      <c r="Q1098">
        <v>1</v>
      </c>
      <c r="W1098">
        <v>0</v>
      </c>
      <c r="X1098">
        <v>48746061</v>
      </c>
      <c r="Y1098">
        <f>(AT1098*1.25)</f>
        <v>3.4749999999999996</v>
      </c>
      <c r="AA1098">
        <v>0</v>
      </c>
      <c r="AB1098">
        <v>6.39</v>
      </c>
      <c r="AC1098">
        <v>0.32</v>
      </c>
      <c r="AD1098">
        <v>0</v>
      </c>
      <c r="AE1098">
        <v>0</v>
      </c>
      <c r="AF1098">
        <v>6.39</v>
      </c>
      <c r="AG1098">
        <v>0.32</v>
      </c>
      <c r="AH1098">
        <v>0</v>
      </c>
      <c r="AI1098">
        <v>1</v>
      </c>
      <c r="AJ1098">
        <v>1</v>
      </c>
      <c r="AK1098">
        <v>1</v>
      </c>
      <c r="AL1098">
        <v>1</v>
      </c>
      <c r="AM1098">
        <v>-2</v>
      </c>
      <c r="AN1098">
        <v>0</v>
      </c>
      <c r="AO1098">
        <v>1</v>
      </c>
      <c r="AP1098">
        <v>1</v>
      </c>
      <c r="AQ1098">
        <v>0</v>
      </c>
      <c r="AR1098">
        <v>0</v>
      </c>
      <c r="AS1098" t="s">
        <v>3</v>
      </c>
      <c r="AT1098">
        <v>2.78</v>
      </c>
      <c r="AU1098" t="s">
        <v>94</v>
      </c>
      <c r="AV1098">
        <v>0</v>
      </c>
      <c r="AW1098">
        <v>2</v>
      </c>
      <c r="AX1098">
        <v>75318441</v>
      </c>
      <c r="AY1098">
        <v>1</v>
      </c>
      <c r="AZ1098">
        <v>2048</v>
      </c>
      <c r="BA1098">
        <v>1090</v>
      </c>
      <c r="BB1098">
        <v>0</v>
      </c>
      <c r="BC1098">
        <v>0</v>
      </c>
      <c r="BD1098">
        <v>0</v>
      </c>
      <c r="BE1098">
        <v>0</v>
      </c>
      <c r="BF1098">
        <v>0</v>
      </c>
      <c r="BG1098">
        <v>0</v>
      </c>
      <c r="BH1098">
        <v>0</v>
      </c>
      <c r="BI1098">
        <v>0</v>
      </c>
      <c r="BJ1098">
        <v>0</v>
      </c>
      <c r="BK1098">
        <v>0</v>
      </c>
      <c r="BL1098">
        <v>0</v>
      </c>
      <c r="BM1098">
        <v>0</v>
      </c>
      <c r="BN1098">
        <v>0</v>
      </c>
      <c r="BO1098">
        <v>0</v>
      </c>
      <c r="BP1098">
        <v>0</v>
      </c>
      <c r="BQ1098">
        <v>0</v>
      </c>
      <c r="BR1098">
        <v>0</v>
      </c>
      <c r="BS1098">
        <v>0</v>
      </c>
      <c r="BT1098">
        <v>0</v>
      </c>
      <c r="BU1098">
        <v>0</v>
      </c>
      <c r="BV1098">
        <v>0</v>
      </c>
      <c r="BW1098">
        <v>0</v>
      </c>
      <c r="CV1098">
        <v>0</v>
      </c>
      <c r="CW1098">
        <f>ROUND(Y1098*Source!I820*DO1098,9)</f>
        <v>0</v>
      </c>
      <c r="CX1098">
        <f>ROUND(Y1098*Source!I820,9)</f>
        <v>0.21624925</v>
      </c>
      <c r="CY1098">
        <f>AB1098</f>
        <v>6.39</v>
      </c>
      <c r="CZ1098">
        <f>AF1098</f>
        <v>6.39</v>
      </c>
      <c r="DA1098">
        <f>AJ1098</f>
        <v>1</v>
      </c>
      <c r="DB1098">
        <f>ROUND((ROUND(AT1098*CZ1098,2)*1.25),6)</f>
        <v>22.2</v>
      </c>
      <c r="DC1098">
        <f>ROUND((ROUND(AT1098*AG1098,2)*1.25),6)</f>
        <v>1.1125</v>
      </c>
      <c r="DD1098" t="s">
        <v>3</v>
      </c>
      <c r="DE1098" t="s">
        <v>3</v>
      </c>
      <c r="DF1098">
        <f t="shared" si="415"/>
        <v>0</v>
      </c>
      <c r="DG1098">
        <f t="shared" si="412"/>
        <v>1.38</v>
      </c>
      <c r="DH1098">
        <f t="shared" si="413"/>
        <v>7.0000000000000007E-2</v>
      </c>
      <c r="DI1098">
        <f t="shared" si="414"/>
        <v>0</v>
      </c>
      <c r="DJ1098">
        <f>DG1098</f>
        <v>1.38</v>
      </c>
      <c r="DK1098">
        <v>0</v>
      </c>
      <c r="DL1098" t="s">
        <v>3</v>
      </c>
      <c r="DM1098">
        <v>0</v>
      </c>
      <c r="DN1098" t="s">
        <v>3</v>
      </c>
      <c r="DO1098">
        <v>0</v>
      </c>
    </row>
    <row r="1099" spans="1:119" x14ac:dyDescent="0.25">
      <c r="A1099">
        <f>ROW(Source!A820)</f>
        <v>820</v>
      </c>
      <c r="B1099">
        <v>75316141</v>
      </c>
      <c r="C1099">
        <v>75318429</v>
      </c>
      <c r="D1099">
        <v>31135548</v>
      </c>
      <c r="E1099">
        <v>1</v>
      </c>
      <c r="F1099">
        <v>1</v>
      </c>
      <c r="G1099">
        <v>30570983</v>
      </c>
      <c r="H1099">
        <v>2</v>
      </c>
      <c r="I1099" t="s">
        <v>873</v>
      </c>
      <c r="J1099" t="s">
        <v>874</v>
      </c>
      <c r="K1099" t="s">
        <v>875</v>
      </c>
      <c r="L1099">
        <v>1367</v>
      </c>
      <c r="N1099">
        <v>1011</v>
      </c>
      <c r="O1099" t="s">
        <v>872</v>
      </c>
      <c r="P1099" t="s">
        <v>872</v>
      </c>
      <c r="Q1099">
        <v>1</v>
      </c>
      <c r="W1099">
        <v>0</v>
      </c>
      <c r="X1099">
        <v>2077975950</v>
      </c>
      <c r="Y1099">
        <f>(AT1099*1.25)</f>
        <v>32.125</v>
      </c>
      <c r="AA1099">
        <v>0</v>
      </c>
      <c r="AB1099">
        <v>2.58</v>
      </c>
      <c r="AC1099">
        <v>0.04</v>
      </c>
      <c r="AD1099">
        <v>0</v>
      </c>
      <c r="AE1099">
        <v>0</v>
      </c>
      <c r="AF1099">
        <v>2.58</v>
      </c>
      <c r="AG1099">
        <v>0.04</v>
      </c>
      <c r="AH1099">
        <v>0</v>
      </c>
      <c r="AI1099">
        <v>1</v>
      </c>
      <c r="AJ1099">
        <v>1</v>
      </c>
      <c r="AK1099">
        <v>1</v>
      </c>
      <c r="AL1099">
        <v>1</v>
      </c>
      <c r="AM1099">
        <v>-2</v>
      </c>
      <c r="AN1099">
        <v>0</v>
      </c>
      <c r="AO1099">
        <v>1</v>
      </c>
      <c r="AP1099">
        <v>1</v>
      </c>
      <c r="AQ1099">
        <v>0</v>
      </c>
      <c r="AR1099">
        <v>0</v>
      </c>
      <c r="AS1099" t="s">
        <v>3</v>
      </c>
      <c r="AT1099">
        <v>25.7</v>
      </c>
      <c r="AU1099" t="s">
        <v>94</v>
      </c>
      <c r="AV1099">
        <v>0</v>
      </c>
      <c r="AW1099">
        <v>2</v>
      </c>
      <c r="AX1099">
        <v>75318442</v>
      </c>
      <c r="AY1099">
        <v>1</v>
      </c>
      <c r="AZ1099">
        <v>0</v>
      </c>
      <c r="BA1099">
        <v>1091</v>
      </c>
      <c r="BB1099">
        <v>0</v>
      </c>
      <c r="BC1099">
        <v>0</v>
      </c>
      <c r="BD1099">
        <v>0</v>
      </c>
      <c r="BE1099">
        <v>0</v>
      </c>
      <c r="BF1099">
        <v>0</v>
      </c>
      <c r="BG1099">
        <v>0</v>
      </c>
      <c r="BH1099">
        <v>0</v>
      </c>
      <c r="BI1099">
        <v>0</v>
      </c>
      <c r="BJ1099">
        <v>0</v>
      </c>
      <c r="BK1099">
        <v>0</v>
      </c>
      <c r="BL1099">
        <v>0</v>
      </c>
      <c r="BM1099">
        <v>0</v>
      </c>
      <c r="BN1099">
        <v>0</v>
      </c>
      <c r="BO1099">
        <v>0</v>
      </c>
      <c r="BP1099">
        <v>0</v>
      </c>
      <c r="BQ1099">
        <v>0</v>
      </c>
      <c r="BR1099">
        <v>0</v>
      </c>
      <c r="BS1099">
        <v>0</v>
      </c>
      <c r="BT1099">
        <v>0</v>
      </c>
      <c r="BU1099">
        <v>0</v>
      </c>
      <c r="BV1099">
        <v>0</v>
      </c>
      <c r="BW1099">
        <v>0</v>
      </c>
      <c r="CV1099">
        <v>0</v>
      </c>
      <c r="CW1099">
        <f>ROUND(Y1099*Source!I820*DO1099,9)</f>
        <v>0</v>
      </c>
      <c r="CX1099">
        <f>ROUND(Y1099*Source!I820,9)</f>
        <v>1.99913875</v>
      </c>
      <c r="CY1099">
        <f>AB1099</f>
        <v>2.58</v>
      </c>
      <c r="CZ1099">
        <f>AF1099</f>
        <v>2.58</v>
      </c>
      <c r="DA1099">
        <f>AJ1099</f>
        <v>1</v>
      </c>
      <c r="DB1099">
        <f>ROUND((ROUND(AT1099*CZ1099,2)*1.25),6)</f>
        <v>82.887500000000003</v>
      </c>
      <c r="DC1099">
        <f>ROUND((ROUND(AT1099*AG1099,2)*1.25),6)</f>
        <v>1.2875000000000001</v>
      </c>
      <c r="DD1099" t="s">
        <v>3</v>
      </c>
      <c r="DE1099" t="s">
        <v>3</v>
      </c>
      <c r="DF1099">
        <f t="shared" si="415"/>
        <v>0</v>
      </c>
      <c r="DG1099">
        <f t="shared" si="412"/>
        <v>5.16</v>
      </c>
      <c r="DH1099">
        <f t="shared" si="413"/>
        <v>0.08</v>
      </c>
      <c r="DI1099">
        <f t="shared" si="414"/>
        <v>0</v>
      </c>
      <c r="DJ1099">
        <f>DG1099</f>
        <v>5.16</v>
      </c>
      <c r="DK1099">
        <v>0</v>
      </c>
      <c r="DL1099" t="s">
        <v>3</v>
      </c>
      <c r="DM1099">
        <v>0</v>
      </c>
      <c r="DN1099" t="s">
        <v>3</v>
      </c>
      <c r="DO1099">
        <v>0</v>
      </c>
    </row>
    <row r="1100" spans="1:119" x14ac:dyDescent="0.25">
      <c r="A1100">
        <f>ROW(Source!A820)</f>
        <v>820</v>
      </c>
      <c r="B1100">
        <v>75316141</v>
      </c>
      <c r="C1100">
        <v>75318429</v>
      </c>
      <c r="D1100">
        <v>58761006</v>
      </c>
      <c r="E1100">
        <v>1</v>
      </c>
      <c r="F1100">
        <v>1</v>
      </c>
      <c r="G1100">
        <v>30570983</v>
      </c>
      <c r="H1100">
        <v>2</v>
      </c>
      <c r="I1100" t="s">
        <v>876</v>
      </c>
      <c r="J1100" t="s">
        <v>877</v>
      </c>
      <c r="K1100" t="s">
        <v>878</v>
      </c>
      <c r="L1100">
        <v>1367</v>
      </c>
      <c r="N1100">
        <v>1011</v>
      </c>
      <c r="O1100" t="s">
        <v>872</v>
      </c>
      <c r="P1100" t="s">
        <v>872</v>
      </c>
      <c r="Q1100">
        <v>1</v>
      </c>
      <c r="W1100">
        <v>0</v>
      </c>
      <c r="X1100">
        <v>-2004860284</v>
      </c>
      <c r="Y1100">
        <f>(AT1100*1.25)</f>
        <v>5.7750000000000004</v>
      </c>
      <c r="AA1100">
        <v>0</v>
      </c>
      <c r="AB1100">
        <v>0.71</v>
      </c>
      <c r="AC1100">
        <v>0</v>
      </c>
      <c r="AD1100">
        <v>0</v>
      </c>
      <c r="AE1100">
        <v>0</v>
      </c>
      <c r="AF1100">
        <v>0.71</v>
      </c>
      <c r="AG1100">
        <v>0</v>
      </c>
      <c r="AH1100">
        <v>0</v>
      </c>
      <c r="AI1100">
        <v>1</v>
      </c>
      <c r="AJ1100">
        <v>1</v>
      </c>
      <c r="AK1100">
        <v>1</v>
      </c>
      <c r="AL1100">
        <v>1</v>
      </c>
      <c r="AM1100">
        <v>-2</v>
      </c>
      <c r="AN1100">
        <v>0</v>
      </c>
      <c r="AO1100">
        <v>1</v>
      </c>
      <c r="AP1100">
        <v>1</v>
      </c>
      <c r="AQ1100">
        <v>0</v>
      </c>
      <c r="AR1100">
        <v>0</v>
      </c>
      <c r="AS1100" t="s">
        <v>3</v>
      </c>
      <c r="AT1100">
        <v>4.62</v>
      </c>
      <c r="AU1100" t="s">
        <v>94</v>
      </c>
      <c r="AV1100">
        <v>0</v>
      </c>
      <c r="AW1100">
        <v>2</v>
      </c>
      <c r="AX1100">
        <v>75318443</v>
      </c>
      <c r="AY1100">
        <v>1</v>
      </c>
      <c r="AZ1100">
        <v>0</v>
      </c>
      <c r="BA1100">
        <v>1092</v>
      </c>
      <c r="BB1100">
        <v>0</v>
      </c>
      <c r="BC1100">
        <v>0</v>
      </c>
      <c r="BD1100">
        <v>0</v>
      </c>
      <c r="BE1100">
        <v>0</v>
      </c>
      <c r="BF1100">
        <v>0</v>
      </c>
      <c r="BG1100">
        <v>0</v>
      </c>
      <c r="BH1100">
        <v>0</v>
      </c>
      <c r="BI1100">
        <v>0</v>
      </c>
      <c r="BJ1100">
        <v>0</v>
      </c>
      <c r="BK1100">
        <v>0</v>
      </c>
      <c r="BL1100">
        <v>0</v>
      </c>
      <c r="BM1100">
        <v>0</v>
      </c>
      <c r="BN1100">
        <v>0</v>
      </c>
      <c r="BO1100">
        <v>0</v>
      </c>
      <c r="BP1100">
        <v>0</v>
      </c>
      <c r="BQ1100">
        <v>0</v>
      </c>
      <c r="BR1100">
        <v>0</v>
      </c>
      <c r="BS1100">
        <v>0</v>
      </c>
      <c r="BT1100">
        <v>0</v>
      </c>
      <c r="BU1100">
        <v>0</v>
      </c>
      <c r="BV1100">
        <v>0</v>
      </c>
      <c r="BW1100">
        <v>0</v>
      </c>
      <c r="CV1100">
        <v>0</v>
      </c>
      <c r="CW1100">
        <f>ROUND(Y1100*Source!I820*DO1100,9)</f>
        <v>0</v>
      </c>
      <c r="CX1100">
        <f>ROUND(Y1100*Source!I820,9)</f>
        <v>0.35937825000000001</v>
      </c>
      <c r="CY1100">
        <f>AB1100</f>
        <v>0.71</v>
      </c>
      <c r="CZ1100">
        <f>AF1100</f>
        <v>0.71</v>
      </c>
      <c r="DA1100">
        <f>AJ1100</f>
        <v>1</v>
      </c>
      <c r="DB1100">
        <f>ROUND((ROUND(AT1100*CZ1100,2)*1.25),6)</f>
        <v>4.0999999999999996</v>
      </c>
      <c r="DC1100">
        <f>ROUND((ROUND(AT1100*AG1100,2)*1.25),6)</f>
        <v>0</v>
      </c>
      <c r="DD1100" t="s">
        <v>3</v>
      </c>
      <c r="DE1100" t="s">
        <v>3</v>
      </c>
      <c r="DF1100">
        <f t="shared" si="415"/>
        <v>0</v>
      </c>
      <c r="DG1100">
        <f t="shared" si="412"/>
        <v>0.26</v>
      </c>
      <c r="DH1100">
        <f t="shared" si="413"/>
        <v>0</v>
      </c>
      <c r="DI1100">
        <f t="shared" si="414"/>
        <v>0</v>
      </c>
      <c r="DJ1100">
        <f>DG1100</f>
        <v>0.26</v>
      </c>
      <c r="DK1100">
        <v>0</v>
      </c>
      <c r="DL1100" t="s">
        <v>3</v>
      </c>
      <c r="DM1100">
        <v>0</v>
      </c>
      <c r="DN1100" t="s">
        <v>3</v>
      </c>
      <c r="DO1100">
        <v>0</v>
      </c>
    </row>
    <row r="1101" spans="1:119" x14ac:dyDescent="0.25">
      <c r="A1101">
        <f>ROW(Source!A820)</f>
        <v>820</v>
      </c>
      <c r="B1101">
        <v>75316141</v>
      </c>
      <c r="C1101">
        <v>75318429</v>
      </c>
      <c r="D1101">
        <v>31134842</v>
      </c>
      <c r="E1101">
        <v>1</v>
      </c>
      <c r="F1101">
        <v>1</v>
      </c>
      <c r="G1101">
        <v>30570983</v>
      </c>
      <c r="H1101">
        <v>2</v>
      </c>
      <c r="I1101" t="s">
        <v>879</v>
      </c>
      <c r="J1101" t="s">
        <v>880</v>
      </c>
      <c r="K1101" t="s">
        <v>881</v>
      </c>
      <c r="L1101">
        <v>1367</v>
      </c>
      <c r="N1101">
        <v>1011</v>
      </c>
      <c r="O1101" t="s">
        <v>872</v>
      </c>
      <c r="P1101" t="s">
        <v>872</v>
      </c>
      <c r="Q1101">
        <v>1</v>
      </c>
      <c r="W1101">
        <v>0</v>
      </c>
      <c r="X1101">
        <v>-913425121</v>
      </c>
      <c r="Y1101">
        <f>(AT1101*1.25)</f>
        <v>1.625</v>
      </c>
      <c r="AA1101">
        <v>0</v>
      </c>
      <c r="AB1101">
        <v>0.8</v>
      </c>
      <c r="AC1101">
        <v>0.09</v>
      </c>
      <c r="AD1101">
        <v>0</v>
      </c>
      <c r="AE1101">
        <v>0</v>
      </c>
      <c r="AF1101">
        <v>0.8</v>
      </c>
      <c r="AG1101">
        <v>0.09</v>
      </c>
      <c r="AH1101">
        <v>0</v>
      </c>
      <c r="AI1101">
        <v>1</v>
      </c>
      <c r="AJ1101">
        <v>1</v>
      </c>
      <c r="AK1101">
        <v>1</v>
      </c>
      <c r="AL1101">
        <v>1</v>
      </c>
      <c r="AM1101">
        <v>-2</v>
      </c>
      <c r="AN1101">
        <v>0</v>
      </c>
      <c r="AO1101">
        <v>1</v>
      </c>
      <c r="AP1101">
        <v>1</v>
      </c>
      <c r="AQ1101">
        <v>0</v>
      </c>
      <c r="AR1101">
        <v>0</v>
      </c>
      <c r="AS1101" t="s">
        <v>3</v>
      </c>
      <c r="AT1101">
        <v>1.3</v>
      </c>
      <c r="AU1101" t="s">
        <v>94</v>
      </c>
      <c r="AV1101">
        <v>0</v>
      </c>
      <c r="AW1101">
        <v>2</v>
      </c>
      <c r="AX1101">
        <v>75318444</v>
      </c>
      <c r="AY1101">
        <v>1</v>
      </c>
      <c r="AZ1101">
        <v>0</v>
      </c>
      <c r="BA1101">
        <v>1093</v>
      </c>
      <c r="BB1101">
        <v>0</v>
      </c>
      <c r="BC1101">
        <v>0</v>
      </c>
      <c r="BD1101">
        <v>0</v>
      </c>
      <c r="BE1101">
        <v>0</v>
      </c>
      <c r="BF1101">
        <v>0</v>
      </c>
      <c r="BG1101">
        <v>0</v>
      </c>
      <c r="BH1101">
        <v>0</v>
      </c>
      <c r="BI1101">
        <v>0</v>
      </c>
      <c r="BJ1101">
        <v>0</v>
      </c>
      <c r="BK1101">
        <v>0</v>
      </c>
      <c r="BL1101">
        <v>0</v>
      </c>
      <c r="BM1101">
        <v>0</v>
      </c>
      <c r="BN1101">
        <v>0</v>
      </c>
      <c r="BO1101">
        <v>0</v>
      </c>
      <c r="BP1101">
        <v>0</v>
      </c>
      <c r="BQ1101">
        <v>0</v>
      </c>
      <c r="BR1101">
        <v>0</v>
      </c>
      <c r="BS1101">
        <v>0</v>
      </c>
      <c r="BT1101">
        <v>0</v>
      </c>
      <c r="BU1101">
        <v>0</v>
      </c>
      <c r="BV1101">
        <v>0</v>
      </c>
      <c r="BW1101">
        <v>0</v>
      </c>
      <c r="CV1101">
        <v>0</v>
      </c>
      <c r="CW1101">
        <f>ROUND(Y1101*Source!I820*DO1101,9)</f>
        <v>0</v>
      </c>
      <c r="CX1101">
        <f>ROUND(Y1101*Source!I820,9)</f>
        <v>0.10112375</v>
      </c>
      <c r="CY1101">
        <f>AB1101</f>
        <v>0.8</v>
      </c>
      <c r="CZ1101">
        <f>AF1101</f>
        <v>0.8</v>
      </c>
      <c r="DA1101">
        <f>AJ1101</f>
        <v>1</v>
      </c>
      <c r="DB1101">
        <f>ROUND((ROUND(AT1101*CZ1101,2)*1.25),6)</f>
        <v>1.3</v>
      </c>
      <c r="DC1101">
        <f>ROUND((ROUND(AT1101*AG1101,2)*1.25),6)</f>
        <v>0.15</v>
      </c>
      <c r="DD1101" t="s">
        <v>3</v>
      </c>
      <c r="DE1101" t="s">
        <v>3</v>
      </c>
      <c r="DF1101">
        <f t="shared" si="415"/>
        <v>0</v>
      </c>
      <c r="DG1101">
        <f t="shared" si="412"/>
        <v>0.08</v>
      </c>
      <c r="DH1101">
        <f t="shared" si="413"/>
        <v>0.01</v>
      </c>
      <c r="DI1101">
        <f t="shared" si="414"/>
        <v>0</v>
      </c>
      <c r="DJ1101">
        <f>DG1101</f>
        <v>0.08</v>
      </c>
      <c r="DK1101">
        <v>0</v>
      </c>
      <c r="DL1101" t="s">
        <v>3</v>
      </c>
      <c r="DM1101">
        <v>0</v>
      </c>
      <c r="DN1101" t="s">
        <v>3</v>
      </c>
      <c r="DO1101">
        <v>0</v>
      </c>
    </row>
    <row r="1102" spans="1:119" x14ac:dyDescent="0.25">
      <c r="A1102">
        <f>ROW(Source!A820)</f>
        <v>820</v>
      </c>
      <c r="B1102">
        <v>75316141</v>
      </c>
      <c r="C1102">
        <v>75318429</v>
      </c>
      <c r="D1102">
        <v>42137681</v>
      </c>
      <c r="E1102">
        <v>30570983</v>
      </c>
      <c r="F1102">
        <v>1</v>
      </c>
      <c r="G1102">
        <v>30570983</v>
      </c>
      <c r="H1102">
        <v>2</v>
      </c>
      <c r="I1102" t="s">
        <v>681</v>
      </c>
      <c r="J1102" t="s">
        <v>3</v>
      </c>
      <c r="K1102" t="s">
        <v>682</v>
      </c>
      <c r="L1102">
        <v>1344</v>
      </c>
      <c r="N1102">
        <v>1008</v>
      </c>
      <c r="O1102" t="s">
        <v>683</v>
      </c>
      <c r="P1102" t="s">
        <v>683</v>
      </c>
      <c r="Q1102">
        <v>1</v>
      </c>
      <c r="W1102">
        <v>0</v>
      </c>
      <c r="X1102">
        <v>-1180195794</v>
      </c>
      <c r="Y1102">
        <f>(AT1102*1.25)</f>
        <v>50.7</v>
      </c>
      <c r="AA1102">
        <v>0</v>
      </c>
      <c r="AB1102">
        <v>1</v>
      </c>
      <c r="AC1102">
        <v>0</v>
      </c>
      <c r="AD1102">
        <v>0</v>
      </c>
      <c r="AE1102">
        <v>0</v>
      </c>
      <c r="AF1102">
        <v>1</v>
      </c>
      <c r="AG1102">
        <v>0</v>
      </c>
      <c r="AH1102">
        <v>0</v>
      </c>
      <c r="AI1102">
        <v>1</v>
      </c>
      <c r="AJ1102">
        <v>1</v>
      </c>
      <c r="AK1102">
        <v>1</v>
      </c>
      <c r="AL1102">
        <v>1</v>
      </c>
      <c r="AM1102">
        <v>5</v>
      </c>
      <c r="AN1102">
        <v>0</v>
      </c>
      <c r="AO1102">
        <v>1</v>
      </c>
      <c r="AP1102">
        <v>1</v>
      </c>
      <c r="AQ1102">
        <v>0</v>
      </c>
      <c r="AR1102">
        <v>0</v>
      </c>
      <c r="AS1102" t="s">
        <v>3</v>
      </c>
      <c r="AT1102">
        <v>40.56</v>
      </c>
      <c r="AU1102" t="s">
        <v>94</v>
      </c>
      <c r="AV1102">
        <v>0</v>
      </c>
      <c r="AW1102">
        <v>2</v>
      </c>
      <c r="AX1102">
        <v>75318445</v>
      </c>
      <c r="AY1102">
        <v>1</v>
      </c>
      <c r="AZ1102">
        <v>0</v>
      </c>
      <c r="BA1102">
        <v>1094</v>
      </c>
      <c r="BB1102">
        <v>0</v>
      </c>
      <c r="BC1102">
        <v>0</v>
      </c>
      <c r="BD1102">
        <v>0</v>
      </c>
      <c r="BE1102">
        <v>0</v>
      </c>
      <c r="BF1102">
        <v>0</v>
      </c>
      <c r="BG1102">
        <v>0</v>
      </c>
      <c r="BH1102">
        <v>0</v>
      </c>
      <c r="BI1102">
        <v>0</v>
      </c>
      <c r="BJ1102">
        <v>0</v>
      </c>
      <c r="BK1102">
        <v>0</v>
      </c>
      <c r="BL1102">
        <v>0</v>
      </c>
      <c r="BM1102">
        <v>0</v>
      </c>
      <c r="BN1102">
        <v>0</v>
      </c>
      <c r="BO1102">
        <v>0</v>
      </c>
      <c r="BP1102">
        <v>0</v>
      </c>
      <c r="BQ1102">
        <v>0</v>
      </c>
      <c r="BR1102">
        <v>0</v>
      </c>
      <c r="BS1102">
        <v>0</v>
      </c>
      <c r="BT1102">
        <v>0</v>
      </c>
      <c r="BU1102">
        <v>0</v>
      </c>
      <c r="BV1102">
        <v>0</v>
      </c>
      <c r="BW1102">
        <v>0</v>
      </c>
      <c r="CV1102">
        <v>0</v>
      </c>
      <c r="CW1102">
        <f>ROUND(Y1102*Source!I820*DO1102,9)</f>
        <v>0</v>
      </c>
      <c r="CX1102">
        <f>ROUND(Y1102*Source!I820,9)</f>
        <v>3.1550609999999999</v>
      </c>
      <c r="CY1102">
        <f>AB1102</f>
        <v>1</v>
      </c>
      <c r="CZ1102">
        <f>AF1102</f>
        <v>1</v>
      </c>
      <c r="DA1102">
        <f>AJ1102</f>
        <v>1</v>
      </c>
      <c r="DB1102">
        <f>ROUND((ROUND(AT1102*CZ1102,2)*1.25),6)</f>
        <v>50.7</v>
      </c>
      <c r="DC1102">
        <f>ROUND((ROUND(AT1102*AG1102,2)*1.25),6)</f>
        <v>0</v>
      </c>
      <c r="DD1102" t="s">
        <v>3</v>
      </c>
      <c r="DE1102" t="s">
        <v>3</v>
      </c>
      <c r="DF1102">
        <f t="shared" si="415"/>
        <v>0</v>
      </c>
      <c r="DG1102">
        <f t="shared" si="412"/>
        <v>3.16</v>
      </c>
      <c r="DH1102">
        <f t="shared" si="413"/>
        <v>0</v>
      </c>
      <c r="DI1102">
        <f t="shared" si="414"/>
        <v>0</v>
      </c>
      <c r="DJ1102">
        <f>DG1102</f>
        <v>3.16</v>
      </c>
      <c r="DK1102">
        <v>0</v>
      </c>
      <c r="DL1102" t="s">
        <v>3</v>
      </c>
      <c r="DM1102">
        <v>0</v>
      </c>
      <c r="DN1102" t="s">
        <v>3</v>
      </c>
      <c r="DO1102">
        <v>0</v>
      </c>
    </row>
    <row r="1103" spans="1:119" x14ac:dyDescent="0.25">
      <c r="A1103">
        <f>ROW(Source!A820)</f>
        <v>820</v>
      </c>
      <c r="B1103">
        <v>75316141</v>
      </c>
      <c r="C1103">
        <v>75318429</v>
      </c>
      <c r="D1103">
        <v>31111917</v>
      </c>
      <c r="E1103">
        <v>1</v>
      </c>
      <c r="F1103">
        <v>1</v>
      </c>
      <c r="G1103">
        <v>30570983</v>
      </c>
      <c r="H1103">
        <v>3</v>
      </c>
      <c r="I1103" t="s">
        <v>882</v>
      </c>
      <c r="J1103" t="s">
        <v>883</v>
      </c>
      <c r="K1103" t="s">
        <v>884</v>
      </c>
      <c r="L1103">
        <v>1348</v>
      </c>
      <c r="N1103">
        <v>1009</v>
      </c>
      <c r="O1103" t="s">
        <v>137</v>
      </c>
      <c r="P1103" t="s">
        <v>137</v>
      </c>
      <c r="Q1103">
        <v>1000</v>
      </c>
      <c r="W1103">
        <v>0</v>
      </c>
      <c r="X1103">
        <v>-1540029435</v>
      </c>
      <c r="Y1103">
        <f>AT1103</f>
        <v>0.03</v>
      </c>
      <c r="AA1103">
        <v>7191.81</v>
      </c>
      <c r="AB1103">
        <v>0</v>
      </c>
      <c r="AC1103">
        <v>0</v>
      </c>
      <c r="AD1103">
        <v>0</v>
      </c>
      <c r="AE1103">
        <v>7191.81</v>
      </c>
      <c r="AF1103">
        <v>0</v>
      </c>
      <c r="AG1103">
        <v>0</v>
      </c>
      <c r="AH1103">
        <v>0</v>
      </c>
      <c r="AI1103">
        <v>1</v>
      </c>
      <c r="AJ1103">
        <v>1</v>
      </c>
      <c r="AK1103">
        <v>1</v>
      </c>
      <c r="AL1103">
        <v>1</v>
      </c>
      <c r="AM1103">
        <v>-2</v>
      </c>
      <c r="AN1103">
        <v>0</v>
      </c>
      <c r="AO1103">
        <v>1</v>
      </c>
      <c r="AP1103">
        <v>1</v>
      </c>
      <c r="AQ1103">
        <v>0</v>
      </c>
      <c r="AR1103">
        <v>0</v>
      </c>
      <c r="AS1103" t="s">
        <v>3</v>
      </c>
      <c r="AT1103">
        <v>0.03</v>
      </c>
      <c r="AU1103" t="s">
        <v>3</v>
      </c>
      <c r="AV1103">
        <v>0</v>
      </c>
      <c r="AW1103">
        <v>2</v>
      </c>
      <c r="AX1103">
        <v>75318446</v>
      </c>
      <c r="AY1103">
        <v>1</v>
      </c>
      <c r="AZ1103">
        <v>0</v>
      </c>
      <c r="BA1103">
        <v>1095</v>
      </c>
      <c r="BB1103">
        <v>0</v>
      </c>
      <c r="BC1103">
        <v>0</v>
      </c>
      <c r="BD1103">
        <v>0</v>
      </c>
      <c r="BE1103">
        <v>0</v>
      </c>
      <c r="BF1103">
        <v>0</v>
      </c>
      <c r="BG1103">
        <v>0</v>
      </c>
      <c r="BH1103">
        <v>0</v>
      </c>
      <c r="BI1103">
        <v>0</v>
      </c>
      <c r="BJ1103">
        <v>0</v>
      </c>
      <c r="BK1103">
        <v>0</v>
      </c>
      <c r="BL1103">
        <v>0</v>
      </c>
      <c r="BM1103">
        <v>0</v>
      </c>
      <c r="BN1103">
        <v>0</v>
      </c>
      <c r="BO1103">
        <v>0</v>
      </c>
      <c r="BP1103">
        <v>0</v>
      </c>
      <c r="BQ1103">
        <v>0</v>
      </c>
      <c r="BR1103">
        <v>0</v>
      </c>
      <c r="BS1103">
        <v>0</v>
      </c>
      <c r="BT1103">
        <v>0</v>
      </c>
      <c r="BU1103">
        <v>0</v>
      </c>
      <c r="BV1103">
        <v>0</v>
      </c>
      <c r="BW1103">
        <v>0</v>
      </c>
      <c r="CV1103">
        <v>0</v>
      </c>
      <c r="CW1103">
        <v>0</v>
      </c>
      <c r="CX1103">
        <f>ROUND(Y1103*Source!I820,9)</f>
        <v>1.8668999999999999E-3</v>
      </c>
      <c r="CY1103">
        <f>AA1103</f>
        <v>7191.81</v>
      </c>
      <c r="CZ1103">
        <f>AE1103</f>
        <v>7191.81</v>
      </c>
      <c r="DA1103">
        <f>AI1103</f>
        <v>1</v>
      </c>
      <c r="DB1103">
        <f>ROUND(ROUND(AT1103*CZ1103,2),6)</f>
        <v>215.75</v>
      </c>
      <c r="DC1103">
        <f>ROUND(ROUND(AT1103*AG1103,2),6)</f>
        <v>0</v>
      </c>
      <c r="DD1103" t="s">
        <v>3</v>
      </c>
      <c r="DE1103" t="s">
        <v>3</v>
      </c>
      <c r="DF1103">
        <f t="shared" si="415"/>
        <v>13.43</v>
      </c>
      <c r="DG1103">
        <f t="shared" si="412"/>
        <v>0</v>
      </c>
      <c r="DH1103">
        <f t="shared" si="413"/>
        <v>0</v>
      </c>
      <c r="DI1103">
        <f t="shared" si="414"/>
        <v>0</v>
      </c>
      <c r="DJ1103">
        <f>DF1103</f>
        <v>13.43</v>
      </c>
      <c r="DK1103">
        <v>0</v>
      </c>
      <c r="DL1103" t="s">
        <v>3</v>
      </c>
      <c r="DM1103">
        <v>0</v>
      </c>
      <c r="DN1103" t="s">
        <v>3</v>
      </c>
      <c r="DO1103">
        <v>0</v>
      </c>
    </row>
    <row r="1104" spans="1:119" x14ac:dyDescent="0.25">
      <c r="A1104">
        <f>ROW(Source!A820)</f>
        <v>820</v>
      </c>
      <c r="B1104">
        <v>75316141</v>
      </c>
      <c r="C1104">
        <v>75318429</v>
      </c>
      <c r="D1104">
        <v>31132077</v>
      </c>
      <c r="E1104">
        <v>1</v>
      </c>
      <c r="F1104">
        <v>1</v>
      </c>
      <c r="G1104">
        <v>30570983</v>
      </c>
      <c r="H1104">
        <v>3</v>
      </c>
      <c r="I1104" t="s">
        <v>885</v>
      </c>
      <c r="J1104" t="s">
        <v>886</v>
      </c>
      <c r="K1104" t="s">
        <v>887</v>
      </c>
      <c r="L1104">
        <v>1348</v>
      </c>
      <c r="N1104">
        <v>1009</v>
      </c>
      <c r="O1104" t="s">
        <v>137</v>
      </c>
      <c r="P1104" t="s">
        <v>137</v>
      </c>
      <c r="Q1104">
        <v>1000</v>
      </c>
      <c r="W1104">
        <v>0</v>
      </c>
      <c r="X1104">
        <v>2065286076</v>
      </c>
      <c r="Y1104">
        <f>AT1104</f>
        <v>1.4E-2</v>
      </c>
      <c r="AA1104">
        <v>12654.07</v>
      </c>
      <c r="AB1104">
        <v>0</v>
      </c>
      <c r="AC1104">
        <v>0</v>
      </c>
      <c r="AD1104">
        <v>0</v>
      </c>
      <c r="AE1104">
        <v>12654.07</v>
      </c>
      <c r="AF1104">
        <v>0</v>
      </c>
      <c r="AG1104">
        <v>0</v>
      </c>
      <c r="AH1104">
        <v>0</v>
      </c>
      <c r="AI1104">
        <v>1</v>
      </c>
      <c r="AJ1104">
        <v>1</v>
      </c>
      <c r="AK1104">
        <v>1</v>
      </c>
      <c r="AL1104">
        <v>1</v>
      </c>
      <c r="AM1104">
        <v>-2</v>
      </c>
      <c r="AN1104">
        <v>0</v>
      </c>
      <c r="AO1104">
        <v>1</v>
      </c>
      <c r="AP1104">
        <v>1</v>
      </c>
      <c r="AQ1104">
        <v>0</v>
      </c>
      <c r="AR1104">
        <v>0</v>
      </c>
      <c r="AS1104" t="s">
        <v>3</v>
      </c>
      <c r="AT1104">
        <v>1.4E-2</v>
      </c>
      <c r="AU1104" t="s">
        <v>3</v>
      </c>
      <c r="AV1104">
        <v>0</v>
      </c>
      <c r="AW1104">
        <v>2</v>
      </c>
      <c r="AX1104">
        <v>75318447</v>
      </c>
      <c r="AY1104">
        <v>1</v>
      </c>
      <c r="AZ1104">
        <v>0</v>
      </c>
      <c r="BA1104">
        <v>1096</v>
      </c>
      <c r="BB1104">
        <v>0</v>
      </c>
      <c r="BC1104">
        <v>0</v>
      </c>
      <c r="BD1104">
        <v>0</v>
      </c>
      <c r="BE1104">
        <v>0</v>
      </c>
      <c r="BF1104">
        <v>0</v>
      </c>
      <c r="BG1104">
        <v>0</v>
      </c>
      <c r="BH1104">
        <v>0</v>
      </c>
      <c r="BI1104">
        <v>0</v>
      </c>
      <c r="BJ1104">
        <v>0</v>
      </c>
      <c r="BK1104">
        <v>0</v>
      </c>
      <c r="BL1104">
        <v>0</v>
      </c>
      <c r="BM1104">
        <v>0</v>
      </c>
      <c r="BN1104">
        <v>0</v>
      </c>
      <c r="BO1104">
        <v>0</v>
      </c>
      <c r="BP1104">
        <v>0</v>
      </c>
      <c r="BQ1104">
        <v>0</v>
      </c>
      <c r="BR1104">
        <v>0</v>
      </c>
      <c r="BS1104">
        <v>0</v>
      </c>
      <c r="BT1104">
        <v>0</v>
      </c>
      <c r="BU1104">
        <v>0</v>
      </c>
      <c r="BV1104">
        <v>0</v>
      </c>
      <c r="BW1104">
        <v>0</v>
      </c>
      <c r="CV1104">
        <v>0</v>
      </c>
      <c r="CW1104">
        <v>0</v>
      </c>
      <c r="CX1104">
        <f>ROUND(Y1104*Source!I820,9)</f>
        <v>8.7122000000000002E-4</v>
      </c>
      <c r="CY1104">
        <f>AA1104</f>
        <v>12654.07</v>
      </c>
      <c r="CZ1104">
        <f>AE1104</f>
        <v>12654.07</v>
      </c>
      <c r="DA1104">
        <f>AI1104</f>
        <v>1</v>
      </c>
      <c r="DB1104">
        <f>ROUND(ROUND(AT1104*CZ1104,2),6)</f>
        <v>177.16</v>
      </c>
      <c r="DC1104">
        <f>ROUND(ROUND(AT1104*AG1104,2),6)</f>
        <v>0</v>
      </c>
      <c r="DD1104" t="s">
        <v>3</v>
      </c>
      <c r="DE1104" t="s">
        <v>3</v>
      </c>
      <c r="DF1104">
        <f t="shared" si="415"/>
        <v>11.02</v>
      </c>
      <c r="DG1104">
        <f t="shared" si="412"/>
        <v>0</v>
      </c>
      <c r="DH1104">
        <f t="shared" si="413"/>
        <v>0</v>
      </c>
      <c r="DI1104">
        <f t="shared" si="414"/>
        <v>0</v>
      </c>
      <c r="DJ1104">
        <f>DF1104</f>
        <v>11.02</v>
      </c>
      <c r="DK1104">
        <v>0</v>
      </c>
      <c r="DL1104" t="s">
        <v>3</v>
      </c>
      <c r="DM1104">
        <v>0</v>
      </c>
      <c r="DN1104" t="s">
        <v>3</v>
      </c>
      <c r="DO1104">
        <v>0</v>
      </c>
    </row>
    <row r="1105" spans="1:119" x14ac:dyDescent="0.25">
      <c r="A1105">
        <f>ROW(Source!A820)</f>
        <v>820</v>
      </c>
      <c r="B1105">
        <v>75316141</v>
      </c>
      <c r="C1105">
        <v>75318429</v>
      </c>
      <c r="D1105">
        <v>31132097</v>
      </c>
      <c r="E1105">
        <v>1</v>
      </c>
      <c r="F1105">
        <v>1</v>
      </c>
      <c r="G1105">
        <v>30570983</v>
      </c>
      <c r="H1105">
        <v>3</v>
      </c>
      <c r="I1105" t="s">
        <v>529</v>
      </c>
      <c r="J1105" t="s">
        <v>531</v>
      </c>
      <c r="K1105" t="s">
        <v>530</v>
      </c>
      <c r="L1105">
        <v>1348</v>
      </c>
      <c r="N1105">
        <v>1009</v>
      </c>
      <c r="O1105" t="s">
        <v>137</v>
      </c>
      <c r="P1105" t="s">
        <v>137</v>
      </c>
      <c r="Q1105">
        <v>1000</v>
      </c>
      <c r="W1105">
        <v>0</v>
      </c>
      <c r="X1105">
        <v>2064435358</v>
      </c>
      <c r="Y1105">
        <f>AT1105</f>
        <v>1</v>
      </c>
      <c r="AA1105">
        <v>19485.54</v>
      </c>
      <c r="AB1105">
        <v>0</v>
      </c>
      <c r="AC1105">
        <v>0</v>
      </c>
      <c r="AD1105">
        <v>0</v>
      </c>
      <c r="AE1105">
        <v>19485.54</v>
      </c>
      <c r="AF1105">
        <v>0</v>
      </c>
      <c r="AG1105">
        <v>0</v>
      </c>
      <c r="AH1105">
        <v>0</v>
      </c>
      <c r="AI1105">
        <v>1</v>
      </c>
      <c r="AJ1105">
        <v>1</v>
      </c>
      <c r="AK1105">
        <v>1</v>
      </c>
      <c r="AL1105">
        <v>1</v>
      </c>
      <c r="AM1105">
        <v>2</v>
      </c>
      <c r="AN1105">
        <v>0</v>
      </c>
      <c r="AO1105">
        <v>0</v>
      </c>
      <c r="AP1105">
        <v>1</v>
      </c>
      <c r="AQ1105">
        <v>0</v>
      </c>
      <c r="AR1105">
        <v>0</v>
      </c>
      <c r="AS1105" t="s">
        <v>3</v>
      </c>
      <c r="AT1105">
        <v>1</v>
      </c>
      <c r="AU1105" t="s">
        <v>3</v>
      </c>
      <c r="AV1105">
        <v>0</v>
      </c>
      <c r="AW1105">
        <v>1</v>
      </c>
      <c r="AX1105">
        <v>-1</v>
      </c>
      <c r="AY1105">
        <v>0</v>
      </c>
      <c r="AZ1105">
        <v>0</v>
      </c>
      <c r="BA1105" t="s">
        <v>3</v>
      </c>
      <c r="BB1105">
        <v>0</v>
      </c>
      <c r="BC1105">
        <v>0</v>
      </c>
      <c r="BD1105">
        <v>0</v>
      </c>
      <c r="BE1105">
        <v>0</v>
      </c>
      <c r="BF1105">
        <v>0</v>
      </c>
      <c r="BG1105">
        <v>0</v>
      </c>
      <c r="BH1105">
        <v>0</v>
      </c>
      <c r="BI1105">
        <v>0</v>
      </c>
      <c r="BJ1105">
        <v>0</v>
      </c>
      <c r="BK1105">
        <v>0</v>
      </c>
      <c r="BL1105">
        <v>0</v>
      </c>
      <c r="BM1105">
        <v>0</v>
      </c>
      <c r="BN1105">
        <v>0</v>
      </c>
      <c r="BO1105">
        <v>0</v>
      </c>
      <c r="BP1105">
        <v>0</v>
      </c>
      <c r="BQ1105">
        <v>0</v>
      </c>
      <c r="BR1105">
        <v>0</v>
      </c>
      <c r="BS1105">
        <v>0</v>
      </c>
      <c r="BT1105">
        <v>0</v>
      </c>
      <c r="BU1105">
        <v>0</v>
      </c>
      <c r="BV1105">
        <v>0</v>
      </c>
      <c r="BW1105">
        <v>0</v>
      </c>
      <c r="CV1105">
        <v>0</v>
      </c>
      <c r="CW1105">
        <v>0</v>
      </c>
      <c r="CX1105">
        <f>ROUND(Y1105*Source!I820,9)</f>
        <v>6.2230000000000001E-2</v>
      </c>
      <c r="CY1105">
        <f>AA1105</f>
        <v>19485.54</v>
      </c>
      <c r="CZ1105">
        <f>AE1105</f>
        <v>19485.54</v>
      </c>
      <c r="DA1105">
        <f>AI1105</f>
        <v>1</v>
      </c>
      <c r="DB1105">
        <f>ROUND(ROUND(AT1105*CZ1105,2),6)</f>
        <v>19485.54</v>
      </c>
      <c r="DC1105">
        <f>ROUND(ROUND(AT1105*AG1105,2),6)</f>
        <v>0</v>
      </c>
      <c r="DD1105" t="s">
        <v>3</v>
      </c>
      <c r="DE1105" t="s">
        <v>3</v>
      </c>
      <c r="DF1105">
        <f t="shared" si="415"/>
        <v>1212.5899999999999</v>
      </c>
      <c r="DG1105">
        <f t="shared" si="412"/>
        <v>0</v>
      </c>
      <c r="DH1105">
        <f t="shared" si="413"/>
        <v>0</v>
      </c>
      <c r="DI1105">
        <f t="shared" si="414"/>
        <v>0</v>
      </c>
      <c r="DJ1105">
        <f>DF1105</f>
        <v>1212.5899999999999</v>
      </c>
      <c r="DK1105">
        <v>0</v>
      </c>
      <c r="DL1105" t="s">
        <v>3</v>
      </c>
      <c r="DM1105">
        <v>0</v>
      </c>
      <c r="DN1105" t="s">
        <v>3</v>
      </c>
      <c r="DO1105">
        <v>0</v>
      </c>
    </row>
    <row r="1106" spans="1:119" x14ac:dyDescent="0.25">
      <c r="A1106">
        <f>ROW(Source!A820)</f>
        <v>820</v>
      </c>
      <c r="B1106">
        <v>75316141</v>
      </c>
      <c r="C1106">
        <v>75318429</v>
      </c>
      <c r="D1106">
        <v>42137680</v>
      </c>
      <c r="E1106">
        <v>30570983</v>
      </c>
      <c r="F1106">
        <v>1</v>
      </c>
      <c r="G1106">
        <v>30570983</v>
      </c>
      <c r="H1106">
        <v>3</v>
      </c>
      <c r="I1106" t="s">
        <v>888</v>
      </c>
      <c r="J1106" t="s">
        <v>3</v>
      </c>
      <c r="K1106" t="s">
        <v>889</v>
      </c>
      <c r="L1106">
        <v>1344</v>
      </c>
      <c r="N1106">
        <v>1008</v>
      </c>
      <c r="O1106" t="s">
        <v>683</v>
      </c>
      <c r="P1106" t="s">
        <v>683</v>
      </c>
      <c r="Q1106">
        <v>1</v>
      </c>
      <c r="W1106">
        <v>0</v>
      </c>
      <c r="X1106">
        <v>-94250534</v>
      </c>
      <c r="Y1106">
        <f>AT1106</f>
        <v>39.479999999999997</v>
      </c>
      <c r="AA1106">
        <v>1</v>
      </c>
      <c r="AB1106">
        <v>0</v>
      </c>
      <c r="AC1106">
        <v>0</v>
      </c>
      <c r="AD1106">
        <v>0</v>
      </c>
      <c r="AE1106">
        <v>1</v>
      </c>
      <c r="AF1106">
        <v>0</v>
      </c>
      <c r="AG1106">
        <v>0</v>
      </c>
      <c r="AH1106">
        <v>0</v>
      </c>
      <c r="AI1106">
        <v>1</v>
      </c>
      <c r="AJ1106">
        <v>1</v>
      </c>
      <c r="AK1106">
        <v>1</v>
      </c>
      <c r="AL1106">
        <v>1</v>
      </c>
      <c r="AM1106">
        <v>5</v>
      </c>
      <c r="AN1106">
        <v>0</v>
      </c>
      <c r="AO1106">
        <v>1</v>
      </c>
      <c r="AP1106">
        <v>1</v>
      </c>
      <c r="AQ1106">
        <v>0</v>
      </c>
      <c r="AR1106">
        <v>0</v>
      </c>
      <c r="AS1106" t="s">
        <v>3</v>
      </c>
      <c r="AT1106">
        <v>39.479999999999997</v>
      </c>
      <c r="AU1106" t="s">
        <v>3</v>
      </c>
      <c r="AV1106">
        <v>0</v>
      </c>
      <c r="AW1106">
        <v>2</v>
      </c>
      <c r="AX1106">
        <v>75318449</v>
      </c>
      <c r="AY1106">
        <v>1</v>
      </c>
      <c r="AZ1106">
        <v>0</v>
      </c>
      <c r="BA1106">
        <v>1098</v>
      </c>
      <c r="BB1106">
        <v>0</v>
      </c>
      <c r="BC1106">
        <v>0</v>
      </c>
      <c r="BD1106">
        <v>0</v>
      </c>
      <c r="BE1106">
        <v>0</v>
      </c>
      <c r="BF1106">
        <v>0</v>
      </c>
      <c r="BG1106">
        <v>0</v>
      </c>
      <c r="BH1106">
        <v>0</v>
      </c>
      <c r="BI1106">
        <v>0</v>
      </c>
      <c r="BJ1106">
        <v>0</v>
      </c>
      <c r="BK1106">
        <v>0</v>
      </c>
      <c r="BL1106">
        <v>0</v>
      </c>
      <c r="BM1106">
        <v>0</v>
      </c>
      <c r="BN1106">
        <v>0</v>
      </c>
      <c r="BO1106">
        <v>0</v>
      </c>
      <c r="BP1106">
        <v>0</v>
      </c>
      <c r="BQ1106">
        <v>0</v>
      </c>
      <c r="BR1106">
        <v>0</v>
      </c>
      <c r="BS1106">
        <v>0</v>
      </c>
      <c r="BT1106">
        <v>0</v>
      </c>
      <c r="BU1106">
        <v>0</v>
      </c>
      <c r="BV1106">
        <v>0</v>
      </c>
      <c r="BW1106">
        <v>0</v>
      </c>
      <c r="CV1106">
        <v>0</v>
      </c>
      <c r="CW1106">
        <v>0</v>
      </c>
      <c r="CX1106">
        <f>ROUND(Y1106*Source!I820,9)</f>
        <v>2.4568403999999999</v>
      </c>
      <c r="CY1106">
        <f>AA1106</f>
        <v>1</v>
      </c>
      <c r="CZ1106">
        <f>AE1106</f>
        <v>1</v>
      </c>
      <c r="DA1106">
        <f>AI1106</f>
        <v>1</v>
      </c>
      <c r="DB1106">
        <f>ROUND(ROUND(AT1106*CZ1106,2),6)</f>
        <v>39.479999999999997</v>
      </c>
      <c r="DC1106">
        <f>ROUND(ROUND(AT1106*AG1106,2),6)</f>
        <v>0</v>
      </c>
      <c r="DD1106" t="s">
        <v>3</v>
      </c>
      <c r="DE1106" t="s">
        <v>3</v>
      </c>
      <c r="DF1106">
        <f t="shared" si="415"/>
        <v>2.46</v>
      </c>
      <c r="DG1106">
        <f t="shared" si="412"/>
        <v>0</v>
      </c>
      <c r="DH1106">
        <f t="shared" si="413"/>
        <v>0</v>
      </c>
      <c r="DI1106">
        <f t="shared" si="414"/>
        <v>0</v>
      </c>
      <c r="DJ1106">
        <f>DF1106</f>
        <v>2.46</v>
      </c>
      <c r="DK1106">
        <v>0</v>
      </c>
      <c r="DL1106" t="s">
        <v>3</v>
      </c>
      <c r="DM1106">
        <v>0</v>
      </c>
      <c r="DN1106" t="s">
        <v>3</v>
      </c>
      <c r="DO1106">
        <v>0</v>
      </c>
    </row>
    <row r="1107" spans="1:119" x14ac:dyDescent="0.25">
      <c r="A1107">
        <f>ROW(Source!A821)</f>
        <v>821</v>
      </c>
      <c r="B1107">
        <v>75316143</v>
      </c>
      <c r="C1107">
        <v>75318429</v>
      </c>
      <c r="D1107">
        <v>44573642</v>
      </c>
      <c r="E1107">
        <v>30570983</v>
      </c>
      <c r="F1107">
        <v>1</v>
      </c>
      <c r="G1107">
        <v>30570983</v>
      </c>
      <c r="H1107">
        <v>1</v>
      </c>
      <c r="I1107" t="s">
        <v>678</v>
      </c>
      <c r="J1107" t="s">
        <v>3</v>
      </c>
      <c r="K1107" t="s">
        <v>679</v>
      </c>
      <c r="L1107">
        <v>1191</v>
      </c>
      <c r="N1107">
        <v>1013</v>
      </c>
      <c r="O1107" t="s">
        <v>680</v>
      </c>
      <c r="P1107" t="s">
        <v>680</v>
      </c>
      <c r="Q1107">
        <v>1</v>
      </c>
      <c r="W1107">
        <v>0</v>
      </c>
      <c r="X1107">
        <v>476480486</v>
      </c>
      <c r="Y1107">
        <f>(AT1107*1.15)</f>
        <v>75.554999999999993</v>
      </c>
      <c r="AA1107">
        <v>0</v>
      </c>
      <c r="AB1107">
        <v>0</v>
      </c>
      <c r="AC1107">
        <v>0</v>
      </c>
      <c r="AD1107">
        <v>0</v>
      </c>
      <c r="AE1107">
        <v>0</v>
      </c>
      <c r="AF1107">
        <v>0</v>
      </c>
      <c r="AG1107">
        <v>0</v>
      </c>
      <c r="AH1107">
        <v>0</v>
      </c>
      <c r="AI1107">
        <v>1</v>
      </c>
      <c r="AJ1107">
        <v>1</v>
      </c>
      <c r="AK1107">
        <v>1</v>
      </c>
      <c r="AL1107">
        <v>1</v>
      </c>
      <c r="AM1107">
        <v>-2</v>
      </c>
      <c r="AN1107">
        <v>0</v>
      </c>
      <c r="AO1107">
        <v>1</v>
      </c>
      <c r="AP1107">
        <v>1</v>
      </c>
      <c r="AQ1107">
        <v>0</v>
      </c>
      <c r="AR1107">
        <v>0</v>
      </c>
      <c r="AS1107" t="s">
        <v>3</v>
      </c>
      <c r="AT1107">
        <v>65.7</v>
      </c>
      <c r="AU1107" t="s">
        <v>95</v>
      </c>
      <c r="AV1107">
        <v>1</v>
      </c>
      <c r="AW1107">
        <v>2</v>
      </c>
      <c r="AX1107">
        <v>75318440</v>
      </c>
      <c r="AY1107">
        <v>1</v>
      </c>
      <c r="AZ1107">
        <v>2048</v>
      </c>
      <c r="BA1107">
        <v>1099</v>
      </c>
      <c r="BB1107">
        <v>0</v>
      </c>
      <c r="BC1107">
        <v>0</v>
      </c>
      <c r="BD1107">
        <v>0</v>
      </c>
      <c r="BE1107">
        <v>0</v>
      </c>
      <c r="BF1107">
        <v>0</v>
      </c>
      <c r="BG1107">
        <v>0</v>
      </c>
      <c r="BH1107">
        <v>0</v>
      </c>
      <c r="BI1107">
        <v>0</v>
      </c>
      <c r="BJ1107">
        <v>0</v>
      </c>
      <c r="BK1107">
        <v>0</v>
      </c>
      <c r="BL1107">
        <v>0</v>
      </c>
      <c r="BM1107">
        <v>0</v>
      </c>
      <c r="BN1107">
        <v>0</v>
      </c>
      <c r="BO1107">
        <v>0</v>
      </c>
      <c r="BP1107">
        <v>0</v>
      </c>
      <c r="BQ1107">
        <v>0</v>
      </c>
      <c r="BR1107">
        <v>0</v>
      </c>
      <c r="BS1107">
        <v>0</v>
      </c>
      <c r="BT1107">
        <v>0</v>
      </c>
      <c r="BU1107">
        <v>0</v>
      </c>
      <c r="BV1107">
        <v>0</v>
      </c>
      <c r="BW1107">
        <v>0</v>
      </c>
      <c r="CU1107">
        <f>ROUND(AT1107*Source!I821*AH1107*AL1107,2)</f>
        <v>0</v>
      </c>
      <c r="CV1107">
        <f>ROUND(Y1107*Source!I821,9)</f>
        <v>4.70178765</v>
      </c>
      <c r="CW1107">
        <v>0</v>
      </c>
      <c r="CX1107">
        <f>ROUND(Y1107*Source!I821,9)</f>
        <v>4.70178765</v>
      </c>
      <c r="CY1107">
        <f>AD1107</f>
        <v>0</v>
      </c>
      <c r="CZ1107">
        <f>AH1107</f>
        <v>0</v>
      </c>
      <c r="DA1107">
        <f>AL1107</f>
        <v>1</v>
      </c>
      <c r="DB1107">
        <f>ROUND((ROUND(AT1107*CZ1107,2)*1.15),6)</f>
        <v>0</v>
      </c>
      <c r="DC1107">
        <f>ROUND((ROUND(AT1107*AG1107,2)*1.15),6)</f>
        <v>0</v>
      </c>
      <c r="DD1107" t="s">
        <v>3</v>
      </c>
      <c r="DE1107" t="s">
        <v>3</v>
      </c>
      <c r="DF1107">
        <f t="shared" si="415"/>
        <v>0</v>
      </c>
      <c r="DG1107">
        <f t="shared" si="412"/>
        <v>0</v>
      </c>
      <c r="DH1107">
        <f t="shared" si="413"/>
        <v>0</v>
      </c>
      <c r="DI1107">
        <f t="shared" si="414"/>
        <v>0</v>
      </c>
      <c r="DJ1107">
        <f>DI1107</f>
        <v>0</v>
      </c>
      <c r="DK1107">
        <v>0</v>
      </c>
      <c r="DL1107" t="s">
        <v>3</v>
      </c>
      <c r="DM1107">
        <v>0</v>
      </c>
      <c r="DN1107" t="s">
        <v>3</v>
      </c>
      <c r="DO1107">
        <v>0</v>
      </c>
    </row>
    <row r="1108" spans="1:119" x14ac:dyDescent="0.25">
      <c r="A1108">
        <f>ROW(Source!A821)</f>
        <v>821</v>
      </c>
      <c r="B1108">
        <v>75316143</v>
      </c>
      <c r="C1108">
        <v>75318429</v>
      </c>
      <c r="D1108">
        <v>31135199</v>
      </c>
      <c r="E1108">
        <v>1</v>
      </c>
      <c r="F1108">
        <v>1</v>
      </c>
      <c r="G1108">
        <v>30570983</v>
      </c>
      <c r="H1108">
        <v>2</v>
      </c>
      <c r="I1108" t="s">
        <v>869</v>
      </c>
      <c r="J1108" t="s">
        <v>870</v>
      </c>
      <c r="K1108" t="s">
        <v>871</v>
      </c>
      <c r="L1108">
        <v>1367</v>
      </c>
      <c r="N1108">
        <v>1011</v>
      </c>
      <c r="O1108" t="s">
        <v>872</v>
      </c>
      <c r="P1108" t="s">
        <v>872</v>
      </c>
      <c r="Q1108">
        <v>1</v>
      </c>
      <c r="W1108">
        <v>0</v>
      </c>
      <c r="X1108">
        <v>48746061</v>
      </c>
      <c r="Y1108">
        <f>(AT1108*1.25)</f>
        <v>3.4749999999999996</v>
      </c>
      <c r="AA1108">
        <v>0</v>
      </c>
      <c r="AB1108">
        <v>6.95</v>
      </c>
      <c r="AC1108">
        <v>0.35</v>
      </c>
      <c r="AD1108">
        <v>0</v>
      </c>
      <c r="AE1108">
        <v>0</v>
      </c>
      <c r="AF1108">
        <v>6.39</v>
      </c>
      <c r="AG1108">
        <v>0.32</v>
      </c>
      <c r="AH1108">
        <v>0</v>
      </c>
      <c r="AI1108">
        <v>1</v>
      </c>
      <c r="AJ1108">
        <v>1</v>
      </c>
      <c r="AK1108">
        <v>1</v>
      </c>
      <c r="AL1108">
        <v>1</v>
      </c>
      <c r="AM1108">
        <v>2</v>
      </c>
      <c r="AN1108">
        <v>0</v>
      </c>
      <c r="AO1108">
        <v>1</v>
      </c>
      <c r="AP1108">
        <v>1</v>
      </c>
      <c r="AQ1108">
        <v>0</v>
      </c>
      <c r="AR1108">
        <v>0</v>
      </c>
      <c r="AS1108" t="s">
        <v>3</v>
      </c>
      <c r="AT1108">
        <v>2.78</v>
      </c>
      <c r="AU1108" t="s">
        <v>94</v>
      </c>
      <c r="AV1108">
        <v>0</v>
      </c>
      <c r="AW1108">
        <v>2</v>
      </c>
      <c r="AX1108">
        <v>75318441</v>
      </c>
      <c r="AY1108">
        <v>1</v>
      </c>
      <c r="AZ1108">
        <v>2048</v>
      </c>
      <c r="BA1108">
        <v>1100</v>
      </c>
      <c r="BB1108">
        <v>0</v>
      </c>
      <c r="BC1108">
        <v>0</v>
      </c>
      <c r="BD1108">
        <v>0</v>
      </c>
      <c r="BE1108">
        <v>0</v>
      </c>
      <c r="BF1108">
        <v>0</v>
      </c>
      <c r="BG1108">
        <v>0</v>
      </c>
      <c r="BH1108">
        <v>0</v>
      </c>
      <c r="BI1108">
        <v>0</v>
      </c>
      <c r="BJ1108">
        <v>0</v>
      </c>
      <c r="BK1108">
        <v>0</v>
      </c>
      <c r="BL1108">
        <v>0</v>
      </c>
      <c r="BM1108">
        <v>0</v>
      </c>
      <c r="BN1108">
        <v>0</v>
      </c>
      <c r="BO1108">
        <v>0</v>
      </c>
      <c r="BP1108">
        <v>0</v>
      </c>
      <c r="BQ1108">
        <v>0</v>
      </c>
      <c r="BR1108">
        <v>0</v>
      </c>
      <c r="BS1108">
        <v>0</v>
      </c>
      <c r="BT1108">
        <v>0</v>
      </c>
      <c r="BU1108">
        <v>0</v>
      </c>
      <c r="BV1108">
        <v>0</v>
      </c>
      <c r="BW1108">
        <v>0</v>
      </c>
      <c r="CV1108">
        <v>0</v>
      </c>
      <c r="CW1108">
        <f>ROUND(Y1108*Source!I821*DO1108,9)</f>
        <v>0</v>
      </c>
      <c r="CX1108">
        <f>ROUND(Y1108*Source!I821,9)</f>
        <v>0.21624925</v>
      </c>
      <c r="CY1108">
        <f>AB1108</f>
        <v>6.95</v>
      </c>
      <c r="CZ1108">
        <f>AF1108</f>
        <v>6.39</v>
      </c>
      <c r="DA1108">
        <f>AJ1108</f>
        <v>1</v>
      </c>
      <c r="DB1108">
        <f>ROUND((ROUND(AT1108*CZ1108,2)*1.25),6)</f>
        <v>22.2</v>
      </c>
      <c r="DC1108">
        <f>ROUND((ROUND(AT1108*AG1108,2)*1.25),6)</f>
        <v>1.1125</v>
      </c>
      <c r="DD1108" t="s">
        <v>3</v>
      </c>
      <c r="DE1108" t="s">
        <v>3</v>
      </c>
      <c r="DF1108">
        <f t="shared" si="415"/>
        <v>0</v>
      </c>
      <c r="DG1108">
        <f t="shared" si="412"/>
        <v>1.38</v>
      </c>
      <c r="DH1108">
        <f t="shared" si="413"/>
        <v>7.0000000000000007E-2</v>
      </c>
      <c r="DI1108">
        <f t="shared" si="414"/>
        <v>0</v>
      </c>
      <c r="DJ1108">
        <f>DG1108</f>
        <v>1.38</v>
      </c>
      <c r="DK1108">
        <v>0</v>
      </c>
      <c r="DL1108" t="s">
        <v>3</v>
      </c>
      <c r="DM1108">
        <v>0</v>
      </c>
      <c r="DN1108" t="s">
        <v>3</v>
      </c>
      <c r="DO1108">
        <v>0</v>
      </c>
    </row>
    <row r="1109" spans="1:119" x14ac:dyDescent="0.25">
      <c r="A1109">
        <f>ROW(Source!A821)</f>
        <v>821</v>
      </c>
      <c r="B1109">
        <v>75316143</v>
      </c>
      <c r="C1109">
        <v>75318429</v>
      </c>
      <c r="D1109">
        <v>31135548</v>
      </c>
      <c r="E1109">
        <v>1</v>
      </c>
      <c r="F1109">
        <v>1</v>
      </c>
      <c r="G1109">
        <v>30570983</v>
      </c>
      <c r="H1109">
        <v>2</v>
      </c>
      <c r="I1109" t="s">
        <v>873</v>
      </c>
      <c r="J1109" t="s">
        <v>874</v>
      </c>
      <c r="K1109" t="s">
        <v>875</v>
      </c>
      <c r="L1109">
        <v>1367</v>
      </c>
      <c r="N1109">
        <v>1011</v>
      </c>
      <c r="O1109" t="s">
        <v>872</v>
      </c>
      <c r="P1109" t="s">
        <v>872</v>
      </c>
      <c r="Q1109">
        <v>1</v>
      </c>
      <c r="W1109">
        <v>0</v>
      </c>
      <c r="X1109">
        <v>2077975950</v>
      </c>
      <c r="Y1109">
        <f>(AT1109*1.25)</f>
        <v>32.125</v>
      </c>
      <c r="AA1109">
        <v>0</v>
      </c>
      <c r="AB1109">
        <v>2.8</v>
      </c>
      <c r="AC1109">
        <v>0.04</v>
      </c>
      <c r="AD1109">
        <v>0</v>
      </c>
      <c r="AE1109">
        <v>0</v>
      </c>
      <c r="AF1109">
        <v>2.58</v>
      </c>
      <c r="AG1109">
        <v>0.04</v>
      </c>
      <c r="AH1109">
        <v>0</v>
      </c>
      <c r="AI1109">
        <v>1</v>
      </c>
      <c r="AJ1109">
        <v>1</v>
      </c>
      <c r="AK1109">
        <v>1</v>
      </c>
      <c r="AL1109">
        <v>1</v>
      </c>
      <c r="AM1109">
        <v>2</v>
      </c>
      <c r="AN1109">
        <v>0</v>
      </c>
      <c r="AO1109">
        <v>1</v>
      </c>
      <c r="AP1109">
        <v>1</v>
      </c>
      <c r="AQ1109">
        <v>0</v>
      </c>
      <c r="AR1109">
        <v>0</v>
      </c>
      <c r="AS1109" t="s">
        <v>3</v>
      </c>
      <c r="AT1109">
        <v>25.7</v>
      </c>
      <c r="AU1109" t="s">
        <v>94</v>
      </c>
      <c r="AV1109">
        <v>0</v>
      </c>
      <c r="AW1109">
        <v>2</v>
      </c>
      <c r="AX1109">
        <v>75318442</v>
      </c>
      <c r="AY1109">
        <v>1</v>
      </c>
      <c r="AZ1109">
        <v>0</v>
      </c>
      <c r="BA1109">
        <v>1101</v>
      </c>
      <c r="BB1109">
        <v>0</v>
      </c>
      <c r="BC1109">
        <v>0</v>
      </c>
      <c r="BD1109">
        <v>0</v>
      </c>
      <c r="BE1109">
        <v>0</v>
      </c>
      <c r="BF1109">
        <v>0</v>
      </c>
      <c r="BG1109">
        <v>0</v>
      </c>
      <c r="BH1109">
        <v>0</v>
      </c>
      <c r="BI1109">
        <v>0</v>
      </c>
      <c r="BJ1109">
        <v>0</v>
      </c>
      <c r="BK1109">
        <v>0</v>
      </c>
      <c r="BL1109">
        <v>0</v>
      </c>
      <c r="BM1109">
        <v>0</v>
      </c>
      <c r="BN1109">
        <v>0</v>
      </c>
      <c r="BO1109">
        <v>0</v>
      </c>
      <c r="BP1109">
        <v>0</v>
      </c>
      <c r="BQ1109">
        <v>0</v>
      </c>
      <c r="BR1109">
        <v>0</v>
      </c>
      <c r="BS1109">
        <v>0</v>
      </c>
      <c r="BT1109">
        <v>0</v>
      </c>
      <c r="BU1109">
        <v>0</v>
      </c>
      <c r="BV1109">
        <v>0</v>
      </c>
      <c r="BW1109">
        <v>0</v>
      </c>
      <c r="CV1109">
        <v>0</v>
      </c>
      <c r="CW1109">
        <f>ROUND(Y1109*Source!I821*DO1109,9)</f>
        <v>0</v>
      </c>
      <c r="CX1109">
        <f>ROUND(Y1109*Source!I821,9)</f>
        <v>1.99913875</v>
      </c>
      <c r="CY1109">
        <f>AB1109</f>
        <v>2.8</v>
      </c>
      <c r="CZ1109">
        <f>AF1109</f>
        <v>2.58</v>
      </c>
      <c r="DA1109">
        <f>AJ1109</f>
        <v>1</v>
      </c>
      <c r="DB1109">
        <f>ROUND((ROUND(AT1109*CZ1109,2)*1.25),6)</f>
        <v>82.887500000000003</v>
      </c>
      <c r="DC1109">
        <f>ROUND((ROUND(AT1109*AG1109,2)*1.25),6)</f>
        <v>1.2875000000000001</v>
      </c>
      <c r="DD1109" t="s">
        <v>3</v>
      </c>
      <c r="DE1109" t="s">
        <v>3</v>
      </c>
      <c r="DF1109">
        <f t="shared" si="415"/>
        <v>0</v>
      </c>
      <c r="DG1109">
        <f t="shared" si="412"/>
        <v>5.16</v>
      </c>
      <c r="DH1109">
        <f t="shared" si="413"/>
        <v>0.08</v>
      </c>
      <c r="DI1109">
        <f t="shared" si="414"/>
        <v>0</v>
      </c>
      <c r="DJ1109">
        <f>DG1109</f>
        <v>5.16</v>
      </c>
      <c r="DK1109">
        <v>0</v>
      </c>
      <c r="DL1109" t="s">
        <v>3</v>
      </c>
      <c r="DM1109">
        <v>0</v>
      </c>
      <c r="DN1109" t="s">
        <v>3</v>
      </c>
      <c r="DO1109">
        <v>0</v>
      </c>
    </row>
    <row r="1110" spans="1:119" x14ac:dyDescent="0.25">
      <c r="A1110">
        <f>ROW(Source!A821)</f>
        <v>821</v>
      </c>
      <c r="B1110">
        <v>75316143</v>
      </c>
      <c r="C1110">
        <v>75318429</v>
      </c>
      <c r="D1110">
        <v>58761006</v>
      </c>
      <c r="E1110">
        <v>1</v>
      </c>
      <c r="F1110">
        <v>1</v>
      </c>
      <c r="G1110">
        <v>30570983</v>
      </c>
      <c r="H1110">
        <v>2</v>
      </c>
      <c r="I1110" t="s">
        <v>876</v>
      </c>
      <c r="J1110" t="s">
        <v>877</v>
      </c>
      <c r="K1110" t="s">
        <v>878</v>
      </c>
      <c r="L1110">
        <v>1367</v>
      </c>
      <c r="N1110">
        <v>1011</v>
      </c>
      <c r="O1110" t="s">
        <v>872</v>
      </c>
      <c r="P1110" t="s">
        <v>872</v>
      </c>
      <c r="Q1110">
        <v>1</v>
      </c>
      <c r="W1110">
        <v>0</v>
      </c>
      <c r="X1110">
        <v>-2004860284</v>
      </c>
      <c r="Y1110">
        <f>(AT1110*1.25)</f>
        <v>5.7750000000000004</v>
      </c>
      <c r="AA1110">
        <v>0</v>
      </c>
      <c r="AB1110">
        <v>0.77</v>
      </c>
      <c r="AC1110">
        <v>0</v>
      </c>
      <c r="AD1110">
        <v>0</v>
      </c>
      <c r="AE1110">
        <v>0</v>
      </c>
      <c r="AF1110">
        <v>0.71</v>
      </c>
      <c r="AG1110">
        <v>0</v>
      </c>
      <c r="AH1110">
        <v>0</v>
      </c>
      <c r="AI1110">
        <v>1</v>
      </c>
      <c r="AJ1110">
        <v>1</v>
      </c>
      <c r="AK1110">
        <v>1</v>
      </c>
      <c r="AL1110">
        <v>1</v>
      </c>
      <c r="AM1110">
        <v>2</v>
      </c>
      <c r="AN1110">
        <v>0</v>
      </c>
      <c r="AO1110">
        <v>1</v>
      </c>
      <c r="AP1110">
        <v>1</v>
      </c>
      <c r="AQ1110">
        <v>0</v>
      </c>
      <c r="AR1110">
        <v>0</v>
      </c>
      <c r="AS1110" t="s">
        <v>3</v>
      </c>
      <c r="AT1110">
        <v>4.62</v>
      </c>
      <c r="AU1110" t="s">
        <v>94</v>
      </c>
      <c r="AV1110">
        <v>0</v>
      </c>
      <c r="AW1110">
        <v>2</v>
      </c>
      <c r="AX1110">
        <v>75318443</v>
      </c>
      <c r="AY1110">
        <v>1</v>
      </c>
      <c r="AZ1110">
        <v>0</v>
      </c>
      <c r="BA1110">
        <v>1102</v>
      </c>
      <c r="BB1110">
        <v>0</v>
      </c>
      <c r="BC1110">
        <v>0</v>
      </c>
      <c r="BD1110">
        <v>0</v>
      </c>
      <c r="BE1110">
        <v>0</v>
      </c>
      <c r="BF1110">
        <v>0</v>
      </c>
      <c r="BG1110">
        <v>0</v>
      </c>
      <c r="BH1110">
        <v>0</v>
      </c>
      <c r="BI1110">
        <v>0</v>
      </c>
      <c r="BJ1110">
        <v>0</v>
      </c>
      <c r="BK1110">
        <v>0</v>
      </c>
      <c r="BL1110">
        <v>0</v>
      </c>
      <c r="BM1110">
        <v>0</v>
      </c>
      <c r="BN1110">
        <v>0</v>
      </c>
      <c r="BO1110">
        <v>0</v>
      </c>
      <c r="BP1110">
        <v>0</v>
      </c>
      <c r="BQ1110">
        <v>0</v>
      </c>
      <c r="BR1110">
        <v>0</v>
      </c>
      <c r="BS1110">
        <v>0</v>
      </c>
      <c r="BT1110">
        <v>0</v>
      </c>
      <c r="BU1110">
        <v>0</v>
      </c>
      <c r="BV1110">
        <v>0</v>
      </c>
      <c r="BW1110">
        <v>0</v>
      </c>
      <c r="CV1110">
        <v>0</v>
      </c>
      <c r="CW1110">
        <f>ROUND(Y1110*Source!I821*DO1110,9)</f>
        <v>0</v>
      </c>
      <c r="CX1110">
        <f>ROUND(Y1110*Source!I821,9)</f>
        <v>0.35937825000000001</v>
      </c>
      <c r="CY1110">
        <f>AB1110</f>
        <v>0.77</v>
      </c>
      <c r="CZ1110">
        <f>AF1110</f>
        <v>0.71</v>
      </c>
      <c r="DA1110">
        <f>AJ1110</f>
        <v>1</v>
      </c>
      <c r="DB1110">
        <f>ROUND((ROUND(AT1110*CZ1110,2)*1.25),6)</f>
        <v>4.0999999999999996</v>
      </c>
      <c r="DC1110">
        <f>ROUND((ROUND(AT1110*AG1110,2)*1.25),6)</f>
        <v>0</v>
      </c>
      <c r="DD1110" t="s">
        <v>3</v>
      </c>
      <c r="DE1110" t="s">
        <v>3</v>
      </c>
      <c r="DF1110">
        <f t="shared" si="415"/>
        <v>0</v>
      </c>
      <c r="DG1110">
        <f t="shared" si="412"/>
        <v>0.26</v>
      </c>
      <c r="DH1110">
        <f t="shared" si="413"/>
        <v>0</v>
      </c>
      <c r="DI1110">
        <f t="shared" si="414"/>
        <v>0</v>
      </c>
      <c r="DJ1110">
        <f>DG1110</f>
        <v>0.26</v>
      </c>
      <c r="DK1110">
        <v>0</v>
      </c>
      <c r="DL1110" t="s">
        <v>3</v>
      </c>
      <c r="DM1110">
        <v>0</v>
      </c>
      <c r="DN1110" t="s">
        <v>3</v>
      </c>
      <c r="DO1110">
        <v>0</v>
      </c>
    </row>
    <row r="1111" spans="1:119" x14ac:dyDescent="0.25">
      <c r="A1111">
        <f>ROW(Source!A821)</f>
        <v>821</v>
      </c>
      <c r="B1111">
        <v>75316143</v>
      </c>
      <c r="C1111">
        <v>75318429</v>
      </c>
      <c r="D1111">
        <v>31134842</v>
      </c>
      <c r="E1111">
        <v>1</v>
      </c>
      <c r="F1111">
        <v>1</v>
      </c>
      <c r="G1111">
        <v>30570983</v>
      </c>
      <c r="H1111">
        <v>2</v>
      </c>
      <c r="I1111" t="s">
        <v>879</v>
      </c>
      <c r="J1111" t="s">
        <v>880</v>
      </c>
      <c r="K1111" t="s">
        <v>881</v>
      </c>
      <c r="L1111">
        <v>1367</v>
      </c>
      <c r="N1111">
        <v>1011</v>
      </c>
      <c r="O1111" t="s">
        <v>872</v>
      </c>
      <c r="P1111" t="s">
        <v>872</v>
      </c>
      <c r="Q1111">
        <v>1</v>
      </c>
      <c r="W1111">
        <v>0</v>
      </c>
      <c r="X1111">
        <v>-913425121</v>
      </c>
      <c r="Y1111">
        <f>(AT1111*1.25)</f>
        <v>1.625</v>
      </c>
      <c r="AA1111">
        <v>0</v>
      </c>
      <c r="AB1111">
        <v>0.87</v>
      </c>
      <c r="AC1111">
        <v>0.1</v>
      </c>
      <c r="AD1111">
        <v>0</v>
      </c>
      <c r="AE1111">
        <v>0</v>
      </c>
      <c r="AF1111">
        <v>0.8</v>
      </c>
      <c r="AG1111">
        <v>0.09</v>
      </c>
      <c r="AH1111">
        <v>0</v>
      </c>
      <c r="AI1111">
        <v>1</v>
      </c>
      <c r="AJ1111">
        <v>1</v>
      </c>
      <c r="AK1111">
        <v>1</v>
      </c>
      <c r="AL1111">
        <v>1</v>
      </c>
      <c r="AM1111">
        <v>2</v>
      </c>
      <c r="AN1111">
        <v>0</v>
      </c>
      <c r="AO1111">
        <v>1</v>
      </c>
      <c r="AP1111">
        <v>1</v>
      </c>
      <c r="AQ1111">
        <v>0</v>
      </c>
      <c r="AR1111">
        <v>0</v>
      </c>
      <c r="AS1111" t="s">
        <v>3</v>
      </c>
      <c r="AT1111">
        <v>1.3</v>
      </c>
      <c r="AU1111" t="s">
        <v>94</v>
      </c>
      <c r="AV1111">
        <v>0</v>
      </c>
      <c r="AW1111">
        <v>2</v>
      </c>
      <c r="AX1111">
        <v>75318444</v>
      </c>
      <c r="AY1111">
        <v>1</v>
      </c>
      <c r="AZ1111">
        <v>0</v>
      </c>
      <c r="BA1111">
        <v>1103</v>
      </c>
      <c r="BB1111">
        <v>0</v>
      </c>
      <c r="BC1111">
        <v>0</v>
      </c>
      <c r="BD1111">
        <v>0</v>
      </c>
      <c r="BE1111">
        <v>0</v>
      </c>
      <c r="BF1111">
        <v>0</v>
      </c>
      <c r="BG1111">
        <v>0</v>
      </c>
      <c r="BH1111">
        <v>0</v>
      </c>
      <c r="BI1111">
        <v>0</v>
      </c>
      <c r="BJ1111">
        <v>0</v>
      </c>
      <c r="BK1111">
        <v>0</v>
      </c>
      <c r="BL1111">
        <v>0</v>
      </c>
      <c r="BM1111">
        <v>0</v>
      </c>
      <c r="BN1111">
        <v>0</v>
      </c>
      <c r="BO1111">
        <v>0</v>
      </c>
      <c r="BP1111">
        <v>0</v>
      </c>
      <c r="BQ1111">
        <v>0</v>
      </c>
      <c r="BR1111">
        <v>0</v>
      </c>
      <c r="BS1111">
        <v>0</v>
      </c>
      <c r="BT1111">
        <v>0</v>
      </c>
      <c r="BU1111">
        <v>0</v>
      </c>
      <c r="BV1111">
        <v>0</v>
      </c>
      <c r="BW1111">
        <v>0</v>
      </c>
      <c r="CV1111">
        <v>0</v>
      </c>
      <c r="CW1111">
        <f>ROUND(Y1111*Source!I821*DO1111,9)</f>
        <v>0</v>
      </c>
      <c r="CX1111">
        <f>ROUND(Y1111*Source!I821,9)</f>
        <v>0.10112375</v>
      </c>
      <c r="CY1111">
        <f>AB1111</f>
        <v>0.87</v>
      </c>
      <c r="CZ1111">
        <f>AF1111</f>
        <v>0.8</v>
      </c>
      <c r="DA1111">
        <f>AJ1111</f>
        <v>1</v>
      </c>
      <c r="DB1111">
        <f>ROUND((ROUND(AT1111*CZ1111,2)*1.25),6)</f>
        <v>1.3</v>
      </c>
      <c r="DC1111">
        <f>ROUND((ROUND(AT1111*AG1111,2)*1.25),6)</f>
        <v>0.15</v>
      </c>
      <c r="DD1111" t="s">
        <v>3</v>
      </c>
      <c r="DE1111" t="s">
        <v>3</v>
      </c>
      <c r="DF1111">
        <f t="shared" si="415"/>
        <v>0</v>
      </c>
      <c r="DG1111">
        <f t="shared" si="412"/>
        <v>0.08</v>
      </c>
      <c r="DH1111">
        <f t="shared" si="413"/>
        <v>0.01</v>
      </c>
      <c r="DI1111">
        <f t="shared" si="414"/>
        <v>0</v>
      </c>
      <c r="DJ1111">
        <f>DG1111</f>
        <v>0.08</v>
      </c>
      <c r="DK1111">
        <v>0</v>
      </c>
      <c r="DL1111" t="s">
        <v>3</v>
      </c>
      <c r="DM1111">
        <v>0</v>
      </c>
      <c r="DN1111" t="s">
        <v>3</v>
      </c>
      <c r="DO1111">
        <v>0</v>
      </c>
    </row>
    <row r="1112" spans="1:119" x14ac:dyDescent="0.25">
      <c r="A1112">
        <f>ROW(Source!A821)</f>
        <v>821</v>
      </c>
      <c r="B1112">
        <v>75316143</v>
      </c>
      <c r="C1112">
        <v>75318429</v>
      </c>
      <c r="D1112">
        <v>42137681</v>
      </c>
      <c r="E1112">
        <v>30570983</v>
      </c>
      <c r="F1112">
        <v>1</v>
      </c>
      <c r="G1112">
        <v>30570983</v>
      </c>
      <c r="H1112">
        <v>2</v>
      </c>
      <c r="I1112" t="s">
        <v>681</v>
      </c>
      <c r="J1112" t="s">
        <v>3</v>
      </c>
      <c r="K1112" t="s">
        <v>682</v>
      </c>
      <c r="L1112">
        <v>1344</v>
      </c>
      <c r="N1112">
        <v>1008</v>
      </c>
      <c r="O1112" t="s">
        <v>683</v>
      </c>
      <c r="P1112" t="s">
        <v>683</v>
      </c>
      <c r="Q1112">
        <v>1</v>
      </c>
      <c r="W1112">
        <v>0</v>
      </c>
      <c r="X1112">
        <v>-1180195794</v>
      </c>
      <c r="Y1112">
        <f>(AT1112*1.25)</f>
        <v>50.7</v>
      </c>
      <c r="AA1112">
        <v>0</v>
      </c>
      <c r="AB1112">
        <v>1.0900000000000001</v>
      </c>
      <c r="AC1112">
        <v>0</v>
      </c>
      <c r="AD1112">
        <v>0</v>
      </c>
      <c r="AE1112">
        <v>0</v>
      </c>
      <c r="AF1112">
        <v>1</v>
      </c>
      <c r="AG1112">
        <v>0</v>
      </c>
      <c r="AH1112">
        <v>0</v>
      </c>
      <c r="AI1112">
        <v>1</v>
      </c>
      <c r="AJ1112">
        <v>1</v>
      </c>
      <c r="AK1112">
        <v>1</v>
      </c>
      <c r="AL1112">
        <v>1</v>
      </c>
      <c r="AM1112">
        <v>-2</v>
      </c>
      <c r="AN1112">
        <v>0</v>
      </c>
      <c r="AO1112">
        <v>1</v>
      </c>
      <c r="AP1112">
        <v>1</v>
      </c>
      <c r="AQ1112">
        <v>0</v>
      </c>
      <c r="AR1112">
        <v>0</v>
      </c>
      <c r="AS1112" t="s">
        <v>3</v>
      </c>
      <c r="AT1112">
        <v>40.56</v>
      </c>
      <c r="AU1112" t="s">
        <v>94</v>
      </c>
      <c r="AV1112">
        <v>0</v>
      </c>
      <c r="AW1112">
        <v>2</v>
      </c>
      <c r="AX1112">
        <v>75318445</v>
      </c>
      <c r="AY1112">
        <v>1</v>
      </c>
      <c r="AZ1112">
        <v>0</v>
      </c>
      <c r="BA1112">
        <v>1104</v>
      </c>
      <c r="BB1112">
        <v>0</v>
      </c>
      <c r="BC1112">
        <v>0</v>
      </c>
      <c r="BD1112">
        <v>0</v>
      </c>
      <c r="BE1112">
        <v>0</v>
      </c>
      <c r="BF1112">
        <v>0</v>
      </c>
      <c r="BG1112">
        <v>0</v>
      </c>
      <c r="BH1112">
        <v>0</v>
      </c>
      <c r="BI1112">
        <v>0</v>
      </c>
      <c r="BJ1112">
        <v>0</v>
      </c>
      <c r="BK1112">
        <v>0</v>
      </c>
      <c r="BL1112">
        <v>0</v>
      </c>
      <c r="BM1112">
        <v>0</v>
      </c>
      <c r="BN1112">
        <v>0</v>
      </c>
      <c r="BO1112">
        <v>0</v>
      </c>
      <c r="BP1112">
        <v>0</v>
      </c>
      <c r="BQ1112">
        <v>0</v>
      </c>
      <c r="BR1112">
        <v>0</v>
      </c>
      <c r="BS1112">
        <v>0</v>
      </c>
      <c r="BT1112">
        <v>0</v>
      </c>
      <c r="BU1112">
        <v>0</v>
      </c>
      <c r="BV1112">
        <v>0</v>
      </c>
      <c r="BW1112">
        <v>0</v>
      </c>
      <c r="CV1112">
        <v>0</v>
      </c>
      <c r="CW1112">
        <f>ROUND(Y1112*Source!I821*DO1112,9)</f>
        <v>0</v>
      </c>
      <c r="CX1112">
        <f>ROUND(Y1112*Source!I821,9)</f>
        <v>3.1550609999999999</v>
      </c>
      <c r="CY1112">
        <f>AB1112</f>
        <v>1.0900000000000001</v>
      </c>
      <c r="CZ1112">
        <f>AF1112</f>
        <v>1</v>
      </c>
      <c r="DA1112">
        <f>AJ1112</f>
        <v>1</v>
      </c>
      <c r="DB1112">
        <f>ROUND((ROUND(AT1112*CZ1112,2)*1.25),6)</f>
        <v>50.7</v>
      </c>
      <c r="DC1112">
        <f>ROUND((ROUND(AT1112*AG1112,2)*1.25),6)</f>
        <v>0</v>
      </c>
      <c r="DD1112" t="s">
        <v>3</v>
      </c>
      <c r="DE1112" t="s">
        <v>3</v>
      </c>
      <c r="DF1112">
        <f t="shared" si="415"/>
        <v>0</v>
      </c>
      <c r="DG1112">
        <f t="shared" si="412"/>
        <v>3.16</v>
      </c>
      <c r="DH1112">
        <f t="shared" si="413"/>
        <v>0</v>
      </c>
      <c r="DI1112">
        <f t="shared" si="414"/>
        <v>0</v>
      </c>
      <c r="DJ1112">
        <f>DG1112</f>
        <v>3.16</v>
      </c>
      <c r="DK1112">
        <v>0</v>
      </c>
      <c r="DL1112" t="s">
        <v>3</v>
      </c>
      <c r="DM1112">
        <v>0</v>
      </c>
      <c r="DN1112" t="s">
        <v>3</v>
      </c>
      <c r="DO1112">
        <v>0</v>
      </c>
    </row>
    <row r="1113" spans="1:119" x14ac:dyDescent="0.25">
      <c r="A1113">
        <f>ROW(Source!A821)</f>
        <v>821</v>
      </c>
      <c r="B1113">
        <v>75316143</v>
      </c>
      <c r="C1113">
        <v>75318429</v>
      </c>
      <c r="D1113">
        <v>31111917</v>
      </c>
      <c r="E1113">
        <v>1</v>
      </c>
      <c r="F1113">
        <v>1</v>
      </c>
      <c r="G1113">
        <v>30570983</v>
      </c>
      <c r="H1113">
        <v>3</v>
      </c>
      <c r="I1113" t="s">
        <v>882</v>
      </c>
      <c r="J1113" t="s">
        <v>883</v>
      </c>
      <c r="K1113" t="s">
        <v>884</v>
      </c>
      <c r="L1113">
        <v>1348</v>
      </c>
      <c r="N1113">
        <v>1009</v>
      </c>
      <c r="O1113" t="s">
        <v>137</v>
      </c>
      <c r="P1113" t="s">
        <v>137</v>
      </c>
      <c r="Q1113">
        <v>1000</v>
      </c>
      <c r="W1113">
        <v>0</v>
      </c>
      <c r="X1113">
        <v>-1540029435</v>
      </c>
      <c r="Y1113">
        <f>AT1113</f>
        <v>0.03</v>
      </c>
      <c r="AA1113">
        <v>7191.81</v>
      </c>
      <c r="AB1113">
        <v>0</v>
      </c>
      <c r="AC1113">
        <v>0</v>
      </c>
      <c r="AD1113">
        <v>0</v>
      </c>
      <c r="AE1113">
        <v>7191.81</v>
      </c>
      <c r="AF1113">
        <v>0</v>
      </c>
      <c r="AG1113">
        <v>0</v>
      </c>
      <c r="AH1113">
        <v>0</v>
      </c>
      <c r="AI1113">
        <v>1</v>
      </c>
      <c r="AJ1113">
        <v>1</v>
      </c>
      <c r="AK1113">
        <v>1</v>
      </c>
      <c r="AL1113">
        <v>1</v>
      </c>
      <c r="AM1113">
        <v>2</v>
      </c>
      <c r="AN1113">
        <v>0</v>
      </c>
      <c r="AO1113">
        <v>1</v>
      </c>
      <c r="AP1113">
        <v>1</v>
      </c>
      <c r="AQ1113">
        <v>0</v>
      </c>
      <c r="AR1113">
        <v>0</v>
      </c>
      <c r="AS1113" t="s">
        <v>3</v>
      </c>
      <c r="AT1113">
        <v>0.03</v>
      </c>
      <c r="AU1113" t="s">
        <v>3</v>
      </c>
      <c r="AV1113">
        <v>0</v>
      </c>
      <c r="AW1113">
        <v>2</v>
      </c>
      <c r="AX1113">
        <v>75318446</v>
      </c>
      <c r="AY1113">
        <v>1</v>
      </c>
      <c r="AZ1113">
        <v>0</v>
      </c>
      <c r="BA1113">
        <v>1105</v>
      </c>
      <c r="BB1113">
        <v>0</v>
      </c>
      <c r="BC1113">
        <v>0</v>
      </c>
      <c r="BD1113">
        <v>0</v>
      </c>
      <c r="BE1113">
        <v>0</v>
      </c>
      <c r="BF1113">
        <v>0</v>
      </c>
      <c r="BG1113">
        <v>0</v>
      </c>
      <c r="BH1113">
        <v>0</v>
      </c>
      <c r="BI1113">
        <v>0</v>
      </c>
      <c r="BJ1113">
        <v>0</v>
      </c>
      <c r="BK1113">
        <v>0</v>
      </c>
      <c r="BL1113">
        <v>0</v>
      </c>
      <c r="BM1113">
        <v>0</v>
      </c>
      <c r="BN1113">
        <v>0</v>
      </c>
      <c r="BO1113">
        <v>0</v>
      </c>
      <c r="BP1113">
        <v>0</v>
      </c>
      <c r="BQ1113">
        <v>0</v>
      </c>
      <c r="BR1113">
        <v>0</v>
      </c>
      <c r="BS1113">
        <v>0</v>
      </c>
      <c r="BT1113">
        <v>0</v>
      </c>
      <c r="BU1113">
        <v>0</v>
      </c>
      <c r="BV1113">
        <v>0</v>
      </c>
      <c r="BW1113">
        <v>0</v>
      </c>
      <c r="CV1113">
        <v>0</v>
      </c>
      <c r="CW1113">
        <v>0</v>
      </c>
      <c r="CX1113">
        <f>ROUND(Y1113*Source!I821,9)</f>
        <v>1.8668999999999999E-3</v>
      </c>
      <c r="CY1113">
        <f>AA1113</f>
        <v>7191.81</v>
      </c>
      <c r="CZ1113">
        <f>AE1113</f>
        <v>7191.81</v>
      </c>
      <c r="DA1113">
        <f>AI1113</f>
        <v>1</v>
      </c>
      <c r="DB1113">
        <f>ROUND(ROUND(AT1113*CZ1113,2),6)</f>
        <v>215.75</v>
      </c>
      <c r="DC1113">
        <f>ROUND(ROUND(AT1113*AG1113,2),6)</f>
        <v>0</v>
      </c>
      <c r="DD1113" t="s">
        <v>3</v>
      </c>
      <c r="DE1113" t="s">
        <v>3</v>
      </c>
      <c r="DF1113">
        <f t="shared" si="415"/>
        <v>13.43</v>
      </c>
      <c r="DG1113">
        <f t="shared" si="412"/>
        <v>0</v>
      </c>
      <c r="DH1113">
        <f t="shared" si="413"/>
        <v>0</v>
      </c>
      <c r="DI1113">
        <f t="shared" si="414"/>
        <v>0</v>
      </c>
      <c r="DJ1113">
        <f>DF1113</f>
        <v>13.43</v>
      </c>
      <c r="DK1113">
        <v>0</v>
      </c>
      <c r="DL1113" t="s">
        <v>3</v>
      </c>
      <c r="DM1113">
        <v>0</v>
      </c>
      <c r="DN1113" t="s">
        <v>3</v>
      </c>
      <c r="DO1113">
        <v>0</v>
      </c>
    </row>
    <row r="1114" spans="1:119" x14ac:dyDescent="0.25">
      <c r="A1114">
        <f>ROW(Source!A821)</f>
        <v>821</v>
      </c>
      <c r="B1114">
        <v>75316143</v>
      </c>
      <c r="C1114">
        <v>75318429</v>
      </c>
      <c r="D1114">
        <v>31132077</v>
      </c>
      <c r="E1114">
        <v>1</v>
      </c>
      <c r="F1114">
        <v>1</v>
      </c>
      <c r="G1114">
        <v>30570983</v>
      </c>
      <c r="H1114">
        <v>3</v>
      </c>
      <c r="I1114" t="s">
        <v>885</v>
      </c>
      <c r="J1114" t="s">
        <v>886</v>
      </c>
      <c r="K1114" t="s">
        <v>887</v>
      </c>
      <c r="L1114">
        <v>1348</v>
      </c>
      <c r="N1114">
        <v>1009</v>
      </c>
      <c r="O1114" t="s">
        <v>137</v>
      </c>
      <c r="P1114" t="s">
        <v>137</v>
      </c>
      <c r="Q1114">
        <v>1000</v>
      </c>
      <c r="W1114">
        <v>0</v>
      </c>
      <c r="X1114">
        <v>2065286076</v>
      </c>
      <c r="Y1114">
        <f>AT1114</f>
        <v>1.4E-2</v>
      </c>
      <c r="AA1114">
        <v>12654.07</v>
      </c>
      <c r="AB1114">
        <v>0</v>
      </c>
      <c r="AC1114">
        <v>0</v>
      </c>
      <c r="AD1114">
        <v>0</v>
      </c>
      <c r="AE1114">
        <v>12654.07</v>
      </c>
      <c r="AF1114">
        <v>0</v>
      </c>
      <c r="AG1114">
        <v>0</v>
      </c>
      <c r="AH1114">
        <v>0</v>
      </c>
      <c r="AI1114">
        <v>1</v>
      </c>
      <c r="AJ1114">
        <v>1</v>
      </c>
      <c r="AK1114">
        <v>1</v>
      </c>
      <c r="AL1114">
        <v>1</v>
      </c>
      <c r="AM1114">
        <v>2</v>
      </c>
      <c r="AN1114">
        <v>0</v>
      </c>
      <c r="AO1114">
        <v>1</v>
      </c>
      <c r="AP1114">
        <v>1</v>
      </c>
      <c r="AQ1114">
        <v>0</v>
      </c>
      <c r="AR1114">
        <v>0</v>
      </c>
      <c r="AS1114" t="s">
        <v>3</v>
      </c>
      <c r="AT1114">
        <v>1.4E-2</v>
      </c>
      <c r="AU1114" t="s">
        <v>3</v>
      </c>
      <c r="AV1114">
        <v>0</v>
      </c>
      <c r="AW1114">
        <v>2</v>
      </c>
      <c r="AX1114">
        <v>75318447</v>
      </c>
      <c r="AY1114">
        <v>1</v>
      </c>
      <c r="AZ1114">
        <v>0</v>
      </c>
      <c r="BA1114">
        <v>1106</v>
      </c>
      <c r="BB1114">
        <v>0</v>
      </c>
      <c r="BC1114">
        <v>0</v>
      </c>
      <c r="BD1114">
        <v>0</v>
      </c>
      <c r="BE1114">
        <v>0</v>
      </c>
      <c r="BF1114">
        <v>0</v>
      </c>
      <c r="BG1114">
        <v>0</v>
      </c>
      <c r="BH1114">
        <v>0</v>
      </c>
      <c r="BI1114">
        <v>0</v>
      </c>
      <c r="BJ1114">
        <v>0</v>
      </c>
      <c r="BK1114">
        <v>0</v>
      </c>
      <c r="BL1114">
        <v>0</v>
      </c>
      <c r="BM1114">
        <v>0</v>
      </c>
      <c r="BN1114">
        <v>0</v>
      </c>
      <c r="BO1114">
        <v>0</v>
      </c>
      <c r="BP1114">
        <v>0</v>
      </c>
      <c r="BQ1114">
        <v>0</v>
      </c>
      <c r="BR1114">
        <v>0</v>
      </c>
      <c r="BS1114">
        <v>0</v>
      </c>
      <c r="BT1114">
        <v>0</v>
      </c>
      <c r="BU1114">
        <v>0</v>
      </c>
      <c r="BV1114">
        <v>0</v>
      </c>
      <c r="BW1114">
        <v>0</v>
      </c>
      <c r="CV1114">
        <v>0</v>
      </c>
      <c r="CW1114">
        <v>0</v>
      </c>
      <c r="CX1114">
        <f>ROUND(Y1114*Source!I821,9)</f>
        <v>8.7122000000000002E-4</v>
      </c>
      <c r="CY1114">
        <f>AA1114</f>
        <v>12654.07</v>
      </c>
      <c r="CZ1114">
        <f>AE1114</f>
        <v>12654.07</v>
      </c>
      <c r="DA1114">
        <f>AI1114</f>
        <v>1</v>
      </c>
      <c r="DB1114">
        <f>ROUND(ROUND(AT1114*CZ1114,2),6)</f>
        <v>177.16</v>
      </c>
      <c r="DC1114">
        <f>ROUND(ROUND(AT1114*AG1114,2),6)</f>
        <v>0</v>
      </c>
      <c r="DD1114" t="s">
        <v>3</v>
      </c>
      <c r="DE1114" t="s">
        <v>3</v>
      </c>
      <c r="DF1114">
        <f t="shared" si="415"/>
        <v>11.02</v>
      </c>
      <c r="DG1114">
        <f t="shared" si="412"/>
        <v>0</v>
      </c>
      <c r="DH1114">
        <f t="shared" si="413"/>
        <v>0</v>
      </c>
      <c r="DI1114">
        <f t="shared" si="414"/>
        <v>0</v>
      </c>
      <c r="DJ1114">
        <f>DF1114</f>
        <v>11.02</v>
      </c>
      <c r="DK1114">
        <v>0</v>
      </c>
      <c r="DL1114" t="s">
        <v>3</v>
      </c>
      <c r="DM1114">
        <v>0</v>
      </c>
      <c r="DN1114" t="s">
        <v>3</v>
      </c>
      <c r="DO1114">
        <v>0</v>
      </c>
    </row>
    <row r="1115" spans="1:119" x14ac:dyDescent="0.25">
      <c r="A1115">
        <f>ROW(Source!A821)</f>
        <v>821</v>
      </c>
      <c r="B1115">
        <v>75316143</v>
      </c>
      <c r="C1115">
        <v>75318429</v>
      </c>
      <c r="D1115">
        <v>31132097</v>
      </c>
      <c r="E1115">
        <v>1</v>
      </c>
      <c r="F1115">
        <v>1</v>
      </c>
      <c r="G1115">
        <v>30570983</v>
      </c>
      <c r="H1115">
        <v>3</v>
      </c>
      <c r="I1115" t="s">
        <v>529</v>
      </c>
      <c r="J1115" t="s">
        <v>531</v>
      </c>
      <c r="K1115" t="s">
        <v>530</v>
      </c>
      <c r="L1115">
        <v>1348</v>
      </c>
      <c r="N1115">
        <v>1009</v>
      </c>
      <c r="O1115" t="s">
        <v>137</v>
      </c>
      <c r="P1115" t="s">
        <v>137</v>
      </c>
      <c r="Q1115">
        <v>1000</v>
      </c>
      <c r="W1115">
        <v>0</v>
      </c>
      <c r="X1115">
        <v>2064435358</v>
      </c>
      <c r="Y1115">
        <f>AT1115</f>
        <v>1</v>
      </c>
      <c r="AA1115">
        <v>246102.37</v>
      </c>
      <c r="AB1115">
        <v>0</v>
      </c>
      <c r="AC1115">
        <v>0</v>
      </c>
      <c r="AD1115">
        <v>0</v>
      </c>
      <c r="AE1115">
        <v>19485.54</v>
      </c>
      <c r="AF1115">
        <v>0</v>
      </c>
      <c r="AG1115">
        <v>0</v>
      </c>
      <c r="AH1115">
        <v>0</v>
      </c>
      <c r="AI1115">
        <v>12.63</v>
      </c>
      <c r="AJ1115">
        <v>1</v>
      </c>
      <c r="AK1115">
        <v>1</v>
      </c>
      <c r="AL1115">
        <v>1</v>
      </c>
      <c r="AM1115">
        <v>-2</v>
      </c>
      <c r="AN1115">
        <v>0</v>
      </c>
      <c r="AO1115">
        <v>0</v>
      </c>
      <c r="AP1115">
        <v>1</v>
      </c>
      <c r="AQ1115">
        <v>0</v>
      </c>
      <c r="AR1115">
        <v>0</v>
      </c>
      <c r="AS1115" t="s">
        <v>3</v>
      </c>
      <c r="AT1115">
        <v>1</v>
      </c>
      <c r="AU1115" t="s">
        <v>3</v>
      </c>
      <c r="AV1115">
        <v>0</v>
      </c>
      <c r="AW1115">
        <v>1</v>
      </c>
      <c r="AX1115">
        <v>-1</v>
      </c>
      <c r="AY1115">
        <v>0</v>
      </c>
      <c r="AZ1115">
        <v>0</v>
      </c>
      <c r="BA1115" t="s">
        <v>3</v>
      </c>
      <c r="BB1115">
        <v>0</v>
      </c>
      <c r="BC1115">
        <v>0</v>
      </c>
      <c r="BD1115">
        <v>0</v>
      </c>
      <c r="BE1115">
        <v>0</v>
      </c>
      <c r="BF1115">
        <v>0</v>
      </c>
      <c r="BG1115">
        <v>0</v>
      </c>
      <c r="BH1115">
        <v>0</v>
      </c>
      <c r="BI1115">
        <v>0</v>
      </c>
      <c r="BJ1115">
        <v>0</v>
      </c>
      <c r="BK1115">
        <v>0</v>
      </c>
      <c r="BL1115">
        <v>0</v>
      </c>
      <c r="BM1115">
        <v>0</v>
      </c>
      <c r="BN1115">
        <v>0</v>
      </c>
      <c r="BO1115">
        <v>0</v>
      </c>
      <c r="BP1115">
        <v>0</v>
      </c>
      <c r="BQ1115">
        <v>0</v>
      </c>
      <c r="BR1115">
        <v>0</v>
      </c>
      <c r="BS1115">
        <v>0</v>
      </c>
      <c r="BT1115">
        <v>0</v>
      </c>
      <c r="BU1115">
        <v>0</v>
      </c>
      <c r="BV1115">
        <v>0</v>
      </c>
      <c r="BW1115">
        <v>0</v>
      </c>
      <c r="CV1115">
        <v>0</v>
      </c>
      <c r="CW1115">
        <v>0</v>
      </c>
      <c r="CX1115">
        <f>ROUND(Y1115*Source!I821,9)</f>
        <v>6.2230000000000001E-2</v>
      </c>
      <c r="CY1115">
        <f>AA1115</f>
        <v>246102.37</v>
      </c>
      <c r="CZ1115">
        <f>AE1115</f>
        <v>19485.54</v>
      </c>
      <c r="DA1115">
        <f>AI1115</f>
        <v>12.63</v>
      </c>
      <c r="DB1115">
        <f>ROUND(ROUND(AT1115*CZ1115,2),6)</f>
        <v>19485.54</v>
      </c>
      <c r="DC1115">
        <f>ROUND(ROUND(AT1115*AG1115,2),6)</f>
        <v>0</v>
      </c>
      <c r="DD1115" t="s">
        <v>3</v>
      </c>
      <c r="DE1115" t="s">
        <v>3</v>
      </c>
      <c r="DF1115">
        <f>ROUND(ROUND(AE1115*AI1115,2)*CX1115,2)</f>
        <v>15314.95</v>
      </c>
      <c r="DG1115">
        <f t="shared" si="412"/>
        <v>0</v>
      </c>
      <c r="DH1115">
        <f t="shared" si="413"/>
        <v>0</v>
      </c>
      <c r="DI1115">
        <f t="shared" si="414"/>
        <v>0</v>
      </c>
      <c r="DJ1115">
        <f>DF1115</f>
        <v>15314.95</v>
      </c>
      <c r="DK1115">
        <v>0</v>
      </c>
      <c r="DL1115" t="s">
        <v>3</v>
      </c>
      <c r="DM1115">
        <v>0</v>
      </c>
      <c r="DN1115" t="s">
        <v>3</v>
      </c>
      <c r="DO1115">
        <v>0</v>
      </c>
    </row>
    <row r="1116" spans="1:119" x14ac:dyDescent="0.25">
      <c r="A1116">
        <f>ROW(Source!A821)</f>
        <v>821</v>
      </c>
      <c r="B1116">
        <v>75316143</v>
      </c>
      <c r="C1116">
        <v>75318429</v>
      </c>
      <c r="D1116">
        <v>42137680</v>
      </c>
      <c r="E1116">
        <v>30570983</v>
      </c>
      <c r="F1116">
        <v>1</v>
      </c>
      <c r="G1116">
        <v>30570983</v>
      </c>
      <c r="H1116">
        <v>3</v>
      </c>
      <c r="I1116" t="s">
        <v>888</v>
      </c>
      <c r="J1116" t="s">
        <v>3</v>
      </c>
      <c r="K1116" t="s">
        <v>889</v>
      </c>
      <c r="L1116">
        <v>1344</v>
      </c>
      <c r="N1116">
        <v>1008</v>
      </c>
      <c r="O1116" t="s">
        <v>683</v>
      </c>
      <c r="P1116" t="s">
        <v>683</v>
      </c>
      <c r="Q1116">
        <v>1</v>
      </c>
      <c r="W1116">
        <v>0</v>
      </c>
      <c r="X1116">
        <v>-94250534</v>
      </c>
      <c r="Y1116">
        <f>AT1116</f>
        <v>39.479999999999997</v>
      </c>
      <c r="AA1116">
        <v>1</v>
      </c>
      <c r="AB1116">
        <v>0</v>
      </c>
      <c r="AC1116">
        <v>0</v>
      </c>
      <c r="AD1116">
        <v>0</v>
      </c>
      <c r="AE1116">
        <v>1</v>
      </c>
      <c r="AF1116">
        <v>0</v>
      </c>
      <c r="AG1116">
        <v>0</v>
      </c>
      <c r="AH1116">
        <v>0</v>
      </c>
      <c r="AI1116">
        <v>1</v>
      </c>
      <c r="AJ1116">
        <v>1</v>
      </c>
      <c r="AK1116">
        <v>1</v>
      </c>
      <c r="AL1116">
        <v>1</v>
      </c>
      <c r="AM1116">
        <v>-2</v>
      </c>
      <c r="AN1116">
        <v>0</v>
      </c>
      <c r="AO1116">
        <v>1</v>
      </c>
      <c r="AP1116">
        <v>1</v>
      </c>
      <c r="AQ1116">
        <v>0</v>
      </c>
      <c r="AR1116">
        <v>0</v>
      </c>
      <c r="AS1116" t="s">
        <v>3</v>
      </c>
      <c r="AT1116">
        <v>39.479999999999997</v>
      </c>
      <c r="AU1116" t="s">
        <v>3</v>
      </c>
      <c r="AV1116">
        <v>0</v>
      </c>
      <c r="AW1116">
        <v>2</v>
      </c>
      <c r="AX1116">
        <v>75318449</v>
      </c>
      <c r="AY1116">
        <v>1</v>
      </c>
      <c r="AZ1116">
        <v>0</v>
      </c>
      <c r="BA1116">
        <v>1108</v>
      </c>
      <c r="BB1116">
        <v>0</v>
      </c>
      <c r="BC1116">
        <v>0</v>
      </c>
      <c r="BD1116">
        <v>0</v>
      </c>
      <c r="BE1116">
        <v>0</v>
      </c>
      <c r="BF1116">
        <v>0</v>
      </c>
      <c r="BG1116">
        <v>0</v>
      </c>
      <c r="BH1116">
        <v>0</v>
      </c>
      <c r="BI1116">
        <v>0</v>
      </c>
      <c r="BJ1116">
        <v>0</v>
      </c>
      <c r="BK1116">
        <v>0</v>
      </c>
      <c r="BL1116">
        <v>0</v>
      </c>
      <c r="BM1116">
        <v>0</v>
      </c>
      <c r="BN1116">
        <v>0</v>
      </c>
      <c r="BO1116">
        <v>0</v>
      </c>
      <c r="BP1116">
        <v>0</v>
      </c>
      <c r="BQ1116">
        <v>0</v>
      </c>
      <c r="BR1116">
        <v>0</v>
      </c>
      <c r="BS1116">
        <v>0</v>
      </c>
      <c r="BT1116">
        <v>0</v>
      </c>
      <c r="BU1116">
        <v>0</v>
      </c>
      <c r="BV1116">
        <v>0</v>
      </c>
      <c r="BW1116">
        <v>0</v>
      </c>
      <c r="CV1116">
        <v>0</v>
      </c>
      <c r="CW1116">
        <v>0</v>
      </c>
      <c r="CX1116">
        <f>ROUND(Y1116*Source!I821,9)</f>
        <v>2.4568403999999999</v>
      </c>
      <c r="CY1116">
        <f>AA1116</f>
        <v>1</v>
      </c>
      <c r="CZ1116">
        <f>AE1116</f>
        <v>1</v>
      </c>
      <c r="DA1116">
        <f>AI1116</f>
        <v>1</v>
      </c>
      <c r="DB1116">
        <f>ROUND(ROUND(AT1116*CZ1116,2),6)</f>
        <v>39.479999999999997</v>
      </c>
      <c r="DC1116">
        <f>ROUND(ROUND(AT1116*AG1116,2),6)</f>
        <v>0</v>
      </c>
      <c r="DD1116" t="s">
        <v>3</v>
      </c>
      <c r="DE1116" t="s">
        <v>3</v>
      </c>
      <c r="DF1116">
        <f t="shared" ref="DF1116:DF1135" si="416">ROUND(ROUND(AE1116,2)*CX1116,2)</f>
        <v>2.46</v>
      </c>
      <c r="DG1116">
        <f t="shared" si="412"/>
        <v>0</v>
      </c>
      <c r="DH1116">
        <f t="shared" si="413"/>
        <v>0</v>
      </c>
      <c r="DI1116">
        <f t="shared" si="414"/>
        <v>0</v>
      </c>
      <c r="DJ1116">
        <f>DF1116</f>
        <v>2.46</v>
      </c>
      <c r="DK1116">
        <v>0</v>
      </c>
      <c r="DL1116" t="s">
        <v>3</v>
      </c>
      <c r="DM1116">
        <v>0</v>
      </c>
      <c r="DN1116" t="s">
        <v>3</v>
      </c>
      <c r="DO1116">
        <v>0</v>
      </c>
    </row>
    <row r="1117" spans="1:119" x14ac:dyDescent="0.25">
      <c r="A1117">
        <f>ROW(Source!A824)</f>
        <v>824</v>
      </c>
      <c r="B1117">
        <v>75316141</v>
      </c>
      <c r="C1117">
        <v>75318451</v>
      </c>
      <c r="D1117">
        <v>44573642</v>
      </c>
      <c r="E1117">
        <v>30570983</v>
      </c>
      <c r="F1117">
        <v>1</v>
      </c>
      <c r="G1117">
        <v>30570983</v>
      </c>
      <c r="H1117">
        <v>1</v>
      </c>
      <c r="I1117" t="s">
        <v>678</v>
      </c>
      <c r="J1117" t="s">
        <v>3</v>
      </c>
      <c r="K1117" t="s">
        <v>679</v>
      </c>
      <c r="L1117">
        <v>1191</v>
      </c>
      <c r="N1117">
        <v>1013</v>
      </c>
      <c r="O1117" t="s">
        <v>680</v>
      </c>
      <c r="P1117" t="s">
        <v>680</v>
      </c>
      <c r="Q1117">
        <v>1</v>
      </c>
      <c r="W1117">
        <v>0</v>
      </c>
      <c r="X1117">
        <v>476480486</v>
      </c>
      <c r="Y1117">
        <f>(AT1117*1.15)</f>
        <v>356.5</v>
      </c>
      <c r="AA1117">
        <v>0</v>
      </c>
      <c r="AB1117">
        <v>0</v>
      </c>
      <c r="AC1117">
        <v>0</v>
      </c>
      <c r="AD1117">
        <v>0</v>
      </c>
      <c r="AE1117">
        <v>0</v>
      </c>
      <c r="AF1117">
        <v>0</v>
      </c>
      <c r="AG1117">
        <v>0</v>
      </c>
      <c r="AH1117">
        <v>0</v>
      </c>
      <c r="AI1117">
        <v>1</v>
      </c>
      <c r="AJ1117">
        <v>1</v>
      </c>
      <c r="AK1117">
        <v>1</v>
      </c>
      <c r="AL1117">
        <v>1</v>
      </c>
      <c r="AM1117">
        <v>5</v>
      </c>
      <c r="AN1117">
        <v>0</v>
      </c>
      <c r="AO1117">
        <v>1</v>
      </c>
      <c r="AP1117">
        <v>1</v>
      </c>
      <c r="AQ1117">
        <v>0</v>
      </c>
      <c r="AR1117">
        <v>0</v>
      </c>
      <c r="AS1117" t="s">
        <v>3</v>
      </c>
      <c r="AT1117">
        <v>310</v>
      </c>
      <c r="AU1117" t="s">
        <v>95</v>
      </c>
      <c r="AV1117">
        <v>1</v>
      </c>
      <c r="AW1117">
        <v>2</v>
      </c>
      <c r="AX1117">
        <v>75318462</v>
      </c>
      <c r="AY1117">
        <v>1</v>
      </c>
      <c r="AZ1117">
        <v>0</v>
      </c>
      <c r="BA1117">
        <v>1109</v>
      </c>
      <c r="BB1117">
        <v>0</v>
      </c>
      <c r="BC1117">
        <v>0</v>
      </c>
      <c r="BD1117">
        <v>0</v>
      </c>
      <c r="BE1117">
        <v>0</v>
      </c>
      <c r="BF1117">
        <v>0</v>
      </c>
      <c r="BG1117">
        <v>0</v>
      </c>
      <c r="BH1117">
        <v>0</v>
      </c>
      <c r="BI1117">
        <v>0</v>
      </c>
      <c r="BJ1117">
        <v>0</v>
      </c>
      <c r="BK1117">
        <v>0</v>
      </c>
      <c r="BL1117">
        <v>0</v>
      </c>
      <c r="BM1117">
        <v>0</v>
      </c>
      <c r="BN1117">
        <v>0</v>
      </c>
      <c r="BO1117">
        <v>0</v>
      </c>
      <c r="BP1117">
        <v>0</v>
      </c>
      <c r="BQ1117">
        <v>0</v>
      </c>
      <c r="BR1117">
        <v>0</v>
      </c>
      <c r="BS1117">
        <v>0</v>
      </c>
      <c r="BT1117">
        <v>0</v>
      </c>
      <c r="BU1117">
        <v>0</v>
      </c>
      <c r="BV1117">
        <v>0</v>
      </c>
      <c r="BW1117">
        <v>0</v>
      </c>
      <c r="CU1117">
        <f>ROUND(AT1117*Source!I824*AH1117*AL1117,2)</f>
        <v>0</v>
      </c>
      <c r="CV1117">
        <f>ROUND(Y1117*Source!I824,9)</f>
        <v>131.26329999999999</v>
      </c>
      <c r="CW1117">
        <v>0</v>
      </c>
      <c r="CX1117">
        <f>ROUND(Y1117*Source!I824,9)</f>
        <v>131.26329999999999</v>
      </c>
      <c r="CY1117">
        <f>AD1117</f>
        <v>0</v>
      </c>
      <c r="CZ1117">
        <f>AH1117</f>
        <v>0</v>
      </c>
      <c r="DA1117">
        <f>AL1117</f>
        <v>1</v>
      </c>
      <c r="DB1117">
        <f>ROUND((ROUND(AT1117*CZ1117,2)*1.15),6)</f>
        <v>0</v>
      </c>
      <c r="DC1117">
        <f>ROUND((ROUND(AT1117*AG1117,2)*1.15),6)</f>
        <v>0</v>
      </c>
      <c r="DD1117" t="s">
        <v>3</v>
      </c>
      <c r="DE1117" t="s">
        <v>3</v>
      </c>
      <c r="DF1117">
        <f t="shared" si="416"/>
        <v>0</v>
      </c>
      <c r="DG1117">
        <f t="shared" si="412"/>
        <v>0</v>
      </c>
      <c r="DH1117">
        <f t="shared" si="413"/>
        <v>0</v>
      </c>
      <c r="DI1117">
        <f t="shared" si="414"/>
        <v>0</v>
      </c>
      <c r="DJ1117">
        <f>DI1117</f>
        <v>0</v>
      </c>
      <c r="DK1117">
        <v>0</v>
      </c>
      <c r="DL1117" t="s">
        <v>3</v>
      </c>
      <c r="DM1117">
        <v>0</v>
      </c>
      <c r="DN1117" t="s">
        <v>3</v>
      </c>
      <c r="DO1117">
        <v>0</v>
      </c>
    </row>
    <row r="1118" spans="1:119" x14ac:dyDescent="0.25">
      <c r="A1118">
        <f>ROW(Source!A824)</f>
        <v>824</v>
      </c>
      <c r="B1118">
        <v>75316141</v>
      </c>
      <c r="C1118">
        <v>75318451</v>
      </c>
      <c r="D1118">
        <v>65153398</v>
      </c>
      <c r="E1118">
        <v>1</v>
      </c>
      <c r="F1118">
        <v>1</v>
      </c>
      <c r="G1118">
        <v>30570983</v>
      </c>
      <c r="H1118">
        <v>2</v>
      </c>
      <c r="I1118" t="s">
        <v>774</v>
      </c>
      <c r="J1118" t="s">
        <v>775</v>
      </c>
      <c r="K1118" t="s">
        <v>776</v>
      </c>
      <c r="L1118">
        <v>1368</v>
      </c>
      <c r="N1118">
        <v>1011</v>
      </c>
      <c r="O1118" t="s">
        <v>695</v>
      </c>
      <c r="P1118" t="s">
        <v>695</v>
      </c>
      <c r="Q1118">
        <v>1</v>
      </c>
      <c r="W1118">
        <v>0</v>
      </c>
      <c r="X1118">
        <v>-1840684430</v>
      </c>
      <c r="Y1118">
        <f t="shared" ref="Y1118:Y1123" si="417">(AT1118*1.25)</f>
        <v>4.4249999999999998</v>
      </c>
      <c r="AA1118">
        <v>0</v>
      </c>
      <c r="AB1118">
        <v>0.8</v>
      </c>
      <c r="AC1118">
        <v>0</v>
      </c>
      <c r="AD1118">
        <v>0</v>
      </c>
      <c r="AE1118">
        <v>0</v>
      </c>
      <c r="AF1118">
        <v>0.8</v>
      </c>
      <c r="AG1118">
        <v>0</v>
      </c>
      <c r="AH1118">
        <v>0</v>
      </c>
      <c r="AI1118">
        <v>1</v>
      </c>
      <c r="AJ1118">
        <v>1</v>
      </c>
      <c r="AK1118">
        <v>1</v>
      </c>
      <c r="AL1118">
        <v>1</v>
      </c>
      <c r="AM1118">
        <v>-2</v>
      </c>
      <c r="AN1118">
        <v>0</v>
      </c>
      <c r="AO1118">
        <v>1</v>
      </c>
      <c r="AP1118">
        <v>1</v>
      </c>
      <c r="AQ1118">
        <v>0</v>
      </c>
      <c r="AR1118">
        <v>0</v>
      </c>
      <c r="AS1118" t="s">
        <v>3</v>
      </c>
      <c r="AT1118">
        <v>3.54</v>
      </c>
      <c r="AU1118" t="s">
        <v>94</v>
      </c>
      <c r="AV1118">
        <v>0</v>
      </c>
      <c r="AW1118">
        <v>2</v>
      </c>
      <c r="AX1118">
        <v>75318464</v>
      </c>
      <c r="AY1118">
        <v>1</v>
      </c>
      <c r="AZ1118">
        <v>0</v>
      </c>
      <c r="BA1118">
        <v>1110</v>
      </c>
      <c r="BB1118">
        <v>0</v>
      </c>
      <c r="BC1118">
        <v>0</v>
      </c>
      <c r="BD1118">
        <v>0</v>
      </c>
      <c r="BE1118">
        <v>0</v>
      </c>
      <c r="BF1118">
        <v>0</v>
      </c>
      <c r="BG1118">
        <v>0</v>
      </c>
      <c r="BH1118">
        <v>0</v>
      </c>
      <c r="BI1118">
        <v>0</v>
      </c>
      <c r="BJ1118">
        <v>0</v>
      </c>
      <c r="BK1118">
        <v>0</v>
      </c>
      <c r="BL1118">
        <v>0</v>
      </c>
      <c r="BM1118">
        <v>0</v>
      </c>
      <c r="BN1118">
        <v>0</v>
      </c>
      <c r="BO1118">
        <v>0</v>
      </c>
      <c r="BP1118">
        <v>0</v>
      </c>
      <c r="BQ1118">
        <v>0</v>
      </c>
      <c r="BR1118">
        <v>0</v>
      </c>
      <c r="BS1118">
        <v>0</v>
      </c>
      <c r="BT1118">
        <v>0</v>
      </c>
      <c r="BU1118">
        <v>0</v>
      </c>
      <c r="BV1118">
        <v>0</v>
      </c>
      <c r="BW1118">
        <v>0</v>
      </c>
      <c r="CV1118">
        <v>0</v>
      </c>
      <c r="CW1118">
        <f>ROUND(Y1118*Source!I824*DO1118,9)</f>
        <v>0</v>
      </c>
      <c r="CX1118">
        <f>ROUND(Y1118*Source!I824,9)</f>
        <v>1.6292850000000001</v>
      </c>
      <c r="CY1118">
        <f t="shared" ref="CY1118:CY1123" si="418">AB1118</f>
        <v>0.8</v>
      </c>
      <c r="CZ1118">
        <f t="shared" ref="CZ1118:CZ1123" si="419">AF1118</f>
        <v>0.8</v>
      </c>
      <c r="DA1118">
        <f t="shared" ref="DA1118:DA1123" si="420">AJ1118</f>
        <v>1</v>
      </c>
      <c r="DB1118">
        <f t="shared" ref="DB1118:DB1123" si="421">ROUND((ROUND(AT1118*CZ1118,2)*1.25),6)</f>
        <v>3.5375000000000001</v>
      </c>
      <c r="DC1118">
        <f t="shared" ref="DC1118:DC1123" si="422">ROUND((ROUND(AT1118*AG1118,2)*1.25),6)</f>
        <v>0</v>
      </c>
      <c r="DD1118" t="s">
        <v>3</v>
      </c>
      <c r="DE1118" t="s">
        <v>3</v>
      </c>
      <c r="DF1118">
        <f t="shared" si="416"/>
        <v>0</v>
      </c>
      <c r="DG1118">
        <f t="shared" si="412"/>
        <v>1.3</v>
      </c>
      <c r="DH1118">
        <f t="shared" si="413"/>
        <v>0</v>
      </c>
      <c r="DI1118">
        <f t="shared" si="414"/>
        <v>0</v>
      </c>
      <c r="DJ1118">
        <f t="shared" ref="DJ1118:DJ1123" si="423">DG1118</f>
        <v>1.3</v>
      </c>
      <c r="DK1118">
        <v>0</v>
      </c>
      <c r="DL1118" t="s">
        <v>3</v>
      </c>
      <c r="DM1118">
        <v>0</v>
      </c>
      <c r="DN1118" t="s">
        <v>3</v>
      </c>
      <c r="DO1118">
        <v>0</v>
      </c>
    </row>
    <row r="1119" spans="1:119" x14ac:dyDescent="0.25">
      <c r="A1119">
        <f>ROW(Source!A824)</f>
        <v>824</v>
      </c>
      <c r="B1119">
        <v>75316141</v>
      </c>
      <c r="C1119">
        <v>75318451</v>
      </c>
      <c r="D1119">
        <v>65153348</v>
      </c>
      <c r="E1119">
        <v>1</v>
      </c>
      <c r="F1119">
        <v>1</v>
      </c>
      <c r="G1119">
        <v>30570983</v>
      </c>
      <c r="H1119">
        <v>2</v>
      </c>
      <c r="I1119" t="s">
        <v>753</v>
      </c>
      <c r="J1119" t="s">
        <v>754</v>
      </c>
      <c r="K1119" t="s">
        <v>755</v>
      </c>
      <c r="L1119">
        <v>1368</v>
      </c>
      <c r="N1119">
        <v>1011</v>
      </c>
      <c r="O1119" t="s">
        <v>695</v>
      </c>
      <c r="P1119" t="s">
        <v>695</v>
      </c>
      <c r="Q1119">
        <v>1</v>
      </c>
      <c r="W1119">
        <v>0</v>
      </c>
      <c r="X1119">
        <v>578867756</v>
      </c>
      <c r="Y1119">
        <f t="shared" si="417"/>
        <v>0.375</v>
      </c>
      <c r="AA1119">
        <v>0</v>
      </c>
      <c r="AB1119">
        <v>0.36</v>
      </c>
      <c r="AC1119">
        <v>0</v>
      </c>
      <c r="AD1119">
        <v>0</v>
      </c>
      <c r="AE1119">
        <v>0</v>
      </c>
      <c r="AF1119">
        <v>0.36</v>
      </c>
      <c r="AG1119">
        <v>0</v>
      </c>
      <c r="AH1119">
        <v>0</v>
      </c>
      <c r="AI1119">
        <v>1</v>
      </c>
      <c r="AJ1119">
        <v>1</v>
      </c>
      <c r="AK1119">
        <v>1</v>
      </c>
      <c r="AL1119">
        <v>1</v>
      </c>
      <c r="AM1119">
        <v>-2</v>
      </c>
      <c r="AN1119">
        <v>0</v>
      </c>
      <c r="AO1119">
        <v>1</v>
      </c>
      <c r="AP1119">
        <v>1</v>
      </c>
      <c r="AQ1119">
        <v>0</v>
      </c>
      <c r="AR1119">
        <v>0</v>
      </c>
      <c r="AS1119" t="s">
        <v>3</v>
      </c>
      <c r="AT1119">
        <v>0.3</v>
      </c>
      <c r="AU1119" t="s">
        <v>94</v>
      </c>
      <c r="AV1119">
        <v>0</v>
      </c>
      <c r="AW1119">
        <v>2</v>
      </c>
      <c r="AX1119">
        <v>75318465</v>
      </c>
      <c r="AY1119">
        <v>1</v>
      </c>
      <c r="AZ1119">
        <v>0</v>
      </c>
      <c r="BA1119">
        <v>1111</v>
      </c>
      <c r="BB1119">
        <v>0</v>
      </c>
      <c r="BC1119">
        <v>0</v>
      </c>
      <c r="BD1119">
        <v>0</v>
      </c>
      <c r="BE1119">
        <v>0</v>
      </c>
      <c r="BF1119">
        <v>0</v>
      </c>
      <c r="BG1119">
        <v>0</v>
      </c>
      <c r="BH1119">
        <v>0</v>
      </c>
      <c r="BI1119">
        <v>0</v>
      </c>
      <c r="BJ1119">
        <v>0</v>
      </c>
      <c r="BK1119">
        <v>0</v>
      </c>
      <c r="BL1119">
        <v>0</v>
      </c>
      <c r="BM1119">
        <v>0</v>
      </c>
      <c r="BN1119">
        <v>0</v>
      </c>
      <c r="BO1119">
        <v>0</v>
      </c>
      <c r="BP1119">
        <v>0</v>
      </c>
      <c r="BQ1119">
        <v>0</v>
      </c>
      <c r="BR1119">
        <v>0</v>
      </c>
      <c r="BS1119">
        <v>0</v>
      </c>
      <c r="BT1119">
        <v>0</v>
      </c>
      <c r="BU1119">
        <v>0</v>
      </c>
      <c r="BV1119">
        <v>0</v>
      </c>
      <c r="BW1119">
        <v>0</v>
      </c>
      <c r="CV1119">
        <v>0</v>
      </c>
      <c r="CW1119">
        <f>ROUND(Y1119*Source!I824*DO1119,9)</f>
        <v>0</v>
      </c>
      <c r="CX1119">
        <f>ROUND(Y1119*Source!I824,9)</f>
        <v>0.138075</v>
      </c>
      <c r="CY1119">
        <f t="shared" si="418"/>
        <v>0.36</v>
      </c>
      <c r="CZ1119">
        <f t="shared" si="419"/>
        <v>0.36</v>
      </c>
      <c r="DA1119">
        <f t="shared" si="420"/>
        <v>1</v>
      </c>
      <c r="DB1119">
        <f t="shared" si="421"/>
        <v>0.13750000000000001</v>
      </c>
      <c r="DC1119">
        <f t="shared" si="422"/>
        <v>0</v>
      </c>
      <c r="DD1119" t="s">
        <v>3</v>
      </c>
      <c r="DE1119" t="s">
        <v>3</v>
      </c>
      <c r="DF1119">
        <f t="shared" si="416"/>
        <v>0</v>
      </c>
      <c r="DG1119">
        <f t="shared" si="412"/>
        <v>0.05</v>
      </c>
      <c r="DH1119">
        <f t="shared" si="413"/>
        <v>0</v>
      </c>
      <c r="DI1119">
        <f t="shared" si="414"/>
        <v>0</v>
      </c>
      <c r="DJ1119">
        <f t="shared" si="423"/>
        <v>0.05</v>
      </c>
      <c r="DK1119">
        <v>0</v>
      </c>
      <c r="DL1119" t="s">
        <v>3</v>
      </c>
      <c r="DM1119">
        <v>0</v>
      </c>
      <c r="DN1119" t="s">
        <v>3</v>
      </c>
      <c r="DO1119">
        <v>0</v>
      </c>
    </row>
    <row r="1120" spans="1:119" x14ac:dyDescent="0.25">
      <c r="A1120">
        <f>ROW(Source!A824)</f>
        <v>824</v>
      </c>
      <c r="B1120">
        <v>75316141</v>
      </c>
      <c r="C1120">
        <v>75318451</v>
      </c>
      <c r="D1120">
        <v>31135548</v>
      </c>
      <c r="E1120">
        <v>1</v>
      </c>
      <c r="F1120">
        <v>1</v>
      </c>
      <c r="G1120">
        <v>30570983</v>
      </c>
      <c r="H1120">
        <v>2</v>
      </c>
      <c r="I1120" t="s">
        <v>873</v>
      </c>
      <c r="J1120" t="s">
        <v>874</v>
      </c>
      <c r="K1120" t="s">
        <v>875</v>
      </c>
      <c r="L1120">
        <v>1367</v>
      </c>
      <c r="N1120">
        <v>1011</v>
      </c>
      <c r="O1120" t="s">
        <v>872</v>
      </c>
      <c r="P1120" t="s">
        <v>872</v>
      </c>
      <c r="Q1120">
        <v>1</v>
      </c>
      <c r="W1120">
        <v>0</v>
      </c>
      <c r="X1120">
        <v>2077975950</v>
      </c>
      <c r="Y1120">
        <f t="shared" si="417"/>
        <v>6.6124999999999998</v>
      </c>
      <c r="AA1120">
        <v>0</v>
      </c>
      <c r="AB1120">
        <v>2.58</v>
      </c>
      <c r="AC1120">
        <v>0.04</v>
      </c>
      <c r="AD1120">
        <v>0</v>
      </c>
      <c r="AE1120">
        <v>0</v>
      </c>
      <c r="AF1120">
        <v>2.58</v>
      </c>
      <c r="AG1120">
        <v>0.04</v>
      </c>
      <c r="AH1120">
        <v>0</v>
      </c>
      <c r="AI1120">
        <v>1</v>
      </c>
      <c r="AJ1120">
        <v>1</v>
      </c>
      <c r="AK1120">
        <v>1</v>
      </c>
      <c r="AL1120">
        <v>1</v>
      </c>
      <c r="AM1120">
        <v>-2</v>
      </c>
      <c r="AN1120">
        <v>0</v>
      </c>
      <c r="AO1120">
        <v>1</v>
      </c>
      <c r="AP1120">
        <v>1</v>
      </c>
      <c r="AQ1120">
        <v>0</v>
      </c>
      <c r="AR1120">
        <v>0</v>
      </c>
      <c r="AS1120" t="s">
        <v>3</v>
      </c>
      <c r="AT1120">
        <v>5.29</v>
      </c>
      <c r="AU1120" t="s">
        <v>94</v>
      </c>
      <c r="AV1120">
        <v>0</v>
      </c>
      <c r="AW1120">
        <v>2</v>
      </c>
      <c r="AX1120">
        <v>75318466</v>
      </c>
      <c r="AY1120">
        <v>1</v>
      </c>
      <c r="AZ1120">
        <v>0</v>
      </c>
      <c r="BA1120">
        <v>1112</v>
      </c>
      <c r="BB1120">
        <v>0</v>
      </c>
      <c r="BC1120">
        <v>0</v>
      </c>
      <c r="BD1120">
        <v>0</v>
      </c>
      <c r="BE1120">
        <v>0</v>
      </c>
      <c r="BF1120">
        <v>0</v>
      </c>
      <c r="BG1120">
        <v>0</v>
      </c>
      <c r="BH1120">
        <v>0</v>
      </c>
      <c r="BI1120">
        <v>0</v>
      </c>
      <c r="BJ1120">
        <v>0</v>
      </c>
      <c r="BK1120">
        <v>0</v>
      </c>
      <c r="BL1120">
        <v>0</v>
      </c>
      <c r="BM1120">
        <v>0</v>
      </c>
      <c r="BN1120">
        <v>0</v>
      </c>
      <c r="BO1120">
        <v>0</v>
      </c>
      <c r="BP1120">
        <v>0</v>
      </c>
      <c r="BQ1120">
        <v>0</v>
      </c>
      <c r="BR1120">
        <v>0</v>
      </c>
      <c r="BS1120">
        <v>0</v>
      </c>
      <c r="BT1120">
        <v>0</v>
      </c>
      <c r="BU1120">
        <v>0</v>
      </c>
      <c r="BV1120">
        <v>0</v>
      </c>
      <c r="BW1120">
        <v>0</v>
      </c>
      <c r="CV1120">
        <v>0</v>
      </c>
      <c r="CW1120">
        <f>ROUND(Y1120*Source!I824*DO1120,9)</f>
        <v>0</v>
      </c>
      <c r="CX1120">
        <f>ROUND(Y1120*Source!I824,9)</f>
        <v>2.4347224999999999</v>
      </c>
      <c r="CY1120">
        <f t="shared" si="418"/>
        <v>2.58</v>
      </c>
      <c r="CZ1120">
        <f t="shared" si="419"/>
        <v>2.58</v>
      </c>
      <c r="DA1120">
        <f t="shared" si="420"/>
        <v>1</v>
      </c>
      <c r="DB1120">
        <f t="shared" si="421"/>
        <v>17.0625</v>
      </c>
      <c r="DC1120">
        <f t="shared" si="422"/>
        <v>0.26250000000000001</v>
      </c>
      <c r="DD1120" t="s">
        <v>3</v>
      </c>
      <c r="DE1120" t="s">
        <v>3</v>
      </c>
      <c r="DF1120">
        <f t="shared" si="416"/>
        <v>0</v>
      </c>
      <c r="DG1120">
        <f t="shared" si="412"/>
        <v>6.28</v>
      </c>
      <c r="DH1120">
        <f t="shared" si="413"/>
        <v>0.1</v>
      </c>
      <c r="DI1120">
        <f t="shared" si="414"/>
        <v>0</v>
      </c>
      <c r="DJ1120">
        <f t="shared" si="423"/>
        <v>6.28</v>
      </c>
      <c r="DK1120">
        <v>0</v>
      </c>
      <c r="DL1120" t="s">
        <v>3</v>
      </c>
      <c r="DM1120">
        <v>0</v>
      </c>
      <c r="DN1120" t="s">
        <v>3</v>
      </c>
      <c r="DO1120">
        <v>0</v>
      </c>
    </row>
    <row r="1121" spans="1:119" x14ac:dyDescent="0.25">
      <c r="A1121">
        <f>ROW(Source!A824)</f>
        <v>824</v>
      </c>
      <c r="B1121">
        <v>75316141</v>
      </c>
      <c r="C1121">
        <v>75318451</v>
      </c>
      <c r="D1121">
        <v>65152636</v>
      </c>
      <c r="E1121">
        <v>1</v>
      </c>
      <c r="F1121">
        <v>1</v>
      </c>
      <c r="G1121">
        <v>30570983</v>
      </c>
      <c r="H1121">
        <v>2</v>
      </c>
      <c r="I1121" t="s">
        <v>732</v>
      </c>
      <c r="J1121" t="s">
        <v>733</v>
      </c>
      <c r="K1121" t="s">
        <v>734</v>
      </c>
      <c r="L1121">
        <v>1368</v>
      </c>
      <c r="N1121">
        <v>1011</v>
      </c>
      <c r="O1121" t="s">
        <v>695</v>
      </c>
      <c r="P1121" t="s">
        <v>695</v>
      </c>
      <c r="Q1121">
        <v>1</v>
      </c>
      <c r="W1121">
        <v>0</v>
      </c>
      <c r="X1121">
        <v>922387863</v>
      </c>
      <c r="Y1121">
        <f t="shared" si="417"/>
        <v>0.17500000000000002</v>
      </c>
      <c r="AA1121">
        <v>0</v>
      </c>
      <c r="AB1121">
        <v>179.17</v>
      </c>
      <c r="AC1121">
        <v>16.93</v>
      </c>
      <c r="AD1121">
        <v>0</v>
      </c>
      <c r="AE1121">
        <v>0</v>
      </c>
      <c r="AF1121">
        <v>179.17</v>
      </c>
      <c r="AG1121">
        <v>16.93</v>
      </c>
      <c r="AH1121">
        <v>0</v>
      </c>
      <c r="AI1121">
        <v>1</v>
      </c>
      <c r="AJ1121">
        <v>1</v>
      </c>
      <c r="AK1121">
        <v>1</v>
      </c>
      <c r="AL1121">
        <v>1</v>
      </c>
      <c r="AM1121">
        <v>-2</v>
      </c>
      <c r="AN1121">
        <v>0</v>
      </c>
      <c r="AO1121">
        <v>1</v>
      </c>
      <c r="AP1121">
        <v>1</v>
      </c>
      <c r="AQ1121">
        <v>0</v>
      </c>
      <c r="AR1121">
        <v>0</v>
      </c>
      <c r="AS1121" t="s">
        <v>3</v>
      </c>
      <c r="AT1121">
        <v>0.14000000000000001</v>
      </c>
      <c r="AU1121" t="s">
        <v>94</v>
      </c>
      <c r="AV1121">
        <v>0</v>
      </c>
      <c r="AW1121">
        <v>2</v>
      </c>
      <c r="AX1121">
        <v>75318463</v>
      </c>
      <c r="AY1121">
        <v>1</v>
      </c>
      <c r="AZ1121">
        <v>2048</v>
      </c>
      <c r="BA1121">
        <v>1113</v>
      </c>
      <c r="BB1121">
        <v>0</v>
      </c>
      <c r="BC1121">
        <v>0</v>
      </c>
      <c r="BD1121">
        <v>0</v>
      </c>
      <c r="BE1121">
        <v>0</v>
      </c>
      <c r="BF1121">
        <v>0</v>
      </c>
      <c r="BG1121">
        <v>0</v>
      </c>
      <c r="BH1121">
        <v>0</v>
      </c>
      <c r="BI1121">
        <v>0</v>
      </c>
      <c r="BJ1121">
        <v>0</v>
      </c>
      <c r="BK1121">
        <v>0</v>
      </c>
      <c r="BL1121">
        <v>0</v>
      </c>
      <c r="BM1121">
        <v>0</v>
      </c>
      <c r="BN1121">
        <v>0</v>
      </c>
      <c r="BO1121">
        <v>0</v>
      </c>
      <c r="BP1121">
        <v>0</v>
      </c>
      <c r="BQ1121">
        <v>0</v>
      </c>
      <c r="BR1121">
        <v>0</v>
      </c>
      <c r="BS1121">
        <v>0</v>
      </c>
      <c r="BT1121">
        <v>0</v>
      </c>
      <c r="BU1121">
        <v>0</v>
      </c>
      <c r="BV1121">
        <v>0</v>
      </c>
      <c r="BW1121">
        <v>0</v>
      </c>
      <c r="CV1121">
        <v>0</v>
      </c>
      <c r="CW1121">
        <f>ROUND(Y1121*Source!I824*DO1121,9)</f>
        <v>0</v>
      </c>
      <c r="CX1121">
        <f>ROUND(Y1121*Source!I824,9)</f>
        <v>6.4435000000000006E-2</v>
      </c>
      <c r="CY1121">
        <f t="shared" si="418"/>
        <v>179.17</v>
      </c>
      <c r="CZ1121">
        <f t="shared" si="419"/>
        <v>179.17</v>
      </c>
      <c r="DA1121">
        <f t="shared" si="420"/>
        <v>1</v>
      </c>
      <c r="DB1121">
        <f t="shared" si="421"/>
        <v>31.35</v>
      </c>
      <c r="DC1121">
        <f t="shared" si="422"/>
        <v>2.9624999999999999</v>
      </c>
      <c r="DD1121" t="s">
        <v>3</v>
      </c>
      <c r="DE1121" t="s">
        <v>3</v>
      </c>
      <c r="DF1121">
        <f t="shared" si="416"/>
        <v>0</v>
      </c>
      <c r="DG1121">
        <f t="shared" si="412"/>
        <v>11.54</v>
      </c>
      <c r="DH1121">
        <f t="shared" si="413"/>
        <v>1.0900000000000001</v>
      </c>
      <c r="DI1121">
        <f t="shared" si="414"/>
        <v>0</v>
      </c>
      <c r="DJ1121">
        <f t="shared" si="423"/>
        <v>11.54</v>
      </c>
      <c r="DK1121">
        <v>0</v>
      </c>
      <c r="DL1121" t="s">
        <v>3</v>
      </c>
      <c r="DM1121">
        <v>0</v>
      </c>
      <c r="DN1121" t="s">
        <v>3</v>
      </c>
      <c r="DO1121">
        <v>0</v>
      </c>
    </row>
    <row r="1122" spans="1:119" x14ac:dyDescent="0.25">
      <c r="A1122">
        <f>ROW(Source!A824)</f>
        <v>824</v>
      </c>
      <c r="B1122">
        <v>75316141</v>
      </c>
      <c r="C1122">
        <v>75318451</v>
      </c>
      <c r="D1122">
        <v>65152763</v>
      </c>
      <c r="E1122">
        <v>1</v>
      </c>
      <c r="F1122">
        <v>1</v>
      </c>
      <c r="G1122">
        <v>30570983</v>
      </c>
      <c r="H1122">
        <v>2</v>
      </c>
      <c r="I1122" t="s">
        <v>890</v>
      </c>
      <c r="J1122" t="s">
        <v>891</v>
      </c>
      <c r="K1122" t="s">
        <v>892</v>
      </c>
      <c r="L1122">
        <v>1368</v>
      </c>
      <c r="N1122">
        <v>1011</v>
      </c>
      <c r="O1122" t="s">
        <v>695</v>
      </c>
      <c r="P1122" t="s">
        <v>695</v>
      </c>
      <c r="Q1122">
        <v>1</v>
      </c>
      <c r="W1122">
        <v>0</v>
      </c>
      <c r="X1122">
        <v>1106171417</v>
      </c>
      <c r="Y1122">
        <f t="shared" si="417"/>
        <v>17.375</v>
      </c>
      <c r="AA1122">
        <v>0</v>
      </c>
      <c r="AB1122">
        <v>4</v>
      </c>
      <c r="AC1122">
        <v>0</v>
      </c>
      <c r="AD1122">
        <v>0</v>
      </c>
      <c r="AE1122">
        <v>0</v>
      </c>
      <c r="AF1122">
        <v>4</v>
      </c>
      <c r="AG1122">
        <v>0</v>
      </c>
      <c r="AH1122">
        <v>0</v>
      </c>
      <c r="AI1122">
        <v>1</v>
      </c>
      <c r="AJ1122">
        <v>1</v>
      </c>
      <c r="AK1122">
        <v>1</v>
      </c>
      <c r="AL1122">
        <v>1</v>
      </c>
      <c r="AM1122">
        <v>-2</v>
      </c>
      <c r="AN1122">
        <v>0</v>
      </c>
      <c r="AO1122">
        <v>1</v>
      </c>
      <c r="AP1122">
        <v>1</v>
      </c>
      <c r="AQ1122">
        <v>0</v>
      </c>
      <c r="AR1122">
        <v>0</v>
      </c>
      <c r="AS1122" t="s">
        <v>3</v>
      </c>
      <c r="AT1122">
        <v>13.9</v>
      </c>
      <c r="AU1122" t="s">
        <v>94</v>
      </c>
      <c r="AV1122">
        <v>0</v>
      </c>
      <c r="AW1122">
        <v>2</v>
      </c>
      <c r="AX1122">
        <v>75318467</v>
      </c>
      <c r="AY1122">
        <v>1</v>
      </c>
      <c r="AZ1122">
        <v>0</v>
      </c>
      <c r="BA1122">
        <v>1114</v>
      </c>
      <c r="BB1122">
        <v>0</v>
      </c>
      <c r="BC1122">
        <v>0</v>
      </c>
      <c r="BD1122">
        <v>0</v>
      </c>
      <c r="BE1122">
        <v>0</v>
      </c>
      <c r="BF1122">
        <v>0</v>
      </c>
      <c r="BG1122">
        <v>0</v>
      </c>
      <c r="BH1122">
        <v>0</v>
      </c>
      <c r="BI1122">
        <v>0</v>
      </c>
      <c r="BJ1122">
        <v>0</v>
      </c>
      <c r="BK1122">
        <v>0</v>
      </c>
      <c r="BL1122">
        <v>0</v>
      </c>
      <c r="BM1122">
        <v>0</v>
      </c>
      <c r="BN1122">
        <v>0</v>
      </c>
      <c r="BO1122">
        <v>0</v>
      </c>
      <c r="BP1122">
        <v>0</v>
      </c>
      <c r="BQ1122">
        <v>0</v>
      </c>
      <c r="BR1122">
        <v>0</v>
      </c>
      <c r="BS1122">
        <v>0</v>
      </c>
      <c r="BT1122">
        <v>0</v>
      </c>
      <c r="BU1122">
        <v>0</v>
      </c>
      <c r="BV1122">
        <v>0</v>
      </c>
      <c r="BW1122">
        <v>0</v>
      </c>
      <c r="CV1122">
        <v>0</v>
      </c>
      <c r="CW1122">
        <f>ROUND(Y1122*Source!I824*DO1122,9)</f>
        <v>0</v>
      </c>
      <c r="CX1122">
        <f>ROUND(Y1122*Source!I824,9)</f>
        <v>6.397475</v>
      </c>
      <c r="CY1122">
        <f t="shared" si="418"/>
        <v>4</v>
      </c>
      <c r="CZ1122">
        <f t="shared" si="419"/>
        <v>4</v>
      </c>
      <c r="DA1122">
        <f t="shared" si="420"/>
        <v>1</v>
      </c>
      <c r="DB1122">
        <f t="shared" si="421"/>
        <v>69.5</v>
      </c>
      <c r="DC1122">
        <f t="shared" si="422"/>
        <v>0</v>
      </c>
      <c r="DD1122" t="s">
        <v>3</v>
      </c>
      <c r="DE1122" t="s">
        <v>3</v>
      </c>
      <c r="DF1122">
        <f t="shared" si="416"/>
        <v>0</v>
      </c>
      <c r="DG1122">
        <f t="shared" si="412"/>
        <v>25.59</v>
      </c>
      <c r="DH1122">
        <f t="shared" si="413"/>
        <v>0</v>
      </c>
      <c r="DI1122">
        <f t="shared" si="414"/>
        <v>0</v>
      </c>
      <c r="DJ1122">
        <f t="shared" si="423"/>
        <v>25.59</v>
      </c>
      <c r="DK1122">
        <v>0</v>
      </c>
      <c r="DL1122" t="s">
        <v>3</v>
      </c>
      <c r="DM1122">
        <v>0</v>
      </c>
      <c r="DN1122" t="s">
        <v>3</v>
      </c>
      <c r="DO1122">
        <v>0</v>
      </c>
    </row>
    <row r="1123" spans="1:119" x14ac:dyDescent="0.25">
      <c r="A1123">
        <f>ROW(Source!A824)</f>
        <v>824</v>
      </c>
      <c r="B1123">
        <v>75316141</v>
      </c>
      <c r="C1123">
        <v>75318451</v>
      </c>
      <c r="D1123">
        <v>42137681</v>
      </c>
      <c r="E1123">
        <v>30570983</v>
      </c>
      <c r="F1123">
        <v>1</v>
      </c>
      <c r="G1123">
        <v>30570983</v>
      </c>
      <c r="H1123">
        <v>2</v>
      </c>
      <c r="I1123" t="s">
        <v>681</v>
      </c>
      <c r="J1123" t="s">
        <v>3</v>
      </c>
      <c r="K1123" t="s">
        <v>682</v>
      </c>
      <c r="L1123">
        <v>1344</v>
      </c>
      <c r="N1123">
        <v>1008</v>
      </c>
      <c r="O1123" t="s">
        <v>683</v>
      </c>
      <c r="P1123" t="s">
        <v>683</v>
      </c>
      <c r="Q1123">
        <v>1</v>
      </c>
      <c r="W1123">
        <v>0</v>
      </c>
      <c r="X1123">
        <v>-1180195794</v>
      </c>
      <c r="Y1123">
        <f t="shared" si="417"/>
        <v>12.649999999999999</v>
      </c>
      <c r="AA1123">
        <v>0</v>
      </c>
      <c r="AB1123">
        <v>1</v>
      </c>
      <c r="AC1123">
        <v>0</v>
      </c>
      <c r="AD1123">
        <v>0</v>
      </c>
      <c r="AE1123">
        <v>0</v>
      </c>
      <c r="AF1123">
        <v>1</v>
      </c>
      <c r="AG1123">
        <v>0</v>
      </c>
      <c r="AH1123">
        <v>0</v>
      </c>
      <c r="AI1123">
        <v>1</v>
      </c>
      <c r="AJ1123">
        <v>1</v>
      </c>
      <c r="AK1123">
        <v>1</v>
      </c>
      <c r="AL1123">
        <v>1</v>
      </c>
      <c r="AM1123">
        <v>5</v>
      </c>
      <c r="AN1123">
        <v>0</v>
      </c>
      <c r="AO1123">
        <v>1</v>
      </c>
      <c r="AP1123">
        <v>1</v>
      </c>
      <c r="AQ1123">
        <v>0</v>
      </c>
      <c r="AR1123">
        <v>0</v>
      </c>
      <c r="AS1123" t="s">
        <v>3</v>
      </c>
      <c r="AT1123">
        <v>10.119999999999999</v>
      </c>
      <c r="AU1123" t="s">
        <v>94</v>
      </c>
      <c r="AV1123">
        <v>0</v>
      </c>
      <c r="AW1123">
        <v>2</v>
      </c>
      <c r="AX1123">
        <v>75318468</v>
      </c>
      <c r="AY1123">
        <v>1</v>
      </c>
      <c r="AZ1123">
        <v>2048</v>
      </c>
      <c r="BA1123">
        <v>1115</v>
      </c>
      <c r="BB1123">
        <v>0</v>
      </c>
      <c r="BC1123">
        <v>0</v>
      </c>
      <c r="BD1123">
        <v>0</v>
      </c>
      <c r="BE1123">
        <v>0</v>
      </c>
      <c r="BF1123">
        <v>0</v>
      </c>
      <c r="BG1123">
        <v>0</v>
      </c>
      <c r="BH1123">
        <v>0</v>
      </c>
      <c r="BI1123">
        <v>0</v>
      </c>
      <c r="BJ1123">
        <v>0</v>
      </c>
      <c r="BK1123">
        <v>0</v>
      </c>
      <c r="BL1123">
        <v>0</v>
      </c>
      <c r="BM1123">
        <v>0</v>
      </c>
      <c r="BN1123">
        <v>0</v>
      </c>
      <c r="BO1123">
        <v>0</v>
      </c>
      <c r="BP1123">
        <v>0</v>
      </c>
      <c r="BQ1123">
        <v>0</v>
      </c>
      <c r="BR1123">
        <v>0</v>
      </c>
      <c r="BS1123">
        <v>0</v>
      </c>
      <c r="BT1123">
        <v>0</v>
      </c>
      <c r="BU1123">
        <v>0</v>
      </c>
      <c r="BV1123">
        <v>0</v>
      </c>
      <c r="BW1123">
        <v>0</v>
      </c>
      <c r="CV1123">
        <v>0</v>
      </c>
      <c r="CW1123">
        <f>ROUND(Y1123*Source!I824*DO1123,9)</f>
        <v>0</v>
      </c>
      <c r="CX1123">
        <f>ROUND(Y1123*Source!I824,9)</f>
        <v>4.6577299999999999</v>
      </c>
      <c r="CY1123">
        <f t="shared" si="418"/>
        <v>1</v>
      </c>
      <c r="CZ1123">
        <f t="shared" si="419"/>
        <v>1</v>
      </c>
      <c r="DA1123">
        <f t="shared" si="420"/>
        <v>1</v>
      </c>
      <c r="DB1123">
        <f t="shared" si="421"/>
        <v>12.65</v>
      </c>
      <c r="DC1123">
        <f t="shared" si="422"/>
        <v>0</v>
      </c>
      <c r="DD1123" t="s">
        <v>3</v>
      </c>
      <c r="DE1123" t="s">
        <v>3</v>
      </c>
      <c r="DF1123">
        <f t="shared" si="416"/>
        <v>0</v>
      </c>
      <c r="DG1123">
        <f t="shared" si="412"/>
        <v>4.66</v>
      </c>
      <c r="DH1123">
        <f t="shared" si="413"/>
        <v>0</v>
      </c>
      <c r="DI1123">
        <f t="shared" si="414"/>
        <v>0</v>
      </c>
      <c r="DJ1123">
        <f t="shared" si="423"/>
        <v>4.66</v>
      </c>
      <c r="DK1123">
        <v>0</v>
      </c>
      <c r="DL1123" t="s">
        <v>3</v>
      </c>
      <c r="DM1123">
        <v>0</v>
      </c>
      <c r="DN1123" t="s">
        <v>3</v>
      </c>
      <c r="DO1123">
        <v>0</v>
      </c>
    </row>
    <row r="1124" spans="1:119" x14ac:dyDescent="0.25">
      <c r="A1124">
        <f>ROW(Source!A824)</f>
        <v>824</v>
      </c>
      <c r="B1124">
        <v>75316141</v>
      </c>
      <c r="C1124">
        <v>75318451</v>
      </c>
      <c r="D1124">
        <v>64819412</v>
      </c>
      <c r="E1124">
        <v>1</v>
      </c>
      <c r="F1124">
        <v>1</v>
      </c>
      <c r="G1124">
        <v>30570983</v>
      </c>
      <c r="H1124">
        <v>3</v>
      </c>
      <c r="I1124" t="s">
        <v>882</v>
      </c>
      <c r="J1124" t="s">
        <v>893</v>
      </c>
      <c r="K1124" t="s">
        <v>894</v>
      </c>
      <c r="L1124">
        <v>1348</v>
      </c>
      <c r="N1124">
        <v>1009</v>
      </c>
      <c r="O1124" t="s">
        <v>137</v>
      </c>
      <c r="P1124" t="s">
        <v>137</v>
      </c>
      <c r="Q1124">
        <v>1000</v>
      </c>
      <c r="W1124">
        <v>0</v>
      </c>
      <c r="X1124">
        <v>-1786357970</v>
      </c>
      <c r="Y1124">
        <f>AT1124</f>
        <v>8.0000000000000002E-3</v>
      </c>
      <c r="AA1124">
        <v>7191.81</v>
      </c>
      <c r="AB1124">
        <v>0</v>
      </c>
      <c r="AC1124">
        <v>0</v>
      </c>
      <c r="AD1124">
        <v>0</v>
      </c>
      <c r="AE1124">
        <v>7191.81</v>
      </c>
      <c r="AF1124">
        <v>0</v>
      </c>
      <c r="AG1124">
        <v>0</v>
      </c>
      <c r="AH1124">
        <v>0</v>
      </c>
      <c r="AI1124">
        <v>1</v>
      </c>
      <c r="AJ1124">
        <v>1</v>
      </c>
      <c r="AK1124">
        <v>1</v>
      </c>
      <c r="AL1124">
        <v>1</v>
      </c>
      <c r="AM1124">
        <v>-2</v>
      </c>
      <c r="AN1124">
        <v>0</v>
      </c>
      <c r="AO1124">
        <v>1</v>
      </c>
      <c r="AP1124">
        <v>1</v>
      </c>
      <c r="AQ1124">
        <v>0</v>
      </c>
      <c r="AR1124">
        <v>0</v>
      </c>
      <c r="AS1124" t="s">
        <v>3</v>
      </c>
      <c r="AT1124">
        <v>8.0000000000000002E-3</v>
      </c>
      <c r="AU1124" t="s">
        <v>3</v>
      </c>
      <c r="AV1124">
        <v>0</v>
      </c>
      <c r="AW1124">
        <v>2</v>
      </c>
      <c r="AX1124">
        <v>75318469</v>
      </c>
      <c r="AY1124">
        <v>1</v>
      </c>
      <c r="AZ1124">
        <v>0</v>
      </c>
      <c r="BA1124">
        <v>1116</v>
      </c>
      <c r="BB1124">
        <v>0</v>
      </c>
      <c r="BC1124">
        <v>0</v>
      </c>
      <c r="BD1124">
        <v>0</v>
      </c>
      <c r="BE1124">
        <v>0</v>
      </c>
      <c r="BF1124">
        <v>0</v>
      </c>
      <c r="BG1124">
        <v>0</v>
      </c>
      <c r="BH1124">
        <v>0</v>
      </c>
      <c r="BI1124">
        <v>0</v>
      </c>
      <c r="BJ1124">
        <v>0</v>
      </c>
      <c r="BK1124">
        <v>0</v>
      </c>
      <c r="BL1124">
        <v>0</v>
      </c>
      <c r="BM1124">
        <v>0</v>
      </c>
      <c r="BN1124">
        <v>0</v>
      </c>
      <c r="BO1124">
        <v>0</v>
      </c>
      <c r="BP1124">
        <v>0</v>
      </c>
      <c r="BQ1124">
        <v>0</v>
      </c>
      <c r="BR1124">
        <v>0</v>
      </c>
      <c r="BS1124">
        <v>0</v>
      </c>
      <c r="BT1124">
        <v>0</v>
      </c>
      <c r="BU1124">
        <v>0</v>
      </c>
      <c r="BV1124">
        <v>0</v>
      </c>
      <c r="BW1124">
        <v>0</v>
      </c>
      <c r="CV1124">
        <v>0</v>
      </c>
      <c r="CW1124">
        <v>0</v>
      </c>
      <c r="CX1124">
        <f>ROUND(Y1124*Source!I824,9)</f>
        <v>2.9456E-3</v>
      </c>
      <c r="CY1124">
        <f>AA1124</f>
        <v>7191.81</v>
      </c>
      <c r="CZ1124">
        <f>AE1124</f>
        <v>7191.81</v>
      </c>
      <c r="DA1124">
        <f>AI1124</f>
        <v>1</v>
      </c>
      <c r="DB1124">
        <f>ROUND(ROUND(AT1124*CZ1124,2),6)</f>
        <v>57.53</v>
      </c>
      <c r="DC1124">
        <f>ROUND(ROUND(AT1124*AG1124,2),6)</f>
        <v>0</v>
      </c>
      <c r="DD1124" t="s">
        <v>3</v>
      </c>
      <c r="DE1124" t="s">
        <v>3</v>
      </c>
      <c r="DF1124">
        <f t="shared" si="416"/>
        <v>21.18</v>
      </c>
      <c r="DG1124">
        <f t="shared" si="412"/>
        <v>0</v>
      </c>
      <c r="DH1124">
        <f t="shared" si="413"/>
        <v>0</v>
      </c>
      <c r="DI1124">
        <f t="shared" si="414"/>
        <v>0</v>
      </c>
      <c r="DJ1124">
        <f>DF1124</f>
        <v>21.18</v>
      </c>
      <c r="DK1124">
        <v>0</v>
      </c>
      <c r="DL1124" t="s">
        <v>3</v>
      </c>
      <c r="DM1124">
        <v>0</v>
      </c>
      <c r="DN1124" t="s">
        <v>3</v>
      </c>
      <c r="DO1124">
        <v>0</v>
      </c>
    </row>
    <row r="1125" spans="1:119" x14ac:dyDescent="0.25">
      <c r="A1125">
        <f>ROW(Source!A824)</f>
        <v>824</v>
      </c>
      <c r="B1125">
        <v>75316141</v>
      </c>
      <c r="C1125">
        <v>75318451</v>
      </c>
      <c r="D1125">
        <v>64822216</v>
      </c>
      <c r="E1125">
        <v>1</v>
      </c>
      <c r="F1125">
        <v>1</v>
      </c>
      <c r="G1125">
        <v>30570983</v>
      </c>
      <c r="H1125">
        <v>3</v>
      </c>
      <c r="I1125" t="s">
        <v>895</v>
      </c>
      <c r="J1125" t="s">
        <v>896</v>
      </c>
      <c r="K1125" t="s">
        <v>897</v>
      </c>
      <c r="L1125">
        <v>1348</v>
      </c>
      <c r="N1125">
        <v>1009</v>
      </c>
      <c r="O1125" t="s">
        <v>137</v>
      </c>
      <c r="P1125" t="s">
        <v>137</v>
      </c>
      <c r="Q1125">
        <v>1000</v>
      </c>
      <c r="W1125">
        <v>0</v>
      </c>
      <c r="X1125">
        <v>-2043994512</v>
      </c>
      <c r="Y1125">
        <f>AT1125</f>
        <v>2.3E-2</v>
      </c>
      <c r="AA1125">
        <v>12654.07</v>
      </c>
      <c r="AB1125">
        <v>0</v>
      </c>
      <c r="AC1125">
        <v>0</v>
      </c>
      <c r="AD1125">
        <v>0</v>
      </c>
      <c r="AE1125">
        <v>12654.07</v>
      </c>
      <c r="AF1125">
        <v>0</v>
      </c>
      <c r="AG1125">
        <v>0</v>
      </c>
      <c r="AH1125">
        <v>0</v>
      </c>
      <c r="AI1125">
        <v>1</v>
      </c>
      <c r="AJ1125">
        <v>1</v>
      </c>
      <c r="AK1125">
        <v>1</v>
      </c>
      <c r="AL1125">
        <v>1</v>
      </c>
      <c r="AM1125">
        <v>-2</v>
      </c>
      <c r="AN1125">
        <v>0</v>
      </c>
      <c r="AO1125">
        <v>1</v>
      </c>
      <c r="AP1125">
        <v>1</v>
      </c>
      <c r="AQ1125">
        <v>0</v>
      </c>
      <c r="AR1125">
        <v>0</v>
      </c>
      <c r="AS1125" t="s">
        <v>3</v>
      </c>
      <c r="AT1125">
        <v>2.3E-2</v>
      </c>
      <c r="AU1125" t="s">
        <v>3</v>
      </c>
      <c r="AV1125">
        <v>0</v>
      </c>
      <c r="AW1125">
        <v>2</v>
      </c>
      <c r="AX1125">
        <v>75318470</v>
      </c>
      <c r="AY1125">
        <v>1</v>
      </c>
      <c r="AZ1125">
        <v>0</v>
      </c>
      <c r="BA1125">
        <v>1117</v>
      </c>
      <c r="BB1125">
        <v>0</v>
      </c>
      <c r="BC1125">
        <v>0</v>
      </c>
      <c r="BD1125">
        <v>0</v>
      </c>
      <c r="BE1125">
        <v>0</v>
      </c>
      <c r="BF1125">
        <v>0</v>
      </c>
      <c r="BG1125">
        <v>0</v>
      </c>
      <c r="BH1125">
        <v>0</v>
      </c>
      <c r="BI1125">
        <v>0</v>
      </c>
      <c r="BJ1125">
        <v>0</v>
      </c>
      <c r="BK1125">
        <v>0</v>
      </c>
      <c r="BL1125">
        <v>0</v>
      </c>
      <c r="BM1125">
        <v>0</v>
      </c>
      <c r="BN1125">
        <v>0</v>
      </c>
      <c r="BO1125">
        <v>0</v>
      </c>
      <c r="BP1125">
        <v>0</v>
      </c>
      <c r="BQ1125">
        <v>0</v>
      </c>
      <c r="BR1125">
        <v>0</v>
      </c>
      <c r="BS1125">
        <v>0</v>
      </c>
      <c r="BT1125">
        <v>0</v>
      </c>
      <c r="BU1125">
        <v>0</v>
      </c>
      <c r="BV1125">
        <v>0</v>
      </c>
      <c r="BW1125">
        <v>0</v>
      </c>
      <c r="CV1125">
        <v>0</v>
      </c>
      <c r="CW1125">
        <v>0</v>
      </c>
      <c r="CX1125">
        <f>ROUND(Y1125*Source!I824,9)</f>
        <v>8.4685999999999997E-3</v>
      </c>
      <c r="CY1125">
        <f>AA1125</f>
        <v>12654.07</v>
      </c>
      <c r="CZ1125">
        <f>AE1125</f>
        <v>12654.07</v>
      </c>
      <c r="DA1125">
        <f>AI1125</f>
        <v>1</v>
      </c>
      <c r="DB1125">
        <f>ROUND(ROUND(AT1125*CZ1125,2),6)</f>
        <v>291.04000000000002</v>
      </c>
      <c r="DC1125">
        <f>ROUND(ROUND(AT1125*AG1125,2),6)</f>
        <v>0</v>
      </c>
      <c r="DD1125" t="s">
        <v>3</v>
      </c>
      <c r="DE1125" t="s">
        <v>3</v>
      </c>
      <c r="DF1125">
        <f t="shared" si="416"/>
        <v>107.16</v>
      </c>
      <c r="DG1125">
        <f t="shared" si="412"/>
        <v>0</v>
      </c>
      <c r="DH1125">
        <f t="shared" si="413"/>
        <v>0</v>
      </c>
      <c r="DI1125">
        <f t="shared" si="414"/>
        <v>0</v>
      </c>
      <c r="DJ1125">
        <f>DF1125</f>
        <v>107.16</v>
      </c>
      <c r="DK1125">
        <v>0</v>
      </c>
      <c r="DL1125" t="s">
        <v>3</v>
      </c>
      <c r="DM1125">
        <v>0</v>
      </c>
      <c r="DN1125" t="s">
        <v>3</v>
      </c>
      <c r="DO1125">
        <v>0</v>
      </c>
    </row>
    <row r="1126" spans="1:119" x14ac:dyDescent="0.25">
      <c r="A1126">
        <f>ROW(Source!A824)</f>
        <v>824</v>
      </c>
      <c r="B1126">
        <v>75316141</v>
      </c>
      <c r="C1126">
        <v>75318451</v>
      </c>
      <c r="D1126">
        <v>0</v>
      </c>
      <c r="E1126">
        <v>0</v>
      </c>
      <c r="F1126">
        <v>1</v>
      </c>
      <c r="G1126">
        <v>30570983</v>
      </c>
      <c r="H1126">
        <v>3</v>
      </c>
      <c r="I1126" t="s">
        <v>444</v>
      </c>
      <c r="J1126" t="s">
        <v>3</v>
      </c>
      <c r="K1126" t="s">
        <v>537</v>
      </c>
      <c r="L1126">
        <v>1327</v>
      </c>
      <c r="N1126">
        <v>1005</v>
      </c>
      <c r="O1126" t="s">
        <v>103</v>
      </c>
      <c r="P1126" t="s">
        <v>103</v>
      </c>
      <c r="Q1126">
        <v>1</v>
      </c>
      <c r="W1126">
        <v>0</v>
      </c>
      <c r="X1126">
        <v>702343162</v>
      </c>
      <c r="Y1126">
        <f>AT1126</f>
        <v>100</v>
      </c>
      <c r="AA1126">
        <v>2040</v>
      </c>
      <c r="AB1126">
        <v>0</v>
      </c>
      <c r="AC1126">
        <v>0</v>
      </c>
      <c r="AD1126">
        <v>0</v>
      </c>
      <c r="AE1126">
        <v>2040</v>
      </c>
      <c r="AF1126">
        <v>0</v>
      </c>
      <c r="AG1126">
        <v>0</v>
      </c>
      <c r="AH1126">
        <v>0</v>
      </c>
      <c r="AI1126">
        <v>1</v>
      </c>
      <c r="AJ1126">
        <v>1</v>
      </c>
      <c r="AK1126">
        <v>1</v>
      </c>
      <c r="AL1126">
        <v>1</v>
      </c>
      <c r="AM1126">
        <v>0</v>
      </c>
      <c r="AN1126">
        <v>0</v>
      </c>
      <c r="AO1126">
        <v>0</v>
      </c>
      <c r="AP1126">
        <v>1</v>
      </c>
      <c r="AQ1126">
        <v>0</v>
      </c>
      <c r="AR1126">
        <v>0</v>
      </c>
      <c r="AS1126" t="s">
        <v>3</v>
      </c>
      <c r="AT1126">
        <v>100</v>
      </c>
      <c r="AU1126" t="s">
        <v>3</v>
      </c>
      <c r="AV1126">
        <v>0</v>
      </c>
      <c r="AW1126">
        <v>1</v>
      </c>
      <c r="AX1126">
        <v>-1</v>
      </c>
      <c r="AY1126">
        <v>0</v>
      </c>
      <c r="AZ1126">
        <v>0</v>
      </c>
      <c r="BA1126" t="s">
        <v>3</v>
      </c>
      <c r="BB1126">
        <v>0</v>
      </c>
      <c r="BC1126">
        <v>0</v>
      </c>
      <c r="BD1126">
        <v>0</v>
      </c>
      <c r="BE1126">
        <v>0</v>
      </c>
      <c r="BF1126">
        <v>0</v>
      </c>
      <c r="BG1126">
        <v>0</v>
      </c>
      <c r="BH1126">
        <v>0</v>
      </c>
      <c r="BI1126">
        <v>0</v>
      </c>
      <c r="BJ1126">
        <v>0</v>
      </c>
      <c r="BK1126">
        <v>0</v>
      </c>
      <c r="BL1126">
        <v>0</v>
      </c>
      <c r="BM1126">
        <v>0</v>
      </c>
      <c r="BN1126">
        <v>0</v>
      </c>
      <c r="BO1126">
        <v>0</v>
      </c>
      <c r="BP1126">
        <v>0</v>
      </c>
      <c r="BQ1126">
        <v>0</v>
      </c>
      <c r="BR1126">
        <v>0</v>
      </c>
      <c r="BS1126">
        <v>0</v>
      </c>
      <c r="BT1126">
        <v>0</v>
      </c>
      <c r="BU1126">
        <v>0</v>
      </c>
      <c r="BV1126">
        <v>0</v>
      </c>
      <c r="BW1126">
        <v>0</v>
      </c>
      <c r="CV1126">
        <v>0</v>
      </c>
      <c r="CW1126">
        <v>0</v>
      </c>
      <c r="CX1126">
        <f>ROUND(Y1126*Source!I824,9)</f>
        <v>36.82</v>
      </c>
      <c r="CY1126">
        <f>AA1126</f>
        <v>2040</v>
      </c>
      <c r="CZ1126">
        <f>AE1126</f>
        <v>2040</v>
      </c>
      <c r="DA1126">
        <f>AI1126</f>
        <v>1</v>
      </c>
      <c r="DB1126">
        <f>ROUND(ROUND(AT1126*CZ1126,2),6)</f>
        <v>204000</v>
      </c>
      <c r="DC1126">
        <f>ROUND(ROUND(AT1126*AG1126,2),6)</f>
        <v>0</v>
      </c>
      <c r="DD1126" t="s">
        <v>3</v>
      </c>
      <c r="DE1126" t="s">
        <v>3</v>
      </c>
      <c r="DF1126">
        <f t="shared" si="416"/>
        <v>75112.800000000003</v>
      </c>
      <c r="DG1126">
        <f t="shared" si="412"/>
        <v>0</v>
      </c>
      <c r="DH1126">
        <f t="shared" si="413"/>
        <v>0</v>
      </c>
      <c r="DI1126">
        <f t="shared" si="414"/>
        <v>0</v>
      </c>
      <c r="DJ1126">
        <f>DF1126</f>
        <v>75112.800000000003</v>
      </c>
      <c r="DK1126">
        <v>0</v>
      </c>
      <c r="DL1126" t="s">
        <v>3</v>
      </c>
      <c r="DM1126">
        <v>0</v>
      </c>
      <c r="DN1126" t="s">
        <v>3</v>
      </c>
      <c r="DO1126">
        <v>0</v>
      </c>
    </row>
    <row r="1127" spans="1:119" x14ac:dyDescent="0.25">
      <c r="A1127">
        <f>ROW(Source!A825)</f>
        <v>825</v>
      </c>
      <c r="B1127">
        <v>75316143</v>
      </c>
      <c r="C1127">
        <v>75318451</v>
      </c>
      <c r="D1127">
        <v>44573642</v>
      </c>
      <c r="E1127">
        <v>30570983</v>
      </c>
      <c r="F1127">
        <v>1</v>
      </c>
      <c r="G1127">
        <v>30570983</v>
      </c>
      <c r="H1127">
        <v>1</v>
      </c>
      <c r="I1127" t="s">
        <v>678</v>
      </c>
      <c r="J1127" t="s">
        <v>3</v>
      </c>
      <c r="K1127" t="s">
        <v>679</v>
      </c>
      <c r="L1127">
        <v>1191</v>
      </c>
      <c r="N1127">
        <v>1013</v>
      </c>
      <c r="O1127" t="s">
        <v>680</v>
      </c>
      <c r="P1127" t="s">
        <v>680</v>
      </c>
      <c r="Q1127">
        <v>1</v>
      </c>
      <c r="W1127">
        <v>0</v>
      </c>
      <c r="X1127">
        <v>476480486</v>
      </c>
      <c r="Y1127">
        <f>(AT1127*1.15)</f>
        <v>356.5</v>
      </c>
      <c r="AA1127">
        <v>0</v>
      </c>
      <c r="AB1127">
        <v>0</v>
      </c>
      <c r="AC1127">
        <v>0</v>
      </c>
      <c r="AD1127">
        <v>0</v>
      </c>
      <c r="AE1127">
        <v>0</v>
      </c>
      <c r="AF1127">
        <v>0</v>
      </c>
      <c r="AG1127">
        <v>0</v>
      </c>
      <c r="AH1127">
        <v>0</v>
      </c>
      <c r="AI1127">
        <v>1</v>
      </c>
      <c r="AJ1127">
        <v>1</v>
      </c>
      <c r="AK1127">
        <v>1</v>
      </c>
      <c r="AL1127">
        <v>1</v>
      </c>
      <c r="AM1127">
        <v>-2</v>
      </c>
      <c r="AN1127">
        <v>0</v>
      </c>
      <c r="AO1127">
        <v>1</v>
      </c>
      <c r="AP1127">
        <v>1</v>
      </c>
      <c r="AQ1127">
        <v>0</v>
      </c>
      <c r="AR1127">
        <v>0</v>
      </c>
      <c r="AS1127" t="s">
        <v>3</v>
      </c>
      <c r="AT1127">
        <v>310</v>
      </c>
      <c r="AU1127" t="s">
        <v>95</v>
      </c>
      <c r="AV1127">
        <v>1</v>
      </c>
      <c r="AW1127">
        <v>2</v>
      </c>
      <c r="AX1127">
        <v>75318462</v>
      </c>
      <c r="AY1127">
        <v>1</v>
      </c>
      <c r="AZ1127">
        <v>0</v>
      </c>
      <c r="BA1127">
        <v>1119</v>
      </c>
      <c r="BB1127">
        <v>0</v>
      </c>
      <c r="BC1127">
        <v>0</v>
      </c>
      <c r="BD1127">
        <v>0</v>
      </c>
      <c r="BE1127">
        <v>0</v>
      </c>
      <c r="BF1127">
        <v>0</v>
      </c>
      <c r="BG1127">
        <v>0</v>
      </c>
      <c r="BH1127">
        <v>0</v>
      </c>
      <c r="BI1127">
        <v>0</v>
      </c>
      <c r="BJ1127">
        <v>0</v>
      </c>
      <c r="BK1127">
        <v>0</v>
      </c>
      <c r="BL1127">
        <v>0</v>
      </c>
      <c r="BM1127">
        <v>0</v>
      </c>
      <c r="BN1127">
        <v>0</v>
      </c>
      <c r="BO1127">
        <v>0</v>
      </c>
      <c r="BP1127">
        <v>0</v>
      </c>
      <c r="BQ1127">
        <v>0</v>
      </c>
      <c r="BR1127">
        <v>0</v>
      </c>
      <c r="BS1127">
        <v>0</v>
      </c>
      <c r="BT1127">
        <v>0</v>
      </c>
      <c r="BU1127">
        <v>0</v>
      </c>
      <c r="BV1127">
        <v>0</v>
      </c>
      <c r="BW1127">
        <v>0</v>
      </c>
      <c r="CU1127">
        <f>ROUND(AT1127*Source!I825*AH1127*AL1127,2)</f>
        <v>0</v>
      </c>
      <c r="CV1127">
        <f>ROUND(Y1127*Source!I825,9)</f>
        <v>131.26329999999999</v>
      </c>
      <c r="CW1127">
        <v>0</v>
      </c>
      <c r="CX1127">
        <f>ROUND(Y1127*Source!I825,9)</f>
        <v>131.26329999999999</v>
      </c>
      <c r="CY1127">
        <f>AD1127</f>
        <v>0</v>
      </c>
      <c r="CZ1127">
        <f>AH1127</f>
        <v>0</v>
      </c>
      <c r="DA1127">
        <f>AL1127</f>
        <v>1</v>
      </c>
      <c r="DB1127">
        <f>ROUND((ROUND(AT1127*CZ1127,2)*1.15),6)</f>
        <v>0</v>
      </c>
      <c r="DC1127">
        <f>ROUND((ROUND(AT1127*AG1127,2)*1.15),6)</f>
        <v>0</v>
      </c>
      <c r="DD1127" t="s">
        <v>3</v>
      </c>
      <c r="DE1127" t="s">
        <v>3</v>
      </c>
      <c r="DF1127">
        <f t="shared" si="416"/>
        <v>0</v>
      </c>
      <c r="DG1127">
        <f t="shared" si="412"/>
        <v>0</v>
      </c>
      <c r="DH1127">
        <f t="shared" si="413"/>
        <v>0</v>
      </c>
      <c r="DI1127">
        <f t="shared" si="414"/>
        <v>0</v>
      </c>
      <c r="DJ1127">
        <f>DI1127</f>
        <v>0</v>
      </c>
      <c r="DK1127">
        <v>0</v>
      </c>
      <c r="DL1127" t="s">
        <v>3</v>
      </c>
      <c r="DM1127">
        <v>0</v>
      </c>
      <c r="DN1127" t="s">
        <v>3</v>
      </c>
      <c r="DO1127">
        <v>0</v>
      </c>
    </row>
    <row r="1128" spans="1:119" x14ac:dyDescent="0.25">
      <c r="A1128">
        <f>ROW(Source!A825)</f>
        <v>825</v>
      </c>
      <c r="B1128">
        <v>75316143</v>
      </c>
      <c r="C1128">
        <v>75318451</v>
      </c>
      <c r="D1128">
        <v>65153398</v>
      </c>
      <c r="E1128">
        <v>1</v>
      </c>
      <c r="F1128">
        <v>1</v>
      </c>
      <c r="G1128">
        <v>30570983</v>
      </c>
      <c r="H1128">
        <v>2</v>
      </c>
      <c r="I1128" t="s">
        <v>774</v>
      </c>
      <c r="J1128" t="s">
        <v>775</v>
      </c>
      <c r="K1128" t="s">
        <v>776</v>
      </c>
      <c r="L1128">
        <v>1368</v>
      </c>
      <c r="N1128">
        <v>1011</v>
      </c>
      <c r="O1128" t="s">
        <v>695</v>
      </c>
      <c r="P1128" t="s">
        <v>695</v>
      </c>
      <c r="Q1128">
        <v>1</v>
      </c>
      <c r="W1128">
        <v>0</v>
      </c>
      <c r="X1128">
        <v>-1840684430</v>
      </c>
      <c r="Y1128">
        <f t="shared" ref="Y1128:Y1133" si="424">(AT1128*1.25)</f>
        <v>4.4249999999999998</v>
      </c>
      <c r="AA1128">
        <v>0</v>
      </c>
      <c r="AB1128">
        <v>0.87</v>
      </c>
      <c r="AC1128">
        <v>0</v>
      </c>
      <c r="AD1128">
        <v>0</v>
      </c>
      <c r="AE1128">
        <v>0</v>
      </c>
      <c r="AF1128">
        <v>0.8</v>
      </c>
      <c r="AG1128">
        <v>0</v>
      </c>
      <c r="AH1128">
        <v>0</v>
      </c>
      <c r="AI1128">
        <v>1</v>
      </c>
      <c r="AJ1128">
        <v>1</v>
      </c>
      <c r="AK1128">
        <v>1</v>
      </c>
      <c r="AL1128">
        <v>1</v>
      </c>
      <c r="AM1128">
        <v>2</v>
      </c>
      <c r="AN1128">
        <v>0</v>
      </c>
      <c r="AO1128">
        <v>1</v>
      </c>
      <c r="AP1128">
        <v>1</v>
      </c>
      <c r="AQ1128">
        <v>0</v>
      </c>
      <c r="AR1128">
        <v>0</v>
      </c>
      <c r="AS1128" t="s">
        <v>3</v>
      </c>
      <c r="AT1128">
        <v>3.54</v>
      </c>
      <c r="AU1128" t="s">
        <v>94</v>
      </c>
      <c r="AV1128">
        <v>0</v>
      </c>
      <c r="AW1128">
        <v>2</v>
      </c>
      <c r="AX1128">
        <v>75318464</v>
      </c>
      <c r="AY1128">
        <v>1</v>
      </c>
      <c r="AZ1128">
        <v>0</v>
      </c>
      <c r="BA1128">
        <v>1120</v>
      </c>
      <c r="BB1128">
        <v>0</v>
      </c>
      <c r="BC1128">
        <v>0</v>
      </c>
      <c r="BD1128">
        <v>0</v>
      </c>
      <c r="BE1128">
        <v>0</v>
      </c>
      <c r="BF1128">
        <v>0</v>
      </c>
      <c r="BG1128">
        <v>0</v>
      </c>
      <c r="BH1128">
        <v>0</v>
      </c>
      <c r="BI1128">
        <v>0</v>
      </c>
      <c r="BJ1128">
        <v>0</v>
      </c>
      <c r="BK1128">
        <v>0</v>
      </c>
      <c r="BL1128">
        <v>0</v>
      </c>
      <c r="BM1128">
        <v>0</v>
      </c>
      <c r="BN1128">
        <v>0</v>
      </c>
      <c r="BO1128">
        <v>0</v>
      </c>
      <c r="BP1128">
        <v>0</v>
      </c>
      <c r="BQ1128">
        <v>0</v>
      </c>
      <c r="BR1128">
        <v>0</v>
      </c>
      <c r="BS1128">
        <v>0</v>
      </c>
      <c r="BT1128">
        <v>0</v>
      </c>
      <c r="BU1128">
        <v>0</v>
      </c>
      <c r="BV1128">
        <v>0</v>
      </c>
      <c r="BW1128">
        <v>0</v>
      </c>
      <c r="CV1128">
        <v>0</v>
      </c>
      <c r="CW1128">
        <f>ROUND(Y1128*Source!I825*DO1128,9)</f>
        <v>0</v>
      </c>
      <c r="CX1128">
        <f>ROUND(Y1128*Source!I825,9)</f>
        <v>1.6292850000000001</v>
      </c>
      <c r="CY1128">
        <f t="shared" ref="CY1128:CY1133" si="425">AB1128</f>
        <v>0.87</v>
      </c>
      <c r="CZ1128">
        <f t="shared" ref="CZ1128:CZ1133" si="426">AF1128</f>
        <v>0.8</v>
      </c>
      <c r="DA1128">
        <f t="shared" ref="DA1128:DA1133" si="427">AJ1128</f>
        <v>1</v>
      </c>
      <c r="DB1128">
        <f t="shared" ref="DB1128:DB1133" si="428">ROUND((ROUND(AT1128*CZ1128,2)*1.25),6)</f>
        <v>3.5375000000000001</v>
      </c>
      <c r="DC1128">
        <f t="shared" ref="DC1128:DC1133" si="429">ROUND((ROUND(AT1128*AG1128,2)*1.25),6)</f>
        <v>0</v>
      </c>
      <c r="DD1128" t="s">
        <v>3</v>
      </c>
      <c r="DE1128" t="s">
        <v>3</v>
      </c>
      <c r="DF1128">
        <f t="shared" si="416"/>
        <v>0</v>
      </c>
      <c r="DG1128">
        <f t="shared" si="412"/>
        <v>1.3</v>
      </c>
      <c r="DH1128">
        <f t="shared" si="413"/>
        <v>0</v>
      </c>
      <c r="DI1128">
        <f t="shared" si="414"/>
        <v>0</v>
      </c>
      <c r="DJ1128">
        <f t="shared" ref="DJ1128:DJ1133" si="430">DG1128</f>
        <v>1.3</v>
      </c>
      <c r="DK1128">
        <v>0</v>
      </c>
      <c r="DL1128" t="s">
        <v>3</v>
      </c>
      <c r="DM1128">
        <v>0</v>
      </c>
      <c r="DN1128" t="s">
        <v>3</v>
      </c>
      <c r="DO1128">
        <v>0</v>
      </c>
    </row>
    <row r="1129" spans="1:119" x14ac:dyDescent="0.25">
      <c r="A1129">
        <f>ROW(Source!A825)</f>
        <v>825</v>
      </c>
      <c r="B1129">
        <v>75316143</v>
      </c>
      <c r="C1129">
        <v>75318451</v>
      </c>
      <c r="D1129">
        <v>65153348</v>
      </c>
      <c r="E1129">
        <v>1</v>
      </c>
      <c r="F1129">
        <v>1</v>
      </c>
      <c r="G1129">
        <v>30570983</v>
      </c>
      <c r="H1129">
        <v>2</v>
      </c>
      <c r="I1129" t="s">
        <v>753</v>
      </c>
      <c r="J1129" t="s">
        <v>754</v>
      </c>
      <c r="K1129" t="s">
        <v>755</v>
      </c>
      <c r="L1129">
        <v>1368</v>
      </c>
      <c r="N1129">
        <v>1011</v>
      </c>
      <c r="O1129" t="s">
        <v>695</v>
      </c>
      <c r="P1129" t="s">
        <v>695</v>
      </c>
      <c r="Q1129">
        <v>1</v>
      </c>
      <c r="W1129">
        <v>0</v>
      </c>
      <c r="X1129">
        <v>578867756</v>
      </c>
      <c r="Y1129">
        <f t="shared" si="424"/>
        <v>0.375</v>
      </c>
      <c r="AA1129">
        <v>0</v>
      </c>
      <c r="AB1129">
        <v>0.39</v>
      </c>
      <c r="AC1129">
        <v>0</v>
      </c>
      <c r="AD1129">
        <v>0</v>
      </c>
      <c r="AE1129">
        <v>0</v>
      </c>
      <c r="AF1129">
        <v>0.36</v>
      </c>
      <c r="AG1129">
        <v>0</v>
      </c>
      <c r="AH1129">
        <v>0</v>
      </c>
      <c r="AI1129">
        <v>1</v>
      </c>
      <c r="AJ1129">
        <v>1</v>
      </c>
      <c r="AK1129">
        <v>1</v>
      </c>
      <c r="AL1129">
        <v>1</v>
      </c>
      <c r="AM1129">
        <v>2</v>
      </c>
      <c r="AN1129">
        <v>0</v>
      </c>
      <c r="AO1129">
        <v>1</v>
      </c>
      <c r="AP1129">
        <v>1</v>
      </c>
      <c r="AQ1129">
        <v>0</v>
      </c>
      <c r="AR1129">
        <v>0</v>
      </c>
      <c r="AS1129" t="s">
        <v>3</v>
      </c>
      <c r="AT1129">
        <v>0.3</v>
      </c>
      <c r="AU1129" t="s">
        <v>94</v>
      </c>
      <c r="AV1129">
        <v>0</v>
      </c>
      <c r="AW1129">
        <v>2</v>
      </c>
      <c r="AX1129">
        <v>75318465</v>
      </c>
      <c r="AY1129">
        <v>1</v>
      </c>
      <c r="AZ1129">
        <v>0</v>
      </c>
      <c r="BA1129">
        <v>1121</v>
      </c>
      <c r="BB1129">
        <v>0</v>
      </c>
      <c r="BC1129">
        <v>0</v>
      </c>
      <c r="BD1129">
        <v>0</v>
      </c>
      <c r="BE1129">
        <v>0</v>
      </c>
      <c r="BF1129">
        <v>0</v>
      </c>
      <c r="BG1129">
        <v>0</v>
      </c>
      <c r="BH1129">
        <v>0</v>
      </c>
      <c r="BI1129">
        <v>0</v>
      </c>
      <c r="BJ1129">
        <v>0</v>
      </c>
      <c r="BK1129">
        <v>0</v>
      </c>
      <c r="BL1129">
        <v>0</v>
      </c>
      <c r="BM1129">
        <v>0</v>
      </c>
      <c r="BN1129">
        <v>0</v>
      </c>
      <c r="BO1129">
        <v>0</v>
      </c>
      <c r="BP1129">
        <v>0</v>
      </c>
      <c r="BQ1129">
        <v>0</v>
      </c>
      <c r="BR1129">
        <v>0</v>
      </c>
      <c r="BS1129">
        <v>0</v>
      </c>
      <c r="BT1129">
        <v>0</v>
      </c>
      <c r="BU1129">
        <v>0</v>
      </c>
      <c r="BV1129">
        <v>0</v>
      </c>
      <c r="BW1129">
        <v>0</v>
      </c>
      <c r="CV1129">
        <v>0</v>
      </c>
      <c r="CW1129">
        <f>ROUND(Y1129*Source!I825*DO1129,9)</f>
        <v>0</v>
      </c>
      <c r="CX1129">
        <f>ROUND(Y1129*Source!I825,9)</f>
        <v>0.138075</v>
      </c>
      <c r="CY1129">
        <f t="shared" si="425"/>
        <v>0.39</v>
      </c>
      <c r="CZ1129">
        <f t="shared" si="426"/>
        <v>0.36</v>
      </c>
      <c r="DA1129">
        <f t="shared" si="427"/>
        <v>1</v>
      </c>
      <c r="DB1129">
        <f t="shared" si="428"/>
        <v>0.13750000000000001</v>
      </c>
      <c r="DC1129">
        <f t="shared" si="429"/>
        <v>0</v>
      </c>
      <c r="DD1129" t="s">
        <v>3</v>
      </c>
      <c r="DE1129" t="s">
        <v>3</v>
      </c>
      <c r="DF1129">
        <f t="shared" si="416"/>
        <v>0</v>
      </c>
      <c r="DG1129">
        <f t="shared" si="412"/>
        <v>0.05</v>
      </c>
      <c r="DH1129">
        <f t="shared" si="413"/>
        <v>0</v>
      </c>
      <c r="DI1129">
        <f t="shared" si="414"/>
        <v>0</v>
      </c>
      <c r="DJ1129">
        <f t="shared" si="430"/>
        <v>0.05</v>
      </c>
      <c r="DK1129">
        <v>0</v>
      </c>
      <c r="DL1129" t="s">
        <v>3</v>
      </c>
      <c r="DM1129">
        <v>0</v>
      </c>
      <c r="DN1129" t="s">
        <v>3</v>
      </c>
      <c r="DO1129">
        <v>0</v>
      </c>
    </row>
    <row r="1130" spans="1:119" x14ac:dyDescent="0.25">
      <c r="A1130">
        <f>ROW(Source!A825)</f>
        <v>825</v>
      </c>
      <c r="B1130">
        <v>75316143</v>
      </c>
      <c r="C1130">
        <v>75318451</v>
      </c>
      <c r="D1130">
        <v>31135548</v>
      </c>
      <c r="E1130">
        <v>1</v>
      </c>
      <c r="F1130">
        <v>1</v>
      </c>
      <c r="G1130">
        <v>30570983</v>
      </c>
      <c r="H1130">
        <v>2</v>
      </c>
      <c r="I1130" t="s">
        <v>873</v>
      </c>
      <c r="J1130" t="s">
        <v>874</v>
      </c>
      <c r="K1130" t="s">
        <v>875</v>
      </c>
      <c r="L1130">
        <v>1367</v>
      </c>
      <c r="N1130">
        <v>1011</v>
      </c>
      <c r="O1130" t="s">
        <v>872</v>
      </c>
      <c r="P1130" t="s">
        <v>872</v>
      </c>
      <c r="Q1130">
        <v>1</v>
      </c>
      <c r="W1130">
        <v>0</v>
      </c>
      <c r="X1130">
        <v>2077975950</v>
      </c>
      <c r="Y1130">
        <f t="shared" si="424"/>
        <v>6.6124999999999998</v>
      </c>
      <c r="AA1130">
        <v>0</v>
      </c>
      <c r="AB1130">
        <v>2.8</v>
      </c>
      <c r="AC1130">
        <v>0.04</v>
      </c>
      <c r="AD1130">
        <v>0</v>
      </c>
      <c r="AE1130">
        <v>0</v>
      </c>
      <c r="AF1130">
        <v>2.58</v>
      </c>
      <c r="AG1130">
        <v>0.04</v>
      </c>
      <c r="AH1130">
        <v>0</v>
      </c>
      <c r="AI1130">
        <v>1</v>
      </c>
      <c r="AJ1130">
        <v>1</v>
      </c>
      <c r="AK1130">
        <v>1</v>
      </c>
      <c r="AL1130">
        <v>1</v>
      </c>
      <c r="AM1130">
        <v>2</v>
      </c>
      <c r="AN1130">
        <v>0</v>
      </c>
      <c r="AO1130">
        <v>1</v>
      </c>
      <c r="AP1130">
        <v>1</v>
      </c>
      <c r="AQ1130">
        <v>0</v>
      </c>
      <c r="AR1130">
        <v>0</v>
      </c>
      <c r="AS1130" t="s">
        <v>3</v>
      </c>
      <c r="AT1130">
        <v>5.29</v>
      </c>
      <c r="AU1130" t="s">
        <v>94</v>
      </c>
      <c r="AV1130">
        <v>0</v>
      </c>
      <c r="AW1130">
        <v>2</v>
      </c>
      <c r="AX1130">
        <v>75318466</v>
      </c>
      <c r="AY1130">
        <v>1</v>
      </c>
      <c r="AZ1130">
        <v>0</v>
      </c>
      <c r="BA1130">
        <v>1122</v>
      </c>
      <c r="BB1130">
        <v>0</v>
      </c>
      <c r="BC1130">
        <v>0</v>
      </c>
      <c r="BD1130">
        <v>0</v>
      </c>
      <c r="BE1130">
        <v>0</v>
      </c>
      <c r="BF1130">
        <v>0</v>
      </c>
      <c r="BG1130">
        <v>0</v>
      </c>
      <c r="BH1130">
        <v>0</v>
      </c>
      <c r="BI1130">
        <v>0</v>
      </c>
      <c r="BJ1130">
        <v>0</v>
      </c>
      <c r="BK1130">
        <v>0</v>
      </c>
      <c r="BL1130">
        <v>0</v>
      </c>
      <c r="BM1130">
        <v>0</v>
      </c>
      <c r="BN1130">
        <v>0</v>
      </c>
      <c r="BO1130">
        <v>0</v>
      </c>
      <c r="BP1130">
        <v>0</v>
      </c>
      <c r="BQ1130">
        <v>0</v>
      </c>
      <c r="BR1130">
        <v>0</v>
      </c>
      <c r="BS1130">
        <v>0</v>
      </c>
      <c r="BT1130">
        <v>0</v>
      </c>
      <c r="BU1130">
        <v>0</v>
      </c>
      <c r="BV1130">
        <v>0</v>
      </c>
      <c r="BW1130">
        <v>0</v>
      </c>
      <c r="CV1130">
        <v>0</v>
      </c>
      <c r="CW1130">
        <f>ROUND(Y1130*Source!I825*DO1130,9)</f>
        <v>0</v>
      </c>
      <c r="CX1130">
        <f>ROUND(Y1130*Source!I825,9)</f>
        <v>2.4347224999999999</v>
      </c>
      <c r="CY1130">
        <f t="shared" si="425"/>
        <v>2.8</v>
      </c>
      <c r="CZ1130">
        <f t="shared" si="426"/>
        <v>2.58</v>
      </c>
      <c r="DA1130">
        <f t="shared" si="427"/>
        <v>1</v>
      </c>
      <c r="DB1130">
        <f t="shared" si="428"/>
        <v>17.0625</v>
      </c>
      <c r="DC1130">
        <f t="shared" si="429"/>
        <v>0.26250000000000001</v>
      </c>
      <c r="DD1130" t="s">
        <v>3</v>
      </c>
      <c r="DE1130" t="s">
        <v>3</v>
      </c>
      <c r="DF1130">
        <f t="shared" si="416"/>
        <v>0</v>
      </c>
      <c r="DG1130">
        <f t="shared" si="412"/>
        <v>6.28</v>
      </c>
      <c r="DH1130">
        <f t="shared" si="413"/>
        <v>0.1</v>
      </c>
      <c r="DI1130">
        <f t="shared" si="414"/>
        <v>0</v>
      </c>
      <c r="DJ1130">
        <f t="shared" si="430"/>
        <v>6.28</v>
      </c>
      <c r="DK1130">
        <v>0</v>
      </c>
      <c r="DL1130" t="s">
        <v>3</v>
      </c>
      <c r="DM1130">
        <v>0</v>
      </c>
      <c r="DN1130" t="s">
        <v>3</v>
      </c>
      <c r="DO1130">
        <v>0</v>
      </c>
    </row>
    <row r="1131" spans="1:119" x14ac:dyDescent="0.25">
      <c r="A1131">
        <f>ROW(Source!A825)</f>
        <v>825</v>
      </c>
      <c r="B1131">
        <v>75316143</v>
      </c>
      <c r="C1131">
        <v>75318451</v>
      </c>
      <c r="D1131">
        <v>65152636</v>
      </c>
      <c r="E1131">
        <v>1</v>
      </c>
      <c r="F1131">
        <v>1</v>
      </c>
      <c r="G1131">
        <v>30570983</v>
      </c>
      <c r="H1131">
        <v>2</v>
      </c>
      <c r="I1131" t="s">
        <v>732</v>
      </c>
      <c r="J1131" t="s">
        <v>733</v>
      </c>
      <c r="K1131" t="s">
        <v>734</v>
      </c>
      <c r="L1131">
        <v>1368</v>
      </c>
      <c r="N1131">
        <v>1011</v>
      </c>
      <c r="O1131" t="s">
        <v>695</v>
      </c>
      <c r="P1131" t="s">
        <v>695</v>
      </c>
      <c r="Q1131">
        <v>1</v>
      </c>
      <c r="W1131">
        <v>0</v>
      </c>
      <c r="X1131">
        <v>922387863</v>
      </c>
      <c r="Y1131">
        <f t="shared" si="424"/>
        <v>0.17500000000000002</v>
      </c>
      <c r="AA1131">
        <v>0</v>
      </c>
      <c r="AB1131">
        <v>194.76</v>
      </c>
      <c r="AC1131">
        <v>18.399999999999999</v>
      </c>
      <c r="AD1131">
        <v>0</v>
      </c>
      <c r="AE1131">
        <v>0</v>
      </c>
      <c r="AF1131">
        <v>179.17</v>
      </c>
      <c r="AG1131">
        <v>16.93</v>
      </c>
      <c r="AH1131">
        <v>0</v>
      </c>
      <c r="AI1131">
        <v>1</v>
      </c>
      <c r="AJ1131">
        <v>1</v>
      </c>
      <c r="AK1131">
        <v>1</v>
      </c>
      <c r="AL1131">
        <v>1</v>
      </c>
      <c r="AM1131">
        <v>2</v>
      </c>
      <c r="AN1131">
        <v>0</v>
      </c>
      <c r="AO1131">
        <v>1</v>
      </c>
      <c r="AP1131">
        <v>1</v>
      </c>
      <c r="AQ1131">
        <v>0</v>
      </c>
      <c r="AR1131">
        <v>0</v>
      </c>
      <c r="AS1131" t="s">
        <v>3</v>
      </c>
      <c r="AT1131">
        <v>0.14000000000000001</v>
      </c>
      <c r="AU1131" t="s">
        <v>94</v>
      </c>
      <c r="AV1131">
        <v>0</v>
      </c>
      <c r="AW1131">
        <v>2</v>
      </c>
      <c r="AX1131">
        <v>75318463</v>
      </c>
      <c r="AY1131">
        <v>1</v>
      </c>
      <c r="AZ1131">
        <v>2048</v>
      </c>
      <c r="BA1131">
        <v>1123</v>
      </c>
      <c r="BB1131">
        <v>0</v>
      </c>
      <c r="BC1131">
        <v>0</v>
      </c>
      <c r="BD1131">
        <v>0</v>
      </c>
      <c r="BE1131">
        <v>0</v>
      </c>
      <c r="BF1131">
        <v>0</v>
      </c>
      <c r="BG1131">
        <v>0</v>
      </c>
      <c r="BH1131">
        <v>0</v>
      </c>
      <c r="BI1131">
        <v>0</v>
      </c>
      <c r="BJ1131">
        <v>0</v>
      </c>
      <c r="BK1131">
        <v>0</v>
      </c>
      <c r="BL1131">
        <v>0</v>
      </c>
      <c r="BM1131">
        <v>0</v>
      </c>
      <c r="BN1131">
        <v>0</v>
      </c>
      <c r="BO1131">
        <v>0</v>
      </c>
      <c r="BP1131">
        <v>0</v>
      </c>
      <c r="BQ1131">
        <v>0</v>
      </c>
      <c r="BR1131">
        <v>0</v>
      </c>
      <c r="BS1131">
        <v>0</v>
      </c>
      <c r="BT1131">
        <v>0</v>
      </c>
      <c r="BU1131">
        <v>0</v>
      </c>
      <c r="BV1131">
        <v>0</v>
      </c>
      <c r="BW1131">
        <v>0</v>
      </c>
      <c r="CV1131">
        <v>0</v>
      </c>
      <c r="CW1131">
        <f>ROUND(Y1131*Source!I825*DO1131,9)</f>
        <v>0</v>
      </c>
      <c r="CX1131">
        <f>ROUND(Y1131*Source!I825,9)</f>
        <v>6.4435000000000006E-2</v>
      </c>
      <c r="CY1131">
        <f t="shared" si="425"/>
        <v>194.76</v>
      </c>
      <c r="CZ1131">
        <f t="shared" si="426"/>
        <v>179.17</v>
      </c>
      <c r="DA1131">
        <f t="shared" si="427"/>
        <v>1</v>
      </c>
      <c r="DB1131">
        <f t="shared" si="428"/>
        <v>31.35</v>
      </c>
      <c r="DC1131">
        <f t="shared" si="429"/>
        <v>2.9624999999999999</v>
      </c>
      <c r="DD1131" t="s">
        <v>3</v>
      </c>
      <c r="DE1131" t="s">
        <v>3</v>
      </c>
      <c r="DF1131">
        <f t="shared" si="416"/>
        <v>0</v>
      </c>
      <c r="DG1131">
        <f t="shared" si="412"/>
        <v>11.54</v>
      </c>
      <c r="DH1131">
        <f t="shared" si="413"/>
        <v>1.0900000000000001</v>
      </c>
      <c r="DI1131">
        <f t="shared" si="414"/>
        <v>0</v>
      </c>
      <c r="DJ1131">
        <f t="shared" si="430"/>
        <v>11.54</v>
      </c>
      <c r="DK1131">
        <v>0</v>
      </c>
      <c r="DL1131" t="s">
        <v>3</v>
      </c>
      <c r="DM1131">
        <v>0</v>
      </c>
      <c r="DN1131" t="s">
        <v>3</v>
      </c>
      <c r="DO1131">
        <v>0</v>
      </c>
    </row>
    <row r="1132" spans="1:119" x14ac:dyDescent="0.25">
      <c r="A1132">
        <f>ROW(Source!A825)</f>
        <v>825</v>
      </c>
      <c r="B1132">
        <v>75316143</v>
      </c>
      <c r="C1132">
        <v>75318451</v>
      </c>
      <c r="D1132">
        <v>65152763</v>
      </c>
      <c r="E1132">
        <v>1</v>
      </c>
      <c r="F1132">
        <v>1</v>
      </c>
      <c r="G1132">
        <v>30570983</v>
      </c>
      <c r="H1132">
        <v>2</v>
      </c>
      <c r="I1132" t="s">
        <v>890</v>
      </c>
      <c r="J1132" t="s">
        <v>891</v>
      </c>
      <c r="K1132" t="s">
        <v>892</v>
      </c>
      <c r="L1132">
        <v>1368</v>
      </c>
      <c r="N1132">
        <v>1011</v>
      </c>
      <c r="O1132" t="s">
        <v>695</v>
      </c>
      <c r="P1132" t="s">
        <v>695</v>
      </c>
      <c r="Q1132">
        <v>1</v>
      </c>
      <c r="W1132">
        <v>0</v>
      </c>
      <c r="X1132">
        <v>1106171417</v>
      </c>
      <c r="Y1132">
        <f t="shared" si="424"/>
        <v>17.375</v>
      </c>
      <c r="AA1132">
        <v>0</v>
      </c>
      <c r="AB1132">
        <v>4.3499999999999996</v>
      </c>
      <c r="AC1132">
        <v>0</v>
      </c>
      <c r="AD1132">
        <v>0</v>
      </c>
      <c r="AE1132">
        <v>0</v>
      </c>
      <c r="AF1132">
        <v>4</v>
      </c>
      <c r="AG1132">
        <v>0</v>
      </c>
      <c r="AH1132">
        <v>0</v>
      </c>
      <c r="AI1132">
        <v>1</v>
      </c>
      <c r="AJ1132">
        <v>1</v>
      </c>
      <c r="AK1132">
        <v>1</v>
      </c>
      <c r="AL1132">
        <v>1</v>
      </c>
      <c r="AM1132">
        <v>2</v>
      </c>
      <c r="AN1132">
        <v>0</v>
      </c>
      <c r="AO1132">
        <v>1</v>
      </c>
      <c r="AP1132">
        <v>1</v>
      </c>
      <c r="AQ1132">
        <v>0</v>
      </c>
      <c r="AR1132">
        <v>0</v>
      </c>
      <c r="AS1132" t="s">
        <v>3</v>
      </c>
      <c r="AT1132">
        <v>13.9</v>
      </c>
      <c r="AU1132" t="s">
        <v>94</v>
      </c>
      <c r="AV1132">
        <v>0</v>
      </c>
      <c r="AW1132">
        <v>2</v>
      </c>
      <c r="AX1132">
        <v>75318467</v>
      </c>
      <c r="AY1132">
        <v>1</v>
      </c>
      <c r="AZ1132">
        <v>0</v>
      </c>
      <c r="BA1132">
        <v>1124</v>
      </c>
      <c r="BB1132">
        <v>0</v>
      </c>
      <c r="BC1132">
        <v>0</v>
      </c>
      <c r="BD1132">
        <v>0</v>
      </c>
      <c r="BE1132">
        <v>0</v>
      </c>
      <c r="BF1132">
        <v>0</v>
      </c>
      <c r="BG1132">
        <v>0</v>
      </c>
      <c r="BH1132">
        <v>0</v>
      </c>
      <c r="BI1132">
        <v>0</v>
      </c>
      <c r="BJ1132">
        <v>0</v>
      </c>
      <c r="BK1132">
        <v>0</v>
      </c>
      <c r="BL1132">
        <v>0</v>
      </c>
      <c r="BM1132">
        <v>0</v>
      </c>
      <c r="BN1132">
        <v>0</v>
      </c>
      <c r="BO1132">
        <v>0</v>
      </c>
      <c r="BP1132">
        <v>0</v>
      </c>
      <c r="BQ1132">
        <v>0</v>
      </c>
      <c r="BR1132">
        <v>0</v>
      </c>
      <c r="BS1132">
        <v>0</v>
      </c>
      <c r="BT1132">
        <v>0</v>
      </c>
      <c r="BU1132">
        <v>0</v>
      </c>
      <c r="BV1132">
        <v>0</v>
      </c>
      <c r="BW1132">
        <v>0</v>
      </c>
      <c r="CV1132">
        <v>0</v>
      </c>
      <c r="CW1132">
        <f>ROUND(Y1132*Source!I825*DO1132,9)</f>
        <v>0</v>
      </c>
      <c r="CX1132">
        <f>ROUND(Y1132*Source!I825,9)</f>
        <v>6.397475</v>
      </c>
      <c r="CY1132">
        <f t="shared" si="425"/>
        <v>4.3499999999999996</v>
      </c>
      <c r="CZ1132">
        <f t="shared" si="426"/>
        <v>4</v>
      </c>
      <c r="DA1132">
        <f t="shared" si="427"/>
        <v>1</v>
      </c>
      <c r="DB1132">
        <f t="shared" si="428"/>
        <v>69.5</v>
      </c>
      <c r="DC1132">
        <f t="shared" si="429"/>
        <v>0</v>
      </c>
      <c r="DD1132" t="s">
        <v>3</v>
      </c>
      <c r="DE1132" t="s">
        <v>3</v>
      </c>
      <c r="DF1132">
        <f t="shared" si="416"/>
        <v>0</v>
      </c>
      <c r="DG1132">
        <f t="shared" si="412"/>
        <v>25.59</v>
      </c>
      <c r="DH1132">
        <f t="shared" si="413"/>
        <v>0</v>
      </c>
      <c r="DI1132">
        <f t="shared" si="414"/>
        <v>0</v>
      </c>
      <c r="DJ1132">
        <f t="shared" si="430"/>
        <v>25.59</v>
      </c>
      <c r="DK1132">
        <v>0</v>
      </c>
      <c r="DL1132" t="s">
        <v>3</v>
      </c>
      <c r="DM1132">
        <v>0</v>
      </c>
      <c r="DN1132" t="s">
        <v>3</v>
      </c>
      <c r="DO1132">
        <v>0</v>
      </c>
    </row>
    <row r="1133" spans="1:119" x14ac:dyDescent="0.25">
      <c r="A1133">
        <f>ROW(Source!A825)</f>
        <v>825</v>
      </c>
      <c r="B1133">
        <v>75316143</v>
      </c>
      <c r="C1133">
        <v>75318451</v>
      </c>
      <c r="D1133">
        <v>42137681</v>
      </c>
      <c r="E1133">
        <v>30570983</v>
      </c>
      <c r="F1133">
        <v>1</v>
      </c>
      <c r="G1133">
        <v>30570983</v>
      </c>
      <c r="H1133">
        <v>2</v>
      </c>
      <c r="I1133" t="s">
        <v>681</v>
      </c>
      <c r="J1133" t="s">
        <v>3</v>
      </c>
      <c r="K1133" t="s">
        <v>682</v>
      </c>
      <c r="L1133">
        <v>1344</v>
      </c>
      <c r="N1133">
        <v>1008</v>
      </c>
      <c r="O1133" t="s">
        <v>683</v>
      </c>
      <c r="P1133" t="s">
        <v>683</v>
      </c>
      <c r="Q1133">
        <v>1</v>
      </c>
      <c r="W1133">
        <v>0</v>
      </c>
      <c r="X1133">
        <v>-1180195794</v>
      </c>
      <c r="Y1133">
        <f t="shared" si="424"/>
        <v>12.649999999999999</v>
      </c>
      <c r="AA1133">
        <v>0</v>
      </c>
      <c r="AB1133">
        <v>1.0900000000000001</v>
      </c>
      <c r="AC1133">
        <v>0</v>
      </c>
      <c r="AD1133">
        <v>0</v>
      </c>
      <c r="AE1133">
        <v>0</v>
      </c>
      <c r="AF1133">
        <v>1</v>
      </c>
      <c r="AG1133">
        <v>0</v>
      </c>
      <c r="AH1133">
        <v>0</v>
      </c>
      <c r="AI1133">
        <v>1</v>
      </c>
      <c r="AJ1133">
        <v>1</v>
      </c>
      <c r="AK1133">
        <v>1</v>
      </c>
      <c r="AL1133">
        <v>1</v>
      </c>
      <c r="AM1133">
        <v>-2</v>
      </c>
      <c r="AN1133">
        <v>0</v>
      </c>
      <c r="AO1133">
        <v>1</v>
      </c>
      <c r="AP1133">
        <v>1</v>
      </c>
      <c r="AQ1133">
        <v>0</v>
      </c>
      <c r="AR1133">
        <v>0</v>
      </c>
      <c r="AS1133" t="s">
        <v>3</v>
      </c>
      <c r="AT1133">
        <v>10.119999999999999</v>
      </c>
      <c r="AU1133" t="s">
        <v>94</v>
      </c>
      <c r="AV1133">
        <v>0</v>
      </c>
      <c r="AW1133">
        <v>2</v>
      </c>
      <c r="AX1133">
        <v>75318468</v>
      </c>
      <c r="AY1133">
        <v>1</v>
      </c>
      <c r="AZ1133">
        <v>2048</v>
      </c>
      <c r="BA1133">
        <v>1125</v>
      </c>
      <c r="BB1133">
        <v>0</v>
      </c>
      <c r="BC1133">
        <v>0</v>
      </c>
      <c r="BD1133">
        <v>0</v>
      </c>
      <c r="BE1133">
        <v>0</v>
      </c>
      <c r="BF1133">
        <v>0</v>
      </c>
      <c r="BG1133">
        <v>0</v>
      </c>
      <c r="BH1133">
        <v>0</v>
      </c>
      <c r="BI1133">
        <v>0</v>
      </c>
      <c r="BJ1133">
        <v>0</v>
      </c>
      <c r="BK1133">
        <v>0</v>
      </c>
      <c r="BL1133">
        <v>0</v>
      </c>
      <c r="BM1133">
        <v>0</v>
      </c>
      <c r="BN1133">
        <v>0</v>
      </c>
      <c r="BO1133">
        <v>0</v>
      </c>
      <c r="BP1133">
        <v>0</v>
      </c>
      <c r="BQ1133">
        <v>0</v>
      </c>
      <c r="BR1133">
        <v>0</v>
      </c>
      <c r="BS1133">
        <v>0</v>
      </c>
      <c r="BT1133">
        <v>0</v>
      </c>
      <c r="BU1133">
        <v>0</v>
      </c>
      <c r="BV1133">
        <v>0</v>
      </c>
      <c r="BW1133">
        <v>0</v>
      </c>
      <c r="CV1133">
        <v>0</v>
      </c>
      <c r="CW1133">
        <f>ROUND(Y1133*Source!I825*DO1133,9)</f>
        <v>0</v>
      </c>
      <c r="CX1133">
        <f>ROUND(Y1133*Source!I825,9)</f>
        <v>4.6577299999999999</v>
      </c>
      <c r="CY1133">
        <f t="shared" si="425"/>
        <v>1.0900000000000001</v>
      </c>
      <c r="CZ1133">
        <f t="shared" si="426"/>
        <v>1</v>
      </c>
      <c r="DA1133">
        <f t="shared" si="427"/>
        <v>1</v>
      </c>
      <c r="DB1133">
        <f t="shared" si="428"/>
        <v>12.65</v>
      </c>
      <c r="DC1133">
        <f t="shared" si="429"/>
        <v>0</v>
      </c>
      <c r="DD1133" t="s">
        <v>3</v>
      </c>
      <c r="DE1133" t="s">
        <v>3</v>
      </c>
      <c r="DF1133">
        <f t="shared" si="416"/>
        <v>0</v>
      </c>
      <c r="DG1133">
        <f t="shared" si="412"/>
        <v>4.66</v>
      </c>
      <c r="DH1133">
        <f t="shared" si="413"/>
        <v>0</v>
      </c>
      <c r="DI1133">
        <f t="shared" si="414"/>
        <v>0</v>
      </c>
      <c r="DJ1133">
        <f t="shared" si="430"/>
        <v>4.66</v>
      </c>
      <c r="DK1133">
        <v>0</v>
      </c>
      <c r="DL1133" t="s">
        <v>3</v>
      </c>
      <c r="DM1133">
        <v>0</v>
      </c>
      <c r="DN1133" t="s">
        <v>3</v>
      </c>
      <c r="DO1133">
        <v>0</v>
      </c>
    </row>
    <row r="1134" spans="1:119" x14ac:dyDescent="0.25">
      <c r="A1134">
        <f>ROW(Source!A825)</f>
        <v>825</v>
      </c>
      <c r="B1134">
        <v>75316143</v>
      </c>
      <c r="C1134">
        <v>75318451</v>
      </c>
      <c r="D1134">
        <v>64819412</v>
      </c>
      <c r="E1134">
        <v>1</v>
      </c>
      <c r="F1134">
        <v>1</v>
      </c>
      <c r="G1134">
        <v>30570983</v>
      </c>
      <c r="H1134">
        <v>3</v>
      </c>
      <c r="I1134" t="s">
        <v>882</v>
      </c>
      <c r="J1134" t="s">
        <v>893</v>
      </c>
      <c r="K1134" t="s">
        <v>894</v>
      </c>
      <c r="L1134">
        <v>1348</v>
      </c>
      <c r="N1134">
        <v>1009</v>
      </c>
      <c r="O1134" t="s">
        <v>137</v>
      </c>
      <c r="P1134" t="s">
        <v>137</v>
      </c>
      <c r="Q1134">
        <v>1000</v>
      </c>
      <c r="W1134">
        <v>0</v>
      </c>
      <c r="X1134">
        <v>-1786357970</v>
      </c>
      <c r="Y1134">
        <f>AT1134</f>
        <v>8.0000000000000002E-3</v>
      </c>
      <c r="AA1134">
        <v>7191.81</v>
      </c>
      <c r="AB1134">
        <v>0</v>
      </c>
      <c r="AC1134">
        <v>0</v>
      </c>
      <c r="AD1134">
        <v>0</v>
      </c>
      <c r="AE1134">
        <v>7191.81</v>
      </c>
      <c r="AF1134">
        <v>0</v>
      </c>
      <c r="AG1134">
        <v>0</v>
      </c>
      <c r="AH1134">
        <v>0</v>
      </c>
      <c r="AI1134">
        <v>1</v>
      </c>
      <c r="AJ1134">
        <v>1</v>
      </c>
      <c r="AK1134">
        <v>1</v>
      </c>
      <c r="AL1134">
        <v>1</v>
      </c>
      <c r="AM1134">
        <v>2</v>
      </c>
      <c r="AN1134">
        <v>0</v>
      </c>
      <c r="AO1134">
        <v>1</v>
      </c>
      <c r="AP1134">
        <v>1</v>
      </c>
      <c r="AQ1134">
        <v>0</v>
      </c>
      <c r="AR1134">
        <v>0</v>
      </c>
      <c r="AS1134" t="s">
        <v>3</v>
      </c>
      <c r="AT1134">
        <v>8.0000000000000002E-3</v>
      </c>
      <c r="AU1134" t="s">
        <v>3</v>
      </c>
      <c r="AV1134">
        <v>0</v>
      </c>
      <c r="AW1134">
        <v>2</v>
      </c>
      <c r="AX1134">
        <v>75318469</v>
      </c>
      <c r="AY1134">
        <v>1</v>
      </c>
      <c r="AZ1134">
        <v>0</v>
      </c>
      <c r="BA1134">
        <v>1126</v>
      </c>
      <c r="BB1134">
        <v>0</v>
      </c>
      <c r="BC1134">
        <v>0</v>
      </c>
      <c r="BD1134">
        <v>0</v>
      </c>
      <c r="BE1134">
        <v>0</v>
      </c>
      <c r="BF1134">
        <v>0</v>
      </c>
      <c r="BG1134">
        <v>0</v>
      </c>
      <c r="BH1134">
        <v>0</v>
      </c>
      <c r="BI1134">
        <v>0</v>
      </c>
      <c r="BJ1134">
        <v>0</v>
      </c>
      <c r="BK1134">
        <v>0</v>
      </c>
      <c r="BL1134">
        <v>0</v>
      </c>
      <c r="BM1134">
        <v>0</v>
      </c>
      <c r="BN1134">
        <v>0</v>
      </c>
      <c r="BO1134">
        <v>0</v>
      </c>
      <c r="BP1134">
        <v>0</v>
      </c>
      <c r="BQ1134">
        <v>0</v>
      </c>
      <c r="BR1134">
        <v>0</v>
      </c>
      <c r="BS1134">
        <v>0</v>
      </c>
      <c r="BT1134">
        <v>0</v>
      </c>
      <c r="BU1134">
        <v>0</v>
      </c>
      <c r="BV1134">
        <v>0</v>
      </c>
      <c r="BW1134">
        <v>0</v>
      </c>
      <c r="CV1134">
        <v>0</v>
      </c>
      <c r="CW1134">
        <v>0</v>
      </c>
      <c r="CX1134">
        <f>ROUND(Y1134*Source!I825,9)</f>
        <v>2.9456E-3</v>
      </c>
      <c r="CY1134">
        <f>AA1134</f>
        <v>7191.81</v>
      </c>
      <c r="CZ1134">
        <f>AE1134</f>
        <v>7191.81</v>
      </c>
      <c r="DA1134">
        <f>AI1134</f>
        <v>1</v>
      </c>
      <c r="DB1134">
        <f>ROUND(ROUND(AT1134*CZ1134,2),6)</f>
        <v>57.53</v>
      </c>
      <c r="DC1134">
        <f>ROUND(ROUND(AT1134*AG1134,2),6)</f>
        <v>0</v>
      </c>
      <c r="DD1134" t="s">
        <v>3</v>
      </c>
      <c r="DE1134" t="s">
        <v>3</v>
      </c>
      <c r="DF1134">
        <f t="shared" si="416"/>
        <v>21.18</v>
      </c>
      <c r="DG1134">
        <f t="shared" si="412"/>
        <v>0</v>
      </c>
      <c r="DH1134">
        <f t="shared" si="413"/>
        <v>0</v>
      </c>
      <c r="DI1134">
        <f t="shared" si="414"/>
        <v>0</v>
      </c>
      <c r="DJ1134">
        <f>DF1134</f>
        <v>21.18</v>
      </c>
      <c r="DK1134">
        <v>0</v>
      </c>
      <c r="DL1134" t="s">
        <v>3</v>
      </c>
      <c r="DM1134">
        <v>0</v>
      </c>
      <c r="DN1134" t="s">
        <v>3</v>
      </c>
      <c r="DO1134">
        <v>0</v>
      </c>
    </row>
    <row r="1135" spans="1:119" x14ac:dyDescent="0.25">
      <c r="A1135">
        <f>ROW(Source!A825)</f>
        <v>825</v>
      </c>
      <c r="B1135">
        <v>75316143</v>
      </c>
      <c r="C1135">
        <v>75318451</v>
      </c>
      <c r="D1135">
        <v>64822216</v>
      </c>
      <c r="E1135">
        <v>1</v>
      </c>
      <c r="F1135">
        <v>1</v>
      </c>
      <c r="G1135">
        <v>30570983</v>
      </c>
      <c r="H1135">
        <v>3</v>
      </c>
      <c r="I1135" t="s">
        <v>895</v>
      </c>
      <c r="J1135" t="s">
        <v>896</v>
      </c>
      <c r="K1135" t="s">
        <v>897</v>
      </c>
      <c r="L1135">
        <v>1348</v>
      </c>
      <c r="N1135">
        <v>1009</v>
      </c>
      <c r="O1135" t="s">
        <v>137</v>
      </c>
      <c r="P1135" t="s">
        <v>137</v>
      </c>
      <c r="Q1135">
        <v>1000</v>
      </c>
      <c r="W1135">
        <v>0</v>
      </c>
      <c r="X1135">
        <v>-2043994512</v>
      </c>
      <c r="Y1135">
        <f>AT1135</f>
        <v>2.3E-2</v>
      </c>
      <c r="AA1135">
        <v>12654.07</v>
      </c>
      <c r="AB1135">
        <v>0</v>
      </c>
      <c r="AC1135">
        <v>0</v>
      </c>
      <c r="AD1135">
        <v>0</v>
      </c>
      <c r="AE1135">
        <v>12654.07</v>
      </c>
      <c r="AF1135">
        <v>0</v>
      </c>
      <c r="AG1135">
        <v>0</v>
      </c>
      <c r="AH1135">
        <v>0</v>
      </c>
      <c r="AI1135">
        <v>1</v>
      </c>
      <c r="AJ1135">
        <v>1</v>
      </c>
      <c r="AK1135">
        <v>1</v>
      </c>
      <c r="AL1135">
        <v>1</v>
      </c>
      <c r="AM1135">
        <v>2</v>
      </c>
      <c r="AN1135">
        <v>0</v>
      </c>
      <c r="AO1135">
        <v>1</v>
      </c>
      <c r="AP1135">
        <v>1</v>
      </c>
      <c r="AQ1135">
        <v>0</v>
      </c>
      <c r="AR1135">
        <v>0</v>
      </c>
      <c r="AS1135" t="s">
        <v>3</v>
      </c>
      <c r="AT1135">
        <v>2.3E-2</v>
      </c>
      <c r="AU1135" t="s">
        <v>3</v>
      </c>
      <c r="AV1135">
        <v>0</v>
      </c>
      <c r="AW1135">
        <v>2</v>
      </c>
      <c r="AX1135">
        <v>75318470</v>
      </c>
      <c r="AY1135">
        <v>1</v>
      </c>
      <c r="AZ1135">
        <v>0</v>
      </c>
      <c r="BA1135">
        <v>1127</v>
      </c>
      <c r="BB1135">
        <v>0</v>
      </c>
      <c r="BC1135">
        <v>0</v>
      </c>
      <c r="BD1135">
        <v>0</v>
      </c>
      <c r="BE1135">
        <v>0</v>
      </c>
      <c r="BF1135">
        <v>0</v>
      </c>
      <c r="BG1135">
        <v>0</v>
      </c>
      <c r="BH1135">
        <v>0</v>
      </c>
      <c r="BI1135">
        <v>0</v>
      </c>
      <c r="BJ1135">
        <v>0</v>
      </c>
      <c r="BK1135">
        <v>0</v>
      </c>
      <c r="BL1135">
        <v>0</v>
      </c>
      <c r="BM1135">
        <v>0</v>
      </c>
      <c r="BN1135">
        <v>0</v>
      </c>
      <c r="BO1135">
        <v>0</v>
      </c>
      <c r="BP1135">
        <v>0</v>
      </c>
      <c r="BQ1135">
        <v>0</v>
      </c>
      <c r="BR1135">
        <v>0</v>
      </c>
      <c r="BS1135">
        <v>0</v>
      </c>
      <c r="BT1135">
        <v>0</v>
      </c>
      <c r="BU1135">
        <v>0</v>
      </c>
      <c r="BV1135">
        <v>0</v>
      </c>
      <c r="BW1135">
        <v>0</v>
      </c>
      <c r="CV1135">
        <v>0</v>
      </c>
      <c r="CW1135">
        <v>0</v>
      </c>
      <c r="CX1135">
        <f>ROUND(Y1135*Source!I825,9)</f>
        <v>8.4685999999999997E-3</v>
      </c>
      <c r="CY1135">
        <f>AA1135</f>
        <v>12654.07</v>
      </c>
      <c r="CZ1135">
        <f>AE1135</f>
        <v>12654.07</v>
      </c>
      <c r="DA1135">
        <f>AI1135</f>
        <v>1</v>
      </c>
      <c r="DB1135">
        <f>ROUND(ROUND(AT1135*CZ1135,2),6)</f>
        <v>291.04000000000002</v>
      </c>
      <c r="DC1135">
        <f>ROUND(ROUND(AT1135*AG1135,2),6)</f>
        <v>0</v>
      </c>
      <c r="DD1135" t="s">
        <v>3</v>
      </c>
      <c r="DE1135" t="s">
        <v>3</v>
      </c>
      <c r="DF1135">
        <f t="shared" si="416"/>
        <v>107.16</v>
      </c>
      <c r="DG1135">
        <f t="shared" si="412"/>
        <v>0</v>
      </c>
      <c r="DH1135">
        <f t="shared" si="413"/>
        <v>0</v>
      </c>
      <c r="DI1135">
        <f t="shared" si="414"/>
        <v>0</v>
      </c>
      <c r="DJ1135">
        <f>DF1135</f>
        <v>107.16</v>
      </c>
      <c r="DK1135">
        <v>0</v>
      </c>
      <c r="DL1135" t="s">
        <v>3</v>
      </c>
      <c r="DM1135">
        <v>0</v>
      </c>
      <c r="DN1135" t="s">
        <v>3</v>
      </c>
      <c r="DO1135">
        <v>0</v>
      </c>
    </row>
    <row r="1136" spans="1:119" x14ac:dyDescent="0.25">
      <c r="A1136">
        <f>ROW(Source!A825)</f>
        <v>825</v>
      </c>
      <c r="B1136">
        <v>75316143</v>
      </c>
      <c r="C1136">
        <v>75318451</v>
      </c>
      <c r="D1136">
        <v>0</v>
      </c>
      <c r="E1136">
        <v>0</v>
      </c>
      <c r="F1136">
        <v>1</v>
      </c>
      <c r="G1136">
        <v>30570983</v>
      </c>
      <c r="H1136">
        <v>3</v>
      </c>
      <c r="I1136" t="s">
        <v>444</v>
      </c>
      <c r="J1136" t="s">
        <v>3</v>
      </c>
      <c r="K1136" t="s">
        <v>537</v>
      </c>
      <c r="L1136">
        <v>1327</v>
      </c>
      <c r="N1136">
        <v>1005</v>
      </c>
      <c r="O1136" t="s">
        <v>103</v>
      </c>
      <c r="P1136" t="s">
        <v>103</v>
      </c>
      <c r="Q1136">
        <v>1</v>
      </c>
      <c r="W1136">
        <v>0</v>
      </c>
      <c r="X1136">
        <v>702343162</v>
      </c>
      <c r="Y1136">
        <f>AT1136</f>
        <v>100</v>
      </c>
      <c r="AA1136">
        <v>2040.02</v>
      </c>
      <c r="AB1136">
        <v>0</v>
      </c>
      <c r="AC1136">
        <v>0</v>
      </c>
      <c r="AD1136">
        <v>0</v>
      </c>
      <c r="AE1136">
        <v>211.62</v>
      </c>
      <c r="AF1136">
        <v>0</v>
      </c>
      <c r="AG1136">
        <v>0</v>
      </c>
      <c r="AH1136">
        <v>0</v>
      </c>
      <c r="AI1136">
        <v>9.64</v>
      </c>
      <c r="AJ1136">
        <v>1</v>
      </c>
      <c r="AK1136">
        <v>1</v>
      </c>
      <c r="AL1136">
        <v>1</v>
      </c>
      <c r="AM1136">
        <v>-2</v>
      </c>
      <c r="AN1136">
        <v>0</v>
      </c>
      <c r="AO1136">
        <v>0</v>
      </c>
      <c r="AP1136">
        <v>1</v>
      </c>
      <c r="AQ1136">
        <v>0</v>
      </c>
      <c r="AR1136">
        <v>0</v>
      </c>
      <c r="AS1136" t="s">
        <v>3</v>
      </c>
      <c r="AT1136">
        <v>100</v>
      </c>
      <c r="AU1136" t="s">
        <v>3</v>
      </c>
      <c r="AV1136">
        <v>0</v>
      </c>
      <c r="AW1136">
        <v>1</v>
      </c>
      <c r="AX1136">
        <v>-1</v>
      </c>
      <c r="AY1136">
        <v>0</v>
      </c>
      <c r="AZ1136">
        <v>0</v>
      </c>
      <c r="BA1136" t="s">
        <v>3</v>
      </c>
      <c r="BB1136">
        <v>0</v>
      </c>
      <c r="BC1136">
        <v>0</v>
      </c>
      <c r="BD1136">
        <v>0</v>
      </c>
      <c r="BE1136">
        <v>0</v>
      </c>
      <c r="BF1136">
        <v>0</v>
      </c>
      <c r="BG1136">
        <v>0</v>
      </c>
      <c r="BH1136">
        <v>0</v>
      </c>
      <c r="BI1136">
        <v>0</v>
      </c>
      <c r="BJ1136">
        <v>0</v>
      </c>
      <c r="BK1136">
        <v>0</v>
      </c>
      <c r="BL1136">
        <v>0</v>
      </c>
      <c r="BM1136">
        <v>0</v>
      </c>
      <c r="BN1136">
        <v>0</v>
      </c>
      <c r="BO1136">
        <v>0</v>
      </c>
      <c r="BP1136">
        <v>0</v>
      </c>
      <c r="BQ1136">
        <v>0</v>
      </c>
      <c r="BR1136">
        <v>0</v>
      </c>
      <c r="BS1136">
        <v>0</v>
      </c>
      <c r="BT1136">
        <v>0</v>
      </c>
      <c r="BU1136">
        <v>0</v>
      </c>
      <c r="BV1136">
        <v>0</v>
      </c>
      <c r="BW1136">
        <v>0</v>
      </c>
      <c r="CV1136">
        <v>0</v>
      </c>
      <c r="CW1136">
        <v>0</v>
      </c>
      <c r="CX1136">
        <f>ROUND(Y1136*Source!I825,9)</f>
        <v>36.82</v>
      </c>
      <c r="CY1136">
        <f>AA1136</f>
        <v>2040.02</v>
      </c>
      <c r="CZ1136">
        <f>AE1136</f>
        <v>211.62</v>
      </c>
      <c r="DA1136">
        <f>AI1136</f>
        <v>9.64</v>
      </c>
      <c r="DB1136">
        <f>ROUND(ROUND(AT1136*CZ1136,2),6)</f>
        <v>21162</v>
      </c>
      <c r="DC1136">
        <f>ROUND(ROUND(AT1136*AG1136,2),6)</f>
        <v>0</v>
      </c>
      <c r="DD1136" t="s">
        <v>3</v>
      </c>
      <c r="DE1136" t="s">
        <v>3</v>
      </c>
      <c r="DF1136">
        <f>ROUND(ROUND(AE1136*AI1136,2)*CX1136,2)</f>
        <v>75113.539999999994</v>
      </c>
      <c r="DG1136">
        <f t="shared" si="412"/>
        <v>0</v>
      </c>
      <c r="DH1136">
        <f t="shared" si="413"/>
        <v>0</v>
      </c>
      <c r="DI1136">
        <f t="shared" si="414"/>
        <v>0</v>
      </c>
      <c r="DJ1136">
        <f>DF1136</f>
        <v>75113.539999999994</v>
      </c>
      <c r="DK1136">
        <v>0</v>
      </c>
      <c r="DL1136" t="s">
        <v>3</v>
      </c>
      <c r="DM1136">
        <v>0</v>
      </c>
      <c r="DN1136" t="s">
        <v>3</v>
      </c>
      <c r="DO1136">
        <v>0</v>
      </c>
    </row>
    <row r="1137" spans="1:119" x14ac:dyDescent="0.25">
      <c r="A1137">
        <f>ROW(Source!A863)</f>
        <v>863</v>
      </c>
      <c r="B1137">
        <v>75316141</v>
      </c>
      <c r="C1137">
        <v>75318473</v>
      </c>
      <c r="D1137">
        <v>44573642</v>
      </c>
      <c r="E1137">
        <v>30570983</v>
      </c>
      <c r="F1137">
        <v>1</v>
      </c>
      <c r="G1137">
        <v>30570983</v>
      </c>
      <c r="H1137">
        <v>1</v>
      </c>
      <c r="I1137" t="s">
        <v>678</v>
      </c>
      <c r="J1137" t="s">
        <v>3</v>
      </c>
      <c r="K1137" t="s">
        <v>679</v>
      </c>
      <c r="L1137">
        <v>1191</v>
      </c>
      <c r="N1137">
        <v>1013</v>
      </c>
      <c r="O1137" t="s">
        <v>680</v>
      </c>
      <c r="P1137" t="s">
        <v>680</v>
      </c>
      <c r="Q1137">
        <v>1</v>
      </c>
      <c r="W1137">
        <v>0</v>
      </c>
      <c r="X1137">
        <v>476480486</v>
      </c>
      <c r="Y1137">
        <f>(AT1137*1.15)</f>
        <v>124.1195</v>
      </c>
      <c r="AA1137">
        <v>0</v>
      </c>
      <c r="AB1137">
        <v>0</v>
      </c>
      <c r="AC1137">
        <v>0</v>
      </c>
      <c r="AD1137">
        <v>0</v>
      </c>
      <c r="AE1137">
        <v>0</v>
      </c>
      <c r="AF1137">
        <v>0</v>
      </c>
      <c r="AG1137">
        <v>0</v>
      </c>
      <c r="AH1137">
        <v>0</v>
      </c>
      <c r="AI1137">
        <v>1</v>
      </c>
      <c r="AJ1137">
        <v>1</v>
      </c>
      <c r="AK1137">
        <v>1</v>
      </c>
      <c r="AL1137">
        <v>1</v>
      </c>
      <c r="AM1137">
        <v>5</v>
      </c>
      <c r="AN1137">
        <v>0</v>
      </c>
      <c r="AO1137">
        <v>1</v>
      </c>
      <c r="AP1137">
        <v>1</v>
      </c>
      <c r="AQ1137">
        <v>0</v>
      </c>
      <c r="AR1137">
        <v>0</v>
      </c>
      <c r="AS1137" t="s">
        <v>3</v>
      </c>
      <c r="AT1137">
        <v>107.93</v>
      </c>
      <c r="AU1137" t="s">
        <v>95</v>
      </c>
      <c r="AV1137">
        <v>1</v>
      </c>
      <c r="AW1137">
        <v>2</v>
      </c>
      <c r="AX1137">
        <v>75318497</v>
      </c>
      <c r="AY1137">
        <v>1</v>
      </c>
      <c r="AZ1137">
        <v>0</v>
      </c>
      <c r="BA1137">
        <v>1129</v>
      </c>
      <c r="BB1137">
        <v>0</v>
      </c>
      <c r="BC1137">
        <v>0</v>
      </c>
      <c r="BD1137">
        <v>0</v>
      </c>
      <c r="BE1137">
        <v>0</v>
      </c>
      <c r="BF1137">
        <v>0</v>
      </c>
      <c r="BG1137">
        <v>0</v>
      </c>
      <c r="BH1137">
        <v>0</v>
      </c>
      <c r="BI1137">
        <v>0</v>
      </c>
      <c r="BJ1137">
        <v>0</v>
      </c>
      <c r="BK1137">
        <v>0</v>
      </c>
      <c r="BL1137">
        <v>0</v>
      </c>
      <c r="BM1137">
        <v>0</v>
      </c>
      <c r="BN1137">
        <v>0</v>
      </c>
      <c r="BO1137">
        <v>0</v>
      </c>
      <c r="BP1137">
        <v>0</v>
      </c>
      <c r="BQ1137">
        <v>0</v>
      </c>
      <c r="BR1137">
        <v>0</v>
      </c>
      <c r="BS1137">
        <v>0</v>
      </c>
      <c r="BT1137">
        <v>0</v>
      </c>
      <c r="BU1137">
        <v>0</v>
      </c>
      <c r="BV1137">
        <v>0</v>
      </c>
      <c r="BW1137">
        <v>0</v>
      </c>
      <c r="CU1137">
        <f>ROUND(AT1137*Source!I863*AH1137*AL1137,2)</f>
        <v>0</v>
      </c>
      <c r="CV1137">
        <f>ROUND(Y1137*Source!I863,9)</f>
        <v>490.53267595</v>
      </c>
      <c r="CW1137">
        <v>0</v>
      </c>
      <c r="CX1137">
        <f>ROUND(Y1137*Source!I863,9)</f>
        <v>490.53267595</v>
      </c>
      <c r="CY1137">
        <f>AD1137</f>
        <v>0</v>
      </c>
      <c r="CZ1137">
        <f>AH1137</f>
        <v>0</v>
      </c>
      <c r="DA1137">
        <f>AL1137</f>
        <v>1</v>
      </c>
      <c r="DB1137">
        <f>ROUND((ROUND(AT1137*CZ1137,2)*1.15),6)</f>
        <v>0</v>
      </c>
      <c r="DC1137">
        <f>ROUND((ROUND(AT1137*AG1137,2)*1.15),6)</f>
        <v>0</v>
      </c>
      <c r="DD1137" t="s">
        <v>3</v>
      </c>
      <c r="DE1137" t="s">
        <v>3</v>
      </c>
      <c r="DF1137">
        <f t="shared" ref="DF1137:DF1168" si="431">ROUND(ROUND(AE1137,2)*CX1137,2)</f>
        <v>0</v>
      </c>
      <c r="DG1137">
        <f t="shared" si="412"/>
        <v>0</v>
      </c>
      <c r="DH1137">
        <f t="shared" si="413"/>
        <v>0</v>
      </c>
      <c r="DI1137">
        <f t="shared" si="414"/>
        <v>0</v>
      </c>
      <c r="DJ1137">
        <f>DI1137</f>
        <v>0</v>
      </c>
      <c r="DK1137">
        <v>0</v>
      </c>
      <c r="DL1137" t="s">
        <v>3</v>
      </c>
      <c r="DM1137">
        <v>0</v>
      </c>
      <c r="DN1137" t="s">
        <v>3</v>
      </c>
      <c r="DO1137">
        <v>0</v>
      </c>
    </row>
    <row r="1138" spans="1:119" x14ac:dyDescent="0.25">
      <c r="A1138">
        <f>ROW(Source!A863)</f>
        <v>863</v>
      </c>
      <c r="B1138">
        <v>75316141</v>
      </c>
      <c r="C1138">
        <v>75318473</v>
      </c>
      <c r="D1138">
        <v>65153288</v>
      </c>
      <c r="E1138">
        <v>1</v>
      </c>
      <c r="F1138">
        <v>1</v>
      </c>
      <c r="G1138">
        <v>30570983</v>
      </c>
      <c r="H1138">
        <v>2</v>
      </c>
      <c r="I1138" t="s">
        <v>692</v>
      </c>
      <c r="J1138" t="s">
        <v>693</v>
      </c>
      <c r="K1138" t="s">
        <v>694</v>
      </c>
      <c r="L1138">
        <v>1368</v>
      </c>
      <c r="N1138">
        <v>1011</v>
      </c>
      <c r="O1138" t="s">
        <v>695</v>
      </c>
      <c r="P1138" t="s">
        <v>695</v>
      </c>
      <c r="Q1138">
        <v>1</v>
      </c>
      <c r="W1138">
        <v>0</v>
      </c>
      <c r="X1138">
        <v>-7781208</v>
      </c>
      <c r="Y1138">
        <f>(AT1138*1.25)</f>
        <v>0.23749999999999999</v>
      </c>
      <c r="AA1138">
        <v>0</v>
      </c>
      <c r="AB1138">
        <v>83.1</v>
      </c>
      <c r="AC1138">
        <v>12.62</v>
      </c>
      <c r="AD1138">
        <v>0</v>
      </c>
      <c r="AE1138">
        <v>0</v>
      </c>
      <c r="AF1138">
        <v>83.1</v>
      </c>
      <c r="AG1138">
        <v>12.62</v>
      </c>
      <c r="AH1138">
        <v>0</v>
      </c>
      <c r="AI1138">
        <v>1</v>
      </c>
      <c r="AJ1138">
        <v>1</v>
      </c>
      <c r="AK1138">
        <v>1</v>
      </c>
      <c r="AL1138">
        <v>1</v>
      </c>
      <c r="AM1138">
        <v>-2</v>
      </c>
      <c r="AN1138">
        <v>0</v>
      </c>
      <c r="AO1138">
        <v>1</v>
      </c>
      <c r="AP1138">
        <v>1</v>
      </c>
      <c r="AQ1138">
        <v>0</v>
      </c>
      <c r="AR1138">
        <v>0</v>
      </c>
      <c r="AS1138" t="s">
        <v>3</v>
      </c>
      <c r="AT1138">
        <v>0.19</v>
      </c>
      <c r="AU1138" t="s">
        <v>94</v>
      </c>
      <c r="AV1138">
        <v>0</v>
      </c>
      <c r="AW1138">
        <v>2</v>
      </c>
      <c r="AX1138">
        <v>75318498</v>
      </c>
      <c r="AY1138">
        <v>1</v>
      </c>
      <c r="AZ1138">
        <v>0</v>
      </c>
      <c r="BA1138">
        <v>1130</v>
      </c>
      <c r="BB1138">
        <v>0</v>
      </c>
      <c r="BC1138">
        <v>0</v>
      </c>
      <c r="BD1138">
        <v>0</v>
      </c>
      <c r="BE1138">
        <v>0</v>
      </c>
      <c r="BF1138">
        <v>0</v>
      </c>
      <c r="BG1138">
        <v>0</v>
      </c>
      <c r="BH1138">
        <v>0</v>
      </c>
      <c r="BI1138">
        <v>0</v>
      </c>
      <c r="BJ1138">
        <v>0</v>
      </c>
      <c r="BK1138">
        <v>0</v>
      </c>
      <c r="BL1138">
        <v>0</v>
      </c>
      <c r="BM1138">
        <v>0</v>
      </c>
      <c r="BN1138">
        <v>0</v>
      </c>
      <c r="BO1138">
        <v>0</v>
      </c>
      <c r="BP1138">
        <v>0</v>
      </c>
      <c r="BQ1138">
        <v>0</v>
      </c>
      <c r="BR1138">
        <v>0</v>
      </c>
      <c r="BS1138">
        <v>0</v>
      </c>
      <c r="BT1138">
        <v>0</v>
      </c>
      <c r="BU1138">
        <v>0</v>
      </c>
      <c r="BV1138">
        <v>0</v>
      </c>
      <c r="BW1138">
        <v>0</v>
      </c>
      <c r="CV1138">
        <v>0</v>
      </c>
      <c r="CW1138">
        <f>ROUND(Y1138*Source!I863*DO1138,9)</f>
        <v>0</v>
      </c>
      <c r="CX1138">
        <f>ROUND(Y1138*Source!I863,9)</f>
        <v>0.93862374999999998</v>
      </c>
      <c r="CY1138">
        <f>AB1138</f>
        <v>83.1</v>
      </c>
      <c r="CZ1138">
        <f>AF1138</f>
        <v>83.1</v>
      </c>
      <c r="DA1138">
        <f>AJ1138</f>
        <v>1</v>
      </c>
      <c r="DB1138">
        <f>ROUND((ROUND(AT1138*CZ1138,2)*1.25),6)</f>
        <v>19.737500000000001</v>
      </c>
      <c r="DC1138">
        <f>ROUND((ROUND(AT1138*AG1138,2)*1.25),6)</f>
        <v>3</v>
      </c>
      <c r="DD1138" t="s">
        <v>3</v>
      </c>
      <c r="DE1138" t="s">
        <v>3</v>
      </c>
      <c r="DF1138">
        <f t="shared" si="431"/>
        <v>0</v>
      </c>
      <c r="DG1138">
        <f t="shared" si="412"/>
        <v>78</v>
      </c>
      <c r="DH1138">
        <f t="shared" si="413"/>
        <v>11.85</v>
      </c>
      <c r="DI1138">
        <f t="shared" si="414"/>
        <v>0</v>
      </c>
      <c r="DJ1138">
        <f>DG1138</f>
        <v>78</v>
      </c>
      <c r="DK1138">
        <v>0</v>
      </c>
      <c r="DL1138" t="s">
        <v>3</v>
      </c>
      <c r="DM1138">
        <v>0</v>
      </c>
      <c r="DN1138" t="s">
        <v>3</v>
      </c>
      <c r="DO1138">
        <v>0</v>
      </c>
    </row>
    <row r="1139" spans="1:119" x14ac:dyDescent="0.25">
      <c r="A1139">
        <f>ROW(Source!A863)</f>
        <v>863</v>
      </c>
      <c r="B1139">
        <v>75316141</v>
      </c>
      <c r="C1139">
        <v>75318473</v>
      </c>
      <c r="D1139">
        <v>65153399</v>
      </c>
      <c r="E1139">
        <v>1</v>
      </c>
      <c r="F1139">
        <v>1</v>
      </c>
      <c r="G1139">
        <v>30570983</v>
      </c>
      <c r="H1139">
        <v>2</v>
      </c>
      <c r="I1139" t="s">
        <v>823</v>
      </c>
      <c r="J1139" t="s">
        <v>824</v>
      </c>
      <c r="K1139" t="s">
        <v>825</v>
      </c>
      <c r="L1139">
        <v>1368</v>
      </c>
      <c r="N1139">
        <v>1011</v>
      </c>
      <c r="O1139" t="s">
        <v>695</v>
      </c>
      <c r="P1139" t="s">
        <v>695</v>
      </c>
      <c r="Q1139">
        <v>1</v>
      </c>
      <c r="W1139">
        <v>0</v>
      </c>
      <c r="X1139">
        <v>1418724707</v>
      </c>
      <c r="Y1139">
        <f>(AT1139*1.25)</f>
        <v>1.625</v>
      </c>
      <c r="AA1139">
        <v>0</v>
      </c>
      <c r="AB1139">
        <v>1.1100000000000001</v>
      </c>
      <c r="AC1139">
        <v>0</v>
      </c>
      <c r="AD1139">
        <v>0</v>
      </c>
      <c r="AE1139">
        <v>0</v>
      </c>
      <c r="AF1139">
        <v>1.1100000000000001</v>
      </c>
      <c r="AG1139">
        <v>0</v>
      </c>
      <c r="AH1139">
        <v>0</v>
      </c>
      <c r="AI1139">
        <v>1</v>
      </c>
      <c r="AJ1139">
        <v>1</v>
      </c>
      <c r="AK1139">
        <v>1</v>
      </c>
      <c r="AL1139">
        <v>1</v>
      </c>
      <c r="AM1139">
        <v>-2</v>
      </c>
      <c r="AN1139">
        <v>0</v>
      </c>
      <c r="AO1139">
        <v>1</v>
      </c>
      <c r="AP1139">
        <v>1</v>
      </c>
      <c r="AQ1139">
        <v>0</v>
      </c>
      <c r="AR1139">
        <v>0</v>
      </c>
      <c r="AS1139" t="s">
        <v>3</v>
      </c>
      <c r="AT1139">
        <v>1.3</v>
      </c>
      <c r="AU1139" t="s">
        <v>94</v>
      </c>
      <c r="AV1139">
        <v>0</v>
      </c>
      <c r="AW1139">
        <v>2</v>
      </c>
      <c r="AX1139">
        <v>75318500</v>
      </c>
      <c r="AY1139">
        <v>1</v>
      </c>
      <c r="AZ1139">
        <v>0</v>
      </c>
      <c r="BA1139">
        <v>1131</v>
      </c>
      <c r="BB1139">
        <v>0</v>
      </c>
      <c r="BC1139">
        <v>0</v>
      </c>
      <c r="BD1139">
        <v>0</v>
      </c>
      <c r="BE1139">
        <v>0</v>
      </c>
      <c r="BF1139">
        <v>0</v>
      </c>
      <c r="BG1139">
        <v>0</v>
      </c>
      <c r="BH1139">
        <v>0</v>
      </c>
      <c r="BI1139">
        <v>0</v>
      </c>
      <c r="BJ1139">
        <v>0</v>
      </c>
      <c r="BK1139">
        <v>0</v>
      </c>
      <c r="BL1139">
        <v>0</v>
      </c>
      <c r="BM1139">
        <v>0</v>
      </c>
      <c r="BN1139">
        <v>0</v>
      </c>
      <c r="BO1139">
        <v>0</v>
      </c>
      <c r="BP1139">
        <v>0</v>
      </c>
      <c r="BQ1139">
        <v>0</v>
      </c>
      <c r="BR1139">
        <v>0</v>
      </c>
      <c r="BS1139">
        <v>0</v>
      </c>
      <c r="BT1139">
        <v>0</v>
      </c>
      <c r="BU1139">
        <v>0</v>
      </c>
      <c r="BV1139">
        <v>0</v>
      </c>
      <c r="BW1139">
        <v>0</v>
      </c>
      <c r="CV1139">
        <v>0</v>
      </c>
      <c r="CW1139">
        <f>ROUND(Y1139*Source!I863*DO1139,9)</f>
        <v>0</v>
      </c>
      <c r="CX1139">
        <f>ROUND(Y1139*Source!I863,9)</f>
        <v>6.4221624999999998</v>
      </c>
      <c r="CY1139">
        <f>AB1139</f>
        <v>1.1100000000000001</v>
      </c>
      <c r="CZ1139">
        <f>AF1139</f>
        <v>1.1100000000000001</v>
      </c>
      <c r="DA1139">
        <f>AJ1139</f>
        <v>1</v>
      </c>
      <c r="DB1139">
        <f>ROUND((ROUND(AT1139*CZ1139,2)*1.25),6)</f>
        <v>1.8</v>
      </c>
      <c r="DC1139">
        <f>ROUND((ROUND(AT1139*AG1139,2)*1.25),6)</f>
        <v>0</v>
      </c>
      <c r="DD1139" t="s">
        <v>3</v>
      </c>
      <c r="DE1139" t="s">
        <v>3</v>
      </c>
      <c r="DF1139">
        <f t="shared" si="431"/>
        <v>0</v>
      </c>
      <c r="DG1139">
        <f t="shared" si="412"/>
        <v>7.13</v>
      </c>
      <c r="DH1139">
        <f t="shared" si="413"/>
        <v>0</v>
      </c>
      <c r="DI1139">
        <f t="shared" si="414"/>
        <v>0</v>
      </c>
      <c r="DJ1139">
        <f>DG1139</f>
        <v>7.13</v>
      </c>
      <c r="DK1139">
        <v>0</v>
      </c>
      <c r="DL1139" t="s">
        <v>3</v>
      </c>
      <c r="DM1139">
        <v>0</v>
      </c>
      <c r="DN1139" t="s">
        <v>3</v>
      </c>
      <c r="DO1139">
        <v>0</v>
      </c>
    </row>
    <row r="1140" spans="1:119" x14ac:dyDescent="0.25">
      <c r="A1140">
        <f>ROW(Source!A863)</f>
        <v>863</v>
      </c>
      <c r="B1140">
        <v>75316141</v>
      </c>
      <c r="C1140">
        <v>75318473</v>
      </c>
      <c r="D1140">
        <v>65153351</v>
      </c>
      <c r="E1140">
        <v>1</v>
      </c>
      <c r="F1140">
        <v>1</v>
      </c>
      <c r="G1140">
        <v>30570983</v>
      </c>
      <c r="H1140">
        <v>2</v>
      </c>
      <c r="I1140" t="s">
        <v>826</v>
      </c>
      <c r="J1140" t="s">
        <v>827</v>
      </c>
      <c r="K1140" t="s">
        <v>828</v>
      </c>
      <c r="L1140">
        <v>1368</v>
      </c>
      <c r="N1140">
        <v>1011</v>
      </c>
      <c r="O1140" t="s">
        <v>695</v>
      </c>
      <c r="P1140" t="s">
        <v>695</v>
      </c>
      <c r="Q1140">
        <v>1</v>
      </c>
      <c r="W1140">
        <v>0</v>
      </c>
      <c r="X1140">
        <v>-1964098568</v>
      </c>
      <c r="Y1140">
        <f>(AT1140*1.25)</f>
        <v>0.4</v>
      </c>
      <c r="AA1140">
        <v>0</v>
      </c>
      <c r="AB1140">
        <v>0.39</v>
      </c>
      <c r="AC1140">
        <v>0</v>
      </c>
      <c r="AD1140">
        <v>0</v>
      </c>
      <c r="AE1140">
        <v>0</v>
      </c>
      <c r="AF1140">
        <v>0.39</v>
      </c>
      <c r="AG1140">
        <v>0</v>
      </c>
      <c r="AH1140">
        <v>0</v>
      </c>
      <c r="AI1140">
        <v>1</v>
      </c>
      <c r="AJ1140">
        <v>1</v>
      </c>
      <c r="AK1140">
        <v>1</v>
      </c>
      <c r="AL1140">
        <v>1</v>
      </c>
      <c r="AM1140">
        <v>-2</v>
      </c>
      <c r="AN1140">
        <v>0</v>
      </c>
      <c r="AO1140">
        <v>1</v>
      </c>
      <c r="AP1140">
        <v>1</v>
      </c>
      <c r="AQ1140">
        <v>0</v>
      </c>
      <c r="AR1140">
        <v>0</v>
      </c>
      <c r="AS1140" t="s">
        <v>3</v>
      </c>
      <c r="AT1140">
        <v>0.32</v>
      </c>
      <c r="AU1140" t="s">
        <v>94</v>
      </c>
      <c r="AV1140">
        <v>0</v>
      </c>
      <c r="AW1140">
        <v>2</v>
      </c>
      <c r="AX1140">
        <v>75318501</v>
      </c>
      <c r="AY1140">
        <v>1</v>
      </c>
      <c r="AZ1140">
        <v>0</v>
      </c>
      <c r="BA1140">
        <v>1132</v>
      </c>
      <c r="BB1140">
        <v>0</v>
      </c>
      <c r="BC1140">
        <v>0</v>
      </c>
      <c r="BD1140">
        <v>0</v>
      </c>
      <c r="BE1140">
        <v>0</v>
      </c>
      <c r="BF1140">
        <v>0</v>
      </c>
      <c r="BG1140">
        <v>0</v>
      </c>
      <c r="BH1140">
        <v>0</v>
      </c>
      <c r="BI1140">
        <v>0</v>
      </c>
      <c r="BJ1140">
        <v>0</v>
      </c>
      <c r="BK1140">
        <v>0</v>
      </c>
      <c r="BL1140">
        <v>0</v>
      </c>
      <c r="BM1140">
        <v>0</v>
      </c>
      <c r="BN1140">
        <v>0</v>
      </c>
      <c r="BO1140">
        <v>0</v>
      </c>
      <c r="BP1140">
        <v>0</v>
      </c>
      <c r="BQ1140">
        <v>0</v>
      </c>
      <c r="BR1140">
        <v>0</v>
      </c>
      <c r="BS1140">
        <v>0</v>
      </c>
      <c r="BT1140">
        <v>0</v>
      </c>
      <c r="BU1140">
        <v>0</v>
      </c>
      <c r="BV1140">
        <v>0</v>
      </c>
      <c r="BW1140">
        <v>0</v>
      </c>
      <c r="CV1140">
        <v>0</v>
      </c>
      <c r="CW1140">
        <f>ROUND(Y1140*Source!I863*DO1140,9)</f>
        <v>0</v>
      </c>
      <c r="CX1140">
        <f>ROUND(Y1140*Source!I863,9)</f>
        <v>1.58084</v>
      </c>
      <c r="CY1140">
        <f>AB1140</f>
        <v>0.39</v>
      </c>
      <c r="CZ1140">
        <f>AF1140</f>
        <v>0.39</v>
      </c>
      <c r="DA1140">
        <f>AJ1140</f>
        <v>1</v>
      </c>
      <c r="DB1140">
        <f>ROUND((ROUND(AT1140*CZ1140,2)*1.25),6)</f>
        <v>0.15</v>
      </c>
      <c r="DC1140">
        <f>ROUND((ROUND(AT1140*AG1140,2)*1.25),6)</f>
        <v>0</v>
      </c>
      <c r="DD1140" t="s">
        <v>3</v>
      </c>
      <c r="DE1140" t="s">
        <v>3</v>
      </c>
      <c r="DF1140">
        <f t="shared" si="431"/>
        <v>0</v>
      </c>
      <c r="DG1140">
        <f t="shared" si="412"/>
        <v>0.62</v>
      </c>
      <c r="DH1140">
        <f t="shared" si="413"/>
        <v>0</v>
      </c>
      <c r="DI1140">
        <f t="shared" si="414"/>
        <v>0</v>
      </c>
      <c r="DJ1140">
        <f>DG1140</f>
        <v>0.62</v>
      </c>
      <c r="DK1140">
        <v>0</v>
      </c>
      <c r="DL1140" t="s">
        <v>3</v>
      </c>
      <c r="DM1140">
        <v>0</v>
      </c>
      <c r="DN1140" t="s">
        <v>3</v>
      </c>
      <c r="DO1140">
        <v>0</v>
      </c>
    </row>
    <row r="1141" spans="1:119" x14ac:dyDescent="0.25">
      <c r="A1141">
        <f>ROW(Source!A863)</f>
        <v>863</v>
      </c>
      <c r="B1141">
        <v>75316141</v>
      </c>
      <c r="C1141">
        <v>75318473</v>
      </c>
      <c r="D1141">
        <v>65153365</v>
      </c>
      <c r="E1141">
        <v>1</v>
      </c>
      <c r="F1141">
        <v>1</v>
      </c>
      <c r="G1141">
        <v>30570983</v>
      </c>
      <c r="H1141">
        <v>2</v>
      </c>
      <c r="I1141" t="s">
        <v>793</v>
      </c>
      <c r="J1141" t="s">
        <v>794</v>
      </c>
      <c r="K1141" t="s">
        <v>795</v>
      </c>
      <c r="L1141">
        <v>1368</v>
      </c>
      <c r="N1141">
        <v>1011</v>
      </c>
      <c r="O1141" t="s">
        <v>695</v>
      </c>
      <c r="P1141" t="s">
        <v>695</v>
      </c>
      <c r="Q1141">
        <v>1</v>
      </c>
      <c r="W1141">
        <v>0</v>
      </c>
      <c r="X1141">
        <v>-597135882</v>
      </c>
      <c r="Y1141">
        <f>(AT1141*1.25)</f>
        <v>2.75</v>
      </c>
      <c r="AA1141">
        <v>0</v>
      </c>
      <c r="AB1141">
        <v>0.47</v>
      </c>
      <c r="AC1141">
        <v>0</v>
      </c>
      <c r="AD1141">
        <v>0</v>
      </c>
      <c r="AE1141">
        <v>0</v>
      </c>
      <c r="AF1141">
        <v>0.47</v>
      </c>
      <c r="AG1141">
        <v>0</v>
      </c>
      <c r="AH1141">
        <v>0</v>
      </c>
      <c r="AI1141">
        <v>1</v>
      </c>
      <c r="AJ1141">
        <v>1</v>
      </c>
      <c r="AK1141">
        <v>1</v>
      </c>
      <c r="AL1141">
        <v>1</v>
      </c>
      <c r="AM1141">
        <v>-2</v>
      </c>
      <c r="AN1141">
        <v>0</v>
      </c>
      <c r="AO1141">
        <v>1</v>
      </c>
      <c r="AP1141">
        <v>1</v>
      </c>
      <c r="AQ1141">
        <v>0</v>
      </c>
      <c r="AR1141">
        <v>0</v>
      </c>
      <c r="AS1141" t="s">
        <v>3</v>
      </c>
      <c r="AT1141">
        <v>2.2000000000000002</v>
      </c>
      <c r="AU1141" t="s">
        <v>94</v>
      </c>
      <c r="AV1141">
        <v>0</v>
      </c>
      <c r="AW1141">
        <v>2</v>
      </c>
      <c r="AX1141">
        <v>75318502</v>
      </c>
      <c r="AY1141">
        <v>1</v>
      </c>
      <c r="AZ1141">
        <v>0</v>
      </c>
      <c r="BA1141">
        <v>1133</v>
      </c>
      <c r="BB1141">
        <v>0</v>
      </c>
      <c r="BC1141">
        <v>0</v>
      </c>
      <c r="BD1141">
        <v>0</v>
      </c>
      <c r="BE1141">
        <v>0</v>
      </c>
      <c r="BF1141">
        <v>0</v>
      </c>
      <c r="BG1141">
        <v>0</v>
      </c>
      <c r="BH1141">
        <v>0</v>
      </c>
      <c r="BI1141">
        <v>0</v>
      </c>
      <c r="BJ1141">
        <v>0</v>
      </c>
      <c r="BK1141">
        <v>0</v>
      </c>
      <c r="BL1141">
        <v>0</v>
      </c>
      <c r="BM1141">
        <v>0</v>
      </c>
      <c r="BN1141">
        <v>0</v>
      </c>
      <c r="BO1141">
        <v>0</v>
      </c>
      <c r="BP1141">
        <v>0</v>
      </c>
      <c r="BQ1141">
        <v>0</v>
      </c>
      <c r="BR1141">
        <v>0</v>
      </c>
      <c r="BS1141">
        <v>0</v>
      </c>
      <c r="BT1141">
        <v>0</v>
      </c>
      <c r="BU1141">
        <v>0</v>
      </c>
      <c r="BV1141">
        <v>0</v>
      </c>
      <c r="BW1141">
        <v>0</v>
      </c>
      <c r="CV1141">
        <v>0</v>
      </c>
      <c r="CW1141">
        <f>ROUND(Y1141*Source!I863*DO1141,9)</f>
        <v>0</v>
      </c>
      <c r="CX1141">
        <f>ROUND(Y1141*Source!I863,9)</f>
        <v>10.868275000000001</v>
      </c>
      <c r="CY1141">
        <f>AB1141</f>
        <v>0.47</v>
      </c>
      <c r="CZ1141">
        <f>AF1141</f>
        <v>0.47</v>
      </c>
      <c r="DA1141">
        <f>AJ1141</f>
        <v>1</v>
      </c>
      <c r="DB1141">
        <f>ROUND((ROUND(AT1141*CZ1141,2)*1.25),6)</f>
        <v>1.2875000000000001</v>
      </c>
      <c r="DC1141">
        <f>ROUND((ROUND(AT1141*AG1141,2)*1.25),6)</f>
        <v>0</v>
      </c>
      <c r="DD1141" t="s">
        <v>3</v>
      </c>
      <c r="DE1141" t="s">
        <v>3</v>
      </c>
      <c r="DF1141">
        <f t="shared" si="431"/>
        <v>0</v>
      </c>
      <c r="DG1141">
        <f t="shared" si="412"/>
        <v>5.1100000000000003</v>
      </c>
      <c r="DH1141">
        <f t="shared" si="413"/>
        <v>0</v>
      </c>
      <c r="DI1141">
        <f t="shared" si="414"/>
        <v>0</v>
      </c>
      <c r="DJ1141">
        <f>DG1141</f>
        <v>5.1100000000000003</v>
      </c>
      <c r="DK1141">
        <v>0</v>
      </c>
      <c r="DL1141" t="s">
        <v>3</v>
      </c>
      <c r="DM1141">
        <v>0</v>
      </c>
      <c r="DN1141" t="s">
        <v>3</v>
      </c>
      <c r="DO1141">
        <v>0</v>
      </c>
    </row>
    <row r="1142" spans="1:119" x14ac:dyDescent="0.25">
      <c r="A1142">
        <f>ROW(Source!A863)</f>
        <v>863</v>
      </c>
      <c r="B1142">
        <v>75316141</v>
      </c>
      <c r="C1142">
        <v>75318473</v>
      </c>
      <c r="D1142">
        <v>65152636</v>
      </c>
      <c r="E1142">
        <v>1</v>
      </c>
      <c r="F1142">
        <v>1</v>
      </c>
      <c r="G1142">
        <v>30570983</v>
      </c>
      <c r="H1142">
        <v>2</v>
      </c>
      <c r="I1142" t="s">
        <v>732</v>
      </c>
      <c r="J1142" t="s">
        <v>733</v>
      </c>
      <c r="K1142" t="s">
        <v>734</v>
      </c>
      <c r="L1142">
        <v>1368</v>
      </c>
      <c r="N1142">
        <v>1011</v>
      </c>
      <c r="O1142" t="s">
        <v>695</v>
      </c>
      <c r="P1142" t="s">
        <v>695</v>
      </c>
      <c r="Q1142">
        <v>1</v>
      </c>
      <c r="W1142">
        <v>0</v>
      </c>
      <c r="X1142">
        <v>922387863</v>
      </c>
      <c r="Y1142">
        <f>(AT1142*1.25)</f>
        <v>0.23749999999999999</v>
      </c>
      <c r="AA1142">
        <v>0</v>
      </c>
      <c r="AB1142">
        <v>179.17</v>
      </c>
      <c r="AC1142">
        <v>16.93</v>
      </c>
      <c r="AD1142">
        <v>0</v>
      </c>
      <c r="AE1142">
        <v>0</v>
      </c>
      <c r="AF1142">
        <v>179.17</v>
      </c>
      <c r="AG1142">
        <v>16.93</v>
      </c>
      <c r="AH1142">
        <v>0</v>
      </c>
      <c r="AI1142">
        <v>1</v>
      </c>
      <c r="AJ1142">
        <v>1</v>
      </c>
      <c r="AK1142">
        <v>1</v>
      </c>
      <c r="AL1142">
        <v>1</v>
      </c>
      <c r="AM1142">
        <v>-2</v>
      </c>
      <c r="AN1142">
        <v>0</v>
      </c>
      <c r="AO1142">
        <v>1</v>
      </c>
      <c r="AP1142">
        <v>1</v>
      </c>
      <c r="AQ1142">
        <v>0</v>
      </c>
      <c r="AR1142">
        <v>0</v>
      </c>
      <c r="AS1142" t="s">
        <v>3</v>
      </c>
      <c r="AT1142">
        <v>0.19</v>
      </c>
      <c r="AU1142" t="s">
        <v>94</v>
      </c>
      <c r="AV1142">
        <v>0</v>
      </c>
      <c r="AW1142">
        <v>2</v>
      </c>
      <c r="AX1142">
        <v>75318499</v>
      </c>
      <c r="AY1142">
        <v>1</v>
      </c>
      <c r="AZ1142">
        <v>0</v>
      </c>
      <c r="BA1142">
        <v>1134</v>
      </c>
      <c r="BB1142">
        <v>0</v>
      </c>
      <c r="BC1142">
        <v>0</v>
      </c>
      <c r="BD1142">
        <v>0</v>
      </c>
      <c r="BE1142">
        <v>0</v>
      </c>
      <c r="BF1142">
        <v>0</v>
      </c>
      <c r="BG1142">
        <v>0</v>
      </c>
      <c r="BH1142">
        <v>0</v>
      </c>
      <c r="BI1142">
        <v>0</v>
      </c>
      <c r="BJ1142">
        <v>0</v>
      </c>
      <c r="BK1142">
        <v>0</v>
      </c>
      <c r="BL1142">
        <v>0</v>
      </c>
      <c r="BM1142">
        <v>0</v>
      </c>
      <c r="BN1142">
        <v>0</v>
      </c>
      <c r="BO1142">
        <v>0</v>
      </c>
      <c r="BP1142">
        <v>0</v>
      </c>
      <c r="BQ1142">
        <v>0</v>
      </c>
      <c r="BR1142">
        <v>0</v>
      </c>
      <c r="BS1142">
        <v>0</v>
      </c>
      <c r="BT1142">
        <v>0</v>
      </c>
      <c r="BU1142">
        <v>0</v>
      </c>
      <c r="BV1142">
        <v>0</v>
      </c>
      <c r="BW1142">
        <v>0</v>
      </c>
      <c r="CV1142">
        <v>0</v>
      </c>
      <c r="CW1142">
        <f>ROUND(Y1142*Source!I863*DO1142,9)</f>
        <v>0</v>
      </c>
      <c r="CX1142">
        <f>ROUND(Y1142*Source!I863,9)</f>
        <v>0.93862374999999998</v>
      </c>
      <c r="CY1142">
        <f>AB1142</f>
        <v>179.17</v>
      </c>
      <c r="CZ1142">
        <f>AF1142</f>
        <v>179.17</v>
      </c>
      <c r="DA1142">
        <f>AJ1142</f>
        <v>1</v>
      </c>
      <c r="DB1142">
        <f>ROUND((ROUND(AT1142*CZ1142,2)*1.25),6)</f>
        <v>42.55</v>
      </c>
      <c r="DC1142">
        <f>ROUND((ROUND(AT1142*AG1142,2)*1.25),6)</f>
        <v>4.0250000000000004</v>
      </c>
      <c r="DD1142" t="s">
        <v>3</v>
      </c>
      <c r="DE1142" t="s">
        <v>3</v>
      </c>
      <c r="DF1142">
        <f t="shared" si="431"/>
        <v>0</v>
      </c>
      <c r="DG1142">
        <f t="shared" si="412"/>
        <v>168.17</v>
      </c>
      <c r="DH1142">
        <f t="shared" si="413"/>
        <v>15.89</v>
      </c>
      <c r="DI1142">
        <f t="shared" si="414"/>
        <v>0</v>
      </c>
      <c r="DJ1142">
        <f>DG1142</f>
        <v>168.17</v>
      </c>
      <c r="DK1142">
        <v>0</v>
      </c>
      <c r="DL1142" t="s">
        <v>3</v>
      </c>
      <c r="DM1142">
        <v>0</v>
      </c>
      <c r="DN1142" t="s">
        <v>3</v>
      </c>
      <c r="DO1142">
        <v>0</v>
      </c>
    </row>
    <row r="1143" spans="1:119" x14ac:dyDescent="0.25">
      <c r="A1143">
        <f>ROW(Source!A863)</f>
        <v>863</v>
      </c>
      <c r="B1143">
        <v>75316141</v>
      </c>
      <c r="C1143">
        <v>75318473</v>
      </c>
      <c r="D1143">
        <v>31113478</v>
      </c>
      <c r="E1143">
        <v>1</v>
      </c>
      <c r="F1143">
        <v>1</v>
      </c>
      <c r="G1143">
        <v>30570983</v>
      </c>
      <c r="H1143">
        <v>3</v>
      </c>
      <c r="I1143" t="s">
        <v>270</v>
      </c>
      <c r="J1143" t="s">
        <v>829</v>
      </c>
      <c r="K1143" t="s">
        <v>271</v>
      </c>
      <c r="L1143">
        <v>1355</v>
      </c>
      <c r="N1143">
        <v>1010</v>
      </c>
      <c r="O1143" t="s">
        <v>272</v>
      </c>
      <c r="P1143" t="s">
        <v>272</v>
      </c>
      <c r="Q1143">
        <v>100</v>
      </c>
      <c r="W1143">
        <v>0</v>
      </c>
      <c r="X1143">
        <v>-643863345</v>
      </c>
      <c r="Y1143">
        <f t="shared" ref="Y1143:Y1158" si="432">AT1143</f>
        <v>0.81</v>
      </c>
      <c r="AA1143">
        <v>94.94</v>
      </c>
      <c r="AB1143">
        <v>0</v>
      </c>
      <c r="AC1143">
        <v>0</v>
      </c>
      <c r="AD1143">
        <v>0</v>
      </c>
      <c r="AE1143">
        <v>94.94</v>
      </c>
      <c r="AF1143">
        <v>0</v>
      </c>
      <c r="AG1143">
        <v>0</v>
      </c>
      <c r="AH1143">
        <v>0</v>
      </c>
      <c r="AI1143">
        <v>1</v>
      </c>
      <c r="AJ1143">
        <v>1</v>
      </c>
      <c r="AK1143">
        <v>1</v>
      </c>
      <c r="AL1143">
        <v>1</v>
      </c>
      <c r="AM1143">
        <v>-2</v>
      </c>
      <c r="AN1143">
        <v>0</v>
      </c>
      <c r="AO1143">
        <v>1</v>
      </c>
      <c r="AP1143">
        <v>1</v>
      </c>
      <c r="AQ1143">
        <v>0</v>
      </c>
      <c r="AR1143">
        <v>0</v>
      </c>
      <c r="AS1143" t="s">
        <v>3</v>
      </c>
      <c r="AT1143">
        <v>0.81</v>
      </c>
      <c r="AU1143" t="s">
        <v>3</v>
      </c>
      <c r="AV1143">
        <v>0</v>
      </c>
      <c r="AW1143">
        <v>2</v>
      </c>
      <c r="AX1143">
        <v>75318503</v>
      </c>
      <c r="AY1143">
        <v>1</v>
      </c>
      <c r="AZ1143">
        <v>0</v>
      </c>
      <c r="BA1143">
        <v>1135</v>
      </c>
      <c r="BB1143">
        <v>0</v>
      </c>
      <c r="BC1143">
        <v>0</v>
      </c>
      <c r="BD1143">
        <v>0</v>
      </c>
      <c r="BE1143">
        <v>0</v>
      </c>
      <c r="BF1143">
        <v>0</v>
      </c>
      <c r="BG1143">
        <v>0</v>
      </c>
      <c r="BH1143">
        <v>0</v>
      </c>
      <c r="BI1143">
        <v>0</v>
      </c>
      <c r="BJ1143">
        <v>0</v>
      </c>
      <c r="BK1143">
        <v>0</v>
      </c>
      <c r="BL1143">
        <v>0</v>
      </c>
      <c r="BM1143">
        <v>0</v>
      </c>
      <c r="BN1143">
        <v>0</v>
      </c>
      <c r="BO1143">
        <v>0</v>
      </c>
      <c r="BP1143">
        <v>0</v>
      </c>
      <c r="BQ1143">
        <v>0</v>
      </c>
      <c r="BR1143">
        <v>0</v>
      </c>
      <c r="BS1143">
        <v>0</v>
      </c>
      <c r="BT1143">
        <v>0</v>
      </c>
      <c r="BU1143">
        <v>0</v>
      </c>
      <c r="BV1143">
        <v>0</v>
      </c>
      <c r="BW1143">
        <v>0</v>
      </c>
      <c r="CV1143">
        <v>0</v>
      </c>
      <c r="CW1143">
        <v>0</v>
      </c>
      <c r="CX1143">
        <f>ROUND(Y1143*Source!I863,9)</f>
        <v>3.2012010000000002</v>
      </c>
      <c r="CY1143">
        <f t="shared" ref="CY1143:CY1158" si="433">AA1143</f>
        <v>94.94</v>
      </c>
      <c r="CZ1143">
        <f t="shared" ref="CZ1143:CZ1158" si="434">AE1143</f>
        <v>94.94</v>
      </c>
      <c r="DA1143">
        <f t="shared" ref="DA1143:DA1158" si="435">AI1143</f>
        <v>1</v>
      </c>
      <c r="DB1143">
        <f t="shared" ref="DB1143:DB1158" si="436">ROUND(ROUND(AT1143*CZ1143,2),6)</f>
        <v>76.900000000000006</v>
      </c>
      <c r="DC1143">
        <f t="shared" ref="DC1143:DC1158" si="437">ROUND(ROUND(AT1143*AG1143,2),6)</f>
        <v>0</v>
      </c>
      <c r="DD1143" t="s">
        <v>3</v>
      </c>
      <c r="DE1143" t="s">
        <v>3</v>
      </c>
      <c r="DF1143">
        <f t="shared" si="431"/>
        <v>303.92</v>
      </c>
      <c r="DG1143">
        <f t="shared" si="412"/>
        <v>0</v>
      </c>
      <c r="DH1143">
        <f t="shared" si="413"/>
        <v>0</v>
      </c>
      <c r="DI1143">
        <f t="shared" si="414"/>
        <v>0</v>
      </c>
      <c r="DJ1143">
        <f t="shared" ref="DJ1143:DJ1158" si="438">DF1143</f>
        <v>303.92</v>
      </c>
      <c r="DK1143">
        <v>0</v>
      </c>
      <c r="DL1143" t="s">
        <v>3</v>
      </c>
      <c r="DM1143">
        <v>0</v>
      </c>
      <c r="DN1143" t="s">
        <v>3</v>
      </c>
      <c r="DO1143">
        <v>0</v>
      </c>
    </row>
    <row r="1144" spans="1:119" x14ac:dyDescent="0.25">
      <c r="A1144">
        <f>ROW(Source!A863)</f>
        <v>863</v>
      </c>
      <c r="B1144">
        <v>75316141</v>
      </c>
      <c r="C1144">
        <v>75318473</v>
      </c>
      <c r="D1144">
        <v>31113636</v>
      </c>
      <c r="E1144">
        <v>1</v>
      </c>
      <c r="F1144">
        <v>1</v>
      </c>
      <c r="G1144">
        <v>30570983</v>
      </c>
      <c r="H1144">
        <v>3</v>
      </c>
      <c r="I1144" t="s">
        <v>830</v>
      </c>
      <c r="J1144" t="s">
        <v>831</v>
      </c>
      <c r="K1144" t="s">
        <v>832</v>
      </c>
      <c r="L1144">
        <v>1296</v>
      </c>
      <c r="N1144">
        <v>1002</v>
      </c>
      <c r="O1144" t="s">
        <v>475</v>
      </c>
      <c r="P1144" t="s">
        <v>475</v>
      </c>
      <c r="Q1144">
        <v>1</v>
      </c>
      <c r="W1144">
        <v>0</v>
      </c>
      <c r="X1144">
        <v>269154469</v>
      </c>
      <c r="Y1144">
        <f t="shared" si="432"/>
        <v>10</v>
      </c>
      <c r="AA1144">
        <v>40.17</v>
      </c>
      <c r="AB1144">
        <v>0</v>
      </c>
      <c r="AC1144">
        <v>0</v>
      </c>
      <c r="AD1144">
        <v>0</v>
      </c>
      <c r="AE1144">
        <v>40.17</v>
      </c>
      <c r="AF1144">
        <v>0</v>
      </c>
      <c r="AG1144">
        <v>0</v>
      </c>
      <c r="AH1144">
        <v>0</v>
      </c>
      <c r="AI1144">
        <v>1</v>
      </c>
      <c r="AJ1144">
        <v>1</v>
      </c>
      <c r="AK1144">
        <v>1</v>
      </c>
      <c r="AL1144">
        <v>1</v>
      </c>
      <c r="AM1144">
        <v>-2</v>
      </c>
      <c r="AN1144">
        <v>0</v>
      </c>
      <c r="AO1144">
        <v>1</v>
      </c>
      <c r="AP1144">
        <v>1</v>
      </c>
      <c r="AQ1144">
        <v>0</v>
      </c>
      <c r="AR1144">
        <v>0</v>
      </c>
      <c r="AS1144" t="s">
        <v>3</v>
      </c>
      <c r="AT1144">
        <v>10</v>
      </c>
      <c r="AU1144" t="s">
        <v>3</v>
      </c>
      <c r="AV1144">
        <v>0</v>
      </c>
      <c r="AW1144">
        <v>2</v>
      </c>
      <c r="AX1144">
        <v>75318504</v>
      </c>
      <c r="AY1144">
        <v>1</v>
      </c>
      <c r="AZ1144">
        <v>0</v>
      </c>
      <c r="BA1144">
        <v>1136</v>
      </c>
      <c r="BB1144">
        <v>0</v>
      </c>
      <c r="BC1144">
        <v>0</v>
      </c>
      <c r="BD1144">
        <v>0</v>
      </c>
      <c r="BE1144">
        <v>0</v>
      </c>
      <c r="BF1144">
        <v>0</v>
      </c>
      <c r="BG1144">
        <v>0</v>
      </c>
      <c r="BH1144">
        <v>0</v>
      </c>
      <c r="BI1144">
        <v>0</v>
      </c>
      <c r="BJ1144">
        <v>0</v>
      </c>
      <c r="BK1144">
        <v>0</v>
      </c>
      <c r="BL1144">
        <v>0</v>
      </c>
      <c r="BM1144">
        <v>0</v>
      </c>
      <c r="BN1144">
        <v>0</v>
      </c>
      <c r="BO1144">
        <v>0</v>
      </c>
      <c r="BP1144">
        <v>0</v>
      </c>
      <c r="BQ1144">
        <v>0</v>
      </c>
      <c r="BR1144">
        <v>0</v>
      </c>
      <c r="BS1144">
        <v>0</v>
      </c>
      <c r="BT1144">
        <v>0</v>
      </c>
      <c r="BU1144">
        <v>0</v>
      </c>
      <c r="BV1144">
        <v>0</v>
      </c>
      <c r="BW1144">
        <v>0</v>
      </c>
      <c r="CV1144">
        <v>0</v>
      </c>
      <c r="CW1144">
        <v>0</v>
      </c>
      <c r="CX1144">
        <f>ROUND(Y1144*Source!I863,9)</f>
        <v>39.521000000000001</v>
      </c>
      <c r="CY1144">
        <f t="shared" si="433"/>
        <v>40.17</v>
      </c>
      <c r="CZ1144">
        <f t="shared" si="434"/>
        <v>40.17</v>
      </c>
      <c r="DA1144">
        <f t="shared" si="435"/>
        <v>1</v>
      </c>
      <c r="DB1144">
        <f t="shared" si="436"/>
        <v>401.7</v>
      </c>
      <c r="DC1144">
        <f t="shared" si="437"/>
        <v>0</v>
      </c>
      <c r="DD1144" t="s">
        <v>3</v>
      </c>
      <c r="DE1144" t="s">
        <v>3</v>
      </c>
      <c r="DF1144">
        <f t="shared" si="431"/>
        <v>1587.56</v>
      </c>
      <c r="DG1144">
        <f t="shared" si="412"/>
        <v>0</v>
      </c>
      <c r="DH1144">
        <f t="shared" si="413"/>
        <v>0</v>
      </c>
      <c r="DI1144">
        <f t="shared" si="414"/>
        <v>0</v>
      </c>
      <c r="DJ1144">
        <f t="shared" si="438"/>
        <v>1587.56</v>
      </c>
      <c r="DK1144">
        <v>0</v>
      </c>
      <c r="DL1144" t="s">
        <v>3</v>
      </c>
      <c r="DM1144">
        <v>0</v>
      </c>
      <c r="DN1144" t="s">
        <v>3</v>
      </c>
      <c r="DO1144">
        <v>0</v>
      </c>
    </row>
    <row r="1145" spans="1:119" x14ac:dyDescent="0.25">
      <c r="A1145">
        <f>ROW(Source!A863)</f>
        <v>863</v>
      </c>
      <c r="B1145">
        <v>75316141</v>
      </c>
      <c r="C1145">
        <v>75318473</v>
      </c>
      <c r="D1145">
        <v>31113798</v>
      </c>
      <c r="E1145">
        <v>1</v>
      </c>
      <c r="F1145">
        <v>1</v>
      </c>
      <c r="G1145">
        <v>30570983</v>
      </c>
      <c r="H1145">
        <v>3</v>
      </c>
      <c r="I1145" t="s">
        <v>833</v>
      </c>
      <c r="J1145" t="s">
        <v>834</v>
      </c>
      <c r="K1145" t="s">
        <v>835</v>
      </c>
      <c r="L1145">
        <v>1301</v>
      </c>
      <c r="N1145">
        <v>1003</v>
      </c>
      <c r="O1145" t="s">
        <v>402</v>
      </c>
      <c r="P1145" t="s">
        <v>402</v>
      </c>
      <c r="Q1145">
        <v>1</v>
      </c>
      <c r="W1145">
        <v>0</v>
      </c>
      <c r="X1145">
        <v>-2068935312</v>
      </c>
      <c r="Y1145">
        <f t="shared" si="432"/>
        <v>68</v>
      </c>
      <c r="AA1145">
        <v>0.89</v>
      </c>
      <c r="AB1145">
        <v>0</v>
      </c>
      <c r="AC1145">
        <v>0</v>
      </c>
      <c r="AD1145">
        <v>0</v>
      </c>
      <c r="AE1145">
        <v>0.89</v>
      </c>
      <c r="AF1145">
        <v>0</v>
      </c>
      <c r="AG1145">
        <v>0</v>
      </c>
      <c r="AH1145">
        <v>0</v>
      </c>
      <c r="AI1145">
        <v>1</v>
      </c>
      <c r="AJ1145">
        <v>1</v>
      </c>
      <c r="AK1145">
        <v>1</v>
      </c>
      <c r="AL1145">
        <v>1</v>
      </c>
      <c r="AM1145">
        <v>-2</v>
      </c>
      <c r="AN1145">
        <v>0</v>
      </c>
      <c r="AO1145">
        <v>1</v>
      </c>
      <c r="AP1145">
        <v>1</v>
      </c>
      <c r="AQ1145">
        <v>0</v>
      </c>
      <c r="AR1145">
        <v>0</v>
      </c>
      <c r="AS1145" t="s">
        <v>3</v>
      </c>
      <c r="AT1145">
        <v>68</v>
      </c>
      <c r="AU1145" t="s">
        <v>3</v>
      </c>
      <c r="AV1145">
        <v>0</v>
      </c>
      <c r="AW1145">
        <v>2</v>
      </c>
      <c r="AX1145">
        <v>75318505</v>
      </c>
      <c r="AY1145">
        <v>1</v>
      </c>
      <c r="AZ1145">
        <v>0</v>
      </c>
      <c r="BA1145">
        <v>1137</v>
      </c>
      <c r="BB1145">
        <v>0</v>
      </c>
      <c r="BC1145">
        <v>0</v>
      </c>
      <c r="BD1145">
        <v>0</v>
      </c>
      <c r="BE1145">
        <v>0</v>
      </c>
      <c r="BF1145">
        <v>0</v>
      </c>
      <c r="BG1145">
        <v>0</v>
      </c>
      <c r="BH1145">
        <v>0</v>
      </c>
      <c r="BI1145">
        <v>0</v>
      </c>
      <c r="BJ1145">
        <v>0</v>
      </c>
      <c r="BK1145">
        <v>0</v>
      </c>
      <c r="BL1145">
        <v>0</v>
      </c>
      <c r="BM1145">
        <v>0</v>
      </c>
      <c r="BN1145">
        <v>0</v>
      </c>
      <c r="BO1145">
        <v>0</v>
      </c>
      <c r="BP1145">
        <v>0</v>
      </c>
      <c r="BQ1145">
        <v>0</v>
      </c>
      <c r="BR1145">
        <v>0</v>
      </c>
      <c r="BS1145">
        <v>0</v>
      </c>
      <c r="BT1145">
        <v>0</v>
      </c>
      <c r="BU1145">
        <v>0</v>
      </c>
      <c r="BV1145">
        <v>0</v>
      </c>
      <c r="BW1145">
        <v>0</v>
      </c>
      <c r="CV1145">
        <v>0</v>
      </c>
      <c r="CW1145">
        <v>0</v>
      </c>
      <c r="CX1145">
        <f>ROUND(Y1145*Source!I863,9)</f>
        <v>268.74279999999999</v>
      </c>
      <c r="CY1145">
        <f t="shared" si="433"/>
        <v>0.89</v>
      </c>
      <c r="CZ1145">
        <f t="shared" si="434"/>
        <v>0.89</v>
      </c>
      <c r="DA1145">
        <f t="shared" si="435"/>
        <v>1</v>
      </c>
      <c r="DB1145">
        <f t="shared" si="436"/>
        <v>60.52</v>
      </c>
      <c r="DC1145">
        <f t="shared" si="437"/>
        <v>0</v>
      </c>
      <c r="DD1145" t="s">
        <v>3</v>
      </c>
      <c r="DE1145" t="s">
        <v>3</v>
      </c>
      <c r="DF1145">
        <f t="shared" si="431"/>
        <v>239.18</v>
      </c>
      <c r="DG1145">
        <f t="shared" si="412"/>
        <v>0</v>
      </c>
      <c r="DH1145">
        <f t="shared" si="413"/>
        <v>0</v>
      </c>
      <c r="DI1145">
        <f t="shared" si="414"/>
        <v>0</v>
      </c>
      <c r="DJ1145">
        <f t="shared" si="438"/>
        <v>239.18</v>
      </c>
      <c r="DK1145">
        <v>0</v>
      </c>
      <c r="DL1145" t="s">
        <v>3</v>
      </c>
      <c r="DM1145">
        <v>0</v>
      </c>
      <c r="DN1145" t="s">
        <v>3</v>
      </c>
      <c r="DO1145">
        <v>0</v>
      </c>
    </row>
    <row r="1146" spans="1:119" x14ac:dyDescent="0.25">
      <c r="A1146">
        <f>ROW(Source!A863)</f>
        <v>863</v>
      </c>
      <c r="B1146">
        <v>75316141</v>
      </c>
      <c r="C1146">
        <v>75318473</v>
      </c>
      <c r="D1146">
        <v>64820352</v>
      </c>
      <c r="E1146">
        <v>1</v>
      </c>
      <c r="F1146">
        <v>1</v>
      </c>
      <c r="G1146">
        <v>30570983</v>
      </c>
      <c r="H1146">
        <v>3</v>
      </c>
      <c r="I1146" t="s">
        <v>836</v>
      </c>
      <c r="J1146" t="s">
        <v>837</v>
      </c>
      <c r="K1146" t="s">
        <v>838</v>
      </c>
      <c r="L1146">
        <v>1301</v>
      </c>
      <c r="N1146">
        <v>1003</v>
      </c>
      <c r="O1146" t="s">
        <v>402</v>
      </c>
      <c r="P1146" t="s">
        <v>402</v>
      </c>
      <c r="Q1146">
        <v>1</v>
      </c>
      <c r="W1146">
        <v>0</v>
      </c>
      <c r="X1146">
        <v>-2032746492</v>
      </c>
      <c r="Y1146">
        <f t="shared" si="432"/>
        <v>135</v>
      </c>
      <c r="AA1146">
        <v>1.62</v>
      </c>
      <c r="AB1146">
        <v>0</v>
      </c>
      <c r="AC1146">
        <v>0</v>
      </c>
      <c r="AD1146">
        <v>0</v>
      </c>
      <c r="AE1146">
        <v>1.62</v>
      </c>
      <c r="AF1146">
        <v>0</v>
      </c>
      <c r="AG1146">
        <v>0</v>
      </c>
      <c r="AH1146">
        <v>0</v>
      </c>
      <c r="AI1146">
        <v>1</v>
      </c>
      <c r="AJ1146">
        <v>1</v>
      </c>
      <c r="AK1146">
        <v>1</v>
      </c>
      <c r="AL1146">
        <v>1</v>
      </c>
      <c r="AM1146">
        <v>-2</v>
      </c>
      <c r="AN1146">
        <v>0</v>
      </c>
      <c r="AO1146">
        <v>1</v>
      </c>
      <c r="AP1146">
        <v>1</v>
      </c>
      <c r="AQ1146">
        <v>0</v>
      </c>
      <c r="AR1146">
        <v>0</v>
      </c>
      <c r="AS1146" t="s">
        <v>3</v>
      </c>
      <c r="AT1146">
        <v>135</v>
      </c>
      <c r="AU1146" t="s">
        <v>3</v>
      </c>
      <c r="AV1146">
        <v>0</v>
      </c>
      <c r="AW1146">
        <v>2</v>
      </c>
      <c r="AX1146">
        <v>75318506</v>
      </c>
      <c r="AY1146">
        <v>1</v>
      </c>
      <c r="AZ1146">
        <v>0</v>
      </c>
      <c r="BA1146">
        <v>1138</v>
      </c>
      <c r="BB1146">
        <v>0</v>
      </c>
      <c r="BC1146">
        <v>0</v>
      </c>
      <c r="BD1146">
        <v>0</v>
      </c>
      <c r="BE1146">
        <v>0</v>
      </c>
      <c r="BF1146">
        <v>0</v>
      </c>
      <c r="BG1146">
        <v>0</v>
      </c>
      <c r="BH1146">
        <v>0</v>
      </c>
      <c r="BI1146">
        <v>0</v>
      </c>
      <c r="BJ1146">
        <v>0</v>
      </c>
      <c r="BK1146">
        <v>0</v>
      </c>
      <c r="BL1146">
        <v>0</v>
      </c>
      <c r="BM1146">
        <v>0</v>
      </c>
      <c r="BN1146">
        <v>0</v>
      </c>
      <c r="BO1146">
        <v>0</v>
      </c>
      <c r="BP1146">
        <v>0</v>
      </c>
      <c r="BQ1146">
        <v>0</v>
      </c>
      <c r="BR1146">
        <v>0</v>
      </c>
      <c r="BS1146">
        <v>0</v>
      </c>
      <c r="BT1146">
        <v>0</v>
      </c>
      <c r="BU1146">
        <v>0</v>
      </c>
      <c r="BV1146">
        <v>0</v>
      </c>
      <c r="BW1146">
        <v>0</v>
      </c>
      <c r="CV1146">
        <v>0</v>
      </c>
      <c r="CW1146">
        <v>0</v>
      </c>
      <c r="CX1146">
        <f>ROUND(Y1146*Source!I863,9)</f>
        <v>533.5335</v>
      </c>
      <c r="CY1146">
        <f t="shared" si="433"/>
        <v>1.62</v>
      </c>
      <c r="CZ1146">
        <f t="shared" si="434"/>
        <v>1.62</v>
      </c>
      <c r="DA1146">
        <f t="shared" si="435"/>
        <v>1</v>
      </c>
      <c r="DB1146">
        <f t="shared" si="436"/>
        <v>218.7</v>
      </c>
      <c r="DC1146">
        <f t="shared" si="437"/>
        <v>0</v>
      </c>
      <c r="DD1146" t="s">
        <v>3</v>
      </c>
      <c r="DE1146" t="s">
        <v>3</v>
      </c>
      <c r="DF1146">
        <f t="shared" si="431"/>
        <v>864.32</v>
      </c>
      <c r="DG1146">
        <f t="shared" si="412"/>
        <v>0</v>
      </c>
      <c r="DH1146">
        <f t="shared" si="413"/>
        <v>0</v>
      </c>
      <c r="DI1146">
        <f t="shared" si="414"/>
        <v>0</v>
      </c>
      <c r="DJ1146">
        <f t="shared" si="438"/>
        <v>864.32</v>
      </c>
      <c r="DK1146">
        <v>0</v>
      </c>
      <c r="DL1146" t="s">
        <v>3</v>
      </c>
      <c r="DM1146">
        <v>0</v>
      </c>
      <c r="DN1146" t="s">
        <v>3</v>
      </c>
      <c r="DO1146">
        <v>0</v>
      </c>
    </row>
    <row r="1147" spans="1:119" x14ac:dyDescent="0.25">
      <c r="A1147">
        <f>ROW(Source!A863)</f>
        <v>863</v>
      </c>
      <c r="B1147">
        <v>75316141</v>
      </c>
      <c r="C1147">
        <v>75318473</v>
      </c>
      <c r="D1147">
        <v>44935971</v>
      </c>
      <c r="E1147">
        <v>1</v>
      </c>
      <c r="F1147">
        <v>1</v>
      </c>
      <c r="G1147">
        <v>30570983</v>
      </c>
      <c r="H1147">
        <v>3</v>
      </c>
      <c r="I1147" t="s">
        <v>510</v>
      </c>
      <c r="J1147" t="s">
        <v>512</v>
      </c>
      <c r="K1147" t="s">
        <v>511</v>
      </c>
      <c r="L1147">
        <v>1301</v>
      </c>
      <c r="N1147">
        <v>1003</v>
      </c>
      <c r="O1147" t="s">
        <v>402</v>
      </c>
      <c r="P1147" t="s">
        <v>402</v>
      </c>
      <c r="Q1147">
        <v>1</v>
      </c>
      <c r="W1147">
        <v>0</v>
      </c>
      <c r="X1147">
        <v>-1733736589</v>
      </c>
      <c r="Y1147">
        <f t="shared" si="432"/>
        <v>135</v>
      </c>
      <c r="AA1147">
        <v>1</v>
      </c>
      <c r="AB1147">
        <v>0</v>
      </c>
      <c r="AC1147">
        <v>0</v>
      </c>
      <c r="AD1147">
        <v>0</v>
      </c>
      <c r="AE1147">
        <v>1</v>
      </c>
      <c r="AF1147">
        <v>0</v>
      </c>
      <c r="AG1147">
        <v>0</v>
      </c>
      <c r="AH1147">
        <v>0</v>
      </c>
      <c r="AI1147">
        <v>1</v>
      </c>
      <c r="AJ1147">
        <v>1</v>
      </c>
      <c r="AK1147">
        <v>1</v>
      </c>
      <c r="AL1147">
        <v>1</v>
      </c>
      <c r="AM1147">
        <v>0</v>
      </c>
      <c r="AN1147">
        <v>0</v>
      </c>
      <c r="AO1147">
        <v>0</v>
      </c>
      <c r="AP1147">
        <v>1</v>
      </c>
      <c r="AQ1147">
        <v>0</v>
      </c>
      <c r="AR1147">
        <v>0</v>
      </c>
      <c r="AS1147" t="s">
        <v>3</v>
      </c>
      <c r="AT1147">
        <v>135</v>
      </c>
      <c r="AU1147" t="s">
        <v>3</v>
      </c>
      <c r="AV1147">
        <v>0</v>
      </c>
      <c r="AW1147">
        <v>1</v>
      </c>
      <c r="AX1147">
        <v>-1</v>
      </c>
      <c r="AY1147">
        <v>0</v>
      </c>
      <c r="AZ1147">
        <v>0</v>
      </c>
      <c r="BA1147" t="s">
        <v>3</v>
      </c>
      <c r="BB1147">
        <v>0</v>
      </c>
      <c r="BC1147">
        <v>0</v>
      </c>
      <c r="BD1147">
        <v>0</v>
      </c>
      <c r="BE1147">
        <v>0</v>
      </c>
      <c r="BF1147">
        <v>0</v>
      </c>
      <c r="BG1147">
        <v>0</v>
      </c>
      <c r="BH1147">
        <v>0</v>
      </c>
      <c r="BI1147">
        <v>0</v>
      </c>
      <c r="BJ1147">
        <v>0</v>
      </c>
      <c r="BK1147">
        <v>0</v>
      </c>
      <c r="BL1147">
        <v>0</v>
      </c>
      <c r="BM1147">
        <v>0</v>
      </c>
      <c r="BN1147">
        <v>0</v>
      </c>
      <c r="BO1147">
        <v>0</v>
      </c>
      <c r="BP1147">
        <v>0</v>
      </c>
      <c r="BQ1147">
        <v>0</v>
      </c>
      <c r="BR1147">
        <v>0</v>
      </c>
      <c r="BS1147">
        <v>0</v>
      </c>
      <c r="BT1147">
        <v>0</v>
      </c>
      <c r="BU1147">
        <v>0</v>
      </c>
      <c r="BV1147">
        <v>0</v>
      </c>
      <c r="BW1147">
        <v>0</v>
      </c>
      <c r="CV1147">
        <v>0</v>
      </c>
      <c r="CW1147">
        <v>0</v>
      </c>
      <c r="CX1147">
        <f>ROUND(Y1147*Source!I863,9)</f>
        <v>533.5335</v>
      </c>
      <c r="CY1147">
        <f t="shared" si="433"/>
        <v>1</v>
      </c>
      <c r="CZ1147">
        <f t="shared" si="434"/>
        <v>1</v>
      </c>
      <c r="DA1147">
        <f t="shared" si="435"/>
        <v>1</v>
      </c>
      <c r="DB1147">
        <f t="shared" si="436"/>
        <v>135</v>
      </c>
      <c r="DC1147">
        <f t="shared" si="437"/>
        <v>0</v>
      </c>
      <c r="DD1147" t="s">
        <v>3</v>
      </c>
      <c r="DE1147" t="s">
        <v>3</v>
      </c>
      <c r="DF1147">
        <f t="shared" si="431"/>
        <v>533.53</v>
      </c>
      <c r="DG1147">
        <f t="shared" si="412"/>
        <v>0</v>
      </c>
      <c r="DH1147">
        <f t="shared" si="413"/>
        <v>0</v>
      </c>
      <c r="DI1147">
        <f t="shared" si="414"/>
        <v>0</v>
      </c>
      <c r="DJ1147">
        <f t="shared" si="438"/>
        <v>533.53</v>
      </c>
      <c r="DK1147">
        <v>0</v>
      </c>
      <c r="DL1147" t="s">
        <v>3</v>
      </c>
      <c r="DM1147">
        <v>0</v>
      </c>
      <c r="DN1147" t="s">
        <v>3</v>
      </c>
      <c r="DO1147">
        <v>0</v>
      </c>
    </row>
    <row r="1148" spans="1:119" x14ac:dyDescent="0.25">
      <c r="A1148">
        <f>ROW(Source!A863)</f>
        <v>863</v>
      </c>
      <c r="B1148">
        <v>75316141</v>
      </c>
      <c r="C1148">
        <v>75318473</v>
      </c>
      <c r="D1148">
        <v>65799574</v>
      </c>
      <c r="E1148">
        <v>1</v>
      </c>
      <c r="F1148">
        <v>1</v>
      </c>
      <c r="G1148">
        <v>30570983</v>
      </c>
      <c r="H1148">
        <v>3</v>
      </c>
      <c r="I1148" t="s">
        <v>839</v>
      </c>
      <c r="J1148" t="s">
        <v>840</v>
      </c>
      <c r="K1148" t="s">
        <v>841</v>
      </c>
      <c r="L1148">
        <v>1355</v>
      </c>
      <c r="N1148">
        <v>1010</v>
      </c>
      <c r="O1148" t="s">
        <v>272</v>
      </c>
      <c r="P1148" t="s">
        <v>272</v>
      </c>
      <c r="Q1148">
        <v>100</v>
      </c>
      <c r="W1148">
        <v>0</v>
      </c>
      <c r="X1148">
        <v>1229323705</v>
      </c>
      <c r="Y1148">
        <f t="shared" si="432"/>
        <v>3.68</v>
      </c>
      <c r="AA1148">
        <v>4.93</v>
      </c>
      <c r="AB1148">
        <v>0</v>
      </c>
      <c r="AC1148">
        <v>0</v>
      </c>
      <c r="AD1148">
        <v>0</v>
      </c>
      <c r="AE1148">
        <v>4.93</v>
      </c>
      <c r="AF1148">
        <v>0</v>
      </c>
      <c r="AG1148">
        <v>0</v>
      </c>
      <c r="AH1148">
        <v>0</v>
      </c>
      <c r="AI1148">
        <v>1</v>
      </c>
      <c r="AJ1148">
        <v>1</v>
      </c>
      <c r="AK1148">
        <v>1</v>
      </c>
      <c r="AL1148">
        <v>1</v>
      </c>
      <c r="AM1148">
        <v>-2</v>
      </c>
      <c r="AN1148">
        <v>0</v>
      </c>
      <c r="AO1148">
        <v>1</v>
      </c>
      <c r="AP1148">
        <v>1</v>
      </c>
      <c r="AQ1148">
        <v>0</v>
      </c>
      <c r="AR1148">
        <v>0</v>
      </c>
      <c r="AS1148" t="s">
        <v>3</v>
      </c>
      <c r="AT1148">
        <v>3.68</v>
      </c>
      <c r="AU1148" t="s">
        <v>3</v>
      </c>
      <c r="AV1148">
        <v>0</v>
      </c>
      <c r="AW1148">
        <v>2</v>
      </c>
      <c r="AX1148">
        <v>75318507</v>
      </c>
      <c r="AY1148">
        <v>1</v>
      </c>
      <c r="AZ1148">
        <v>0</v>
      </c>
      <c r="BA1148">
        <v>1139</v>
      </c>
      <c r="BB1148">
        <v>0</v>
      </c>
      <c r="BC1148">
        <v>0</v>
      </c>
      <c r="BD1148">
        <v>0</v>
      </c>
      <c r="BE1148">
        <v>0</v>
      </c>
      <c r="BF1148">
        <v>0</v>
      </c>
      <c r="BG1148">
        <v>0</v>
      </c>
      <c r="BH1148">
        <v>0</v>
      </c>
      <c r="BI1148">
        <v>0</v>
      </c>
      <c r="BJ1148">
        <v>0</v>
      </c>
      <c r="BK1148">
        <v>0</v>
      </c>
      <c r="BL1148">
        <v>0</v>
      </c>
      <c r="BM1148">
        <v>0</v>
      </c>
      <c r="BN1148">
        <v>0</v>
      </c>
      <c r="BO1148">
        <v>0</v>
      </c>
      <c r="BP1148">
        <v>0</v>
      </c>
      <c r="BQ1148">
        <v>0</v>
      </c>
      <c r="BR1148">
        <v>0</v>
      </c>
      <c r="BS1148">
        <v>0</v>
      </c>
      <c r="BT1148">
        <v>0</v>
      </c>
      <c r="BU1148">
        <v>0</v>
      </c>
      <c r="BV1148">
        <v>0</v>
      </c>
      <c r="BW1148">
        <v>0</v>
      </c>
      <c r="CV1148">
        <v>0</v>
      </c>
      <c r="CW1148">
        <v>0</v>
      </c>
      <c r="CX1148">
        <f>ROUND(Y1148*Source!I863,9)</f>
        <v>14.543728</v>
      </c>
      <c r="CY1148">
        <f t="shared" si="433"/>
        <v>4.93</v>
      </c>
      <c r="CZ1148">
        <f t="shared" si="434"/>
        <v>4.93</v>
      </c>
      <c r="DA1148">
        <f t="shared" si="435"/>
        <v>1</v>
      </c>
      <c r="DB1148">
        <f t="shared" si="436"/>
        <v>18.14</v>
      </c>
      <c r="DC1148">
        <f t="shared" si="437"/>
        <v>0</v>
      </c>
      <c r="DD1148" t="s">
        <v>3</v>
      </c>
      <c r="DE1148" t="s">
        <v>3</v>
      </c>
      <c r="DF1148">
        <f t="shared" si="431"/>
        <v>71.7</v>
      </c>
      <c r="DG1148">
        <f t="shared" si="412"/>
        <v>0</v>
      </c>
      <c r="DH1148">
        <f t="shared" si="413"/>
        <v>0</v>
      </c>
      <c r="DI1148">
        <f t="shared" si="414"/>
        <v>0</v>
      </c>
      <c r="DJ1148">
        <f t="shared" si="438"/>
        <v>71.7</v>
      </c>
      <c r="DK1148">
        <v>0</v>
      </c>
      <c r="DL1148" t="s">
        <v>3</v>
      </c>
      <c r="DM1148">
        <v>0</v>
      </c>
      <c r="DN1148" t="s">
        <v>3</v>
      </c>
      <c r="DO1148">
        <v>0</v>
      </c>
    </row>
    <row r="1149" spans="1:119" x14ac:dyDescent="0.25">
      <c r="A1149">
        <f>ROW(Source!A863)</f>
        <v>863</v>
      </c>
      <c r="B1149">
        <v>75316141</v>
      </c>
      <c r="C1149">
        <v>75318473</v>
      </c>
      <c r="D1149">
        <v>64820354</v>
      </c>
      <c r="E1149">
        <v>1</v>
      </c>
      <c r="F1149">
        <v>1</v>
      </c>
      <c r="G1149">
        <v>30570983</v>
      </c>
      <c r="H1149">
        <v>3</v>
      </c>
      <c r="I1149" t="s">
        <v>842</v>
      </c>
      <c r="J1149" t="s">
        <v>843</v>
      </c>
      <c r="K1149" t="s">
        <v>844</v>
      </c>
      <c r="L1149">
        <v>1355</v>
      </c>
      <c r="N1149">
        <v>1010</v>
      </c>
      <c r="O1149" t="s">
        <v>272</v>
      </c>
      <c r="P1149" t="s">
        <v>272</v>
      </c>
      <c r="Q1149">
        <v>100</v>
      </c>
      <c r="W1149">
        <v>0</v>
      </c>
      <c r="X1149">
        <v>1296066200</v>
      </c>
      <c r="Y1149">
        <f t="shared" si="432"/>
        <v>22.21</v>
      </c>
      <c r="AA1149">
        <v>4.2699999999999996</v>
      </c>
      <c r="AB1149">
        <v>0</v>
      </c>
      <c r="AC1149">
        <v>0</v>
      </c>
      <c r="AD1149">
        <v>0</v>
      </c>
      <c r="AE1149">
        <v>4.2699999999999996</v>
      </c>
      <c r="AF1149">
        <v>0</v>
      </c>
      <c r="AG1149">
        <v>0</v>
      </c>
      <c r="AH1149">
        <v>0</v>
      </c>
      <c r="AI1149">
        <v>1</v>
      </c>
      <c r="AJ1149">
        <v>1</v>
      </c>
      <c r="AK1149">
        <v>1</v>
      </c>
      <c r="AL1149">
        <v>1</v>
      </c>
      <c r="AM1149">
        <v>-2</v>
      </c>
      <c r="AN1149">
        <v>0</v>
      </c>
      <c r="AO1149">
        <v>1</v>
      </c>
      <c r="AP1149">
        <v>1</v>
      </c>
      <c r="AQ1149">
        <v>0</v>
      </c>
      <c r="AR1149">
        <v>0</v>
      </c>
      <c r="AS1149" t="s">
        <v>3</v>
      </c>
      <c r="AT1149">
        <v>22.21</v>
      </c>
      <c r="AU1149" t="s">
        <v>3</v>
      </c>
      <c r="AV1149">
        <v>0</v>
      </c>
      <c r="AW1149">
        <v>2</v>
      </c>
      <c r="AX1149">
        <v>75318508</v>
      </c>
      <c r="AY1149">
        <v>1</v>
      </c>
      <c r="AZ1149">
        <v>0</v>
      </c>
      <c r="BA1149">
        <v>1140</v>
      </c>
      <c r="BB1149">
        <v>0</v>
      </c>
      <c r="BC1149">
        <v>0</v>
      </c>
      <c r="BD1149">
        <v>0</v>
      </c>
      <c r="BE1149">
        <v>0</v>
      </c>
      <c r="BF1149">
        <v>0</v>
      </c>
      <c r="BG1149">
        <v>0</v>
      </c>
      <c r="BH1149">
        <v>0</v>
      </c>
      <c r="BI1149">
        <v>0</v>
      </c>
      <c r="BJ1149">
        <v>0</v>
      </c>
      <c r="BK1149">
        <v>0</v>
      </c>
      <c r="BL1149">
        <v>0</v>
      </c>
      <c r="BM1149">
        <v>0</v>
      </c>
      <c r="BN1149">
        <v>0</v>
      </c>
      <c r="BO1149">
        <v>0</v>
      </c>
      <c r="BP1149">
        <v>0</v>
      </c>
      <c r="BQ1149">
        <v>0</v>
      </c>
      <c r="BR1149">
        <v>0</v>
      </c>
      <c r="BS1149">
        <v>0</v>
      </c>
      <c r="BT1149">
        <v>0</v>
      </c>
      <c r="BU1149">
        <v>0</v>
      </c>
      <c r="BV1149">
        <v>0</v>
      </c>
      <c r="BW1149">
        <v>0</v>
      </c>
      <c r="CV1149">
        <v>0</v>
      </c>
      <c r="CW1149">
        <v>0</v>
      </c>
      <c r="CX1149">
        <f>ROUND(Y1149*Source!I863,9)</f>
        <v>87.776140999999996</v>
      </c>
      <c r="CY1149">
        <f t="shared" si="433"/>
        <v>4.2699999999999996</v>
      </c>
      <c r="CZ1149">
        <f t="shared" si="434"/>
        <v>4.2699999999999996</v>
      </c>
      <c r="DA1149">
        <f t="shared" si="435"/>
        <v>1</v>
      </c>
      <c r="DB1149">
        <f t="shared" si="436"/>
        <v>94.84</v>
      </c>
      <c r="DC1149">
        <f t="shared" si="437"/>
        <v>0</v>
      </c>
      <c r="DD1149" t="s">
        <v>3</v>
      </c>
      <c r="DE1149" t="s">
        <v>3</v>
      </c>
      <c r="DF1149">
        <f t="shared" si="431"/>
        <v>374.8</v>
      </c>
      <c r="DG1149">
        <f t="shared" si="412"/>
        <v>0</v>
      </c>
      <c r="DH1149">
        <f t="shared" si="413"/>
        <v>0</v>
      </c>
      <c r="DI1149">
        <f t="shared" si="414"/>
        <v>0</v>
      </c>
      <c r="DJ1149">
        <f t="shared" si="438"/>
        <v>374.8</v>
      </c>
      <c r="DK1149">
        <v>0</v>
      </c>
      <c r="DL1149" t="s">
        <v>3</v>
      </c>
      <c r="DM1149">
        <v>0</v>
      </c>
      <c r="DN1149" t="s">
        <v>3</v>
      </c>
      <c r="DO1149">
        <v>0</v>
      </c>
    </row>
    <row r="1150" spans="1:119" x14ac:dyDescent="0.25">
      <c r="A1150">
        <f>ROW(Source!A863)</f>
        <v>863</v>
      </c>
      <c r="B1150">
        <v>75316141</v>
      </c>
      <c r="C1150">
        <v>75318473</v>
      </c>
      <c r="D1150">
        <v>64820357</v>
      </c>
      <c r="E1150">
        <v>1</v>
      </c>
      <c r="F1150">
        <v>1</v>
      </c>
      <c r="G1150">
        <v>30570983</v>
      </c>
      <c r="H1150">
        <v>3</v>
      </c>
      <c r="I1150" t="s">
        <v>845</v>
      </c>
      <c r="J1150" t="s">
        <v>846</v>
      </c>
      <c r="K1150" t="s">
        <v>847</v>
      </c>
      <c r="L1150">
        <v>1355</v>
      </c>
      <c r="N1150">
        <v>1010</v>
      </c>
      <c r="O1150" t="s">
        <v>272</v>
      </c>
      <c r="P1150" t="s">
        <v>272</v>
      </c>
      <c r="Q1150">
        <v>100</v>
      </c>
      <c r="W1150">
        <v>0</v>
      </c>
      <c r="X1150">
        <v>-1022475295</v>
      </c>
      <c r="Y1150">
        <f t="shared" si="432"/>
        <v>3.22</v>
      </c>
      <c r="AA1150">
        <v>43.81</v>
      </c>
      <c r="AB1150">
        <v>0</v>
      </c>
      <c r="AC1150">
        <v>0</v>
      </c>
      <c r="AD1150">
        <v>0</v>
      </c>
      <c r="AE1150">
        <v>43.81</v>
      </c>
      <c r="AF1150">
        <v>0</v>
      </c>
      <c r="AG1150">
        <v>0</v>
      </c>
      <c r="AH1150">
        <v>0</v>
      </c>
      <c r="AI1150">
        <v>1</v>
      </c>
      <c r="AJ1150">
        <v>1</v>
      </c>
      <c r="AK1150">
        <v>1</v>
      </c>
      <c r="AL1150">
        <v>1</v>
      </c>
      <c r="AM1150">
        <v>-2</v>
      </c>
      <c r="AN1150">
        <v>0</v>
      </c>
      <c r="AO1150">
        <v>1</v>
      </c>
      <c r="AP1150">
        <v>1</v>
      </c>
      <c r="AQ1150">
        <v>0</v>
      </c>
      <c r="AR1150">
        <v>0</v>
      </c>
      <c r="AS1150" t="s">
        <v>3</v>
      </c>
      <c r="AT1150">
        <v>3.22</v>
      </c>
      <c r="AU1150" t="s">
        <v>3</v>
      </c>
      <c r="AV1150">
        <v>0</v>
      </c>
      <c r="AW1150">
        <v>2</v>
      </c>
      <c r="AX1150">
        <v>75318509</v>
      </c>
      <c r="AY1150">
        <v>1</v>
      </c>
      <c r="AZ1150">
        <v>0</v>
      </c>
      <c r="BA1150">
        <v>1141</v>
      </c>
      <c r="BB1150">
        <v>0</v>
      </c>
      <c r="BC1150">
        <v>0</v>
      </c>
      <c r="BD1150">
        <v>0</v>
      </c>
      <c r="BE1150">
        <v>0</v>
      </c>
      <c r="BF1150">
        <v>0</v>
      </c>
      <c r="BG1150">
        <v>0</v>
      </c>
      <c r="BH1150">
        <v>0</v>
      </c>
      <c r="BI1150">
        <v>0</v>
      </c>
      <c r="BJ1150">
        <v>0</v>
      </c>
      <c r="BK1150">
        <v>0</v>
      </c>
      <c r="BL1150">
        <v>0</v>
      </c>
      <c r="BM1150">
        <v>0</v>
      </c>
      <c r="BN1150">
        <v>0</v>
      </c>
      <c r="BO1150">
        <v>0</v>
      </c>
      <c r="BP1150">
        <v>0</v>
      </c>
      <c r="BQ1150">
        <v>0</v>
      </c>
      <c r="BR1150">
        <v>0</v>
      </c>
      <c r="BS1150">
        <v>0</v>
      </c>
      <c r="BT1150">
        <v>0</v>
      </c>
      <c r="BU1150">
        <v>0</v>
      </c>
      <c r="BV1150">
        <v>0</v>
      </c>
      <c r="BW1150">
        <v>0</v>
      </c>
      <c r="CV1150">
        <v>0</v>
      </c>
      <c r="CW1150">
        <v>0</v>
      </c>
      <c r="CX1150">
        <f>ROUND(Y1150*Source!I863,9)</f>
        <v>12.725762</v>
      </c>
      <c r="CY1150">
        <f t="shared" si="433"/>
        <v>43.81</v>
      </c>
      <c r="CZ1150">
        <f t="shared" si="434"/>
        <v>43.81</v>
      </c>
      <c r="DA1150">
        <f t="shared" si="435"/>
        <v>1</v>
      </c>
      <c r="DB1150">
        <f t="shared" si="436"/>
        <v>141.07</v>
      </c>
      <c r="DC1150">
        <f t="shared" si="437"/>
        <v>0</v>
      </c>
      <c r="DD1150" t="s">
        <v>3</v>
      </c>
      <c r="DE1150" t="s">
        <v>3</v>
      </c>
      <c r="DF1150">
        <f t="shared" si="431"/>
        <v>557.52</v>
      </c>
      <c r="DG1150">
        <f t="shared" si="412"/>
        <v>0</v>
      </c>
      <c r="DH1150">
        <f t="shared" si="413"/>
        <v>0</v>
      </c>
      <c r="DI1150">
        <f t="shared" si="414"/>
        <v>0</v>
      </c>
      <c r="DJ1150">
        <f t="shared" si="438"/>
        <v>557.52</v>
      </c>
      <c r="DK1150">
        <v>0</v>
      </c>
      <c r="DL1150" t="s">
        <v>3</v>
      </c>
      <c r="DM1150">
        <v>0</v>
      </c>
      <c r="DN1150" t="s">
        <v>3</v>
      </c>
      <c r="DO1150">
        <v>0</v>
      </c>
    </row>
    <row r="1151" spans="1:119" x14ac:dyDescent="0.25">
      <c r="A1151">
        <f>ROW(Source!A863)</f>
        <v>863</v>
      </c>
      <c r="B1151">
        <v>75316141</v>
      </c>
      <c r="C1151">
        <v>75318473</v>
      </c>
      <c r="D1151">
        <v>44936123</v>
      </c>
      <c r="E1151">
        <v>1</v>
      </c>
      <c r="F1151">
        <v>1</v>
      </c>
      <c r="G1151">
        <v>30570983</v>
      </c>
      <c r="H1151">
        <v>3</v>
      </c>
      <c r="I1151" t="s">
        <v>848</v>
      </c>
      <c r="J1151" t="s">
        <v>849</v>
      </c>
      <c r="K1151" t="s">
        <v>850</v>
      </c>
      <c r="L1151">
        <v>1346</v>
      </c>
      <c r="N1151">
        <v>1009</v>
      </c>
      <c r="O1151" t="s">
        <v>132</v>
      </c>
      <c r="P1151" t="s">
        <v>132</v>
      </c>
      <c r="Q1151">
        <v>1</v>
      </c>
      <c r="W1151">
        <v>0</v>
      </c>
      <c r="X1151">
        <v>-56581689</v>
      </c>
      <c r="Y1151">
        <f t="shared" si="432"/>
        <v>4</v>
      </c>
      <c r="AA1151">
        <v>14.88</v>
      </c>
      <c r="AB1151">
        <v>0</v>
      </c>
      <c r="AC1151">
        <v>0</v>
      </c>
      <c r="AD1151">
        <v>0</v>
      </c>
      <c r="AE1151">
        <v>14.88</v>
      </c>
      <c r="AF1151">
        <v>0</v>
      </c>
      <c r="AG1151">
        <v>0</v>
      </c>
      <c r="AH1151">
        <v>0</v>
      </c>
      <c r="AI1151">
        <v>1</v>
      </c>
      <c r="AJ1151">
        <v>1</v>
      </c>
      <c r="AK1151">
        <v>1</v>
      </c>
      <c r="AL1151">
        <v>1</v>
      </c>
      <c r="AM1151">
        <v>-2</v>
      </c>
      <c r="AN1151">
        <v>0</v>
      </c>
      <c r="AO1151">
        <v>1</v>
      </c>
      <c r="AP1151">
        <v>1</v>
      </c>
      <c r="AQ1151">
        <v>0</v>
      </c>
      <c r="AR1151">
        <v>0</v>
      </c>
      <c r="AS1151" t="s">
        <v>3</v>
      </c>
      <c r="AT1151">
        <v>4</v>
      </c>
      <c r="AU1151" t="s">
        <v>3</v>
      </c>
      <c r="AV1151">
        <v>0</v>
      </c>
      <c r="AW1151">
        <v>2</v>
      </c>
      <c r="AX1151">
        <v>75318510</v>
      </c>
      <c r="AY1151">
        <v>1</v>
      </c>
      <c r="AZ1151">
        <v>0</v>
      </c>
      <c r="BA1151">
        <v>1142</v>
      </c>
      <c r="BB1151">
        <v>0</v>
      </c>
      <c r="BC1151">
        <v>0</v>
      </c>
      <c r="BD1151">
        <v>0</v>
      </c>
      <c r="BE1151">
        <v>0</v>
      </c>
      <c r="BF1151">
        <v>0</v>
      </c>
      <c r="BG1151">
        <v>0</v>
      </c>
      <c r="BH1151">
        <v>0</v>
      </c>
      <c r="BI1151">
        <v>0</v>
      </c>
      <c r="BJ1151">
        <v>0</v>
      </c>
      <c r="BK1151">
        <v>0</v>
      </c>
      <c r="BL1151">
        <v>0</v>
      </c>
      <c r="BM1151">
        <v>0</v>
      </c>
      <c r="BN1151">
        <v>0</v>
      </c>
      <c r="BO1151">
        <v>0</v>
      </c>
      <c r="BP1151">
        <v>0</v>
      </c>
      <c r="BQ1151">
        <v>0</v>
      </c>
      <c r="BR1151">
        <v>0</v>
      </c>
      <c r="BS1151">
        <v>0</v>
      </c>
      <c r="BT1151">
        <v>0</v>
      </c>
      <c r="BU1151">
        <v>0</v>
      </c>
      <c r="BV1151">
        <v>0</v>
      </c>
      <c r="BW1151">
        <v>0</v>
      </c>
      <c r="CV1151">
        <v>0</v>
      </c>
      <c r="CW1151">
        <v>0</v>
      </c>
      <c r="CX1151">
        <f>ROUND(Y1151*Source!I863,9)</f>
        <v>15.808400000000001</v>
      </c>
      <c r="CY1151">
        <f t="shared" si="433"/>
        <v>14.88</v>
      </c>
      <c r="CZ1151">
        <f t="shared" si="434"/>
        <v>14.88</v>
      </c>
      <c r="DA1151">
        <f t="shared" si="435"/>
        <v>1</v>
      </c>
      <c r="DB1151">
        <f t="shared" si="436"/>
        <v>59.52</v>
      </c>
      <c r="DC1151">
        <f t="shared" si="437"/>
        <v>0</v>
      </c>
      <c r="DD1151" t="s">
        <v>3</v>
      </c>
      <c r="DE1151" t="s">
        <v>3</v>
      </c>
      <c r="DF1151">
        <f t="shared" si="431"/>
        <v>235.23</v>
      </c>
      <c r="DG1151">
        <f t="shared" si="412"/>
        <v>0</v>
      </c>
      <c r="DH1151">
        <f t="shared" si="413"/>
        <v>0</v>
      </c>
      <c r="DI1151">
        <f t="shared" si="414"/>
        <v>0</v>
      </c>
      <c r="DJ1151">
        <f t="shared" si="438"/>
        <v>235.23</v>
      </c>
      <c r="DK1151">
        <v>0</v>
      </c>
      <c r="DL1151" t="s">
        <v>3</v>
      </c>
      <c r="DM1151">
        <v>0</v>
      </c>
      <c r="DN1151" t="s">
        <v>3</v>
      </c>
      <c r="DO1151">
        <v>0</v>
      </c>
    </row>
    <row r="1152" spans="1:119" x14ac:dyDescent="0.25">
      <c r="A1152">
        <f>ROW(Source!A863)</f>
        <v>863</v>
      </c>
      <c r="B1152">
        <v>75316141</v>
      </c>
      <c r="C1152">
        <v>75318473</v>
      </c>
      <c r="D1152">
        <v>44936091</v>
      </c>
      <c r="E1152">
        <v>1</v>
      </c>
      <c r="F1152">
        <v>1</v>
      </c>
      <c r="G1152">
        <v>30570983</v>
      </c>
      <c r="H1152">
        <v>3</v>
      </c>
      <c r="I1152" t="s">
        <v>851</v>
      </c>
      <c r="J1152" t="s">
        <v>852</v>
      </c>
      <c r="K1152" t="s">
        <v>992</v>
      </c>
      <c r="L1152">
        <v>1346</v>
      </c>
      <c r="N1152">
        <v>1009</v>
      </c>
      <c r="O1152" t="s">
        <v>132</v>
      </c>
      <c r="P1152" t="s">
        <v>132</v>
      </c>
      <c r="Q1152">
        <v>1</v>
      </c>
      <c r="W1152">
        <v>0</v>
      </c>
      <c r="X1152">
        <v>1024761860</v>
      </c>
      <c r="Y1152">
        <f t="shared" si="432"/>
        <v>42</v>
      </c>
      <c r="AA1152">
        <v>5.19</v>
      </c>
      <c r="AB1152">
        <v>0</v>
      </c>
      <c r="AC1152">
        <v>0</v>
      </c>
      <c r="AD1152">
        <v>0</v>
      </c>
      <c r="AE1152">
        <v>5.19</v>
      </c>
      <c r="AF1152">
        <v>0</v>
      </c>
      <c r="AG1152">
        <v>0</v>
      </c>
      <c r="AH1152">
        <v>0</v>
      </c>
      <c r="AI1152">
        <v>1</v>
      </c>
      <c r="AJ1152">
        <v>1</v>
      </c>
      <c r="AK1152">
        <v>1</v>
      </c>
      <c r="AL1152">
        <v>1</v>
      </c>
      <c r="AM1152">
        <v>-2</v>
      </c>
      <c r="AN1152">
        <v>0</v>
      </c>
      <c r="AO1152">
        <v>1</v>
      </c>
      <c r="AP1152">
        <v>1</v>
      </c>
      <c r="AQ1152">
        <v>0</v>
      </c>
      <c r="AR1152">
        <v>0</v>
      </c>
      <c r="AS1152" t="s">
        <v>3</v>
      </c>
      <c r="AT1152">
        <v>42</v>
      </c>
      <c r="AU1152" t="s">
        <v>3</v>
      </c>
      <c r="AV1152">
        <v>0</v>
      </c>
      <c r="AW1152">
        <v>2</v>
      </c>
      <c r="AX1152">
        <v>75318511</v>
      </c>
      <c r="AY1152">
        <v>1</v>
      </c>
      <c r="AZ1152">
        <v>0</v>
      </c>
      <c r="BA1152">
        <v>1143</v>
      </c>
      <c r="BB1152">
        <v>0</v>
      </c>
      <c r="BC1152">
        <v>0</v>
      </c>
      <c r="BD1152">
        <v>0</v>
      </c>
      <c r="BE1152">
        <v>0</v>
      </c>
      <c r="BF1152">
        <v>0</v>
      </c>
      <c r="BG1152">
        <v>0</v>
      </c>
      <c r="BH1152">
        <v>0</v>
      </c>
      <c r="BI1152">
        <v>0</v>
      </c>
      <c r="BJ1152">
        <v>0</v>
      </c>
      <c r="BK1152">
        <v>0</v>
      </c>
      <c r="BL1152">
        <v>0</v>
      </c>
      <c r="BM1152">
        <v>0</v>
      </c>
      <c r="BN1152">
        <v>0</v>
      </c>
      <c r="BO1152">
        <v>0</v>
      </c>
      <c r="BP1152">
        <v>0</v>
      </c>
      <c r="BQ1152">
        <v>0</v>
      </c>
      <c r="BR1152">
        <v>0</v>
      </c>
      <c r="BS1152">
        <v>0</v>
      </c>
      <c r="BT1152">
        <v>0</v>
      </c>
      <c r="BU1152">
        <v>0</v>
      </c>
      <c r="BV1152">
        <v>0</v>
      </c>
      <c r="BW1152">
        <v>0</v>
      </c>
      <c r="CV1152">
        <v>0</v>
      </c>
      <c r="CW1152">
        <v>0</v>
      </c>
      <c r="CX1152">
        <f>ROUND(Y1152*Source!I863,9)</f>
        <v>165.98820000000001</v>
      </c>
      <c r="CY1152">
        <f t="shared" si="433"/>
        <v>5.19</v>
      </c>
      <c r="CZ1152">
        <f t="shared" si="434"/>
        <v>5.19</v>
      </c>
      <c r="DA1152">
        <f t="shared" si="435"/>
        <v>1</v>
      </c>
      <c r="DB1152">
        <f t="shared" si="436"/>
        <v>217.98</v>
      </c>
      <c r="DC1152">
        <f t="shared" si="437"/>
        <v>0</v>
      </c>
      <c r="DD1152" t="s">
        <v>3</v>
      </c>
      <c r="DE1152" t="s">
        <v>3</v>
      </c>
      <c r="DF1152">
        <f t="shared" si="431"/>
        <v>861.48</v>
      </c>
      <c r="DG1152">
        <f t="shared" si="412"/>
        <v>0</v>
      </c>
      <c r="DH1152">
        <f t="shared" si="413"/>
        <v>0</v>
      </c>
      <c r="DI1152">
        <f t="shared" si="414"/>
        <v>0</v>
      </c>
      <c r="DJ1152">
        <f t="shared" si="438"/>
        <v>861.48</v>
      </c>
      <c r="DK1152">
        <v>0</v>
      </c>
      <c r="DL1152" t="s">
        <v>3</v>
      </c>
      <c r="DM1152">
        <v>0</v>
      </c>
      <c r="DN1152" t="s">
        <v>3</v>
      </c>
      <c r="DO1152">
        <v>0</v>
      </c>
    </row>
    <row r="1153" spans="1:119" x14ac:dyDescent="0.25">
      <c r="A1153">
        <f>ROW(Source!A863)</f>
        <v>863</v>
      </c>
      <c r="B1153">
        <v>75316141</v>
      </c>
      <c r="C1153">
        <v>75318473</v>
      </c>
      <c r="D1153">
        <v>64822618</v>
      </c>
      <c r="E1153">
        <v>1</v>
      </c>
      <c r="F1153">
        <v>1</v>
      </c>
      <c r="G1153">
        <v>30570983</v>
      </c>
      <c r="H1153">
        <v>3</v>
      </c>
      <c r="I1153" t="s">
        <v>854</v>
      </c>
      <c r="J1153" t="s">
        <v>855</v>
      </c>
      <c r="K1153" t="s">
        <v>856</v>
      </c>
      <c r="L1153">
        <v>1301</v>
      </c>
      <c r="N1153">
        <v>1003</v>
      </c>
      <c r="O1153" t="s">
        <v>402</v>
      </c>
      <c r="P1153" t="s">
        <v>402</v>
      </c>
      <c r="Q1153">
        <v>1</v>
      </c>
      <c r="W1153">
        <v>0</v>
      </c>
      <c r="X1153">
        <v>1854412587</v>
      </c>
      <c r="Y1153">
        <f t="shared" si="432"/>
        <v>136</v>
      </c>
      <c r="AA1153">
        <v>14.41</v>
      </c>
      <c r="AB1153">
        <v>0</v>
      </c>
      <c r="AC1153">
        <v>0</v>
      </c>
      <c r="AD1153">
        <v>0</v>
      </c>
      <c r="AE1153">
        <v>14.41</v>
      </c>
      <c r="AF1153">
        <v>0</v>
      </c>
      <c r="AG1153">
        <v>0</v>
      </c>
      <c r="AH1153">
        <v>0</v>
      </c>
      <c r="AI1153">
        <v>1</v>
      </c>
      <c r="AJ1153">
        <v>1</v>
      </c>
      <c r="AK1153">
        <v>1</v>
      </c>
      <c r="AL1153">
        <v>1</v>
      </c>
      <c r="AM1153">
        <v>-2</v>
      </c>
      <c r="AN1153">
        <v>0</v>
      </c>
      <c r="AO1153">
        <v>1</v>
      </c>
      <c r="AP1153">
        <v>1</v>
      </c>
      <c r="AQ1153">
        <v>0</v>
      </c>
      <c r="AR1153">
        <v>0</v>
      </c>
      <c r="AS1153" t="s">
        <v>3</v>
      </c>
      <c r="AT1153">
        <v>136</v>
      </c>
      <c r="AU1153" t="s">
        <v>3</v>
      </c>
      <c r="AV1153">
        <v>0</v>
      </c>
      <c r="AW1153">
        <v>2</v>
      </c>
      <c r="AX1153">
        <v>75318512</v>
      </c>
      <c r="AY1153">
        <v>1</v>
      </c>
      <c r="AZ1153">
        <v>0</v>
      </c>
      <c r="BA1153">
        <v>1144</v>
      </c>
      <c r="BB1153">
        <v>0</v>
      </c>
      <c r="BC1153">
        <v>0</v>
      </c>
      <c r="BD1153">
        <v>0</v>
      </c>
      <c r="BE1153">
        <v>0</v>
      </c>
      <c r="BF1153">
        <v>0</v>
      </c>
      <c r="BG1153">
        <v>0</v>
      </c>
      <c r="BH1153">
        <v>0</v>
      </c>
      <c r="BI1153">
        <v>0</v>
      </c>
      <c r="BJ1153">
        <v>0</v>
      </c>
      <c r="BK1153">
        <v>0</v>
      </c>
      <c r="BL1153">
        <v>0</v>
      </c>
      <c r="BM1153">
        <v>0</v>
      </c>
      <c r="BN1153">
        <v>0</v>
      </c>
      <c r="BO1153">
        <v>0</v>
      </c>
      <c r="BP1153">
        <v>0</v>
      </c>
      <c r="BQ1153">
        <v>0</v>
      </c>
      <c r="BR1153">
        <v>0</v>
      </c>
      <c r="BS1153">
        <v>0</v>
      </c>
      <c r="BT1153">
        <v>0</v>
      </c>
      <c r="BU1153">
        <v>0</v>
      </c>
      <c r="BV1153">
        <v>0</v>
      </c>
      <c r="BW1153">
        <v>0</v>
      </c>
      <c r="CV1153">
        <v>0</v>
      </c>
      <c r="CW1153">
        <v>0</v>
      </c>
      <c r="CX1153">
        <f>ROUND(Y1153*Source!I863,9)</f>
        <v>537.48559999999998</v>
      </c>
      <c r="CY1153">
        <f t="shared" si="433"/>
        <v>14.41</v>
      </c>
      <c r="CZ1153">
        <f t="shared" si="434"/>
        <v>14.41</v>
      </c>
      <c r="DA1153">
        <f t="shared" si="435"/>
        <v>1</v>
      </c>
      <c r="DB1153">
        <f t="shared" si="436"/>
        <v>1959.76</v>
      </c>
      <c r="DC1153">
        <f t="shared" si="437"/>
        <v>0</v>
      </c>
      <c r="DD1153" t="s">
        <v>3</v>
      </c>
      <c r="DE1153" t="s">
        <v>3</v>
      </c>
      <c r="DF1153">
        <f t="shared" si="431"/>
        <v>7745.17</v>
      </c>
      <c r="DG1153">
        <f t="shared" ref="DG1153:DG1216" si="439">ROUND(ROUND(AF1153,2)*CX1153,2)</f>
        <v>0</v>
      </c>
      <c r="DH1153">
        <f t="shared" ref="DH1153:DH1216" si="440">ROUND(ROUND(AG1153,2)*CX1153,2)</f>
        <v>0</v>
      </c>
      <c r="DI1153">
        <f t="shared" ref="DI1153:DI1216" si="441">ROUND(ROUND(AH1153,2)*CX1153,2)</f>
        <v>0</v>
      </c>
      <c r="DJ1153">
        <f t="shared" si="438"/>
        <v>7745.17</v>
      </c>
      <c r="DK1153">
        <v>0</v>
      </c>
      <c r="DL1153" t="s">
        <v>3</v>
      </c>
      <c r="DM1153">
        <v>0</v>
      </c>
      <c r="DN1153" t="s">
        <v>3</v>
      </c>
      <c r="DO1153">
        <v>0</v>
      </c>
    </row>
    <row r="1154" spans="1:119" x14ac:dyDescent="0.25">
      <c r="A1154">
        <f>ROW(Source!A863)</f>
        <v>863</v>
      </c>
      <c r="B1154">
        <v>75316141</v>
      </c>
      <c r="C1154">
        <v>75318473</v>
      </c>
      <c r="D1154">
        <v>64822622</v>
      </c>
      <c r="E1154">
        <v>1</v>
      </c>
      <c r="F1154">
        <v>1</v>
      </c>
      <c r="G1154">
        <v>30570983</v>
      </c>
      <c r="H1154">
        <v>3</v>
      </c>
      <c r="I1154" t="s">
        <v>857</v>
      </c>
      <c r="J1154" t="s">
        <v>858</v>
      </c>
      <c r="K1154" t="s">
        <v>859</v>
      </c>
      <c r="L1154">
        <v>1301</v>
      </c>
      <c r="N1154">
        <v>1003</v>
      </c>
      <c r="O1154" t="s">
        <v>402</v>
      </c>
      <c r="P1154" t="s">
        <v>402</v>
      </c>
      <c r="Q1154">
        <v>1</v>
      </c>
      <c r="W1154">
        <v>0</v>
      </c>
      <c r="X1154">
        <v>1223266721</v>
      </c>
      <c r="Y1154">
        <f t="shared" si="432"/>
        <v>306</v>
      </c>
      <c r="AA1154">
        <v>14.61</v>
      </c>
      <c r="AB1154">
        <v>0</v>
      </c>
      <c r="AC1154">
        <v>0</v>
      </c>
      <c r="AD1154">
        <v>0</v>
      </c>
      <c r="AE1154">
        <v>14.61</v>
      </c>
      <c r="AF1154">
        <v>0</v>
      </c>
      <c r="AG1154">
        <v>0</v>
      </c>
      <c r="AH1154">
        <v>0</v>
      </c>
      <c r="AI1154">
        <v>1</v>
      </c>
      <c r="AJ1154">
        <v>1</v>
      </c>
      <c r="AK1154">
        <v>1</v>
      </c>
      <c r="AL1154">
        <v>1</v>
      </c>
      <c r="AM1154">
        <v>-2</v>
      </c>
      <c r="AN1154">
        <v>0</v>
      </c>
      <c r="AO1154">
        <v>1</v>
      </c>
      <c r="AP1154">
        <v>1</v>
      </c>
      <c r="AQ1154">
        <v>0</v>
      </c>
      <c r="AR1154">
        <v>0</v>
      </c>
      <c r="AS1154" t="s">
        <v>3</v>
      </c>
      <c r="AT1154">
        <v>306</v>
      </c>
      <c r="AU1154" t="s">
        <v>3</v>
      </c>
      <c r="AV1154">
        <v>0</v>
      </c>
      <c r="AW1154">
        <v>2</v>
      </c>
      <c r="AX1154">
        <v>75318513</v>
      </c>
      <c r="AY1154">
        <v>1</v>
      </c>
      <c r="AZ1154">
        <v>0</v>
      </c>
      <c r="BA1154">
        <v>1145</v>
      </c>
      <c r="BB1154">
        <v>0</v>
      </c>
      <c r="BC1154">
        <v>0</v>
      </c>
      <c r="BD1154">
        <v>0</v>
      </c>
      <c r="BE1154">
        <v>0</v>
      </c>
      <c r="BF1154">
        <v>0</v>
      </c>
      <c r="BG1154">
        <v>0</v>
      </c>
      <c r="BH1154">
        <v>0</v>
      </c>
      <c r="BI1154">
        <v>0</v>
      </c>
      <c r="BJ1154">
        <v>0</v>
      </c>
      <c r="BK1154">
        <v>0</v>
      </c>
      <c r="BL1154">
        <v>0</v>
      </c>
      <c r="BM1154">
        <v>0</v>
      </c>
      <c r="BN1154">
        <v>0</v>
      </c>
      <c r="BO1154">
        <v>0</v>
      </c>
      <c r="BP1154">
        <v>0</v>
      </c>
      <c r="BQ1154">
        <v>0</v>
      </c>
      <c r="BR1154">
        <v>0</v>
      </c>
      <c r="BS1154">
        <v>0</v>
      </c>
      <c r="BT1154">
        <v>0</v>
      </c>
      <c r="BU1154">
        <v>0</v>
      </c>
      <c r="BV1154">
        <v>0</v>
      </c>
      <c r="BW1154">
        <v>0</v>
      </c>
      <c r="CV1154">
        <v>0</v>
      </c>
      <c r="CW1154">
        <v>0</v>
      </c>
      <c r="CX1154">
        <f>ROUND(Y1154*Source!I863,9)</f>
        <v>1209.3425999999999</v>
      </c>
      <c r="CY1154">
        <f t="shared" si="433"/>
        <v>14.61</v>
      </c>
      <c r="CZ1154">
        <f t="shared" si="434"/>
        <v>14.61</v>
      </c>
      <c r="DA1154">
        <f t="shared" si="435"/>
        <v>1</v>
      </c>
      <c r="DB1154">
        <f t="shared" si="436"/>
        <v>4470.66</v>
      </c>
      <c r="DC1154">
        <f t="shared" si="437"/>
        <v>0</v>
      </c>
      <c r="DD1154" t="s">
        <v>3</v>
      </c>
      <c r="DE1154" t="s">
        <v>3</v>
      </c>
      <c r="DF1154">
        <f t="shared" si="431"/>
        <v>17668.5</v>
      </c>
      <c r="DG1154">
        <f t="shared" si="439"/>
        <v>0</v>
      </c>
      <c r="DH1154">
        <f t="shared" si="440"/>
        <v>0</v>
      </c>
      <c r="DI1154">
        <f t="shared" si="441"/>
        <v>0</v>
      </c>
      <c r="DJ1154">
        <f t="shared" si="438"/>
        <v>17668.5</v>
      </c>
      <c r="DK1154">
        <v>0</v>
      </c>
      <c r="DL1154" t="s">
        <v>3</v>
      </c>
      <c r="DM1154">
        <v>0</v>
      </c>
      <c r="DN1154" t="s">
        <v>3</v>
      </c>
      <c r="DO1154">
        <v>0</v>
      </c>
    </row>
    <row r="1155" spans="1:119" x14ac:dyDescent="0.25">
      <c r="A1155">
        <f>ROW(Source!A863)</f>
        <v>863</v>
      </c>
      <c r="B1155">
        <v>75316141</v>
      </c>
      <c r="C1155">
        <v>75318473</v>
      </c>
      <c r="D1155">
        <v>64822627</v>
      </c>
      <c r="E1155">
        <v>1</v>
      </c>
      <c r="F1155">
        <v>1</v>
      </c>
      <c r="G1155">
        <v>30570983</v>
      </c>
      <c r="H1155">
        <v>3</v>
      </c>
      <c r="I1155" t="s">
        <v>860</v>
      </c>
      <c r="J1155" t="s">
        <v>861</v>
      </c>
      <c r="K1155" t="s">
        <v>862</v>
      </c>
      <c r="L1155">
        <v>1355</v>
      </c>
      <c r="N1155">
        <v>1010</v>
      </c>
      <c r="O1155" t="s">
        <v>272</v>
      </c>
      <c r="P1155" t="s">
        <v>272</v>
      </c>
      <c r="Q1155">
        <v>100</v>
      </c>
      <c r="W1155">
        <v>0</v>
      </c>
      <c r="X1155">
        <v>1837710300</v>
      </c>
      <c r="Y1155">
        <f t="shared" si="432"/>
        <v>0.81</v>
      </c>
      <c r="AA1155">
        <v>235.26</v>
      </c>
      <c r="AB1155">
        <v>0</v>
      </c>
      <c r="AC1155">
        <v>0</v>
      </c>
      <c r="AD1155">
        <v>0</v>
      </c>
      <c r="AE1155">
        <v>235.26</v>
      </c>
      <c r="AF1155">
        <v>0</v>
      </c>
      <c r="AG1155">
        <v>0</v>
      </c>
      <c r="AH1155">
        <v>0</v>
      </c>
      <c r="AI1155">
        <v>1</v>
      </c>
      <c r="AJ1155">
        <v>1</v>
      </c>
      <c r="AK1155">
        <v>1</v>
      </c>
      <c r="AL1155">
        <v>1</v>
      </c>
      <c r="AM1155">
        <v>-2</v>
      </c>
      <c r="AN1155">
        <v>0</v>
      </c>
      <c r="AO1155">
        <v>1</v>
      </c>
      <c r="AP1155">
        <v>1</v>
      </c>
      <c r="AQ1155">
        <v>0</v>
      </c>
      <c r="AR1155">
        <v>0</v>
      </c>
      <c r="AS1155" t="s">
        <v>3</v>
      </c>
      <c r="AT1155">
        <v>0.81</v>
      </c>
      <c r="AU1155" t="s">
        <v>3</v>
      </c>
      <c r="AV1155">
        <v>0</v>
      </c>
      <c r="AW1155">
        <v>2</v>
      </c>
      <c r="AX1155">
        <v>75318514</v>
      </c>
      <c r="AY1155">
        <v>1</v>
      </c>
      <c r="AZ1155">
        <v>0</v>
      </c>
      <c r="BA1155">
        <v>1146</v>
      </c>
      <c r="BB1155">
        <v>0</v>
      </c>
      <c r="BC1155">
        <v>0</v>
      </c>
      <c r="BD1155">
        <v>0</v>
      </c>
      <c r="BE1155">
        <v>0</v>
      </c>
      <c r="BF1155">
        <v>0</v>
      </c>
      <c r="BG1155">
        <v>0</v>
      </c>
      <c r="BH1155">
        <v>0</v>
      </c>
      <c r="BI1155">
        <v>0</v>
      </c>
      <c r="BJ1155">
        <v>0</v>
      </c>
      <c r="BK1155">
        <v>0</v>
      </c>
      <c r="BL1155">
        <v>0</v>
      </c>
      <c r="BM1155">
        <v>0</v>
      </c>
      <c r="BN1155">
        <v>0</v>
      </c>
      <c r="BO1155">
        <v>0</v>
      </c>
      <c r="BP1155">
        <v>0</v>
      </c>
      <c r="BQ1155">
        <v>0</v>
      </c>
      <c r="BR1155">
        <v>0</v>
      </c>
      <c r="BS1155">
        <v>0</v>
      </c>
      <c r="BT1155">
        <v>0</v>
      </c>
      <c r="BU1155">
        <v>0</v>
      </c>
      <c r="BV1155">
        <v>0</v>
      </c>
      <c r="BW1155">
        <v>0</v>
      </c>
      <c r="CV1155">
        <v>0</v>
      </c>
      <c r="CW1155">
        <v>0</v>
      </c>
      <c r="CX1155">
        <f>ROUND(Y1155*Source!I863,9)</f>
        <v>3.2012010000000002</v>
      </c>
      <c r="CY1155">
        <f t="shared" si="433"/>
        <v>235.26</v>
      </c>
      <c r="CZ1155">
        <f t="shared" si="434"/>
        <v>235.26</v>
      </c>
      <c r="DA1155">
        <f t="shared" si="435"/>
        <v>1</v>
      </c>
      <c r="DB1155">
        <f t="shared" si="436"/>
        <v>190.56</v>
      </c>
      <c r="DC1155">
        <f t="shared" si="437"/>
        <v>0</v>
      </c>
      <c r="DD1155" t="s">
        <v>3</v>
      </c>
      <c r="DE1155" t="s">
        <v>3</v>
      </c>
      <c r="DF1155">
        <f t="shared" si="431"/>
        <v>753.11</v>
      </c>
      <c r="DG1155">
        <f t="shared" si="439"/>
        <v>0</v>
      </c>
      <c r="DH1155">
        <f t="shared" si="440"/>
        <v>0</v>
      </c>
      <c r="DI1155">
        <f t="shared" si="441"/>
        <v>0</v>
      </c>
      <c r="DJ1155">
        <f t="shared" si="438"/>
        <v>753.11</v>
      </c>
      <c r="DK1155">
        <v>0</v>
      </c>
      <c r="DL1155" t="s">
        <v>3</v>
      </c>
      <c r="DM1155">
        <v>0</v>
      </c>
      <c r="DN1155" t="s">
        <v>3</v>
      </c>
      <c r="DO1155">
        <v>0</v>
      </c>
    </row>
    <row r="1156" spans="1:119" x14ac:dyDescent="0.25">
      <c r="A1156">
        <f>ROW(Source!A863)</f>
        <v>863</v>
      </c>
      <c r="B1156">
        <v>75316141</v>
      </c>
      <c r="C1156">
        <v>75318473</v>
      </c>
      <c r="D1156">
        <v>64822628</v>
      </c>
      <c r="E1156">
        <v>1</v>
      </c>
      <c r="F1156">
        <v>1</v>
      </c>
      <c r="G1156">
        <v>30570983</v>
      </c>
      <c r="H1156">
        <v>3</v>
      </c>
      <c r="I1156" t="s">
        <v>863</v>
      </c>
      <c r="J1156" t="s">
        <v>864</v>
      </c>
      <c r="K1156" t="s">
        <v>865</v>
      </c>
      <c r="L1156">
        <v>1355</v>
      </c>
      <c r="N1156">
        <v>1010</v>
      </c>
      <c r="O1156" t="s">
        <v>272</v>
      </c>
      <c r="P1156" t="s">
        <v>272</v>
      </c>
      <c r="Q1156">
        <v>100</v>
      </c>
      <c r="W1156">
        <v>0</v>
      </c>
      <c r="X1156">
        <v>673257543</v>
      </c>
      <c r="Y1156">
        <f t="shared" si="432"/>
        <v>1.83</v>
      </c>
      <c r="AA1156">
        <v>318.01</v>
      </c>
      <c r="AB1156">
        <v>0</v>
      </c>
      <c r="AC1156">
        <v>0</v>
      </c>
      <c r="AD1156">
        <v>0</v>
      </c>
      <c r="AE1156">
        <v>318.01</v>
      </c>
      <c r="AF1156">
        <v>0</v>
      </c>
      <c r="AG1156">
        <v>0</v>
      </c>
      <c r="AH1156">
        <v>0</v>
      </c>
      <c r="AI1156">
        <v>1</v>
      </c>
      <c r="AJ1156">
        <v>1</v>
      </c>
      <c r="AK1156">
        <v>1</v>
      </c>
      <c r="AL1156">
        <v>1</v>
      </c>
      <c r="AM1156">
        <v>-2</v>
      </c>
      <c r="AN1156">
        <v>0</v>
      </c>
      <c r="AO1156">
        <v>1</v>
      </c>
      <c r="AP1156">
        <v>1</v>
      </c>
      <c r="AQ1156">
        <v>0</v>
      </c>
      <c r="AR1156">
        <v>0</v>
      </c>
      <c r="AS1156" t="s">
        <v>3</v>
      </c>
      <c r="AT1156">
        <v>1.83</v>
      </c>
      <c r="AU1156" t="s">
        <v>3</v>
      </c>
      <c r="AV1156">
        <v>0</v>
      </c>
      <c r="AW1156">
        <v>2</v>
      </c>
      <c r="AX1156">
        <v>75318515</v>
      </c>
      <c r="AY1156">
        <v>1</v>
      </c>
      <c r="AZ1156">
        <v>0</v>
      </c>
      <c r="BA1156">
        <v>1147</v>
      </c>
      <c r="BB1156">
        <v>0</v>
      </c>
      <c r="BC1156">
        <v>0</v>
      </c>
      <c r="BD1156">
        <v>0</v>
      </c>
      <c r="BE1156">
        <v>0</v>
      </c>
      <c r="BF1156">
        <v>0</v>
      </c>
      <c r="BG1156">
        <v>0</v>
      </c>
      <c r="BH1156">
        <v>0</v>
      </c>
      <c r="BI1156">
        <v>0</v>
      </c>
      <c r="BJ1156">
        <v>0</v>
      </c>
      <c r="BK1156">
        <v>0</v>
      </c>
      <c r="BL1156">
        <v>0</v>
      </c>
      <c r="BM1156">
        <v>0</v>
      </c>
      <c r="BN1156">
        <v>0</v>
      </c>
      <c r="BO1156">
        <v>0</v>
      </c>
      <c r="BP1156">
        <v>0</v>
      </c>
      <c r="BQ1156">
        <v>0</v>
      </c>
      <c r="BR1156">
        <v>0</v>
      </c>
      <c r="BS1156">
        <v>0</v>
      </c>
      <c r="BT1156">
        <v>0</v>
      </c>
      <c r="BU1156">
        <v>0</v>
      </c>
      <c r="BV1156">
        <v>0</v>
      </c>
      <c r="BW1156">
        <v>0</v>
      </c>
      <c r="CV1156">
        <v>0</v>
      </c>
      <c r="CW1156">
        <v>0</v>
      </c>
      <c r="CX1156">
        <f>ROUND(Y1156*Source!I863,9)</f>
        <v>7.2323430000000002</v>
      </c>
      <c r="CY1156">
        <f t="shared" si="433"/>
        <v>318.01</v>
      </c>
      <c r="CZ1156">
        <f t="shared" si="434"/>
        <v>318.01</v>
      </c>
      <c r="DA1156">
        <f t="shared" si="435"/>
        <v>1</v>
      </c>
      <c r="DB1156">
        <f t="shared" si="436"/>
        <v>581.96</v>
      </c>
      <c r="DC1156">
        <f t="shared" si="437"/>
        <v>0</v>
      </c>
      <c r="DD1156" t="s">
        <v>3</v>
      </c>
      <c r="DE1156" t="s">
        <v>3</v>
      </c>
      <c r="DF1156">
        <f t="shared" si="431"/>
        <v>2299.96</v>
      </c>
      <c r="DG1156">
        <f t="shared" si="439"/>
        <v>0</v>
      </c>
      <c r="DH1156">
        <f t="shared" si="440"/>
        <v>0</v>
      </c>
      <c r="DI1156">
        <f t="shared" si="441"/>
        <v>0</v>
      </c>
      <c r="DJ1156">
        <f t="shared" si="438"/>
        <v>2299.96</v>
      </c>
      <c r="DK1156">
        <v>0</v>
      </c>
      <c r="DL1156" t="s">
        <v>3</v>
      </c>
      <c r="DM1156">
        <v>0</v>
      </c>
      <c r="DN1156" t="s">
        <v>3</v>
      </c>
      <c r="DO1156">
        <v>0</v>
      </c>
    </row>
    <row r="1157" spans="1:119" x14ac:dyDescent="0.25">
      <c r="A1157">
        <f>ROW(Source!A863)</f>
        <v>863</v>
      </c>
      <c r="B1157">
        <v>75316141</v>
      </c>
      <c r="C1157">
        <v>75318473</v>
      </c>
      <c r="D1157">
        <v>31132890</v>
      </c>
      <c r="E1157">
        <v>1</v>
      </c>
      <c r="F1157">
        <v>1</v>
      </c>
      <c r="G1157">
        <v>30570983</v>
      </c>
      <c r="H1157">
        <v>3</v>
      </c>
      <c r="I1157" t="s">
        <v>514</v>
      </c>
      <c r="J1157" t="s">
        <v>516</v>
      </c>
      <c r="K1157" t="s">
        <v>515</v>
      </c>
      <c r="L1157">
        <v>1355</v>
      </c>
      <c r="N1157">
        <v>1010</v>
      </c>
      <c r="O1157" t="s">
        <v>272</v>
      </c>
      <c r="P1157" t="s">
        <v>272</v>
      </c>
      <c r="Q1157">
        <v>100</v>
      </c>
      <c r="W1157">
        <v>0</v>
      </c>
      <c r="X1157">
        <v>1027253990</v>
      </c>
      <c r="Y1157">
        <f t="shared" si="432"/>
        <v>0.81</v>
      </c>
      <c r="AA1157">
        <v>47.89</v>
      </c>
      <c r="AB1157">
        <v>0</v>
      </c>
      <c r="AC1157">
        <v>0</v>
      </c>
      <c r="AD1157">
        <v>0</v>
      </c>
      <c r="AE1157">
        <v>47.89</v>
      </c>
      <c r="AF1157">
        <v>0</v>
      </c>
      <c r="AG1157">
        <v>0</v>
      </c>
      <c r="AH1157">
        <v>0</v>
      </c>
      <c r="AI1157">
        <v>1</v>
      </c>
      <c r="AJ1157">
        <v>1</v>
      </c>
      <c r="AK1157">
        <v>1</v>
      </c>
      <c r="AL1157">
        <v>1</v>
      </c>
      <c r="AM1157">
        <v>0</v>
      </c>
      <c r="AN1157">
        <v>0</v>
      </c>
      <c r="AO1157">
        <v>0</v>
      </c>
      <c r="AP1157">
        <v>1</v>
      </c>
      <c r="AQ1157">
        <v>0</v>
      </c>
      <c r="AR1157">
        <v>0</v>
      </c>
      <c r="AS1157" t="s">
        <v>3</v>
      </c>
      <c r="AT1157">
        <v>0.81</v>
      </c>
      <c r="AU1157" t="s">
        <v>3</v>
      </c>
      <c r="AV1157">
        <v>0</v>
      </c>
      <c r="AW1157">
        <v>1</v>
      </c>
      <c r="AX1157">
        <v>-1</v>
      </c>
      <c r="AY1157">
        <v>0</v>
      </c>
      <c r="AZ1157">
        <v>0</v>
      </c>
      <c r="BA1157" t="s">
        <v>3</v>
      </c>
      <c r="BB1157">
        <v>0</v>
      </c>
      <c r="BC1157">
        <v>0</v>
      </c>
      <c r="BD1157">
        <v>0</v>
      </c>
      <c r="BE1157">
        <v>0</v>
      </c>
      <c r="BF1157">
        <v>0</v>
      </c>
      <c r="BG1157">
        <v>0</v>
      </c>
      <c r="BH1157">
        <v>0</v>
      </c>
      <c r="BI1157">
        <v>0</v>
      </c>
      <c r="BJ1157">
        <v>0</v>
      </c>
      <c r="BK1157">
        <v>0</v>
      </c>
      <c r="BL1157">
        <v>0</v>
      </c>
      <c r="BM1157">
        <v>0</v>
      </c>
      <c r="BN1157">
        <v>0</v>
      </c>
      <c r="BO1157">
        <v>0</v>
      </c>
      <c r="BP1157">
        <v>0</v>
      </c>
      <c r="BQ1157">
        <v>0</v>
      </c>
      <c r="BR1157">
        <v>0</v>
      </c>
      <c r="BS1157">
        <v>0</v>
      </c>
      <c r="BT1157">
        <v>0</v>
      </c>
      <c r="BU1157">
        <v>0</v>
      </c>
      <c r="BV1157">
        <v>0</v>
      </c>
      <c r="BW1157">
        <v>0</v>
      </c>
      <c r="CV1157">
        <v>0</v>
      </c>
      <c r="CW1157">
        <v>0</v>
      </c>
      <c r="CX1157">
        <f>ROUND(Y1157*Source!I863,9)</f>
        <v>3.2012010000000002</v>
      </c>
      <c r="CY1157">
        <f t="shared" si="433"/>
        <v>47.89</v>
      </c>
      <c r="CZ1157">
        <f t="shared" si="434"/>
        <v>47.89</v>
      </c>
      <c r="DA1157">
        <f t="shared" si="435"/>
        <v>1</v>
      </c>
      <c r="DB1157">
        <f t="shared" si="436"/>
        <v>38.79</v>
      </c>
      <c r="DC1157">
        <f t="shared" si="437"/>
        <v>0</v>
      </c>
      <c r="DD1157" t="s">
        <v>3</v>
      </c>
      <c r="DE1157" t="s">
        <v>3</v>
      </c>
      <c r="DF1157">
        <f t="shared" si="431"/>
        <v>153.31</v>
      </c>
      <c r="DG1157">
        <f t="shared" si="439"/>
        <v>0</v>
      </c>
      <c r="DH1157">
        <f t="shared" si="440"/>
        <v>0</v>
      </c>
      <c r="DI1157">
        <f t="shared" si="441"/>
        <v>0</v>
      </c>
      <c r="DJ1157">
        <f t="shared" si="438"/>
        <v>153.31</v>
      </c>
      <c r="DK1157">
        <v>0</v>
      </c>
      <c r="DL1157" t="s">
        <v>3</v>
      </c>
      <c r="DM1157">
        <v>0</v>
      </c>
      <c r="DN1157" t="s">
        <v>3</v>
      </c>
      <c r="DO1157">
        <v>0</v>
      </c>
    </row>
    <row r="1158" spans="1:119" x14ac:dyDescent="0.25">
      <c r="A1158">
        <f>ROW(Source!A863)</f>
        <v>863</v>
      </c>
      <c r="B1158">
        <v>75316141</v>
      </c>
      <c r="C1158">
        <v>75318473</v>
      </c>
      <c r="D1158">
        <v>64822633</v>
      </c>
      <c r="E1158">
        <v>1</v>
      </c>
      <c r="F1158">
        <v>1</v>
      </c>
      <c r="G1158">
        <v>30570983</v>
      </c>
      <c r="H1158">
        <v>3</v>
      </c>
      <c r="I1158" t="s">
        <v>866</v>
      </c>
      <c r="J1158" t="s">
        <v>867</v>
      </c>
      <c r="K1158" t="s">
        <v>868</v>
      </c>
      <c r="L1158">
        <v>1355</v>
      </c>
      <c r="N1158">
        <v>1010</v>
      </c>
      <c r="O1158" t="s">
        <v>272</v>
      </c>
      <c r="P1158" t="s">
        <v>272</v>
      </c>
      <c r="Q1158">
        <v>100</v>
      </c>
      <c r="W1158">
        <v>0</v>
      </c>
      <c r="X1158">
        <v>1639038313</v>
      </c>
      <c r="Y1158">
        <f t="shared" si="432"/>
        <v>0.81</v>
      </c>
      <c r="AA1158">
        <v>114.54</v>
      </c>
      <c r="AB1158">
        <v>0</v>
      </c>
      <c r="AC1158">
        <v>0</v>
      </c>
      <c r="AD1158">
        <v>0</v>
      </c>
      <c r="AE1158">
        <v>114.54</v>
      </c>
      <c r="AF1158">
        <v>0</v>
      </c>
      <c r="AG1158">
        <v>0</v>
      </c>
      <c r="AH1158">
        <v>0</v>
      </c>
      <c r="AI1158">
        <v>1</v>
      </c>
      <c r="AJ1158">
        <v>1</v>
      </c>
      <c r="AK1158">
        <v>1</v>
      </c>
      <c r="AL1158">
        <v>1</v>
      </c>
      <c r="AM1158">
        <v>-2</v>
      </c>
      <c r="AN1158">
        <v>0</v>
      </c>
      <c r="AO1158">
        <v>1</v>
      </c>
      <c r="AP1158">
        <v>1</v>
      </c>
      <c r="AQ1158">
        <v>0</v>
      </c>
      <c r="AR1158">
        <v>0</v>
      </c>
      <c r="AS1158" t="s">
        <v>3</v>
      </c>
      <c r="AT1158">
        <v>0.81</v>
      </c>
      <c r="AU1158" t="s">
        <v>3</v>
      </c>
      <c r="AV1158">
        <v>0</v>
      </c>
      <c r="AW1158">
        <v>2</v>
      </c>
      <c r="AX1158">
        <v>75318516</v>
      </c>
      <c r="AY1158">
        <v>1</v>
      </c>
      <c r="AZ1158">
        <v>0</v>
      </c>
      <c r="BA1158">
        <v>1148</v>
      </c>
      <c r="BB1158">
        <v>0</v>
      </c>
      <c r="BC1158">
        <v>0</v>
      </c>
      <c r="BD1158">
        <v>0</v>
      </c>
      <c r="BE1158">
        <v>0</v>
      </c>
      <c r="BF1158">
        <v>0</v>
      </c>
      <c r="BG1158">
        <v>0</v>
      </c>
      <c r="BH1158">
        <v>0</v>
      </c>
      <c r="BI1158">
        <v>0</v>
      </c>
      <c r="BJ1158">
        <v>0</v>
      </c>
      <c r="BK1158">
        <v>0</v>
      </c>
      <c r="BL1158">
        <v>0</v>
      </c>
      <c r="BM1158">
        <v>0</v>
      </c>
      <c r="BN1158">
        <v>0</v>
      </c>
      <c r="BO1158">
        <v>0</v>
      </c>
      <c r="BP1158">
        <v>0</v>
      </c>
      <c r="BQ1158">
        <v>0</v>
      </c>
      <c r="BR1158">
        <v>0</v>
      </c>
      <c r="BS1158">
        <v>0</v>
      </c>
      <c r="BT1158">
        <v>0</v>
      </c>
      <c r="BU1158">
        <v>0</v>
      </c>
      <c r="BV1158">
        <v>0</v>
      </c>
      <c r="BW1158">
        <v>0</v>
      </c>
      <c r="CV1158">
        <v>0</v>
      </c>
      <c r="CW1158">
        <v>0</v>
      </c>
      <c r="CX1158">
        <f>ROUND(Y1158*Source!I863,9)</f>
        <v>3.2012010000000002</v>
      </c>
      <c r="CY1158">
        <f t="shared" si="433"/>
        <v>114.54</v>
      </c>
      <c r="CZ1158">
        <f t="shared" si="434"/>
        <v>114.54</v>
      </c>
      <c r="DA1158">
        <f t="shared" si="435"/>
        <v>1</v>
      </c>
      <c r="DB1158">
        <f t="shared" si="436"/>
        <v>92.78</v>
      </c>
      <c r="DC1158">
        <f t="shared" si="437"/>
        <v>0</v>
      </c>
      <c r="DD1158" t="s">
        <v>3</v>
      </c>
      <c r="DE1158" t="s">
        <v>3</v>
      </c>
      <c r="DF1158">
        <f t="shared" si="431"/>
        <v>366.67</v>
      </c>
      <c r="DG1158">
        <f t="shared" si="439"/>
        <v>0</v>
      </c>
      <c r="DH1158">
        <f t="shared" si="440"/>
        <v>0</v>
      </c>
      <c r="DI1158">
        <f t="shared" si="441"/>
        <v>0</v>
      </c>
      <c r="DJ1158">
        <f t="shared" si="438"/>
        <v>366.67</v>
      </c>
      <c r="DK1158">
        <v>0</v>
      </c>
      <c r="DL1158" t="s">
        <v>3</v>
      </c>
      <c r="DM1158">
        <v>0</v>
      </c>
      <c r="DN1158" t="s">
        <v>3</v>
      </c>
      <c r="DO1158">
        <v>0</v>
      </c>
    </row>
    <row r="1159" spans="1:119" x14ac:dyDescent="0.25">
      <c r="A1159">
        <f>ROW(Source!A864)</f>
        <v>864</v>
      </c>
      <c r="B1159">
        <v>75316143</v>
      </c>
      <c r="C1159">
        <v>75318473</v>
      </c>
      <c r="D1159">
        <v>44573642</v>
      </c>
      <c r="E1159">
        <v>30570983</v>
      </c>
      <c r="F1159">
        <v>1</v>
      </c>
      <c r="G1159">
        <v>30570983</v>
      </c>
      <c r="H1159">
        <v>1</v>
      </c>
      <c r="I1159" t="s">
        <v>678</v>
      </c>
      <c r="J1159" t="s">
        <v>3</v>
      </c>
      <c r="K1159" t="s">
        <v>679</v>
      </c>
      <c r="L1159">
        <v>1191</v>
      </c>
      <c r="N1159">
        <v>1013</v>
      </c>
      <c r="O1159" t="s">
        <v>680</v>
      </c>
      <c r="P1159" t="s">
        <v>680</v>
      </c>
      <c r="Q1159">
        <v>1</v>
      </c>
      <c r="W1159">
        <v>0</v>
      </c>
      <c r="X1159">
        <v>476480486</v>
      </c>
      <c r="Y1159">
        <f>(AT1159*1.15)</f>
        <v>124.1195</v>
      </c>
      <c r="AA1159">
        <v>0</v>
      </c>
      <c r="AB1159">
        <v>0</v>
      </c>
      <c r="AC1159">
        <v>0</v>
      </c>
      <c r="AD1159">
        <v>0</v>
      </c>
      <c r="AE1159">
        <v>0</v>
      </c>
      <c r="AF1159">
        <v>0</v>
      </c>
      <c r="AG1159">
        <v>0</v>
      </c>
      <c r="AH1159">
        <v>0</v>
      </c>
      <c r="AI1159">
        <v>1</v>
      </c>
      <c r="AJ1159">
        <v>1</v>
      </c>
      <c r="AK1159">
        <v>1</v>
      </c>
      <c r="AL1159">
        <v>1</v>
      </c>
      <c r="AM1159">
        <v>-2</v>
      </c>
      <c r="AN1159">
        <v>0</v>
      </c>
      <c r="AO1159">
        <v>1</v>
      </c>
      <c r="AP1159">
        <v>1</v>
      </c>
      <c r="AQ1159">
        <v>0</v>
      </c>
      <c r="AR1159">
        <v>0</v>
      </c>
      <c r="AS1159" t="s">
        <v>3</v>
      </c>
      <c r="AT1159">
        <v>107.93</v>
      </c>
      <c r="AU1159" t="s">
        <v>95</v>
      </c>
      <c r="AV1159">
        <v>1</v>
      </c>
      <c r="AW1159">
        <v>2</v>
      </c>
      <c r="AX1159">
        <v>75318497</v>
      </c>
      <c r="AY1159">
        <v>1</v>
      </c>
      <c r="AZ1159">
        <v>0</v>
      </c>
      <c r="BA1159">
        <v>1152</v>
      </c>
      <c r="BB1159">
        <v>0</v>
      </c>
      <c r="BC1159">
        <v>0</v>
      </c>
      <c r="BD1159">
        <v>0</v>
      </c>
      <c r="BE1159">
        <v>0</v>
      </c>
      <c r="BF1159">
        <v>0</v>
      </c>
      <c r="BG1159">
        <v>0</v>
      </c>
      <c r="BH1159">
        <v>0</v>
      </c>
      <c r="BI1159">
        <v>0</v>
      </c>
      <c r="BJ1159">
        <v>0</v>
      </c>
      <c r="BK1159">
        <v>0</v>
      </c>
      <c r="BL1159">
        <v>0</v>
      </c>
      <c r="BM1159">
        <v>0</v>
      </c>
      <c r="BN1159">
        <v>0</v>
      </c>
      <c r="BO1159">
        <v>0</v>
      </c>
      <c r="BP1159">
        <v>0</v>
      </c>
      <c r="BQ1159">
        <v>0</v>
      </c>
      <c r="BR1159">
        <v>0</v>
      </c>
      <c r="BS1159">
        <v>0</v>
      </c>
      <c r="BT1159">
        <v>0</v>
      </c>
      <c r="BU1159">
        <v>0</v>
      </c>
      <c r="BV1159">
        <v>0</v>
      </c>
      <c r="BW1159">
        <v>0</v>
      </c>
      <c r="CU1159">
        <f>ROUND(AT1159*Source!I864*AH1159*AL1159,2)</f>
        <v>0</v>
      </c>
      <c r="CV1159">
        <f>ROUND(Y1159*Source!I864,9)</f>
        <v>490.53267595</v>
      </c>
      <c r="CW1159">
        <v>0</v>
      </c>
      <c r="CX1159">
        <f>ROUND(Y1159*Source!I864,9)</f>
        <v>490.53267595</v>
      </c>
      <c r="CY1159">
        <f>AD1159</f>
        <v>0</v>
      </c>
      <c r="CZ1159">
        <f>AH1159</f>
        <v>0</v>
      </c>
      <c r="DA1159">
        <f>AL1159</f>
        <v>1</v>
      </c>
      <c r="DB1159">
        <f>ROUND((ROUND(AT1159*CZ1159,2)*1.15),6)</f>
        <v>0</v>
      </c>
      <c r="DC1159">
        <f>ROUND((ROUND(AT1159*AG1159,2)*1.15),6)</f>
        <v>0</v>
      </c>
      <c r="DD1159" t="s">
        <v>3</v>
      </c>
      <c r="DE1159" t="s">
        <v>3</v>
      </c>
      <c r="DF1159">
        <f t="shared" si="431"/>
        <v>0</v>
      </c>
      <c r="DG1159">
        <f t="shared" si="439"/>
        <v>0</v>
      </c>
      <c r="DH1159">
        <f t="shared" si="440"/>
        <v>0</v>
      </c>
      <c r="DI1159">
        <f t="shared" si="441"/>
        <v>0</v>
      </c>
      <c r="DJ1159">
        <f>DI1159</f>
        <v>0</v>
      </c>
      <c r="DK1159">
        <v>0</v>
      </c>
      <c r="DL1159" t="s">
        <v>3</v>
      </c>
      <c r="DM1159">
        <v>0</v>
      </c>
      <c r="DN1159" t="s">
        <v>3</v>
      </c>
      <c r="DO1159">
        <v>0</v>
      </c>
    </row>
    <row r="1160" spans="1:119" x14ac:dyDescent="0.25">
      <c r="A1160">
        <f>ROW(Source!A864)</f>
        <v>864</v>
      </c>
      <c r="B1160">
        <v>75316143</v>
      </c>
      <c r="C1160">
        <v>75318473</v>
      </c>
      <c r="D1160">
        <v>65153288</v>
      </c>
      <c r="E1160">
        <v>1</v>
      </c>
      <c r="F1160">
        <v>1</v>
      </c>
      <c r="G1160">
        <v>30570983</v>
      </c>
      <c r="H1160">
        <v>2</v>
      </c>
      <c r="I1160" t="s">
        <v>692</v>
      </c>
      <c r="J1160" t="s">
        <v>693</v>
      </c>
      <c r="K1160" t="s">
        <v>694</v>
      </c>
      <c r="L1160">
        <v>1368</v>
      </c>
      <c r="N1160">
        <v>1011</v>
      </c>
      <c r="O1160" t="s">
        <v>695</v>
      </c>
      <c r="P1160" t="s">
        <v>695</v>
      </c>
      <c r="Q1160">
        <v>1</v>
      </c>
      <c r="W1160">
        <v>0</v>
      </c>
      <c r="X1160">
        <v>-7781208</v>
      </c>
      <c r="Y1160">
        <f>(AT1160*1.25)</f>
        <v>0.23749999999999999</v>
      </c>
      <c r="AA1160">
        <v>0</v>
      </c>
      <c r="AB1160">
        <v>87.01</v>
      </c>
      <c r="AC1160">
        <v>13.21</v>
      </c>
      <c r="AD1160">
        <v>0</v>
      </c>
      <c r="AE1160">
        <v>0</v>
      </c>
      <c r="AF1160">
        <v>83.1</v>
      </c>
      <c r="AG1160">
        <v>12.62</v>
      </c>
      <c r="AH1160">
        <v>0</v>
      </c>
      <c r="AI1160">
        <v>1</v>
      </c>
      <c r="AJ1160">
        <v>1</v>
      </c>
      <c r="AK1160">
        <v>1</v>
      </c>
      <c r="AL1160">
        <v>1</v>
      </c>
      <c r="AM1160">
        <v>2</v>
      </c>
      <c r="AN1160">
        <v>0</v>
      </c>
      <c r="AO1160">
        <v>1</v>
      </c>
      <c r="AP1160">
        <v>1</v>
      </c>
      <c r="AQ1160">
        <v>0</v>
      </c>
      <c r="AR1160">
        <v>0</v>
      </c>
      <c r="AS1160" t="s">
        <v>3</v>
      </c>
      <c r="AT1160">
        <v>0.19</v>
      </c>
      <c r="AU1160" t="s">
        <v>94</v>
      </c>
      <c r="AV1160">
        <v>0</v>
      </c>
      <c r="AW1160">
        <v>2</v>
      </c>
      <c r="AX1160">
        <v>75318498</v>
      </c>
      <c r="AY1160">
        <v>1</v>
      </c>
      <c r="AZ1160">
        <v>0</v>
      </c>
      <c r="BA1160">
        <v>1153</v>
      </c>
      <c r="BB1160">
        <v>0</v>
      </c>
      <c r="BC1160">
        <v>0</v>
      </c>
      <c r="BD1160">
        <v>0</v>
      </c>
      <c r="BE1160">
        <v>0</v>
      </c>
      <c r="BF1160">
        <v>0</v>
      </c>
      <c r="BG1160">
        <v>0</v>
      </c>
      <c r="BH1160">
        <v>0</v>
      </c>
      <c r="BI1160">
        <v>0</v>
      </c>
      <c r="BJ1160">
        <v>0</v>
      </c>
      <c r="BK1160">
        <v>0</v>
      </c>
      <c r="BL1160">
        <v>0</v>
      </c>
      <c r="BM1160">
        <v>0</v>
      </c>
      <c r="BN1160">
        <v>0</v>
      </c>
      <c r="BO1160">
        <v>0</v>
      </c>
      <c r="BP1160">
        <v>0</v>
      </c>
      <c r="BQ1160">
        <v>0</v>
      </c>
      <c r="BR1160">
        <v>0</v>
      </c>
      <c r="BS1160">
        <v>0</v>
      </c>
      <c r="BT1160">
        <v>0</v>
      </c>
      <c r="BU1160">
        <v>0</v>
      </c>
      <c r="BV1160">
        <v>0</v>
      </c>
      <c r="BW1160">
        <v>0</v>
      </c>
      <c r="CV1160">
        <v>0</v>
      </c>
      <c r="CW1160">
        <f>ROUND(Y1160*Source!I864*DO1160,9)</f>
        <v>0</v>
      </c>
      <c r="CX1160">
        <f>ROUND(Y1160*Source!I864,9)</f>
        <v>0.93862374999999998</v>
      </c>
      <c r="CY1160">
        <f>AB1160</f>
        <v>87.01</v>
      </c>
      <c r="CZ1160">
        <f>AF1160</f>
        <v>83.1</v>
      </c>
      <c r="DA1160">
        <f>AJ1160</f>
        <v>1</v>
      </c>
      <c r="DB1160">
        <f>ROUND((ROUND(AT1160*CZ1160,2)*1.25),6)</f>
        <v>19.737500000000001</v>
      </c>
      <c r="DC1160">
        <f>ROUND((ROUND(AT1160*AG1160,2)*1.25),6)</f>
        <v>3</v>
      </c>
      <c r="DD1160" t="s">
        <v>3</v>
      </c>
      <c r="DE1160" t="s">
        <v>3</v>
      </c>
      <c r="DF1160">
        <f t="shared" si="431"/>
        <v>0</v>
      </c>
      <c r="DG1160">
        <f t="shared" si="439"/>
        <v>78</v>
      </c>
      <c r="DH1160">
        <f t="shared" si="440"/>
        <v>11.85</v>
      </c>
      <c r="DI1160">
        <f t="shared" si="441"/>
        <v>0</v>
      </c>
      <c r="DJ1160">
        <f>DG1160</f>
        <v>78</v>
      </c>
      <c r="DK1160">
        <v>0</v>
      </c>
      <c r="DL1160" t="s">
        <v>3</v>
      </c>
      <c r="DM1160">
        <v>0</v>
      </c>
      <c r="DN1160" t="s">
        <v>3</v>
      </c>
      <c r="DO1160">
        <v>0</v>
      </c>
    </row>
    <row r="1161" spans="1:119" x14ac:dyDescent="0.25">
      <c r="A1161">
        <f>ROW(Source!A864)</f>
        <v>864</v>
      </c>
      <c r="B1161">
        <v>75316143</v>
      </c>
      <c r="C1161">
        <v>75318473</v>
      </c>
      <c r="D1161">
        <v>65153399</v>
      </c>
      <c r="E1161">
        <v>1</v>
      </c>
      <c r="F1161">
        <v>1</v>
      </c>
      <c r="G1161">
        <v>30570983</v>
      </c>
      <c r="H1161">
        <v>2</v>
      </c>
      <c r="I1161" t="s">
        <v>823</v>
      </c>
      <c r="J1161" t="s">
        <v>824</v>
      </c>
      <c r="K1161" t="s">
        <v>825</v>
      </c>
      <c r="L1161">
        <v>1368</v>
      </c>
      <c r="N1161">
        <v>1011</v>
      </c>
      <c r="O1161" t="s">
        <v>695</v>
      </c>
      <c r="P1161" t="s">
        <v>695</v>
      </c>
      <c r="Q1161">
        <v>1</v>
      </c>
      <c r="W1161">
        <v>0</v>
      </c>
      <c r="X1161">
        <v>1418724707</v>
      </c>
      <c r="Y1161">
        <f>(AT1161*1.25)</f>
        <v>1.625</v>
      </c>
      <c r="AA1161">
        <v>0</v>
      </c>
      <c r="AB1161">
        <v>1.1599999999999999</v>
      </c>
      <c r="AC1161">
        <v>0</v>
      </c>
      <c r="AD1161">
        <v>0</v>
      </c>
      <c r="AE1161">
        <v>0</v>
      </c>
      <c r="AF1161">
        <v>1.1100000000000001</v>
      </c>
      <c r="AG1161">
        <v>0</v>
      </c>
      <c r="AH1161">
        <v>0</v>
      </c>
      <c r="AI1161">
        <v>1</v>
      </c>
      <c r="AJ1161">
        <v>1</v>
      </c>
      <c r="AK1161">
        <v>1</v>
      </c>
      <c r="AL1161">
        <v>1</v>
      </c>
      <c r="AM1161">
        <v>2</v>
      </c>
      <c r="AN1161">
        <v>0</v>
      </c>
      <c r="AO1161">
        <v>1</v>
      </c>
      <c r="AP1161">
        <v>1</v>
      </c>
      <c r="AQ1161">
        <v>0</v>
      </c>
      <c r="AR1161">
        <v>0</v>
      </c>
      <c r="AS1161" t="s">
        <v>3</v>
      </c>
      <c r="AT1161">
        <v>1.3</v>
      </c>
      <c r="AU1161" t="s">
        <v>94</v>
      </c>
      <c r="AV1161">
        <v>0</v>
      </c>
      <c r="AW1161">
        <v>2</v>
      </c>
      <c r="AX1161">
        <v>75318500</v>
      </c>
      <c r="AY1161">
        <v>1</v>
      </c>
      <c r="AZ1161">
        <v>0</v>
      </c>
      <c r="BA1161">
        <v>1154</v>
      </c>
      <c r="BB1161">
        <v>0</v>
      </c>
      <c r="BC1161">
        <v>0</v>
      </c>
      <c r="BD1161">
        <v>0</v>
      </c>
      <c r="BE1161">
        <v>0</v>
      </c>
      <c r="BF1161">
        <v>0</v>
      </c>
      <c r="BG1161">
        <v>0</v>
      </c>
      <c r="BH1161">
        <v>0</v>
      </c>
      <c r="BI1161">
        <v>0</v>
      </c>
      <c r="BJ1161">
        <v>0</v>
      </c>
      <c r="BK1161">
        <v>0</v>
      </c>
      <c r="BL1161">
        <v>0</v>
      </c>
      <c r="BM1161">
        <v>0</v>
      </c>
      <c r="BN1161">
        <v>0</v>
      </c>
      <c r="BO1161">
        <v>0</v>
      </c>
      <c r="BP1161">
        <v>0</v>
      </c>
      <c r="BQ1161">
        <v>0</v>
      </c>
      <c r="BR1161">
        <v>0</v>
      </c>
      <c r="BS1161">
        <v>0</v>
      </c>
      <c r="BT1161">
        <v>0</v>
      </c>
      <c r="BU1161">
        <v>0</v>
      </c>
      <c r="BV1161">
        <v>0</v>
      </c>
      <c r="BW1161">
        <v>0</v>
      </c>
      <c r="CV1161">
        <v>0</v>
      </c>
      <c r="CW1161">
        <f>ROUND(Y1161*Source!I864*DO1161,9)</f>
        <v>0</v>
      </c>
      <c r="CX1161">
        <f>ROUND(Y1161*Source!I864,9)</f>
        <v>6.4221624999999998</v>
      </c>
      <c r="CY1161">
        <f>AB1161</f>
        <v>1.1599999999999999</v>
      </c>
      <c r="CZ1161">
        <f>AF1161</f>
        <v>1.1100000000000001</v>
      </c>
      <c r="DA1161">
        <f>AJ1161</f>
        <v>1</v>
      </c>
      <c r="DB1161">
        <f>ROUND((ROUND(AT1161*CZ1161,2)*1.25),6)</f>
        <v>1.8</v>
      </c>
      <c r="DC1161">
        <f>ROUND((ROUND(AT1161*AG1161,2)*1.25),6)</f>
        <v>0</v>
      </c>
      <c r="DD1161" t="s">
        <v>3</v>
      </c>
      <c r="DE1161" t="s">
        <v>3</v>
      </c>
      <c r="DF1161">
        <f t="shared" si="431"/>
        <v>0</v>
      </c>
      <c r="DG1161">
        <f t="shared" si="439"/>
        <v>7.13</v>
      </c>
      <c r="DH1161">
        <f t="shared" si="440"/>
        <v>0</v>
      </c>
      <c r="DI1161">
        <f t="shared" si="441"/>
        <v>0</v>
      </c>
      <c r="DJ1161">
        <f>DG1161</f>
        <v>7.13</v>
      </c>
      <c r="DK1161">
        <v>0</v>
      </c>
      <c r="DL1161" t="s">
        <v>3</v>
      </c>
      <c r="DM1161">
        <v>0</v>
      </c>
      <c r="DN1161" t="s">
        <v>3</v>
      </c>
      <c r="DO1161">
        <v>0</v>
      </c>
    </row>
    <row r="1162" spans="1:119" x14ac:dyDescent="0.25">
      <c r="A1162">
        <f>ROW(Source!A864)</f>
        <v>864</v>
      </c>
      <c r="B1162">
        <v>75316143</v>
      </c>
      <c r="C1162">
        <v>75318473</v>
      </c>
      <c r="D1162">
        <v>65153351</v>
      </c>
      <c r="E1162">
        <v>1</v>
      </c>
      <c r="F1162">
        <v>1</v>
      </c>
      <c r="G1162">
        <v>30570983</v>
      </c>
      <c r="H1162">
        <v>2</v>
      </c>
      <c r="I1162" t="s">
        <v>826</v>
      </c>
      <c r="J1162" t="s">
        <v>827</v>
      </c>
      <c r="K1162" t="s">
        <v>828</v>
      </c>
      <c r="L1162">
        <v>1368</v>
      </c>
      <c r="N1162">
        <v>1011</v>
      </c>
      <c r="O1162" t="s">
        <v>695</v>
      </c>
      <c r="P1162" t="s">
        <v>695</v>
      </c>
      <c r="Q1162">
        <v>1</v>
      </c>
      <c r="W1162">
        <v>0</v>
      </c>
      <c r="X1162">
        <v>-1964098568</v>
      </c>
      <c r="Y1162">
        <f>(AT1162*1.25)</f>
        <v>0.4</v>
      </c>
      <c r="AA1162">
        <v>0</v>
      </c>
      <c r="AB1162">
        <v>0.41</v>
      </c>
      <c r="AC1162">
        <v>0</v>
      </c>
      <c r="AD1162">
        <v>0</v>
      </c>
      <c r="AE1162">
        <v>0</v>
      </c>
      <c r="AF1162">
        <v>0.39</v>
      </c>
      <c r="AG1162">
        <v>0</v>
      </c>
      <c r="AH1162">
        <v>0</v>
      </c>
      <c r="AI1162">
        <v>1</v>
      </c>
      <c r="AJ1162">
        <v>1</v>
      </c>
      <c r="AK1162">
        <v>1</v>
      </c>
      <c r="AL1162">
        <v>1</v>
      </c>
      <c r="AM1162">
        <v>2</v>
      </c>
      <c r="AN1162">
        <v>0</v>
      </c>
      <c r="AO1162">
        <v>1</v>
      </c>
      <c r="AP1162">
        <v>1</v>
      </c>
      <c r="AQ1162">
        <v>0</v>
      </c>
      <c r="AR1162">
        <v>0</v>
      </c>
      <c r="AS1162" t="s">
        <v>3</v>
      </c>
      <c r="AT1162">
        <v>0.32</v>
      </c>
      <c r="AU1162" t="s">
        <v>94</v>
      </c>
      <c r="AV1162">
        <v>0</v>
      </c>
      <c r="AW1162">
        <v>2</v>
      </c>
      <c r="AX1162">
        <v>75318501</v>
      </c>
      <c r="AY1162">
        <v>1</v>
      </c>
      <c r="AZ1162">
        <v>0</v>
      </c>
      <c r="BA1162">
        <v>1155</v>
      </c>
      <c r="BB1162">
        <v>0</v>
      </c>
      <c r="BC1162">
        <v>0</v>
      </c>
      <c r="BD1162">
        <v>0</v>
      </c>
      <c r="BE1162">
        <v>0</v>
      </c>
      <c r="BF1162">
        <v>0</v>
      </c>
      <c r="BG1162">
        <v>0</v>
      </c>
      <c r="BH1162">
        <v>0</v>
      </c>
      <c r="BI1162">
        <v>0</v>
      </c>
      <c r="BJ1162">
        <v>0</v>
      </c>
      <c r="BK1162">
        <v>0</v>
      </c>
      <c r="BL1162">
        <v>0</v>
      </c>
      <c r="BM1162">
        <v>0</v>
      </c>
      <c r="BN1162">
        <v>0</v>
      </c>
      <c r="BO1162">
        <v>0</v>
      </c>
      <c r="BP1162">
        <v>0</v>
      </c>
      <c r="BQ1162">
        <v>0</v>
      </c>
      <c r="BR1162">
        <v>0</v>
      </c>
      <c r="BS1162">
        <v>0</v>
      </c>
      <c r="BT1162">
        <v>0</v>
      </c>
      <c r="BU1162">
        <v>0</v>
      </c>
      <c r="BV1162">
        <v>0</v>
      </c>
      <c r="BW1162">
        <v>0</v>
      </c>
      <c r="CV1162">
        <v>0</v>
      </c>
      <c r="CW1162">
        <f>ROUND(Y1162*Source!I864*DO1162,9)</f>
        <v>0</v>
      </c>
      <c r="CX1162">
        <f>ROUND(Y1162*Source!I864,9)</f>
        <v>1.58084</v>
      </c>
      <c r="CY1162">
        <f>AB1162</f>
        <v>0.41</v>
      </c>
      <c r="CZ1162">
        <f>AF1162</f>
        <v>0.39</v>
      </c>
      <c r="DA1162">
        <f>AJ1162</f>
        <v>1</v>
      </c>
      <c r="DB1162">
        <f>ROUND((ROUND(AT1162*CZ1162,2)*1.25),6)</f>
        <v>0.15</v>
      </c>
      <c r="DC1162">
        <f>ROUND((ROUND(AT1162*AG1162,2)*1.25),6)</f>
        <v>0</v>
      </c>
      <c r="DD1162" t="s">
        <v>3</v>
      </c>
      <c r="DE1162" t="s">
        <v>3</v>
      </c>
      <c r="DF1162">
        <f t="shared" si="431"/>
        <v>0</v>
      </c>
      <c r="DG1162">
        <f t="shared" si="439"/>
        <v>0.62</v>
      </c>
      <c r="DH1162">
        <f t="shared" si="440"/>
        <v>0</v>
      </c>
      <c r="DI1162">
        <f t="shared" si="441"/>
        <v>0</v>
      </c>
      <c r="DJ1162">
        <f>DG1162</f>
        <v>0.62</v>
      </c>
      <c r="DK1162">
        <v>0</v>
      </c>
      <c r="DL1162" t="s">
        <v>3</v>
      </c>
      <c r="DM1162">
        <v>0</v>
      </c>
      <c r="DN1162" t="s">
        <v>3</v>
      </c>
      <c r="DO1162">
        <v>0</v>
      </c>
    </row>
    <row r="1163" spans="1:119" x14ac:dyDescent="0.25">
      <c r="A1163">
        <f>ROW(Source!A864)</f>
        <v>864</v>
      </c>
      <c r="B1163">
        <v>75316143</v>
      </c>
      <c r="C1163">
        <v>75318473</v>
      </c>
      <c r="D1163">
        <v>65153365</v>
      </c>
      <c r="E1163">
        <v>1</v>
      </c>
      <c r="F1163">
        <v>1</v>
      </c>
      <c r="G1163">
        <v>30570983</v>
      </c>
      <c r="H1163">
        <v>2</v>
      </c>
      <c r="I1163" t="s">
        <v>793</v>
      </c>
      <c r="J1163" t="s">
        <v>794</v>
      </c>
      <c r="K1163" t="s">
        <v>795</v>
      </c>
      <c r="L1163">
        <v>1368</v>
      </c>
      <c r="N1163">
        <v>1011</v>
      </c>
      <c r="O1163" t="s">
        <v>695</v>
      </c>
      <c r="P1163" t="s">
        <v>695</v>
      </c>
      <c r="Q1163">
        <v>1</v>
      </c>
      <c r="W1163">
        <v>0</v>
      </c>
      <c r="X1163">
        <v>-597135882</v>
      </c>
      <c r="Y1163">
        <f>(AT1163*1.25)</f>
        <v>2.75</v>
      </c>
      <c r="AA1163">
        <v>0</v>
      </c>
      <c r="AB1163">
        <v>0.49</v>
      </c>
      <c r="AC1163">
        <v>0</v>
      </c>
      <c r="AD1163">
        <v>0</v>
      </c>
      <c r="AE1163">
        <v>0</v>
      </c>
      <c r="AF1163">
        <v>0.47</v>
      </c>
      <c r="AG1163">
        <v>0</v>
      </c>
      <c r="AH1163">
        <v>0</v>
      </c>
      <c r="AI1163">
        <v>1</v>
      </c>
      <c r="AJ1163">
        <v>1</v>
      </c>
      <c r="AK1163">
        <v>1</v>
      </c>
      <c r="AL1163">
        <v>1</v>
      </c>
      <c r="AM1163">
        <v>2</v>
      </c>
      <c r="AN1163">
        <v>0</v>
      </c>
      <c r="AO1163">
        <v>1</v>
      </c>
      <c r="AP1163">
        <v>1</v>
      </c>
      <c r="AQ1163">
        <v>0</v>
      </c>
      <c r="AR1163">
        <v>0</v>
      </c>
      <c r="AS1163" t="s">
        <v>3</v>
      </c>
      <c r="AT1163">
        <v>2.2000000000000002</v>
      </c>
      <c r="AU1163" t="s">
        <v>94</v>
      </c>
      <c r="AV1163">
        <v>0</v>
      </c>
      <c r="AW1163">
        <v>2</v>
      </c>
      <c r="AX1163">
        <v>75318502</v>
      </c>
      <c r="AY1163">
        <v>1</v>
      </c>
      <c r="AZ1163">
        <v>0</v>
      </c>
      <c r="BA1163">
        <v>1156</v>
      </c>
      <c r="BB1163">
        <v>0</v>
      </c>
      <c r="BC1163">
        <v>0</v>
      </c>
      <c r="BD1163">
        <v>0</v>
      </c>
      <c r="BE1163">
        <v>0</v>
      </c>
      <c r="BF1163">
        <v>0</v>
      </c>
      <c r="BG1163">
        <v>0</v>
      </c>
      <c r="BH1163">
        <v>0</v>
      </c>
      <c r="BI1163">
        <v>0</v>
      </c>
      <c r="BJ1163">
        <v>0</v>
      </c>
      <c r="BK1163">
        <v>0</v>
      </c>
      <c r="BL1163">
        <v>0</v>
      </c>
      <c r="BM1163">
        <v>0</v>
      </c>
      <c r="BN1163">
        <v>0</v>
      </c>
      <c r="BO1163">
        <v>0</v>
      </c>
      <c r="BP1163">
        <v>0</v>
      </c>
      <c r="BQ1163">
        <v>0</v>
      </c>
      <c r="BR1163">
        <v>0</v>
      </c>
      <c r="BS1163">
        <v>0</v>
      </c>
      <c r="BT1163">
        <v>0</v>
      </c>
      <c r="BU1163">
        <v>0</v>
      </c>
      <c r="BV1163">
        <v>0</v>
      </c>
      <c r="BW1163">
        <v>0</v>
      </c>
      <c r="CV1163">
        <v>0</v>
      </c>
      <c r="CW1163">
        <f>ROUND(Y1163*Source!I864*DO1163,9)</f>
        <v>0</v>
      </c>
      <c r="CX1163">
        <f>ROUND(Y1163*Source!I864,9)</f>
        <v>10.868275000000001</v>
      </c>
      <c r="CY1163">
        <f>AB1163</f>
        <v>0.49</v>
      </c>
      <c r="CZ1163">
        <f>AF1163</f>
        <v>0.47</v>
      </c>
      <c r="DA1163">
        <f>AJ1163</f>
        <v>1</v>
      </c>
      <c r="DB1163">
        <f>ROUND((ROUND(AT1163*CZ1163,2)*1.25),6)</f>
        <v>1.2875000000000001</v>
      </c>
      <c r="DC1163">
        <f>ROUND((ROUND(AT1163*AG1163,2)*1.25),6)</f>
        <v>0</v>
      </c>
      <c r="DD1163" t="s">
        <v>3</v>
      </c>
      <c r="DE1163" t="s">
        <v>3</v>
      </c>
      <c r="DF1163">
        <f t="shared" si="431"/>
        <v>0</v>
      </c>
      <c r="DG1163">
        <f t="shared" si="439"/>
        <v>5.1100000000000003</v>
      </c>
      <c r="DH1163">
        <f t="shared" si="440"/>
        <v>0</v>
      </c>
      <c r="DI1163">
        <f t="shared" si="441"/>
        <v>0</v>
      </c>
      <c r="DJ1163">
        <f>DG1163</f>
        <v>5.1100000000000003</v>
      </c>
      <c r="DK1163">
        <v>0</v>
      </c>
      <c r="DL1163" t="s">
        <v>3</v>
      </c>
      <c r="DM1163">
        <v>0</v>
      </c>
      <c r="DN1163" t="s">
        <v>3</v>
      </c>
      <c r="DO1163">
        <v>0</v>
      </c>
    </row>
    <row r="1164" spans="1:119" x14ac:dyDescent="0.25">
      <c r="A1164">
        <f>ROW(Source!A864)</f>
        <v>864</v>
      </c>
      <c r="B1164">
        <v>75316143</v>
      </c>
      <c r="C1164">
        <v>75318473</v>
      </c>
      <c r="D1164">
        <v>65152636</v>
      </c>
      <c r="E1164">
        <v>1</v>
      </c>
      <c r="F1164">
        <v>1</v>
      </c>
      <c r="G1164">
        <v>30570983</v>
      </c>
      <c r="H1164">
        <v>2</v>
      </c>
      <c r="I1164" t="s">
        <v>732</v>
      </c>
      <c r="J1164" t="s">
        <v>733</v>
      </c>
      <c r="K1164" t="s">
        <v>734</v>
      </c>
      <c r="L1164">
        <v>1368</v>
      </c>
      <c r="N1164">
        <v>1011</v>
      </c>
      <c r="O1164" t="s">
        <v>695</v>
      </c>
      <c r="P1164" t="s">
        <v>695</v>
      </c>
      <c r="Q1164">
        <v>1</v>
      </c>
      <c r="W1164">
        <v>0</v>
      </c>
      <c r="X1164">
        <v>922387863</v>
      </c>
      <c r="Y1164">
        <f>(AT1164*1.25)</f>
        <v>0.23749999999999999</v>
      </c>
      <c r="AA1164">
        <v>0</v>
      </c>
      <c r="AB1164">
        <v>187.59</v>
      </c>
      <c r="AC1164">
        <v>17.73</v>
      </c>
      <c r="AD1164">
        <v>0</v>
      </c>
      <c r="AE1164">
        <v>0</v>
      </c>
      <c r="AF1164">
        <v>179.17</v>
      </c>
      <c r="AG1164">
        <v>16.93</v>
      </c>
      <c r="AH1164">
        <v>0</v>
      </c>
      <c r="AI1164">
        <v>1</v>
      </c>
      <c r="AJ1164">
        <v>1</v>
      </c>
      <c r="AK1164">
        <v>1</v>
      </c>
      <c r="AL1164">
        <v>1</v>
      </c>
      <c r="AM1164">
        <v>2</v>
      </c>
      <c r="AN1164">
        <v>0</v>
      </c>
      <c r="AO1164">
        <v>1</v>
      </c>
      <c r="AP1164">
        <v>1</v>
      </c>
      <c r="AQ1164">
        <v>0</v>
      </c>
      <c r="AR1164">
        <v>0</v>
      </c>
      <c r="AS1164" t="s">
        <v>3</v>
      </c>
      <c r="AT1164">
        <v>0.19</v>
      </c>
      <c r="AU1164" t="s">
        <v>94</v>
      </c>
      <c r="AV1164">
        <v>0</v>
      </c>
      <c r="AW1164">
        <v>2</v>
      </c>
      <c r="AX1164">
        <v>75318499</v>
      </c>
      <c r="AY1164">
        <v>1</v>
      </c>
      <c r="AZ1164">
        <v>0</v>
      </c>
      <c r="BA1164">
        <v>1157</v>
      </c>
      <c r="BB1164">
        <v>0</v>
      </c>
      <c r="BC1164">
        <v>0</v>
      </c>
      <c r="BD1164">
        <v>0</v>
      </c>
      <c r="BE1164">
        <v>0</v>
      </c>
      <c r="BF1164">
        <v>0</v>
      </c>
      <c r="BG1164">
        <v>0</v>
      </c>
      <c r="BH1164">
        <v>0</v>
      </c>
      <c r="BI1164">
        <v>0</v>
      </c>
      <c r="BJ1164">
        <v>0</v>
      </c>
      <c r="BK1164">
        <v>0</v>
      </c>
      <c r="BL1164">
        <v>0</v>
      </c>
      <c r="BM1164">
        <v>0</v>
      </c>
      <c r="BN1164">
        <v>0</v>
      </c>
      <c r="BO1164">
        <v>0</v>
      </c>
      <c r="BP1164">
        <v>0</v>
      </c>
      <c r="BQ1164">
        <v>0</v>
      </c>
      <c r="BR1164">
        <v>0</v>
      </c>
      <c r="BS1164">
        <v>0</v>
      </c>
      <c r="BT1164">
        <v>0</v>
      </c>
      <c r="BU1164">
        <v>0</v>
      </c>
      <c r="BV1164">
        <v>0</v>
      </c>
      <c r="BW1164">
        <v>0</v>
      </c>
      <c r="CV1164">
        <v>0</v>
      </c>
      <c r="CW1164">
        <f>ROUND(Y1164*Source!I864*DO1164,9)</f>
        <v>0</v>
      </c>
      <c r="CX1164">
        <f>ROUND(Y1164*Source!I864,9)</f>
        <v>0.93862374999999998</v>
      </c>
      <c r="CY1164">
        <f>AB1164</f>
        <v>187.59</v>
      </c>
      <c r="CZ1164">
        <f>AF1164</f>
        <v>179.17</v>
      </c>
      <c r="DA1164">
        <f>AJ1164</f>
        <v>1</v>
      </c>
      <c r="DB1164">
        <f>ROUND((ROUND(AT1164*CZ1164,2)*1.25),6)</f>
        <v>42.55</v>
      </c>
      <c r="DC1164">
        <f>ROUND((ROUND(AT1164*AG1164,2)*1.25),6)</f>
        <v>4.0250000000000004</v>
      </c>
      <c r="DD1164" t="s">
        <v>3</v>
      </c>
      <c r="DE1164" t="s">
        <v>3</v>
      </c>
      <c r="DF1164">
        <f t="shared" si="431"/>
        <v>0</v>
      </c>
      <c r="DG1164">
        <f t="shared" si="439"/>
        <v>168.17</v>
      </c>
      <c r="DH1164">
        <f t="shared" si="440"/>
        <v>15.89</v>
      </c>
      <c r="DI1164">
        <f t="shared" si="441"/>
        <v>0</v>
      </c>
      <c r="DJ1164">
        <f>DG1164</f>
        <v>168.17</v>
      </c>
      <c r="DK1164">
        <v>0</v>
      </c>
      <c r="DL1164" t="s">
        <v>3</v>
      </c>
      <c r="DM1164">
        <v>0</v>
      </c>
      <c r="DN1164" t="s">
        <v>3</v>
      </c>
      <c r="DO1164">
        <v>0</v>
      </c>
    </row>
    <row r="1165" spans="1:119" x14ac:dyDescent="0.25">
      <c r="A1165">
        <f>ROW(Source!A864)</f>
        <v>864</v>
      </c>
      <c r="B1165">
        <v>75316143</v>
      </c>
      <c r="C1165">
        <v>75318473</v>
      </c>
      <c r="D1165">
        <v>31113478</v>
      </c>
      <c r="E1165">
        <v>1</v>
      </c>
      <c r="F1165">
        <v>1</v>
      </c>
      <c r="G1165">
        <v>30570983</v>
      </c>
      <c r="H1165">
        <v>3</v>
      </c>
      <c r="I1165" t="s">
        <v>270</v>
      </c>
      <c r="J1165" t="s">
        <v>829</v>
      </c>
      <c r="K1165" t="s">
        <v>271</v>
      </c>
      <c r="L1165">
        <v>1355</v>
      </c>
      <c r="N1165">
        <v>1010</v>
      </c>
      <c r="O1165" t="s">
        <v>272</v>
      </c>
      <c r="P1165" t="s">
        <v>272</v>
      </c>
      <c r="Q1165">
        <v>100</v>
      </c>
      <c r="W1165">
        <v>0</v>
      </c>
      <c r="X1165">
        <v>-643863345</v>
      </c>
      <c r="Y1165">
        <f t="shared" ref="Y1165:Y1180" si="442">AT1165</f>
        <v>0.81</v>
      </c>
      <c r="AA1165">
        <v>94.94</v>
      </c>
      <c r="AB1165">
        <v>0</v>
      </c>
      <c r="AC1165">
        <v>0</v>
      </c>
      <c r="AD1165">
        <v>0</v>
      </c>
      <c r="AE1165">
        <v>94.94</v>
      </c>
      <c r="AF1165">
        <v>0</v>
      </c>
      <c r="AG1165">
        <v>0</v>
      </c>
      <c r="AH1165">
        <v>0</v>
      </c>
      <c r="AI1165">
        <v>1</v>
      </c>
      <c r="AJ1165">
        <v>1</v>
      </c>
      <c r="AK1165">
        <v>1</v>
      </c>
      <c r="AL1165">
        <v>1</v>
      </c>
      <c r="AM1165">
        <v>2</v>
      </c>
      <c r="AN1165">
        <v>0</v>
      </c>
      <c r="AO1165">
        <v>1</v>
      </c>
      <c r="AP1165">
        <v>1</v>
      </c>
      <c r="AQ1165">
        <v>0</v>
      </c>
      <c r="AR1165">
        <v>0</v>
      </c>
      <c r="AS1165" t="s">
        <v>3</v>
      </c>
      <c r="AT1165">
        <v>0.81</v>
      </c>
      <c r="AU1165" t="s">
        <v>3</v>
      </c>
      <c r="AV1165">
        <v>0</v>
      </c>
      <c r="AW1165">
        <v>2</v>
      </c>
      <c r="AX1165">
        <v>75318503</v>
      </c>
      <c r="AY1165">
        <v>1</v>
      </c>
      <c r="AZ1165">
        <v>0</v>
      </c>
      <c r="BA1165">
        <v>1158</v>
      </c>
      <c r="BB1165">
        <v>0</v>
      </c>
      <c r="BC1165">
        <v>0</v>
      </c>
      <c r="BD1165">
        <v>0</v>
      </c>
      <c r="BE1165">
        <v>0</v>
      </c>
      <c r="BF1165">
        <v>0</v>
      </c>
      <c r="BG1165">
        <v>0</v>
      </c>
      <c r="BH1165">
        <v>0</v>
      </c>
      <c r="BI1165">
        <v>0</v>
      </c>
      <c r="BJ1165">
        <v>0</v>
      </c>
      <c r="BK1165">
        <v>0</v>
      </c>
      <c r="BL1165">
        <v>0</v>
      </c>
      <c r="BM1165">
        <v>0</v>
      </c>
      <c r="BN1165">
        <v>0</v>
      </c>
      <c r="BO1165">
        <v>0</v>
      </c>
      <c r="BP1165">
        <v>0</v>
      </c>
      <c r="BQ1165">
        <v>0</v>
      </c>
      <c r="BR1165">
        <v>0</v>
      </c>
      <c r="BS1165">
        <v>0</v>
      </c>
      <c r="BT1165">
        <v>0</v>
      </c>
      <c r="BU1165">
        <v>0</v>
      </c>
      <c r="BV1165">
        <v>0</v>
      </c>
      <c r="BW1165">
        <v>0</v>
      </c>
      <c r="CV1165">
        <v>0</v>
      </c>
      <c r="CW1165">
        <v>0</v>
      </c>
      <c r="CX1165">
        <f>ROUND(Y1165*Source!I864,9)</f>
        <v>3.2012010000000002</v>
      </c>
      <c r="CY1165">
        <f t="shared" ref="CY1165:CY1180" si="443">AA1165</f>
        <v>94.94</v>
      </c>
      <c r="CZ1165">
        <f t="shared" ref="CZ1165:CZ1180" si="444">AE1165</f>
        <v>94.94</v>
      </c>
      <c r="DA1165">
        <f t="shared" ref="DA1165:DA1180" si="445">AI1165</f>
        <v>1</v>
      </c>
      <c r="DB1165">
        <f t="shared" ref="DB1165:DB1180" si="446">ROUND(ROUND(AT1165*CZ1165,2),6)</f>
        <v>76.900000000000006</v>
      </c>
      <c r="DC1165">
        <f t="shared" ref="DC1165:DC1180" si="447">ROUND(ROUND(AT1165*AG1165,2),6)</f>
        <v>0</v>
      </c>
      <c r="DD1165" t="s">
        <v>3</v>
      </c>
      <c r="DE1165" t="s">
        <v>3</v>
      </c>
      <c r="DF1165">
        <f t="shared" si="431"/>
        <v>303.92</v>
      </c>
      <c r="DG1165">
        <f t="shared" si="439"/>
        <v>0</v>
      </c>
      <c r="DH1165">
        <f t="shared" si="440"/>
        <v>0</v>
      </c>
      <c r="DI1165">
        <f t="shared" si="441"/>
        <v>0</v>
      </c>
      <c r="DJ1165">
        <f t="shared" ref="DJ1165:DJ1180" si="448">DF1165</f>
        <v>303.92</v>
      </c>
      <c r="DK1165">
        <v>0</v>
      </c>
      <c r="DL1165" t="s">
        <v>3</v>
      </c>
      <c r="DM1165">
        <v>0</v>
      </c>
      <c r="DN1165" t="s">
        <v>3</v>
      </c>
      <c r="DO1165">
        <v>0</v>
      </c>
    </row>
    <row r="1166" spans="1:119" x14ac:dyDescent="0.25">
      <c r="A1166">
        <f>ROW(Source!A864)</f>
        <v>864</v>
      </c>
      <c r="B1166">
        <v>75316143</v>
      </c>
      <c r="C1166">
        <v>75318473</v>
      </c>
      <c r="D1166">
        <v>31113636</v>
      </c>
      <c r="E1166">
        <v>1</v>
      </c>
      <c r="F1166">
        <v>1</v>
      </c>
      <c r="G1166">
        <v>30570983</v>
      </c>
      <c r="H1166">
        <v>3</v>
      </c>
      <c r="I1166" t="s">
        <v>830</v>
      </c>
      <c r="J1166" t="s">
        <v>831</v>
      </c>
      <c r="K1166" t="s">
        <v>832</v>
      </c>
      <c r="L1166">
        <v>1296</v>
      </c>
      <c r="N1166">
        <v>1002</v>
      </c>
      <c r="O1166" t="s">
        <v>475</v>
      </c>
      <c r="P1166" t="s">
        <v>475</v>
      </c>
      <c r="Q1166">
        <v>1</v>
      </c>
      <c r="W1166">
        <v>0</v>
      </c>
      <c r="X1166">
        <v>269154469</v>
      </c>
      <c r="Y1166">
        <f t="shared" si="442"/>
        <v>10</v>
      </c>
      <c r="AA1166">
        <v>40.17</v>
      </c>
      <c r="AB1166">
        <v>0</v>
      </c>
      <c r="AC1166">
        <v>0</v>
      </c>
      <c r="AD1166">
        <v>0</v>
      </c>
      <c r="AE1166">
        <v>40.17</v>
      </c>
      <c r="AF1166">
        <v>0</v>
      </c>
      <c r="AG1166">
        <v>0</v>
      </c>
      <c r="AH1166">
        <v>0</v>
      </c>
      <c r="AI1166">
        <v>1</v>
      </c>
      <c r="AJ1166">
        <v>1</v>
      </c>
      <c r="AK1166">
        <v>1</v>
      </c>
      <c r="AL1166">
        <v>1</v>
      </c>
      <c r="AM1166">
        <v>2</v>
      </c>
      <c r="AN1166">
        <v>0</v>
      </c>
      <c r="AO1166">
        <v>1</v>
      </c>
      <c r="AP1166">
        <v>1</v>
      </c>
      <c r="AQ1166">
        <v>0</v>
      </c>
      <c r="AR1166">
        <v>0</v>
      </c>
      <c r="AS1166" t="s">
        <v>3</v>
      </c>
      <c r="AT1166">
        <v>10</v>
      </c>
      <c r="AU1166" t="s">
        <v>3</v>
      </c>
      <c r="AV1166">
        <v>0</v>
      </c>
      <c r="AW1166">
        <v>2</v>
      </c>
      <c r="AX1166">
        <v>75318504</v>
      </c>
      <c r="AY1166">
        <v>1</v>
      </c>
      <c r="AZ1166">
        <v>0</v>
      </c>
      <c r="BA1166">
        <v>1159</v>
      </c>
      <c r="BB1166">
        <v>0</v>
      </c>
      <c r="BC1166">
        <v>0</v>
      </c>
      <c r="BD1166">
        <v>0</v>
      </c>
      <c r="BE1166">
        <v>0</v>
      </c>
      <c r="BF1166">
        <v>0</v>
      </c>
      <c r="BG1166">
        <v>0</v>
      </c>
      <c r="BH1166">
        <v>0</v>
      </c>
      <c r="BI1166">
        <v>0</v>
      </c>
      <c r="BJ1166">
        <v>0</v>
      </c>
      <c r="BK1166">
        <v>0</v>
      </c>
      <c r="BL1166">
        <v>0</v>
      </c>
      <c r="BM1166">
        <v>0</v>
      </c>
      <c r="BN1166">
        <v>0</v>
      </c>
      <c r="BO1166">
        <v>0</v>
      </c>
      <c r="BP1166">
        <v>0</v>
      </c>
      <c r="BQ1166">
        <v>0</v>
      </c>
      <c r="BR1166">
        <v>0</v>
      </c>
      <c r="BS1166">
        <v>0</v>
      </c>
      <c r="BT1166">
        <v>0</v>
      </c>
      <c r="BU1166">
        <v>0</v>
      </c>
      <c r="BV1166">
        <v>0</v>
      </c>
      <c r="BW1166">
        <v>0</v>
      </c>
      <c r="CV1166">
        <v>0</v>
      </c>
      <c r="CW1166">
        <v>0</v>
      </c>
      <c r="CX1166">
        <f>ROUND(Y1166*Source!I864,9)</f>
        <v>39.521000000000001</v>
      </c>
      <c r="CY1166">
        <f t="shared" si="443"/>
        <v>40.17</v>
      </c>
      <c r="CZ1166">
        <f t="shared" si="444"/>
        <v>40.17</v>
      </c>
      <c r="DA1166">
        <f t="shared" si="445"/>
        <v>1</v>
      </c>
      <c r="DB1166">
        <f t="shared" si="446"/>
        <v>401.7</v>
      </c>
      <c r="DC1166">
        <f t="shared" si="447"/>
        <v>0</v>
      </c>
      <c r="DD1166" t="s">
        <v>3</v>
      </c>
      <c r="DE1166" t="s">
        <v>3</v>
      </c>
      <c r="DF1166">
        <f t="shared" si="431"/>
        <v>1587.56</v>
      </c>
      <c r="DG1166">
        <f t="shared" si="439"/>
        <v>0</v>
      </c>
      <c r="DH1166">
        <f t="shared" si="440"/>
        <v>0</v>
      </c>
      <c r="DI1166">
        <f t="shared" si="441"/>
        <v>0</v>
      </c>
      <c r="DJ1166">
        <f t="shared" si="448"/>
        <v>1587.56</v>
      </c>
      <c r="DK1166">
        <v>0</v>
      </c>
      <c r="DL1166" t="s">
        <v>3</v>
      </c>
      <c r="DM1166">
        <v>0</v>
      </c>
      <c r="DN1166" t="s">
        <v>3</v>
      </c>
      <c r="DO1166">
        <v>0</v>
      </c>
    </row>
    <row r="1167" spans="1:119" x14ac:dyDescent="0.25">
      <c r="A1167">
        <f>ROW(Source!A864)</f>
        <v>864</v>
      </c>
      <c r="B1167">
        <v>75316143</v>
      </c>
      <c r="C1167">
        <v>75318473</v>
      </c>
      <c r="D1167">
        <v>31113798</v>
      </c>
      <c r="E1167">
        <v>1</v>
      </c>
      <c r="F1167">
        <v>1</v>
      </c>
      <c r="G1167">
        <v>30570983</v>
      </c>
      <c r="H1167">
        <v>3</v>
      </c>
      <c r="I1167" t="s">
        <v>833</v>
      </c>
      <c r="J1167" t="s">
        <v>834</v>
      </c>
      <c r="K1167" t="s">
        <v>835</v>
      </c>
      <c r="L1167">
        <v>1301</v>
      </c>
      <c r="N1167">
        <v>1003</v>
      </c>
      <c r="O1167" t="s">
        <v>402</v>
      </c>
      <c r="P1167" t="s">
        <v>402</v>
      </c>
      <c r="Q1167">
        <v>1</v>
      </c>
      <c r="W1167">
        <v>0</v>
      </c>
      <c r="X1167">
        <v>-2068935312</v>
      </c>
      <c r="Y1167">
        <f t="shared" si="442"/>
        <v>68</v>
      </c>
      <c r="AA1167">
        <v>0.89</v>
      </c>
      <c r="AB1167">
        <v>0</v>
      </c>
      <c r="AC1167">
        <v>0</v>
      </c>
      <c r="AD1167">
        <v>0</v>
      </c>
      <c r="AE1167">
        <v>0.89</v>
      </c>
      <c r="AF1167">
        <v>0</v>
      </c>
      <c r="AG1167">
        <v>0</v>
      </c>
      <c r="AH1167">
        <v>0</v>
      </c>
      <c r="AI1167">
        <v>1</v>
      </c>
      <c r="AJ1167">
        <v>1</v>
      </c>
      <c r="AK1167">
        <v>1</v>
      </c>
      <c r="AL1167">
        <v>1</v>
      </c>
      <c r="AM1167">
        <v>2</v>
      </c>
      <c r="AN1167">
        <v>0</v>
      </c>
      <c r="AO1167">
        <v>1</v>
      </c>
      <c r="AP1167">
        <v>1</v>
      </c>
      <c r="AQ1167">
        <v>0</v>
      </c>
      <c r="AR1167">
        <v>0</v>
      </c>
      <c r="AS1167" t="s">
        <v>3</v>
      </c>
      <c r="AT1167">
        <v>68</v>
      </c>
      <c r="AU1167" t="s">
        <v>3</v>
      </c>
      <c r="AV1167">
        <v>0</v>
      </c>
      <c r="AW1167">
        <v>2</v>
      </c>
      <c r="AX1167">
        <v>75318505</v>
      </c>
      <c r="AY1167">
        <v>1</v>
      </c>
      <c r="AZ1167">
        <v>0</v>
      </c>
      <c r="BA1167">
        <v>1160</v>
      </c>
      <c r="BB1167">
        <v>0</v>
      </c>
      <c r="BC1167">
        <v>0</v>
      </c>
      <c r="BD1167">
        <v>0</v>
      </c>
      <c r="BE1167">
        <v>0</v>
      </c>
      <c r="BF1167">
        <v>0</v>
      </c>
      <c r="BG1167">
        <v>0</v>
      </c>
      <c r="BH1167">
        <v>0</v>
      </c>
      <c r="BI1167">
        <v>0</v>
      </c>
      <c r="BJ1167">
        <v>0</v>
      </c>
      <c r="BK1167">
        <v>0</v>
      </c>
      <c r="BL1167">
        <v>0</v>
      </c>
      <c r="BM1167">
        <v>0</v>
      </c>
      <c r="BN1167">
        <v>0</v>
      </c>
      <c r="BO1167">
        <v>0</v>
      </c>
      <c r="BP1167">
        <v>0</v>
      </c>
      <c r="BQ1167">
        <v>0</v>
      </c>
      <c r="BR1167">
        <v>0</v>
      </c>
      <c r="BS1167">
        <v>0</v>
      </c>
      <c r="BT1167">
        <v>0</v>
      </c>
      <c r="BU1167">
        <v>0</v>
      </c>
      <c r="BV1167">
        <v>0</v>
      </c>
      <c r="BW1167">
        <v>0</v>
      </c>
      <c r="CV1167">
        <v>0</v>
      </c>
      <c r="CW1167">
        <v>0</v>
      </c>
      <c r="CX1167">
        <f>ROUND(Y1167*Source!I864,9)</f>
        <v>268.74279999999999</v>
      </c>
      <c r="CY1167">
        <f t="shared" si="443"/>
        <v>0.89</v>
      </c>
      <c r="CZ1167">
        <f t="shared" si="444"/>
        <v>0.89</v>
      </c>
      <c r="DA1167">
        <f t="shared" si="445"/>
        <v>1</v>
      </c>
      <c r="DB1167">
        <f t="shared" si="446"/>
        <v>60.52</v>
      </c>
      <c r="DC1167">
        <f t="shared" si="447"/>
        <v>0</v>
      </c>
      <c r="DD1167" t="s">
        <v>3</v>
      </c>
      <c r="DE1167" t="s">
        <v>3</v>
      </c>
      <c r="DF1167">
        <f t="shared" si="431"/>
        <v>239.18</v>
      </c>
      <c r="DG1167">
        <f t="shared" si="439"/>
        <v>0</v>
      </c>
      <c r="DH1167">
        <f t="shared" si="440"/>
        <v>0</v>
      </c>
      <c r="DI1167">
        <f t="shared" si="441"/>
        <v>0</v>
      </c>
      <c r="DJ1167">
        <f t="shared" si="448"/>
        <v>239.18</v>
      </c>
      <c r="DK1167">
        <v>0</v>
      </c>
      <c r="DL1167" t="s">
        <v>3</v>
      </c>
      <c r="DM1167">
        <v>0</v>
      </c>
      <c r="DN1167" t="s">
        <v>3</v>
      </c>
      <c r="DO1167">
        <v>0</v>
      </c>
    </row>
    <row r="1168" spans="1:119" x14ac:dyDescent="0.25">
      <c r="A1168">
        <f>ROW(Source!A864)</f>
        <v>864</v>
      </c>
      <c r="B1168">
        <v>75316143</v>
      </c>
      <c r="C1168">
        <v>75318473</v>
      </c>
      <c r="D1168">
        <v>64820352</v>
      </c>
      <c r="E1168">
        <v>1</v>
      </c>
      <c r="F1168">
        <v>1</v>
      </c>
      <c r="G1168">
        <v>30570983</v>
      </c>
      <c r="H1168">
        <v>3</v>
      </c>
      <c r="I1168" t="s">
        <v>836</v>
      </c>
      <c r="J1168" t="s">
        <v>837</v>
      </c>
      <c r="K1168" t="s">
        <v>838</v>
      </c>
      <c r="L1168">
        <v>1301</v>
      </c>
      <c r="N1168">
        <v>1003</v>
      </c>
      <c r="O1168" t="s">
        <v>402</v>
      </c>
      <c r="P1168" t="s">
        <v>402</v>
      </c>
      <c r="Q1168">
        <v>1</v>
      </c>
      <c r="W1168">
        <v>0</v>
      </c>
      <c r="X1168">
        <v>-2032746492</v>
      </c>
      <c r="Y1168">
        <f t="shared" si="442"/>
        <v>135</v>
      </c>
      <c r="AA1168">
        <v>1.62</v>
      </c>
      <c r="AB1168">
        <v>0</v>
      </c>
      <c r="AC1168">
        <v>0</v>
      </c>
      <c r="AD1168">
        <v>0</v>
      </c>
      <c r="AE1168">
        <v>1.62</v>
      </c>
      <c r="AF1168">
        <v>0</v>
      </c>
      <c r="AG1168">
        <v>0</v>
      </c>
      <c r="AH1168">
        <v>0</v>
      </c>
      <c r="AI1168">
        <v>1</v>
      </c>
      <c r="AJ1168">
        <v>1</v>
      </c>
      <c r="AK1168">
        <v>1</v>
      </c>
      <c r="AL1168">
        <v>1</v>
      </c>
      <c r="AM1168">
        <v>2</v>
      </c>
      <c r="AN1168">
        <v>0</v>
      </c>
      <c r="AO1168">
        <v>1</v>
      </c>
      <c r="AP1168">
        <v>1</v>
      </c>
      <c r="AQ1168">
        <v>0</v>
      </c>
      <c r="AR1168">
        <v>0</v>
      </c>
      <c r="AS1168" t="s">
        <v>3</v>
      </c>
      <c r="AT1168">
        <v>135</v>
      </c>
      <c r="AU1168" t="s">
        <v>3</v>
      </c>
      <c r="AV1168">
        <v>0</v>
      </c>
      <c r="AW1168">
        <v>2</v>
      </c>
      <c r="AX1168">
        <v>75318506</v>
      </c>
      <c r="AY1168">
        <v>1</v>
      </c>
      <c r="AZ1168">
        <v>0</v>
      </c>
      <c r="BA1168">
        <v>1161</v>
      </c>
      <c r="BB1168">
        <v>0</v>
      </c>
      <c r="BC1168">
        <v>0</v>
      </c>
      <c r="BD1168">
        <v>0</v>
      </c>
      <c r="BE1168">
        <v>0</v>
      </c>
      <c r="BF1168">
        <v>0</v>
      </c>
      <c r="BG1168">
        <v>0</v>
      </c>
      <c r="BH1168">
        <v>0</v>
      </c>
      <c r="BI1168">
        <v>0</v>
      </c>
      <c r="BJ1168">
        <v>0</v>
      </c>
      <c r="BK1168">
        <v>0</v>
      </c>
      <c r="BL1168">
        <v>0</v>
      </c>
      <c r="BM1168">
        <v>0</v>
      </c>
      <c r="BN1168">
        <v>0</v>
      </c>
      <c r="BO1168">
        <v>0</v>
      </c>
      <c r="BP1168">
        <v>0</v>
      </c>
      <c r="BQ1168">
        <v>0</v>
      </c>
      <c r="BR1168">
        <v>0</v>
      </c>
      <c r="BS1168">
        <v>0</v>
      </c>
      <c r="BT1168">
        <v>0</v>
      </c>
      <c r="BU1168">
        <v>0</v>
      </c>
      <c r="BV1168">
        <v>0</v>
      </c>
      <c r="BW1168">
        <v>0</v>
      </c>
      <c r="CV1168">
        <v>0</v>
      </c>
      <c r="CW1168">
        <v>0</v>
      </c>
      <c r="CX1168">
        <f>ROUND(Y1168*Source!I864,9)</f>
        <v>533.5335</v>
      </c>
      <c r="CY1168">
        <f t="shared" si="443"/>
        <v>1.62</v>
      </c>
      <c r="CZ1168">
        <f t="shared" si="444"/>
        <v>1.62</v>
      </c>
      <c r="DA1168">
        <f t="shared" si="445"/>
        <v>1</v>
      </c>
      <c r="DB1168">
        <f t="shared" si="446"/>
        <v>218.7</v>
      </c>
      <c r="DC1168">
        <f t="shared" si="447"/>
        <v>0</v>
      </c>
      <c r="DD1168" t="s">
        <v>3</v>
      </c>
      <c r="DE1168" t="s">
        <v>3</v>
      </c>
      <c r="DF1168">
        <f t="shared" si="431"/>
        <v>864.32</v>
      </c>
      <c r="DG1168">
        <f t="shared" si="439"/>
        <v>0</v>
      </c>
      <c r="DH1168">
        <f t="shared" si="440"/>
        <v>0</v>
      </c>
      <c r="DI1168">
        <f t="shared" si="441"/>
        <v>0</v>
      </c>
      <c r="DJ1168">
        <f t="shared" si="448"/>
        <v>864.32</v>
      </c>
      <c r="DK1168">
        <v>0</v>
      </c>
      <c r="DL1168" t="s">
        <v>3</v>
      </c>
      <c r="DM1168">
        <v>0</v>
      </c>
      <c r="DN1168" t="s">
        <v>3</v>
      </c>
      <c r="DO1168">
        <v>0</v>
      </c>
    </row>
    <row r="1169" spans="1:119" x14ac:dyDescent="0.25">
      <c r="A1169">
        <f>ROW(Source!A864)</f>
        <v>864</v>
      </c>
      <c r="B1169">
        <v>75316143</v>
      </c>
      <c r="C1169">
        <v>75318473</v>
      </c>
      <c r="D1169">
        <v>44935971</v>
      </c>
      <c r="E1169">
        <v>1</v>
      </c>
      <c r="F1169">
        <v>1</v>
      </c>
      <c r="G1169">
        <v>30570983</v>
      </c>
      <c r="H1169">
        <v>3</v>
      </c>
      <c r="I1169" t="s">
        <v>510</v>
      </c>
      <c r="J1169" t="s">
        <v>512</v>
      </c>
      <c r="K1169" t="s">
        <v>511</v>
      </c>
      <c r="L1169">
        <v>1301</v>
      </c>
      <c r="N1169">
        <v>1003</v>
      </c>
      <c r="O1169" t="s">
        <v>402</v>
      </c>
      <c r="P1169" t="s">
        <v>402</v>
      </c>
      <c r="Q1169">
        <v>1</v>
      </c>
      <c r="W1169">
        <v>0</v>
      </c>
      <c r="X1169">
        <v>-1733736589</v>
      </c>
      <c r="Y1169">
        <f t="shared" si="442"/>
        <v>135</v>
      </c>
      <c r="AA1169">
        <v>9.08</v>
      </c>
      <c r="AB1169">
        <v>0</v>
      </c>
      <c r="AC1169">
        <v>0</v>
      </c>
      <c r="AD1169">
        <v>0</v>
      </c>
      <c r="AE1169">
        <v>1</v>
      </c>
      <c r="AF1169">
        <v>0</v>
      </c>
      <c r="AG1169">
        <v>0</v>
      </c>
      <c r="AH1169">
        <v>0</v>
      </c>
      <c r="AI1169">
        <v>9.08</v>
      </c>
      <c r="AJ1169">
        <v>1</v>
      </c>
      <c r="AK1169">
        <v>1</v>
      </c>
      <c r="AL1169">
        <v>1</v>
      </c>
      <c r="AM1169">
        <v>-2</v>
      </c>
      <c r="AN1169">
        <v>0</v>
      </c>
      <c r="AO1169">
        <v>0</v>
      </c>
      <c r="AP1169">
        <v>1</v>
      </c>
      <c r="AQ1169">
        <v>0</v>
      </c>
      <c r="AR1169">
        <v>0</v>
      </c>
      <c r="AS1169" t="s">
        <v>3</v>
      </c>
      <c r="AT1169">
        <v>135</v>
      </c>
      <c r="AU1169" t="s">
        <v>3</v>
      </c>
      <c r="AV1169">
        <v>0</v>
      </c>
      <c r="AW1169">
        <v>1</v>
      </c>
      <c r="AX1169">
        <v>-1</v>
      </c>
      <c r="AY1169">
        <v>0</v>
      </c>
      <c r="AZ1169">
        <v>0</v>
      </c>
      <c r="BA1169" t="s">
        <v>3</v>
      </c>
      <c r="BB1169">
        <v>0</v>
      </c>
      <c r="BC1169">
        <v>0</v>
      </c>
      <c r="BD1169">
        <v>0</v>
      </c>
      <c r="BE1169">
        <v>0</v>
      </c>
      <c r="BF1169">
        <v>0</v>
      </c>
      <c r="BG1169">
        <v>0</v>
      </c>
      <c r="BH1169">
        <v>0</v>
      </c>
      <c r="BI1169">
        <v>0</v>
      </c>
      <c r="BJ1169">
        <v>0</v>
      </c>
      <c r="BK1169">
        <v>0</v>
      </c>
      <c r="BL1169">
        <v>0</v>
      </c>
      <c r="BM1169">
        <v>0</v>
      </c>
      <c r="BN1169">
        <v>0</v>
      </c>
      <c r="BO1169">
        <v>0</v>
      </c>
      <c r="BP1169">
        <v>0</v>
      </c>
      <c r="BQ1169">
        <v>0</v>
      </c>
      <c r="BR1169">
        <v>0</v>
      </c>
      <c r="BS1169">
        <v>0</v>
      </c>
      <c r="BT1169">
        <v>0</v>
      </c>
      <c r="BU1169">
        <v>0</v>
      </c>
      <c r="BV1169">
        <v>0</v>
      </c>
      <c r="BW1169">
        <v>0</v>
      </c>
      <c r="CV1169">
        <v>0</v>
      </c>
      <c r="CW1169">
        <v>0</v>
      </c>
      <c r="CX1169">
        <f>ROUND(Y1169*Source!I864,9)</f>
        <v>533.5335</v>
      </c>
      <c r="CY1169">
        <f t="shared" si="443"/>
        <v>9.08</v>
      </c>
      <c r="CZ1169">
        <f t="shared" si="444"/>
        <v>1</v>
      </c>
      <c r="DA1169">
        <f t="shared" si="445"/>
        <v>9.08</v>
      </c>
      <c r="DB1169">
        <f t="shared" si="446"/>
        <v>135</v>
      </c>
      <c r="DC1169">
        <f t="shared" si="447"/>
        <v>0</v>
      </c>
      <c r="DD1169" t="s">
        <v>3</v>
      </c>
      <c r="DE1169" t="s">
        <v>3</v>
      </c>
      <c r="DF1169">
        <f>ROUND(ROUND(AE1169*AI1169,2)*CX1169,2)</f>
        <v>4844.4799999999996</v>
      </c>
      <c r="DG1169">
        <f t="shared" si="439"/>
        <v>0</v>
      </c>
      <c r="DH1169">
        <f t="shared" si="440"/>
        <v>0</v>
      </c>
      <c r="DI1169">
        <f t="shared" si="441"/>
        <v>0</v>
      </c>
      <c r="DJ1169">
        <f t="shared" si="448"/>
        <v>4844.4799999999996</v>
      </c>
      <c r="DK1169">
        <v>0</v>
      </c>
      <c r="DL1169" t="s">
        <v>3</v>
      </c>
      <c r="DM1169">
        <v>0</v>
      </c>
      <c r="DN1169" t="s">
        <v>3</v>
      </c>
      <c r="DO1169">
        <v>0</v>
      </c>
    </row>
    <row r="1170" spans="1:119" x14ac:dyDescent="0.25">
      <c r="A1170">
        <f>ROW(Source!A864)</f>
        <v>864</v>
      </c>
      <c r="B1170">
        <v>75316143</v>
      </c>
      <c r="C1170">
        <v>75318473</v>
      </c>
      <c r="D1170">
        <v>65799574</v>
      </c>
      <c r="E1170">
        <v>1</v>
      </c>
      <c r="F1170">
        <v>1</v>
      </c>
      <c r="G1170">
        <v>30570983</v>
      </c>
      <c r="H1170">
        <v>3</v>
      </c>
      <c r="I1170" t="s">
        <v>839</v>
      </c>
      <c r="J1170" t="s">
        <v>840</v>
      </c>
      <c r="K1170" t="s">
        <v>841</v>
      </c>
      <c r="L1170">
        <v>1355</v>
      </c>
      <c r="N1170">
        <v>1010</v>
      </c>
      <c r="O1170" t="s">
        <v>272</v>
      </c>
      <c r="P1170" t="s">
        <v>272</v>
      </c>
      <c r="Q1170">
        <v>100</v>
      </c>
      <c r="W1170">
        <v>0</v>
      </c>
      <c r="X1170">
        <v>1229323705</v>
      </c>
      <c r="Y1170">
        <f t="shared" si="442"/>
        <v>3.68</v>
      </c>
      <c r="AA1170">
        <v>4.93</v>
      </c>
      <c r="AB1170">
        <v>0</v>
      </c>
      <c r="AC1170">
        <v>0</v>
      </c>
      <c r="AD1170">
        <v>0</v>
      </c>
      <c r="AE1170">
        <v>4.93</v>
      </c>
      <c r="AF1170">
        <v>0</v>
      </c>
      <c r="AG1170">
        <v>0</v>
      </c>
      <c r="AH1170">
        <v>0</v>
      </c>
      <c r="AI1170">
        <v>1</v>
      </c>
      <c r="AJ1170">
        <v>1</v>
      </c>
      <c r="AK1170">
        <v>1</v>
      </c>
      <c r="AL1170">
        <v>1</v>
      </c>
      <c r="AM1170">
        <v>2</v>
      </c>
      <c r="AN1170">
        <v>0</v>
      </c>
      <c r="AO1170">
        <v>1</v>
      </c>
      <c r="AP1170">
        <v>1</v>
      </c>
      <c r="AQ1170">
        <v>0</v>
      </c>
      <c r="AR1170">
        <v>0</v>
      </c>
      <c r="AS1170" t="s">
        <v>3</v>
      </c>
      <c r="AT1170">
        <v>3.68</v>
      </c>
      <c r="AU1170" t="s">
        <v>3</v>
      </c>
      <c r="AV1170">
        <v>0</v>
      </c>
      <c r="AW1170">
        <v>2</v>
      </c>
      <c r="AX1170">
        <v>75318507</v>
      </c>
      <c r="AY1170">
        <v>1</v>
      </c>
      <c r="AZ1170">
        <v>0</v>
      </c>
      <c r="BA1170">
        <v>1162</v>
      </c>
      <c r="BB1170">
        <v>0</v>
      </c>
      <c r="BC1170">
        <v>0</v>
      </c>
      <c r="BD1170">
        <v>0</v>
      </c>
      <c r="BE1170">
        <v>0</v>
      </c>
      <c r="BF1170">
        <v>0</v>
      </c>
      <c r="BG1170">
        <v>0</v>
      </c>
      <c r="BH1170">
        <v>0</v>
      </c>
      <c r="BI1170">
        <v>0</v>
      </c>
      <c r="BJ1170">
        <v>0</v>
      </c>
      <c r="BK1170">
        <v>0</v>
      </c>
      <c r="BL1170">
        <v>0</v>
      </c>
      <c r="BM1170">
        <v>0</v>
      </c>
      <c r="BN1170">
        <v>0</v>
      </c>
      <c r="BO1170">
        <v>0</v>
      </c>
      <c r="BP1170">
        <v>0</v>
      </c>
      <c r="BQ1170">
        <v>0</v>
      </c>
      <c r="BR1170">
        <v>0</v>
      </c>
      <c r="BS1170">
        <v>0</v>
      </c>
      <c r="BT1170">
        <v>0</v>
      </c>
      <c r="BU1170">
        <v>0</v>
      </c>
      <c r="BV1170">
        <v>0</v>
      </c>
      <c r="BW1170">
        <v>0</v>
      </c>
      <c r="CV1170">
        <v>0</v>
      </c>
      <c r="CW1170">
        <v>0</v>
      </c>
      <c r="CX1170">
        <f>ROUND(Y1170*Source!I864,9)</f>
        <v>14.543728</v>
      </c>
      <c r="CY1170">
        <f t="shared" si="443"/>
        <v>4.93</v>
      </c>
      <c r="CZ1170">
        <f t="shared" si="444"/>
        <v>4.93</v>
      </c>
      <c r="DA1170">
        <f t="shared" si="445"/>
        <v>1</v>
      </c>
      <c r="DB1170">
        <f t="shared" si="446"/>
        <v>18.14</v>
      </c>
      <c r="DC1170">
        <f t="shared" si="447"/>
        <v>0</v>
      </c>
      <c r="DD1170" t="s">
        <v>3</v>
      </c>
      <c r="DE1170" t="s">
        <v>3</v>
      </c>
      <c r="DF1170">
        <f t="shared" ref="DF1170:DF1178" si="449">ROUND(ROUND(AE1170,2)*CX1170,2)</f>
        <v>71.7</v>
      </c>
      <c r="DG1170">
        <f t="shared" si="439"/>
        <v>0</v>
      </c>
      <c r="DH1170">
        <f t="shared" si="440"/>
        <v>0</v>
      </c>
      <c r="DI1170">
        <f t="shared" si="441"/>
        <v>0</v>
      </c>
      <c r="DJ1170">
        <f t="shared" si="448"/>
        <v>71.7</v>
      </c>
      <c r="DK1170">
        <v>0</v>
      </c>
      <c r="DL1170" t="s">
        <v>3</v>
      </c>
      <c r="DM1170">
        <v>0</v>
      </c>
      <c r="DN1170" t="s">
        <v>3</v>
      </c>
      <c r="DO1170">
        <v>0</v>
      </c>
    </row>
    <row r="1171" spans="1:119" x14ac:dyDescent="0.25">
      <c r="A1171">
        <f>ROW(Source!A864)</f>
        <v>864</v>
      </c>
      <c r="B1171">
        <v>75316143</v>
      </c>
      <c r="C1171">
        <v>75318473</v>
      </c>
      <c r="D1171">
        <v>64820354</v>
      </c>
      <c r="E1171">
        <v>1</v>
      </c>
      <c r="F1171">
        <v>1</v>
      </c>
      <c r="G1171">
        <v>30570983</v>
      </c>
      <c r="H1171">
        <v>3</v>
      </c>
      <c r="I1171" t="s">
        <v>842</v>
      </c>
      <c r="J1171" t="s">
        <v>843</v>
      </c>
      <c r="K1171" t="s">
        <v>844</v>
      </c>
      <c r="L1171">
        <v>1355</v>
      </c>
      <c r="N1171">
        <v>1010</v>
      </c>
      <c r="O1171" t="s">
        <v>272</v>
      </c>
      <c r="P1171" t="s">
        <v>272</v>
      </c>
      <c r="Q1171">
        <v>100</v>
      </c>
      <c r="W1171">
        <v>0</v>
      </c>
      <c r="X1171">
        <v>1296066200</v>
      </c>
      <c r="Y1171">
        <f t="shared" si="442"/>
        <v>22.21</v>
      </c>
      <c r="AA1171">
        <v>4.2699999999999996</v>
      </c>
      <c r="AB1171">
        <v>0</v>
      </c>
      <c r="AC1171">
        <v>0</v>
      </c>
      <c r="AD1171">
        <v>0</v>
      </c>
      <c r="AE1171">
        <v>4.2699999999999996</v>
      </c>
      <c r="AF1171">
        <v>0</v>
      </c>
      <c r="AG1171">
        <v>0</v>
      </c>
      <c r="AH1171">
        <v>0</v>
      </c>
      <c r="AI1171">
        <v>1</v>
      </c>
      <c r="AJ1171">
        <v>1</v>
      </c>
      <c r="AK1171">
        <v>1</v>
      </c>
      <c r="AL1171">
        <v>1</v>
      </c>
      <c r="AM1171">
        <v>2</v>
      </c>
      <c r="AN1171">
        <v>0</v>
      </c>
      <c r="AO1171">
        <v>1</v>
      </c>
      <c r="AP1171">
        <v>1</v>
      </c>
      <c r="AQ1171">
        <v>0</v>
      </c>
      <c r="AR1171">
        <v>0</v>
      </c>
      <c r="AS1171" t="s">
        <v>3</v>
      </c>
      <c r="AT1171">
        <v>22.21</v>
      </c>
      <c r="AU1171" t="s">
        <v>3</v>
      </c>
      <c r="AV1171">
        <v>0</v>
      </c>
      <c r="AW1171">
        <v>2</v>
      </c>
      <c r="AX1171">
        <v>75318508</v>
      </c>
      <c r="AY1171">
        <v>1</v>
      </c>
      <c r="AZ1171">
        <v>0</v>
      </c>
      <c r="BA1171">
        <v>1163</v>
      </c>
      <c r="BB1171">
        <v>0</v>
      </c>
      <c r="BC1171">
        <v>0</v>
      </c>
      <c r="BD1171">
        <v>0</v>
      </c>
      <c r="BE1171">
        <v>0</v>
      </c>
      <c r="BF1171">
        <v>0</v>
      </c>
      <c r="BG1171">
        <v>0</v>
      </c>
      <c r="BH1171">
        <v>0</v>
      </c>
      <c r="BI1171">
        <v>0</v>
      </c>
      <c r="BJ1171">
        <v>0</v>
      </c>
      <c r="BK1171">
        <v>0</v>
      </c>
      <c r="BL1171">
        <v>0</v>
      </c>
      <c r="BM1171">
        <v>0</v>
      </c>
      <c r="BN1171">
        <v>0</v>
      </c>
      <c r="BO1171">
        <v>0</v>
      </c>
      <c r="BP1171">
        <v>0</v>
      </c>
      <c r="BQ1171">
        <v>0</v>
      </c>
      <c r="BR1171">
        <v>0</v>
      </c>
      <c r="BS1171">
        <v>0</v>
      </c>
      <c r="BT1171">
        <v>0</v>
      </c>
      <c r="BU1171">
        <v>0</v>
      </c>
      <c r="BV1171">
        <v>0</v>
      </c>
      <c r="BW1171">
        <v>0</v>
      </c>
      <c r="CV1171">
        <v>0</v>
      </c>
      <c r="CW1171">
        <v>0</v>
      </c>
      <c r="CX1171">
        <f>ROUND(Y1171*Source!I864,9)</f>
        <v>87.776140999999996</v>
      </c>
      <c r="CY1171">
        <f t="shared" si="443"/>
        <v>4.2699999999999996</v>
      </c>
      <c r="CZ1171">
        <f t="shared" si="444"/>
        <v>4.2699999999999996</v>
      </c>
      <c r="DA1171">
        <f t="shared" si="445"/>
        <v>1</v>
      </c>
      <c r="DB1171">
        <f t="shared" si="446"/>
        <v>94.84</v>
      </c>
      <c r="DC1171">
        <f t="shared" si="447"/>
        <v>0</v>
      </c>
      <c r="DD1171" t="s">
        <v>3</v>
      </c>
      <c r="DE1171" t="s">
        <v>3</v>
      </c>
      <c r="DF1171">
        <f t="shared" si="449"/>
        <v>374.8</v>
      </c>
      <c r="DG1171">
        <f t="shared" si="439"/>
        <v>0</v>
      </c>
      <c r="DH1171">
        <f t="shared" si="440"/>
        <v>0</v>
      </c>
      <c r="DI1171">
        <f t="shared" si="441"/>
        <v>0</v>
      </c>
      <c r="DJ1171">
        <f t="shared" si="448"/>
        <v>374.8</v>
      </c>
      <c r="DK1171">
        <v>0</v>
      </c>
      <c r="DL1171" t="s">
        <v>3</v>
      </c>
      <c r="DM1171">
        <v>0</v>
      </c>
      <c r="DN1171" t="s">
        <v>3</v>
      </c>
      <c r="DO1171">
        <v>0</v>
      </c>
    </row>
    <row r="1172" spans="1:119" x14ac:dyDescent="0.25">
      <c r="A1172">
        <f>ROW(Source!A864)</f>
        <v>864</v>
      </c>
      <c r="B1172">
        <v>75316143</v>
      </c>
      <c r="C1172">
        <v>75318473</v>
      </c>
      <c r="D1172">
        <v>64820357</v>
      </c>
      <c r="E1172">
        <v>1</v>
      </c>
      <c r="F1172">
        <v>1</v>
      </c>
      <c r="G1172">
        <v>30570983</v>
      </c>
      <c r="H1172">
        <v>3</v>
      </c>
      <c r="I1172" t="s">
        <v>845</v>
      </c>
      <c r="J1172" t="s">
        <v>846</v>
      </c>
      <c r="K1172" t="s">
        <v>847</v>
      </c>
      <c r="L1172">
        <v>1355</v>
      </c>
      <c r="N1172">
        <v>1010</v>
      </c>
      <c r="O1172" t="s">
        <v>272</v>
      </c>
      <c r="P1172" t="s">
        <v>272</v>
      </c>
      <c r="Q1172">
        <v>100</v>
      </c>
      <c r="W1172">
        <v>0</v>
      </c>
      <c r="X1172">
        <v>-1022475295</v>
      </c>
      <c r="Y1172">
        <f t="shared" si="442"/>
        <v>3.22</v>
      </c>
      <c r="AA1172">
        <v>43.81</v>
      </c>
      <c r="AB1172">
        <v>0</v>
      </c>
      <c r="AC1172">
        <v>0</v>
      </c>
      <c r="AD1172">
        <v>0</v>
      </c>
      <c r="AE1172">
        <v>43.81</v>
      </c>
      <c r="AF1172">
        <v>0</v>
      </c>
      <c r="AG1172">
        <v>0</v>
      </c>
      <c r="AH1172">
        <v>0</v>
      </c>
      <c r="AI1172">
        <v>1</v>
      </c>
      <c r="AJ1172">
        <v>1</v>
      </c>
      <c r="AK1172">
        <v>1</v>
      </c>
      <c r="AL1172">
        <v>1</v>
      </c>
      <c r="AM1172">
        <v>2</v>
      </c>
      <c r="AN1172">
        <v>0</v>
      </c>
      <c r="AO1172">
        <v>1</v>
      </c>
      <c r="AP1172">
        <v>1</v>
      </c>
      <c r="AQ1172">
        <v>0</v>
      </c>
      <c r="AR1172">
        <v>0</v>
      </c>
      <c r="AS1172" t="s">
        <v>3</v>
      </c>
      <c r="AT1172">
        <v>3.22</v>
      </c>
      <c r="AU1172" t="s">
        <v>3</v>
      </c>
      <c r="AV1172">
        <v>0</v>
      </c>
      <c r="AW1172">
        <v>2</v>
      </c>
      <c r="AX1172">
        <v>75318509</v>
      </c>
      <c r="AY1172">
        <v>1</v>
      </c>
      <c r="AZ1172">
        <v>0</v>
      </c>
      <c r="BA1172">
        <v>1164</v>
      </c>
      <c r="BB1172">
        <v>0</v>
      </c>
      <c r="BC1172">
        <v>0</v>
      </c>
      <c r="BD1172">
        <v>0</v>
      </c>
      <c r="BE1172">
        <v>0</v>
      </c>
      <c r="BF1172">
        <v>0</v>
      </c>
      <c r="BG1172">
        <v>0</v>
      </c>
      <c r="BH1172">
        <v>0</v>
      </c>
      <c r="BI1172">
        <v>0</v>
      </c>
      <c r="BJ1172">
        <v>0</v>
      </c>
      <c r="BK1172">
        <v>0</v>
      </c>
      <c r="BL1172">
        <v>0</v>
      </c>
      <c r="BM1172">
        <v>0</v>
      </c>
      <c r="BN1172">
        <v>0</v>
      </c>
      <c r="BO1172">
        <v>0</v>
      </c>
      <c r="BP1172">
        <v>0</v>
      </c>
      <c r="BQ1172">
        <v>0</v>
      </c>
      <c r="BR1172">
        <v>0</v>
      </c>
      <c r="BS1172">
        <v>0</v>
      </c>
      <c r="BT1172">
        <v>0</v>
      </c>
      <c r="BU1172">
        <v>0</v>
      </c>
      <c r="BV1172">
        <v>0</v>
      </c>
      <c r="BW1172">
        <v>0</v>
      </c>
      <c r="CV1172">
        <v>0</v>
      </c>
      <c r="CW1172">
        <v>0</v>
      </c>
      <c r="CX1172">
        <f>ROUND(Y1172*Source!I864,9)</f>
        <v>12.725762</v>
      </c>
      <c r="CY1172">
        <f t="shared" si="443"/>
        <v>43.81</v>
      </c>
      <c r="CZ1172">
        <f t="shared" si="444"/>
        <v>43.81</v>
      </c>
      <c r="DA1172">
        <f t="shared" si="445"/>
        <v>1</v>
      </c>
      <c r="DB1172">
        <f t="shared" si="446"/>
        <v>141.07</v>
      </c>
      <c r="DC1172">
        <f t="shared" si="447"/>
        <v>0</v>
      </c>
      <c r="DD1172" t="s">
        <v>3</v>
      </c>
      <c r="DE1172" t="s">
        <v>3</v>
      </c>
      <c r="DF1172">
        <f t="shared" si="449"/>
        <v>557.52</v>
      </c>
      <c r="DG1172">
        <f t="shared" si="439"/>
        <v>0</v>
      </c>
      <c r="DH1172">
        <f t="shared" si="440"/>
        <v>0</v>
      </c>
      <c r="DI1172">
        <f t="shared" si="441"/>
        <v>0</v>
      </c>
      <c r="DJ1172">
        <f t="shared" si="448"/>
        <v>557.52</v>
      </c>
      <c r="DK1172">
        <v>0</v>
      </c>
      <c r="DL1172" t="s">
        <v>3</v>
      </c>
      <c r="DM1172">
        <v>0</v>
      </c>
      <c r="DN1172" t="s">
        <v>3</v>
      </c>
      <c r="DO1172">
        <v>0</v>
      </c>
    </row>
    <row r="1173" spans="1:119" x14ac:dyDescent="0.25">
      <c r="A1173">
        <f>ROW(Source!A864)</f>
        <v>864</v>
      </c>
      <c r="B1173">
        <v>75316143</v>
      </c>
      <c r="C1173">
        <v>75318473</v>
      </c>
      <c r="D1173">
        <v>44936123</v>
      </c>
      <c r="E1173">
        <v>1</v>
      </c>
      <c r="F1173">
        <v>1</v>
      </c>
      <c r="G1173">
        <v>30570983</v>
      </c>
      <c r="H1173">
        <v>3</v>
      </c>
      <c r="I1173" t="s">
        <v>848</v>
      </c>
      <c r="J1173" t="s">
        <v>849</v>
      </c>
      <c r="K1173" t="s">
        <v>850</v>
      </c>
      <c r="L1173">
        <v>1346</v>
      </c>
      <c r="N1173">
        <v>1009</v>
      </c>
      <c r="O1173" t="s">
        <v>132</v>
      </c>
      <c r="P1173" t="s">
        <v>132</v>
      </c>
      <c r="Q1173">
        <v>1</v>
      </c>
      <c r="W1173">
        <v>0</v>
      </c>
      <c r="X1173">
        <v>-56581689</v>
      </c>
      <c r="Y1173">
        <f t="shared" si="442"/>
        <v>4</v>
      </c>
      <c r="AA1173">
        <v>14.88</v>
      </c>
      <c r="AB1173">
        <v>0</v>
      </c>
      <c r="AC1173">
        <v>0</v>
      </c>
      <c r="AD1173">
        <v>0</v>
      </c>
      <c r="AE1173">
        <v>14.88</v>
      </c>
      <c r="AF1173">
        <v>0</v>
      </c>
      <c r="AG1173">
        <v>0</v>
      </c>
      <c r="AH1173">
        <v>0</v>
      </c>
      <c r="AI1173">
        <v>1</v>
      </c>
      <c r="AJ1173">
        <v>1</v>
      </c>
      <c r="AK1173">
        <v>1</v>
      </c>
      <c r="AL1173">
        <v>1</v>
      </c>
      <c r="AM1173">
        <v>2</v>
      </c>
      <c r="AN1173">
        <v>0</v>
      </c>
      <c r="AO1173">
        <v>1</v>
      </c>
      <c r="AP1173">
        <v>1</v>
      </c>
      <c r="AQ1173">
        <v>0</v>
      </c>
      <c r="AR1173">
        <v>0</v>
      </c>
      <c r="AS1173" t="s">
        <v>3</v>
      </c>
      <c r="AT1173">
        <v>4</v>
      </c>
      <c r="AU1173" t="s">
        <v>3</v>
      </c>
      <c r="AV1173">
        <v>0</v>
      </c>
      <c r="AW1173">
        <v>2</v>
      </c>
      <c r="AX1173">
        <v>75318510</v>
      </c>
      <c r="AY1173">
        <v>1</v>
      </c>
      <c r="AZ1173">
        <v>0</v>
      </c>
      <c r="BA1173">
        <v>1165</v>
      </c>
      <c r="BB1173">
        <v>0</v>
      </c>
      <c r="BC1173">
        <v>0</v>
      </c>
      <c r="BD1173">
        <v>0</v>
      </c>
      <c r="BE1173">
        <v>0</v>
      </c>
      <c r="BF1173">
        <v>0</v>
      </c>
      <c r="BG1173">
        <v>0</v>
      </c>
      <c r="BH1173">
        <v>0</v>
      </c>
      <c r="BI1173">
        <v>0</v>
      </c>
      <c r="BJ1173">
        <v>0</v>
      </c>
      <c r="BK1173">
        <v>0</v>
      </c>
      <c r="BL1173">
        <v>0</v>
      </c>
      <c r="BM1173">
        <v>0</v>
      </c>
      <c r="BN1173">
        <v>0</v>
      </c>
      <c r="BO1173">
        <v>0</v>
      </c>
      <c r="BP1173">
        <v>0</v>
      </c>
      <c r="BQ1173">
        <v>0</v>
      </c>
      <c r="BR1173">
        <v>0</v>
      </c>
      <c r="BS1173">
        <v>0</v>
      </c>
      <c r="BT1173">
        <v>0</v>
      </c>
      <c r="BU1173">
        <v>0</v>
      </c>
      <c r="BV1173">
        <v>0</v>
      </c>
      <c r="BW1173">
        <v>0</v>
      </c>
      <c r="CV1173">
        <v>0</v>
      </c>
      <c r="CW1173">
        <v>0</v>
      </c>
      <c r="CX1173">
        <f>ROUND(Y1173*Source!I864,9)</f>
        <v>15.808400000000001</v>
      </c>
      <c r="CY1173">
        <f t="shared" si="443"/>
        <v>14.88</v>
      </c>
      <c r="CZ1173">
        <f t="shared" si="444"/>
        <v>14.88</v>
      </c>
      <c r="DA1173">
        <f t="shared" si="445"/>
        <v>1</v>
      </c>
      <c r="DB1173">
        <f t="shared" si="446"/>
        <v>59.52</v>
      </c>
      <c r="DC1173">
        <f t="shared" si="447"/>
        <v>0</v>
      </c>
      <c r="DD1173" t="s">
        <v>3</v>
      </c>
      <c r="DE1173" t="s">
        <v>3</v>
      </c>
      <c r="DF1173">
        <f t="shared" si="449"/>
        <v>235.23</v>
      </c>
      <c r="DG1173">
        <f t="shared" si="439"/>
        <v>0</v>
      </c>
      <c r="DH1173">
        <f t="shared" si="440"/>
        <v>0</v>
      </c>
      <c r="DI1173">
        <f t="shared" si="441"/>
        <v>0</v>
      </c>
      <c r="DJ1173">
        <f t="shared" si="448"/>
        <v>235.23</v>
      </c>
      <c r="DK1173">
        <v>0</v>
      </c>
      <c r="DL1173" t="s">
        <v>3</v>
      </c>
      <c r="DM1173">
        <v>0</v>
      </c>
      <c r="DN1173" t="s">
        <v>3</v>
      </c>
      <c r="DO1173">
        <v>0</v>
      </c>
    </row>
    <row r="1174" spans="1:119" x14ac:dyDescent="0.25">
      <c r="A1174">
        <f>ROW(Source!A864)</f>
        <v>864</v>
      </c>
      <c r="B1174">
        <v>75316143</v>
      </c>
      <c r="C1174">
        <v>75318473</v>
      </c>
      <c r="D1174">
        <v>44936091</v>
      </c>
      <c r="E1174">
        <v>1</v>
      </c>
      <c r="F1174">
        <v>1</v>
      </c>
      <c r="G1174">
        <v>30570983</v>
      </c>
      <c r="H1174">
        <v>3</v>
      </c>
      <c r="I1174" t="s">
        <v>851</v>
      </c>
      <c r="J1174" t="s">
        <v>852</v>
      </c>
      <c r="K1174" t="s">
        <v>992</v>
      </c>
      <c r="L1174">
        <v>1346</v>
      </c>
      <c r="N1174">
        <v>1009</v>
      </c>
      <c r="O1174" t="s">
        <v>132</v>
      </c>
      <c r="P1174" t="s">
        <v>132</v>
      </c>
      <c r="Q1174">
        <v>1</v>
      </c>
      <c r="W1174">
        <v>0</v>
      </c>
      <c r="X1174">
        <v>1024761860</v>
      </c>
      <c r="Y1174">
        <f t="shared" si="442"/>
        <v>42</v>
      </c>
      <c r="AA1174">
        <v>5.19</v>
      </c>
      <c r="AB1174">
        <v>0</v>
      </c>
      <c r="AC1174">
        <v>0</v>
      </c>
      <c r="AD1174">
        <v>0</v>
      </c>
      <c r="AE1174">
        <v>5.19</v>
      </c>
      <c r="AF1174">
        <v>0</v>
      </c>
      <c r="AG1174">
        <v>0</v>
      </c>
      <c r="AH1174">
        <v>0</v>
      </c>
      <c r="AI1174">
        <v>1</v>
      </c>
      <c r="AJ1174">
        <v>1</v>
      </c>
      <c r="AK1174">
        <v>1</v>
      </c>
      <c r="AL1174">
        <v>1</v>
      </c>
      <c r="AM1174">
        <v>2</v>
      </c>
      <c r="AN1174">
        <v>0</v>
      </c>
      <c r="AO1174">
        <v>1</v>
      </c>
      <c r="AP1174">
        <v>1</v>
      </c>
      <c r="AQ1174">
        <v>0</v>
      </c>
      <c r="AR1174">
        <v>0</v>
      </c>
      <c r="AS1174" t="s">
        <v>3</v>
      </c>
      <c r="AT1174">
        <v>42</v>
      </c>
      <c r="AU1174" t="s">
        <v>3</v>
      </c>
      <c r="AV1174">
        <v>0</v>
      </c>
      <c r="AW1174">
        <v>2</v>
      </c>
      <c r="AX1174">
        <v>75318511</v>
      </c>
      <c r="AY1174">
        <v>1</v>
      </c>
      <c r="AZ1174">
        <v>0</v>
      </c>
      <c r="BA1174">
        <v>1166</v>
      </c>
      <c r="BB1174">
        <v>0</v>
      </c>
      <c r="BC1174">
        <v>0</v>
      </c>
      <c r="BD1174">
        <v>0</v>
      </c>
      <c r="BE1174">
        <v>0</v>
      </c>
      <c r="BF1174">
        <v>0</v>
      </c>
      <c r="BG1174">
        <v>0</v>
      </c>
      <c r="BH1174">
        <v>0</v>
      </c>
      <c r="BI1174">
        <v>0</v>
      </c>
      <c r="BJ1174">
        <v>0</v>
      </c>
      <c r="BK1174">
        <v>0</v>
      </c>
      <c r="BL1174">
        <v>0</v>
      </c>
      <c r="BM1174">
        <v>0</v>
      </c>
      <c r="BN1174">
        <v>0</v>
      </c>
      <c r="BO1174">
        <v>0</v>
      </c>
      <c r="BP1174">
        <v>0</v>
      </c>
      <c r="BQ1174">
        <v>0</v>
      </c>
      <c r="BR1174">
        <v>0</v>
      </c>
      <c r="BS1174">
        <v>0</v>
      </c>
      <c r="BT1174">
        <v>0</v>
      </c>
      <c r="BU1174">
        <v>0</v>
      </c>
      <c r="BV1174">
        <v>0</v>
      </c>
      <c r="BW1174">
        <v>0</v>
      </c>
      <c r="CV1174">
        <v>0</v>
      </c>
      <c r="CW1174">
        <v>0</v>
      </c>
      <c r="CX1174">
        <f>ROUND(Y1174*Source!I864,9)</f>
        <v>165.98820000000001</v>
      </c>
      <c r="CY1174">
        <f t="shared" si="443"/>
        <v>5.19</v>
      </c>
      <c r="CZ1174">
        <f t="shared" si="444"/>
        <v>5.19</v>
      </c>
      <c r="DA1174">
        <f t="shared" si="445"/>
        <v>1</v>
      </c>
      <c r="DB1174">
        <f t="shared" si="446"/>
        <v>217.98</v>
      </c>
      <c r="DC1174">
        <f t="shared" si="447"/>
        <v>0</v>
      </c>
      <c r="DD1174" t="s">
        <v>3</v>
      </c>
      <c r="DE1174" t="s">
        <v>3</v>
      </c>
      <c r="DF1174">
        <f t="shared" si="449"/>
        <v>861.48</v>
      </c>
      <c r="DG1174">
        <f t="shared" si="439"/>
        <v>0</v>
      </c>
      <c r="DH1174">
        <f t="shared" si="440"/>
        <v>0</v>
      </c>
      <c r="DI1174">
        <f t="shared" si="441"/>
        <v>0</v>
      </c>
      <c r="DJ1174">
        <f t="shared" si="448"/>
        <v>861.48</v>
      </c>
      <c r="DK1174">
        <v>0</v>
      </c>
      <c r="DL1174" t="s">
        <v>3</v>
      </c>
      <c r="DM1174">
        <v>0</v>
      </c>
      <c r="DN1174" t="s">
        <v>3</v>
      </c>
      <c r="DO1174">
        <v>0</v>
      </c>
    </row>
    <row r="1175" spans="1:119" x14ac:dyDescent="0.25">
      <c r="A1175">
        <f>ROW(Source!A864)</f>
        <v>864</v>
      </c>
      <c r="B1175">
        <v>75316143</v>
      </c>
      <c r="C1175">
        <v>75318473</v>
      </c>
      <c r="D1175">
        <v>64822618</v>
      </c>
      <c r="E1175">
        <v>1</v>
      </c>
      <c r="F1175">
        <v>1</v>
      </c>
      <c r="G1175">
        <v>30570983</v>
      </c>
      <c r="H1175">
        <v>3</v>
      </c>
      <c r="I1175" t="s">
        <v>854</v>
      </c>
      <c r="J1175" t="s">
        <v>855</v>
      </c>
      <c r="K1175" t="s">
        <v>856</v>
      </c>
      <c r="L1175">
        <v>1301</v>
      </c>
      <c r="N1175">
        <v>1003</v>
      </c>
      <c r="O1175" t="s">
        <v>402</v>
      </c>
      <c r="P1175" t="s">
        <v>402</v>
      </c>
      <c r="Q1175">
        <v>1</v>
      </c>
      <c r="W1175">
        <v>0</v>
      </c>
      <c r="X1175">
        <v>1854412587</v>
      </c>
      <c r="Y1175">
        <f t="shared" si="442"/>
        <v>136</v>
      </c>
      <c r="AA1175">
        <v>14.41</v>
      </c>
      <c r="AB1175">
        <v>0</v>
      </c>
      <c r="AC1175">
        <v>0</v>
      </c>
      <c r="AD1175">
        <v>0</v>
      </c>
      <c r="AE1175">
        <v>14.41</v>
      </c>
      <c r="AF1175">
        <v>0</v>
      </c>
      <c r="AG1175">
        <v>0</v>
      </c>
      <c r="AH1175">
        <v>0</v>
      </c>
      <c r="AI1175">
        <v>1</v>
      </c>
      <c r="AJ1175">
        <v>1</v>
      </c>
      <c r="AK1175">
        <v>1</v>
      </c>
      <c r="AL1175">
        <v>1</v>
      </c>
      <c r="AM1175">
        <v>2</v>
      </c>
      <c r="AN1175">
        <v>0</v>
      </c>
      <c r="AO1175">
        <v>1</v>
      </c>
      <c r="AP1175">
        <v>1</v>
      </c>
      <c r="AQ1175">
        <v>0</v>
      </c>
      <c r="AR1175">
        <v>0</v>
      </c>
      <c r="AS1175" t="s">
        <v>3</v>
      </c>
      <c r="AT1175">
        <v>136</v>
      </c>
      <c r="AU1175" t="s">
        <v>3</v>
      </c>
      <c r="AV1175">
        <v>0</v>
      </c>
      <c r="AW1175">
        <v>2</v>
      </c>
      <c r="AX1175">
        <v>75318512</v>
      </c>
      <c r="AY1175">
        <v>1</v>
      </c>
      <c r="AZ1175">
        <v>0</v>
      </c>
      <c r="BA1175">
        <v>1167</v>
      </c>
      <c r="BB1175">
        <v>0</v>
      </c>
      <c r="BC1175">
        <v>0</v>
      </c>
      <c r="BD1175">
        <v>0</v>
      </c>
      <c r="BE1175">
        <v>0</v>
      </c>
      <c r="BF1175">
        <v>0</v>
      </c>
      <c r="BG1175">
        <v>0</v>
      </c>
      <c r="BH1175">
        <v>0</v>
      </c>
      <c r="BI1175">
        <v>0</v>
      </c>
      <c r="BJ1175">
        <v>0</v>
      </c>
      <c r="BK1175">
        <v>0</v>
      </c>
      <c r="BL1175">
        <v>0</v>
      </c>
      <c r="BM1175">
        <v>0</v>
      </c>
      <c r="BN1175">
        <v>0</v>
      </c>
      <c r="BO1175">
        <v>0</v>
      </c>
      <c r="BP1175">
        <v>0</v>
      </c>
      <c r="BQ1175">
        <v>0</v>
      </c>
      <c r="BR1175">
        <v>0</v>
      </c>
      <c r="BS1175">
        <v>0</v>
      </c>
      <c r="BT1175">
        <v>0</v>
      </c>
      <c r="BU1175">
        <v>0</v>
      </c>
      <c r="BV1175">
        <v>0</v>
      </c>
      <c r="BW1175">
        <v>0</v>
      </c>
      <c r="CV1175">
        <v>0</v>
      </c>
      <c r="CW1175">
        <v>0</v>
      </c>
      <c r="CX1175">
        <f>ROUND(Y1175*Source!I864,9)</f>
        <v>537.48559999999998</v>
      </c>
      <c r="CY1175">
        <f t="shared" si="443"/>
        <v>14.41</v>
      </c>
      <c r="CZ1175">
        <f t="shared" si="444"/>
        <v>14.41</v>
      </c>
      <c r="DA1175">
        <f t="shared" si="445"/>
        <v>1</v>
      </c>
      <c r="DB1175">
        <f t="shared" si="446"/>
        <v>1959.76</v>
      </c>
      <c r="DC1175">
        <f t="shared" si="447"/>
        <v>0</v>
      </c>
      <c r="DD1175" t="s">
        <v>3</v>
      </c>
      <c r="DE1175" t="s">
        <v>3</v>
      </c>
      <c r="DF1175">
        <f t="shared" si="449"/>
        <v>7745.17</v>
      </c>
      <c r="DG1175">
        <f t="shared" si="439"/>
        <v>0</v>
      </c>
      <c r="DH1175">
        <f t="shared" si="440"/>
        <v>0</v>
      </c>
      <c r="DI1175">
        <f t="shared" si="441"/>
        <v>0</v>
      </c>
      <c r="DJ1175">
        <f t="shared" si="448"/>
        <v>7745.17</v>
      </c>
      <c r="DK1175">
        <v>0</v>
      </c>
      <c r="DL1175" t="s">
        <v>3</v>
      </c>
      <c r="DM1175">
        <v>0</v>
      </c>
      <c r="DN1175" t="s">
        <v>3</v>
      </c>
      <c r="DO1175">
        <v>0</v>
      </c>
    </row>
    <row r="1176" spans="1:119" x14ac:dyDescent="0.25">
      <c r="A1176">
        <f>ROW(Source!A864)</f>
        <v>864</v>
      </c>
      <c r="B1176">
        <v>75316143</v>
      </c>
      <c r="C1176">
        <v>75318473</v>
      </c>
      <c r="D1176">
        <v>64822622</v>
      </c>
      <c r="E1176">
        <v>1</v>
      </c>
      <c r="F1176">
        <v>1</v>
      </c>
      <c r="G1176">
        <v>30570983</v>
      </c>
      <c r="H1176">
        <v>3</v>
      </c>
      <c r="I1176" t="s">
        <v>857</v>
      </c>
      <c r="J1176" t="s">
        <v>858</v>
      </c>
      <c r="K1176" t="s">
        <v>859</v>
      </c>
      <c r="L1176">
        <v>1301</v>
      </c>
      <c r="N1176">
        <v>1003</v>
      </c>
      <c r="O1176" t="s">
        <v>402</v>
      </c>
      <c r="P1176" t="s">
        <v>402</v>
      </c>
      <c r="Q1176">
        <v>1</v>
      </c>
      <c r="W1176">
        <v>0</v>
      </c>
      <c r="X1176">
        <v>1223266721</v>
      </c>
      <c r="Y1176">
        <f t="shared" si="442"/>
        <v>306</v>
      </c>
      <c r="AA1176">
        <v>14.61</v>
      </c>
      <c r="AB1176">
        <v>0</v>
      </c>
      <c r="AC1176">
        <v>0</v>
      </c>
      <c r="AD1176">
        <v>0</v>
      </c>
      <c r="AE1176">
        <v>14.61</v>
      </c>
      <c r="AF1176">
        <v>0</v>
      </c>
      <c r="AG1176">
        <v>0</v>
      </c>
      <c r="AH1176">
        <v>0</v>
      </c>
      <c r="AI1176">
        <v>1</v>
      </c>
      <c r="AJ1176">
        <v>1</v>
      </c>
      <c r="AK1176">
        <v>1</v>
      </c>
      <c r="AL1176">
        <v>1</v>
      </c>
      <c r="AM1176">
        <v>2</v>
      </c>
      <c r="AN1176">
        <v>0</v>
      </c>
      <c r="AO1176">
        <v>1</v>
      </c>
      <c r="AP1176">
        <v>1</v>
      </c>
      <c r="AQ1176">
        <v>0</v>
      </c>
      <c r="AR1176">
        <v>0</v>
      </c>
      <c r="AS1176" t="s">
        <v>3</v>
      </c>
      <c r="AT1176">
        <v>306</v>
      </c>
      <c r="AU1176" t="s">
        <v>3</v>
      </c>
      <c r="AV1176">
        <v>0</v>
      </c>
      <c r="AW1176">
        <v>2</v>
      </c>
      <c r="AX1176">
        <v>75318513</v>
      </c>
      <c r="AY1176">
        <v>1</v>
      </c>
      <c r="AZ1176">
        <v>0</v>
      </c>
      <c r="BA1176">
        <v>1168</v>
      </c>
      <c r="BB1176">
        <v>0</v>
      </c>
      <c r="BC1176">
        <v>0</v>
      </c>
      <c r="BD1176">
        <v>0</v>
      </c>
      <c r="BE1176">
        <v>0</v>
      </c>
      <c r="BF1176">
        <v>0</v>
      </c>
      <c r="BG1176">
        <v>0</v>
      </c>
      <c r="BH1176">
        <v>0</v>
      </c>
      <c r="BI1176">
        <v>0</v>
      </c>
      <c r="BJ1176">
        <v>0</v>
      </c>
      <c r="BK1176">
        <v>0</v>
      </c>
      <c r="BL1176">
        <v>0</v>
      </c>
      <c r="BM1176">
        <v>0</v>
      </c>
      <c r="BN1176">
        <v>0</v>
      </c>
      <c r="BO1176">
        <v>0</v>
      </c>
      <c r="BP1176">
        <v>0</v>
      </c>
      <c r="BQ1176">
        <v>0</v>
      </c>
      <c r="BR1176">
        <v>0</v>
      </c>
      <c r="BS1176">
        <v>0</v>
      </c>
      <c r="BT1176">
        <v>0</v>
      </c>
      <c r="BU1176">
        <v>0</v>
      </c>
      <c r="BV1176">
        <v>0</v>
      </c>
      <c r="BW1176">
        <v>0</v>
      </c>
      <c r="CV1176">
        <v>0</v>
      </c>
      <c r="CW1176">
        <v>0</v>
      </c>
      <c r="CX1176">
        <f>ROUND(Y1176*Source!I864,9)</f>
        <v>1209.3425999999999</v>
      </c>
      <c r="CY1176">
        <f t="shared" si="443"/>
        <v>14.61</v>
      </c>
      <c r="CZ1176">
        <f t="shared" si="444"/>
        <v>14.61</v>
      </c>
      <c r="DA1176">
        <f t="shared" si="445"/>
        <v>1</v>
      </c>
      <c r="DB1176">
        <f t="shared" si="446"/>
        <v>4470.66</v>
      </c>
      <c r="DC1176">
        <f t="shared" si="447"/>
        <v>0</v>
      </c>
      <c r="DD1176" t="s">
        <v>3</v>
      </c>
      <c r="DE1176" t="s">
        <v>3</v>
      </c>
      <c r="DF1176">
        <f t="shared" si="449"/>
        <v>17668.5</v>
      </c>
      <c r="DG1176">
        <f t="shared" si="439"/>
        <v>0</v>
      </c>
      <c r="DH1176">
        <f t="shared" si="440"/>
        <v>0</v>
      </c>
      <c r="DI1176">
        <f t="shared" si="441"/>
        <v>0</v>
      </c>
      <c r="DJ1176">
        <f t="shared" si="448"/>
        <v>17668.5</v>
      </c>
      <c r="DK1176">
        <v>0</v>
      </c>
      <c r="DL1176" t="s">
        <v>3</v>
      </c>
      <c r="DM1176">
        <v>0</v>
      </c>
      <c r="DN1176" t="s">
        <v>3</v>
      </c>
      <c r="DO1176">
        <v>0</v>
      </c>
    </row>
    <row r="1177" spans="1:119" x14ac:dyDescent="0.25">
      <c r="A1177">
        <f>ROW(Source!A864)</f>
        <v>864</v>
      </c>
      <c r="B1177">
        <v>75316143</v>
      </c>
      <c r="C1177">
        <v>75318473</v>
      </c>
      <c r="D1177">
        <v>64822627</v>
      </c>
      <c r="E1177">
        <v>1</v>
      </c>
      <c r="F1177">
        <v>1</v>
      </c>
      <c r="G1177">
        <v>30570983</v>
      </c>
      <c r="H1177">
        <v>3</v>
      </c>
      <c r="I1177" t="s">
        <v>860</v>
      </c>
      <c r="J1177" t="s">
        <v>861</v>
      </c>
      <c r="K1177" t="s">
        <v>862</v>
      </c>
      <c r="L1177">
        <v>1355</v>
      </c>
      <c r="N1177">
        <v>1010</v>
      </c>
      <c r="O1177" t="s">
        <v>272</v>
      </c>
      <c r="P1177" t="s">
        <v>272</v>
      </c>
      <c r="Q1177">
        <v>100</v>
      </c>
      <c r="W1177">
        <v>0</v>
      </c>
      <c r="X1177">
        <v>1837710300</v>
      </c>
      <c r="Y1177">
        <f t="shared" si="442"/>
        <v>0.81</v>
      </c>
      <c r="AA1177">
        <v>235.26</v>
      </c>
      <c r="AB1177">
        <v>0</v>
      </c>
      <c r="AC1177">
        <v>0</v>
      </c>
      <c r="AD1177">
        <v>0</v>
      </c>
      <c r="AE1177">
        <v>235.26</v>
      </c>
      <c r="AF1177">
        <v>0</v>
      </c>
      <c r="AG1177">
        <v>0</v>
      </c>
      <c r="AH1177">
        <v>0</v>
      </c>
      <c r="AI1177">
        <v>1</v>
      </c>
      <c r="AJ1177">
        <v>1</v>
      </c>
      <c r="AK1177">
        <v>1</v>
      </c>
      <c r="AL1177">
        <v>1</v>
      </c>
      <c r="AM1177">
        <v>2</v>
      </c>
      <c r="AN1177">
        <v>0</v>
      </c>
      <c r="AO1177">
        <v>1</v>
      </c>
      <c r="AP1177">
        <v>1</v>
      </c>
      <c r="AQ1177">
        <v>0</v>
      </c>
      <c r="AR1177">
        <v>0</v>
      </c>
      <c r="AS1177" t="s">
        <v>3</v>
      </c>
      <c r="AT1177">
        <v>0.81</v>
      </c>
      <c r="AU1177" t="s">
        <v>3</v>
      </c>
      <c r="AV1177">
        <v>0</v>
      </c>
      <c r="AW1177">
        <v>2</v>
      </c>
      <c r="AX1177">
        <v>75318514</v>
      </c>
      <c r="AY1177">
        <v>1</v>
      </c>
      <c r="AZ1177">
        <v>0</v>
      </c>
      <c r="BA1177">
        <v>1169</v>
      </c>
      <c r="BB1177">
        <v>0</v>
      </c>
      <c r="BC1177">
        <v>0</v>
      </c>
      <c r="BD1177">
        <v>0</v>
      </c>
      <c r="BE1177">
        <v>0</v>
      </c>
      <c r="BF1177">
        <v>0</v>
      </c>
      <c r="BG1177">
        <v>0</v>
      </c>
      <c r="BH1177">
        <v>0</v>
      </c>
      <c r="BI1177">
        <v>0</v>
      </c>
      <c r="BJ1177">
        <v>0</v>
      </c>
      <c r="BK1177">
        <v>0</v>
      </c>
      <c r="BL1177">
        <v>0</v>
      </c>
      <c r="BM1177">
        <v>0</v>
      </c>
      <c r="BN1177">
        <v>0</v>
      </c>
      <c r="BO1177">
        <v>0</v>
      </c>
      <c r="BP1177">
        <v>0</v>
      </c>
      <c r="BQ1177">
        <v>0</v>
      </c>
      <c r="BR1177">
        <v>0</v>
      </c>
      <c r="BS1177">
        <v>0</v>
      </c>
      <c r="BT1177">
        <v>0</v>
      </c>
      <c r="BU1177">
        <v>0</v>
      </c>
      <c r="BV1177">
        <v>0</v>
      </c>
      <c r="BW1177">
        <v>0</v>
      </c>
      <c r="CV1177">
        <v>0</v>
      </c>
      <c r="CW1177">
        <v>0</v>
      </c>
      <c r="CX1177">
        <f>ROUND(Y1177*Source!I864,9)</f>
        <v>3.2012010000000002</v>
      </c>
      <c r="CY1177">
        <f t="shared" si="443"/>
        <v>235.26</v>
      </c>
      <c r="CZ1177">
        <f t="shared" si="444"/>
        <v>235.26</v>
      </c>
      <c r="DA1177">
        <f t="shared" si="445"/>
        <v>1</v>
      </c>
      <c r="DB1177">
        <f t="shared" si="446"/>
        <v>190.56</v>
      </c>
      <c r="DC1177">
        <f t="shared" si="447"/>
        <v>0</v>
      </c>
      <c r="DD1177" t="s">
        <v>3</v>
      </c>
      <c r="DE1177" t="s">
        <v>3</v>
      </c>
      <c r="DF1177">
        <f t="shared" si="449"/>
        <v>753.11</v>
      </c>
      <c r="DG1177">
        <f t="shared" si="439"/>
        <v>0</v>
      </c>
      <c r="DH1177">
        <f t="shared" si="440"/>
        <v>0</v>
      </c>
      <c r="DI1177">
        <f t="shared" si="441"/>
        <v>0</v>
      </c>
      <c r="DJ1177">
        <f t="shared" si="448"/>
        <v>753.11</v>
      </c>
      <c r="DK1177">
        <v>0</v>
      </c>
      <c r="DL1177" t="s">
        <v>3</v>
      </c>
      <c r="DM1177">
        <v>0</v>
      </c>
      <c r="DN1177" t="s">
        <v>3</v>
      </c>
      <c r="DO1177">
        <v>0</v>
      </c>
    </row>
    <row r="1178" spans="1:119" x14ac:dyDescent="0.25">
      <c r="A1178">
        <f>ROW(Source!A864)</f>
        <v>864</v>
      </c>
      <c r="B1178">
        <v>75316143</v>
      </c>
      <c r="C1178">
        <v>75318473</v>
      </c>
      <c r="D1178">
        <v>64822628</v>
      </c>
      <c r="E1178">
        <v>1</v>
      </c>
      <c r="F1178">
        <v>1</v>
      </c>
      <c r="G1178">
        <v>30570983</v>
      </c>
      <c r="H1178">
        <v>3</v>
      </c>
      <c r="I1178" t="s">
        <v>863</v>
      </c>
      <c r="J1178" t="s">
        <v>864</v>
      </c>
      <c r="K1178" t="s">
        <v>865</v>
      </c>
      <c r="L1178">
        <v>1355</v>
      </c>
      <c r="N1178">
        <v>1010</v>
      </c>
      <c r="O1178" t="s">
        <v>272</v>
      </c>
      <c r="P1178" t="s">
        <v>272</v>
      </c>
      <c r="Q1178">
        <v>100</v>
      </c>
      <c r="W1178">
        <v>0</v>
      </c>
      <c r="X1178">
        <v>673257543</v>
      </c>
      <c r="Y1178">
        <f t="shared" si="442"/>
        <v>1.83</v>
      </c>
      <c r="AA1178">
        <v>318.01</v>
      </c>
      <c r="AB1178">
        <v>0</v>
      </c>
      <c r="AC1178">
        <v>0</v>
      </c>
      <c r="AD1178">
        <v>0</v>
      </c>
      <c r="AE1178">
        <v>318.01</v>
      </c>
      <c r="AF1178">
        <v>0</v>
      </c>
      <c r="AG1178">
        <v>0</v>
      </c>
      <c r="AH1178">
        <v>0</v>
      </c>
      <c r="AI1178">
        <v>1</v>
      </c>
      <c r="AJ1178">
        <v>1</v>
      </c>
      <c r="AK1178">
        <v>1</v>
      </c>
      <c r="AL1178">
        <v>1</v>
      </c>
      <c r="AM1178">
        <v>2</v>
      </c>
      <c r="AN1178">
        <v>0</v>
      </c>
      <c r="AO1178">
        <v>1</v>
      </c>
      <c r="AP1178">
        <v>1</v>
      </c>
      <c r="AQ1178">
        <v>0</v>
      </c>
      <c r="AR1178">
        <v>0</v>
      </c>
      <c r="AS1178" t="s">
        <v>3</v>
      </c>
      <c r="AT1178">
        <v>1.83</v>
      </c>
      <c r="AU1178" t="s">
        <v>3</v>
      </c>
      <c r="AV1178">
        <v>0</v>
      </c>
      <c r="AW1178">
        <v>2</v>
      </c>
      <c r="AX1178">
        <v>75318515</v>
      </c>
      <c r="AY1178">
        <v>1</v>
      </c>
      <c r="AZ1178">
        <v>0</v>
      </c>
      <c r="BA1178">
        <v>1170</v>
      </c>
      <c r="BB1178">
        <v>0</v>
      </c>
      <c r="BC1178">
        <v>0</v>
      </c>
      <c r="BD1178">
        <v>0</v>
      </c>
      <c r="BE1178">
        <v>0</v>
      </c>
      <c r="BF1178">
        <v>0</v>
      </c>
      <c r="BG1178">
        <v>0</v>
      </c>
      <c r="BH1178">
        <v>0</v>
      </c>
      <c r="BI1178">
        <v>0</v>
      </c>
      <c r="BJ1178">
        <v>0</v>
      </c>
      <c r="BK1178">
        <v>0</v>
      </c>
      <c r="BL1178">
        <v>0</v>
      </c>
      <c r="BM1178">
        <v>0</v>
      </c>
      <c r="BN1178">
        <v>0</v>
      </c>
      <c r="BO1178">
        <v>0</v>
      </c>
      <c r="BP1178">
        <v>0</v>
      </c>
      <c r="BQ1178">
        <v>0</v>
      </c>
      <c r="BR1178">
        <v>0</v>
      </c>
      <c r="BS1178">
        <v>0</v>
      </c>
      <c r="BT1178">
        <v>0</v>
      </c>
      <c r="BU1178">
        <v>0</v>
      </c>
      <c r="BV1178">
        <v>0</v>
      </c>
      <c r="BW1178">
        <v>0</v>
      </c>
      <c r="CV1178">
        <v>0</v>
      </c>
      <c r="CW1178">
        <v>0</v>
      </c>
      <c r="CX1178">
        <f>ROUND(Y1178*Source!I864,9)</f>
        <v>7.2323430000000002</v>
      </c>
      <c r="CY1178">
        <f t="shared" si="443"/>
        <v>318.01</v>
      </c>
      <c r="CZ1178">
        <f t="shared" si="444"/>
        <v>318.01</v>
      </c>
      <c r="DA1178">
        <f t="shared" si="445"/>
        <v>1</v>
      </c>
      <c r="DB1178">
        <f t="shared" si="446"/>
        <v>581.96</v>
      </c>
      <c r="DC1178">
        <f t="shared" si="447"/>
        <v>0</v>
      </c>
      <c r="DD1178" t="s">
        <v>3</v>
      </c>
      <c r="DE1178" t="s">
        <v>3</v>
      </c>
      <c r="DF1178">
        <f t="shared" si="449"/>
        <v>2299.96</v>
      </c>
      <c r="DG1178">
        <f t="shared" si="439"/>
        <v>0</v>
      </c>
      <c r="DH1178">
        <f t="shared" si="440"/>
        <v>0</v>
      </c>
      <c r="DI1178">
        <f t="shared" si="441"/>
        <v>0</v>
      </c>
      <c r="DJ1178">
        <f t="shared" si="448"/>
        <v>2299.96</v>
      </c>
      <c r="DK1178">
        <v>0</v>
      </c>
      <c r="DL1178" t="s">
        <v>3</v>
      </c>
      <c r="DM1178">
        <v>0</v>
      </c>
      <c r="DN1178" t="s">
        <v>3</v>
      </c>
      <c r="DO1178">
        <v>0</v>
      </c>
    </row>
    <row r="1179" spans="1:119" x14ac:dyDescent="0.25">
      <c r="A1179">
        <f>ROW(Source!A864)</f>
        <v>864</v>
      </c>
      <c r="B1179">
        <v>75316143</v>
      </c>
      <c r="C1179">
        <v>75318473</v>
      </c>
      <c r="D1179">
        <v>31132890</v>
      </c>
      <c r="E1179">
        <v>1</v>
      </c>
      <c r="F1179">
        <v>1</v>
      </c>
      <c r="G1179">
        <v>30570983</v>
      </c>
      <c r="H1179">
        <v>3</v>
      </c>
      <c r="I1179" t="s">
        <v>514</v>
      </c>
      <c r="J1179" t="s">
        <v>516</v>
      </c>
      <c r="K1179" t="s">
        <v>515</v>
      </c>
      <c r="L1179">
        <v>1355</v>
      </c>
      <c r="N1179">
        <v>1010</v>
      </c>
      <c r="O1179" t="s">
        <v>272</v>
      </c>
      <c r="P1179" t="s">
        <v>272</v>
      </c>
      <c r="Q1179">
        <v>100</v>
      </c>
      <c r="W1179">
        <v>0</v>
      </c>
      <c r="X1179">
        <v>1027253990</v>
      </c>
      <c r="Y1179">
        <f t="shared" si="442"/>
        <v>0.81</v>
      </c>
      <c r="AA1179">
        <v>397.97</v>
      </c>
      <c r="AB1179">
        <v>0</v>
      </c>
      <c r="AC1179">
        <v>0</v>
      </c>
      <c r="AD1179">
        <v>0</v>
      </c>
      <c r="AE1179">
        <v>47.89</v>
      </c>
      <c r="AF1179">
        <v>0</v>
      </c>
      <c r="AG1179">
        <v>0</v>
      </c>
      <c r="AH1179">
        <v>0</v>
      </c>
      <c r="AI1179">
        <v>8.31</v>
      </c>
      <c r="AJ1179">
        <v>1</v>
      </c>
      <c r="AK1179">
        <v>1</v>
      </c>
      <c r="AL1179">
        <v>1</v>
      </c>
      <c r="AM1179">
        <v>-2</v>
      </c>
      <c r="AN1179">
        <v>0</v>
      </c>
      <c r="AO1179">
        <v>0</v>
      </c>
      <c r="AP1179">
        <v>1</v>
      </c>
      <c r="AQ1179">
        <v>0</v>
      </c>
      <c r="AR1179">
        <v>0</v>
      </c>
      <c r="AS1179" t="s">
        <v>3</v>
      </c>
      <c r="AT1179">
        <v>0.81</v>
      </c>
      <c r="AU1179" t="s">
        <v>3</v>
      </c>
      <c r="AV1179">
        <v>0</v>
      </c>
      <c r="AW1179">
        <v>1</v>
      </c>
      <c r="AX1179">
        <v>-1</v>
      </c>
      <c r="AY1179">
        <v>0</v>
      </c>
      <c r="AZ1179">
        <v>0</v>
      </c>
      <c r="BA1179" t="s">
        <v>3</v>
      </c>
      <c r="BB1179">
        <v>0</v>
      </c>
      <c r="BC1179">
        <v>0</v>
      </c>
      <c r="BD1179">
        <v>0</v>
      </c>
      <c r="BE1179">
        <v>0</v>
      </c>
      <c r="BF1179">
        <v>0</v>
      </c>
      <c r="BG1179">
        <v>0</v>
      </c>
      <c r="BH1179">
        <v>0</v>
      </c>
      <c r="BI1179">
        <v>0</v>
      </c>
      <c r="BJ1179">
        <v>0</v>
      </c>
      <c r="BK1179">
        <v>0</v>
      </c>
      <c r="BL1179">
        <v>0</v>
      </c>
      <c r="BM1179">
        <v>0</v>
      </c>
      <c r="BN1179">
        <v>0</v>
      </c>
      <c r="BO1179">
        <v>0</v>
      </c>
      <c r="BP1179">
        <v>0</v>
      </c>
      <c r="BQ1179">
        <v>0</v>
      </c>
      <c r="BR1179">
        <v>0</v>
      </c>
      <c r="BS1179">
        <v>0</v>
      </c>
      <c r="BT1179">
        <v>0</v>
      </c>
      <c r="BU1179">
        <v>0</v>
      </c>
      <c r="BV1179">
        <v>0</v>
      </c>
      <c r="BW1179">
        <v>0</v>
      </c>
      <c r="CV1179">
        <v>0</v>
      </c>
      <c r="CW1179">
        <v>0</v>
      </c>
      <c r="CX1179">
        <f>ROUND(Y1179*Source!I864,9)</f>
        <v>3.2012010000000002</v>
      </c>
      <c r="CY1179">
        <f t="shared" si="443"/>
        <v>397.97</v>
      </c>
      <c r="CZ1179">
        <f t="shared" si="444"/>
        <v>47.89</v>
      </c>
      <c r="DA1179">
        <f t="shared" si="445"/>
        <v>8.31</v>
      </c>
      <c r="DB1179">
        <f t="shared" si="446"/>
        <v>38.79</v>
      </c>
      <c r="DC1179">
        <f t="shared" si="447"/>
        <v>0</v>
      </c>
      <c r="DD1179" t="s">
        <v>3</v>
      </c>
      <c r="DE1179" t="s">
        <v>3</v>
      </c>
      <c r="DF1179">
        <f>ROUND(ROUND(AE1179*AI1179,2)*CX1179,2)</f>
        <v>1273.98</v>
      </c>
      <c r="DG1179">
        <f t="shared" si="439"/>
        <v>0</v>
      </c>
      <c r="DH1179">
        <f t="shared" si="440"/>
        <v>0</v>
      </c>
      <c r="DI1179">
        <f t="shared" si="441"/>
        <v>0</v>
      </c>
      <c r="DJ1179">
        <f t="shared" si="448"/>
        <v>1273.98</v>
      </c>
      <c r="DK1179">
        <v>0</v>
      </c>
      <c r="DL1179" t="s">
        <v>3</v>
      </c>
      <c r="DM1179">
        <v>0</v>
      </c>
      <c r="DN1179" t="s">
        <v>3</v>
      </c>
      <c r="DO1179">
        <v>0</v>
      </c>
    </row>
    <row r="1180" spans="1:119" x14ac:dyDescent="0.25">
      <c r="A1180">
        <f>ROW(Source!A864)</f>
        <v>864</v>
      </c>
      <c r="B1180">
        <v>75316143</v>
      </c>
      <c r="C1180">
        <v>75318473</v>
      </c>
      <c r="D1180">
        <v>64822633</v>
      </c>
      <c r="E1180">
        <v>1</v>
      </c>
      <c r="F1180">
        <v>1</v>
      </c>
      <c r="G1180">
        <v>30570983</v>
      </c>
      <c r="H1180">
        <v>3</v>
      </c>
      <c r="I1180" t="s">
        <v>866</v>
      </c>
      <c r="J1180" t="s">
        <v>867</v>
      </c>
      <c r="K1180" t="s">
        <v>868</v>
      </c>
      <c r="L1180">
        <v>1355</v>
      </c>
      <c r="N1180">
        <v>1010</v>
      </c>
      <c r="O1180" t="s">
        <v>272</v>
      </c>
      <c r="P1180" t="s">
        <v>272</v>
      </c>
      <c r="Q1180">
        <v>100</v>
      </c>
      <c r="W1180">
        <v>0</v>
      </c>
      <c r="X1180">
        <v>1639038313</v>
      </c>
      <c r="Y1180">
        <f t="shared" si="442"/>
        <v>0.81</v>
      </c>
      <c r="AA1180">
        <v>114.54</v>
      </c>
      <c r="AB1180">
        <v>0</v>
      </c>
      <c r="AC1180">
        <v>0</v>
      </c>
      <c r="AD1180">
        <v>0</v>
      </c>
      <c r="AE1180">
        <v>114.54</v>
      </c>
      <c r="AF1180">
        <v>0</v>
      </c>
      <c r="AG1180">
        <v>0</v>
      </c>
      <c r="AH1180">
        <v>0</v>
      </c>
      <c r="AI1180">
        <v>1</v>
      </c>
      <c r="AJ1180">
        <v>1</v>
      </c>
      <c r="AK1180">
        <v>1</v>
      </c>
      <c r="AL1180">
        <v>1</v>
      </c>
      <c r="AM1180">
        <v>2</v>
      </c>
      <c r="AN1180">
        <v>0</v>
      </c>
      <c r="AO1180">
        <v>1</v>
      </c>
      <c r="AP1180">
        <v>1</v>
      </c>
      <c r="AQ1180">
        <v>0</v>
      </c>
      <c r="AR1180">
        <v>0</v>
      </c>
      <c r="AS1180" t="s">
        <v>3</v>
      </c>
      <c r="AT1180">
        <v>0.81</v>
      </c>
      <c r="AU1180" t="s">
        <v>3</v>
      </c>
      <c r="AV1180">
        <v>0</v>
      </c>
      <c r="AW1180">
        <v>2</v>
      </c>
      <c r="AX1180">
        <v>75318516</v>
      </c>
      <c r="AY1180">
        <v>1</v>
      </c>
      <c r="AZ1180">
        <v>0</v>
      </c>
      <c r="BA1180">
        <v>1171</v>
      </c>
      <c r="BB1180">
        <v>0</v>
      </c>
      <c r="BC1180">
        <v>0</v>
      </c>
      <c r="BD1180">
        <v>0</v>
      </c>
      <c r="BE1180">
        <v>0</v>
      </c>
      <c r="BF1180">
        <v>0</v>
      </c>
      <c r="BG1180">
        <v>0</v>
      </c>
      <c r="BH1180">
        <v>0</v>
      </c>
      <c r="BI1180">
        <v>0</v>
      </c>
      <c r="BJ1180">
        <v>0</v>
      </c>
      <c r="BK1180">
        <v>0</v>
      </c>
      <c r="BL1180">
        <v>0</v>
      </c>
      <c r="BM1180">
        <v>0</v>
      </c>
      <c r="BN1180">
        <v>0</v>
      </c>
      <c r="BO1180">
        <v>0</v>
      </c>
      <c r="BP1180">
        <v>0</v>
      </c>
      <c r="BQ1180">
        <v>0</v>
      </c>
      <c r="BR1180">
        <v>0</v>
      </c>
      <c r="BS1180">
        <v>0</v>
      </c>
      <c r="BT1180">
        <v>0</v>
      </c>
      <c r="BU1180">
        <v>0</v>
      </c>
      <c r="BV1180">
        <v>0</v>
      </c>
      <c r="BW1180">
        <v>0</v>
      </c>
      <c r="CV1180">
        <v>0</v>
      </c>
      <c r="CW1180">
        <v>0</v>
      </c>
      <c r="CX1180">
        <f>ROUND(Y1180*Source!I864,9)</f>
        <v>3.2012010000000002</v>
      </c>
      <c r="CY1180">
        <f t="shared" si="443"/>
        <v>114.54</v>
      </c>
      <c r="CZ1180">
        <f t="shared" si="444"/>
        <v>114.54</v>
      </c>
      <c r="DA1180">
        <f t="shared" si="445"/>
        <v>1</v>
      </c>
      <c r="DB1180">
        <f t="shared" si="446"/>
        <v>92.78</v>
      </c>
      <c r="DC1180">
        <f t="shared" si="447"/>
        <v>0</v>
      </c>
      <c r="DD1180" t="s">
        <v>3</v>
      </c>
      <c r="DE1180" t="s">
        <v>3</v>
      </c>
      <c r="DF1180">
        <f t="shared" ref="DF1180:DF1198" si="450">ROUND(ROUND(AE1180,2)*CX1180,2)</f>
        <v>366.67</v>
      </c>
      <c r="DG1180">
        <f t="shared" si="439"/>
        <v>0</v>
      </c>
      <c r="DH1180">
        <f t="shared" si="440"/>
        <v>0</v>
      </c>
      <c r="DI1180">
        <f t="shared" si="441"/>
        <v>0</v>
      </c>
      <c r="DJ1180">
        <f t="shared" si="448"/>
        <v>366.67</v>
      </c>
      <c r="DK1180">
        <v>0</v>
      </c>
      <c r="DL1180" t="s">
        <v>3</v>
      </c>
      <c r="DM1180">
        <v>0</v>
      </c>
      <c r="DN1180" t="s">
        <v>3</v>
      </c>
      <c r="DO1180">
        <v>0</v>
      </c>
    </row>
    <row r="1181" spans="1:119" x14ac:dyDescent="0.25">
      <c r="A1181">
        <f>ROW(Source!A871)</f>
        <v>871</v>
      </c>
      <c r="B1181">
        <v>75316141</v>
      </c>
      <c r="C1181">
        <v>75318523</v>
      </c>
      <c r="D1181">
        <v>44573642</v>
      </c>
      <c r="E1181">
        <v>30570983</v>
      </c>
      <c r="F1181">
        <v>1</v>
      </c>
      <c r="G1181">
        <v>30570983</v>
      </c>
      <c r="H1181">
        <v>1</v>
      </c>
      <c r="I1181" t="s">
        <v>678</v>
      </c>
      <c r="J1181" t="s">
        <v>3</v>
      </c>
      <c r="K1181" t="s">
        <v>679</v>
      </c>
      <c r="L1181">
        <v>1191</v>
      </c>
      <c r="N1181">
        <v>1013</v>
      </c>
      <c r="O1181" t="s">
        <v>680</v>
      </c>
      <c r="P1181" t="s">
        <v>680</v>
      </c>
      <c r="Q1181">
        <v>1</v>
      </c>
      <c r="W1181">
        <v>0</v>
      </c>
      <c r="X1181">
        <v>476480486</v>
      </c>
      <c r="Y1181">
        <f>(AT1181*1.15)</f>
        <v>75.554999999999993</v>
      </c>
      <c r="AA1181">
        <v>0</v>
      </c>
      <c r="AB1181">
        <v>0</v>
      </c>
      <c r="AC1181">
        <v>0</v>
      </c>
      <c r="AD1181">
        <v>0</v>
      </c>
      <c r="AE1181">
        <v>0</v>
      </c>
      <c r="AF1181">
        <v>0</v>
      </c>
      <c r="AG1181">
        <v>0</v>
      </c>
      <c r="AH1181">
        <v>0</v>
      </c>
      <c r="AI1181">
        <v>1</v>
      </c>
      <c r="AJ1181">
        <v>1</v>
      </c>
      <c r="AK1181">
        <v>1</v>
      </c>
      <c r="AL1181">
        <v>1</v>
      </c>
      <c r="AM1181">
        <v>5</v>
      </c>
      <c r="AN1181">
        <v>0</v>
      </c>
      <c r="AO1181">
        <v>1</v>
      </c>
      <c r="AP1181">
        <v>1</v>
      </c>
      <c r="AQ1181">
        <v>0</v>
      </c>
      <c r="AR1181">
        <v>0</v>
      </c>
      <c r="AS1181" t="s">
        <v>3</v>
      </c>
      <c r="AT1181">
        <v>65.7</v>
      </c>
      <c r="AU1181" t="s">
        <v>95</v>
      </c>
      <c r="AV1181">
        <v>1</v>
      </c>
      <c r="AW1181">
        <v>2</v>
      </c>
      <c r="AX1181">
        <v>75318534</v>
      </c>
      <c r="AY1181">
        <v>1</v>
      </c>
      <c r="AZ1181">
        <v>2048</v>
      </c>
      <c r="BA1181">
        <v>1175</v>
      </c>
      <c r="BB1181">
        <v>0</v>
      </c>
      <c r="BC1181">
        <v>0</v>
      </c>
      <c r="BD1181">
        <v>0</v>
      </c>
      <c r="BE1181">
        <v>0</v>
      </c>
      <c r="BF1181">
        <v>0</v>
      </c>
      <c r="BG1181">
        <v>0</v>
      </c>
      <c r="BH1181">
        <v>0</v>
      </c>
      <c r="BI1181">
        <v>0</v>
      </c>
      <c r="BJ1181">
        <v>0</v>
      </c>
      <c r="BK1181">
        <v>0</v>
      </c>
      <c r="BL1181">
        <v>0</v>
      </c>
      <c r="BM1181">
        <v>0</v>
      </c>
      <c r="BN1181">
        <v>0</v>
      </c>
      <c r="BO1181">
        <v>0</v>
      </c>
      <c r="BP1181">
        <v>0</v>
      </c>
      <c r="BQ1181">
        <v>0</v>
      </c>
      <c r="BR1181">
        <v>0</v>
      </c>
      <c r="BS1181">
        <v>0</v>
      </c>
      <c r="BT1181">
        <v>0</v>
      </c>
      <c r="BU1181">
        <v>0</v>
      </c>
      <c r="BV1181">
        <v>0</v>
      </c>
      <c r="BW1181">
        <v>0</v>
      </c>
      <c r="CU1181">
        <f>ROUND(AT1181*Source!I871*AH1181*AL1181,2)</f>
        <v>0</v>
      </c>
      <c r="CV1181">
        <f>ROUND(Y1181*Source!I871,9)</f>
        <v>7.2525244500000001</v>
      </c>
      <c r="CW1181">
        <v>0</v>
      </c>
      <c r="CX1181">
        <f>ROUND(Y1181*Source!I871,9)</f>
        <v>7.2525244500000001</v>
      </c>
      <c r="CY1181">
        <f>AD1181</f>
        <v>0</v>
      </c>
      <c r="CZ1181">
        <f>AH1181</f>
        <v>0</v>
      </c>
      <c r="DA1181">
        <f>AL1181</f>
        <v>1</v>
      </c>
      <c r="DB1181">
        <f>ROUND((ROUND(AT1181*CZ1181,2)*1.15),6)</f>
        <v>0</v>
      </c>
      <c r="DC1181">
        <f>ROUND((ROUND(AT1181*AG1181,2)*1.15),6)</f>
        <v>0</v>
      </c>
      <c r="DD1181" t="s">
        <v>3</v>
      </c>
      <c r="DE1181" t="s">
        <v>3</v>
      </c>
      <c r="DF1181">
        <f t="shared" si="450"/>
        <v>0</v>
      </c>
      <c r="DG1181">
        <f t="shared" si="439"/>
        <v>0</v>
      </c>
      <c r="DH1181">
        <f t="shared" si="440"/>
        <v>0</v>
      </c>
      <c r="DI1181">
        <f t="shared" si="441"/>
        <v>0</v>
      </c>
      <c r="DJ1181">
        <f>DI1181</f>
        <v>0</v>
      </c>
      <c r="DK1181">
        <v>0</v>
      </c>
      <c r="DL1181" t="s">
        <v>3</v>
      </c>
      <c r="DM1181">
        <v>0</v>
      </c>
      <c r="DN1181" t="s">
        <v>3</v>
      </c>
      <c r="DO1181">
        <v>0</v>
      </c>
    </row>
    <row r="1182" spans="1:119" x14ac:dyDescent="0.25">
      <c r="A1182">
        <f>ROW(Source!A871)</f>
        <v>871</v>
      </c>
      <c r="B1182">
        <v>75316141</v>
      </c>
      <c r="C1182">
        <v>75318523</v>
      </c>
      <c r="D1182">
        <v>31135199</v>
      </c>
      <c r="E1182">
        <v>1</v>
      </c>
      <c r="F1182">
        <v>1</v>
      </c>
      <c r="G1182">
        <v>30570983</v>
      </c>
      <c r="H1182">
        <v>2</v>
      </c>
      <c r="I1182" t="s">
        <v>869</v>
      </c>
      <c r="J1182" t="s">
        <v>870</v>
      </c>
      <c r="K1182" t="s">
        <v>871</v>
      </c>
      <c r="L1182">
        <v>1367</v>
      </c>
      <c r="N1182">
        <v>1011</v>
      </c>
      <c r="O1182" t="s">
        <v>872</v>
      </c>
      <c r="P1182" t="s">
        <v>872</v>
      </c>
      <c r="Q1182">
        <v>1</v>
      </c>
      <c r="W1182">
        <v>0</v>
      </c>
      <c r="X1182">
        <v>48746061</v>
      </c>
      <c r="Y1182">
        <f>(AT1182*1.25)</f>
        <v>3.4749999999999996</v>
      </c>
      <c r="AA1182">
        <v>0</v>
      </c>
      <c r="AB1182">
        <v>6.39</v>
      </c>
      <c r="AC1182">
        <v>0.32</v>
      </c>
      <c r="AD1182">
        <v>0</v>
      </c>
      <c r="AE1182">
        <v>0</v>
      </c>
      <c r="AF1182">
        <v>6.39</v>
      </c>
      <c r="AG1182">
        <v>0.32</v>
      </c>
      <c r="AH1182">
        <v>0</v>
      </c>
      <c r="AI1182">
        <v>1</v>
      </c>
      <c r="AJ1182">
        <v>1</v>
      </c>
      <c r="AK1182">
        <v>1</v>
      </c>
      <c r="AL1182">
        <v>1</v>
      </c>
      <c r="AM1182">
        <v>-2</v>
      </c>
      <c r="AN1182">
        <v>0</v>
      </c>
      <c r="AO1182">
        <v>1</v>
      </c>
      <c r="AP1182">
        <v>1</v>
      </c>
      <c r="AQ1182">
        <v>0</v>
      </c>
      <c r="AR1182">
        <v>0</v>
      </c>
      <c r="AS1182" t="s">
        <v>3</v>
      </c>
      <c r="AT1182">
        <v>2.78</v>
      </c>
      <c r="AU1182" t="s">
        <v>94</v>
      </c>
      <c r="AV1182">
        <v>0</v>
      </c>
      <c r="AW1182">
        <v>2</v>
      </c>
      <c r="AX1182">
        <v>75318535</v>
      </c>
      <c r="AY1182">
        <v>1</v>
      </c>
      <c r="AZ1182">
        <v>2048</v>
      </c>
      <c r="BA1182">
        <v>1176</v>
      </c>
      <c r="BB1182">
        <v>0</v>
      </c>
      <c r="BC1182">
        <v>0</v>
      </c>
      <c r="BD1182">
        <v>0</v>
      </c>
      <c r="BE1182">
        <v>0</v>
      </c>
      <c r="BF1182">
        <v>0</v>
      </c>
      <c r="BG1182">
        <v>0</v>
      </c>
      <c r="BH1182">
        <v>0</v>
      </c>
      <c r="BI1182">
        <v>0</v>
      </c>
      <c r="BJ1182">
        <v>0</v>
      </c>
      <c r="BK1182">
        <v>0</v>
      </c>
      <c r="BL1182">
        <v>0</v>
      </c>
      <c r="BM1182">
        <v>0</v>
      </c>
      <c r="BN1182">
        <v>0</v>
      </c>
      <c r="BO1182">
        <v>0</v>
      </c>
      <c r="BP1182">
        <v>0</v>
      </c>
      <c r="BQ1182">
        <v>0</v>
      </c>
      <c r="BR1182">
        <v>0</v>
      </c>
      <c r="BS1182">
        <v>0</v>
      </c>
      <c r="BT1182">
        <v>0</v>
      </c>
      <c r="BU1182">
        <v>0</v>
      </c>
      <c r="BV1182">
        <v>0</v>
      </c>
      <c r="BW1182">
        <v>0</v>
      </c>
      <c r="CV1182">
        <v>0</v>
      </c>
      <c r="CW1182">
        <f>ROUND(Y1182*Source!I871*DO1182,9)</f>
        <v>0</v>
      </c>
      <c r="CX1182">
        <f>ROUND(Y1182*Source!I871,9)</f>
        <v>0.33356524999999998</v>
      </c>
      <c r="CY1182">
        <f>AB1182</f>
        <v>6.39</v>
      </c>
      <c r="CZ1182">
        <f>AF1182</f>
        <v>6.39</v>
      </c>
      <c r="DA1182">
        <f>AJ1182</f>
        <v>1</v>
      </c>
      <c r="DB1182">
        <f>ROUND((ROUND(AT1182*CZ1182,2)*1.25),6)</f>
        <v>22.2</v>
      </c>
      <c r="DC1182">
        <f>ROUND((ROUND(AT1182*AG1182,2)*1.25),6)</f>
        <v>1.1125</v>
      </c>
      <c r="DD1182" t="s">
        <v>3</v>
      </c>
      <c r="DE1182" t="s">
        <v>3</v>
      </c>
      <c r="DF1182">
        <f t="shared" si="450"/>
        <v>0</v>
      </c>
      <c r="DG1182">
        <f t="shared" si="439"/>
        <v>2.13</v>
      </c>
      <c r="DH1182">
        <f t="shared" si="440"/>
        <v>0.11</v>
      </c>
      <c r="DI1182">
        <f t="shared" si="441"/>
        <v>0</v>
      </c>
      <c r="DJ1182">
        <f>DG1182</f>
        <v>2.13</v>
      </c>
      <c r="DK1182">
        <v>0</v>
      </c>
      <c r="DL1182" t="s">
        <v>3</v>
      </c>
      <c r="DM1182">
        <v>0</v>
      </c>
      <c r="DN1182" t="s">
        <v>3</v>
      </c>
      <c r="DO1182">
        <v>0</v>
      </c>
    </row>
    <row r="1183" spans="1:119" x14ac:dyDescent="0.25">
      <c r="A1183">
        <f>ROW(Source!A871)</f>
        <v>871</v>
      </c>
      <c r="B1183">
        <v>75316141</v>
      </c>
      <c r="C1183">
        <v>75318523</v>
      </c>
      <c r="D1183">
        <v>31135548</v>
      </c>
      <c r="E1183">
        <v>1</v>
      </c>
      <c r="F1183">
        <v>1</v>
      </c>
      <c r="G1183">
        <v>30570983</v>
      </c>
      <c r="H1183">
        <v>2</v>
      </c>
      <c r="I1183" t="s">
        <v>873</v>
      </c>
      <c r="J1183" t="s">
        <v>874</v>
      </c>
      <c r="K1183" t="s">
        <v>875</v>
      </c>
      <c r="L1183">
        <v>1367</v>
      </c>
      <c r="N1183">
        <v>1011</v>
      </c>
      <c r="O1183" t="s">
        <v>872</v>
      </c>
      <c r="P1183" t="s">
        <v>872</v>
      </c>
      <c r="Q1183">
        <v>1</v>
      </c>
      <c r="W1183">
        <v>0</v>
      </c>
      <c r="X1183">
        <v>2077975950</v>
      </c>
      <c r="Y1183">
        <f>(AT1183*1.25)</f>
        <v>32.125</v>
      </c>
      <c r="AA1183">
        <v>0</v>
      </c>
      <c r="AB1183">
        <v>2.58</v>
      </c>
      <c r="AC1183">
        <v>0.04</v>
      </c>
      <c r="AD1183">
        <v>0</v>
      </c>
      <c r="AE1183">
        <v>0</v>
      </c>
      <c r="AF1183">
        <v>2.58</v>
      </c>
      <c r="AG1183">
        <v>0.04</v>
      </c>
      <c r="AH1183">
        <v>0</v>
      </c>
      <c r="AI1183">
        <v>1</v>
      </c>
      <c r="AJ1183">
        <v>1</v>
      </c>
      <c r="AK1183">
        <v>1</v>
      </c>
      <c r="AL1183">
        <v>1</v>
      </c>
      <c r="AM1183">
        <v>-2</v>
      </c>
      <c r="AN1183">
        <v>0</v>
      </c>
      <c r="AO1183">
        <v>1</v>
      </c>
      <c r="AP1183">
        <v>1</v>
      </c>
      <c r="AQ1183">
        <v>0</v>
      </c>
      <c r="AR1183">
        <v>0</v>
      </c>
      <c r="AS1183" t="s">
        <v>3</v>
      </c>
      <c r="AT1183">
        <v>25.7</v>
      </c>
      <c r="AU1183" t="s">
        <v>94</v>
      </c>
      <c r="AV1183">
        <v>0</v>
      </c>
      <c r="AW1183">
        <v>2</v>
      </c>
      <c r="AX1183">
        <v>75318536</v>
      </c>
      <c r="AY1183">
        <v>1</v>
      </c>
      <c r="AZ1183">
        <v>0</v>
      </c>
      <c r="BA1183">
        <v>1177</v>
      </c>
      <c r="BB1183">
        <v>0</v>
      </c>
      <c r="BC1183">
        <v>0</v>
      </c>
      <c r="BD1183">
        <v>0</v>
      </c>
      <c r="BE1183">
        <v>0</v>
      </c>
      <c r="BF1183">
        <v>0</v>
      </c>
      <c r="BG1183">
        <v>0</v>
      </c>
      <c r="BH1183">
        <v>0</v>
      </c>
      <c r="BI1183">
        <v>0</v>
      </c>
      <c r="BJ1183">
        <v>0</v>
      </c>
      <c r="BK1183">
        <v>0</v>
      </c>
      <c r="BL1183">
        <v>0</v>
      </c>
      <c r="BM1183">
        <v>0</v>
      </c>
      <c r="BN1183">
        <v>0</v>
      </c>
      <c r="BO1183">
        <v>0</v>
      </c>
      <c r="BP1183">
        <v>0</v>
      </c>
      <c r="BQ1183">
        <v>0</v>
      </c>
      <c r="BR1183">
        <v>0</v>
      </c>
      <c r="BS1183">
        <v>0</v>
      </c>
      <c r="BT1183">
        <v>0</v>
      </c>
      <c r="BU1183">
        <v>0</v>
      </c>
      <c r="BV1183">
        <v>0</v>
      </c>
      <c r="BW1183">
        <v>0</v>
      </c>
      <c r="CV1183">
        <v>0</v>
      </c>
      <c r="CW1183">
        <f>ROUND(Y1183*Source!I871*DO1183,9)</f>
        <v>0</v>
      </c>
      <c r="CX1183">
        <f>ROUND(Y1183*Source!I871,9)</f>
        <v>3.0836787499999998</v>
      </c>
      <c r="CY1183">
        <f>AB1183</f>
        <v>2.58</v>
      </c>
      <c r="CZ1183">
        <f>AF1183</f>
        <v>2.58</v>
      </c>
      <c r="DA1183">
        <f>AJ1183</f>
        <v>1</v>
      </c>
      <c r="DB1183">
        <f>ROUND((ROUND(AT1183*CZ1183,2)*1.25),6)</f>
        <v>82.887500000000003</v>
      </c>
      <c r="DC1183">
        <f>ROUND((ROUND(AT1183*AG1183,2)*1.25),6)</f>
        <v>1.2875000000000001</v>
      </c>
      <c r="DD1183" t="s">
        <v>3</v>
      </c>
      <c r="DE1183" t="s">
        <v>3</v>
      </c>
      <c r="DF1183">
        <f t="shared" si="450"/>
        <v>0</v>
      </c>
      <c r="DG1183">
        <f t="shared" si="439"/>
        <v>7.96</v>
      </c>
      <c r="DH1183">
        <f t="shared" si="440"/>
        <v>0.12</v>
      </c>
      <c r="DI1183">
        <f t="shared" si="441"/>
        <v>0</v>
      </c>
      <c r="DJ1183">
        <f>DG1183</f>
        <v>7.96</v>
      </c>
      <c r="DK1183">
        <v>0</v>
      </c>
      <c r="DL1183" t="s">
        <v>3</v>
      </c>
      <c r="DM1183">
        <v>0</v>
      </c>
      <c r="DN1183" t="s">
        <v>3</v>
      </c>
      <c r="DO1183">
        <v>0</v>
      </c>
    </row>
    <row r="1184" spans="1:119" x14ac:dyDescent="0.25">
      <c r="A1184">
        <f>ROW(Source!A871)</f>
        <v>871</v>
      </c>
      <c r="B1184">
        <v>75316141</v>
      </c>
      <c r="C1184">
        <v>75318523</v>
      </c>
      <c r="D1184">
        <v>58761006</v>
      </c>
      <c r="E1184">
        <v>1</v>
      </c>
      <c r="F1184">
        <v>1</v>
      </c>
      <c r="G1184">
        <v>30570983</v>
      </c>
      <c r="H1184">
        <v>2</v>
      </c>
      <c r="I1184" t="s">
        <v>876</v>
      </c>
      <c r="J1184" t="s">
        <v>877</v>
      </c>
      <c r="K1184" t="s">
        <v>878</v>
      </c>
      <c r="L1184">
        <v>1367</v>
      </c>
      <c r="N1184">
        <v>1011</v>
      </c>
      <c r="O1184" t="s">
        <v>872</v>
      </c>
      <c r="P1184" t="s">
        <v>872</v>
      </c>
      <c r="Q1184">
        <v>1</v>
      </c>
      <c r="W1184">
        <v>0</v>
      </c>
      <c r="X1184">
        <v>-2004860284</v>
      </c>
      <c r="Y1184">
        <f>(AT1184*1.25)</f>
        <v>5.7750000000000004</v>
      </c>
      <c r="AA1184">
        <v>0</v>
      </c>
      <c r="AB1184">
        <v>0.71</v>
      </c>
      <c r="AC1184">
        <v>0</v>
      </c>
      <c r="AD1184">
        <v>0</v>
      </c>
      <c r="AE1184">
        <v>0</v>
      </c>
      <c r="AF1184">
        <v>0.71</v>
      </c>
      <c r="AG1184">
        <v>0</v>
      </c>
      <c r="AH1184">
        <v>0</v>
      </c>
      <c r="AI1184">
        <v>1</v>
      </c>
      <c r="AJ1184">
        <v>1</v>
      </c>
      <c r="AK1184">
        <v>1</v>
      </c>
      <c r="AL1184">
        <v>1</v>
      </c>
      <c r="AM1184">
        <v>-2</v>
      </c>
      <c r="AN1184">
        <v>0</v>
      </c>
      <c r="AO1184">
        <v>1</v>
      </c>
      <c r="AP1184">
        <v>1</v>
      </c>
      <c r="AQ1184">
        <v>0</v>
      </c>
      <c r="AR1184">
        <v>0</v>
      </c>
      <c r="AS1184" t="s">
        <v>3</v>
      </c>
      <c r="AT1184">
        <v>4.62</v>
      </c>
      <c r="AU1184" t="s">
        <v>94</v>
      </c>
      <c r="AV1184">
        <v>0</v>
      </c>
      <c r="AW1184">
        <v>2</v>
      </c>
      <c r="AX1184">
        <v>75318537</v>
      </c>
      <c r="AY1184">
        <v>1</v>
      </c>
      <c r="AZ1184">
        <v>0</v>
      </c>
      <c r="BA1184">
        <v>1178</v>
      </c>
      <c r="BB1184">
        <v>0</v>
      </c>
      <c r="BC1184">
        <v>0</v>
      </c>
      <c r="BD1184">
        <v>0</v>
      </c>
      <c r="BE1184">
        <v>0</v>
      </c>
      <c r="BF1184">
        <v>0</v>
      </c>
      <c r="BG1184">
        <v>0</v>
      </c>
      <c r="BH1184">
        <v>0</v>
      </c>
      <c r="BI1184">
        <v>0</v>
      </c>
      <c r="BJ1184">
        <v>0</v>
      </c>
      <c r="BK1184">
        <v>0</v>
      </c>
      <c r="BL1184">
        <v>0</v>
      </c>
      <c r="BM1184">
        <v>0</v>
      </c>
      <c r="BN1184">
        <v>0</v>
      </c>
      <c r="BO1184">
        <v>0</v>
      </c>
      <c r="BP1184">
        <v>0</v>
      </c>
      <c r="BQ1184">
        <v>0</v>
      </c>
      <c r="BR1184">
        <v>0</v>
      </c>
      <c r="BS1184">
        <v>0</v>
      </c>
      <c r="BT1184">
        <v>0</v>
      </c>
      <c r="BU1184">
        <v>0</v>
      </c>
      <c r="BV1184">
        <v>0</v>
      </c>
      <c r="BW1184">
        <v>0</v>
      </c>
      <c r="CV1184">
        <v>0</v>
      </c>
      <c r="CW1184">
        <f>ROUND(Y1184*Source!I871*DO1184,9)</f>
        <v>0</v>
      </c>
      <c r="CX1184">
        <f>ROUND(Y1184*Source!I871,9)</f>
        <v>0.55434225000000004</v>
      </c>
      <c r="CY1184">
        <f>AB1184</f>
        <v>0.71</v>
      </c>
      <c r="CZ1184">
        <f>AF1184</f>
        <v>0.71</v>
      </c>
      <c r="DA1184">
        <f>AJ1184</f>
        <v>1</v>
      </c>
      <c r="DB1184">
        <f>ROUND((ROUND(AT1184*CZ1184,2)*1.25),6)</f>
        <v>4.0999999999999996</v>
      </c>
      <c r="DC1184">
        <f>ROUND((ROUND(AT1184*AG1184,2)*1.25),6)</f>
        <v>0</v>
      </c>
      <c r="DD1184" t="s">
        <v>3</v>
      </c>
      <c r="DE1184" t="s">
        <v>3</v>
      </c>
      <c r="DF1184">
        <f t="shared" si="450"/>
        <v>0</v>
      </c>
      <c r="DG1184">
        <f t="shared" si="439"/>
        <v>0.39</v>
      </c>
      <c r="DH1184">
        <f t="shared" si="440"/>
        <v>0</v>
      </c>
      <c r="DI1184">
        <f t="shared" si="441"/>
        <v>0</v>
      </c>
      <c r="DJ1184">
        <f>DG1184</f>
        <v>0.39</v>
      </c>
      <c r="DK1184">
        <v>0</v>
      </c>
      <c r="DL1184" t="s">
        <v>3</v>
      </c>
      <c r="DM1184">
        <v>0</v>
      </c>
      <c r="DN1184" t="s">
        <v>3</v>
      </c>
      <c r="DO1184">
        <v>0</v>
      </c>
    </row>
    <row r="1185" spans="1:119" x14ac:dyDescent="0.25">
      <c r="A1185">
        <f>ROW(Source!A871)</f>
        <v>871</v>
      </c>
      <c r="B1185">
        <v>75316141</v>
      </c>
      <c r="C1185">
        <v>75318523</v>
      </c>
      <c r="D1185">
        <v>31134842</v>
      </c>
      <c r="E1185">
        <v>1</v>
      </c>
      <c r="F1185">
        <v>1</v>
      </c>
      <c r="G1185">
        <v>30570983</v>
      </c>
      <c r="H1185">
        <v>2</v>
      </c>
      <c r="I1185" t="s">
        <v>879</v>
      </c>
      <c r="J1185" t="s">
        <v>880</v>
      </c>
      <c r="K1185" t="s">
        <v>881</v>
      </c>
      <c r="L1185">
        <v>1367</v>
      </c>
      <c r="N1185">
        <v>1011</v>
      </c>
      <c r="O1185" t="s">
        <v>872</v>
      </c>
      <c r="P1185" t="s">
        <v>872</v>
      </c>
      <c r="Q1185">
        <v>1</v>
      </c>
      <c r="W1185">
        <v>0</v>
      </c>
      <c r="X1185">
        <v>-913425121</v>
      </c>
      <c r="Y1185">
        <f>(AT1185*1.25)</f>
        <v>1.625</v>
      </c>
      <c r="AA1185">
        <v>0</v>
      </c>
      <c r="AB1185">
        <v>0.8</v>
      </c>
      <c r="AC1185">
        <v>0.09</v>
      </c>
      <c r="AD1185">
        <v>0</v>
      </c>
      <c r="AE1185">
        <v>0</v>
      </c>
      <c r="AF1185">
        <v>0.8</v>
      </c>
      <c r="AG1185">
        <v>0.09</v>
      </c>
      <c r="AH1185">
        <v>0</v>
      </c>
      <c r="AI1185">
        <v>1</v>
      </c>
      <c r="AJ1185">
        <v>1</v>
      </c>
      <c r="AK1185">
        <v>1</v>
      </c>
      <c r="AL1185">
        <v>1</v>
      </c>
      <c r="AM1185">
        <v>-2</v>
      </c>
      <c r="AN1185">
        <v>0</v>
      </c>
      <c r="AO1185">
        <v>1</v>
      </c>
      <c r="AP1185">
        <v>1</v>
      </c>
      <c r="AQ1185">
        <v>0</v>
      </c>
      <c r="AR1185">
        <v>0</v>
      </c>
      <c r="AS1185" t="s">
        <v>3</v>
      </c>
      <c r="AT1185">
        <v>1.3</v>
      </c>
      <c r="AU1185" t="s">
        <v>94</v>
      </c>
      <c r="AV1185">
        <v>0</v>
      </c>
      <c r="AW1185">
        <v>2</v>
      </c>
      <c r="AX1185">
        <v>75318538</v>
      </c>
      <c r="AY1185">
        <v>1</v>
      </c>
      <c r="AZ1185">
        <v>0</v>
      </c>
      <c r="BA1185">
        <v>1179</v>
      </c>
      <c r="BB1185">
        <v>0</v>
      </c>
      <c r="BC1185">
        <v>0</v>
      </c>
      <c r="BD1185">
        <v>0</v>
      </c>
      <c r="BE1185">
        <v>0</v>
      </c>
      <c r="BF1185">
        <v>0</v>
      </c>
      <c r="BG1185">
        <v>0</v>
      </c>
      <c r="BH1185">
        <v>0</v>
      </c>
      <c r="BI1185">
        <v>0</v>
      </c>
      <c r="BJ1185">
        <v>0</v>
      </c>
      <c r="BK1185">
        <v>0</v>
      </c>
      <c r="BL1185">
        <v>0</v>
      </c>
      <c r="BM1185">
        <v>0</v>
      </c>
      <c r="BN1185">
        <v>0</v>
      </c>
      <c r="BO1185">
        <v>0</v>
      </c>
      <c r="BP1185">
        <v>0</v>
      </c>
      <c r="BQ1185">
        <v>0</v>
      </c>
      <c r="BR1185">
        <v>0</v>
      </c>
      <c r="BS1185">
        <v>0</v>
      </c>
      <c r="BT1185">
        <v>0</v>
      </c>
      <c r="BU1185">
        <v>0</v>
      </c>
      <c r="BV1185">
        <v>0</v>
      </c>
      <c r="BW1185">
        <v>0</v>
      </c>
      <c r="CV1185">
        <v>0</v>
      </c>
      <c r="CW1185">
        <f>ROUND(Y1185*Source!I871*DO1185,9)</f>
        <v>0</v>
      </c>
      <c r="CX1185">
        <f>ROUND(Y1185*Source!I871,9)</f>
        <v>0.15598375</v>
      </c>
      <c r="CY1185">
        <f>AB1185</f>
        <v>0.8</v>
      </c>
      <c r="CZ1185">
        <f>AF1185</f>
        <v>0.8</v>
      </c>
      <c r="DA1185">
        <f>AJ1185</f>
        <v>1</v>
      </c>
      <c r="DB1185">
        <f>ROUND((ROUND(AT1185*CZ1185,2)*1.25),6)</f>
        <v>1.3</v>
      </c>
      <c r="DC1185">
        <f>ROUND((ROUND(AT1185*AG1185,2)*1.25),6)</f>
        <v>0.15</v>
      </c>
      <c r="DD1185" t="s">
        <v>3</v>
      </c>
      <c r="DE1185" t="s">
        <v>3</v>
      </c>
      <c r="DF1185">
        <f t="shared" si="450"/>
        <v>0</v>
      </c>
      <c r="DG1185">
        <f t="shared" si="439"/>
        <v>0.12</v>
      </c>
      <c r="DH1185">
        <f t="shared" si="440"/>
        <v>0.01</v>
      </c>
      <c r="DI1185">
        <f t="shared" si="441"/>
        <v>0</v>
      </c>
      <c r="DJ1185">
        <f>DG1185</f>
        <v>0.12</v>
      </c>
      <c r="DK1185">
        <v>0</v>
      </c>
      <c r="DL1185" t="s">
        <v>3</v>
      </c>
      <c r="DM1185">
        <v>0</v>
      </c>
      <c r="DN1185" t="s">
        <v>3</v>
      </c>
      <c r="DO1185">
        <v>0</v>
      </c>
    </row>
    <row r="1186" spans="1:119" x14ac:dyDescent="0.25">
      <c r="A1186">
        <f>ROW(Source!A871)</f>
        <v>871</v>
      </c>
      <c r="B1186">
        <v>75316141</v>
      </c>
      <c r="C1186">
        <v>75318523</v>
      </c>
      <c r="D1186">
        <v>42137681</v>
      </c>
      <c r="E1186">
        <v>30570983</v>
      </c>
      <c r="F1186">
        <v>1</v>
      </c>
      <c r="G1186">
        <v>30570983</v>
      </c>
      <c r="H1186">
        <v>2</v>
      </c>
      <c r="I1186" t="s">
        <v>681</v>
      </c>
      <c r="J1186" t="s">
        <v>3</v>
      </c>
      <c r="K1186" t="s">
        <v>682</v>
      </c>
      <c r="L1186">
        <v>1344</v>
      </c>
      <c r="N1186">
        <v>1008</v>
      </c>
      <c r="O1186" t="s">
        <v>683</v>
      </c>
      <c r="P1186" t="s">
        <v>683</v>
      </c>
      <c r="Q1186">
        <v>1</v>
      </c>
      <c r="W1186">
        <v>0</v>
      </c>
      <c r="X1186">
        <v>-1180195794</v>
      </c>
      <c r="Y1186">
        <f>(AT1186*1.25)</f>
        <v>50.7</v>
      </c>
      <c r="AA1186">
        <v>0</v>
      </c>
      <c r="AB1186">
        <v>1</v>
      </c>
      <c r="AC1186">
        <v>0</v>
      </c>
      <c r="AD1186">
        <v>0</v>
      </c>
      <c r="AE1186">
        <v>0</v>
      </c>
      <c r="AF1186">
        <v>1</v>
      </c>
      <c r="AG1186">
        <v>0</v>
      </c>
      <c r="AH1186">
        <v>0</v>
      </c>
      <c r="AI1186">
        <v>1</v>
      </c>
      <c r="AJ1186">
        <v>1</v>
      </c>
      <c r="AK1186">
        <v>1</v>
      </c>
      <c r="AL1186">
        <v>1</v>
      </c>
      <c r="AM1186">
        <v>5</v>
      </c>
      <c r="AN1186">
        <v>0</v>
      </c>
      <c r="AO1186">
        <v>1</v>
      </c>
      <c r="AP1186">
        <v>1</v>
      </c>
      <c r="AQ1186">
        <v>0</v>
      </c>
      <c r="AR1186">
        <v>0</v>
      </c>
      <c r="AS1186" t="s">
        <v>3</v>
      </c>
      <c r="AT1186">
        <v>40.56</v>
      </c>
      <c r="AU1186" t="s">
        <v>94</v>
      </c>
      <c r="AV1186">
        <v>0</v>
      </c>
      <c r="AW1186">
        <v>2</v>
      </c>
      <c r="AX1186">
        <v>75318539</v>
      </c>
      <c r="AY1186">
        <v>1</v>
      </c>
      <c r="AZ1186">
        <v>0</v>
      </c>
      <c r="BA1186">
        <v>1180</v>
      </c>
      <c r="BB1186">
        <v>0</v>
      </c>
      <c r="BC1186">
        <v>0</v>
      </c>
      <c r="BD1186">
        <v>0</v>
      </c>
      <c r="BE1186">
        <v>0</v>
      </c>
      <c r="BF1186">
        <v>0</v>
      </c>
      <c r="BG1186">
        <v>0</v>
      </c>
      <c r="BH1186">
        <v>0</v>
      </c>
      <c r="BI1186">
        <v>0</v>
      </c>
      <c r="BJ1186">
        <v>0</v>
      </c>
      <c r="BK1186">
        <v>0</v>
      </c>
      <c r="BL1186">
        <v>0</v>
      </c>
      <c r="BM1186">
        <v>0</v>
      </c>
      <c r="BN1186">
        <v>0</v>
      </c>
      <c r="BO1186">
        <v>0</v>
      </c>
      <c r="BP1186">
        <v>0</v>
      </c>
      <c r="BQ1186">
        <v>0</v>
      </c>
      <c r="BR1186">
        <v>0</v>
      </c>
      <c r="BS1186">
        <v>0</v>
      </c>
      <c r="BT1186">
        <v>0</v>
      </c>
      <c r="BU1186">
        <v>0</v>
      </c>
      <c r="BV1186">
        <v>0</v>
      </c>
      <c r="BW1186">
        <v>0</v>
      </c>
      <c r="CV1186">
        <v>0</v>
      </c>
      <c r="CW1186">
        <f>ROUND(Y1186*Source!I871*DO1186,9)</f>
        <v>0</v>
      </c>
      <c r="CX1186">
        <f>ROUND(Y1186*Source!I871,9)</f>
        <v>4.8666929999999997</v>
      </c>
      <c r="CY1186">
        <f>AB1186</f>
        <v>1</v>
      </c>
      <c r="CZ1186">
        <f>AF1186</f>
        <v>1</v>
      </c>
      <c r="DA1186">
        <f>AJ1186</f>
        <v>1</v>
      </c>
      <c r="DB1186">
        <f>ROUND((ROUND(AT1186*CZ1186,2)*1.25),6)</f>
        <v>50.7</v>
      </c>
      <c r="DC1186">
        <f>ROUND((ROUND(AT1186*AG1186,2)*1.25),6)</f>
        <v>0</v>
      </c>
      <c r="DD1186" t="s">
        <v>3</v>
      </c>
      <c r="DE1186" t="s">
        <v>3</v>
      </c>
      <c r="DF1186">
        <f t="shared" si="450"/>
        <v>0</v>
      </c>
      <c r="DG1186">
        <f t="shared" si="439"/>
        <v>4.87</v>
      </c>
      <c r="DH1186">
        <f t="shared" si="440"/>
        <v>0</v>
      </c>
      <c r="DI1186">
        <f t="shared" si="441"/>
        <v>0</v>
      </c>
      <c r="DJ1186">
        <f>DG1186</f>
        <v>4.87</v>
      </c>
      <c r="DK1186">
        <v>0</v>
      </c>
      <c r="DL1186" t="s">
        <v>3</v>
      </c>
      <c r="DM1186">
        <v>0</v>
      </c>
      <c r="DN1186" t="s">
        <v>3</v>
      </c>
      <c r="DO1186">
        <v>0</v>
      </c>
    </row>
    <row r="1187" spans="1:119" x14ac:dyDescent="0.25">
      <c r="A1187">
        <f>ROW(Source!A871)</f>
        <v>871</v>
      </c>
      <c r="B1187">
        <v>75316141</v>
      </c>
      <c r="C1187">
        <v>75318523</v>
      </c>
      <c r="D1187">
        <v>31111917</v>
      </c>
      <c r="E1187">
        <v>1</v>
      </c>
      <c r="F1187">
        <v>1</v>
      </c>
      <c r="G1187">
        <v>30570983</v>
      </c>
      <c r="H1187">
        <v>3</v>
      </c>
      <c r="I1187" t="s">
        <v>882</v>
      </c>
      <c r="J1187" t="s">
        <v>883</v>
      </c>
      <c r="K1187" t="s">
        <v>884</v>
      </c>
      <c r="L1187">
        <v>1348</v>
      </c>
      <c r="N1187">
        <v>1009</v>
      </c>
      <c r="O1187" t="s">
        <v>137</v>
      </c>
      <c r="P1187" t="s">
        <v>137</v>
      </c>
      <c r="Q1187">
        <v>1000</v>
      </c>
      <c r="W1187">
        <v>0</v>
      </c>
      <c r="X1187">
        <v>-1540029435</v>
      </c>
      <c r="Y1187">
        <f>AT1187</f>
        <v>0.03</v>
      </c>
      <c r="AA1187">
        <v>7191.81</v>
      </c>
      <c r="AB1187">
        <v>0</v>
      </c>
      <c r="AC1187">
        <v>0</v>
      </c>
      <c r="AD1187">
        <v>0</v>
      </c>
      <c r="AE1187">
        <v>7191.81</v>
      </c>
      <c r="AF1187">
        <v>0</v>
      </c>
      <c r="AG1187">
        <v>0</v>
      </c>
      <c r="AH1187">
        <v>0</v>
      </c>
      <c r="AI1187">
        <v>1</v>
      </c>
      <c r="AJ1187">
        <v>1</v>
      </c>
      <c r="AK1187">
        <v>1</v>
      </c>
      <c r="AL1187">
        <v>1</v>
      </c>
      <c r="AM1187">
        <v>-2</v>
      </c>
      <c r="AN1187">
        <v>0</v>
      </c>
      <c r="AO1187">
        <v>1</v>
      </c>
      <c r="AP1187">
        <v>1</v>
      </c>
      <c r="AQ1187">
        <v>0</v>
      </c>
      <c r="AR1187">
        <v>0</v>
      </c>
      <c r="AS1187" t="s">
        <v>3</v>
      </c>
      <c r="AT1187">
        <v>0.03</v>
      </c>
      <c r="AU1187" t="s">
        <v>3</v>
      </c>
      <c r="AV1187">
        <v>0</v>
      </c>
      <c r="AW1187">
        <v>2</v>
      </c>
      <c r="AX1187">
        <v>75318540</v>
      </c>
      <c r="AY1187">
        <v>1</v>
      </c>
      <c r="AZ1187">
        <v>0</v>
      </c>
      <c r="BA1187">
        <v>1181</v>
      </c>
      <c r="BB1187">
        <v>0</v>
      </c>
      <c r="BC1187">
        <v>0</v>
      </c>
      <c r="BD1187">
        <v>0</v>
      </c>
      <c r="BE1187">
        <v>0</v>
      </c>
      <c r="BF1187">
        <v>0</v>
      </c>
      <c r="BG1187">
        <v>0</v>
      </c>
      <c r="BH1187">
        <v>0</v>
      </c>
      <c r="BI1187">
        <v>0</v>
      </c>
      <c r="BJ1187">
        <v>0</v>
      </c>
      <c r="BK1187">
        <v>0</v>
      </c>
      <c r="BL1187">
        <v>0</v>
      </c>
      <c r="BM1187">
        <v>0</v>
      </c>
      <c r="BN1187">
        <v>0</v>
      </c>
      <c r="BO1187">
        <v>0</v>
      </c>
      <c r="BP1187">
        <v>0</v>
      </c>
      <c r="BQ1187">
        <v>0</v>
      </c>
      <c r="BR1187">
        <v>0</v>
      </c>
      <c r="BS1187">
        <v>0</v>
      </c>
      <c r="BT1187">
        <v>0</v>
      </c>
      <c r="BU1187">
        <v>0</v>
      </c>
      <c r="BV1187">
        <v>0</v>
      </c>
      <c r="BW1187">
        <v>0</v>
      </c>
      <c r="CV1187">
        <v>0</v>
      </c>
      <c r="CW1187">
        <v>0</v>
      </c>
      <c r="CX1187">
        <f>ROUND(Y1187*Source!I871,9)</f>
        <v>2.8796999999999998E-3</v>
      </c>
      <c r="CY1187">
        <f>AA1187</f>
        <v>7191.81</v>
      </c>
      <c r="CZ1187">
        <f>AE1187</f>
        <v>7191.81</v>
      </c>
      <c r="DA1187">
        <f>AI1187</f>
        <v>1</v>
      </c>
      <c r="DB1187">
        <f>ROUND(ROUND(AT1187*CZ1187,2),6)</f>
        <v>215.75</v>
      </c>
      <c r="DC1187">
        <f>ROUND(ROUND(AT1187*AG1187,2),6)</f>
        <v>0</v>
      </c>
      <c r="DD1187" t="s">
        <v>3</v>
      </c>
      <c r="DE1187" t="s">
        <v>3</v>
      </c>
      <c r="DF1187">
        <f t="shared" si="450"/>
        <v>20.71</v>
      </c>
      <c r="DG1187">
        <f t="shared" si="439"/>
        <v>0</v>
      </c>
      <c r="DH1187">
        <f t="shared" si="440"/>
        <v>0</v>
      </c>
      <c r="DI1187">
        <f t="shared" si="441"/>
        <v>0</v>
      </c>
      <c r="DJ1187">
        <f>DF1187</f>
        <v>20.71</v>
      </c>
      <c r="DK1187">
        <v>0</v>
      </c>
      <c r="DL1187" t="s">
        <v>3</v>
      </c>
      <c r="DM1187">
        <v>0</v>
      </c>
      <c r="DN1187" t="s">
        <v>3</v>
      </c>
      <c r="DO1187">
        <v>0</v>
      </c>
    </row>
    <row r="1188" spans="1:119" x14ac:dyDescent="0.25">
      <c r="A1188">
        <f>ROW(Source!A871)</f>
        <v>871</v>
      </c>
      <c r="B1188">
        <v>75316141</v>
      </c>
      <c r="C1188">
        <v>75318523</v>
      </c>
      <c r="D1188">
        <v>31132077</v>
      </c>
      <c r="E1188">
        <v>1</v>
      </c>
      <c r="F1188">
        <v>1</v>
      </c>
      <c r="G1188">
        <v>30570983</v>
      </c>
      <c r="H1188">
        <v>3</v>
      </c>
      <c r="I1188" t="s">
        <v>885</v>
      </c>
      <c r="J1188" t="s">
        <v>886</v>
      </c>
      <c r="K1188" t="s">
        <v>887</v>
      </c>
      <c r="L1188">
        <v>1348</v>
      </c>
      <c r="N1188">
        <v>1009</v>
      </c>
      <c r="O1188" t="s">
        <v>137</v>
      </c>
      <c r="P1188" t="s">
        <v>137</v>
      </c>
      <c r="Q1188">
        <v>1000</v>
      </c>
      <c r="W1188">
        <v>0</v>
      </c>
      <c r="X1188">
        <v>2065286076</v>
      </c>
      <c r="Y1188">
        <f>AT1188</f>
        <v>1.4E-2</v>
      </c>
      <c r="AA1188">
        <v>12654.07</v>
      </c>
      <c r="AB1188">
        <v>0</v>
      </c>
      <c r="AC1188">
        <v>0</v>
      </c>
      <c r="AD1188">
        <v>0</v>
      </c>
      <c r="AE1188">
        <v>12654.07</v>
      </c>
      <c r="AF1188">
        <v>0</v>
      </c>
      <c r="AG1188">
        <v>0</v>
      </c>
      <c r="AH1188">
        <v>0</v>
      </c>
      <c r="AI1188">
        <v>1</v>
      </c>
      <c r="AJ1188">
        <v>1</v>
      </c>
      <c r="AK1188">
        <v>1</v>
      </c>
      <c r="AL1188">
        <v>1</v>
      </c>
      <c r="AM1188">
        <v>-2</v>
      </c>
      <c r="AN1188">
        <v>0</v>
      </c>
      <c r="AO1188">
        <v>1</v>
      </c>
      <c r="AP1188">
        <v>1</v>
      </c>
      <c r="AQ1188">
        <v>0</v>
      </c>
      <c r="AR1188">
        <v>0</v>
      </c>
      <c r="AS1188" t="s">
        <v>3</v>
      </c>
      <c r="AT1188">
        <v>1.4E-2</v>
      </c>
      <c r="AU1188" t="s">
        <v>3</v>
      </c>
      <c r="AV1188">
        <v>0</v>
      </c>
      <c r="AW1188">
        <v>2</v>
      </c>
      <c r="AX1188">
        <v>75318541</v>
      </c>
      <c r="AY1188">
        <v>1</v>
      </c>
      <c r="AZ1188">
        <v>0</v>
      </c>
      <c r="BA1188">
        <v>1182</v>
      </c>
      <c r="BB1188">
        <v>0</v>
      </c>
      <c r="BC1188">
        <v>0</v>
      </c>
      <c r="BD1188">
        <v>0</v>
      </c>
      <c r="BE1188">
        <v>0</v>
      </c>
      <c r="BF1188">
        <v>0</v>
      </c>
      <c r="BG1188">
        <v>0</v>
      </c>
      <c r="BH1188">
        <v>0</v>
      </c>
      <c r="BI1188">
        <v>0</v>
      </c>
      <c r="BJ1188">
        <v>0</v>
      </c>
      <c r="BK1188">
        <v>0</v>
      </c>
      <c r="BL1188">
        <v>0</v>
      </c>
      <c r="BM1188">
        <v>0</v>
      </c>
      <c r="BN1188">
        <v>0</v>
      </c>
      <c r="BO1188">
        <v>0</v>
      </c>
      <c r="BP1188">
        <v>0</v>
      </c>
      <c r="BQ1188">
        <v>0</v>
      </c>
      <c r="BR1188">
        <v>0</v>
      </c>
      <c r="BS1188">
        <v>0</v>
      </c>
      <c r="BT1188">
        <v>0</v>
      </c>
      <c r="BU1188">
        <v>0</v>
      </c>
      <c r="BV1188">
        <v>0</v>
      </c>
      <c r="BW1188">
        <v>0</v>
      </c>
      <c r="CV1188">
        <v>0</v>
      </c>
      <c r="CW1188">
        <v>0</v>
      </c>
      <c r="CX1188">
        <f>ROUND(Y1188*Source!I871,9)</f>
        <v>1.3438600000000001E-3</v>
      </c>
      <c r="CY1188">
        <f>AA1188</f>
        <v>12654.07</v>
      </c>
      <c r="CZ1188">
        <f>AE1188</f>
        <v>12654.07</v>
      </c>
      <c r="DA1188">
        <f>AI1188</f>
        <v>1</v>
      </c>
      <c r="DB1188">
        <f>ROUND(ROUND(AT1188*CZ1188,2),6)</f>
        <v>177.16</v>
      </c>
      <c r="DC1188">
        <f>ROUND(ROUND(AT1188*AG1188,2),6)</f>
        <v>0</v>
      </c>
      <c r="DD1188" t="s">
        <v>3</v>
      </c>
      <c r="DE1188" t="s">
        <v>3</v>
      </c>
      <c r="DF1188">
        <f t="shared" si="450"/>
        <v>17.010000000000002</v>
      </c>
      <c r="DG1188">
        <f t="shared" si="439"/>
        <v>0</v>
      </c>
      <c r="DH1188">
        <f t="shared" si="440"/>
        <v>0</v>
      </c>
      <c r="DI1188">
        <f t="shared" si="441"/>
        <v>0</v>
      </c>
      <c r="DJ1188">
        <f>DF1188</f>
        <v>17.010000000000002</v>
      </c>
      <c r="DK1188">
        <v>0</v>
      </c>
      <c r="DL1188" t="s">
        <v>3</v>
      </c>
      <c r="DM1188">
        <v>0</v>
      </c>
      <c r="DN1188" t="s">
        <v>3</v>
      </c>
      <c r="DO1188">
        <v>0</v>
      </c>
    </row>
    <row r="1189" spans="1:119" x14ac:dyDescent="0.25">
      <c r="A1189">
        <f>ROW(Source!A871)</f>
        <v>871</v>
      </c>
      <c r="B1189">
        <v>75316141</v>
      </c>
      <c r="C1189">
        <v>75318523</v>
      </c>
      <c r="D1189">
        <v>31132097</v>
      </c>
      <c r="E1189">
        <v>1</v>
      </c>
      <c r="F1189">
        <v>1</v>
      </c>
      <c r="G1189">
        <v>30570983</v>
      </c>
      <c r="H1189">
        <v>3</v>
      </c>
      <c r="I1189" t="s">
        <v>529</v>
      </c>
      <c r="J1189" t="s">
        <v>531</v>
      </c>
      <c r="K1189" t="s">
        <v>530</v>
      </c>
      <c r="L1189">
        <v>1348</v>
      </c>
      <c r="N1189">
        <v>1009</v>
      </c>
      <c r="O1189" t="s">
        <v>137</v>
      </c>
      <c r="P1189" t="s">
        <v>137</v>
      </c>
      <c r="Q1189">
        <v>1000</v>
      </c>
      <c r="W1189">
        <v>0</v>
      </c>
      <c r="X1189">
        <v>2064435358</v>
      </c>
      <c r="Y1189">
        <f>AT1189</f>
        <v>1</v>
      </c>
      <c r="AA1189">
        <v>19485.54</v>
      </c>
      <c r="AB1189">
        <v>0</v>
      </c>
      <c r="AC1189">
        <v>0</v>
      </c>
      <c r="AD1189">
        <v>0</v>
      </c>
      <c r="AE1189">
        <v>19485.54</v>
      </c>
      <c r="AF1189">
        <v>0</v>
      </c>
      <c r="AG1189">
        <v>0</v>
      </c>
      <c r="AH1189">
        <v>0</v>
      </c>
      <c r="AI1189">
        <v>1</v>
      </c>
      <c r="AJ1189">
        <v>1</v>
      </c>
      <c r="AK1189">
        <v>1</v>
      </c>
      <c r="AL1189">
        <v>1</v>
      </c>
      <c r="AM1189">
        <v>2</v>
      </c>
      <c r="AN1189">
        <v>0</v>
      </c>
      <c r="AO1189">
        <v>0</v>
      </c>
      <c r="AP1189">
        <v>1</v>
      </c>
      <c r="AQ1189">
        <v>0</v>
      </c>
      <c r="AR1189">
        <v>0</v>
      </c>
      <c r="AS1189" t="s">
        <v>3</v>
      </c>
      <c r="AT1189">
        <v>1</v>
      </c>
      <c r="AU1189" t="s">
        <v>3</v>
      </c>
      <c r="AV1189">
        <v>0</v>
      </c>
      <c r="AW1189">
        <v>1</v>
      </c>
      <c r="AX1189">
        <v>-1</v>
      </c>
      <c r="AY1189">
        <v>0</v>
      </c>
      <c r="AZ1189">
        <v>0</v>
      </c>
      <c r="BA1189" t="s">
        <v>3</v>
      </c>
      <c r="BB1189">
        <v>0</v>
      </c>
      <c r="BC1189">
        <v>0</v>
      </c>
      <c r="BD1189">
        <v>0</v>
      </c>
      <c r="BE1189">
        <v>0</v>
      </c>
      <c r="BF1189">
        <v>0</v>
      </c>
      <c r="BG1189">
        <v>0</v>
      </c>
      <c r="BH1189">
        <v>0</v>
      </c>
      <c r="BI1189">
        <v>0</v>
      </c>
      <c r="BJ1189">
        <v>0</v>
      </c>
      <c r="BK1189">
        <v>0</v>
      </c>
      <c r="BL1189">
        <v>0</v>
      </c>
      <c r="BM1189">
        <v>0</v>
      </c>
      <c r="BN1189">
        <v>0</v>
      </c>
      <c r="BO1189">
        <v>0</v>
      </c>
      <c r="BP1189">
        <v>0</v>
      </c>
      <c r="BQ1189">
        <v>0</v>
      </c>
      <c r="BR1189">
        <v>0</v>
      </c>
      <c r="BS1189">
        <v>0</v>
      </c>
      <c r="BT1189">
        <v>0</v>
      </c>
      <c r="BU1189">
        <v>0</v>
      </c>
      <c r="BV1189">
        <v>0</v>
      </c>
      <c r="BW1189">
        <v>0</v>
      </c>
      <c r="CV1189">
        <v>0</v>
      </c>
      <c r="CW1189">
        <v>0</v>
      </c>
      <c r="CX1189">
        <f>ROUND(Y1189*Source!I871,9)</f>
        <v>9.5990000000000006E-2</v>
      </c>
      <c r="CY1189">
        <f>AA1189</f>
        <v>19485.54</v>
      </c>
      <c r="CZ1189">
        <f>AE1189</f>
        <v>19485.54</v>
      </c>
      <c r="DA1189">
        <f>AI1189</f>
        <v>1</v>
      </c>
      <c r="DB1189">
        <f>ROUND(ROUND(AT1189*CZ1189,2),6)</f>
        <v>19485.54</v>
      </c>
      <c r="DC1189">
        <f>ROUND(ROUND(AT1189*AG1189,2),6)</f>
        <v>0</v>
      </c>
      <c r="DD1189" t="s">
        <v>3</v>
      </c>
      <c r="DE1189" t="s">
        <v>3</v>
      </c>
      <c r="DF1189">
        <f t="shared" si="450"/>
        <v>1870.42</v>
      </c>
      <c r="DG1189">
        <f t="shared" si="439"/>
        <v>0</v>
      </c>
      <c r="DH1189">
        <f t="shared" si="440"/>
        <v>0</v>
      </c>
      <c r="DI1189">
        <f t="shared" si="441"/>
        <v>0</v>
      </c>
      <c r="DJ1189">
        <f>DF1189</f>
        <v>1870.42</v>
      </c>
      <c r="DK1189">
        <v>0</v>
      </c>
      <c r="DL1189" t="s">
        <v>3</v>
      </c>
      <c r="DM1189">
        <v>0</v>
      </c>
      <c r="DN1189" t="s">
        <v>3</v>
      </c>
      <c r="DO1189">
        <v>0</v>
      </c>
    </row>
    <row r="1190" spans="1:119" x14ac:dyDescent="0.25">
      <c r="A1190">
        <f>ROW(Source!A871)</f>
        <v>871</v>
      </c>
      <c r="B1190">
        <v>75316141</v>
      </c>
      <c r="C1190">
        <v>75318523</v>
      </c>
      <c r="D1190">
        <v>42137680</v>
      </c>
      <c r="E1190">
        <v>30570983</v>
      </c>
      <c r="F1190">
        <v>1</v>
      </c>
      <c r="G1190">
        <v>30570983</v>
      </c>
      <c r="H1190">
        <v>3</v>
      </c>
      <c r="I1190" t="s">
        <v>888</v>
      </c>
      <c r="J1190" t="s">
        <v>3</v>
      </c>
      <c r="K1190" t="s">
        <v>889</v>
      </c>
      <c r="L1190">
        <v>1344</v>
      </c>
      <c r="N1190">
        <v>1008</v>
      </c>
      <c r="O1190" t="s">
        <v>683</v>
      </c>
      <c r="P1190" t="s">
        <v>683</v>
      </c>
      <c r="Q1190">
        <v>1</v>
      </c>
      <c r="W1190">
        <v>0</v>
      </c>
      <c r="X1190">
        <v>-94250534</v>
      </c>
      <c r="Y1190">
        <f>AT1190</f>
        <v>39.479999999999997</v>
      </c>
      <c r="AA1190">
        <v>1</v>
      </c>
      <c r="AB1190">
        <v>0</v>
      </c>
      <c r="AC1190">
        <v>0</v>
      </c>
      <c r="AD1190">
        <v>0</v>
      </c>
      <c r="AE1190">
        <v>1</v>
      </c>
      <c r="AF1190">
        <v>0</v>
      </c>
      <c r="AG1190">
        <v>0</v>
      </c>
      <c r="AH1190">
        <v>0</v>
      </c>
      <c r="AI1190">
        <v>1</v>
      </c>
      <c r="AJ1190">
        <v>1</v>
      </c>
      <c r="AK1190">
        <v>1</v>
      </c>
      <c r="AL1190">
        <v>1</v>
      </c>
      <c r="AM1190">
        <v>5</v>
      </c>
      <c r="AN1190">
        <v>0</v>
      </c>
      <c r="AO1190">
        <v>1</v>
      </c>
      <c r="AP1190">
        <v>1</v>
      </c>
      <c r="AQ1190">
        <v>0</v>
      </c>
      <c r="AR1190">
        <v>0</v>
      </c>
      <c r="AS1190" t="s">
        <v>3</v>
      </c>
      <c r="AT1190">
        <v>39.479999999999997</v>
      </c>
      <c r="AU1190" t="s">
        <v>3</v>
      </c>
      <c r="AV1190">
        <v>0</v>
      </c>
      <c r="AW1190">
        <v>2</v>
      </c>
      <c r="AX1190">
        <v>75318543</v>
      </c>
      <c r="AY1190">
        <v>1</v>
      </c>
      <c r="AZ1190">
        <v>0</v>
      </c>
      <c r="BA1190">
        <v>1184</v>
      </c>
      <c r="BB1190">
        <v>0</v>
      </c>
      <c r="BC1190">
        <v>0</v>
      </c>
      <c r="BD1190">
        <v>0</v>
      </c>
      <c r="BE1190">
        <v>0</v>
      </c>
      <c r="BF1190">
        <v>0</v>
      </c>
      <c r="BG1190">
        <v>0</v>
      </c>
      <c r="BH1190">
        <v>0</v>
      </c>
      <c r="BI1190">
        <v>0</v>
      </c>
      <c r="BJ1190">
        <v>0</v>
      </c>
      <c r="BK1190">
        <v>0</v>
      </c>
      <c r="BL1190">
        <v>0</v>
      </c>
      <c r="BM1190">
        <v>0</v>
      </c>
      <c r="BN1190">
        <v>0</v>
      </c>
      <c r="BO1190">
        <v>0</v>
      </c>
      <c r="BP1190">
        <v>0</v>
      </c>
      <c r="BQ1190">
        <v>0</v>
      </c>
      <c r="BR1190">
        <v>0</v>
      </c>
      <c r="BS1190">
        <v>0</v>
      </c>
      <c r="BT1190">
        <v>0</v>
      </c>
      <c r="BU1190">
        <v>0</v>
      </c>
      <c r="BV1190">
        <v>0</v>
      </c>
      <c r="BW1190">
        <v>0</v>
      </c>
      <c r="CV1190">
        <v>0</v>
      </c>
      <c r="CW1190">
        <v>0</v>
      </c>
      <c r="CX1190">
        <f>ROUND(Y1190*Source!I871,9)</f>
        <v>3.7896852000000001</v>
      </c>
      <c r="CY1190">
        <f>AA1190</f>
        <v>1</v>
      </c>
      <c r="CZ1190">
        <f>AE1190</f>
        <v>1</v>
      </c>
      <c r="DA1190">
        <f>AI1190</f>
        <v>1</v>
      </c>
      <c r="DB1190">
        <f>ROUND(ROUND(AT1190*CZ1190,2),6)</f>
        <v>39.479999999999997</v>
      </c>
      <c r="DC1190">
        <f>ROUND(ROUND(AT1190*AG1190,2),6)</f>
        <v>0</v>
      </c>
      <c r="DD1190" t="s">
        <v>3</v>
      </c>
      <c r="DE1190" t="s">
        <v>3</v>
      </c>
      <c r="DF1190">
        <f t="shared" si="450"/>
        <v>3.79</v>
      </c>
      <c r="DG1190">
        <f t="shared" si="439"/>
        <v>0</v>
      </c>
      <c r="DH1190">
        <f t="shared" si="440"/>
        <v>0</v>
      </c>
      <c r="DI1190">
        <f t="shared" si="441"/>
        <v>0</v>
      </c>
      <c r="DJ1190">
        <f>DF1190</f>
        <v>3.79</v>
      </c>
      <c r="DK1190">
        <v>0</v>
      </c>
      <c r="DL1190" t="s">
        <v>3</v>
      </c>
      <c r="DM1190">
        <v>0</v>
      </c>
      <c r="DN1190" t="s">
        <v>3</v>
      </c>
      <c r="DO1190">
        <v>0</v>
      </c>
    </row>
    <row r="1191" spans="1:119" x14ac:dyDescent="0.25">
      <c r="A1191">
        <f>ROW(Source!A872)</f>
        <v>872</v>
      </c>
      <c r="B1191">
        <v>75316143</v>
      </c>
      <c r="C1191">
        <v>75318523</v>
      </c>
      <c r="D1191">
        <v>44573642</v>
      </c>
      <c r="E1191">
        <v>30570983</v>
      </c>
      <c r="F1191">
        <v>1</v>
      </c>
      <c r="G1191">
        <v>30570983</v>
      </c>
      <c r="H1191">
        <v>1</v>
      </c>
      <c r="I1191" t="s">
        <v>678</v>
      </c>
      <c r="J1191" t="s">
        <v>3</v>
      </c>
      <c r="K1191" t="s">
        <v>679</v>
      </c>
      <c r="L1191">
        <v>1191</v>
      </c>
      <c r="N1191">
        <v>1013</v>
      </c>
      <c r="O1191" t="s">
        <v>680</v>
      </c>
      <c r="P1191" t="s">
        <v>680</v>
      </c>
      <c r="Q1191">
        <v>1</v>
      </c>
      <c r="W1191">
        <v>0</v>
      </c>
      <c r="X1191">
        <v>476480486</v>
      </c>
      <c r="Y1191">
        <f>(AT1191*1.15)</f>
        <v>75.554999999999993</v>
      </c>
      <c r="AA1191">
        <v>0</v>
      </c>
      <c r="AB1191">
        <v>0</v>
      </c>
      <c r="AC1191">
        <v>0</v>
      </c>
      <c r="AD1191">
        <v>0</v>
      </c>
      <c r="AE1191">
        <v>0</v>
      </c>
      <c r="AF1191">
        <v>0</v>
      </c>
      <c r="AG1191">
        <v>0</v>
      </c>
      <c r="AH1191">
        <v>0</v>
      </c>
      <c r="AI1191">
        <v>1</v>
      </c>
      <c r="AJ1191">
        <v>1</v>
      </c>
      <c r="AK1191">
        <v>1</v>
      </c>
      <c r="AL1191">
        <v>1</v>
      </c>
      <c r="AM1191">
        <v>-2</v>
      </c>
      <c r="AN1191">
        <v>0</v>
      </c>
      <c r="AO1191">
        <v>1</v>
      </c>
      <c r="AP1191">
        <v>1</v>
      </c>
      <c r="AQ1191">
        <v>0</v>
      </c>
      <c r="AR1191">
        <v>0</v>
      </c>
      <c r="AS1191" t="s">
        <v>3</v>
      </c>
      <c r="AT1191">
        <v>65.7</v>
      </c>
      <c r="AU1191" t="s">
        <v>95</v>
      </c>
      <c r="AV1191">
        <v>1</v>
      </c>
      <c r="AW1191">
        <v>2</v>
      </c>
      <c r="AX1191">
        <v>75318534</v>
      </c>
      <c r="AY1191">
        <v>1</v>
      </c>
      <c r="AZ1191">
        <v>2048</v>
      </c>
      <c r="BA1191">
        <v>1185</v>
      </c>
      <c r="BB1191">
        <v>0</v>
      </c>
      <c r="BC1191">
        <v>0</v>
      </c>
      <c r="BD1191">
        <v>0</v>
      </c>
      <c r="BE1191">
        <v>0</v>
      </c>
      <c r="BF1191">
        <v>0</v>
      </c>
      <c r="BG1191">
        <v>0</v>
      </c>
      <c r="BH1191">
        <v>0</v>
      </c>
      <c r="BI1191">
        <v>0</v>
      </c>
      <c r="BJ1191">
        <v>0</v>
      </c>
      <c r="BK1191">
        <v>0</v>
      </c>
      <c r="BL1191">
        <v>0</v>
      </c>
      <c r="BM1191">
        <v>0</v>
      </c>
      <c r="BN1191">
        <v>0</v>
      </c>
      <c r="BO1191">
        <v>0</v>
      </c>
      <c r="BP1191">
        <v>0</v>
      </c>
      <c r="BQ1191">
        <v>0</v>
      </c>
      <c r="BR1191">
        <v>0</v>
      </c>
      <c r="BS1191">
        <v>0</v>
      </c>
      <c r="BT1191">
        <v>0</v>
      </c>
      <c r="BU1191">
        <v>0</v>
      </c>
      <c r="BV1191">
        <v>0</v>
      </c>
      <c r="BW1191">
        <v>0</v>
      </c>
      <c r="CU1191">
        <f>ROUND(AT1191*Source!I872*AH1191*AL1191,2)</f>
        <v>0</v>
      </c>
      <c r="CV1191">
        <f>ROUND(Y1191*Source!I872,9)</f>
        <v>7.2525244500000001</v>
      </c>
      <c r="CW1191">
        <v>0</v>
      </c>
      <c r="CX1191">
        <f>ROUND(Y1191*Source!I872,9)</f>
        <v>7.2525244500000001</v>
      </c>
      <c r="CY1191">
        <f>AD1191</f>
        <v>0</v>
      </c>
      <c r="CZ1191">
        <f>AH1191</f>
        <v>0</v>
      </c>
      <c r="DA1191">
        <f>AL1191</f>
        <v>1</v>
      </c>
      <c r="DB1191">
        <f>ROUND((ROUND(AT1191*CZ1191,2)*1.15),6)</f>
        <v>0</v>
      </c>
      <c r="DC1191">
        <f>ROUND((ROUND(AT1191*AG1191,2)*1.15),6)</f>
        <v>0</v>
      </c>
      <c r="DD1191" t="s">
        <v>3</v>
      </c>
      <c r="DE1191" t="s">
        <v>3</v>
      </c>
      <c r="DF1191">
        <f t="shared" si="450"/>
        <v>0</v>
      </c>
      <c r="DG1191">
        <f t="shared" si="439"/>
        <v>0</v>
      </c>
      <c r="DH1191">
        <f t="shared" si="440"/>
        <v>0</v>
      </c>
      <c r="DI1191">
        <f t="shared" si="441"/>
        <v>0</v>
      </c>
      <c r="DJ1191">
        <f>DI1191</f>
        <v>0</v>
      </c>
      <c r="DK1191">
        <v>0</v>
      </c>
      <c r="DL1191" t="s">
        <v>3</v>
      </c>
      <c r="DM1191">
        <v>0</v>
      </c>
      <c r="DN1191" t="s">
        <v>3</v>
      </c>
      <c r="DO1191">
        <v>0</v>
      </c>
    </row>
    <row r="1192" spans="1:119" x14ac:dyDescent="0.25">
      <c r="A1192">
        <f>ROW(Source!A872)</f>
        <v>872</v>
      </c>
      <c r="B1192">
        <v>75316143</v>
      </c>
      <c r="C1192">
        <v>75318523</v>
      </c>
      <c r="D1192">
        <v>31135199</v>
      </c>
      <c r="E1192">
        <v>1</v>
      </c>
      <c r="F1192">
        <v>1</v>
      </c>
      <c r="G1192">
        <v>30570983</v>
      </c>
      <c r="H1192">
        <v>2</v>
      </c>
      <c r="I1192" t="s">
        <v>869</v>
      </c>
      <c r="J1192" t="s">
        <v>870</v>
      </c>
      <c r="K1192" t="s">
        <v>871</v>
      </c>
      <c r="L1192">
        <v>1367</v>
      </c>
      <c r="N1192">
        <v>1011</v>
      </c>
      <c r="O1192" t="s">
        <v>872</v>
      </c>
      <c r="P1192" t="s">
        <v>872</v>
      </c>
      <c r="Q1192">
        <v>1</v>
      </c>
      <c r="W1192">
        <v>0</v>
      </c>
      <c r="X1192">
        <v>48746061</v>
      </c>
      <c r="Y1192">
        <f>(AT1192*1.25)</f>
        <v>3.4749999999999996</v>
      </c>
      <c r="AA1192">
        <v>0</v>
      </c>
      <c r="AB1192">
        <v>6.95</v>
      </c>
      <c r="AC1192">
        <v>0.35</v>
      </c>
      <c r="AD1192">
        <v>0</v>
      </c>
      <c r="AE1192">
        <v>0</v>
      </c>
      <c r="AF1192">
        <v>6.39</v>
      </c>
      <c r="AG1192">
        <v>0.32</v>
      </c>
      <c r="AH1192">
        <v>0</v>
      </c>
      <c r="AI1192">
        <v>1</v>
      </c>
      <c r="AJ1192">
        <v>1</v>
      </c>
      <c r="AK1192">
        <v>1</v>
      </c>
      <c r="AL1192">
        <v>1</v>
      </c>
      <c r="AM1192">
        <v>2</v>
      </c>
      <c r="AN1192">
        <v>0</v>
      </c>
      <c r="AO1192">
        <v>1</v>
      </c>
      <c r="AP1192">
        <v>1</v>
      </c>
      <c r="AQ1192">
        <v>0</v>
      </c>
      <c r="AR1192">
        <v>0</v>
      </c>
      <c r="AS1192" t="s">
        <v>3</v>
      </c>
      <c r="AT1192">
        <v>2.78</v>
      </c>
      <c r="AU1192" t="s">
        <v>94</v>
      </c>
      <c r="AV1192">
        <v>0</v>
      </c>
      <c r="AW1192">
        <v>2</v>
      </c>
      <c r="AX1192">
        <v>75318535</v>
      </c>
      <c r="AY1192">
        <v>1</v>
      </c>
      <c r="AZ1192">
        <v>2048</v>
      </c>
      <c r="BA1192">
        <v>1186</v>
      </c>
      <c r="BB1192">
        <v>0</v>
      </c>
      <c r="BC1192">
        <v>0</v>
      </c>
      <c r="BD1192">
        <v>0</v>
      </c>
      <c r="BE1192">
        <v>0</v>
      </c>
      <c r="BF1192">
        <v>0</v>
      </c>
      <c r="BG1192">
        <v>0</v>
      </c>
      <c r="BH1192">
        <v>0</v>
      </c>
      <c r="BI1192">
        <v>0</v>
      </c>
      <c r="BJ1192">
        <v>0</v>
      </c>
      <c r="BK1192">
        <v>0</v>
      </c>
      <c r="BL1192">
        <v>0</v>
      </c>
      <c r="BM1192">
        <v>0</v>
      </c>
      <c r="BN1192">
        <v>0</v>
      </c>
      <c r="BO1192">
        <v>0</v>
      </c>
      <c r="BP1192">
        <v>0</v>
      </c>
      <c r="BQ1192">
        <v>0</v>
      </c>
      <c r="BR1192">
        <v>0</v>
      </c>
      <c r="BS1192">
        <v>0</v>
      </c>
      <c r="BT1192">
        <v>0</v>
      </c>
      <c r="BU1192">
        <v>0</v>
      </c>
      <c r="BV1192">
        <v>0</v>
      </c>
      <c r="BW1192">
        <v>0</v>
      </c>
      <c r="CV1192">
        <v>0</v>
      </c>
      <c r="CW1192">
        <f>ROUND(Y1192*Source!I872*DO1192,9)</f>
        <v>0</v>
      </c>
      <c r="CX1192">
        <f>ROUND(Y1192*Source!I872,9)</f>
        <v>0.33356524999999998</v>
      </c>
      <c r="CY1192">
        <f>AB1192</f>
        <v>6.95</v>
      </c>
      <c r="CZ1192">
        <f>AF1192</f>
        <v>6.39</v>
      </c>
      <c r="DA1192">
        <f>AJ1192</f>
        <v>1</v>
      </c>
      <c r="DB1192">
        <f>ROUND((ROUND(AT1192*CZ1192,2)*1.25),6)</f>
        <v>22.2</v>
      </c>
      <c r="DC1192">
        <f>ROUND((ROUND(AT1192*AG1192,2)*1.25),6)</f>
        <v>1.1125</v>
      </c>
      <c r="DD1192" t="s">
        <v>3</v>
      </c>
      <c r="DE1192" t="s">
        <v>3</v>
      </c>
      <c r="DF1192">
        <f t="shared" si="450"/>
        <v>0</v>
      </c>
      <c r="DG1192">
        <f t="shared" si="439"/>
        <v>2.13</v>
      </c>
      <c r="DH1192">
        <f t="shared" si="440"/>
        <v>0.11</v>
      </c>
      <c r="DI1192">
        <f t="shared" si="441"/>
        <v>0</v>
      </c>
      <c r="DJ1192">
        <f>DG1192</f>
        <v>2.13</v>
      </c>
      <c r="DK1192">
        <v>0</v>
      </c>
      <c r="DL1192" t="s">
        <v>3</v>
      </c>
      <c r="DM1192">
        <v>0</v>
      </c>
      <c r="DN1192" t="s">
        <v>3</v>
      </c>
      <c r="DO1192">
        <v>0</v>
      </c>
    </row>
    <row r="1193" spans="1:119" x14ac:dyDescent="0.25">
      <c r="A1193">
        <f>ROW(Source!A872)</f>
        <v>872</v>
      </c>
      <c r="B1193">
        <v>75316143</v>
      </c>
      <c r="C1193">
        <v>75318523</v>
      </c>
      <c r="D1193">
        <v>31135548</v>
      </c>
      <c r="E1193">
        <v>1</v>
      </c>
      <c r="F1193">
        <v>1</v>
      </c>
      <c r="G1193">
        <v>30570983</v>
      </c>
      <c r="H1193">
        <v>2</v>
      </c>
      <c r="I1193" t="s">
        <v>873</v>
      </c>
      <c r="J1193" t="s">
        <v>874</v>
      </c>
      <c r="K1193" t="s">
        <v>875</v>
      </c>
      <c r="L1193">
        <v>1367</v>
      </c>
      <c r="N1193">
        <v>1011</v>
      </c>
      <c r="O1193" t="s">
        <v>872</v>
      </c>
      <c r="P1193" t="s">
        <v>872</v>
      </c>
      <c r="Q1193">
        <v>1</v>
      </c>
      <c r="W1193">
        <v>0</v>
      </c>
      <c r="X1193">
        <v>2077975950</v>
      </c>
      <c r="Y1193">
        <f>(AT1193*1.25)</f>
        <v>32.125</v>
      </c>
      <c r="AA1193">
        <v>0</v>
      </c>
      <c r="AB1193">
        <v>2.8</v>
      </c>
      <c r="AC1193">
        <v>0.04</v>
      </c>
      <c r="AD1193">
        <v>0</v>
      </c>
      <c r="AE1193">
        <v>0</v>
      </c>
      <c r="AF1193">
        <v>2.58</v>
      </c>
      <c r="AG1193">
        <v>0.04</v>
      </c>
      <c r="AH1193">
        <v>0</v>
      </c>
      <c r="AI1193">
        <v>1</v>
      </c>
      <c r="AJ1193">
        <v>1</v>
      </c>
      <c r="AK1193">
        <v>1</v>
      </c>
      <c r="AL1193">
        <v>1</v>
      </c>
      <c r="AM1193">
        <v>2</v>
      </c>
      <c r="AN1193">
        <v>0</v>
      </c>
      <c r="AO1193">
        <v>1</v>
      </c>
      <c r="AP1193">
        <v>1</v>
      </c>
      <c r="AQ1193">
        <v>0</v>
      </c>
      <c r="AR1193">
        <v>0</v>
      </c>
      <c r="AS1193" t="s">
        <v>3</v>
      </c>
      <c r="AT1193">
        <v>25.7</v>
      </c>
      <c r="AU1193" t="s">
        <v>94</v>
      </c>
      <c r="AV1193">
        <v>0</v>
      </c>
      <c r="AW1193">
        <v>2</v>
      </c>
      <c r="AX1193">
        <v>75318536</v>
      </c>
      <c r="AY1193">
        <v>1</v>
      </c>
      <c r="AZ1193">
        <v>0</v>
      </c>
      <c r="BA1193">
        <v>1187</v>
      </c>
      <c r="BB1193">
        <v>0</v>
      </c>
      <c r="BC1193">
        <v>0</v>
      </c>
      <c r="BD1193">
        <v>0</v>
      </c>
      <c r="BE1193">
        <v>0</v>
      </c>
      <c r="BF1193">
        <v>0</v>
      </c>
      <c r="BG1193">
        <v>0</v>
      </c>
      <c r="BH1193">
        <v>0</v>
      </c>
      <c r="BI1193">
        <v>0</v>
      </c>
      <c r="BJ1193">
        <v>0</v>
      </c>
      <c r="BK1193">
        <v>0</v>
      </c>
      <c r="BL1193">
        <v>0</v>
      </c>
      <c r="BM1193">
        <v>0</v>
      </c>
      <c r="BN1193">
        <v>0</v>
      </c>
      <c r="BO1193">
        <v>0</v>
      </c>
      <c r="BP1193">
        <v>0</v>
      </c>
      <c r="BQ1193">
        <v>0</v>
      </c>
      <c r="BR1193">
        <v>0</v>
      </c>
      <c r="BS1193">
        <v>0</v>
      </c>
      <c r="BT1193">
        <v>0</v>
      </c>
      <c r="BU1193">
        <v>0</v>
      </c>
      <c r="BV1193">
        <v>0</v>
      </c>
      <c r="BW1193">
        <v>0</v>
      </c>
      <c r="CV1193">
        <v>0</v>
      </c>
      <c r="CW1193">
        <f>ROUND(Y1193*Source!I872*DO1193,9)</f>
        <v>0</v>
      </c>
      <c r="CX1193">
        <f>ROUND(Y1193*Source!I872,9)</f>
        <v>3.0836787499999998</v>
      </c>
      <c r="CY1193">
        <f>AB1193</f>
        <v>2.8</v>
      </c>
      <c r="CZ1193">
        <f>AF1193</f>
        <v>2.58</v>
      </c>
      <c r="DA1193">
        <f>AJ1193</f>
        <v>1</v>
      </c>
      <c r="DB1193">
        <f>ROUND((ROUND(AT1193*CZ1193,2)*1.25),6)</f>
        <v>82.887500000000003</v>
      </c>
      <c r="DC1193">
        <f>ROUND((ROUND(AT1193*AG1193,2)*1.25),6)</f>
        <v>1.2875000000000001</v>
      </c>
      <c r="DD1193" t="s">
        <v>3</v>
      </c>
      <c r="DE1193" t="s">
        <v>3</v>
      </c>
      <c r="DF1193">
        <f t="shared" si="450"/>
        <v>0</v>
      </c>
      <c r="DG1193">
        <f t="shared" si="439"/>
        <v>7.96</v>
      </c>
      <c r="DH1193">
        <f t="shared" si="440"/>
        <v>0.12</v>
      </c>
      <c r="DI1193">
        <f t="shared" si="441"/>
        <v>0</v>
      </c>
      <c r="DJ1193">
        <f>DG1193</f>
        <v>7.96</v>
      </c>
      <c r="DK1193">
        <v>0</v>
      </c>
      <c r="DL1193" t="s">
        <v>3</v>
      </c>
      <c r="DM1193">
        <v>0</v>
      </c>
      <c r="DN1193" t="s">
        <v>3</v>
      </c>
      <c r="DO1193">
        <v>0</v>
      </c>
    </row>
    <row r="1194" spans="1:119" x14ac:dyDescent="0.25">
      <c r="A1194">
        <f>ROW(Source!A872)</f>
        <v>872</v>
      </c>
      <c r="B1194">
        <v>75316143</v>
      </c>
      <c r="C1194">
        <v>75318523</v>
      </c>
      <c r="D1194">
        <v>58761006</v>
      </c>
      <c r="E1194">
        <v>1</v>
      </c>
      <c r="F1194">
        <v>1</v>
      </c>
      <c r="G1194">
        <v>30570983</v>
      </c>
      <c r="H1194">
        <v>2</v>
      </c>
      <c r="I1194" t="s">
        <v>876</v>
      </c>
      <c r="J1194" t="s">
        <v>877</v>
      </c>
      <c r="K1194" t="s">
        <v>878</v>
      </c>
      <c r="L1194">
        <v>1367</v>
      </c>
      <c r="N1194">
        <v>1011</v>
      </c>
      <c r="O1194" t="s">
        <v>872</v>
      </c>
      <c r="P1194" t="s">
        <v>872</v>
      </c>
      <c r="Q1194">
        <v>1</v>
      </c>
      <c r="W1194">
        <v>0</v>
      </c>
      <c r="X1194">
        <v>-2004860284</v>
      </c>
      <c r="Y1194">
        <f>(AT1194*1.25)</f>
        <v>5.7750000000000004</v>
      </c>
      <c r="AA1194">
        <v>0</v>
      </c>
      <c r="AB1194">
        <v>0.77</v>
      </c>
      <c r="AC1194">
        <v>0</v>
      </c>
      <c r="AD1194">
        <v>0</v>
      </c>
      <c r="AE1194">
        <v>0</v>
      </c>
      <c r="AF1194">
        <v>0.71</v>
      </c>
      <c r="AG1194">
        <v>0</v>
      </c>
      <c r="AH1194">
        <v>0</v>
      </c>
      <c r="AI1194">
        <v>1</v>
      </c>
      <c r="AJ1194">
        <v>1</v>
      </c>
      <c r="AK1194">
        <v>1</v>
      </c>
      <c r="AL1194">
        <v>1</v>
      </c>
      <c r="AM1194">
        <v>2</v>
      </c>
      <c r="AN1194">
        <v>0</v>
      </c>
      <c r="AO1194">
        <v>1</v>
      </c>
      <c r="AP1194">
        <v>1</v>
      </c>
      <c r="AQ1194">
        <v>0</v>
      </c>
      <c r="AR1194">
        <v>0</v>
      </c>
      <c r="AS1194" t="s">
        <v>3</v>
      </c>
      <c r="AT1194">
        <v>4.62</v>
      </c>
      <c r="AU1194" t="s">
        <v>94</v>
      </c>
      <c r="AV1194">
        <v>0</v>
      </c>
      <c r="AW1194">
        <v>2</v>
      </c>
      <c r="AX1194">
        <v>75318537</v>
      </c>
      <c r="AY1194">
        <v>1</v>
      </c>
      <c r="AZ1194">
        <v>0</v>
      </c>
      <c r="BA1194">
        <v>1188</v>
      </c>
      <c r="BB1194">
        <v>0</v>
      </c>
      <c r="BC1194">
        <v>0</v>
      </c>
      <c r="BD1194">
        <v>0</v>
      </c>
      <c r="BE1194">
        <v>0</v>
      </c>
      <c r="BF1194">
        <v>0</v>
      </c>
      <c r="BG1194">
        <v>0</v>
      </c>
      <c r="BH1194">
        <v>0</v>
      </c>
      <c r="BI1194">
        <v>0</v>
      </c>
      <c r="BJ1194">
        <v>0</v>
      </c>
      <c r="BK1194">
        <v>0</v>
      </c>
      <c r="BL1194">
        <v>0</v>
      </c>
      <c r="BM1194">
        <v>0</v>
      </c>
      <c r="BN1194">
        <v>0</v>
      </c>
      <c r="BO1194">
        <v>0</v>
      </c>
      <c r="BP1194">
        <v>0</v>
      </c>
      <c r="BQ1194">
        <v>0</v>
      </c>
      <c r="BR1194">
        <v>0</v>
      </c>
      <c r="BS1194">
        <v>0</v>
      </c>
      <c r="BT1194">
        <v>0</v>
      </c>
      <c r="BU1194">
        <v>0</v>
      </c>
      <c r="BV1194">
        <v>0</v>
      </c>
      <c r="BW1194">
        <v>0</v>
      </c>
      <c r="CV1194">
        <v>0</v>
      </c>
      <c r="CW1194">
        <f>ROUND(Y1194*Source!I872*DO1194,9)</f>
        <v>0</v>
      </c>
      <c r="CX1194">
        <f>ROUND(Y1194*Source!I872,9)</f>
        <v>0.55434225000000004</v>
      </c>
      <c r="CY1194">
        <f>AB1194</f>
        <v>0.77</v>
      </c>
      <c r="CZ1194">
        <f>AF1194</f>
        <v>0.71</v>
      </c>
      <c r="DA1194">
        <f>AJ1194</f>
        <v>1</v>
      </c>
      <c r="DB1194">
        <f>ROUND((ROUND(AT1194*CZ1194,2)*1.25),6)</f>
        <v>4.0999999999999996</v>
      </c>
      <c r="DC1194">
        <f>ROUND((ROUND(AT1194*AG1194,2)*1.25),6)</f>
        <v>0</v>
      </c>
      <c r="DD1194" t="s">
        <v>3</v>
      </c>
      <c r="DE1194" t="s">
        <v>3</v>
      </c>
      <c r="DF1194">
        <f t="shared" si="450"/>
        <v>0</v>
      </c>
      <c r="DG1194">
        <f t="shared" si="439"/>
        <v>0.39</v>
      </c>
      <c r="DH1194">
        <f t="shared" si="440"/>
        <v>0</v>
      </c>
      <c r="DI1194">
        <f t="shared" si="441"/>
        <v>0</v>
      </c>
      <c r="DJ1194">
        <f>DG1194</f>
        <v>0.39</v>
      </c>
      <c r="DK1194">
        <v>0</v>
      </c>
      <c r="DL1194" t="s">
        <v>3</v>
      </c>
      <c r="DM1194">
        <v>0</v>
      </c>
      <c r="DN1194" t="s">
        <v>3</v>
      </c>
      <c r="DO1194">
        <v>0</v>
      </c>
    </row>
    <row r="1195" spans="1:119" x14ac:dyDescent="0.25">
      <c r="A1195">
        <f>ROW(Source!A872)</f>
        <v>872</v>
      </c>
      <c r="B1195">
        <v>75316143</v>
      </c>
      <c r="C1195">
        <v>75318523</v>
      </c>
      <c r="D1195">
        <v>31134842</v>
      </c>
      <c r="E1195">
        <v>1</v>
      </c>
      <c r="F1195">
        <v>1</v>
      </c>
      <c r="G1195">
        <v>30570983</v>
      </c>
      <c r="H1195">
        <v>2</v>
      </c>
      <c r="I1195" t="s">
        <v>879</v>
      </c>
      <c r="J1195" t="s">
        <v>880</v>
      </c>
      <c r="K1195" t="s">
        <v>881</v>
      </c>
      <c r="L1195">
        <v>1367</v>
      </c>
      <c r="N1195">
        <v>1011</v>
      </c>
      <c r="O1195" t="s">
        <v>872</v>
      </c>
      <c r="P1195" t="s">
        <v>872</v>
      </c>
      <c r="Q1195">
        <v>1</v>
      </c>
      <c r="W1195">
        <v>0</v>
      </c>
      <c r="X1195">
        <v>-913425121</v>
      </c>
      <c r="Y1195">
        <f>(AT1195*1.25)</f>
        <v>1.625</v>
      </c>
      <c r="AA1195">
        <v>0</v>
      </c>
      <c r="AB1195">
        <v>0.87</v>
      </c>
      <c r="AC1195">
        <v>0.1</v>
      </c>
      <c r="AD1195">
        <v>0</v>
      </c>
      <c r="AE1195">
        <v>0</v>
      </c>
      <c r="AF1195">
        <v>0.8</v>
      </c>
      <c r="AG1195">
        <v>0.09</v>
      </c>
      <c r="AH1195">
        <v>0</v>
      </c>
      <c r="AI1195">
        <v>1</v>
      </c>
      <c r="AJ1195">
        <v>1</v>
      </c>
      <c r="AK1195">
        <v>1</v>
      </c>
      <c r="AL1195">
        <v>1</v>
      </c>
      <c r="AM1195">
        <v>2</v>
      </c>
      <c r="AN1195">
        <v>0</v>
      </c>
      <c r="AO1195">
        <v>1</v>
      </c>
      <c r="AP1195">
        <v>1</v>
      </c>
      <c r="AQ1195">
        <v>0</v>
      </c>
      <c r="AR1195">
        <v>0</v>
      </c>
      <c r="AS1195" t="s">
        <v>3</v>
      </c>
      <c r="AT1195">
        <v>1.3</v>
      </c>
      <c r="AU1195" t="s">
        <v>94</v>
      </c>
      <c r="AV1195">
        <v>0</v>
      </c>
      <c r="AW1195">
        <v>2</v>
      </c>
      <c r="AX1195">
        <v>75318538</v>
      </c>
      <c r="AY1195">
        <v>1</v>
      </c>
      <c r="AZ1195">
        <v>0</v>
      </c>
      <c r="BA1195">
        <v>1189</v>
      </c>
      <c r="BB1195">
        <v>0</v>
      </c>
      <c r="BC1195">
        <v>0</v>
      </c>
      <c r="BD1195">
        <v>0</v>
      </c>
      <c r="BE1195">
        <v>0</v>
      </c>
      <c r="BF1195">
        <v>0</v>
      </c>
      <c r="BG1195">
        <v>0</v>
      </c>
      <c r="BH1195">
        <v>0</v>
      </c>
      <c r="BI1195">
        <v>0</v>
      </c>
      <c r="BJ1195">
        <v>0</v>
      </c>
      <c r="BK1195">
        <v>0</v>
      </c>
      <c r="BL1195">
        <v>0</v>
      </c>
      <c r="BM1195">
        <v>0</v>
      </c>
      <c r="BN1195">
        <v>0</v>
      </c>
      <c r="BO1195">
        <v>0</v>
      </c>
      <c r="BP1195">
        <v>0</v>
      </c>
      <c r="BQ1195">
        <v>0</v>
      </c>
      <c r="BR1195">
        <v>0</v>
      </c>
      <c r="BS1195">
        <v>0</v>
      </c>
      <c r="BT1195">
        <v>0</v>
      </c>
      <c r="BU1195">
        <v>0</v>
      </c>
      <c r="BV1195">
        <v>0</v>
      </c>
      <c r="BW1195">
        <v>0</v>
      </c>
      <c r="CV1195">
        <v>0</v>
      </c>
      <c r="CW1195">
        <f>ROUND(Y1195*Source!I872*DO1195,9)</f>
        <v>0</v>
      </c>
      <c r="CX1195">
        <f>ROUND(Y1195*Source!I872,9)</f>
        <v>0.15598375</v>
      </c>
      <c r="CY1195">
        <f>AB1195</f>
        <v>0.87</v>
      </c>
      <c r="CZ1195">
        <f>AF1195</f>
        <v>0.8</v>
      </c>
      <c r="DA1195">
        <f>AJ1195</f>
        <v>1</v>
      </c>
      <c r="DB1195">
        <f>ROUND((ROUND(AT1195*CZ1195,2)*1.25),6)</f>
        <v>1.3</v>
      </c>
      <c r="DC1195">
        <f>ROUND((ROUND(AT1195*AG1195,2)*1.25),6)</f>
        <v>0.15</v>
      </c>
      <c r="DD1195" t="s">
        <v>3</v>
      </c>
      <c r="DE1195" t="s">
        <v>3</v>
      </c>
      <c r="DF1195">
        <f t="shared" si="450"/>
        <v>0</v>
      </c>
      <c r="DG1195">
        <f t="shared" si="439"/>
        <v>0.12</v>
      </c>
      <c r="DH1195">
        <f t="shared" si="440"/>
        <v>0.01</v>
      </c>
      <c r="DI1195">
        <f t="shared" si="441"/>
        <v>0</v>
      </c>
      <c r="DJ1195">
        <f>DG1195</f>
        <v>0.12</v>
      </c>
      <c r="DK1195">
        <v>0</v>
      </c>
      <c r="DL1195" t="s">
        <v>3</v>
      </c>
      <c r="DM1195">
        <v>0</v>
      </c>
      <c r="DN1195" t="s">
        <v>3</v>
      </c>
      <c r="DO1195">
        <v>0</v>
      </c>
    </row>
    <row r="1196" spans="1:119" x14ac:dyDescent="0.25">
      <c r="A1196">
        <f>ROW(Source!A872)</f>
        <v>872</v>
      </c>
      <c r="B1196">
        <v>75316143</v>
      </c>
      <c r="C1196">
        <v>75318523</v>
      </c>
      <c r="D1196">
        <v>42137681</v>
      </c>
      <c r="E1196">
        <v>30570983</v>
      </c>
      <c r="F1196">
        <v>1</v>
      </c>
      <c r="G1196">
        <v>30570983</v>
      </c>
      <c r="H1196">
        <v>2</v>
      </c>
      <c r="I1196" t="s">
        <v>681</v>
      </c>
      <c r="J1196" t="s">
        <v>3</v>
      </c>
      <c r="K1196" t="s">
        <v>682</v>
      </c>
      <c r="L1196">
        <v>1344</v>
      </c>
      <c r="N1196">
        <v>1008</v>
      </c>
      <c r="O1196" t="s">
        <v>683</v>
      </c>
      <c r="P1196" t="s">
        <v>683</v>
      </c>
      <c r="Q1196">
        <v>1</v>
      </c>
      <c r="W1196">
        <v>0</v>
      </c>
      <c r="X1196">
        <v>-1180195794</v>
      </c>
      <c r="Y1196">
        <f>(AT1196*1.25)</f>
        <v>50.7</v>
      </c>
      <c r="AA1196">
        <v>0</v>
      </c>
      <c r="AB1196">
        <v>1.0900000000000001</v>
      </c>
      <c r="AC1196">
        <v>0</v>
      </c>
      <c r="AD1196">
        <v>0</v>
      </c>
      <c r="AE1196">
        <v>0</v>
      </c>
      <c r="AF1196">
        <v>1</v>
      </c>
      <c r="AG1196">
        <v>0</v>
      </c>
      <c r="AH1196">
        <v>0</v>
      </c>
      <c r="AI1196">
        <v>1</v>
      </c>
      <c r="AJ1196">
        <v>1</v>
      </c>
      <c r="AK1196">
        <v>1</v>
      </c>
      <c r="AL1196">
        <v>1</v>
      </c>
      <c r="AM1196">
        <v>-2</v>
      </c>
      <c r="AN1196">
        <v>0</v>
      </c>
      <c r="AO1196">
        <v>1</v>
      </c>
      <c r="AP1196">
        <v>1</v>
      </c>
      <c r="AQ1196">
        <v>0</v>
      </c>
      <c r="AR1196">
        <v>0</v>
      </c>
      <c r="AS1196" t="s">
        <v>3</v>
      </c>
      <c r="AT1196">
        <v>40.56</v>
      </c>
      <c r="AU1196" t="s">
        <v>94</v>
      </c>
      <c r="AV1196">
        <v>0</v>
      </c>
      <c r="AW1196">
        <v>2</v>
      </c>
      <c r="AX1196">
        <v>75318539</v>
      </c>
      <c r="AY1196">
        <v>1</v>
      </c>
      <c r="AZ1196">
        <v>0</v>
      </c>
      <c r="BA1196">
        <v>1190</v>
      </c>
      <c r="BB1196">
        <v>0</v>
      </c>
      <c r="BC1196">
        <v>0</v>
      </c>
      <c r="BD1196">
        <v>0</v>
      </c>
      <c r="BE1196">
        <v>0</v>
      </c>
      <c r="BF1196">
        <v>0</v>
      </c>
      <c r="BG1196">
        <v>0</v>
      </c>
      <c r="BH1196">
        <v>0</v>
      </c>
      <c r="BI1196">
        <v>0</v>
      </c>
      <c r="BJ1196">
        <v>0</v>
      </c>
      <c r="BK1196">
        <v>0</v>
      </c>
      <c r="BL1196">
        <v>0</v>
      </c>
      <c r="BM1196">
        <v>0</v>
      </c>
      <c r="BN1196">
        <v>0</v>
      </c>
      <c r="BO1196">
        <v>0</v>
      </c>
      <c r="BP1196">
        <v>0</v>
      </c>
      <c r="BQ1196">
        <v>0</v>
      </c>
      <c r="BR1196">
        <v>0</v>
      </c>
      <c r="BS1196">
        <v>0</v>
      </c>
      <c r="BT1196">
        <v>0</v>
      </c>
      <c r="BU1196">
        <v>0</v>
      </c>
      <c r="BV1196">
        <v>0</v>
      </c>
      <c r="BW1196">
        <v>0</v>
      </c>
      <c r="CV1196">
        <v>0</v>
      </c>
      <c r="CW1196">
        <f>ROUND(Y1196*Source!I872*DO1196,9)</f>
        <v>0</v>
      </c>
      <c r="CX1196">
        <f>ROUND(Y1196*Source!I872,9)</f>
        <v>4.8666929999999997</v>
      </c>
      <c r="CY1196">
        <f>AB1196</f>
        <v>1.0900000000000001</v>
      </c>
      <c r="CZ1196">
        <f>AF1196</f>
        <v>1</v>
      </c>
      <c r="DA1196">
        <f>AJ1196</f>
        <v>1</v>
      </c>
      <c r="DB1196">
        <f>ROUND((ROUND(AT1196*CZ1196,2)*1.25),6)</f>
        <v>50.7</v>
      </c>
      <c r="DC1196">
        <f>ROUND((ROUND(AT1196*AG1196,2)*1.25),6)</f>
        <v>0</v>
      </c>
      <c r="DD1196" t="s">
        <v>3</v>
      </c>
      <c r="DE1196" t="s">
        <v>3</v>
      </c>
      <c r="DF1196">
        <f t="shared" si="450"/>
        <v>0</v>
      </c>
      <c r="DG1196">
        <f t="shared" si="439"/>
        <v>4.87</v>
      </c>
      <c r="DH1196">
        <f t="shared" si="440"/>
        <v>0</v>
      </c>
      <c r="DI1196">
        <f t="shared" si="441"/>
        <v>0</v>
      </c>
      <c r="DJ1196">
        <f>DG1196</f>
        <v>4.87</v>
      </c>
      <c r="DK1196">
        <v>0</v>
      </c>
      <c r="DL1196" t="s">
        <v>3</v>
      </c>
      <c r="DM1196">
        <v>0</v>
      </c>
      <c r="DN1196" t="s">
        <v>3</v>
      </c>
      <c r="DO1196">
        <v>0</v>
      </c>
    </row>
    <row r="1197" spans="1:119" x14ac:dyDescent="0.25">
      <c r="A1197">
        <f>ROW(Source!A872)</f>
        <v>872</v>
      </c>
      <c r="B1197">
        <v>75316143</v>
      </c>
      <c r="C1197">
        <v>75318523</v>
      </c>
      <c r="D1197">
        <v>31111917</v>
      </c>
      <c r="E1197">
        <v>1</v>
      </c>
      <c r="F1197">
        <v>1</v>
      </c>
      <c r="G1197">
        <v>30570983</v>
      </c>
      <c r="H1197">
        <v>3</v>
      </c>
      <c r="I1197" t="s">
        <v>882</v>
      </c>
      <c r="J1197" t="s">
        <v>883</v>
      </c>
      <c r="K1197" t="s">
        <v>884</v>
      </c>
      <c r="L1197">
        <v>1348</v>
      </c>
      <c r="N1197">
        <v>1009</v>
      </c>
      <c r="O1197" t="s">
        <v>137</v>
      </c>
      <c r="P1197" t="s">
        <v>137</v>
      </c>
      <c r="Q1197">
        <v>1000</v>
      </c>
      <c r="W1197">
        <v>0</v>
      </c>
      <c r="X1197">
        <v>-1540029435</v>
      </c>
      <c r="Y1197">
        <f>AT1197</f>
        <v>0.03</v>
      </c>
      <c r="AA1197">
        <v>7191.81</v>
      </c>
      <c r="AB1197">
        <v>0</v>
      </c>
      <c r="AC1197">
        <v>0</v>
      </c>
      <c r="AD1197">
        <v>0</v>
      </c>
      <c r="AE1197">
        <v>7191.81</v>
      </c>
      <c r="AF1197">
        <v>0</v>
      </c>
      <c r="AG1197">
        <v>0</v>
      </c>
      <c r="AH1197">
        <v>0</v>
      </c>
      <c r="AI1197">
        <v>1</v>
      </c>
      <c r="AJ1197">
        <v>1</v>
      </c>
      <c r="AK1197">
        <v>1</v>
      </c>
      <c r="AL1197">
        <v>1</v>
      </c>
      <c r="AM1197">
        <v>2</v>
      </c>
      <c r="AN1197">
        <v>0</v>
      </c>
      <c r="AO1197">
        <v>1</v>
      </c>
      <c r="AP1197">
        <v>1</v>
      </c>
      <c r="AQ1197">
        <v>0</v>
      </c>
      <c r="AR1197">
        <v>0</v>
      </c>
      <c r="AS1197" t="s">
        <v>3</v>
      </c>
      <c r="AT1197">
        <v>0.03</v>
      </c>
      <c r="AU1197" t="s">
        <v>3</v>
      </c>
      <c r="AV1197">
        <v>0</v>
      </c>
      <c r="AW1197">
        <v>2</v>
      </c>
      <c r="AX1197">
        <v>75318540</v>
      </c>
      <c r="AY1197">
        <v>1</v>
      </c>
      <c r="AZ1197">
        <v>0</v>
      </c>
      <c r="BA1197">
        <v>1191</v>
      </c>
      <c r="BB1197">
        <v>0</v>
      </c>
      <c r="BC1197">
        <v>0</v>
      </c>
      <c r="BD1197">
        <v>0</v>
      </c>
      <c r="BE1197">
        <v>0</v>
      </c>
      <c r="BF1197">
        <v>0</v>
      </c>
      <c r="BG1197">
        <v>0</v>
      </c>
      <c r="BH1197">
        <v>0</v>
      </c>
      <c r="BI1197">
        <v>0</v>
      </c>
      <c r="BJ1197">
        <v>0</v>
      </c>
      <c r="BK1197">
        <v>0</v>
      </c>
      <c r="BL1197">
        <v>0</v>
      </c>
      <c r="BM1197">
        <v>0</v>
      </c>
      <c r="BN1197">
        <v>0</v>
      </c>
      <c r="BO1197">
        <v>0</v>
      </c>
      <c r="BP1197">
        <v>0</v>
      </c>
      <c r="BQ1197">
        <v>0</v>
      </c>
      <c r="BR1197">
        <v>0</v>
      </c>
      <c r="BS1197">
        <v>0</v>
      </c>
      <c r="BT1197">
        <v>0</v>
      </c>
      <c r="BU1197">
        <v>0</v>
      </c>
      <c r="BV1197">
        <v>0</v>
      </c>
      <c r="BW1197">
        <v>0</v>
      </c>
      <c r="CV1197">
        <v>0</v>
      </c>
      <c r="CW1197">
        <v>0</v>
      </c>
      <c r="CX1197">
        <f>ROUND(Y1197*Source!I872,9)</f>
        <v>2.8796999999999998E-3</v>
      </c>
      <c r="CY1197">
        <f>AA1197</f>
        <v>7191.81</v>
      </c>
      <c r="CZ1197">
        <f>AE1197</f>
        <v>7191.81</v>
      </c>
      <c r="DA1197">
        <f>AI1197</f>
        <v>1</v>
      </c>
      <c r="DB1197">
        <f>ROUND(ROUND(AT1197*CZ1197,2),6)</f>
        <v>215.75</v>
      </c>
      <c r="DC1197">
        <f>ROUND(ROUND(AT1197*AG1197,2),6)</f>
        <v>0</v>
      </c>
      <c r="DD1197" t="s">
        <v>3</v>
      </c>
      <c r="DE1197" t="s">
        <v>3</v>
      </c>
      <c r="DF1197">
        <f t="shared" si="450"/>
        <v>20.71</v>
      </c>
      <c r="DG1197">
        <f t="shared" si="439"/>
        <v>0</v>
      </c>
      <c r="DH1197">
        <f t="shared" si="440"/>
        <v>0</v>
      </c>
      <c r="DI1197">
        <f t="shared" si="441"/>
        <v>0</v>
      </c>
      <c r="DJ1197">
        <f>DF1197</f>
        <v>20.71</v>
      </c>
      <c r="DK1197">
        <v>0</v>
      </c>
      <c r="DL1197" t="s">
        <v>3</v>
      </c>
      <c r="DM1197">
        <v>0</v>
      </c>
      <c r="DN1197" t="s">
        <v>3</v>
      </c>
      <c r="DO1197">
        <v>0</v>
      </c>
    </row>
    <row r="1198" spans="1:119" x14ac:dyDescent="0.25">
      <c r="A1198">
        <f>ROW(Source!A872)</f>
        <v>872</v>
      </c>
      <c r="B1198">
        <v>75316143</v>
      </c>
      <c r="C1198">
        <v>75318523</v>
      </c>
      <c r="D1198">
        <v>31132077</v>
      </c>
      <c r="E1198">
        <v>1</v>
      </c>
      <c r="F1198">
        <v>1</v>
      </c>
      <c r="G1198">
        <v>30570983</v>
      </c>
      <c r="H1198">
        <v>3</v>
      </c>
      <c r="I1198" t="s">
        <v>885</v>
      </c>
      <c r="J1198" t="s">
        <v>886</v>
      </c>
      <c r="K1198" t="s">
        <v>887</v>
      </c>
      <c r="L1198">
        <v>1348</v>
      </c>
      <c r="N1198">
        <v>1009</v>
      </c>
      <c r="O1198" t="s">
        <v>137</v>
      </c>
      <c r="P1198" t="s">
        <v>137</v>
      </c>
      <c r="Q1198">
        <v>1000</v>
      </c>
      <c r="W1198">
        <v>0</v>
      </c>
      <c r="X1198">
        <v>2065286076</v>
      </c>
      <c r="Y1198">
        <f>AT1198</f>
        <v>1.4E-2</v>
      </c>
      <c r="AA1198">
        <v>12654.07</v>
      </c>
      <c r="AB1198">
        <v>0</v>
      </c>
      <c r="AC1198">
        <v>0</v>
      </c>
      <c r="AD1198">
        <v>0</v>
      </c>
      <c r="AE1198">
        <v>12654.07</v>
      </c>
      <c r="AF1198">
        <v>0</v>
      </c>
      <c r="AG1198">
        <v>0</v>
      </c>
      <c r="AH1198">
        <v>0</v>
      </c>
      <c r="AI1198">
        <v>1</v>
      </c>
      <c r="AJ1198">
        <v>1</v>
      </c>
      <c r="AK1198">
        <v>1</v>
      </c>
      <c r="AL1198">
        <v>1</v>
      </c>
      <c r="AM1198">
        <v>2</v>
      </c>
      <c r="AN1198">
        <v>0</v>
      </c>
      <c r="AO1198">
        <v>1</v>
      </c>
      <c r="AP1198">
        <v>1</v>
      </c>
      <c r="AQ1198">
        <v>0</v>
      </c>
      <c r="AR1198">
        <v>0</v>
      </c>
      <c r="AS1198" t="s">
        <v>3</v>
      </c>
      <c r="AT1198">
        <v>1.4E-2</v>
      </c>
      <c r="AU1198" t="s">
        <v>3</v>
      </c>
      <c r="AV1198">
        <v>0</v>
      </c>
      <c r="AW1198">
        <v>2</v>
      </c>
      <c r="AX1198">
        <v>75318541</v>
      </c>
      <c r="AY1198">
        <v>1</v>
      </c>
      <c r="AZ1198">
        <v>0</v>
      </c>
      <c r="BA1198">
        <v>1192</v>
      </c>
      <c r="BB1198">
        <v>0</v>
      </c>
      <c r="BC1198">
        <v>0</v>
      </c>
      <c r="BD1198">
        <v>0</v>
      </c>
      <c r="BE1198">
        <v>0</v>
      </c>
      <c r="BF1198">
        <v>0</v>
      </c>
      <c r="BG1198">
        <v>0</v>
      </c>
      <c r="BH1198">
        <v>0</v>
      </c>
      <c r="BI1198">
        <v>0</v>
      </c>
      <c r="BJ1198">
        <v>0</v>
      </c>
      <c r="BK1198">
        <v>0</v>
      </c>
      <c r="BL1198">
        <v>0</v>
      </c>
      <c r="BM1198">
        <v>0</v>
      </c>
      <c r="BN1198">
        <v>0</v>
      </c>
      <c r="BO1198">
        <v>0</v>
      </c>
      <c r="BP1198">
        <v>0</v>
      </c>
      <c r="BQ1198">
        <v>0</v>
      </c>
      <c r="BR1198">
        <v>0</v>
      </c>
      <c r="BS1198">
        <v>0</v>
      </c>
      <c r="BT1198">
        <v>0</v>
      </c>
      <c r="BU1198">
        <v>0</v>
      </c>
      <c r="BV1198">
        <v>0</v>
      </c>
      <c r="BW1198">
        <v>0</v>
      </c>
      <c r="CV1198">
        <v>0</v>
      </c>
      <c r="CW1198">
        <v>0</v>
      </c>
      <c r="CX1198">
        <f>ROUND(Y1198*Source!I872,9)</f>
        <v>1.3438600000000001E-3</v>
      </c>
      <c r="CY1198">
        <f>AA1198</f>
        <v>12654.07</v>
      </c>
      <c r="CZ1198">
        <f>AE1198</f>
        <v>12654.07</v>
      </c>
      <c r="DA1198">
        <f>AI1198</f>
        <v>1</v>
      </c>
      <c r="DB1198">
        <f>ROUND(ROUND(AT1198*CZ1198,2),6)</f>
        <v>177.16</v>
      </c>
      <c r="DC1198">
        <f>ROUND(ROUND(AT1198*AG1198,2),6)</f>
        <v>0</v>
      </c>
      <c r="DD1198" t="s">
        <v>3</v>
      </c>
      <c r="DE1198" t="s">
        <v>3</v>
      </c>
      <c r="DF1198">
        <f t="shared" si="450"/>
        <v>17.010000000000002</v>
      </c>
      <c r="DG1198">
        <f t="shared" si="439"/>
        <v>0</v>
      </c>
      <c r="DH1198">
        <f t="shared" si="440"/>
        <v>0</v>
      </c>
      <c r="DI1198">
        <f t="shared" si="441"/>
        <v>0</v>
      </c>
      <c r="DJ1198">
        <f>DF1198</f>
        <v>17.010000000000002</v>
      </c>
      <c r="DK1198">
        <v>0</v>
      </c>
      <c r="DL1198" t="s">
        <v>3</v>
      </c>
      <c r="DM1198">
        <v>0</v>
      </c>
      <c r="DN1198" t="s">
        <v>3</v>
      </c>
      <c r="DO1198">
        <v>0</v>
      </c>
    </row>
    <row r="1199" spans="1:119" x14ac:dyDescent="0.25">
      <c r="A1199">
        <f>ROW(Source!A872)</f>
        <v>872</v>
      </c>
      <c r="B1199">
        <v>75316143</v>
      </c>
      <c r="C1199">
        <v>75318523</v>
      </c>
      <c r="D1199">
        <v>31132097</v>
      </c>
      <c r="E1199">
        <v>1</v>
      </c>
      <c r="F1199">
        <v>1</v>
      </c>
      <c r="G1199">
        <v>30570983</v>
      </c>
      <c r="H1199">
        <v>3</v>
      </c>
      <c r="I1199" t="s">
        <v>529</v>
      </c>
      <c r="J1199" t="s">
        <v>531</v>
      </c>
      <c r="K1199" t="s">
        <v>530</v>
      </c>
      <c r="L1199">
        <v>1348</v>
      </c>
      <c r="N1199">
        <v>1009</v>
      </c>
      <c r="O1199" t="s">
        <v>137</v>
      </c>
      <c r="P1199" t="s">
        <v>137</v>
      </c>
      <c r="Q1199">
        <v>1000</v>
      </c>
      <c r="W1199">
        <v>0</v>
      </c>
      <c r="X1199">
        <v>2064435358</v>
      </c>
      <c r="Y1199">
        <f>AT1199</f>
        <v>1</v>
      </c>
      <c r="AA1199">
        <v>246102.37</v>
      </c>
      <c r="AB1199">
        <v>0</v>
      </c>
      <c r="AC1199">
        <v>0</v>
      </c>
      <c r="AD1199">
        <v>0</v>
      </c>
      <c r="AE1199">
        <v>19485.54</v>
      </c>
      <c r="AF1199">
        <v>0</v>
      </c>
      <c r="AG1199">
        <v>0</v>
      </c>
      <c r="AH1199">
        <v>0</v>
      </c>
      <c r="AI1199">
        <v>12.63</v>
      </c>
      <c r="AJ1199">
        <v>1</v>
      </c>
      <c r="AK1199">
        <v>1</v>
      </c>
      <c r="AL1199">
        <v>1</v>
      </c>
      <c r="AM1199">
        <v>-2</v>
      </c>
      <c r="AN1199">
        <v>0</v>
      </c>
      <c r="AO1199">
        <v>0</v>
      </c>
      <c r="AP1199">
        <v>1</v>
      </c>
      <c r="AQ1199">
        <v>0</v>
      </c>
      <c r="AR1199">
        <v>0</v>
      </c>
      <c r="AS1199" t="s">
        <v>3</v>
      </c>
      <c r="AT1199">
        <v>1</v>
      </c>
      <c r="AU1199" t="s">
        <v>3</v>
      </c>
      <c r="AV1199">
        <v>0</v>
      </c>
      <c r="AW1199">
        <v>1</v>
      </c>
      <c r="AX1199">
        <v>-1</v>
      </c>
      <c r="AY1199">
        <v>0</v>
      </c>
      <c r="AZ1199">
        <v>0</v>
      </c>
      <c r="BA1199" t="s">
        <v>3</v>
      </c>
      <c r="BB1199">
        <v>0</v>
      </c>
      <c r="BC1199">
        <v>0</v>
      </c>
      <c r="BD1199">
        <v>0</v>
      </c>
      <c r="BE1199">
        <v>0</v>
      </c>
      <c r="BF1199">
        <v>0</v>
      </c>
      <c r="BG1199">
        <v>0</v>
      </c>
      <c r="BH1199">
        <v>0</v>
      </c>
      <c r="BI1199">
        <v>0</v>
      </c>
      <c r="BJ1199">
        <v>0</v>
      </c>
      <c r="BK1199">
        <v>0</v>
      </c>
      <c r="BL1199">
        <v>0</v>
      </c>
      <c r="BM1199">
        <v>0</v>
      </c>
      <c r="BN1199">
        <v>0</v>
      </c>
      <c r="BO1199">
        <v>0</v>
      </c>
      <c r="BP1199">
        <v>0</v>
      </c>
      <c r="BQ1199">
        <v>0</v>
      </c>
      <c r="BR1199">
        <v>0</v>
      </c>
      <c r="BS1199">
        <v>0</v>
      </c>
      <c r="BT1199">
        <v>0</v>
      </c>
      <c r="BU1199">
        <v>0</v>
      </c>
      <c r="BV1199">
        <v>0</v>
      </c>
      <c r="BW1199">
        <v>0</v>
      </c>
      <c r="CV1199">
        <v>0</v>
      </c>
      <c r="CW1199">
        <v>0</v>
      </c>
      <c r="CX1199">
        <f>ROUND(Y1199*Source!I872,9)</f>
        <v>9.5990000000000006E-2</v>
      </c>
      <c r="CY1199">
        <f>AA1199</f>
        <v>246102.37</v>
      </c>
      <c r="CZ1199">
        <f>AE1199</f>
        <v>19485.54</v>
      </c>
      <c r="DA1199">
        <f>AI1199</f>
        <v>12.63</v>
      </c>
      <c r="DB1199">
        <f>ROUND(ROUND(AT1199*CZ1199,2),6)</f>
        <v>19485.54</v>
      </c>
      <c r="DC1199">
        <f>ROUND(ROUND(AT1199*AG1199,2),6)</f>
        <v>0</v>
      </c>
      <c r="DD1199" t="s">
        <v>3</v>
      </c>
      <c r="DE1199" t="s">
        <v>3</v>
      </c>
      <c r="DF1199">
        <f>ROUND(ROUND(AE1199*AI1199,2)*CX1199,2)</f>
        <v>23623.37</v>
      </c>
      <c r="DG1199">
        <f t="shared" si="439"/>
        <v>0</v>
      </c>
      <c r="DH1199">
        <f t="shared" si="440"/>
        <v>0</v>
      </c>
      <c r="DI1199">
        <f t="shared" si="441"/>
        <v>0</v>
      </c>
      <c r="DJ1199">
        <f>DF1199</f>
        <v>23623.37</v>
      </c>
      <c r="DK1199">
        <v>0</v>
      </c>
      <c r="DL1199" t="s">
        <v>3</v>
      </c>
      <c r="DM1199">
        <v>0</v>
      </c>
      <c r="DN1199" t="s">
        <v>3</v>
      </c>
      <c r="DO1199">
        <v>0</v>
      </c>
    </row>
    <row r="1200" spans="1:119" x14ac:dyDescent="0.25">
      <c r="A1200">
        <f>ROW(Source!A872)</f>
        <v>872</v>
      </c>
      <c r="B1200">
        <v>75316143</v>
      </c>
      <c r="C1200">
        <v>75318523</v>
      </c>
      <c r="D1200">
        <v>42137680</v>
      </c>
      <c r="E1200">
        <v>30570983</v>
      </c>
      <c r="F1200">
        <v>1</v>
      </c>
      <c r="G1200">
        <v>30570983</v>
      </c>
      <c r="H1200">
        <v>3</v>
      </c>
      <c r="I1200" t="s">
        <v>888</v>
      </c>
      <c r="J1200" t="s">
        <v>3</v>
      </c>
      <c r="K1200" t="s">
        <v>889</v>
      </c>
      <c r="L1200">
        <v>1344</v>
      </c>
      <c r="N1200">
        <v>1008</v>
      </c>
      <c r="O1200" t="s">
        <v>683</v>
      </c>
      <c r="P1200" t="s">
        <v>683</v>
      </c>
      <c r="Q1200">
        <v>1</v>
      </c>
      <c r="W1200">
        <v>0</v>
      </c>
      <c r="X1200">
        <v>-94250534</v>
      </c>
      <c r="Y1200">
        <f>AT1200</f>
        <v>39.479999999999997</v>
      </c>
      <c r="AA1200">
        <v>1</v>
      </c>
      <c r="AB1200">
        <v>0</v>
      </c>
      <c r="AC1200">
        <v>0</v>
      </c>
      <c r="AD1200">
        <v>0</v>
      </c>
      <c r="AE1200">
        <v>1</v>
      </c>
      <c r="AF1200">
        <v>0</v>
      </c>
      <c r="AG1200">
        <v>0</v>
      </c>
      <c r="AH1200">
        <v>0</v>
      </c>
      <c r="AI1200">
        <v>1</v>
      </c>
      <c r="AJ1200">
        <v>1</v>
      </c>
      <c r="AK1200">
        <v>1</v>
      </c>
      <c r="AL1200">
        <v>1</v>
      </c>
      <c r="AM1200">
        <v>-2</v>
      </c>
      <c r="AN1200">
        <v>0</v>
      </c>
      <c r="AO1200">
        <v>1</v>
      </c>
      <c r="AP1200">
        <v>1</v>
      </c>
      <c r="AQ1200">
        <v>0</v>
      </c>
      <c r="AR1200">
        <v>0</v>
      </c>
      <c r="AS1200" t="s">
        <v>3</v>
      </c>
      <c r="AT1200">
        <v>39.479999999999997</v>
      </c>
      <c r="AU1200" t="s">
        <v>3</v>
      </c>
      <c r="AV1200">
        <v>0</v>
      </c>
      <c r="AW1200">
        <v>2</v>
      </c>
      <c r="AX1200">
        <v>75318543</v>
      </c>
      <c r="AY1200">
        <v>1</v>
      </c>
      <c r="AZ1200">
        <v>0</v>
      </c>
      <c r="BA1200">
        <v>1194</v>
      </c>
      <c r="BB1200">
        <v>0</v>
      </c>
      <c r="BC1200">
        <v>0</v>
      </c>
      <c r="BD1200">
        <v>0</v>
      </c>
      <c r="BE1200">
        <v>0</v>
      </c>
      <c r="BF1200">
        <v>0</v>
      </c>
      <c r="BG1200">
        <v>0</v>
      </c>
      <c r="BH1200">
        <v>0</v>
      </c>
      <c r="BI1200">
        <v>0</v>
      </c>
      <c r="BJ1200">
        <v>0</v>
      </c>
      <c r="BK1200">
        <v>0</v>
      </c>
      <c r="BL1200">
        <v>0</v>
      </c>
      <c r="BM1200">
        <v>0</v>
      </c>
      <c r="BN1200">
        <v>0</v>
      </c>
      <c r="BO1200">
        <v>0</v>
      </c>
      <c r="BP1200">
        <v>0</v>
      </c>
      <c r="BQ1200">
        <v>0</v>
      </c>
      <c r="BR1200">
        <v>0</v>
      </c>
      <c r="BS1200">
        <v>0</v>
      </c>
      <c r="BT1200">
        <v>0</v>
      </c>
      <c r="BU1200">
        <v>0</v>
      </c>
      <c r="BV1200">
        <v>0</v>
      </c>
      <c r="BW1200">
        <v>0</v>
      </c>
      <c r="CV1200">
        <v>0</v>
      </c>
      <c r="CW1200">
        <v>0</v>
      </c>
      <c r="CX1200">
        <f>ROUND(Y1200*Source!I872,9)</f>
        <v>3.7896852000000001</v>
      </c>
      <c r="CY1200">
        <f>AA1200</f>
        <v>1</v>
      </c>
      <c r="CZ1200">
        <f>AE1200</f>
        <v>1</v>
      </c>
      <c r="DA1200">
        <f>AI1200</f>
        <v>1</v>
      </c>
      <c r="DB1200">
        <f>ROUND(ROUND(AT1200*CZ1200,2),6)</f>
        <v>39.479999999999997</v>
      </c>
      <c r="DC1200">
        <f>ROUND(ROUND(AT1200*AG1200,2),6)</f>
        <v>0</v>
      </c>
      <c r="DD1200" t="s">
        <v>3</v>
      </c>
      <c r="DE1200" t="s">
        <v>3</v>
      </c>
      <c r="DF1200">
        <f t="shared" ref="DF1200:DF1209" si="451">ROUND(ROUND(AE1200,2)*CX1200,2)</f>
        <v>3.79</v>
      </c>
      <c r="DG1200">
        <f t="shared" si="439"/>
        <v>0</v>
      </c>
      <c r="DH1200">
        <f t="shared" si="440"/>
        <v>0</v>
      </c>
      <c r="DI1200">
        <f t="shared" si="441"/>
        <v>0</v>
      </c>
      <c r="DJ1200">
        <f>DF1200</f>
        <v>3.79</v>
      </c>
      <c r="DK1200">
        <v>0</v>
      </c>
      <c r="DL1200" t="s">
        <v>3</v>
      </c>
      <c r="DM1200">
        <v>0</v>
      </c>
      <c r="DN1200" t="s">
        <v>3</v>
      </c>
      <c r="DO1200">
        <v>0</v>
      </c>
    </row>
    <row r="1201" spans="1:119" x14ac:dyDescent="0.25">
      <c r="A1201">
        <f>ROW(Source!A875)</f>
        <v>875</v>
      </c>
      <c r="B1201">
        <v>75316141</v>
      </c>
      <c r="C1201">
        <v>75318545</v>
      </c>
      <c r="D1201">
        <v>44573642</v>
      </c>
      <c r="E1201">
        <v>30570983</v>
      </c>
      <c r="F1201">
        <v>1</v>
      </c>
      <c r="G1201">
        <v>30570983</v>
      </c>
      <c r="H1201">
        <v>1</v>
      </c>
      <c r="I1201" t="s">
        <v>678</v>
      </c>
      <c r="J1201" t="s">
        <v>3</v>
      </c>
      <c r="K1201" t="s">
        <v>679</v>
      </c>
      <c r="L1201">
        <v>1191</v>
      </c>
      <c r="N1201">
        <v>1013</v>
      </c>
      <c r="O1201" t="s">
        <v>680</v>
      </c>
      <c r="P1201" t="s">
        <v>680</v>
      </c>
      <c r="Q1201">
        <v>1</v>
      </c>
      <c r="W1201">
        <v>0</v>
      </c>
      <c r="X1201">
        <v>476480486</v>
      </c>
      <c r="Y1201">
        <f>(AT1201*1.15)</f>
        <v>356.5</v>
      </c>
      <c r="AA1201">
        <v>0</v>
      </c>
      <c r="AB1201">
        <v>0</v>
      </c>
      <c r="AC1201">
        <v>0</v>
      </c>
      <c r="AD1201">
        <v>0</v>
      </c>
      <c r="AE1201">
        <v>0</v>
      </c>
      <c r="AF1201">
        <v>0</v>
      </c>
      <c r="AG1201">
        <v>0</v>
      </c>
      <c r="AH1201">
        <v>0</v>
      </c>
      <c r="AI1201">
        <v>1</v>
      </c>
      <c r="AJ1201">
        <v>1</v>
      </c>
      <c r="AK1201">
        <v>1</v>
      </c>
      <c r="AL1201">
        <v>1</v>
      </c>
      <c r="AM1201">
        <v>5</v>
      </c>
      <c r="AN1201">
        <v>0</v>
      </c>
      <c r="AO1201">
        <v>1</v>
      </c>
      <c r="AP1201">
        <v>1</v>
      </c>
      <c r="AQ1201">
        <v>0</v>
      </c>
      <c r="AR1201">
        <v>0</v>
      </c>
      <c r="AS1201" t="s">
        <v>3</v>
      </c>
      <c r="AT1201">
        <v>310</v>
      </c>
      <c r="AU1201" t="s">
        <v>95</v>
      </c>
      <c r="AV1201">
        <v>1</v>
      </c>
      <c r="AW1201">
        <v>2</v>
      </c>
      <c r="AX1201">
        <v>75318556</v>
      </c>
      <c r="AY1201">
        <v>1</v>
      </c>
      <c r="AZ1201">
        <v>0</v>
      </c>
      <c r="BA1201">
        <v>1195</v>
      </c>
      <c r="BB1201">
        <v>0</v>
      </c>
      <c r="BC1201">
        <v>0</v>
      </c>
      <c r="BD1201">
        <v>0</v>
      </c>
      <c r="BE1201">
        <v>0</v>
      </c>
      <c r="BF1201">
        <v>0</v>
      </c>
      <c r="BG1201">
        <v>0</v>
      </c>
      <c r="BH1201">
        <v>0</v>
      </c>
      <c r="BI1201">
        <v>0</v>
      </c>
      <c r="BJ1201">
        <v>0</v>
      </c>
      <c r="BK1201">
        <v>0</v>
      </c>
      <c r="BL1201">
        <v>0</v>
      </c>
      <c r="BM1201">
        <v>0</v>
      </c>
      <c r="BN1201">
        <v>0</v>
      </c>
      <c r="BO1201">
        <v>0</v>
      </c>
      <c r="BP1201">
        <v>0</v>
      </c>
      <c r="BQ1201">
        <v>0</v>
      </c>
      <c r="BR1201">
        <v>0</v>
      </c>
      <c r="BS1201">
        <v>0</v>
      </c>
      <c r="BT1201">
        <v>0</v>
      </c>
      <c r="BU1201">
        <v>0</v>
      </c>
      <c r="BV1201">
        <v>0</v>
      </c>
      <c r="BW1201">
        <v>0</v>
      </c>
      <c r="CU1201">
        <f>ROUND(AT1201*Source!I875*AH1201*AL1201,2)</f>
        <v>0</v>
      </c>
      <c r="CV1201">
        <f>ROUND(Y1201*Source!I875,9)</f>
        <v>202.49199999999999</v>
      </c>
      <c r="CW1201">
        <v>0</v>
      </c>
      <c r="CX1201">
        <f>ROUND(Y1201*Source!I875,9)</f>
        <v>202.49199999999999</v>
      </c>
      <c r="CY1201">
        <f>AD1201</f>
        <v>0</v>
      </c>
      <c r="CZ1201">
        <f>AH1201</f>
        <v>0</v>
      </c>
      <c r="DA1201">
        <f>AL1201</f>
        <v>1</v>
      </c>
      <c r="DB1201">
        <f>ROUND((ROUND(AT1201*CZ1201,2)*1.15),6)</f>
        <v>0</v>
      </c>
      <c r="DC1201">
        <f>ROUND((ROUND(AT1201*AG1201,2)*1.15),6)</f>
        <v>0</v>
      </c>
      <c r="DD1201" t="s">
        <v>3</v>
      </c>
      <c r="DE1201" t="s">
        <v>3</v>
      </c>
      <c r="DF1201">
        <f t="shared" si="451"/>
        <v>0</v>
      </c>
      <c r="DG1201">
        <f t="shared" si="439"/>
        <v>0</v>
      </c>
      <c r="DH1201">
        <f t="shared" si="440"/>
        <v>0</v>
      </c>
      <c r="DI1201">
        <f t="shared" si="441"/>
        <v>0</v>
      </c>
      <c r="DJ1201">
        <f>DI1201</f>
        <v>0</v>
      </c>
      <c r="DK1201">
        <v>0</v>
      </c>
      <c r="DL1201" t="s">
        <v>3</v>
      </c>
      <c r="DM1201">
        <v>0</v>
      </c>
      <c r="DN1201" t="s">
        <v>3</v>
      </c>
      <c r="DO1201">
        <v>0</v>
      </c>
    </row>
    <row r="1202" spans="1:119" x14ac:dyDescent="0.25">
      <c r="A1202">
        <f>ROW(Source!A875)</f>
        <v>875</v>
      </c>
      <c r="B1202">
        <v>75316141</v>
      </c>
      <c r="C1202">
        <v>75318545</v>
      </c>
      <c r="D1202">
        <v>65153398</v>
      </c>
      <c r="E1202">
        <v>1</v>
      </c>
      <c r="F1202">
        <v>1</v>
      </c>
      <c r="G1202">
        <v>30570983</v>
      </c>
      <c r="H1202">
        <v>2</v>
      </c>
      <c r="I1202" t="s">
        <v>774</v>
      </c>
      <c r="J1202" t="s">
        <v>775</v>
      </c>
      <c r="K1202" t="s">
        <v>776</v>
      </c>
      <c r="L1202">
        <v>1368</v>
      </c>
      <c r="N1202">
        <v>1011</v>
      </c>
      <c r="O1202" t="s">
        <v>695</v>
      </c>
      <c r="P1202" t="s">
        <v>695</v>
      </c>
      <c r="Q1202">
        <v>1</v>
      </c>
      <c r="W1202">
        <v>0</v>
      </c>
      <c r="X1202">
        <v>-1840684430</v>
      </c>
      <c r="Y1202">
        <f t="shared" ref="Y1202:Y1207" si="452">(AT1202*1.25)</f>
        <v>4.4249999999999998</v>
      </c>
      <c r="AA1202">
        <v>0</v>
      </c>
      <c r="AB1202">
        <v>0.8</v>
      </c>
      <c r="AC1202">
        <v>0</v>
      </c>
      <c r="AD1202">
        <v>0</v>
      </c>
      <c r="AE1202">
        <v>0</v>
      </c>
      <c r="AF1202">
        <v>0.8</v>
      </c>
      <c r="AG1202">
        <v>0</v>
      </c>
      <c r="AH1202">
        <v>0</v>
      </c>
      <c r="AI1202">
        <v>1</v>
      </c>
      <c r="AJ1202">
        <v>1</v>
      </c>
      <c r="AK1202">
        <v>1</v>
      </c>
      <c r="AL1202">
        <v>1</v>
      </c>
      <c r="AM1202">
        <v>-2</v>
      </c>
      <c r="AN1202">
        <v>0</v>
      </c>
      <c r="AO1202">
        <v>1</v>
      </c>
      <c r="AP1202">
        <v>1</v>
      </c>
      <c r="AQ1202">
        <v>0</v>
      </c>
      <c r="AR1202">
        <v>0</v>
      </c>
      <c r="AS1202" t="s">
        <v>3</v>
      </c>
      <c r="AT1202">
        <v>3.54</v>
      </c>
      <c r="AU1202" t="s">
        <v>94</v>
      </c>
      <c r="AV1202">
        <v>0</v>
      </c>
      <c r="AW1202">
        <v>2</v>
      </c>
      <c r="AX1202">
        <v>75318558</v>
      </c>
      <c r="AY1202">
        <v>1</v>
      </c>
      <c r="AZ1202">
        <v>0</v>
      </c>
      <c r="BA1202">
        <v>1196</v>
      </c>
      <c r="BB1202">
        <v>0</v>
      </c>
      <c r="BC1202">
        <v>0</v>
      </c>
      <c r="BD1202">
        <v>0</v>
      </c>
      <c r="BE1202">
        <v>0</v>
      </c>
      <c r="BF1202">
        <v>0</v>
      </c>
      <c r="BG1202">
        <v>0</v>
      </c>
      <c r="BH1202">
        <v>0</v>
      </c>
      <c r="BI1202">
        <v>0</v>
      </c>
      <c r="BJ1202">
        <v>0</v>
      </c>
      <c r="BK1202">
        <v>0</v>
      </c>
      <c r="BL1202">
        <v>0</v>
      </c>
      <c r="BM1202">
        <v>0</v>
      </c>
      <c r="BN1202">
        <v>0</v>
      </c>
      <c r="BO1202">
        <v>0</v>
      </c>
      <c r="BP1202">
        <v>0</v>
      </c>
      <c r="BQ1202">
        <v>0</v>
      </c>
      <c r="BR1202">
        <v>0</v>
      </c>
      <c r="BS1202">
        <v>0</v>
      </c>
      <c r="BT1202">
        <v>0</v>
      </c>
      <c r="BU1202">
        <v>0</v>
      </c>
      <c r="BV1202">
        <v>0</v>
      </c>
      <c r="BW1202">
        <v>0</v>
      </c>
      <c r="CV1202">
        <v>0</v>
      </c>
      <c r="CW1202">
        <f>ROUND(Y1202*Source!I875*DO1202,9)</f>
        <v>0</v>
      </c>
      <c r="CX1202">
        <f>ROUND(Y1202*Source!I875,9)</f>
        <v>2.5133999999999999</v>
      </c>
      <c r="CY1202">
        <f t="shared" ref="CY1202:CY1207" si="453">AB1202</f>
        <v>0.8</v>
      </c>
      <c r="CZ1202">
        <f t="shared" ref="CZ1202:CZ1207" si="454">AF1202</f>
        <v>0.8</v>
      </c>
      <c r="DA1202">
        <f t="shared" ref="DA1202:DA1207" si="455">AJ1202</f>
        <v>1</v>
      </c>
      <c r="DB1202">
        <f t="shared" ref="DB1202:DB1207" si="456">ROUND((ROUND(AT1202*CZ1202,2)*1.25),6)</f>
        <v>3.5375000000000001</v>
      </c>
      <c r="DC1202">
        <f t="shared" ref="DC1202:DC1207" si="457">ROUND((ROUND(AT1202*AG1202,2)*1.25),6)</f>
        <v>0</v>
      </c>
      <c r="DD1202" t="s">
        <v>3</v>
      </c>
      <c r="DE1202" t="s">
        <v>3</v>
      </c>
      <c r="DF1202">
        <f t="shared" si="451"/>
        <v>0</v>
      </c>
      <c r="DG1202">
        <f t="shared" si="439"/>
        <v>2.0099999999999998</v>
      </c>
      <c r="DH1202">
        <f t="shared" si="440"/>
        <v>0</v>
      </c>
      <c r="DI1202">
        <f t="shared" si="441"/>
        <v>0</v>
      </c>
      <c r="DJ1202">
        <f t="shared" ref="DJ1202:DJ1207" si="458">DG1202</f>
        <v>2.0099999999999998</v>
      </c>
      <c r="DK1202">
        <v>0</v>
      </c>
      <c r="DL1202" t="s">
        <v>3</v>
      </c>
      <c r="DM1202">
        <v>0</v>
      </c>
      <c r="DN1202" t="s">
        <v>3</v>
      </c>
      <c r="DO1202">
        <v>0</v>
      </c>
    </row>
    <row r="1203" spans="1:119" x14ac:dyDescent="0.25">
      <c r="A1203">
        <f>ROW(Source!A875)</f>
        <v>875</v>
      </c>
      <c r="B1203">
        <v>75316141</v>
      </c>
      <c r="C1203">
        <v>75318545</v>
      </c>
      <c r="D1203">
        <v>65153348</v>
      </c>
      <c r="E1203">
        <v>1</v>
      </c>
      <c r="F1203">
        <v>1</v>
      </c>
      <c r="G1203">
        <v>30570983</v>
      </c>
      <c r="H1203">
        <v>2</v>
      </c>
      <c r="I1203" t="s">
        <v>753</v>
      </c>
      <c r="J1203" t="s">
        <v>754</v>
      </c>
      <c r="K1203" t="s">
        <v>755</v>
      </c>
      <c r="L1203">
        <v>1368</v>
      </c>
      <c r="N1203">
        <v>1011</v>
      </c>
      <c r="O1203" t="s">
        <v>695</v>
      </c>
      <c r="P1203" t="s">
        <v>695</v>
      </c>
      <c r="Q1203">
        <v>1</v>
      </c>
      <c r="W1203">
        <v>0</v>
      </c>
      <c r="X1203">
        <v>578867756</v>
      </c>
      <c r="Y1203">
        <f t="shared" si="452"/>
        <v>0.375</v>
      </c>
      <c r="AA1203">
        <v>0</v>
      </c>
      <c r="AB1203">
        <v>0.36</v>
      </c>
      <c r="AC1203">
        <v>0</v>
      </c>
      <c r="AD1203">
        <v>0</v>
      </c>
      <c r="AE1203">
        <v>0</v>
      </c>
      <c r="AF1203">
        <v>0.36</v>
      </c>
      <c r="AG1203">
        <v>0</v>
      </c>
      <c r="AH1203">
        <v>0</v>
      </c>
      <c r="AI1203">
        <v>1</v>
      </c>
      <c r="AJ1203">
        <v>1</v>
      </c>
      <c r="AK1203">
        <v>1</v>
      </c>
      <c r="AL1203">
        <v>1</v>
      </c>
      <c r="AM1203">
        <v>-2</v>
      </c>
      <c r="AN1203">
        <v>0</v>
      </c>
      <c r="AO1203">
        <v>1</v>
      </c>
      <c r="AP1203">
        <v>1</v>
      </c>
      <c r="AQ1203">
        <v>0</v>
      </c>
      <c r="AR1203">
        <v>0</v>
      </c>
      <c r="AS1203" t="s">
        <v>3</v>
      </c>
      <c r="AT1203">
        <v>0.3</v>
      </c>
      <c r="AU1203" t="s">
        <v>94</v>
      </c>
      <c r="AV1203">
        <v>0</v>
      </c>
      <c r="AW1203">
        <v>2</v>
      </c>
      <c r="AX1203">
        <v>75318559</v>
      </c>
      <c r="AY1203">
        <v>1</v>
      </c>
      <c r="AZ1203">
        <v>0</v>
      </c>
      <c r="BA1203">
        <v>1197</v>
      </c>
      <c r="BB1203">
        <v>0</v>
      </c>
      <c r="BC1203">
        <v>0</v>
      </c>
      <c r="BD1203">
        <v>0</v>
      </c>
      <c r="BE1203">
        <v>0</v>
      </c>
      <c r="BF1203">
        <v>0</v>
      </c>
      <c r="BG1203">
        <v>0</v>
      </c>
      <c r="BH1203">
        <v>0</v>
      </c>
      <c r="BI1203">
        <v>0</v>
      </c>
      <c r="BJ1203">
        <v>0</v>
      </c>
      <c r="BK1203">
        <v>0</v>
      </c>
      <c r="BL1203">
        <v>0</v>
      </c>
      <c r="BM1203">
        <v>0</v>
      </c>
      <c r="BN1203">
        <v>0</v>
      </c>
      <c r="BO1203">
        <v>0</v>
      </c>
      <c r="BP1203">
        <v>0</v>
      </c>
      <c r="BQ1203">
        <v>0</v>
      </c>
      <c r="BR1203">
        <v>0</v>
      </c>
      <c r="BS1203">
        <v>0</v>
      </c>
      <c r="BT1203">
        <v>0</v>
      </c>
      <c r="BU1203">
        <v>0</v>
      </c>
      <c r="BV1203">
        <v>0</v>
      </c>
      <c r="BW1203">
        <v>0</v>
      </c>
      <c r="CV1203">
        <v>0</v>
      </c>
      <c r="CW1203">
        <f>ROUND(Y1203*Source!I875*DO1203,9)</f>
        <v>0</v>
      </c>
      <c r="CX1203">
        <f>ROUND(Y1203*Source!I875,9)</f>
        <v>0.21299999999999999</v>
      </c>
      <c r="CY1203">
        <f t="shared" si="453"/>
        <v>0.36</v>
      </c>
      <c r="CZ1203">
        <f t="shared" si="454"/>
        <v>0.36</v>
      </c>
      <c r="DA1203">
        <f t="shared" si="455"/>
        <v>1</v>
      </c>
      <c r="DB1203">
        <f t="shared" si="456"/>
        <v>0.13750000000000001</v>
      </c>
      <c r="DC1203">
        <f t="shared" si="457"/>
        <v>0</v>
      </c>
      <c r="DD1203" t="s">
        <v>3</v>
      </c>
      <c r="DE1203" t="s">
        <v>3</v>
      </c>
      <c r="DF1203">
        <f t="shared" si="451"/>
        <v>0</v>
      </c>
      <c r="DG1203">
        <f t="shared" si="439"/>
        <v>0.08</v>
      </c>
      <c r="DH1203">
        <f t="shared" si="440"/>
        <v>0</v>
      </c>
      <c r="DI1203">
        <f t="shared" si="441"/>
        <v>0</v>
      </c>
      <c r="DJ1203">
        <f t="shared" si="458"/>
        <v>0.08</v>
      </c>
      <c r="DK1203">
        <v>0</v>
      </c>
      <c r="DL1203" t="s">
        <v>3</v>
      </c>
      <c r="DM1203">
        <v>0</v>
      </c>
      <c r="DN1203" t="s">
        <v>3</v>
      </c>
      <c r="DO1203">
        <v>0</v>
      </c>
    </row>
    <row r="1204" spans="1:119" x14ac:dyDescent="0.25">
      <c r="A1204">
        <f>ROW(Source!A875)</f>
        <v>875</v>
      </c>
      <c r="B1204">
        <v>75316141</v>
      </c>
      <c r="C1204">
        <v>75318545</v>
      </c>
      <c r="D1204">
        <v>31135548</v>
      </c>
      <c r="E1204">
        <v>1</v>
      </c>
      <c r="F1204">
        <v>1</v>
      </c>
      <c r="G1204">
        <v>30570983</v>
      </c>
      <c r="H1204">
        <v>2</v>
      </c>
      <c r="I1204" t="s">
        <v>873</v>
      </c>
      <c r="J1204" t="s">
        <v>874</v>
      </c>
      <c r="K1204" t="s">
        <v>875</v>
      </c>
      <c r="L1204">
        <v>1367</v>
      </c>
      <c r="N1204">
        <v>1011</v>
      </c>
      <c r="O1204" t="s">
        <v>872</v>
      </c>
      <c r="P1204" t="s">
        <v>872</v>
      </c>
      <c r="Q1204">
        <v>1</v>
      </c>
      <c r="W1204">
        <v>0</v>
      </c>
      <c r="X1204">
        <v>2077975950</v>
      </c>
      <c r="Y1204">
        <f t="shared" si="452"/>
        <v>6.6124999999999998</v>
      </c>
      <c r="AA1204">
        <v>0</v>
      </c>
      <c r="AB1204">
        <v>2.58</v>
      </c>
      <c r="AC1204">
        <v>0.04</v>
      </c>
      <c r="AD1204">
        <v>0</v>
      </c>
      <c r="AE1204">
        <v>0</v>
      </c>
      <c r="AF1204">
        <v>2.58</v>
      </c>
      <c r="AG1204">
        <v>0.04</v>
      </c>
      <c r="AH1204">
        <v>0</v>
      </c>
      <c r="AI1204">
        <v>1</v>
      </c>
      <c r="AJ1204">
        <v>1</v>
      </c>
      <c r="AK1204">
        <v>1</v>
      </c>
      <c r="AL1204">
        <v>1</v>
      </c>
      <c r="AM1204">
        <v>-2</v>
      </c>
      <c r="AN1204">
        <v>0</v>
      </c>
      <c r="AO1204">
        <v>1</v>
      </c>
      <c r="AP1204">
        <v>1</v>
      </c>
      <c r="AQ1204">
        <v>0</v>
      </c>
      <c r="AR1204">
        <v>0</v>
      </c>
      <c r="AS1204" t="s">
        <v>3</v>
      </c>
      <c r="AT1204">
        <v>5.29</v>
      </c>
      <c r="AU1204" t="s">
        <v>94</v>
      </c>
      <c r="AV1204">
        <v>0</v>
      </c>
      <c r="AW1204">
        <v>2</v>
      </c>
      <c r="AX1204">
        <v>75318560</v>
      </c>
      <c r="AY1204">
        <v>1</v>
      </c>
      <c r="AZ1204">
        <v>0</v>
      </c>
      <c r="BA1204">
        <v>1198</v>
      </c>
      <c r="BB1204">
        <v>0</v>
      </c>
      <c r="BC1204">
        <v>0</v>
      </c>
      <c r="BD1204">
        <v>0</v>
      </c>
      <c r="BE1204">
        <v>0</v>
      </c>
      <c r="BF1204">
        <v>0</v>
      </c>
      <c r="BG1204">
        <v>0</v>
      </c>
      <c r="BH1204">
        <v>0</v>
      </c>
      <c r="BI1204">
        <v>0</v>
      </c>
      <c r="BJ1204">
        <v>0</v>
      </c>
      <c r="BK1204">
        <v>0</v>
      </c>
      <c r="BL1204">
        <v>0</v>
      </c>
      <c r="BM1204">
        <v>0</v>
      </c>
      <c r="BN1204">
        <v>0</v>
      </c>
      <c r="BO1204">
        <v>0</v>
      </c>
      <c r="BP1204">
        <v>0</v>
      </c>
      <c r="BQ1204">
        <v>0</v>
      </c>
      <c r="BR1204">
        <v>0</v>
      </c>
      <c r="BS1204">
        <v>0</v>
      </c>
      <c r="BT1204">
        <v>0</v>
      </c>
      <c r="BU1204">
        <v>0</v>
      </c>
      <c r="BV1204">
        <v>0</v>
      </c>
      <c r="BW1204">
        <v>0</v>
      </c>
      <c r="CV1204">
        <v>0</v>
      </c>
      <c r="CW1204">
        <f>ROUND(Y1204*Source!I875*DO1204,9)</f>
        <v>0</v>
      </c>
      <c r="CX1204">
        <f>ROUND(Y1204*Source!I875,9)</f>
        <v>3.7559</v>
      </c>
      <c r="CY1204">
        <f t="shared" si="453"/>
        <v>2.58</v>
      </c>
      <c r="CZ1204">
        <f t="shared" si="454"/>
        <v>2.58</v>
      </c>
      <c r="DA1204">
        <f t="shared" si="455"/>
        <v>1</v>
      </c>
      <c r="DB1204">
        <f t="shared" si="456"/>
        <v>17.0625</v>
      </c>
      <c r="DC1204">
        <f t="shared" si="457"/>
        <v>0.26250000000000001</v>
      </c>
      <c r="DD1204" t="s">
        <v>3</v>
      </c>
      <c r="DE1204" t="s">
        <v>3</v>
      </c>
      <c r="DF1204">
        <f t="shared" si="451"/>
        <v>0</v>
      </c>
      <c r="DG1204">
        <f t="shared" si="439"/>
        <v>9.69</v>
      </c>
      <c r="DH1204">
        <f t="shared" si="440"/>
        <v>0.15</v>
      </c>
      <c r="DI1204">
        <f t="shared" si="441"/>
        <v>0</v>
      </c>
      <c r="DJ1204">
        <f t="shared" si="458"/>
        <v>9.69</v>
      </c>
      <c r="DK1204">
        <v>0</v>
      </c>
      <c r="DL1204" t="s">
        <v>3</v>
      </c>
      <c r="DM1204">
        <v>0</v>
      </c>
      <c r="DN1204" t="s">
        <v>3</v>
      </c>
      <c r="DO1204">
        <v>0</v>
      </c>
    </row>
    <row r="1205" spans="1:119" x14ac:dyDescent="0.25">
      <c r="A1205">
        <f>ROW(Source!A875)</f>
        <v>875</v>
      </c>
      <c r="B1205">
        <v>75316141</v>
      </c>
      <c r="C1205">
        <v>75318545</v>
      </c>
      <c r="D1205">
        <v>65152636</v>
      </c>
      <c r="E1205">
        <v>1</v>
      </c>
      <c r="F1205">
        <v>1</v>
      </c>
      <c r="G1205">
        <v>30570983</v>
      </c>
      <c r="H1205">
        <v>2</v>
      </c>
      <c r="I1205" t="s">
        <v>732</v>
      </c>
      <c r="J1205" t="s">
        <v>733</v>
      </c>
      <c r="K1205" t="s">
        <v>734</v>
      </c>
      <c r="L1205">
        <v>1368</v>
      </c>
      <c r="N1205">
        <v>1011</v>
      </c>
      <c r="O1205" t="s">
        <v>695</v>
      </c>
      <c r="P1205" t="s">
        <v>695</v>
      </c>
      <c r="Q1205">
        <v>1</v>
      </c>
      <c r="W1205">
        <v>0</v>
      </c>
      <c r="X1205">
        <v>922387863</v>
      </c>
      <c r="Y1205">
        <f t="shared" si="452"/>
        <v>0.17500000000000002</v>
      </c>
      <c r="AA1205">
        <v>0</v>
      </c>
      <c r="AB1205">
        <v>179.17</v>
      </c>
      <c r="AC1205">
        <v>16.93</v>
      </c>
      <c r="AD1205">
        <v>0</v>
      </c>
      <c r="AE1205">
        <v>0</v>
      </c>
      <c r="AF1205">
        <v>179.17</v>
      </c>
      <c r="AG1205">
        <v>16.93</v>
      </c>
      <c r="AH1205">
        <v>0</v>
      </c>
      <c r="AI1205">
        <v>1</v>
      </c>
      <c r="AJ1205">
        <v>1</v>
      </c>
      <c r="AK1205">
        <v>1</v>
      </c>
      <c r="AL1205">
        <v>1</v>
      </c>
      <c r="AM1205">
        <v>-2</v>
      </c>
      <c r="AN1205">
        <v>0</v>
      </c>
      <c r="AO1205">
        <v>1</v>
      </c>
      <c r="AP1205">
        <v>1</v>
      </c>
      <c r="AQ1205">
        <v>0</v>
      </c>
      <c r="AR1205">
        <v>0</v>
      </c>
      <c r="AS1205" t="s">
        <v>3</v>
      </c>
      <c r="AT1205">
        <v>0.14000000000000001</v>
      </c>
      <c r="AU1205" t="s">
        <v>94</v>
      </c>
      <c r="AV1205">
        <v>0</v>
      </c>
      <c r="AW1205">
        <v>2</v>
      </c>
      <c r="AX1205">
        <v>75318557</v>
      </c>
      <c r="AY1205">
        <v>1</v>
      </c>
      <c r="AZ1205">
        <v>2048</v>
      </c>
      <c r="BA1205">
        <v>1199</v>
      </c>
      <c r="BB1205">
        <v>0</v>
      </c>
      <c r="BC1205">
        <v>0</v>
      </c>
      <c r="BD1205">
        <v>0</v>
      </c>
      <c r="BE1205">
        <v>0</v>
      </c>
      <c r="BF1205">
        <v>0</v>
      </c>
      <c r="BG1205">
        <v>0</v>
      </c>
      <c r="BH1205">
        <v>0</v>
      </c>
      <c r="BI1205">
        <v>0</v>
      </c>
      <c r="BJ1205">
        <v>0</v>
      </c>
      <c r="BK1205">
        <v>0</v>
      </c>
      <c r="BL1205">
        <v>0</v>
      </c>
      <c r="BM1205">
        <v>0</v>
      </c>
      <c r="BN1205">
        <v>0</v>
      </c>
      <c r="BO1205">
        <v>0</v>
      </c>
      <c r="BP1205">
        <v>0</v>
      </c>
      <c r="BQ1205">
        <v>0</v>
      </c>
      <c r="BR1205">
        <v>0</v>
      </c>
      <c r="BS1205">
        <v>0</v>
      </c>
      <c r="BT1205">
        <v>0</v>
      </c>
      <c r="BU1205">
        <v>0</v>
      </c>
      <c r="BV1205">
        <v>0</v>
      </c>
      <c r="BW1205">
        <v>0</v>
      </c>
      <c r="CV1205">
        <v>0</v>
      </c>
      <c r="CW1205">
        <f>ROUND(Y1205*Source!I875*DO1205,9)</f>
        <v>0</v>
      </c>
      <c r="CX1205">
        <f>ROUND(Y1205*Source!I875,9)</f>
        <v>9.9400000000000002E-2</v>
      </c>
      <c r="CY1205">
        <f t="shared" si="453"/>
        <v>179.17</v>
      </c>
      <c r="CZ1205">
        <f t="shared" si="454"/>
        <v>179.17</v>
      </c>
      <c r="DA1205">
        <f t="shared" si="455"/>
        <v>1</v>
      </c>
      <c r="DB1205">
        <f t="shared" si="456"/>
        <v>31.35</v>
      </c>
      <c r="DC1205">
        <f t="shared" si="457"/>
        <v>2.9624999999999999</v>
      </c>
      <c r="DD1205" t="s">
        <v>3</v>
      </c>
      <c r="DE1205" t="s">
        <v>3</v>
      </c>
      <c r="DF1205">
        <f t="shared" si="451"/>
        <v>0</v>
      </c>
      <c r="DG1205">
        <f t="shared" si="439"/>
        <v>17.809999999999999</v>
      </c>
      <c r="DH1205">
        <f t="shared" si="440"/>
        <v>1.68</v>
      </c>
      <c r="DI1205">
        <f t="shared" si="441"/>
        <v>0</v>
      </c>
      <c r="DJ1205">
        <f t="shared" si="458"/>
        <v>17.809999999999999</v>
      </c>
      <c r="DK1205">
        <v>0</v>
      </c>
      <c r="DL1205" t="s">
        <v>3</v>
      </c>
      <c r="DM1205">
        <v>0</v>
      </c>
      <c r="DN1205" t="s">
        <v>3</v>
      </c>
      <c r="DO1205">
        <v>0</v>
      </c>
    </row>
    <row r="1206" spans="1:119" x14ac:dyDescent="0.25">
      <c r="A1206">
        <f>ROW(Source!A875)</f>
        <v>875</v>
      </c>
      <c r="B1206">
        <v>75316141</v>
      </c>
      <c r="C1206">
        <v>75318545</v>
      </c>
      <c r="D1206">
        <v>65152763</v>
      </c>
      <c r="E1206">
        <v>1</v>
      </c>
      <c r="F1206">
        <v>1</v>
      </c>
      <c r="G1206">
        <v>30570983</v>
      </c>
      <c r="H1206">
        <v>2</v>
      </c>
      <c r="I1206" t="s">
        <v>890</v>
      </c>
      <c r="J1206" t="s">
        <v>891</v>
      </c>
      <c r="K1206" t="s">
        <v>892</v>
      </c>
      <c r="L1206">
        <v>1368</v>
      </c>
      <c r="N1206">
        <v>1011</v>
      </c>
      <c r="O1206" t="s">
        <v>695</v>
      </c>
      <c r="P1206" t="s">
        <v>695</v>
      </c>
      <c r="Q1206">
        <v>1</v>
      </c>
      <c r="W1206">
        <v>0</v>
      </c>
      <c r="X1206">
        <v>1106171417</v>
      </c>
      <c r="Y1206">
        <f t="shared" si="452"/>
        <v>17.375</v>
      </c>
      <c r="AA1206">
        <v>0</v>
      </c>
      <c r="AB1206">
        <v>4</v>
      </c>
      <c r="AC1206">
        <v>0</v>
      </c>
      <c r="AD1206">
        <v>0</v>
      </c>
      <c r="AE1206">
        <v>0</v>
      </c>
      <c r="AF1206">
        <v>4</v>
      </c>
      <c r="AG1206">
        <v>0</v>
      </c>
      <c r="AH1206">
        <v>0</v>
      </c>
      <c r="AI1206">
        <v>1</v>
      </c>
      <c r="AJ1206">
        <v>1</v>
      </c>
      <c r="AK1206">
        <v>1</v>
      </c>
      <c r="AL1206">
        <v>1</v>
      </c>
      <c r="AM1206">
        <v>-2</v>
      </c>
      <c r="AN1206">
        <v>0</v>
      </c>
      <c r="AO1206">
        <v>1</v>
      </c>
      <c r="AP1206">
        <v>1</v>
      </c>
      <c r="AQ1206">
        <v>0</v>
      </c>
      <c r="AR1206">
        <v>0</v>
      </c>
      <c r="AS1206" t="s">
        <v>3</v>
      </c>
      <c r="AT1206">
        <v>13.9</v>
      </c>
      <c r="AU1206" t="s">
        <v>94</v>
      </c>
      <c r="AV1206">
        <v>0</v>
      </c>
      <c r="AW1206">
        <v>2</v>
      </c>
      <c r="AX1206">
        <v>75318561</v>
      </c>
      <c r="AY1206">
        <v>1</v>
      </c>
      <c r="AZ1206">
        <v>0</v>
      </c>
      <c r="BA1206">
        <v>1200</v>
      </c>
      <c r="BB1206">
        <v>0</v>
      </c>
      <c r="BC1206">
        <v>0</v>
      </c>
      <c r="BD1206">
        <v>0</v>
      </c>
      <c r="BE1206">
        <v>0</v>
      </c>
      <c r="BF1206">
        <v>0</v>
      </c>
      <c r="BG1206">
        <v>0</v>
      </c>
      <c r="BH1206">
        <v>0</v>
      </c>
      <c r="BI1206">
        <v>0</v>
      </c>
      <c r="BJ1206">
        <v>0</v>
      </c>
      <c r="BK1206">
        <v>0</v>
      </c>
      <c r="BL1206">
        <v>0</v>
      </c>
      <c r="BM1206">
        <v>0</v>
      </c>
      <c r="BN1206">
        <v>0</v>
      </c>
      <c r="BO1206">
        <v>0</v>
      </c>
      <c r="BP1206">
        <v>0</v>
      </c>
      <c r="BQ1206">
        <v>0</v>
      </c>
      <c r="BR1206">
        <v>0</v>
      </c>
      <c r="BS1206">
        <v>0</v>
      </c>
      <c r="BT1206">
        <v>0</v>
      </c>
      <c r="BU1206">
        <v>0</v>
      </c>
      <c r="BV1206">
        <v>0</v>
      </c>
      <c r="BW1206">
        <v>0</v>
      </c>
      <c r="CV1206">
        <v>0</v>
      </c>
      <c r="CW1206">
        <f>ROUND(Y1206*Source!I875*DO1206,9)</f>
        <v>0</v>
      </c>
      <c r="CX1206">
        <f>ROUND(Y1206*Source!I875,9)</f>
        <v>9.8689999999999998</v>
      </c>
      <c r="CY1206">
        <f t="shared" si="453"/>
        <v>4</v>
      </c>
      <c r="CZ1206">
        <f t="shared" si="454"/>
        <v>4</v>
      </c>
      <c r="DA1206">
        <f t="shared" si="455"/>
        <v>1</v>
      </c>
      <c r="DB1206">
        <f t="shared" si="456"/>
        <v>69.5</v>
      </c>
      <c r="DC1206">
        <f t="shared" si="457"/>
        <v>0</v>
      </c>
      <c r="DD1206" t="s">
        <v>3</v>
      </c>
      <c r="DE1206" t="s">
        <v>3</v>
      </c>
      <c r="DF1206">
        <f t="shared" si="451"/>
        <v>0</v>
      </c>
      <c r="DG1206">
        <f t="shared" si="439"/>
        <v>39.479999999999997</v>
      </c>
      <c r="DH1206">
        <f t="shared" si="440"/>
        <v>0</v>
      </c>
      <c r="DI1206">
        <f t="shared" si="441"/>
        <v>0</v>
      </c>
      <c r="DJ1206">
        <f t="shared" si="458"/>
        <v>39.479999999999997</v>
      </c>
      <c r="DK1206">
        <v>0</v>
      </c>
      <c r="DL1206" t="s">
        <v>3</v>
      </c>
      <c r="DM1206">
        <v>0</v>
      </c>
      <c r="DN1206" t="s">
        <v>3</v>
      </c>
      <c r="DO1206">
        <v>0</v>
      </c>
    </row>
    <row r="1207" spans="1:119" x14ac:dyDescent="0.25">
      <c r="A1207">
        <f>ROW(Source!A875)</f>
        <v>875</v>
      </c>
      <c r="B1207">
        <v>75316141</v>
      </c>
      <c r="C1207">
        <v>75318545</v>
      </c>
      <c r="D1207">
        <v>42137681</v>
      </c>
      <c r="E1207">
        <v>30570983</v>
      </c>
      <c r="F1207">
        <v>1</v>
      </c>
      <c r="G1207">
        <v>30570983</v>
      </c>
      <c r="H1207">
        <v>2</v>
      </c>
      <c r="I1207" t="s">
        <v>681</v>
      </c>
      <c r="J1207" t="s">
        <v>3</v>
      </c>
      <c r="K1207" t="s">
        <v>682</v>
      </c>
      <c r="L1207">
        <v>1344</v>
      </c>
      <c r="N1207">
        <v>1008</v>
      </c>
      <c r="O1207" t="s">
        <v>683</v>
      </c>
      <c r="P1207" t="s">
        <v>683</v>
      </c>
      <c r="Q1207">
        <v>1</v>
      </c>
      <c r="W1207">
        <v>0</v>
      </c>
      <c r="X1207">
        <v>-1180195794</v>
      </c>
      <c r="Y1207">
        <f t="shared" si="452"/>
        <v>12.649999999999999</v>
      </c>
      <c r="AA1207">
        <v>0</v>
      </c>
      <c r="AB1207">
        <v>1</v>
      </c>
      <c r="AC1207">
        <v>0</v>
      </c>
      <c r="AD1207">
        <v>0</v>
      </c>
      <c r="AE1207">
        <v>0</v>
      </c>
      <c r="AF1207">
        <v>1</v>
      </c>
      <c r="AG1207">
        <v>0</v>
      </c>
      <c r="AH1207">
        <v>0</v>
      </c>
      <c r="AI1207">
        <v>1</v>
      </c>
      <c r="AJ1207">
        <v>1</v>
      </c>
      <c r="AK1207">
        <v>1</v>
      </c>
      <c r="AL1207">
        <v>1</v>
      </c>
      <c r="AM1207">
        <v>5</v>
      </c>
      <c r="AN1207">
        <v>0</v>
      </c>
      <c r="AO1207">
        <v>1</v>
      </c>
      <c r="AP1207">
        <v>1</v>
      </c>
      <c r="AQ1207">
        <v>0</v>
      </c>
      <c r="AR1207">
        <v>0</v>
      </c>
      <c r="AS1207" t="s">
        <v>3</v>
      </c>
      <c r="AT1207">
        <v>10.119999999999999</v>
      </c>
      <c r="AU1207" t="s">
        <v>94</v>
      </c>
      <c r="AV1207">
        <v>0</v>
      </c>
      <c r="AW1207">
        <v>2</v>
      </c>
      <c r="AX1207">
        <v>75318562</v>
      </c>
      <c r="AY1207">
        <v>1</v>
      </c>
      <c r="AZ1207">
        <v>2048</v>
      </c>
      <c r="BA1207">
        <v>1201</v>
      </c>
      <c r="BB1207">
        <v>0</v>
      </c>
      <c r="BC1207">
        <v>0</v>
      </c>
      <c r="BD1207">
        <v>0</v>
      </c>
      <c r="BE1207">
        <v>0</v>
      </c>
      <c r="BF1207">
        <v>0</v>
      </c>
      <c r="BG1207">
        <v>0</v>
      </c>
      <c r="BH1207">
        <v>0</v>
      </c>
      <c r="BI1207">
        <v>0</v>
      </c>
      <c r="BJ1207">
        <v>0</v>
      </c>
      <c r="BK1207">
        <v>0</v>
      </c>
      <c r="BL1207">
        <v>0</v>
      </c>
      <c r="BM1207">
        <v>0</v>
      </c>
      <c r="BN1207">
        <v>0</v>
      </c>
      <c r="BO1207">
        <v>0</v>
      </c>
      <c r="BP1207">
        <v>0</v>
      </c>
      <c r="BQ1207">
        <v>0</v>
      </c>
      <c r="BR1207">
        <v>0</v>
      </c>
      <c r="BS1207">
        <v>0</v>
      </c>
      <c r="BT1207">
        <v>0</v>
      </c>
      <c r="BU1207">
        <v>0</v>
      </c>
      <c r="BV1207">
        <v>0</v>
      </c>
      <c r="BW1207">
        <v>0</v>
      </c>
      <c r="CV1207">
        <v>0</v>
      </c>
      <c r="CW1207">
        <f>ROUND(Y1207*Source!I875*DO1207,9)</f>
        <v>0</v>
      </c>
      <c r="CX1207">
        <f>ROUND(Y1207*Source!I875,9)</f>
        <v>7.1852</v>
      </c>
      <c r="CY1207">
        <f t="shared" si="453"/>
        <v>1</v>
      </c>
      <c r="CZ1207">
        <f t="shared" si="454"/>
        <v>1</v>
      </c>
      <c r="DA1207">
        <f t="shared" si="455"/>
        <v>1</v>
      </c>
      <c r="DB1207">
        <f t="shared" si="456"/>
        <v>12.65</v>
      </c>
      <c r="DC1207">
        <f t="shared" si="457"/>
        <v>0</v>
      </c>
      <c r="DD1207" t="s">
        <v>3</v>
      </c>
      <c r="DE1207" t="s">
        <v>3</v>
      </c>
      <c r="DF1207">
        <f t="shared" si="451"/>
        <v>0</v>
      </c>
      <c r="DG1207">
        <f t="shared" si="439"/>
        <v>7.19</v>
      </c>
      <c r="DH1207">
        <f t="shared" si="440"/>
        <v>0</v>
      </c>
      <c r="DI1207">
        <f t="shared" si="441"/>
        <v>0</v>
      </c>
      <c r="DJ1207">
        <f t="shared" si="458"/>
        <v>7.19</v>
      </c>
      <c r="DK1207">
        <v>0</v>
      </c>
      <c r="DL1207" t="s">
        <v>3</v>
      </c>
      <c r="DM1207">
        <v>0</v>
      </c>
      <c r="DN1207" t="s">
        <v>3</v>
      </c>
      <c r="DO1207">
        <v>0</v>
      </c>
    </row>
    <row r="1208" spans="1:119" x14ac:dyDescent="0.25">
      <c r="A1208">
        <f>ROW(Source!A875)</f>
        <v>875</v>
      </c>
      <c r="B1208">
        <v>75316141</v>
      </c>
      <c r="C1208">
        <v>75318545</v>
      </c>
      <c r="D1208">
        <v>64819412</v>
      </c>
      <c r="E1208">
        <v>1</v>
      </c>
      <c r="F1208">
        <v>1</v>
      </c>
      <c r="G1208">
        <v>30570983</v>
      </c>
      <c r="H1208">
        <v>3</v>
      </c>
      <c r="I1208" t="s">
        <v>882</v>
      </c>
      <c r="J1208" t="s">
        <v>893</v>
      </c>
      <c r="K1208" t="s">
        <v>894</v>
      </c>
      <c r="L1208">
        <v>1348</v>
      </c>
      <c r="N1208">
        <v>1009</v>
      </c>
      <c r="O1208" t="s">
        <v>137</v>
      </c>
      <c r="P1208" t="s">
        <v>137</v>
      </c>
      <c r="Q1208">
        <v>1000</v>
      </c>
      <c r="W1208">
        <v>0</v>
      </c>
      <c r="X1208">
        <v>-1786357970</v>
      </c>
      <c r="Y1208">
        <f>AT1208</f>
        <v>8.0000000000000002E-3</v>
      </c>
      <c r="AA1208">
        <v>7191.81</v>
      </c>
      <c r="AB1208">
        <v>0</v>
      </c>
      <c r="AC1208">
        <v>0</v>
      </c>
      <c r="AD1208">
        <v>0</v>
      </c>
      <c r="AE1208">
        <v>7191.81</v>
      </c>
      <c r="AF1208">
        <v>0</v>
      </c>
      <c r="AG1208">
        <v>0</v>
      </c>
      <c r="AH1208">
        <v>0</v>
      </c>
      <c r="AI1208">
        <v>1</v>
      </c>
      <c r="AJ1208">
        <v>1</v>
      </c>
      <c r="AK1208">
        <v>1</v>
      </c>
      <c r="AL1208">
        <v>1</v>
      </c>
      <c r="AM1208">
        <v>-2</v>
      </c>
      <c r="AN1208">
        <v>0</v>
      </c>
      <c r="AO1208">
        <v>1</v>
      </c>
      <c r="AP1208">
        <v>1</v>
      </c>
      <c r="AQ1208">
        <v>0</v>
      </c>
      <c r="AR1208">
        <v>0</v>
      </c>
      <c r="AS1208" t="s">
        <v>3</v>
      </c>
      <c r="AT1208">
        <v>8.0000000000000002E-3</v>
      </c>
      <c r="AU1208" t="s">
        <v>3</v>
      </c>
      <c r="AV1208">
        <v>0</v>
      </c>
      <c r="AW1208">
        <v>2</v>
      </c>
      <c r="AX1208">
        <v>75318563</v>
      </c>
      <c r="AY1208">
        <v>1</v>
      </c>
      <c r="AZ1208">
        <v>0</v>
      </c>
      <c r="BA1208">
        <v>1202</v>
      </c>
      <c r="BB1208">
        <v>0</v>
      </c>
      <c r="BC1208">
        <v>0</v>
      </c>
      <c r="BD1208">
        <v>0</v>
      </c>
      <c r="BE1208">
        <v>0</v>
      </c>
      <c r="BF1208">
        <v>0</v>
      </c>
      <c r="BG1208">
        <v>0</v>
      </c>
      <c r="BH1208">
        <v>0</v>
      </c>
      <c r="BI1208">
        <v>0</v>
      </c>
      <c r="BJ1208">
        <v>0</v>
      </c>
      <c r="BK1208">
        <v>0</v>
      </c>
      <c r="BL1208">
        <v>0</v>
      </c>
      <c r="BM1208">
        <v>0</v>
      </c>
      <c r="BN1208">
        <v>0</v>
      </c>
      <c r="BO1208">
        <v>0</v>
      </c>
      <c r="BP1208">
        <v>0</v>
      </c>
      <c r="BQ1208">
        <v>0</v>
      </c>
      <c r="BR1208">
        <v>0</v>
      </c>
      <c r="BS1208">
        <v>0</v>
      </c>
      <c r="BT1208">
        <v>0</v>
      </c>
      <c r="BU1208">
        <v>0</v>
      </c>
      <c r="BV1208">
        <v>0</v>
      </c>
      <c r="BW1208">
        <v>0</v>
      </c>
      <c r="CV1208">
        <v>0</v>
      </c>
      <c r="CW1208">
        <v>0</v>
      </c>
      <c r="CX1208">
        <f>ROUND(Y1208*Source!I875,9)</f>
        <v>4.5440000000000003E-3</v>
      </c>
      <c r="CY1208">
        <f>AA1208</f>
        <v>7191.81</v>
      </c>
      <c r="CZ1208">
        <f>AE1208</f>
        <v>7191.81</v>
      </c>
      <c r="DA1208">
        <f>AI1208</f>
        <v>1</v>
      </c>
      <c r="DB1208">
        <f>ROUND(ROUND(AT1208*CZ1208,2),6)</f>
        <v>57.53</v>
      </c>
      <c r="DC1208">
        <f>ROUND(ROUND(AT1208*AG1208,2),6)</f>
        <v>0</v>
      </c>
      <c r="DD1208" t="s">
        <v>3</v>
      </c>
      <c r="DE1208" t="s">
        <v>3</v>
      </c>
      <c r="DF1208">
        <f t="shared" si="451"/>
        <v>32.68</v>
      </c>
      <c r="DG1208">
        <f t="shared" si="439"/>
        <v>0</v>
      </c>
      <c r="DH1208">
        <f t="shared" si="440"/>
        <v>0</v>
      </c>
      <c r="DI1208">
        <f t="shared" si="441"/>
        <v>0</v>
      </c>
      <c r="DJ1208">
        <f>DF1208</f>
        <v>32.68</v>
      </c>
      <c r="DK1208">
        <v>0</v>
      </c>
      <c r="DL1208" t="s">
        <v>3</v>
      </c>
      <c r="DM1208">
        <v>0</v>
      </c>
      <c r="DN1208" t="s">
        <v>3</v>
      </c>
      <c r="DO1208">
        <v>0</v>
      </c>
    </row>
    <row r="1209" spans="1:119" x14ac:dyDescent="0.25">
      <c r="A1209">
        <f>ROW(Source!A875)</f>
        <v>875</v>
      </c>
      <c r="B1209">
        <v>75316141</v>
      </c>
      <c r="C1209">
        <v>75318545</v>
      </c>
      <c r="D1209">
        <v>64822216</v>
      </c>
      <c r="E1209">
        <v>1</v>
      </c>
      <c r="F1209">
        <v>1</v>
      </c>
      <c r="G1209">
        <v>30570983</v>
      </c>
      <c r="H1209">
        <v>3</v>
      </c>
      <c r="I1209" t="s">
        <v>895</v>
      </c>
      <c r="J1209" t="s">
        <v>896</v>
      </c>
      <c r="K1209" t="s">
        <v>897</v>
      </c>
      <c r="L1209">
        <v>1348</v>
      </c>
      <c r="N1209">
        <v>1009</v>
      </c>
      <c r="O1209" t="s">
        <v>137</v>
      </c>
      <c r="P1209" t="s">
        <v>137</v>
      </c>
      <c r="Q1209">
        <v>1000</v>
      </c>
      <c r="W1209">
        <v>0</v>
      </c>
      <c r="X1209">
        <v>-2043994512</v>
      </c>
      <c r="Y1209">
        <f>AT1209</f>
        <v>2.3E-2</v>
      </c>
      <c r="AA1209">
        <v>12654.07</v>
      </c>
      <c r="AB1209">
        <v>0</v>
      </c>
      <c r="AC1209">
        <v>0</v>
      </c>
      <c r="AD1209">
        <v>0</v>
      </c>
      <c r="AE1209">
        <v>12654.07</v>
      </c>
      <c r="AF1209">
        <v>0</v>
      </c>
      <c r="AG1209">
        <v>0</v>
      </c>
      <c r="AH1209">
        <v>0</v>
      </c>
      <c r="AI1209">
        <v>1</v>
      </c>
      <c r="AJ1209">
        <v>1</v>
      </c>
      <c r="AK1209">
        <v>1</v>
      </c>
      <c r="AL1209">
        <v>1</v>
      </c>
      <c r="AM1209">
        <v>-2</v>
      </c>
      <c r="AN1209">
        <v>0</v>
      </c>
      <c r="AO1209">
        <v>1</v>
      </c>
      <c r="AP1209">
        <v>1</v>
      </c>
      <c r="AQ1209">
        <v>0</v>
      </c>
      <c r="AR1209">
        <v>0</v>
      </c>
      <c r="AS1209" t="s">
        <v>3</v>
      </c>
      <c r="AT1209">
        <v>2.3E-2</v>
      </c>
      <c r="AU1209" t="s">
        <v>3</v>
      </c>
      <c r="AV1209">
        <v>0</v>
      </c>
      <c r="AW1209">
        <v>2</v>
      </c>
      <c r="AX1209">
        <v>75318564</v>
      </c>
      <c r="AY1209">
        <v>1</v>
      </c>
      <c r="AZ1209">
        <v>0</v>
      </c>
      <c r="BA1209">
        <v>1203</v>
      </c>
      <c r="BB1209">
        <v>0</v>
      </c>
      <c r="BC1209">
        <v>0</v>
      </c>
      <c r="BD1209">
        <v>0</v>
      </c>
      <c r="BE1209">
        <v>0</v>
      </c>
      <c r="BF1209">
        <v>0</v>
      </c>
      <c r="BG1209">
        <v>0</v>
      </c>
      <c r="BH1209">
        <v>0</v>
      </c>
      <c r="BI1209">
        <v>0</v>
      </c>
      <c r="BJ1209">
        <v>0</v>
      </c>
      <c r="BK1209">
        <v>0</v>
      </c>
      <c r="BL1209">
        <v>0</v>
      </c>
      <c r="BM1209">
        <v>0</v>
      </c>
      <c r="BN1209">
        <v>0</v>
      </c>
      <c r="BO1209">
        <v>0</v>
      </c>
      <c r="BP1209">
        <v>0</v>
      </c>
      <c r="BQ1209">
        <v>0</v>
      </c>
      <c r="BR1209">
        <v>0</v>
      </c>
      <c r="BS1209">
        <v>0</v>
      </c>
      <c r="BT1209">
        <v>0</v>
      </c>
      <c r="BU1209">
        <v>0</v>
      </c>
      <c r="BV1209">
        <v>0</v>
      </c>
      <c r="BW1209">
        <v>0</v>
      </c>
      <c r="CV1209">
        <v>0</v>
      </c>
      <c r="CW1209">
        <v>0</v>
      </c>
      <c r="CX1209">
        <f>ROUND(Y1209*Source!I875,9)</f>
        <v>1.3063999999999999E-2</v>
      </c>
      <c r="CY1209">
        <f>AA1209</f>
        <v>12654.07</v>
      </c>
      <c r="CZ1209">
        <f>AE1209</f>
        <v>12654.07</v>
      </c>
      <c r="DA1209">
        <f>AI1209</f>
        <v>1</v>
      </c>
      <c r="DB1209">
        <f>ROUND(ROUND(AT1209*CZ1209,2),6)</f>
        <v>291.04000000000002</v>
      </c>
      <c r="DC1209">
        <f>ROUND(ROUND(AT1209*AG1209,2),6)</f>
        <v>0</v>
      </c>
      <c r="DD1209" t="s">
        <v>3</v>
      </c>
      <c r="DE1209" t="s">
        <v>3</v>
      </c>
      <c r="DF1209">
        <f t="shared" si="451"/>
        <v>165.31</v>
      </c>
      <c r="DG1209">
        <f t="shared" si="439"/>
        <v>0</v>
      </c>
      <c r="DH1209">
        <f t="shared" si="440"/>
        <v>0</v>
      </c>
      <c r="DI1209">
        <f t="shared" si="441"/>
        <v>0</v>
      </c>
      <c r="DJ1209">
        <f>DF1209</f>
        <v>165.31</v>
      </c>
      <c r="DK1209">
        <v>0</v>
      </c>
      <c r="DL1209" t="s">
        <v>3</v>
      </c>
      <c r="DM1209">
        <v>0</v>
      </c>
      <c r="DN1209" t="s">
        <v>3</v>
      </c>
      <c r="DO1209">
        <v>0</v>
      </c>
    </row>
    <row r="1210" spans="1:119" x14ac:dyDescent="0.25">
      <c r="A1210">
        <f>ROW(Source!A875)</f>
        <v>875</v>
      </c>
      <c r="B1210">
        <v>75316141</v>
      </c>
      <c r="C1210">
        <v>75318545</v>
      </c>
      <c r="D1210">
        <v>0</v>
      </c>
      <c r="E1210">
        <v>30570983</v>
      </c>
      <c r="F1210">
        <v>1</v>
      </c>
      <c r="G1210">
        <v>30570983</v>
      </c>
      <c r="H1210">
        <v>3</v>
      </c>
      <c r="I1210" t="s">
        <v>444</v>
      </c>
      <c r="J1210" t="s">
        <v>3</v>
      </c>
      <c r="K1210" t="s">
        <v>537</v>
      </c>
      <c r="L1210">
        <v>1327</v>
      </c>
      <c r="N1210">
        <v>1005</v>
      </c>
      <c r="O1210" t="s">
        <v>103</v>
      </c>
      <c r="P1210" t="s">
        <v>103</v>
      </c>
      <c r="Q1210">
        <v>1</v>
      </c>
      <c r="W1210">
        <v>0</v>
      </c>
      <c r="X1210">
        <v>702343162</v>
      </c>
      <c r="Y1210">
        <f>AT1210</f>
        <v>100</v>
      </c>
      <c r="AA1210">
        <v>2040.02</v>
      </c>
      <c r="AB1210">
        <v>0</v>
      </c>
      <c r="AC1210">
        <v>0</v>
      </c>
      <c r="AD1210">
        <v>0</v>
      </c>
      <c r="AE1210">
        <v>211.62</v>
      </c>
      <c r="AF1210">
        <v>0</v>
      </c>
      <c r="AG1210">
        <v>0</v>
      </c>
      <c r="AH1210">
        <v>0</v>
      </c>
      <c r="AI1210">
        <v>9.64</v>
      </c>
      <c r="AJ1210">
        <v>1</v>
      </c>
      <c r="AK1210">
        <v>1</v>
      </c>
      <c r="AL1210">
        <v>1</v>
      </c>
      <c r="AM1210">
        <v>0</v>
      </c>
      <c r="AN1210">
        <v>0</v>
      </c>
      <c r="AO1210">
        <v>0</v>
      </c>
      <c r="AP1210">
        <v>1</v>
      </c>
      <c r="AQ1210">
        <v>0</v>
      </c>
      <c r="AR1210">
        <v>0</v>
      </c>
      <c r="AS1210" t="s">
        <v>3</v>
      </c>
      <c r="AT1210">
        <v>100</v>
      </c>
      <c r="AU1210" t="s">
        <v>3</v>
      </c>
      <c r="AV1210">
        <v>0</v>
      </c>
      <c r="AW1210">
        <v>1</v>
      </c>
      <c r="AX1210">
        <v>-1</v>
      </c>
      <c r="AY1210">
        <v>0</v>
      </c>
      <c r="AZ1210">
        <v>0</v>
      </c>
      <c r="BA1210" t="s">
        <v>3</v>
      </c>
      <c r="BB1210">
        <v>0</v>
      </c>
      <c r="BC1210">
        <v>0</v>
      </c>
      <c r="BD1210">
        <v>0</v>
      </c>
      <c r="BE1210">
        <v>0</v>
      </c>
      <c r="BF1210">
        <v>0</v>
      </c>
      <c r="BG1210">
        <v>0</v>
      </c>
      <c r="BH1210">
        <v>0</v>
      </c>
      <c r="BI1210">
        <v>0</v>
      </c>
      <c r="BJ1210">
        <v>0</v>
      </c>
      <c r="BK1210">
        <v>0</v>
      </c>
      <c r="BL1210">
        <v>0</v>
      </c>
      <c r="BM1210">
        <v>0</v>
      </c>
      <c r="BN1210">
        <v>0</v>
      </c>
      <c r="BO1210">
        <v>0</v>
      </c>
      <c r="BP1210">
        <v>0</v>
      </c>
      <c r="BQ1210">
        <v>0</v>
      </c>
      <c r="BR1210">
        <v>0</v>
      </c>
      <c r="BS1210">
        <v>0</v>
      </c>
      <c r="BT1210">
        <v>0</v>
      </c>
      <c r="BU1210">
        <v>0</v>
      </c>
      <c r="BV1210">
        <v>0</v>
      </c>
      <c r="BW1210">
        <v>0</v>
      </c>
      <c r="CV1210">
        <v>0</v>
      </c>
      <c r="CW1210">
        <v>0</v>
      </c>
      <c r="CX1210">
        <f>ROUND(Y1210*Source!I875,9)</f>
        <v>56.8</v>
      </c>
      <c r="CY1210">
        <f>AA1210</f>
        <v>2040.02</v>
      </c>
      <c r="CZ1210">
        <f>AE1210</f>
        <v>211.62</v>
      </c>
      <c r="DA1210">
        <f>AI1210</f>
        <v>9.64</v>
      </c>
      <c r="DB1210">
        <f>ROUND(ROUND(AT1210*CZ1210,2),6)</f>
        <v>21162</v>
      </c>
      <c r="DC1210">
        <f>ROUND(ROUND(AT1210*AG1210,2),6)</f>
        <v>0</v>
      </c>
      <c r="DD1210" t="s">
        <v>3</v>
      </c>
      <c r="DE1210" t="s">
        <v>3</v>
      </c>
      <c r="DF1210">
        <f>ROUND(ROUND(AE1210*AI1210,2)*CX1210,2)</f>
        <v>115873.14</v>
      </c>
      <c r="DG1210">
        <f t="shared" si="439"/>
        <v>0</v>
      </c>
      <c r="DH1210">
        <f t="shared" si="440"/>
        <v>0</v>
      </c>
      <c r="DI1210">
        <f t="shared" si="441"/>
        <v>0</v>
      </c>
      <c r="DJ1210">
        <f>DF1210</f>
        <v>115873.14</v>
      </c>
      <c r="DK1210">
        <v>0</v>
      </c>
      <c r="DL1210" t="s">
        <v>3</v>
      </c>
      <c r="DM1210">
        <v>0</v>
      </c>
      <c r="DN1210" t="s">
        <v>3</v>
      </c>
      <c r="DO1210">
        <v>0</v>
      </c>
    </row>
    <row r="1211" spans="1:119" x14ac:dyDescent="0.25">
      <c r="A1211">
        <f>ROW(Source!A876)</f>
        <v>876</v>
      </c>
      <c r="B1211">
        <v>75316143</v>
      </c>
      <c r="C1211">
        <v>75318545</v>
      </c>
      <c r="D1211">
        <v>44573642</v>
      </c>
      <c r="E1211">
        <v>30570983</v>
      </c>
      <c r="F1211">
        <v>1</v>
      </c>
      <c r="G1211">
        <v>30570983</v>
      </c>
      <c r="H1211">
        <v>1</v>
      </c>
      <c r="I1211" t="s">
        <v>678</v>
      </c>
      <c r="J1211" t="s">
        <v>3</v>
      </c>
      <c r="K1211" t="s">
        <v>679</v>
      </c>
      <c r="L1211">
        <v>1191</v>
      </c>
      <c r="N1211">
        <v>1013</v>
      </c>
      <c r="O1211" t="s">
        <v>680</v>
      </c>
      <c r="P1211" t="s">
        <v>680</v>
      </c>
      <c r="Q1211">
        <v>1</v>
      </c>
      <c r="W1211">
        <v>0</v>
      </c>
      <c r="X1211">
        <v>476480486</v>
      </c>
      <c r="Y1211">
        <f>(AT1211*1.15)</f>
        <v>356.5</v>
      </c>
      <c r="AA1211">
        <v>0</v>
      </c>
      <c r="AB1211">
        <v>0</v>
      </c>
      <c r="AC1211">
        <v>0</v>
      </c>
      <c r="AD1211">
        <v>0</v>
      </c>
      <c r="AE1211">
        <v>0</v>
      </c>
      <c r="AF1211">
        <v>0</v>
      </c>
      <c r="AG1211">
        <v>0</v>
      </c>
      <c r="AH1211">
        <v>0</v>
      </c>
      <c r="AI1211">
        <v>1</v>
      </c>
      <c r="AJ1211">
        <v>1</v>
      </c>
      <c r="AK1211">
        <v>1</v>
      </c>
      <c r="AL1211">
        <v>1</v>
      </c>
      <c r="AM1211">
        <v>-2</v>
      </c>
      <c r="AN1211">
        <v>0</v>
      </c>
      <c r="AO1211">
        <v>1</v>
      </c>
      <c r="AP1211">
        <v>1</v>
      </c>
      <c r="AQ1211">
        <v>0</v>
      </c>
      <c r="AR1211">
        <v>0</v>
      </c>
      <c r="AS1211" t="s">
        <v>3</v>
      </c>
      <c r="AT1211">
        <v>310</v>
      </c>
      <c r="AU1211" t="s">
        <v>95</v>
      </c>
      <c r="AV1211">
        <v>1</v>
      </c>
      <c r="AW1211">
        <v>2</v>
      </c>
      <c r="AX1211">
        <v>75318556</v>
      </c>
      <c r="AY1211">
        <v>1</v>
      </c>
      <c r="AZ1211">
        <v>0</v>
      </c>
      <c r="BA1211">
        <v>1205</v>
      </c>
      <c r="BB1211">
        <v>0</v>
      </c>
      <c r="BC1211">
        <v>0</v>
      </c>
      <c r="BD1211">
        <v>0</v>
      </c>
      <c r="BE1211">
        <v>0</v>
      </c>
      <c r="BF1211">
        <v>0</v>
      </c>
      <c r="BG1211">
        <v>0</v>
      </c>
      <c r="BH1211">
        <v>0</v>
      </c>
      <c r="BI1211">
        <v>0</v>
      </c>
      <c r="BJ1211">
        <v>0</v>
      </c>
      <c r="BK1211">
        <v>0</v>
      </c>
      <c r="BL1211">
        <v>0</v>
      </c>
      <c r="BM1211">
        <v>0</v>
      </c>
      <c r="BN1211">
        <v>0</v>
      </c>
      <c r="BO1211">
        <v>0</v>
      </c>
      <c r="BP1211">
        <v>0</v>
      </c>
      <c r="BQ1211">
        <v>0</v>
      </c>
      <c r="BR1211">
        <v>0</v>
      </c>
      <c r="BS1211">
        <v>0</v>
      </c>
      <c r="BT1211">
        <v>0</v>
      </c>
      <c r="BU1211">
        <v>0</v>
      </c>
      <c r="BV1211">
        <v>0</v>
      </c>
      <c r="BW1211">
        <v>0</v>
      </c>
      <c r="CU1211">
        <f>ROUND(AT1211*Source!I876*AH1211*AL1211,2)</f>
        <v>0</v>
      </c>
      <c r="CV1211">
        <f>ROUND(Y1211*Source!I876,9)</f>
        <v>202.49199999999999</v>
      </c>
      <c r="CW1211">
        <v>0</v>
      </c>
      <c r="CX1211">
        <f>ROUND(Y1211*Source!I876,9)</f>
        <v>202.49199999999999</v>
      </c>
      <c r="CY1211">
        <f>AD1211</f>
        <v>0</v>
      </c>
      <c r="CZ1211">
        <f>AH1211</f>
        <v>0</v>
      </c>
      <c r="DA1211">
        <f>AL1211</f>
        <v>1</v>
      </c>
      <c r="DB1211">
        <f>ROUND((ROUND(AT1211*CZ1211,2)*1.15),6)</f>
        <v>0</v>
      </c>
      <c r="DC1211">
        <f>ROUND((ROUND(AT1211*AG1211,2)*1.15),6)</f>
        <v>0</v>
      </c>
      <c r="DD1211" t="s">
        <v>3</v>
      </c>
      <c r="DE1211" t="s">
        <v>3</v>
      </c>
      <c r="DF1211">
        <f t="shared" ref="DF1211:DF1219" si="459">ROUND(ROUND(AE1211,2)*CX1211,2)</f>
        <v>0</v>
      </c>
      <c r="DG1211">
        <f t="shared" si="439"/>
        <v>0</v>
      </c>
      <c r="DH1211">
        <f t="shared" si="440"/>
        <v>0</v>
      </c>
      <c r="DI1211">
        <f t="shared" si="441"/>
        <v>0</v>
      </c>
      <c r="DJ1211">
        <f>DI1211</f>
        <v>0</v>
      </c>
      <c r="DK1211">
        <v>0</v>
      </c>
      <c r="DL1211" t="s">
        <v>3</v>
      </c>
      <c r="DM1211">
        <v>0</v>
      </c>
      <c r="DN1211" t="s">
        <v>3</v>
      </c>
      <c r="DO1211">
        <v>0</v>
      </c>
    </row>
    <row r="1212" spans="1:119" x14ac:dyDescent="0.25">
      <c r="A1212">
        <f>ROW(Source!A876)</f>
        <v>876</v>
      </c>
      <c r="B1212">
        <v>75316143</v>
      </c>
      <c r="C1212">
        <v>75318545</v>
      </c>
      <c r="D1212">
        <v>65153398</v>
      </c>
      <c r="E1212">
        <v>1</v>
      </c>
      <c r="F1212">
        <v>1</v>
      </c>
      <c r="G1212">
        <v>30570983</v>
      </c>
      <c r="H1212">
        <v>2</v>
      </c>
      <c r="I1212" t="s">
        <v>774</v>
      </c>
      <c r="J1212" t="s">
        <v>775</v>
      </c>
      <c r="K1212" t="s">
        <v>776</v>
      </c>
      <c r="L1212">
        <v>1368</v>
      </c>
      <c r="N1212">
        <v>1011</v>
      </c>
      <c r="O1212" t="s">
        <v>695</v>
      </c>
      <c r="P1212" t="s">
        <v>695</v>
      </c>
      <c r="Q1212">
        <v>1</v>
      </c>
      <c r="W1212">
        <v>0</v>
      </c>
      <c r="X1212">
        <v>-1840684430</v>
      </c>
      <c r="Y1212">
        <f t="shared" ref="Y1212:Y1217" si="460">(AT1212*1.25)</f>
        <v>4.4249999999999998</v>
      </c>
      <c r="AA1212">
        <v>0</v>
      </c>
      <c r="AB1212">
        <v>0.87</v>
      </c>
      <c r="AC1212">
        <v>0</v>
      </c>
      <c r="AD1212">
        <v>0</v>
      </c>
      <c r="AE1212">
        <v>0</v>
      </c>
      <c r="AF1212">
        <v>0.8</v>
      </c>
      <c r="AG1212">
        <v>0</v>
      </c>
      <c r="AH1212">
        <v>0</v>
      </c>
      <c r="AI1212">
        <v>1</v>
      </c>
      <c r="AJ1212">
        <v>1</v>
      </c>
      <c r="AK1212">
        <v>1</v>
      </c>
      <c r="AL1212">
        <v>1</v>
      </c>
      <c r="AM1212">
        <v>2</v>
      </c>
      <c r="AN1212">
        <v>0</v>
      </c>
      <c r="AO1212">
        <v>1</v>
      </c>
      <c r="AP1212">
        <v>1</v>
      </c>
      <c r="AQ1212">
        <v>0</v>
      </c>
      <c r="AR1212">
        <v>0</v>
      </c>
      <c r="AS1212" t="s">
        <v>3</v>
      </c>
      <c r="AT1212">
        <v>3.54</v>
      </c>
      <c r="AU1212" t="s">
        <v>94</v>
      </c>
      <c r="AV1212">
        <v>0</v>
      </c>
      <c r="AW1212">
        <v>2</v>
      </c>
      <c r="AX1212">
        <v>75318558</v>
      </c>
      <c r="AY1212">
        <v>1</v>
      </c>
      <c r="AZ1212">
        <v>0</v>
      </c>
      <c r="BA1212">
        <v>1206</v>
      </c>
      <c r="BB1212">
        <v>0</v>
      </c>
      <c r="BC1212">
        <v>0</v>
      </c>
      <c r="BD1212">
        <v>0</v>
      </c>
      <c r="BE1212">
        <v>0</v>
      </c>
      <c r="BF1212">
        <v>0</v>
      </c>
      <c r="BG1212">
        <v>0</v>
      </c>
      <c r="BH1212">
        <v>0</v>
      </c>
      <c r="BI1212">
        <v>0</v>
      </c>
      <c r="BJ1212">
        <v>0</v>
      </c>
      <c r="BK1212">
        <v>0</v>
      </c>
      <c r="BL1212">
        <v>0</v>
      </c>
      <c r="BM1212">
        <v>0</v>
      </c>
      <c r="BN1212">
        <v>0</v>
      </c>
      <c r="BO1212">
        <v>0</v>
      </c>
      <c r="BP1212">
        <v>0</v>
      </c>
      <c r="BQ1212">
        <v>0</v>
      </c>
      <c r="BR1212">
        <v>0</v>
      </c>
      <c r="BS1212">
        <v>0</v>
      </c>
      <c r="BT1212">
        <v>0</v>
      </c>
      <c r="BU1212">
        <v>0</v>
      </c>
      <c r="BV1212">
        <v>0</v>
      </c>
      <c r="BW1212">
        <v>0</v>
      </c>
      <c r="CV1212">
        <v>0</v>
      </c>
      <c r="CW1212">
        <f>ROUND(Y1212*Source!I876*DO1212,9)</f>
        <v>0</v>
      </c>
      <c r="CX1212">
        <f>ROUND(Y1212*Source!I876,9)</f>
        <v>2.5133999999999999</v>
      </c>
      <c r="CY1212">
        <f t="shared" ref="CY1212:CY1217" si="461">AB1212</f>
        <v>0.87</v>
      </c>
      <c r="CZ1212">
        <f t="shared" ref="CZ1212:CZ1217" si="462">AF1212</f>
        <v>0.8</v>
      </c>
      <c r="DA1212">
        <f t="shared" ref="DA1212:DA1217" si="463">AJ1212</f>
        <v>1</v>
      </c>
      <c r="DB1212">
        <f t="shared" ref="DB1212:DB1217" si="464">ROUND((ROUND(AT1212*CZ1212,2)*1.25),6)</f>
        <v>3.5375000000000001</v>
      </c>
      <c r="DC1212">
        <f t="shared" ref="DC1212:DC1217" si="465">ROUND((ROUND(AT1212*AG1212,2)*1.25),6)</f>
        <v>0</v>
      </c>
      <c r="DD1212" t="s">
        <v>3</v>
      </c>
      <c r="DE1212" t="s">
        <v>3</v>
      </c>
      <c r="DF1212">
        <f t="shared" si="459"/>
        <v>0</v>
      </c>
      <c r="DG1212">
        <f t="shared" si="439"/>
        <v>2.0099999999999998</v>
      </c>
      <c r="DH1212">
        <f t="shared" si="440"/>
        <v>0</v>
      </c>
      <c r="DI1212">
        <f t="shared" si="441"/>
        <v>0</v>
      </c>
      <c r="DJ1212">
        <f t="shared" ref="DJ1212:DJ1217" si="466">DG1212</f>
        <v>2.0099999999999998</v>
      </c>
      <c r="DK1212">
        <v>0</v>
      </c>
      <c r="DL1212" t="s">
        <v>3</v>
      </c>
      <c r="DM1212">
        <v>0</v>
      </c>
      <c r="DN1212" t="s">
        <v>3</v>
      </c>
      <c r="DO1212">
        <v>0</v>
      </c>
    </row>
    <row r="1213" spans="1:119" x14ac:dyDescent="0.25">
      <c r="A1213">
        <f>ROW(Source!A876)</f>
        <v>876</v>
      </c>
      <c r="B1213">
        <v>75316143</v>
      </c>
      <c r="C1213">
        <v>75318545</v>
      </c>
      <c r="D1213">
        <v>65153348</v>
      </c>
      <c r="E1213">
        <v>1</v>
      </c>
      <c r="F1213">
        <v>1</v>
      </c>
      <c r="G1213">
        <v>30570983</v>
      </c>
      <c r="H1213">
        <v>2</v>
      </c>
      <c r="I1213" t="s">
        <v>753</v>
      </c>
      <c r="J1213" t="s">
        <v>754</v>
      </c>
      <c r="K1213" t="s">
        <v>755</v>
      </c>
      <c r="L1213">
        <v>1368</v>
      </c>
      <c r="N1213">
        <v>1011</v>
      </c>
      <c r="O1213" t="s">
        <v>695</v>
      </c>
      <c r="P1213" t="s">
        <v>695</v>
      </c>
      <c r="Q1213">
        <v>1</v>
      </c>
      <c r="W1213">
        <v>0</v>
      </c>
      <c r="X1213">
        <v>578867756</v>
      </c>
      <c r="Y1213">
        <f t="shared" si="460"/>
        <v>0.375</v>
      </c>
      <c r="AA1213">
        <v>0</v>
      </c>
      <c r="AB1213">
        <v>0.39</v>
      </c>
      <c r="AC1213">
        <v>0</v>
      </c>
      <c r="AD1213">
        <v>0</v>
      </c>
      <c r="AE1213">
        <v>0</v>
      </c>
      <c r="AF1213">
        <v>0.36</v>
      </c>
      <c r="AG1213">
        <v>0</v>
      </c>
      <c r="AH1213">
        <v>0</v>
      </c>
      <c r="AI1213">
        <v>1</v>
      </c>
      <c r="AJ1213">
        <v>1</v>
      </c>
      <c r="AK1213">
        <v>1</v>
      </c>
      <c r="AL1213">
        <v>1</v>
      </c>
      <c r="AM1213">
        <v>2</v>
      </c>
      <c r="AN1213">
        <v>0</v>
      </c>
      <c r="AO1213">
        <v>1</v>
      </c>
      <c r="AP1213">
        <v>1</v>
      </c>
      <c r="AQ1213">
        <v>0</v>
      </c>
      <c r="AR1213">
        <v>0</v>
      </c>
      <c r="AS1213" t="s">
        <v>3</v>
      </c>
      <c r="AT1213">
        <v>0.3</v>
      </c>
      <c r="AU1213" t="s">
        <v>94</v>
      </c>
      <c r="AV1213">
        <v>0</v>
      </c>
      <c r="AW1213">
        <v>2</v>
      </c>
      <c r="AX1213">
        <v>75318559</v>
      </c>
      <c r="AY1213">
        <v>1</v>
      </c>
      <c r="AZ1213">
        <v>0</v>
      </c>
      <c r="BA1213">
        <v>1207</v>
      </c>
      <c r="BB1213">
        <v>0</v>
      </c>
      <c r="BC1213">
        <v>0</v>
      </c>
      <c r="BD1213">
        <v>0</v>
      </c>
      <c r="BE1213">
        <v>0</v>
      </c>
      <c r="BF1213">
        <v>0</v>
      </c>
      <c r="BG1213">
        <v>0</v>
      </c>
      <c r="BH1213">
        <v>0</v>
      </c>
      <c r="BI1213">
        <v>0</v>
      </c>
      <c r="BJ1213">
        <v>0</v>
      </c>
      <c r="BK1213">
        <v>0</v>
      </c>
      <c r="BL1213">
        <v>0</v>
      </c>
      <c r="BM1213">
        <v>0</v>
      </c>
      <c r="BN1213">
        <v>0</v>
      </c>
      <c r="BO1213">
        <v>0</v>
      </c>
      <c r="BP1213">
        <v>0</v>
      </c>
      <c r="BQ1213">
        <v>0</v>
      </c>
      <c r="BR1213">
        <v>0</v>
      </c>
      <c r="BS1213">
        <v>0</v>
      </c>
      <c r="BT1213">
        <v>0</v>
      </c>
      <c r="BU1213">
        <v>0</v>
      </c>
      <c r="BV1213">
        <v>0</v>
      </c>
      <c r="BW1213">
        <v>0</v>
      </c>
      <c r="CV1213">
        <v>0</v>
      </c>
      <c r="CW1213">
        <f>ROUND(Y1213*Source!I876*DO1213,9)</f>
        <v>0</v>
      </c>
      <c r="CX1213">
        <f>ROUND(Y1213*Source!I876,9)</f>
        <v>0.21299999999999999</v>
      </c>
      <c r="CY1213">
        <f t="shared" si="461"/>
        <v>0.39</v>
      </c>
      <c r="CZ1213">
        <f t="shared" si="462"/>
        <v>0.36</v>
      </c>
      <c r="DA1213">
        <f t="shared" si="463"/>
        <v>1</v>
      </c>
      <c r="DB1213">
        <f t="shared" si="464"/>
        <v>0.13750000000000001</v>
      </c>
      <c r="DC1213">
        <f t="shared" si="465"/>
        <v>0</v>
      </c>
      <c r="DD1213" t="s">
        <v>3</v>
      </c>
      <c r="DE1213" t="s">
        <v>3</v>
      </c>
      <c r="DF1213">
        <f t="shared" si="459"/>
        <v>0</v>
      </c>
      <c r="DG1213">
        <f t="shared" si="439"/>
        <v>0.08</v>
      </c>
      <c r="DH1213">
        <f t="shared" si="440"/>
        <v>0</v>
      </c>
      <c r="DI1213">
        <f t="shared" si="441"/>
        <v>0</v>
      </c>
      <c r="DJ1213">
        <f t="shared" si="466"/>
        <v>0.08</v>
      </c>
      <c r="DK1213">
        <v>0</v>
      </c>
      <c r="DL1213" t="s">
        <v>3</v>
      </c>
      <c r="DM1213">
        <v>0</v>
      </c>
      <c r="DN1213" t="s">
        <v>3</v>
      </c>
      <c r="DO1213">
        <v>0</v>
      </c>
    </row>
    <row r="1214" spans="1:119" x14ac:dyDescent="0.25">
      <c r="A1214">
        <f>ROW(Source!A876)</f>
        <v>876</v>
      </c>
      <c r="B1214">
        <v>75316143</v>
      </c>
      <c r="C1214">
        <v>75318545</v>
      </c>
      <c r="D1214">
        <v>31135548</v>
      </c>
      <c r="E1214">
        <v>1</v>
      </c>
      <c r="F1214">
        <v>1</v>
      </c>
      <c r="G1214">
        <v>30570983</v>
      </c>
      <c r="H1214">
        <v>2</v>
      </c>
      <c r="I1214" t="s">
        <v>873</v>
      </c>
      <c r="J1214" t="s">
        <v>874</v>
      </c>
      <c r="K1214" t="s">
        <v>875</v>
      </c>
      <c r="L1214">
        <v>1367</v>
      </c>
      <c r="N1214">
        <v>1011</v>
      </c>
      <c r="O1214" t="s">
        <v>872</v>
      </c>
      <c r="P1214" t="s">
        <v>872</v>
      </c>
      <c r="Q1214">
        <v>1</v>
      </c>
      <c r="W1214">
        <v>0</v>
      </c>
      <c r="X1214">
        <v>2077975950</v>
      </c>
      <c r="Y1214">
        <f t="shared" si="460"/>
        <v>6.6124999999999998</v>
      </c>
      <c r="AA1214">
        <v>0</v>
      </c>
      <c r="AB1214">
        <v>2.8</v>
      </c>
      <c r="AC1214">
        <v>0.04</v>
      </c>
      <c r="AD1214">
        <v>0</v>
      </c>
      <c r="AE1214">
        <v>0</v>
      </c>
      <c r="AF1214">
        <v>2.58</v>
      </c>
      <c r="AG1214">
        <v>0.04</v>
      </c>
      <c r="AH1214">
        <v>0</v>
      </c>
      <c r="AI1214">
        <v>1</v>
      </c>
      <c r="AJ1214">
        <v>1</v>
      </c>
      <c r="AK1214">
        <v>1</v>
      </c>
      <c r="AL1214">
        <v>1</v>
      </c>
      <c r="AM1214">
        <v>2</v>
      </c>
      <c r="AN1214">
        <v>0</v>
      </c>
      <c r="AO1214">
        <v>1</v>
      </c>
      <c r="AP1214">
        <v>1</v>
      </c>
      <c r="AQ1214">
        <v>0</v>
      </c>
      <c r="AR1214">
        <v>0</v>
      </c>
      <c r="AS1214" t="s">
        <v>3</v>
      </c>
      <c r="AT1214">
        <v>5.29</v>
      </c>
      <c r="AU1214" t="s">
        <v>94</v>
      </c>
      <c r="AV1214">
        <v>0</v>
      </c>
      <c r="AW1214">
        <v>2</v>
      </c>
      <c r="AX1214">
        <v>75318560</v>
      </c>
      <c r="AY1214">
        <v>1</v>
      </c>
      <c r="AZ1214">
        <v>0</v>
      </c>
      <c r="BA1214">
        <v>1208</v>
      </c>
      <c r="BB1214">
        <v>0</v>
      </c>
      <c r="BC1214">
        <v>0</v>
      </c>
      <c r="BD1214">
        <v>0</v>
      </c>
      <c r="BE1214">
        <v>0</v>
      </c>
      <c r="BF1214">
        <v>0</v>
      </c>
      <c r="BG1214">
        <v>0</v>
      </c>
      <c r="BH1214">
        <v>0</v>
      </c>
      <c r="BI1214">
        <v>0</v>
      </c>
      <c r="BJ1214">
        <v>0</v>
      </c>
      <c r="BK1214">
        <v>0</v>
      </c>
      <c r="BL1214">
        <v>0</v>
      </c>
      <c r="BM1214">
        <v>0</v>
      </c>
      <c r="BN1214">
        <v>0</v>
      </c>
      <c r="BO1214">
        <v>0</v>
      </c>
      <c r="BP1214">
        <v>0</v>
      </c>
      <c r="BQ1214">
        <v>0</v>
      </c>
      <c r="BR1214">
        <v>0</v>
      </c>
      <c r="BS1214">
        <v>0</v>
      </c>
      <c r="BT1214">
        <v>0</v>
      </c>
      <c r="BU1214">
        <v>0</v>
      </c>
      <c r="BV1214">
        <v>0</v>
      </c>
      <c r="BW1214">
        <v>0</v>
      </c>
      <c r="CV1214">
        <v>0</v>
      </c>
      <c r="CW1214">
        <f>ROUND(Y1214*Source!I876*DO1214,9)</f>
        <v>0</v>
      </c>
      <c r="CX1214">
        <f>ROUND(Y1214*Source!I876,9)</f>
        <v>3.7559</v>
      </c>
      <c r="CY1214">
        <f t="shared" si="461"/>
        <v>2.8</v>
      </c>
      <c r="CZ1214">
        <f t="shared" si="462"/>
        <v>2.58</v>
      </c>
      <c r="DA1214">
        <f t="shared" si="463"/>
        <v>1</v>
      </c>
      <c r="DB1214">
        <f t="shared" si="464"/>
        <v>17.0625</v>
      </c>
      <c r="DC1214">
        <f t="shared" si="465"/>
        <v>0.26250000000000001</v>
      </c>
      <c r="DD1214" t="s">
        <v>3</v>
      </c>
      <c r="DE1214" t="s">
        <v>3</v>
      </c>
      <c r="DF1214">
        <f t="shared" si="459"/>
        <v>0</v>
      </c>
      <c r="DG1214">
        <f t="shared" si="439"/>
        <v>9.69</v>
      </c>
      <c r="DH1214">
        <f t="shared" si="440"/>
        <v>0.15</v>
      </c>
      <c r="DI1214">
        <f t="shared" si="441"/>
        <v>0</v>
      </c>
      <c r="DJ1214">
        <f t="shared" si="466"/>
        <v>9.69</v>
      </c>
      <c r="DK1214">
        <v>0</v>
      </c>
      <c r="DL1214" t="s">
        <v>3</v>
      </c>
      <c r="DM1214">
        <v>0</v>
      </c>
      <c r="DN1214" t="s">
        <v>3</v>
      </c>
      <c r="DO1214">
        <v>0</v>
      </c>
    </row>
    <row r="1215" spans="1:119" x14ac:dyDescent="0.25">
      <c r="A1215">
        <f>ROW(Source!A876)</f>
        <v>876</v>
      </c>
      <c r="B1215">
        <v>75316143</v>
      </c>
      <c r="C1215">
        <v>75318545</v>
      </c>
      <c r="D1215">
        <v>65152636</v>
      </c>
      <c r="E1215">
        <v>1</v>
      </c>
      <c r="F1215">
        <v>1</v>
      </c>
      <c r="G1215">
        <v>30570983</v>
      </c>
      <c r="H1215">
        <v>2</v>
      </c>
      <c r="I1215" t="s">
        <v>732</v>
      </c>
      <c r="J1215" t="s">
        <v>733</v>
      </c>
      <c r="K1215" t="s">
        <v>734</v>
      </c>
      <c r="L1215">
        <v>1368</v>
      </c>
      <c r="N1215">
        <v>1011</v>
      </c>
      <c r="O1215" t="s">
        <v>695</v>
      </c>
      <c r="P1215" t="s">
        <v>695</v>
      </c>
      <c r="Q1215">
        <v>1</v>
      </c>
      <c r="W1215">
        <v>0</v>
      </c>
      <c r="X1215">
        <v>922387863</v>
      </c>
      <c r="Y1215">
        <f t="shared" si="460"/>
        <v>0.17500000000000002</v>
      </c>
      <c r="AA1215">
        <v>0</v>
      </c>
      <c r="AB1215">
        <v>194.76</v>
      </c>
      <c r="AC1215">
        <v>18.399999999999999</v>
      </c>
      <c r="AD1215">
        <v>0</v>
      </c>
      <c r="AE1215">
        <v>0</v>
      </c>
      <c r="AF1215">
        <v>179.17</v>
      </c>
      <c r="AG1215">
        <v>16.93</v>
      </c>
      <c r="AH1215">
        <v>0</v>
      </c>
      <c r="AI1215">
        <v>1</v>
      </c>
      <c r="AJ1215">
        <v>1</v>
      </c>
      <c r="AK1215">
        <v>1</v>
      </c>
      <c r="AL1215">
        <v>1</v>
      </c>
      <c r="AM1215">
        <v>2</v>
      </c>
      <c r="AN1215">
        <v>0</v>
      </c>
      <c r="AO1215">
        <v>1</v>
      </c>
      <c r="AP1215">
        <v>1</v>
      </c>
      <c r="AQ1215">
        <v>0</v>
      </c>
      <c r="AR1215">
        <v>0</v>
      </c>
      <c r="AS1215" t="s">
        <v>3</v>
      </c>
      <c r="AT1215">
        <v>0.14000000000000001</v>
      </c>
      <c r="AU1215" t="s">
        <v>94</v>
      </c>
      <c r="AV1215">
        <v>0</v>
      </c>
      <c r="AW1215">
        <v>2</v>
      </c>
      <c r="AX1215">
        <v>75318557</v>
      </c>
      <c r="AY1215">
        <v>1</v>
      </c>
      <c r="AZ1215">
        <v>2048</v>
      </c>
      <c r="BA1215">
        <v>1209</v>
      </c>
      <c r="BB1215">
        <v>0</v>
      </c>
      <c r="BC1215">
        <v>0</v>
      </c>
      <c r="BD1215">
        <v>0</v>
      </c>
      <c r="BE1215">
        <v>0</v>
      </c>
      <c r="BF1215">
        <v>0</v>
      </c>
      <c r="BG1215">
        <v>0</v>
      </c>
      <c r="BH1215">
        <v>0</v>
      </c>
      <c r="BI1215">
        <v>0</v>
      </c>
      <c r="BJ1215">
        <v>0</v>
      </c>
      <c r="BK1215">
        <v>0</v>
      </c>
      <c r="BL1215">
        <v>0</v>
      </c>
      <c r="BM1215">
        <v>0</v>
      </c>
      <c r="BN1215">
        <v>0</v>
      </c>
      <c r="BO1215">
        <v>0</v>
      </c>
      <c r="BP1215">
        <v>0</v>
      </c>
      <c r="BQ1215">
        <v>0</v>
      </c>
      <c r="BR1215">
        <v>0</v>
      </c>
      <c r="BS1215">
        <v>0</v>
      </c>
      <c r="BT1215">
        <v>0</v>
      </c>
      <c r="BU1215">
        <v>0</v>
      </c>
      <c r="BV1215">
        <v>0</v>
      </c>
      <c r="BW1215">
        <v>0</v>
      </c>
      <c r="CV1215">
        <v>0</v>
      </c>
      <c r="CW1215">
        <f>ROUND(Y1215*Source!I876*DO1215,9)</f>
        <v>0</v>
      </c>
      <c r="CX1215">
        <f>ROUND(Y1215*Source!I876,9)</f>
        <v>9.9400000000000002E-2</v>
      </c>
      <c r="CY1215">
        <f t="shared" si="461"/>
        <v>194.76</v>
      </c>
      <c r="CZ1215">
        <f t="shared" si="462"/>
        <v>179.17</v>
      </c>
      <c r="DA1215">
        <f t="shared" si="463"/>
        <v>1</v>
      </c>
      <c r="DB1215">
        <f t="shared" si="464"/>
        <v>31.35</v>
      </c>
      <c r="DC1215">
        <f t="shared" si="465"/>
        <v>2.9624999999999999</v>
      </c>
      <c r="DD1215" t="s">
        <v>3</v>
      </c>
      <c r="DE1215" t="s">
        <v>3</v>
      </c>
      <c r="DF1215">
        <f t="shared" si="459"/>
        <v>0</v>
      </c>
      <c r="DG1215">
        <f t="shared" si="439"/>
        <v>17.809999999999999</v>
      </c>
      <c r="DH1215">
        <f t="shared" si="440"/>
        <v>1.68</v>
      </c>
      <c r="DI1215">
        <f t="shared" si="441"/>
        <v>0</v>
      </c>
      <c r="DJ1215">
        <f t="shared" si="466"/>
        <v>17.809999999999999</v>
      </c>
      <c r="DK1215">
        <v>0</v>
      </c>
      <c r="DL1215" t="s">
        <v>3</v>
      </c>
      <c r="DM1215">
        <v>0</v>
      </c>
      <c r="DN1215" t="s">
        <v>3</v>
      </c>
      <c r="DO1215">
        <v>0</v>
      </c>
    </row>
    <row r="1216" spans="1:119" x14ac:dyDescent="0.25">
      <c r="A1216">
        <f>ROW(Source!A876)</f>
        <v>876</v>
      </c>
      <c r="B1216">
        <v>75316143</v>
      </c>
      <c r="C1216">
        <v>75318545</v>
      </c>
      <c r="D1216">
        <v>65152763</v>
      </c>
      <c r="E1216">
        <v>1</v>
      </c>
      <c r="F1216">
        <v>1</v>
      </c>
      <c r="G1216">
        <v>30570983</v>
      </c>
      <c r="H1216">
        <v>2</v>
      </c>
      <c r="I1216" t="s">
        <v>890</v>
      </c>
      <c r="J1216" t="s">
        <v>891</v>
      </c>
      <c r="K1216" t="s">
        <v>892</v>
      </c>
      <c r="L1216">
        <v>1368</v>
      </c>
      <c r="N1216">
        <v>1011</v>
      </c>
      <c r="O1216" t="s">
        <v>695</v>
      </c>
      <c r="P1216" t="s">
        <v>695</v>
      </c>
      <c r="Q1216">
        <v>1</v>
      </c>
      <c r="W1216">
        <v>0</v>
      </c>
      <c r="X1216">
        <v>1106171417</v>
      </c>
      <c r="Y1216">
        <f t="shared" si="460"/>
        <v>17.375</v>
      </c>
      <c r="AA1216">
        <v>0</v>
      </c>
      <c r="AB1216">
        <v>4.3499999999999996</v>
      </c>
      <c r="AC1216">
        <v>0</v>
      </c>
      <c r="AD1216">
        <v>0</v>
      </c>
      <c r="AE1216">
        <v>0</v>
      </c>
      <c r="AF1216">
        <v>4</v>
      </c>
      <c r="AG1216">
        <v>0</v>
      </c>
      <c r="AH1216">
        <v>0</v>
      </c>
      <c r="AI1216">
        <v>1</v>
      </c>
      <c r="AJ1216">
        <v>1</v>
      </c>
      <c r="AK1216">
        <v>1</v>
      </c>
      <c r="AL1216">
        <v>1</v>
      </c>
      <c r="AM1216">
        <v>2</v>
      </c>
      <c r="AN1216">
        <v>0</v>
      </c>
      <c r="AO1216">
        <v>1</v>
      </c>
      <c r="AP1216">
        <v>1</v>
      </c>
      <c r="AQ1216">
        <v>0</v>
      </c>
      <c r="AR1216">
        <v>0</v>
      </c>
      <c r="AS1216" t="s">
        <v>3</v>
      </c>
      <c r="AT1216">
        <v>13.9</v>
      </c>
      <c r="AU1216" t="s">
        <v>94</v>
      </c>
      <c r="AV1216">
        <v>0</v>
      </c>
      <c r="AW1216">
        <v>2</v>
      </c>
      <c r="AX1216">
        <v>75318561</v>
      </c>
      <c r="AY1216">
        <v>1</v>
      </c>
      <c r="AZ1216">
        <v>0</v>
      </c>
      <c r="BA1216">
        <v>1210</v>
      </c>
      <c r="BB1216">
        <v>0</v>
      </c>
      <c r="BC1216">
        <v>0</v>
      </c>
      <c r="BD1216">
        <v>0</v>
      </c>
      <c r="BE1216">
        <v>0</v>
      </c>
      <c r="BF1216">
        <v>0</v>
      </c>
      <c r="BG1216">
        <v>0</v>
      </c>
      <c r="BH1216">
        <v>0</v>
      </c>
      <c r="BI1216">
        <v>0</v>
      </c>
      <c r="BJ1216">
        <v>0</v>
      </c>
      <c r="BK1216">
        <v>0</v>
      </c>
      <c r="BL1216">
        <v>0</v>
      </c>
      <c r="BM1216">
        <v>0</v>
      </c>
      <c r="BN1216">
        <v>0</v>
      </c>
      <c r="BO1216">
        <v>0</v>
      </c>
      <c r="BP1216">
        <v>0</v>
      </c>
      <c r="BQ1216">
        <v>0</v>
      </c>
      <c r="BR1216">
        <v>0</v>
      </c>
      <c r="BS1216">
        <v>0</v>
      </c>
      <c r="BT1216">
        <v>0</v>
      </c>
      <c r="BU1216">
        <v>0</v>
      </c>
      <c r="BV1216">
        <v>0</v>
      </c>
      <c r="BW1216">
        <v>0</v>
      </c>
      <c r="CV1216">
        <v>0</v>
      </c>
      <c r="CW1216">
        <f>ROUND(Y1216*Source!I876*DO1216,9)</f>
        <v>0</v>
      </c>
      <c r="CX1216">
        <f>ROUND(Y1216*Source!I876,9)</f>
        <v>9.8689999999999998</v>
      </c>
      <c r="CY1216">
        <f t="shared" si="461"/>
        <v>4.3499999999999996</v>
      </c>
      <c r="CZ1216">
        <f t="shared" si="462"/>
        <v>4</v>
      </c>
      <c r="DA1216">
        <f t="shared" si="463"/>
        <v>1</v>
      </c>
      <c r="DB1216">
        <f t="shared" si="464"/>
        <v>69.5</v>
      </c>
      <c r="DC1216">
        <f t="shared" si="465"/>
        <v>0</v>
      </c>
      <c r="DD1216" t="s">
        <v>3</v>
      </c>
      <c r="DE1216" t="s">
        <v>3</v>
      </c>
      <c r="DF1216">
        <f t="shared" si="459"/>
        <v>0</v>
      </c>
      <c r="DG1216">
        <f t="shared" si="439"/>
        <v>39.479999999999997</v>
      </c>
      <c r="DH1216">
        <f t="shared" si="440"/>
        <v>0</v>
      </c>
      <c r="DI1216">
        <f t="shared" si="441"/>
        <v>0</v>
      </c>
      <c r="DJ1216">
        <f t="shared" si="466"/>
        <v>39.479999999999997</v>
      </c>
      <c r="DK1216">
        <v>0</v>
      </c>
      <c r="DL1216" t="s">
        <v>3</v>
      </c>
      <c r="DM1216">
        <v>0</v>
      </c>
      <c r="DN1216" t="s">
        <v>3</v>
      </c>
      <c r="DO1216">
        <v>0</v>
      </c>
    </row>
    <row r="1217" spans="1:119" x14ac:dyDescent="0.25">
      <c r="A1217">
        <f>ROW(Source!A876)</f>
        <v>876</v>
      </c>
      <c r="B1217">
        <v>75316143</v>
      </c>
      <c r="C1217">
        <v>75318545</v>
      </c>
      <c r="D1217">
        <v>42137681</v>
      </c>
      <c r="E1217">
        <v>30570983</v>
      </c>
      <c r="F1217">
        <v>1</v>
      </c>
      <c r="G1217">
        <v>30570983</v>
      </c>
      <c r="H1217">
        <v>2</v>
      </c>
      <c r="I1217" t="s">
        <v>681</v>
      </c>
      <c r="J1217" t="s">
        <v>3</v>
      </c>
      <c r="K1217" t="s">
        <v>682</v>
      </c>
      <c r="L1217">
        <v>1344</v>
      </c>
      <c r="N1217">
        <v>1008</v>
      </c>
      <c r="O1217" t="s">
        <v>683</v>
      </c>
      <c r="P1217" t="s">
        <v>683</v>
      </c>
      <c r="Q1217">
        <v>1</v>
      </c>
      <c r="W1217">
        <v>0</v>
      </c>
      <c r="X1217">
        <v>-1180195794</v>
      </c>
      <c r="Y1217">
        <f t="shared" si="460"/>
        <v>12.649999999999999</v>
      </c>
      <c r="AA1217">
        <v>0</v>
      </c>
      <c r="AB1217">
        <v>1.0900000000000001</v>
      </c>
      <c r="AC1217">
        <v>0</v>
      </c>
      <c r="AD1217">
        <v>0</v>
      </c>
      <c r="AE1217">
        <v>0</v>
      </c>
      <c r="AF1217">
        <v>1</v>
      </c>
      <c r="AG1217">
        <v>0</v>
      </c>
      <c r="AH1217">
        <v>0</v>
      </c>
      <c r="AI1217">
        <v>1</v>
      </c>
      <c r="AJ1217">
        <v>1</v>
      </c>
      <c r="AK1217">
        <v>1</v>
      </c>
      <c r="AL1217">
        <v>1</v>
      </c>
      <c r="AM1217">
        <v>-2</v>
      </c>
      <c r="AN1217">
        <v>0</v>
      </c>
      <c r="AO1217">
        <v>1</v>
      </c>
      <c r="AP1217">
        <v>1</v>
      </c>
      <c r="AQ1217">
        <v>0</v>
      </c>
      <c r="AR1217">
        <v>0</v>
      </c>
      <c r="AS1217" t="s">
        <v>3</v>
      </c>
      <c r="AT1217">
        <v>10.119999999999999</v>
      </c>
      <c r="AU1217" t="s">
        <v>94</v>
      </c>
      <c r="AV1217">
        <v>0</v>
      </c>
      <c r="AW1217">
        <v>2</v>
      </c>
      <c r="AX1217">
        <v>75318562</v>
      </c>
      <c r="AY1217">
        <v>1</v>
      </c>
      <c r="AZ1217">
        <v>2048</v>
      </c>
      <c r="BA1217">
        <v>1211</v>
      </c>
      <c r="BB1217">
        <v>0</v>
      </c>
      <c r="BC1217">
        <v>0</v>
      </c>
      <c r="BD1217">
        <v>0</v>
      </c>
      <c r="BE1217">
        <v>0</v>
      </c>
      <c r="BF1217">
        <v>0</v>
      </c>
      <c r="BG1217">
        <v>0</v>
      </c>
      <c r="BH1217">
        <v>0</v>
      </c>
      <c r="BI1217">
        <v>0</v>
      </c>
      <c r="BJ1217">
        <v>0</v>
      </c>
      <c r="BK1217">
        <v>0</v>
      </c>
      <c r="BL1217">
        <v>0</v>
      </c>
      <c r="BM1217">
        <v>0</v>
      </c>
      <c r="BN1217">
        <v>0</v>
      </c>
      <c r="BO1217">
        <v>0</v>
      </c>
      <c r="BP1217">
        <v>0</v>
      </c>
      <c r="BQ1217">
        <v>0</v>
      </c>
      <c r="BR1217">
        <v>0</v>
      </c>
      <c r="BS1217">
        <v>0</v>
      </c>
      <c r="BT1217">
        <v>0</v>
      </c>
      <c r="BU1217">
        <v>0</v>
      </c>
      <c r="BV1217">
        <v>0</v>
      </c>
      <c r="BW1217">
        <v>0</v>
      </c>
      <c r="CV1217">
        <v>0</v>
      </c>
      <c r="CW1217">
        <f>ROUND(Y1217*Source!I876*DO1217,9)</f>
        <v>0</v>
      </c>
      <c r="CX1217">
        <f>ROUND(Y1217*Source!I876,9)</f>
        <v>7.1852</v>
      </c>
      <c r="CY1217">
        <f t="shared" si="461"/>
        <v>1.0900000000000001</v>
      </c>
      <c r="CZ1217">
        <f t="shared" si="462"/>
        <v>1</v>
      </c>
      <c r="DA1217">
        <f t="shared" si="463"/>
        <v>1</v>
      </c>
      <c r="DB1217">
        <f t="shared" si="464"/>
        <v>12.65</v>
      </c>
      <c r="DC1217">
        <f t="shared" si="465"/>
        <v>0</v>
      </c>
      <c r="DD1217" t="s">
        <v>3</v>
      </c>
      <c r="DE1217" t="s">
        <v>3</v>
      </c>
      <c r="DF1217">
        <f t="shared" si="459"/>
        <v>0</v>
      </c>
      <c r="DG1217">
        <f t="shared" ref="DG1217:DG1280" si="467">ROUND(ROUND(AF1217,2)*CX1217,2)</f>
        <v>7.19</v>
      </c>
      <c r="DH1217">
        <f t="shared" ref="DH1217:DH1280" si="468">ROUND(ROUND(AG1217,2)*CX1217,2)</f>
        <v>0</v>
      </c>
      <c r="DI1217">
        <f t="shared" ref="DI1217:DI1280" si="469">ROUND(ROUND(AH1217,2)*CX1217,2)</f>
        <v>0</v>
      </c>
      <c r="DJ1217">
        <f t="shared" si="466"/>
        <v>7.19</v>
      </c>
      <c r="DK1217">
        <v>0</v>
      </c>
      <c r="DL1217" t="s">
        <v>3</v>
      </c>
      <c r="DM1217">
        <v>0</v>
      </c>
      <c r="DN1217" t="s">
        <v>3</v>
      </c>
      <c r="DO1217">
        <v>0</v>
      </c>
    </row>
    <row r="1218" spans="1:119" x14ac:dyDescent="0.25">
      <c r="A1218">
        <f>ROW(Source!A876)</f>
        <v>876</v>
      </c>
      <c r="B1218">
        <v>75316143</v>
      </c>
      <c r="C1218">
        <v>75318545</v>
      </c>
      <c r="D1218">
        <v>64819412</v>
      </c>
      <c r="E1218">
        <v>1</v>
      </c>
      <c r="F1218">
        <v>1</v>
      </c>
      <c r="G1218">
        <v>30570983</v>
      </c>
      <c r="H1218">
        <v>3</v>
      </c>
      <c r="I1218" t="s">
        <v>882</v>
      </c>
      <c r="J1218" t="s">
        <v>893</v>
      </c>
      <c r="K1218" t="s">
        <v>894</v>
      </c>
      <c r="L1218">
        <v>1348</v>
      </c>
      <c r="N1218">
        <v>1009</v>
      </c>
      <c r="O1218" t="s">
        <v>137</v>
      </c>
      <c r="P1218" t="s">
        <v>137</v>
      </c>
      <c r="Q1218">
        <v>1000</v>
      </c>
      <c r="W1218">
        <v>0</v>
      </c>
      <c r="X1218">
        <v>-1786357970</v>
      </c>
      <c r="Y1218">
        <f>AT1218</f>
        <v>8.0000000000000002E-3</v>
      </c>
      <c r="AA1218">
        <v>7191.81</v>
      </c>
      <c r="AB1218">
        <v>0</v>
      </c>
      <c r="AC1218">
        <v>0</v>
      </c>
      <c r="AD1218">
        <v>0</v>
      </c>
      <c r="AE1218">
        <v>7191.81</v>
      </c>
      <c r="AF1218">
        <v>0</v>
      </c>
      <c r="AG1218">
        <v>0</v>
      </c>
      <c r="AH1218">
        <v>0</v>
      </c>
      <c r="AI1218">
        <v>1</v>
      </c>
      <c r="AJ1218">
        <v>1</v>
      </c>
      <c r="AK1218">
        <v>1</v>
      </c>
      <c r="AL1218">
        <v>1</v>
      </c>
      <c r="AM1218">
        <v>2</v>
      </c>
      <c r="AN1218">
        <v>0</v>
      </c>
      <c r="AO1218">
        <v>1</v>
      </c>
      <c r="AP1218">
        <v>1</v>
      </c>
      <c r="AQ1218">
        <v>0</v>
      </c>
      <c r="AR1218">
        <v>0</v>
      </c>
      <c r="AS1218" t="s">
        <v>3</v>
      </c>
      <c r="AT1218">
        <v>8.0000000000000002E-3</v>
      </c>
      <c r="AU1218" t="s">
        <v>3</v>
      </c>
      <c r="AV1218">
        <v>0</v>
      </c>
      <c r="AW1218">
        <v>2</v>
      </c>
      <c r="AX1218">
        <v>75318563</v>
      </c>
      <c r="AY1218">
        <v>1</v>
      </c>
      <c r="AZ1218">
        <v>0</v>
      </c>
      <c r="BA1218">
        <v>1212</v>
      </c>
      <c r="BB1218">
        <v>0</v>
      </c>
      <c r="BC1218">
        <v>0</v>
      </c>
      <c r="BD1218">
        <v>0</v>
      </c>
      <c r="BE1218">
        <v>0</v>
      </c>
      <c r="BF1218">
        <v>0</v>
      </c>
      <c r="BG1218">
        <v>0</v>
      </c>
      <c r="BH1218">
        <v>0</v>
      </c>
      <c r="BI1218">
        <v>0</v>
      </c>
      <c r="BJ1218">
        <v>0</v>
      </c>
      <c r="BK1218">
        <v>0</v>
      </c>
      <c r="BL1218">
        <v>0</v>
      </c>
      <c r="BM1218">
        <v>0</v>
      </c>
      <c r="BN1218">
        <v>0</v>
      </c>
      <c r="BO1218">
        <v>0</v>
      </c>
      <c r="BP1218">
        <v>0</v>
      </c>
      <c r="BQ1218">
        <v>0</v>
      </c>
      <c r="BR1218">
        <v>0</v>
      </c>
      <c r="BS1218">
        <v>0</v>
      </c>
      <c r="BT1218">
        <v>0</v>
      </c>
      <c r="BU1218">
        <v>0</v>
      </c>
      <c r="BV1218">
        <v>0</v>
      </c>
      <c r="BW1218">
        <v>0</v>
      </c>
      <c r="CV1218">
        <v>0</v>
      </c>
      <c r="CW1218">
        <v>0</v>
      </c>
      <c r="CX1218">
        <f>ROUND(Y1218*Source!I876,9)</f>
        <v>4.5440000000000003E-3</v>
      </c>
      <c r="CY1218">
        <f>AA1218</f>
        <v>7191.81</v>
      </c>
      <c r="CZ1218">
        <f>AE1218</f>
        <v>7191.81</v>
      </c>
      <c r="DA1218">
        <f>AI1218</f>
        <v>1</v>
      </c>
      <c r="DB1218">
        <f>ROUND(ROUND(AT1218*CZ1218,2),6)</f>
        <v>57.53</v>
      </c>
      <c r="DC1218">
        <f>ROUND(ROUND(AT1218*AG1218,2),6)</f>
        <v>0</v>
      </c>
      <c r="DD1218" t="s">
        <v>3</v>
      </c>
      <c r="DE1218" t="s">
        <v>3</v>
      </c>
      <c r="DF1218">
        <f t="shared" si="459"/>
        <v>32.68</v>
      </c>
      <c r="DG1218">
        <f t="shared" si="467"/>
        <v>0</v>
      </c>
      <c r="DH1218">
        <f t="shared" si="468"/>
        <v>0</v>
      </c>
      <c r="DI1218">
        <f t="shared" si="469"/>
        <v>0</v>
      </c>
      <c r="DJ1218">
        <f>DF1218</f>
        <v>32.68</v>
      </c>
      <c r="DK1218">
        <v>0</v>
      </c>
      <c r="DL1218" t="s">
        <v>3</v>
      </c>
      <c r="DM1218">
        <v>0</v>
      </c>
      <c r="DN1218" t="s">
        <v>3</v>
      </c>
      <c r="DO1218">
        <v>0</v>
      </c>
    </row>
    <row r="1219" spans="1:119" x14ac:dyDescent="0.25">
      <c r="A1219">
        <f>ROW(Source!A876)</f>
        <v>876</v>
      </c>
      <c r="B1219">
        <v>75316143</v>
      </c>
      <c r="C1219">
        <v>75318545</v>
      </c>
      <c r="D1219">
        <v>64822216</v>
      </c>
      <c r="E1219">
        <v>1</v>
      </c>
      <c r="F1219">
        <v>1</v>
      </c>
      <c r="G1219">
        <v>30570983</v>
      </c>
      <c r="H1219">
        <v>3</v>
      </c>
      <c r="I1219" t="s">
        <v>895</v>
      </c>
      <c r="J1219" t="s">
        <v>896</v>
      </c>
      <c r="K1219" t="s">
        <v>897</v>
      </c>
      <c r="L1219">
        <v>1348</v>
      </c>
      <c r="N1219">
        <v>1009</v>
      </c>
      <c r="O1219" t="s">
        <v>137</v>
      </c>
      <c r="P1219" t="s">
        <v>137</v>
      </c>
      <c r="Q1219">
        <v>1000</v>
      </c>
      <c r="W1219">
        <v>0</v>
      </c>
      <c r="X1219">
        <v>-2043994512</v>
      </c>
      <c r="Y1219">
        <f>AT1219</f>
        <v>2.3E-2</v>
      </c>
      <c r="AA1219">
        <v>12654.07</v>
      </c>
      <c r="AB1219">
        <v>0</v>
      </c>
      <c r="AC1219">
        <v>0</v>
      </c>
      <c r="AD1219">
        <v>0</v>
      </c>
      <c r="AE1219">
        <v>12654.07</v>
      </c>
      <c r="AF1219">
        <v>0</v>
      </c>
      <c r="AG1219">
        <v>0</v>
      </c>
      <c r="AH1219">
        <v>0</v>
      </c>
      <c r="AI1219">
        <v>1</v>
      </c>
      <c r="AJ1219">
        <v>1</v>
      </c>
      <c r="AK1219">
        <v>1</v>
      </c>
      <c r="AL1219">
        <v>1</v>
      </c>
      <c r="AM1219">
        <v>2</v>
      </c>
      <c r="AN1219">
        <v>0</v>
      </c>
      <c r="AO1219">
        <v>1</v>
      </c>
      <c r="AP1219">
        <v>1</v>
      </c>
      <c r="AQ1219">
        <v>0</v>
      </c>
      <c r="AR1219">
        <v>0</v>
      </c>
      <c r="AS1219" t="s">
        <v>3</v>
      </c>
      <c r="AT1219">
        <v>2.3E-2</v>
      </c>
      <c r="AU1219" t="s">
        <v>3</v>
      </c>
      <c r="AV1219">
        <v>0</v>
      </c>
      <c r="AW1219">
        <v>2</v>
      </c>
      <c r="AX1219">
        <v>75318564</v>
      </c>
      <c r="AY1219">
        <v>1</v>
      </c>
      <c r="AZ1219">
        <v>0</v>
      </c>
      <c r="BA1219">
        <v>1213</v>
      </c>
      <c r="BB1219">
        <v>0</v>
      </c>
      <c r="BC1219">
        <v>0</v>
      </c>
      <c r="BD1219">
        <v>0</v>
      </c>
      <c r="BE1219">
        <v>0</v>
      </c>
      <c r="BF1219">
        <v>0</v>
      </c>
      <c r="BG1219">
        <v>0</v>
      </c>
      <c r="BH1219">
        <v>0</v>
      </c>
      <c r="BI1219">
        <v>0</v>
      </c>
      <c r="BJ1219">
        <v>0</v>
      </c>
      <c r="BK1219">
        <v>0</v>
      </c>
      <c r="BL1219">
        <v>0</v>
      </c>
      <c r="BM1219">
        <v>0</v>
      </c>
      <c r="BN1219">
        <v>0</v>
      </c>
      <c r="BO1219">
        <v>0</v>
      </c>
      <c r="BP1219">
        <v>0</v>
      </c>
      <c r="BQ1219">
        <v>0</v>
      </c>
      <c r="BR1219">
        <v>0</v>
      </c>
      <c r="BS1219">
        <v>0</v>
      </c>
      <c r="BT1219">
        <v>0</v>
      </c>
      <c r="BU1219">
        <v>0</v>
      </c>
      <c r="BV1219">
        <v>0</v>
      </c>
      <c r="BW1219">
        <v>0</v>
      </c>
      <c r="CV1219">
        <v>0</v>
      </c>
      <c r="CW1219">
        <v>0</v>
      </c>
      <c r="CX1219">
        <f>ROUND(Y1219*Source!I876,9)</f>
        <v>1.3063999999999999E-2</v>
      </c>
      <c r="CY1219">
        <f>AA1219</f>
        <v>12654.07</v>
      </c>
      <c r="CZ1219">
        <f>AE1219</f>
        <v>12654.07</v>
      </c>
      <c r="DA1219">
        <f>AI1219</f>
        <v>1</v>
      </c>
      <c r="DB1219">
        <f>ROUND(ROUND(AT1219*CZ1219,2),6)</f>
        <v>291.04000000000002</v>
      </c>
      <c r="DC1219">
        <f>ROUND(ROUND(AT1219*AG1219,2),6)</f>
        <v>0</v>
      </c>
      <c r="DD1219" t="s">
        <v>3</v>
      </c>
      <c r="DE1219" t="s">
        <v>3</v>
      </c>
      <c r="DF1219">
        <f t="shared" si="459"/>
        <v>165.31</v>
      </c>
      <c r="DG1219">
        <f t="shared" si="467"/>
        <v>0</v>
      </c>
      <c r="DH1219">
        <f t="shared" si="468"/>
        <v>0</v>
      </c>
      <c r="DI1219">
        <f t="shared" si="469"/>
        <v>0</v>
      </c>
      <c r="DJ1219">
        <f>DF1219</f>
        <v>165.31</v>
      </c>
      <c r="DK1219">
        <v>0</v>
      </c>
      <c r="DL1219" t="s">
        <v>3</v>
      </c>
      <c r="DM1219">
        <v>0</v>
      </c>
      <c r="DN1219" t="s">
        <v>3</v>
      </c>
      <c r="DO1219">
        <v>0</v>
      </c>
    </row>
    <row r="1220" spans="1:119" x14ac:dyDescent="0.25">
      <c r="A1220">
        <f>ROW(Source!A876)</f>
        <v>876</v>
      </c>
      <c r="B1220">
        <v>75316143</v>
      </c>
      <c r="C1220">
        <v>75318545</v>
      </c>
      <c r="D1220">
        <v>0</v>
      </c>
      <c r="E1220">
        <v>30570983</v>
      </c>
      <c r="F1220">
        <v>1</v>
      </c>
      <c r="G1220">
        <v>30570983</v>
      </c>
      <c r="H1220">
        <v>3</v>
      </c>
      <c r="I1220" t="s">
        <v>444</v>
      </c>
      <c r="J1220" t="s">
        <v>3</v>
      </c>
      <c r="K1220" t="s">
        <v>537</v>
      </c>
      <c r="L1220">
        <v>1327</v>
      </c>
      <c r="N1220">
        <v>1005</v>
      </c>
      <c r="O1220" t="s">
        <v>103</v>
      </c>
      <c r="P1220" t="s">
        <v>103</v>
      </c>
      <c r="Q1220">
        <v>1</v>
      </c>
      <c r="W1220">
        <v>0</v>
      </c>
      <c r="X1220">
        <v>702343162</v>
      </c>
      <c r="Y1220">
        <f>AT1220</f>
        <v>100</v>
      </c>
      <c r="AA1220">
        <v>2040.02</v>
      </c>
      <c r="AB1220">
        <v>0</v>
      </c>
      <c r="AC1220">
        <v>0</v>
      </c>
      <c r="AD1220">
        <v>0</v>
      </c>
      <c r="AE1220">
        <v>211.62</v>
      </c>
      <c r="AF1220">
        <v>0</v>
      </c>
      <c r="AG1220">
        <v>0</v>
      </c>
      <c r="AH1220">
        <v>0</v>
      </c>
      <c r="AI1220">
        <v>9.64</v>
      </c>
      <c r="AJ1220">
        <v>1</v>
      </c>
      <c r="AK1220">
        <v>1</v>
      </c>
      <c r="AL1220">
        <v>1</v>
      </c>
      <c r="AM1220">
        <v>-2</v>
      </c>
      <c r="AN1220">
        <v>0</v>
      </c>
      <c r="AO1220">
        <v>0</v>
      </c>
      <c r="AP1220">
        <v>1</v>
      </c>
      <c r="AQ1220">
        <v>0</v>
      </c>
      <c r="AR1220">
        <v>0</v>
      </c>
      <c r="AS1220" t="s">
        <v>3</v>
      </c>
      <c r="AT1220">
        <v>100</v>
      </c>
      <c r="AU1220" t="s">
        <v>3</v>
      </c>
      <c r="AV1220">
        <v>0</v>
      </c>
      <c r="AW1220">
        <v>1</v>
      </c>
      <c r="AX1220">
        <v>-1</v>
      </c>
      <c r="AY1220">
        <v>0</v>
      </c>
      <c r="AZ1220">
        <v>0</v>
      </c>
      <c r="BA1220" t="s">
        <v>3</v>
      </c>
      <c r="BB1220">
        <v>0</v>
      </c>
      <c r="BC1220">
        <v>0</v>
      </c>
      <c r="BD1220">
        <v>0</v>
      </c>
      <c r="BE1220">
        <v>0</v>
      </c>
      <c r="BF1220">
        <v>0</v>
      </c>
      <c r="BG1220">
        <v>0</v>
      </c>
      <c r="BH1220">
        <v>0</v>
      </c>
      <c r="BI1220">
        <v>0</v>
      </c>
      <c r="BJ1220">
        <v>0</v>
      </c>
      <c r="BK1220">
        <v>0</v>
      </c>
      <c r="BL1220">
        <v>0</v>
      </c>
      <c r="BM1220">
        <v>0</v>
      </c>
      <c r="BN1220">
        <v>0</v>
      </c>
      <c r="BO1220">
        <v>0</v>
      </c>
      <c r="BP1220">
        <v>0</v>
      </c>
      <c r="BQ1220">
        <v>0</v>
      </c>
      <c r="BR1220">
        <v>0</v>
      </c>
      <c r="BS1220">
        <v>0</v>
      </c>
      <c r="BT1220">
        <v>0</v>
      </c>
      <c r="BU1220">
        <v>0</v>
      </c>
      <c r="BV1220">
        <v>0</v>
      </c>
      <c r="BW1220">
        <v>0</v>
      </c>
      <c r="CV1220">
        <v>0</v>
      </c>
      <c r="CW1220">
        <v>0</v>
      </c>
      <c r="CX1220">
        <f>ROUND(Y1220*Source!I876,9)</f>
        <v>56.8</v>
      </c>
      <c r="CY1220">
        <f>AA1220</f>
        <v>2040.02</v>
      </c>
      <c r="CZ1220">
        <f>AE1220</f>
        <v>211.62</v>
      </c>
      <c r="DA1220">
        <f>AI1220</f>
        <v>9.64</v>
      </c>
      <c r="DB1220">
        <f>ROUND(ROUND(AT1220*CZ1220,2),6)</f>
        <v>21162</v>
      </c>
      <c r="DC1220">
        <f>ROUND(ROUND(AT1220*AG1220,2),6)</f>
        <v>0</v>
      </c>
      <c r="DD1220" t="s">
        <v>3</v>
      </c>
      <c r="DE1220" t="s">
        <v>3</v>
      </c>
      <c r="DF1220">
        <f>ROUND(ROUND(AE1220*AI1220,2)*CX1220,2)</f>
        <v>115873.14</v>
      </c>
      <c r="DG1220">
        <f t="shared" si="467"/>
        <v>0</v>
      </c>
      <c r="DH1220">
        <f t="shared" si="468"/>
        <v>0</v>
      </c>
      <c r="DI1220">
        <f t="shared" si="469"/>
        <v>0</v>
      </c>
      <c r="DJ1220">
        <f>DF1220</f>
        <v>115873.14</v>
      </c>
      <c r="DK1220">
        <v>0</v>
      </c>
      <c r="DL1220" t="s">
        <v>3</v>
      </c>
      <c r="DM1220">
        <v>0</v>
      </c>
      <c r="DN1220" t="s">
        <v>3</v>
      </c>
      <c r="DO1220">
        <v>0</v>
      </c>
    </row>
    <row r="1221" spans="1:119" x14ac:dyDescent="0.25">
      <c r="A1221">
        <f>ROW(Source!A914)</f>
        <v>914</v>
      </c>
      <c r="B1221">
        <v>75316141</v>
      </c>
      <c r="C1221">
        <v>75318567</v>
      </c>
      <c r="D1221">
        <v>44573642</v>
      </c>
      <c r="E1221">
        <v>30570983</v>
      </c>
      <c r="F1221">
        <v>1</v>
      </c>
      <c r="G1221">
        <v>30570983</v>
      </c>
      <c r="H1221">
        <v>1</v>
      </c>
      <c r="I1221" t="s">
        <v>678</v>
      </c>
      <c r="J1221" t="s">
        <v>3</v>
      </c>
      <c r="K1221" t="s">
        <v>679</v>
      </c>
      <c r="L1221">
        <v>1191</v>
      </c>
      <c r="N1221">
        <v>1013</v>
      </c>
      <c r="O1221" t="s">
        <v>680</v>
      </c>
      <c r="P1221" t="s">
        <v>680</v>
      </c>
      <c r="Q1221">
        <v>1</v>
      </c>
      <c r="W1221">
        <v>0</v>
      </c>
      <c r="X1221">
        <v>476480486</v>
      </c>
      <c r="Y1221">
        <f>(AT1221*1.15)</f>
        <v>124.1195</v>
      </c>
      <c r="AA1221">
        <v>0</v>
      </c>
      <c r="AB1221">
        <v>0</v>
      </c>
      <c r="AC1221">
        <v>0</v>
      </c>
      <c r="AD1221">
        <v>0</v>
      </c>
      <c r="AE1221">
        <v>0</v>
      </c>
      <c r="AF1221">
        <v>0</v>
      </c>
      <c r="AG1221">
        <v>0</v>
      </c>
      <c r="AH1221">
        <v>0</v>
      </c>
      <c r="AI1221">
        <v>1</v>
      </c>
      <c r="AJ1221">
        <v>1</v>
      </c>
      <c r="AK1221">
        <v>1</v>
      </c>
      <c r="AL1221">
        <v>1</v>
      </c>
      <c r="AM1221">
        <v>5</v>
      </c>
      <c r="AN1221">
        <v>0</v>
      </c>
      <c r="AO1221">
        <v>1</v>
      </c>
      <c r="AP1221">
        <v>1</v>
      </c>
      <c r="AQ1221">
        <v>0</v>
      </c>
      <c r="AR1221">
        <v>0</v>
      </c>
      <c r="AS1221" t="s">
        <v>3</v>
      </c>
      <c r="AT1221">
        <v>107.93</v>
      </c>
      <c r="AU1221" t="s">
        <v>95</v>
      </c>
      <c r="AV1221">
        <v>1</v>
      </c>
      <c r="AW1221">
        <v>2</v>
      </c>
      <c r="AX1221">
        <v>75318591</v>
      </c>
      <c r="AY1221">
        <v>1</v>
      </c>
      <c r="AZ1221">
        <v>0</v>
      </c>
      <c r="BA1221">
        <v>1215</v>
      </c>
      <c r="BB1221">
        <v>0</v>
      </c>
      <c r="BC1221">
        <v>0</v>
      </c>
      <c r="BD1221">
        <v>0</v>
      </c>
      <c r="BE1221">
        <v>0</v>
      </c>
      <c r="BF1221">
        <v>0</v>
      </c>
      <c r="BG1221">
        <v>0</v>
      </c>
      <c r="BH1221">
        <v>0</v>
      </c>
      <c r="BI1221">
        <v>0</v>
      </c>
      <c r="BJ1221">
        <v>0</v>
      </c>
      <c r="BK1221">
        <v>0</v>
      </c>
      <c r="BL1221">
        <v>0</v>
      </c>
      <c r="BM1221">
        <v>0</v>
      </c>
      <c r="BN1221">
        <v>0</v>
      </c>
      <c r="BO1221">
        <v>0</v>
      </c>
      <c r="BP1221">
        <v>0</v>
      </c>
      <c r="BQ1221">
        <v>0</v>
      </c>
      <c r="BR1221">
        <v>0</v>
      </c>
      <c r="BS1221">
        <v>0</v>
      </c>
      <c r="BT1221">
        <v>0</v>
      </c>
      <c r="BU1221">
        <v>0</v>
      </c>
      <c r="BV1221">
        <v>0</v>
      </c>
      <c r="BW1221">
        <v>0</v>
      </c>
      <c r="CU1221">
        <f>ROUND(AT1221*Source!I914*AH1221*AL1221,2)</f>
        <v>0</v>
      </c>
      <c r="CV1221">
        <f>ROUND(Y1221*Source!I914,9)</f>
        <v>490.53267595</v>
      </c>
      <c r="CW1221">
        <v>0</v>
      </c>
      <c r="CX1221">
        <f>ROUND(Y1221*Source!I914,9)</f>
        <v>490.53267595</v>
      </c>
      <c r="CY1221">
        <f>AD1221</f>
        <v>0</v>
      </c>
      <c r="CZ1221">
        <f>AH1221</f>
        <v>0</v>
      </c>
      <c r="DA1221">
        <f>AL1221</f>
        <v>1</v>
      </c>
      <c r="DB1221">
        <f>ROUND((ROUND(AT1221*CZ1221,2)*1.15),6)</f>
        <v>0</v>
      </c>
      <c r="DC1221">
        <f>ROUND((ROUND(AT1221*AG1221,2)*1.15),6)</f>
        <v>0</v>
      </c>
      <c r="DD1221" t="s">
        <v>3</v>
      </c>
      <c r="DE1221" t="s">
        <v>3</v>
      </c>
      <c r="DF1221">
        <f t="shared" ref="DF1221:DF1252" si="470">ROUND(ROUND(AE1221,2)*CX1221,2)</f>
        <v>0</v>
      </c>
      <c r="DG1221">
        <f t="shared" si="467"/>
        <v>0</v>
      </c>
      <c r="DH1221">
        <f t="shared" si="468"/>
        <v>0</v>
      </c>
      <c r="DI1221">
        <f t="shared" si="469"/>
        <v>0</v>
      </c>
      <c r="DJ1221">
        <f>DI1221</f>
        <v>0</v>
      </c>
      <c r="DK1221">
        <v>0</v>
      </c>
      <c r="DL1221" t="s">
        <v>3</v>
      </c>
      <c r="DM1221">
        <v>0</v>
      </c>
      <c r="DN1221" t="s">
        <v>3</v>
      </c>
      <c r="DO1221">
        <v>0</v>
      </c>
    </row>
    <row r="1222" spans="1:119" x14ac:dyDescent="0.25">
      <c r="A1222">
        <f>ROW(Source!A914)</f>
        <v>914</v>
      </c>
      <c r="B1222">
        <v>75316141</v>
      </c>
      <c r="C1222">
        <v>75318567</v>
      </c>
      <c r="D1222">
        <v>65153288</v>
      </c>
      <c r="E1222">
        <v>1</v>
      </c>
      <c r="F1222">
        <v>1</v>
      </c>
      <c r="G1222">
        <v>30570983</v>
      </c>
      <c r="H1222">
        <v>2</v>
      </c>
      <c r="I1222" t="s">
        <v>692</v>
      </c>
      <c r="J1222" t="s">
        <v>693</v>
      </c>
      <c r="K1222" t="s">
        <v>694</v>
      </c>
      <c r="L1222">
        <v>1368</v>
      </c>
      <c r="N1222">
        <v>1011</v>
      </c>
      <c r="O1222" t="s">
        <v>695</v>
      </c>
      <c r="P1222" t="s">
        <v>695</v>
      </c>
      <c r="Q1222">
        <v>1</v>
      </c>
      <c r="W1222">
        <v>0</v>
      </c>
      <c r="X1222">
        <v>-7781208</v>
      </c>
      <c r="Y1222">
        <f>(AT1222*1.25)</f>
        <v>0.23749999999999999</v>
      </c>
      <c r="AA1222">
        <v>0</v>
      </c>
      <c r="AB1222">
        <v>83.1</v>
      </c>
      <c r="AC1222">
        <v>12.62</v>
      </c>
      <c r="AD1222">
        <v>0</v>
      </c>
      <c r="AE1222">
        <v>0</v>
      </c>
      <c r="AF1222">
        <v>83.1</v>
      </c>
      <c r="AG1222">
        <v>12.62</v>
      </c>
      <c r="AH1222">
        <v>0</v>
      </c>
      <c r="AI1222">
        <v>1</v>
      </c>
      <c r="AJ1222">
        <v>1</v>
      </c>
      <c r="AK1222">
        <v>1</v>
      </c>
      <c r="AL1222">
        <v>1</v>
      </c>
      <c r="AM1222">
        <v>-2</v>
      </c>
      <c r="AN1222">
        <v>0</v>
      </c>
      <c r="AO1222">
        <v>1</v>
      </c>
      <c r="AP1222">
        <v>1</v>
      </c>
      <c r="AQ1222">
        <v>0</v>
      </c>
      <c r="AR1222">
        <v>0</v>
      </c>
      <c r="AS1222" t="s">
        <v>3</v>
      </c>
      <c r="AT1222">
        <v>0.19</v>
      </c>
      <c r="AU1222" t="s">
        <v>94</v>
      </c>
      <c r="AV1222">
        <v>0</v>
      </c>
      <c r="AW1222">
        <v>2</v>
      </c>
      <c r="AX1222">
        <v>75318592</v>
      </c>
      <c r="AY1222">
        <v>1</v>
      </c>
      <c r="AZ1222">
        <v>0</v>
      </c>
      <c r="BA1222">
        <v>1216</v>
      </c>
      <c r="BB1222">
        <v>0</v>
      </c>
      <c r="BC1222">
        <v>0</v>
      </c>
      <c r="BD1222">
        <v>0</v>
      </c>
      <c r="BE1222">
        <v>0</v>
      </c>
      <c r="BF1222">
        <v>0</v>
      </c>
      <c r="BG1222">
        <v>0</v>
      </c>
      <c r="BH1222">
        <v>0</v>
      </c>
      <c r="BI1222">
        <v>0</v>
      </c>
      <c r="BJ1222">
        <v>0</v>
      </c>
      <c r="BK1222">
        <v>0</v>
      </c>
      <c r="BL1222">
        <v>0</v>
      </c>
      <c r="BM1222">
        <v>0</v>
      </c>
      <c r="BN1222">
        <v>0</v>
      </c>
      <c r="BO1222">
        <v>0</v>
      </c>
      <c r="BP1222">
        <v>0</v>
      </c>
      <c r="BQ1222">
        <v>0</v>
      </c>
      <c r="BR1222">
        <v>0</v>
      </c>
      <c r="BS1222">
        <v>0</v>
      </c>
      <c r="BT1222">
        <v>0</v>
      </c>
      <c r="BU1222">
        <v>0</v>
      </c>
      <c r="BV1222">
        <v>0</v>
      </c>
      <c r="BW1222">
        <v>0</v>
      </c>
      <c r="CV1222">
        <v>0</v>
      </c>
      <c r="CW1222">
        <f>ROUND(Y1222*Source!I914*DO1222,9)</f>
        <v>0</v>
      </c>
      <c r="CX1222">
        <f>ROUND(Y1222*Source!I914,9)</f>
        <v>0.93862374999999998</v>
      </c>
      <c r="CY1222">
        <f>AB1222</f>
        <v>83.1</v>
      </c>
      <c r="CZ1222">
        <f>AF1222</f>
        <v>83.1</v>
      </c>
      <c r="DA1222">
        <f>AJ1222</f>
        <v>1</v>
      </c>
      <c r="DB1222">
        <f>ROUND((ROUND(AT1222*CZ1222,2)*1.25),6)</f>
        <v>19.737500000000001</v>
      </c>
      <c r="DC1222">
        <f>ROUND((ROUND(AT1222*AG1222,2)*1.25),6)</f>
        <v>3</v>
      </c>
      <c r="DD1222" t="s">
        <v>3</v>
      </c>
      <c r="DE1222" t="s">
        <v>3</v>
      </c>
      <c r="DF1222">
        <f t="shared" si="470"/>
        <v>0</v>
      </c>
      <c r="DG1222">
        <f t="shared" si="467"/>
        <v>78</v>
      </c>
      <c r="DH1222">
        <f t="shared" si="468"/>
        <v>11.85</v>
      </c>
      <c r="DI1222">
        <f t="shared" si="469"/>
        <v>0</v>
      </c>
      <c r="DJ1222">
        <f>DG1222</f>
        <v>78</v>
      </c>
      <c r="DK1222">
        <v>0</v>
      </c>
      <c r="DL1222" t="s">
        <v>3</v>
      </c>
      <c r="DM1222">
        <v>0</v>
      </c>
      <c r="DN1222" t="s">
        <v>3</v>
      </c>
      <c r="DO1222">
        <v>0</v>
      </c>
    </row>
    <row r="1223" spans="1:119" x14ac:dyDescent="0.25">
      <c r="A1223">
        <f>ROW(Source!A914)</f>
        <v>914</v>
      </c>
      <c r="B1223">
        <v>75316141</v>
      </c>
      <c r="C1223">
        <v>75318567</v>
      </c>
      <c r="D1223">
        <v>65153399</v>
      </c>
      <c r="E1223">
        <v>1</v>
      </c>
      <c r="F1223">
        <v>1</v>
      </c>
      <c r="G1223">
        <v>30570983</v>
      </c>
      <c r="H1223">
        <v>2</v>
      </c>
      <c r="I1223" t="s">
        <v>823</v>
      </c>
      <c r="J1223" t="s">
        <v>824</v>
      </c>
      <c r="K1223" t="s">
        <v>825</v>
      </c>
      <c r="L1223">
        <v>1368</v>
      </c>
      <c r="N1223">
        <v>1011</v>
      </c>
      <c r="O1223" t="s">
        <v>695</v>
      </c>
      <c r="P1223" t="s">
        <v>695</v>
      </c>
      <c r="Q1223">
        <v>1</v>
      </c>
      <c r="W1223">
        <v>0</v>
      </c>
      <c r="X1223">
        <v>1418724707</v>
      </c>
      <c r="Y1223">
        <f>(AT1223*1.25)</f>
        <v>1.625</v>
      </c>
      <c r="AA1223">
        <v>0</v>
      </c>
      <c r="AB1223">
        <v>1.1100000000000001</v>
      </c>
      <c r="AC1223">
        <v>0</v>
      </c>
      <c r="AD1223">
        <v>0</v>
      </c>
      <c r="AE1223">
        <v>0</v>
      </c>
      <c r="AF1223">
        <v>1.1100000000000001</v>
      </c>
      <c r="AG1223">
        <v>0</v>
      </c>
      <c r="AH1223">
        <v>0</v>
      </c>
      <c r="AI1223">
        <v>1</v>
      </c>
      <c r="AJ1223">
        <v>1</v>
      </c>
      <c r="AK1223">
        <v>1</v>
      </c>
      <c r="AL1223">
        <v>1</v>
      </c>
      <c r="AM1223">
        <v>-2</v>
      </c>
      <c r="AN1223">
        <v>0</v>
      </c>
      <c r="AO1223">
        <v>1</v>
      </c>
      <c r="AP1223">
        <v>1</v>
      </c>
      <c r="AQ1223">
        <v>0</v>
      </c>
      <c r="AR1223">
        <v>0</v>
      </c>
      <c r="AS1223" t="s">
        <v>3</v>
      </c>
      <c r="AT1223">
        <v>1.3</v>
      </c>
      <c r="AU1223" t="s">
        <v>94</v>
      </c>
      <c r="AV1223">
        <v>0</v>
      </c>
      <c r="AW1223">
        <v>2</v>
      </c>
      <c r="AX1223">
        <v>75318594</v>
      </c>
      <c r="AY1223">
        <v>1</v>
      </c>
      <c r="AZ1223">
        <v>0</v>
      </c>
      <c r="BA1223">
        <v>1217</v>
      </c>
      <c r="BB1223">
        <v>0</v>
      </c>
      <c r="BC1223">
        <v>0</v>
      </c>
      <c r="BD1223">
        <v>0</v>
      </c>
      <c r="BE1223">
        <v>0</v>
      </c>
      <c r="BF1223">
        <v>0</v>
      </c>
      <c r="BG1223">
        <v>0</v>
      </c>
      <c r="BH1223">
        <v>0</v>
      </c>
      <c r="BI1223">
        <v>0</v>
      </c>
      <c r="BJ1223">
        <v>0</v>
      </c>
      <c r="BK1223">
        <v>0</v>
      </c>
      <c r="BL1223">
        <v>0</v>
      </c>
      <c r="BM1223">
        <v>0</v>
      </c>
      <c r="BN1223">
        <v>0</v>
      </c>
      <c r="BO1223">
        <v>0</v>
      </c>
      <c r="BP1223">
        <v>0</v>
      </c>
      <c r="BQ1223">
        <v>0</v>
      </c>
      <c r="BR1223">
        <v>0</v>
      </c>
      <c r="BS1223">
        <v>0</v>
      </c>
      <c r="BT1223">
        <v>0</v>
      </c>
      <c r="BU1223">
        <v>0</v>
      </c>
      <c r="BV1223">
        <v>0</v>
      </c>
      <c r="BW1223">
        <v>0</v>
      </c>
      <c r="CV1223">
        <v>0</v>
      </c>
      <c r="CW1223">
        <f>ROUND(Y1223*Source!I914*DO1223,9)</f>
        <v>0</v>
      </c>
      <c r="CX1223">
        <f>ROUND(Y1223*Source!I914,9)</f>
        <v>6.4221624999999998</v>
      </c>
      <c r="CY1223">
        <f>AB1223</f>
        <v>1.1100000000000001</v>
      </c>
      <c r="CZ1223">
        <f>AF1223</f>
        <v>1.1100000000000001</v>
      </c>
      <c r="DA1223">
        <f>AJ1223</f>
        <v>1</v>
      </c>
      <c r="DB1223">
        <f>ROUND((ROUND(AT1223*CZ1223,2)*1.25),6)</f>
        <v>1.8</v>
      </c>
      <c r="DC1223">
        <f>ROUND((ROUND(AT1223*AG1223,2)*1.25),6)</f>
        <v>0</v>
      </c>
      <c r="DD1223" t="s">
        <v>3</v>
      </c>
      <c r="DE1223" t="s">
        <v>3</v>
      </c>
      <c r="DF1223">
        <f t="shared" si="470"/>
        <v>0</v>
      </c>
      <c r="DG1223">
        <f t="shared" si="467"/>
        <v>7.13</v>
      </c>
      <c r="DH1223">
        <f t="shared" si="468"/>
        <v>0</v>
      </c>
      <c r="DI1223">
        <f t="shared" si="469"/>
        <v>0</v>
      </c>
      <c r="DJ1223">
        <f>DG1223</f>
        <v>7.13</v>
      </c>
      <c r="DK1223">
        <v>0</v>
      </c>
      <c r="DL1223" t="s">
        <v>3</v>
      </c>
      <c r="DM1223">
        <v>0</v>
      </c>
      <c r="DN1223" t="s">
        <v>3</v>
      </c>
      <c r="DO1223">
        <v>0</v>
      </c>
    </row>
    <row r="1224" spans="1:119" x14ac:dyDescent="0.25">
      <c r="A1224">
        <f>ROW(Source!A914)</f>
        <v>914</v>
      </c>
      <c r="B1224">
        <v>75316141</v>
      </c>
      <c r="C1224">
        <v>75318567</v>
      </c>
      <c r="D1224">
        <v>65153351</v>
      </c>
      <c r="E1224">
        <v>1</v>
      </c>
      <c r="F1224">
        <v>1</v>
      </c>
      <c r="G1224">
        <v>30570983</v>
      </c>
      <c r="H1224">
        <v>2</v>
      </c>
      <c r="I1224" t="s">
        <v>826</v>
      </c>
      <c r="J1224" t="s">
        <v>827</v>
      </c>
      <c r="K1224" t="s">
        <v>828</v>
      </c>
      <c r="L1224">
        <v>1368</v>
      </c>
      <c r="N1224">
        <v>1011</v>
      </c>
      <c r="O1224" t="s">
        <v>695</v>
      </c>
      <c r="P1224" t="s">
        <v>695</v>
      </c>
      <c r="Q1224">
        <v>1</v>
      </c>
      <c r="W1224">
        <v>0</v>
      </c>
      <c r="X1224">
        <v>-1964098568</v>
      </c>
      <c r="Y1224">
        <f>(AT1224*1.25)</f>
        <v>0.4</v>
      </c>
      <c r="AA1224">
        <v>0</v>
      </c>
      <c r="AB1224">
        <v>0.39</v>
      </c>
      <c r="AC1224">
        <v>0</v>
      </c>
      <c r="AD1224">
        <v>0</v>
      </c>
      <c r="AE1224">
        <v>0</v>
      </c>
      <c r="AF1224">
        <v>0.39</v>
      </c>
      <c r="AG1224">
        <v>0</v>
      </c>
      <c r="AH1224">
        <v>0</v>
      </c>
      <c r="AI1224">
        <v>1</v>
      </c>
      <c r="AJ1224">
        <v>1</v>
      </c>
      <c r="AK1224">
        <v>1</v>
      </c>
      <c r="AL1224">
        <v>1</v>
      </c>
      <c r="AM1224">
        <v>-2</v>
      </c>
      <c r="AN1224">
        <v>0</v>
      </c>
      <c r="AO1224">
        <v>1</v>
      </c>
      <c r="AP1224">
        <v>1</v>
      </c>
      <c r="AQ1224">
        <v>0</v>
      </c>
      <c r="AR1224">
        <v>0</v>
      </c>
      <c r="AS1224" t="s">
        <v>3</v>
      </c>
      <c r="AT1224">
        <v>0.32</v>
      </c>
      <c r="AU1224" t="s">
        <v>94</v>
      </c>
      <c r="AV1224">
        <v>0</v>
      </c>
      <c r="AW1224">
        <v>2</v>
      </c>
      <c r="AX1224">
        <v>75318595</v>
      </c>
      <c r="AY1224">
        <v>1</v>
      </c>
      <c r="AZ1224">
        <v>0</v>
      </c>
      <c r="BA1224">
        <v>1218</v>
      </c>
      <c r="BB1224">
        <v>0</v>
      </c>
      <c r="BC1224">
        <v>0</v>
      </c>
      <c r="BD1224">
        <v>0</v>
      </c>
      <c r="BE1224">
        <v>0</v>
      </c>
      <c r="BF1224">
        <v>0</v>
      </c>
      <c r="BG1224">
        <v>0</v>
      </c>
      <c r="BH1224">
        <v>0</v>
      </c>
      <c r="BI1224">
        <v>0</v>
      </c>
      <c r="BJ1224">
        <v>0</v>
      </c>
      <c r="BK1224">
        <v>0</v>
      </c>
      <c r="BL1224">
        <v>0</v>
      </c>
      <c r="BM1224">
        <v>0</v>
      </c>
      <c r="BN1224">
        <v>0</v>
      </c>
      <c r="BO1224">
        <v>0</v>
      </c>
      <c r="BP1224">
        <v>0</v>
      </c>
      <c r="BQ1224">
        <v>0</v>
      </c>
      <c r="BR1224">
        <v>0</v>
      </c>
      <c r="BS1224">
        <v>0</v>
      </c>
      <c r="BT1224">
        <v>0</v>
      </c>
      <c r="BU1224">
        <v>0</v>
      </c>
      <c r="BV1224">
        <v>0</v>
      </c>
      <c r="BW1224">
        <v>0</v>
      </c>
      <c r="CV1224">
        <v>0</v>
      </c>
      <c r="CW1224">
        <f>ROUND(Y1224*Source!I914*DO1224,9)</f>
        <v>0</v>
      </c>
      <c r="CX1224">
        <f>ROUND(Y1224*Source!I914,9)</f>
        <v>1.58084</v>
      </c>
      <c r="CY1224">
        <f>AB1224</f>
        <v>0.39</v>
      </c>
      <c r="CZ1224">
        <f>AF1224</f>
        <v>0.39</v>
      </c>
      <c r="DA1224">
        <f>AJ1224</f>
        <v>1</v>
      </c>
      <c r="DB1224">
        <f>ROUND((ROUND(AT1224*CZ1224,2)*1.25),6)</f>
        <v>0.15</v>
      </c>
      <c r="DC1224">
        <f>ROUND((ROUND(AT1224*AG1224,2)*1.25),6)</f>
        <v>0</v>
      </c>
      <c r="DD1224" t="s">
        <v>3</v>
      </c>
      <c r="DE1224" t="s">
        <v>3</v>
      </c>
      <c r="DF1224">
        <f t="shared" si="470"/>
        <v>0</v>
      </c>
      <c r="DG1224">
        <f t="shared" si="467"/>
        <v>0.62</v>
      </c>
      <c r="DH1224">
        <f t="shared" si="468"/>
        <v>0</v>
      </c>
      <c r="DI1224">
        <f t="shared" si="469"/>
        <v>0</v>
      </c>
      <c r="DJ1224">
        <f>DG1224</f>
        <v>0.62</v>
      </c>
      <c r="DK1224">
        <v>0</v>
      </c>
      <c r="DL1224" t="s">
        <v>3</v>
      </c>
      <c r="DM1224">
        <v>0</v>
      </c>
      <c r="DN1224" t="s">
        <v>3</v>
      </c>
      <c r="DO1224">
        <v>0</v>
      </c>
    </row>
    <row r="1225" spans="1:119" x14ac:dyDescent="0.25">
      <c r="A1225">
        <f>ROW(Source!A914)</f>
        <v>914</v>
      </c>
      <c r="B1225">
        <v>75316141</v>
      </c>
      <c r="C1225">
        <v>75318567</v>
      </c>
      <c r="D1225">
        <v>65153365</v>
      </c>
      <c r="E1225">
        <v>1</v>
      </c>
      <c r="F1225">
        <v>1</v>
      </c>
      <c r="G1225">
        <v>30570983</v>
      </c>
      <c r="H1225">
        <v>2</v>
      </c>
      <c r="I1225" t="s">
        <v>793</v>
      </c>
      <c r="J1225" t="s">
        <v>794</v>
      </c>
      <c r="K1225" t="s">
        <v>795</v>
      </c>
      <c r="L1225">
        <v>1368</v>
      </c>
      <c r="N1225">
        <v>1011</v>
      </c>
      <c r="O1225" t="s">
        <v>695</v>
      </c>
      <c r="P1225" t="s">
        <v>695</v>
      </c>
      <c r="Q1225">
        <v>1</v>
      </c>
      <c r="W1225">
        <v>0</v>
      </c>
      <c r="X1225">
        <v>-597135882</v>
      </c>
      <c r="Y1225">
        <f>(AT1225*1.25)</f>
        <v>2.75</v>
      </c>
      <c r="AA1225">
        <v>0</v>
      </c>
      <c r="AB1225">
        <v>0.47</v>
      </c>
      <c r="AC1225">
        <v>0</v>
      </c>
      <c r="AD1225">
        <v>0</v>
      </c>
      <c r="AE1225">
        <v>0</v>
      </c>
      <c r="AF1225">
        <v>0.47</v>
      </c>
      <c r="AG1225">
        <v>0</v>
      </c>
      <c r="AH1225">
        <v>0</v>
      </c>
      <c r="AI1225">
        <v>1</v>
      </c>
      <c r="AJ1225">
        <v>1</v>
      </c>
      <c r="AK1225">
        <v>1</v>
      </c>
      <c r="AL1225">
        <v>1</v>
      </c>
      <c r="AM1225">
        <v>-2</v>
      </c>
      <c r="AN1225">
        <v>0</v>
      </c>
      <c r="AO1225">
        <v>1</v>
      </c>
      <c r="AP1225">
        <v>1</v>
      </c>
      <c r="AQ1225">
        <v>0</v>
      </c>
      <c r="AR1225">
        <v>0</v>
      </c>
      <c r="AS1225" t="s">
        <v>3</v>
      </c>
      <c r="AT1225">
        <v>2.2000000000000002</v>
      </c>
      <c r="AU1225" t="s">
        <v>94</v>
      </c>
      <c r="AV1225">
        <v>0</v>
      </c>
      <c r="AW1225">
        <v>2</v>
      </c>
      <c r="AX1225">
        <v>75318596</v>
      </c>
      <c r="AY1225">
        <v>1</v>
      </c>
      <c r="AZ1225">
        <v>0</v>
      </c>
      <c r="BA1225">
        <v>1219</v>
      </c>
      <c r="BB1225">
        <v>0</v>
      </c>
      <c r="BC1225">
        <v>0</v>
      </c>
      <c r="BD1225">
        <v>0</v>
      </c>
      <c r="BE1225">
        <v>0</v>
      </c>
      <c r="BF1225">
        <v>0</v>
      </c>
      <c r="BG1225">
        <v>0</v>
      </c>
      <c r="BH1225">
        <v>0</v>
      </c>
      <c r="BI1225">
        <v>0</v>
      </c>
      <c r="BJ1225">
        <v>0</v>
      </c>
      <c r="BK1225">
        <v>0</v>
      </c>
      <c r="BL1225">
        <v>0</v>
      </c>
      <c r="BM1225">
        <v>0</v>
      </c>
      <c r="BN1225">
        <v>0</v>
      </c>
      <c r="BO1225">
        <v>0</v>
      </c>
      <c r="BP1225">
        <v>0</v>
      </c>
      <c r="BQ1225">
        <v>0</v>
      </c>
      <c r="BR1225">
        <v>0</v>
      </c>
      <c r="BS1225">
        <v>0</v>
      </c>
      <c r="BT1225">
        <v>0</v>
      </c>
      <c r="BU1225">
        <v>0</v>
      </c>
      <c r="BV1225">
        <v>0</v>
      </c>
      <c r="BW1225">
        <v>0</v>
      </c>
      <c r="CV1225">
        <v>0</v>
      </c>
      <c r="CW1225">
        <f>ROUND(Y1225*Source!I914*DO1225,9)</f>
        <v>0</v>
      </c>
      <c r="CX1225">
        <f>ROUND(Y1225*Source!I914,9)</f>
        <v>10.868275000000001</v>
      </c>
      <c r="CY1225">
        <f>AB1225</f>
        <v>0.47</v>
      </c>
      <c r="CZ1225">
        <f>AF1225</f>
        <v>0.47</v>
      </c>
      <c r="DA1225">
        <f>AJ1225</f>
        <v>1</v>
      </c>
      <c r="DB1225">
        <f>ROUND((ROUND(AT1225*CZ1225,2)*1.25),6)</f>
        <v>1.2875000000000001</v>
      </c>
      <c r="DC1225">
        <f>ROUND((ROUND(AT1225*AG1225,2)*1.25),6)</f>
        <v>0</v>
      </c>
      <c r="DD1225" t="s">
        <v>3</v>
      </c>
      <c r="DE1225" t="s">
        <v>3</v>
      </c>
      <c r="DF1225">
        <f t="shared" si="470"/>
        <v>0</v>
      </c>
      <c r="DG1225">
        <f t="shared" si="467"/>
        <v>5.1100000000000003</v>
      </c>
      <c r="DH1225">
        <f t="shared" si="468"/>
        <v>0</v>
      </c>
      <c r="DI1225">
        <f t="shared" si="469"/>
        <v>0</v>
      </c>
      <c r="DJ1225">
        <f>DG1225</f>
        <v>5.1100000000000003</v>
      </c>
      <c r="DK1225">
        <v>0</v>
      </c>
      <c r="DL1225" t="s">
        <v>3</v>
      </c>
      <c r="DM1225">
        <v>0</v>
      </c>
      <c r="DN1225" t="s">
        <v>3</v>
      </c>
      <c r="DO1225">
        <v>0</v>
      </c>
    </row>
    <row r="1226" spans="1:119" x14ac:dyDescent="0.25">
      <c r="A1226">
        <f>ROW(Source!A914)</f>
        <v>914</v>
      </c>
      <c r="B1226">
        <v>75316141</v>
      </c>
      <c r="C1226">
        <v>75318567</v>
      </c>
      <c r="D1226">
        <v>65152636</v>
      </c>
      <c r="E1226">
        <v>1</v>
      </c>
      <c r="F1226">
        <v>1</v>
      </c>
      <c r="G1226">
        <v>30570983</v>
      </c>
      <c r="H1226">
        <v>2</v>
      </c>
      <c r="I1226" t="s">
        <v>732</v>
      </c>
      <c r="J1226" t="s">
        <v>733</v>
      </c>
      <c r="K1226" t="s">
        <v>734</v>
      </c>
      <c r="L1226">
        <v>1368</v>
      </c>
      <c r="N1226">
        <v>1011</v>
      </c>
      <c r="O1226" t="s">
        <v>695</v>
      </c>
      <c r="P1226" t="s">
        <v>695</v>
      </c>
      <c r="Q1226">
        <v>1</v>
      </c>
      <c r="W1226">
        <v>0</v>
      </c>
      <c r="X1226">
        <v>922387863</v>
      </c>
      <c r="Y1226">
        <f>(AT1226*1.25)</f>
        <v>0.23749999999999999</v>
      </c>
      <c r="AA1226">
        <v>0</v>
      </c>
      <c r="AB1226">
        <v>179.17</v>
      </c>
      <c r="AC1226">
        <v>16.93</v>
      </c>
      <c r="AD1226">
        <v>0</v>
      </c>
      <c r="AE1226">
        <v>0</v>
      </c>
      <c r="AF1226">
        <v>179.17</v>
      </c>
      <c r="AG1226">
        <v>16.93</v>
      </c>
      <c r="AH1226">
        <v>0</v>
      </c>
      <c r="AI1226">
        <v>1</v>
      </c>
      <c r="AJ1226">
        <v>1</v>
      </c>
      <c r="AK1226">
        <v>1</v>
      </c>
      <c r="AL1226">
        <v>1</v>
      </c>
      <c r="AM1226">
        <v>-2</v>
      </c>
      <c r="AN1226">
        <v>0</v>
      </c>
      <c r="AO1226">
        <v>1</v>
      </c>
      <c r="AP1226">
        <v>1</v>
      </c>
      <c r="AQ1226">
        <v>0</v>
      </c>
      <c r="AR1226">
        <v>0</v>
      </c>
      <c r="AS1226" t="s">
        <v>3</v>
      </c>
      <c r="AT1226">
        <v>0.19</v>
      </c>
      <c r="AU1226" t="s">
        <v>94</v>
      </c>
      <c r="AV1226">
        <v>0</v>
      </c>
      <c r="AW1226">
        <v>2</v>
      </c>
      <c r="AX1226">
        <v>75318593</v>
      </c>
      <c r="AY1226">
        <v>1</v>
      </c>
      <c r="AZ1226">
        <v>0</v>
      </c>
      <c r="BA1226">
        <v>1220</v>
      </c>
      <c r="BB1226">
        <v>0</v>
      </c>
      <c r="BC1226">
        <v>0</v>
      </c>
      <c r="BD1226">
        <v>0</v>
      </c>
      <c r="BE1226">
        <v>0</v>
      </c>
      <c r="BF1226">
        <v>0</v>
      </c>
      <c r="BG1226">
        <v>0</v>
      </c>
      <c r="BH1226">
        <v>0</v>
      </c>
      <c r="BI1226">
        <v>0</v>
      </c>
      <c r="BJ1226">
        <v>0</v>
      </c>
      <c r="BK1226">
        <v>0</v>
      </c>
      <c r="BL1226">
        <v>0</v>
      </c>
      <c r="BM1226">
        <v>0</v>
      </c>
      <c r="BN1226">
        <v>0</v>
      </c>
      <c r="BO1226">
        <v>0</v>
      </c>
      <c r="BP1226">
        <v>0</v>
      </c>
      <c r="BQ1226">
        <v>0</v>
      </c>
      <c r="BR1226">
        <v>0</v>
      </c>
      <c r="BS1226">
        <v>0</v>
      </c>
      <c r="BT1226">
        <v>0</v>
      </c>
      <c r="BU1226">
        <v>0</v>
      </c>
      <c r="BV1226">
        <v>0</v>
      </c>
      <c r="BW1226">
        <v>0</v>
      </c>
      <c r="CV1226">
        <v>0</v>
      </c>
      <c r="CW1226">
        <f>ROUND(Y1226*Source!I914*DO1226,9)</f>
        <v>0</v>
      </c>
      <c r="CX1226">
        <f>ROUND(Y1226*Source!I914,9)</f>
        <v>0.93862374999999998</v>
      </c>
      <c r="CY1226">
        <f>AB1226</f>
        <v>179.17</v>
      </c>
      <c r="CZ1226">
        <f>AF1226</f>
        <v>179.17</v>
      </c>
      <c r="DA1226">
        <f>AJ1226</f>
        <v>1</v>
      </c>
      <c r="DB1226">
        <f>ROUND((ROUND(AT1226*CZ1226,2)*1.25),6)</f>
        <v>42.55</v>
      </c>
      <c r="DC1226">
        <f>ROUND((ROUND(AT1226*AG1226,2)*1.25),6)</f>
        <v>4.0250000000000004</v>
      </c>
      <c r="DD1226" t="s">
        <v>3</v>
      </c>
      <c r="DE1226" t="s">
        <v>3</v>
      </c>
      <c r="DF1226">
        <f t="shared" si="470"/>
        <v>0</v>
      </c>
      <c r="DG1226">
        <f t="shared" si="467"/>
        <v>168.17</v>
      </c>
      <c r="DH1226">
        <f t="shared" si="468"/>
        <v>15.89</v>
      </c>
      <c r="DI1226">
        <f t="shared" si="469"/>
        <v>0</v>
      </c>
      <c r="DJ1226">
        <f>DG1226</f>
        <v>168.17</v>
      </c>
      <c r="DK1226">
        <v>0</v>
      </c>
      <c r="DL1226" t="s">
        <v>3</v>
      </c>
      <c r="DM1226">
        <v>0</v>
      </c>
      <c r="DN1226" t="s">
        <v>3</v>
      </c>
      <c r="DO1226">
        <v>0</v>
      </c>
    </row>
    <row r="1227" spans="1:119" x14ac:dyDescent="0.25">
      <c r="A1227">
        <f>ROW(Source!A914)</f>
        <v>914</v>
      </c>
      <c r="B1227">
        <v>75316141</v>
      </c>
      <c r="C1227">
        <v>75318567</v>
      </c>
      <c r="D1227">
        <v>31113478</v>
      </c>
      <c r="E1227">
        <v>1</v>
      </c>
      <c r="F1227">
        <v>1</v>
      </c>
      <c r="G1227">
        <v>30570983</v>
      </c>
      <c r="H1227">
        <v>3</v>
      </c>
      <c r="I1227" t="s">
        <v>270</v>
      </c>
      <c r="J1227" t="s">
        <v>829</v>
      </c>
      <c r="K1227" t="s">
        <v>271</v>
      </c>
      <c r="L1227">
        <v>1355</v>
      </c>
      <c r="N1227">
        <v>1010</v>
      </c>
      <c r="O1227" t="s">
        <v>272</v>
      </c>
      <c r="P1227" t="s">
        <v>272</v>
      </c>
      <c r="Q1227">
        <v>100</v>
      </c>
      <c r="W1227">
        <v>0</v>
      </c>
      <c r="X1227">
        <v>-643863345</v>
      </c>
      <c r="Y1227">
        <f t="shared" ref="Y1227:Y1242" si="471">AT1227</f>
        <v>0.81</v>
      </c>
      <c r="AA1227">
        <v>94.94</v>
      </c>
      <c r="AB1227">
        <v>0</v>
      </c>
      <c r="AC1227">
        <v>0</v>
      </c>
      <c r="AD1227">
        <v>0</v>
      </c>
      <c r="AE1227">
        <v>94.94</v>
      </c>
      <c r="AF1227">
        <v>0</v>
      </c>
      <c r="AG1227">
        <v>0</v>
      </c>
      <c r="AH1227">
        <v>0</v>
      </c>
      <c r="AI1227">
        <v>1</v>
      </c>
      <c r="AJ1227">
        <v>1</v>
      </c>
      <c r="AK1227">
        <v>1</v>
      </c>
      <c r="AL1227">
        <v>1</v>
      </c>
      <c r="AM1227">
        <v>-2</v>
      </c>
      <c r="AN1227">
        <v>0</v>
      </c>
      <c r="AO1227">
        <v>1</v>
      </c>
      <c r="AP1227">
        <v>1</v>
      </c>
      <c r="AQ1227">
        <v>0</v>
      </c>
      <c r="AR1227">
        <v>0</v>
      </c>
      <c r="AS1227" t="s">
        <v>3</v>
      </c>
      <c r="AT1227">
        <v>0.81</v>
      </c>
      <c r="AU1227" t="s">
        <v>3</v>
      </c>
      <c r="AV1227">
        <v>0</v>
      </c>
      <c r="AW1227">
        <v>2</v>
      </c>
      <c r="AX1227">
        <v>75318597</v>
      </c>
      <c r="AY1227">
        <v>1</v>
      </c>
      <c r="AZ1227">
        <v>0</v>
      </c>
      <c r="BA1227">
        <v>1221</v>
      </c>
      <c r="BB1227">
        <v>0</v>
      </c>
      <c r="BC1227">
        <v>0</v>
      </c>
      <c r="BD1227">
        <v>0</v>
      </c>
      <c r="BE1227">
        <v>0</v>
      </c>
      <c r="BF1227">
        <v>0</v>
      </c>
      <c r="BG1227">
        <v>0</v>
      </c>
      <c r="BH1227">
        <v>0</v>
      </c>
      <c r="BI1227">
        <v>0</v>
      </c>
      <c r="BJ1227">
        <v>0</v>
      </c>
      <c r="BK1227">
        <v>0</v>
      </c>
      <c r="BL1227">
        <v>0</v>
      </c>
      <c r="BM1227">
        <v>0</v>
      </c>
      <c r="BN1227">
        <v>0</v>
      </c>
      <c r="BO1227">
        <v>0</v>
      </c>
      <c r="BP1227">
        <v>0</v>
      </c>
      <c r="BQ1227">
        <v>0</v>
      </c>
      <c r="BR1227">
        <v>0</v>
      </c>
      <c r="BS1227">
        <v>0</v>
      </c>
      <c r="BT1227">
        <v>0</v>
      </c>
      <c r="BU1227">
        <v>0</v>
      </c>
      <c r="BV1227">
        <v>0</v>
      </c>
      <c r="BW1227">
        <v>0</v>
      </c>
      <c r="CV1227">
        <v>0</v>
      </c>
      <c r="CW1227">
        <v>0</v>
      </c>
      <c r="CX1227">
        <f>ROUND(Y1227*Source!I914,9)</f>
        <v>3.2012010000000002</v>
      </c>
      <c r="CY1227">
        <f t="shared" ref="CY1227:CY1242" si="472">AA1227</f>
        <v>94.94</v>
      </c>
      <c r="CZ1227">
        <f t="shared" ref="CZ1227:CZ1242" si="473">AE1227</f>
        <v>94.94</v>
      </c>
      <c r="DA1227">
        <f t="shared" ref="DA1227:DA1242" si="474">AI1227</f>
        <v>1</v>
      </c>
      <c r="DB1227">
        <f t="shared" ref="DB1227:DB1242" si="475">ROUND(ROUND(AT1227*CZ1227,2),6)</f>
        <v>76.900000000000006</v>
      </c>
      <c r="DC1227">
        <f t="shared" ref="DC1227:DC1242" si="476">ROUND(ROUND(AT1227*AG1227,2),6)</f>
        <v>0</v>
      </c>
      <c r="DD1227" t="s">
        <v>3</v>
      </c>
      <c r="DE1227" t="s">
        <v>3</v>
      </c>
      <c r="DF1227">
        <f t="shared" si="470"/>
        <v>303.92</v>
      </c>
      <c r="DG1227">
        <f t="shared" si="467"/>
        <v>0</v>
      </c>
      <c r="DH1227">
        <f t="shared" si="468"/>
        <v>0</v>
      </c>
      <c r="DI1227">
        <f t="shared" si="469"/>
        <v>0</v>
      </c>
      <c r="DJ1227">
        <f t="shared" ref="DJ1227:DJ1242" si="477">DF1227</f>
        <v>303.92</v>
      </c>
      <c r="DK1227">
        <v>0</v>
      </c>
      <c r="DL1227" t="s">
        <v>3</v>
      </c>
      <c r="DM1227">
        <v>0</v>
      </c>
      <c r="DN1227" t="s">
        <v>3</v>
      </c>
      <c r="DO1227">
        <v>0</v>
      </c>
    </row>
    <row r="1228" spans="1:119" x14ac:dyDescent="0.25">
      <c r="A1228">
        <f>ROW(Source!A914)</f>
        <v>914</v>
      </c>
      <c r="B1228">
        <v>75316141</v>
      </c>
      <c r="C1228">
        <v>75318567</v>
      </c>
      <c r="D1228">
        <v>31113636</v>
      </c>
      <c r="E1228">
        <v>1</v>
      </c>
      <c r="F1228">
        <v>1</v>
      </c>
      <c r="G1228">
        <v>30570983</v>
      </c>
      <c r="H1228">
        <v>3</v>
      </c>
      <c r="I1228" t="s">
        <v>830</v>
      </c>
      <c r="J1228" t="s">
        <v>831</v>
      </c>
      <c r="K1228" t="s">
        <v>832</v>
      </c>
      <c r="L1228">
        <v>1296</v>
      </c>
      <c r="N1228">
        <v>1002</v>
      </c>
      <c r="O1228" t="s">
        <v>475</v>
      </c>
      <c r="P1228" t="s">
        <v>475</v>
      </c>
      <c r="Q1228">
        <v>1</v>
      </c>
      <c r="W1228">
        <v>0</v>
      </c>
      <c r="X1228">
        <v>269154469</v>
      </c>
      <c r="Y1228">
        <f t="shared" si="471"/>
        <v>10</v>
      </c>
      <c r="AA1228">
        <v>40.17</v>
      </c>
      <c r="AB1228">
        <v>0</v>
      </c>
      <c r="AC1228">
        <v>0</v>
      </c>
      <c r="AD1228">
        <v>0</v>
      </c>
      <c r="AE1228">
        <v>40.17</v>
      </c>
      <c r="AF1228">
        <v>0</v>
      </c>
      <c r="AG1228">
        <v>0</v>
      </c>
      <c r="AH1228">
        <v>0</v>
      </c>
      <c r="AI1228">
        <v>1</v>
      </c>
      <c r="AJ1228">
        <v>1</v>
      </c>
      <c r="AK1228">
        <v>1</v>
      </c>
      <c r="AL1228">
        <v>1</v>
      </c>
      <c r="AM1228">
        <v>-2</v>
      </c>
      <c r="AN1228">
        <v>0</v>
      </c>
      <c r="AO1228">
        <v>1</v>
      </c>
      <c r="AP1228">
        <v>1</v>
      </c>
      <c r="AQ1228">
        <v>0</v>
      </c>
      <c r="AR1228">
        <v>0</v>
      </c>
      <c r="AS1228" t="s">
        <v>3</v>
      </c>
      <c r="AT1228">
        <v>10</v>
      </c>
      <c r="AU1228" t="s">
        <v>3</v>
      </c>
      <c r="AV1228">
        <v>0</v>
      </c>
      <c r="AW1228">
        <v>2</v>
      </c>
      <c r="AX1228">
        <v>75318598</v>
      </c>
      <c r="AY1228">
        <v>1</v>
      </c>
      <c r="AZ1228">
        <v>0</v>
      </c>
      <c r="BA1228">
        <v>1222</v>
      </c>
      <c r="BB1228">
        <v>0</v>
      </c>
      <c r="BC1228">
        <v>0</v>
      </c>
      <c r="BD1228">
        <v>0</v>
      </c>
      <c r="BE1228">
        <v>0</v>
      </c>
      <c r="BF1228">
        <v>0</v>
      </c>
      <c r="BG1228">
        <v>0</v>
      </c>
      <c r="BH1228">
        <v>0</v>
      </c>
      <c r="BI1228">
        <v>0</v>
      </c>
      <c r="BJ1228">
        <v>0</v>
      </c>
      <c r="BK1228">
        <v>0</v>
      </c>
      <c r="BL1228">
        <v>0</v>
      </c>
      <c r="BM1228">
        <v>0</v>
      </c>
      <c r="BN1228">
        <v>0</v>
      </c>
      <c r="BO1228">
        <v>0</v>
      </c>
      <c r="BP1228">
        <v>0</v>
      </c>
      <c r="BQ1228">
        <v>0</v>
      </c>
      <c r="BR1228">
        <v>0</v>
      </c>
      <c r="BS1228">
        <v>0</v>
      </c>
      <c r="BT1228">
        <v>0</v>
      </c>
      <c r="BU1228">
        <v>0</v>
      </c>
      <c r="BV1228">
        <v>0</v>
      </c>
      <c r="BW1228">
        <v>0</v>
      </c>
      <c r="CV1228">
        <v>0</v>
      </c>
      <c r="CW1228">
        <v>0</v>
      </c>
      <c r="CX1228">
        <f>ROUND(Y1228*Source!I914,9)</f>
        <v>39.521000000000001</v>
      </c>
      <c r="CY1228">
        <f t="shared" si="472"/>
        <v>40.17</v>
      </c>
      <c r="CZ1228">
        <f t="shared" si="473"/>
        <v>40.17</v>
      </c>
      <c r="DA1228">
        <f t="shared" si="474"/>
        <v>1</v>
      </c>
      <c r="DB1228">
        <f t="shared" si="475"/>
        <v>401.7</v>
      </c>
      <c r="DC1228">
        <f t="shared" si="476"/>
        <v>0</v>
      </c>
      <c r="DD1228" t="s">
        <v>3</v>
      </c>
      <c r="DE1228" t="s">
        <v>3</v>
      </c>
      <c r="DF1228">
        <f t="shared" si="470"/>
        <v>1587.56</v>
      </c>
      <c r="DG1228">
        <f t="shared" si="467"/>
        <v>0</v>
      </c>
      <c r="DH1228">
        <f t="shared" si="468"/>
        <v>0</v>
      </c>
      <c r="DI1228">
        <f t="shared" si="469"/>
        <v>0</v>
      </c>
      <c r="DJ1228">
        <f t="shared" si="477"/>
        <v>1587.56</v>
      </c>
      <c r="DK1228">
        <v>0</v>
      </c>
      <c r="DL1228" t="s">
        <v>3</v>
      </c>
      <c r="DM1228">
        <v>0</v>
      </c>
      <c r="DN1228" t="s">
        <v>3</v>
      </c>
      <c r="DO1228">
        <v>0</v>
      </c>
    </row>
    <row r="1229" spans="1:119" x14ac:dyDescent="0.25">
      <c r="A1229">
        <f>ROW(Source!A914)</f>
        <v>914</v>
      </c>
      <c r="B1229">
        <v>75316141</v>
      </c>
      <c r="C1229">
        <v>75318567</v>
      </c>
      <c r="D1229">
        <v>31113798</v>
      </c>
      <c r="E1229">
        <v>1</v>
      </c>
      <c r="F1229">
        <v>1</v>
      </c>
      <c r="G1229">
        <v>30570983</v>
      </c>
      <c r="H1229">
        <v>3</v>
      </c>
      <c r="I1229" t="s">
        <v>833</v>
      </c>
      <c r="J1229" t="s">
        <v>834</v>
      </c>
      <c r="K1229" t="s">
        <v>835</v>
      </c>
      <c r="L1229">
        <v>1301</v>
      </c>
      <c r="N1229">
        <v>1003</v>
      </c>
      <c r="O1229" t="s">
        <v>402</v>
      </c>
      <c r="P1229" t="s">
        <v>402</v>
      </c>
      <c r="Q1229">
        <v>1</v>
      </c>
      <c r="W1229">
        <v>0</v>
      </c>
      <c r="X1229">
        <v>-2068935312</v>
      </c>
      <c r="Y1229">
        <f t="shared" si="471"/>
        <v>68</v>
      </c>
      <c r="AA1229">
        <v>0.89</v>
      </c>
      <c r="AB1229">
        <v>0</v>
      </c>
      <c r="AC1229">
        <v>0</v>
      </c>
      <c r="AD1229">
        <v>0</v>
      </c>
      <c r="AE1229">
        <v>0.89</v>
      </c>
      <c r="AF1229">
        <v>0</v>
      </c>
      <c r="AG1229">
        <v>0</v>
      </c>
      <c r="AH1229">
        <v>0</v>
      </c>
      <c r="AI1229">
        <v>1</v>
      </c>
      <c r="AJ1229">
        <v>1</v>
      </c>
      <c r="AK1229">
        <v>1</v>
      </c>
      <c r="AL1229">
        <v>1</v>
      </c>
      <c r="AM1229">
        <v>-2</v>
      </c>
      <c r="AN1229">
        <v>0</v>
      </c>
      <c r="AO1229">
        <v>1</v>
      </c>
      <c r="AP1229">
        <v>1</v>
      </c>
      <c r="AQ1229">
        <v>0</v>
      </c>
      <c r="AR1229">
        <v>0</v>
      </c>
      <c r="AS1229" t="s">
        <v>3</v>
      </c>
      <c r="AT1229">
        <v>68</v>
      </c>
      <c r="AU1229" t="s">
        <v>3</v>
      </c>
      <c r="AV1229">
        <v>0</v>
      </c>
      <c r="AW1229">
        <v>2</v>
      </c>
      <c r="AX1229">
        <v>75318599</v>
      </c>
      <c r="AY1229">
        <v>1</v>
      </c>
      <c r="AZ1229">
        <v>0</v>
      </c>
      <c r="BA1229">
        <v>1223</v>
      </c>
      <c r="BB1229">
        <v>0</v>
      </c>
      <c r="BC1229">
        <v>0</v>
      </c>
      <c r="BD1229">
        <v>0</v>
      </c>
      <c r="BE1229">
        <v>0</v>
      </c>
      <c r="BF1229">
        <v>0</v>
      </c>
      <c r="BG1229">
        <v>0</v>
      </c>
      <c r="BH1229">
        <v>0</v>
      </c>
      <c r="BI1229">
        <v>0</v>
      </c>
      <c r="BJ1229">
        <v>0</v>
      </c>
      <c r="BK1229">
        <v>0</v>
      </c>
      <c r="BL1229">
        <v>0</v>
      </c>
      <c r="BM1229">
        <v>0</v>
      </c>
      <c r="BN1229">
        <v>0</v>
      </c>
      <c r="BO1229">
        <v>0</v>
      </c>
      <c r="BP1229">
        <v>0</v>
      </c>
      <c r="BQ1229">
        <v>0</v>
      </c>
      <c r="BR1229">
        <v>0</v>
      </c>
      <c r="BS1229">
        <v>0</v>
      </c>
      <c r="BT1229">
        <v>0</v>
      </c>
      <c r="BU1229">
        <v>0</v>
      </c>
      <c r="BV1229">
        <v>0</v>
      </c>
      <c r="BW1229">
        <v>0</v>
      </c>
      <c r="CV1229">
        <v>0</v>
      </c>
      <c r="CW1229">
        <v>0</v>
      </c>
      <c r="CX1229">
        <f>ROUND(Y1229*Source!I914,9)</f>
        <v>268.74279999999999</v>
      </c>
      <c r="CY1229">
        <f t="shared" si="472"/>
        <v>0.89</v>
      </c>
      <c r="CZ1229">
        <f t="shared" si="473"/>
        <v>0.89</v>
      </c>
      <c r="DA1229">
        <f t="shared" si="474"/>
        <v>1</v>
      </c>
      <c r="DB1229">
        <f t="shared" si="475"/>
        <v>60.52</v>
      </c>
      <c r="DC1229">
        <f t="shared" si="476"/>
        <v>0</v>
      </c>
      <c r="DD1229" t="s">
        <v>3</v>
      </c>
      <c r="DE1229" t="s">
        <v>3</v>
      </c>
      <c r="DF1229">
        <f t="shared" si="470"/>
        <v>239.18</v>
      </c>
      <c r="DG1229">
        <f t="shared" si="467"/>
        <v>0</v>
      </c>
      <c r="DH1229">
        <f t="shared" si="468"/>
        <v>0</v>
      </c>
      <c r="DI1229">
        <f t="shared" si="469"/>
        <v>0</v>
      </c>
      <c r="DJ1229">
        <f t="shared" si="477"/>
        <v>239.18</v>
      </c>
      <c r="DK1229">
        <v>0</v>
      </c>
      <c r="DL1229" t="s">
        <v>3</v>
      </c>
      <c r="DM1229">
        <v>0</v>
      </c>
      <c r="DN1229" t="s">
        <v>3</v>
      </c>
      <c r="DO1229">
        <v>0</v>
      </c>
    </row>
    <row r="1230" spans="1:119" x14ac:dyDescent="0.25">
      <c r="A1230">
        <f>ROW(Source!A914)</f>
        <v>914</v>
      </c>
      <c r="B1230">
        <v>75316141</v>
      </c>
      <c r="C1230">
        <v>75318567</v>
      </c>
      <c r="D1230">
        <v>64820352</v>
      </c>
      <c r="E1230">
        <v>1</v>
      </c>
      <c r="F1230">
        <v>1</v>
      </c>
      <c r="G1230">
        <v>30570983</v>
      </c>
      <c r="H1230">
        <v>3</v>
      </c>
      <c r="I1230" t="s">
        <v>836</v>
      </c>
      <c r="J1230" t="s">
        <v>837</v>
      </c>
      <c r="K1230" t="s">
        <v>838</v>
      </c>
      <c r="L1230">
        <v>1301</v>
      </c>
      <c r="N1230">
        <v>1003</v>
      </c>
      <c r="O1230" t="s">
        <v>402</v>
      </c>
      <c r="P1230" t="s">
        <v>402</v>
      </c>
      <c r="Q1230">
        <v>1</v>
      </c>
      <c r="W1230">
        <v>0</v>
      </c>
      <c r="X1230">
        <v>-2032746492</v>
      </c>
      <c r="Y1230">
        <f t="shared" si="471"/>
        <v>135</v>
      </c>
      <c r="AA1230">
        <v>1.62</v>
      </c>
      <c r="AB1230">
        <v>0</v>
      </c>
      <c r="AC1230">
        <v>0</v>
      </c>
      <c r="AD1230">
        <v>0</v>
      </c>
      <c r="AE1230">
        <v>1.62</v>
      </c>
      <c r="AF1230">
        <v>0</v>
      </c>
      <c r="AG1230">
        <v>0</v>
      </c>
      <c r="AH1230">
        <v>0</v>
      </c>
      <c r="AI1230">
        <v>1</v>
      </c>
      <c r="AJ1230">
        <v>1</v>
      </c>
      <c r="AK1230">
        <v>1</v>
      </c>
      <c r="AL1230">
        <v>1</v>
      </c>
      <c r="AM1230">
        <v>-2</v>
      </c>
      <c r="AN1230">
        <v>0</v>
      </c>
      <c r="AO1230">
        <v>1</v>
      </c>
      <c r="AP1230">
        <v>1</v>
      </c>
      <c r="AQ1230">
        <v>0</v>
      </c>
      <c r="AR1230">
        <v>0</v>
      </c>
      <c r="AS1230" t="s">
        <v>3</v>
      </c>
      <c r="AT1230">
        <v>135</v>
      </c>
      <c r="AU1230" t="s">
        <v>3</v>
      </c>
      <c r="AV1230">
        <v>0</v>
      </c>
      <c r="AW1230">
        <v>2</v>
      </c>
      <c r="AX1230">
        <v>75318600</v>
      </c>
      <c r="AY1230">
        <v>1</v>
      </c>
      <c r="AZ1230">
        <v>0</v>
      </c>
      <c r="BA1230">
        <v>1224</v>
      </c>
      <c r="BB1230">
        <v>0</v>
      </c>
      <c r="BC1230">
        <v>0</v>
      </c>
      <c r="BD1230">
        <v>0</v>
      </c>
      <c r="BE1230">
        <v>0</v>
      </c>
      <c r="BF1230">
        <v>0</v>
      </c>
      <c r="BG1230">
        <v>0</v>
      </c>
      <c r="BH1230">
        <v>0</v>
      </c>
      <c r="BI1230">
        <v>0</v>
      </c>
      <c r="BJ1230">
        <v>0</v>
      </c>
      <c r="BK1230">
        <v>0</v>
      </c>
      <c r="BL1230">
        <v>0</v>
      </c>
      <c r="BM1230">
        <v>0</v>
      </c>
      <c r="BN1230">
        <v>0</v>
      </c>
      <c r="BO1230">
        <v>0</v>
      </c>
      <c r="BP1230">
        <v>0</v>
      </c>
      <c r="BQ1230">
        <v>0</v>
      </c>
      <c r="BR1230">
        <v>0</v>
      </c>
      <c r="BS1230">
        <v>0</v>
      </c>
      <c r="BT1230">
        <v>0</v>
      </c>
      <c r="BU1230">
        <v>0</v>
      </c>
      <c r="BV1230">
        <v>0</v>
      </c>
      <c r="BW1230">
        <v>0</v>
      </c>
      <c r="CV1230">
        <v>0</v>
      </c>
      <c r="CW1230">
        <v>0</v>
      </c>
      <c r="CX1230">
        <f>ROUND(Y1230*Source!I914,9)</f>
        <v>533.5335</v>
      </c>
      <c r="CY1230">
        <f t="shared" si="472"/>
        <v>1.62</v>
      </c>
      <c r="CZ1230">
        <f t="shared" si="473"/>
        <v>1.62</v>
      </c>
      <c r="DA1230">
        <f t="shared" si="474"/>
        <v>1</v>
      </c>
      <c r="DB1230">
        <f t="shared" si="475"/>
        <v>218.7</v>
      </c>
      <c r="DC1230">
        <f t="shared" si="476"/>
        <v>0</v>
      </c>
      <c r="DD1230" t="s">
        <v>3</v>
      </c>
      <c r="DE1230" t="s">
        <v>3</v>
      </c>
      <c r="DF1230">
        <f t="shared" si="470"/>
        <v>864.32</v>
      </c>
      <c r="DG1230">
        <f t="shared" si="467"/>
        <v>0</v>
      </c>
      <c r="DH1230">
        <f t="shared" si="468"/>
        <v>0</v>
      </c>
      <c r="DI1230">
        <f t="shared" si="469"/>
        <v>0</v>
      </c>
      <c r="DJ1230">
        <f t="shared" si="477"/>
        <v>864.32</v>
      </c>
      <c r="DK1230">
        <v>0</v>
      </c>
      <c r="DL1230" t="s">
        <v>3</v>
      </c>
      <c r="DM1230">
        <v>0</v>
      </c>
      <c r="DN1230" t="s">
        <v>3</v>
      </c>
      <c r="DO1230">
        <v>0</v>
      </c>
    </row>
    <row r="1231" spans="1:119" x14ac:dyDescent="0.25">
      <c r="A1231">
        <f>ROW(Source!A914)</f>
        <v>914</v>
      </c>
      <c r="B1231">
        <v>75316141</v>
      </c>
      <c r="C1231">
        <v>75318567</v>
      </c>
      <c r="D1231">
        <v>44935971</v>
      </c>
      <c r="E1231">
        <v>1</v>
      </c>
      <c r="F1231">
        <v>1</v>
      </c>
      <c r="G1231">
        <v>30570983</v>
      </c>
      <c r="H1231">
        <v>3</v>
      </c>
      <c r="I1231" t="s">
        <v>510</v>
      </c>
      <c r="J1231" t="s">
        <v>512</v>
      </c>
      <c r="K1231" t="s">
        <v>511</v>
      </c>
      <c r="L1231">
        <v>1301</v>
      </c>
      <c r="N1231">
        <v>1003</v>
      </c>
      <c r="O1231" t="s">
        <v>402</v>
      </c>
      <c r="P1231" t="s">
        <v>402</v>
      </c>
      <c r="Q1231">
        <v>1</v>
      </c>
      <c r="W1231">
        <v>0</v>
      </c>
      <c r="X1231">
        <v>-1733736589</v>
      </c>
      <c r="Y1231">
        <f t="shared" si="471"/>
        <v>135</v>
      </c>
      <c r="AA1231">
        <v>1</v>
      </c>
      <c r="AB1231">
        <v>0</v>
      </c>
      <c r="AC1231">
        <v>0</v>
      </c>
      <c r="AD1231">
        <v>0</v>
      </c>
      <c r="AE1231">
        <v>1</v>
      </c>
      <c r="AF1231">
        <v>0</v>
      </c>
      <c r="AG1231">
        <v>0</v>
      </c>
      <c r="AH1231">
        <v>0</v>
      </c>
      <c r="AI1231">
        <v>1</v>
      </c>
      <c r="AJ1231">
        <v>1</v>
      </c>
      <c r="AK1231">
        <v>1</v>
      </c>
      <c r="AL1231">
        <v>1</v>
      </c>
      <c r="AM1231">
        <v>0</v>
      </c>
      <c r="AN1231">
        <v>0</v>
      </c>
      <c r="AO1231">
        <v>0</v>
      </c>
      <c r="AP1231">
        <v>1</v>
      </c>
      <c r="AQ1231">
        <v>0</v>
      </c>
      <c r="AR1231">
        <v>0</v>
      </c>
      <c r="AS1231" t="s">
        <v>3</v>
      </c>
      <c r="AT1231">
        <v>135</v>
      </c>
      <c r="AU1231" t="s">
        <v>3</v>
      </c>
      <c r="AV1231">
        <v>0</v>
      </c>
      <c r="AW1231">
        <v>1</v>
      </c>
      <c r="AX1231">
        <v>-1</v>
      </c>
      <c r="AY1231">
        <v>0</v>
      </c>
      <c r="AZ1231">
        <v>0</v>
      </c>
      <c r="BA1231" t="s">
        <v>3</v>
      </c>
      <c r="BB1231">
        <v>0</v>
      </c>
      <c r="BC1231">
        <v>0</v>
      </c>
      <c r="BD1231">
        <v>0</v>
      </c>
      <c r="BE1231">
        <v>0</v>
      </c>
      <c r="BF1231">
        <v>0</v>
      </c>
      <c r="BG1231">
        <v>0</v>
      </c>
      <c r="BH1231">
        <v>0</v>
      </c>
      <c r="BI1231">
        <v>0</v>
      </c>
      <c r="BJ1231">
        <v>0</v>
      </c>
      <c r="BK1231">
        <v>0</v>
      </c>
      <c r="BL1231">
        <v>0</v>
      </c>
      <c r="BM1231">
        <v>0</v>
      </c>
      <c r="BN1231">
        <v>0</v>
      </c>
      <c r="BO1231">
        <v>0</v>
      </c>
      <c r="BP1231">
        <v>0</v>
      </c>
      <c r="BQ1231">
        <v>0</v>
      </c>
      <c r="BR1231">
        <v>0</v>
      </c>
      <c r="BS1231">
        <v>0</v>
      </c>
      <c r="BT1231">
        <v>0</v>
      </c>
      <c r="BU1231">
        <v>0</v>
      </c>
      <c r="BV1231">
        <v>0</v>
      </c>
      <c r="BW1231">
        <v>0</v>
      </c>
      <c r="CV1231">
        <v>0</v>
      </c>
      <c r="CW1231">
        <v>0</v>
      </c>
      <c r="CX1231">
        <f>ROUND(Y1231*Source!I914,9)</f>
        <v>533.5335</v>
      </c>
      <c r="CY1231">
        <f t="shared" si="472"/>
        <v>1</v>
      </c>
      <c r="CZ1231">
        <f t="shared" si="473"/>
        <v>1</v>
      </c>
      <c r="DA1231">
        <f t="shared" si="474"/>
        <v>1</v>
      </c>
      <c r="DB1231">
        <f t="shared" si="475"/>
        <v>135</v>
      </c>
      <c r="DC1231">
        <f t="shared" si="476"/>
        <v>0</v>
      </c>
      <c r="DD1231" t="s">
        <v>3</v>
      </c>
      <c r="DE1231" t="s">
        <v>3</v>
      </c>
      <c r="DF1231">
        <f t="shared" si="470"/>
        <v>533.53</v>
      </c>
      <c r="DG1231">
        <f t="shared" si="467"/>
        <v>0</v>
      </c>
      <c r="DH1231">
        <f t="shared" si="468"/>
        <v>0</v>
      </c>
      <c r="DI1231">
        <f t="shared" si="469"/>
        <v>0</v>
      </c>
      <c r="DJ1231">
        <f t="shared" si="477"/>
        <v>533.53</v>
      </c>
      <c r="DK1231">
        <v>0</v>
      </c>
      <c r="DL1231" t="s">
        <v>3</v>
      </c>
      <c r="DM1231">
        <v>0</v>
      </c>
      <c r="DN1231" t="s">
        <v>3</v>
      </c>
      <c r="DO1231">
        <v>0</v>
      </c>
    </row>
    <row r="1232" spans="1:119" x14ac:dyDescent="0.25">
      <c r="A1232">
        <f>ROW(Source!A914)</f>
        <v>914</v>
      </c>
      <c r="B1232">
        <v>75316141</v>
      </c>
      <c r="C1232">
        <v>75318567</v>
      </c>
      <c r="D1232">
        <v>65799574</v>
      </c>
      <c r="E1232">
        <v>1</v>
      </c>
      <c r="F1232">
        <v>1</v>
      </c>
      <c r="G1232">
        <v>30570983</v>
      </c>
      <c r="H1232">
        <v>3</v>
      </c>
      <c r="I1232" t="s">
        <v>839</v>
      </c>
      <c r="J1232" t="s">
        <v>840</v>
      </c>
      <c r="K1232" t="s">
        <v>841</v>
      </c>
      <c r="L1232">
        <v>1355</v>
      </c>
      <c r="N1232">
        <v>1010</v>
      </c>
      <c r="O1232" t="s">
        <v>272</v>
      </c>
      <c r="P1232" t="s">
        <v>272</v>
      </c>
      <c r="Q1232">
        <v>100</v>
      </c>
      <c r="W1232">
        <v>0</v>
      </c>
      <c r="X1232">
        <v>1229323705</v>
      </c>
      <c r="Y1232">
        <f t="shared" si="471"/>
        <v>3.68</v>
      </c>
      <c r="AA1232">
        <v>4.93</v>
      </c>
      <c r="AB1232">
        <v>0</v>
      </c>
      <c r="AC1232">
        <v>0</v>
      </c>
      <c r="AD1232">
        <v>0</v>
      </c>
      <c r="AE1232">
        <v>4.93</v>
      </c>
      <c r="AF1232">
        <v>0</v>
      </c>
      <c r="AG1232">
        <v>0</v>
      </c>
      <c r="AH1232">
        <v>0</v>
      </c>
      <c r="AI1232">
        <v>1</v>
      </c>
      <c r="AJ1232">
        <v>1</v>
      </c>
      <c r="AK1232">
        <v>1</v>
      </c>
      <c r="AL1232">
        <v>1</v>
      </c>
      <c r="AM1232">
        <v>-2</v>
      </c>
      <c r="AN1232">
        <v>0</v>
      </c>
      <c r="AO1232">
        <v>1</v>
      </c>
      <c r="AP1232">
        <v>1</v>
      </c>
      <c r="AQ1232">
        <v>0</v>
      </c>
      <c r="AR1232">
        <v>0</v>
      </c>
      <c r="AS1232" t="s">
        <v>3</v>
      </c>
      <c r="AT1232">
        <v>3.68</v>
      </c>
      <c r="AU1232" t="s">
        <v>3</v>
      </c>
      <c r="AV1232">
        <v>0</v>
      </c>
      <c r="AW1232">
        <v>2</v>
      </c>
      <c r="AX1232">
        <v>75318601</v>
      </c>
      <c r="AY1232">
        <v>1</v>
      </c>
      <c r="AZ1232">
        <v>0</v>
      </c>
      <c r="BA1232">
        <v>1225</v>
      </c>
      <c r="BB1232">
        <v>0</v>
      </c>
      <c r="BC1232">
        <v>0</v>
      </c>
      <c r="BD1232">
        <v>0</v>
      </c>
      <c r="BE1232">
        <v>0</v>
      </c>
      <c r="BF1232">
        <v>0</v>
      </c>
      <c r="BG1232">
        <v>0</v>
      </c>
      <c r="BH1232">
        <v>0</v>
      </c>
      <c r="BI1232">
        <v>0</v>
      </c>
      <c r="BJ1232">
        <v>0</v>
      </c>
      <c r="BK1232">
        <v>0</v>
      </c>
      <c r="BL1232">
        <v>0</v>
      </c>
      <c r="BM1232">
        <v>0</v>
      </c>
      <c r="BN1232">
        <v>0</v>
      </c>
      <c r="BO1232">
        <v>0</v>
      </c>
      <c r="BP1232">
        <v>0</v>
      </c>
      <c r="BQ1232">
        <v>0</v>
      </c>
      <c r="BR1232">
        <v>0</v>
      </c>
      <c r="BS1232">
        <v>0</v>
      </c>
      <c r="BT1232">
        <v>0</v>
      </c>
      <c r="BU1232">
        <v>0</v>
      </c>
      <c r="BV1232">
        <v>0</v>
      </c>
      <c r="BW1232">
        <v>0</v>
      </c>
      <c r="CV1232">
        <v>0</v>
      </c>
      <c r="CW1232">
        <v>0</v>
      </c>
      <c r="CX1232">
        <f>ROUND(Y1232*Source!I914,9)</f>
        <v>14.543728</v>
      </c>
      <c r="CY1232">
        <f t="shared" si="472"/>
        <v>4.93</v>
      </c>
      <c r="CZ1232">
        <f t="shared" si="473"/>
        <v>4.93</v>
      </c>
      <c r="DA1232">
        <f t="shared" si="474"/>
        <v>1</v>
      </c>
      <c r="DB1232">
        <f t="shared" si="475"/>
        <v>18.14</v>
      </c>
      <c r="DC1232">
        <f t="shared" si="476"/>
        <v>0</v>
      </c>
      <c r="DD1232" t="s">
        <v>3</v>
      </c>
      <c r="DE1232" t="s">
        <v>3</v>
      </c>
      <c r="DF1232">
        <f t="shared" si="470"/>
        <v>71.7</v>
      </c>
      <c r="DG1232">
        <f t="shared" si="467"/>
        <v>0</v>
      </c>
      <c r="DH1232">
        <f t="shared" si="468"/>
        <v>0</v>
      </c>
      <c r="DI1232">
        <f t="shared" si="469"/>
        <v>0</v>
      </c>
      <c r="DJ1232">
        <f t="shared" si="477"/>
        <v>71.7</v>
      </c>
      <c r="DK1232">
        <v>0</v>
      </c>
      <c r="DL1232" t="s">
        <v>3</v>
      </c>
      <c r="DM1232">
        <v>0</v>
      </c>
      <c r="DN1232" t="s">
        <v>3</v>
      </c>
      <c r="DO1232">
        <v>0</v>
      </c>
    </row>
    <row r="1233" spans="1:119" x14ac:dyDescent="0.25">
      <c r="A1233">
        <f>ROW(Source!A914)</f>
        <v>914</v>
      </c>
      <c r="B1233">
        <v>75316141</v>
      </c>
      <c r="C1233">
        <v>75318567</v>
      </c>
      <c r="D1233">
        <v>64820354</v>
      </c>
      <c r="E1233">
        <v>1</v>
      </c>
      <c r="F1233">
        <v>1</v>
      </c>
      <c r="G1233">
        <v>30570983</v>
      </c>
      <c r="H1233">
        <v>3</v>
      </c>
      <c r="I1233" t="s">
        <v>842</v>
      </c>
      <c r="J1233" t="s">
        <v>843</v>
      </c>
      <c r="K1233" t="s">
        <v>844</v>
      </c>
      <c r="L1233">
        <v>1355</v>
      </c>
      <c r="N1233">
        <v>1010</v>
      </c>
      <c r="O1233" t="s">
        <v>272</v>
      </c>
      <c r="P1233" t="s">
        <v>272</v>
      </c>
      <c r="Q1233">
        <v>100</v>
      </c>
      <c r="W1233">
        <v>0</v>
      </c>
      <c r="X1233">
        <v>1296066200</v>
      </c>
      <c r="Y1233">
        <f t="shared" si="471"/>
        <v>22.21</v>
      </c>
      <c r="AA1233">
        <v>4.2699999999999996</v>
      </c>
      <c r="AB1233">
        <v>0</v>
      </c>
      <c r="AC1233">
        <v>0</v>
      </c>
      <c r="AD1233">
        <v>0</v>
      </c>
      <c r="AE1233">
        <v>4.2699999999999996</v>
      </c>
      <c r="AF1233">
        <v>0</v>
      </c>
      <c r="AG1233">
        <v>0</v>
      </c>
      <c r="AH1233">
        <v>0</v>
      </c>
      <c r="AI1233">
        <v>1</v>
      </c>
      <c r="AJ1233">
        <v>1</v>
      </c>
      <c r="AK1233">
        <v>1</v>
      </c>
      <c r="AL1233">
        <v>1</v>
      </c>
      <c r="AM1233">
        <v>-2</v>
      </c>
      <c r="AN1233">
        <v>0</v>
      </c>
      <c r="AO1233">
        <v>1</v>
      </c>
      <c r="AP1233">
        <v>1</v>
      </c>
      <c r="AQ1233">
        <v>0</v>
      </c>
      <c r="AR1233">
        <v>0</v>
      </c>
      <c r="AS1233" t="s">
        <v>3</v>
      </c>
      <c r="AT1233">
        <v>22.21</v>
      </c>
      <c r="AU1233" t="s">
        <v>3</v>
      </c>
      <c r="AV1233">
        <v>0</v>
      </c>
      <c r="AW1233">
        <v>2</v>
      </c>
      <c r="AX1233">
        <v>75318602</v>
      </c>
      <c r="AY1233">
        <v>1</v>
      </c>
      <c r="AZ1233">
        <v>0</v>
      </c>
      <c r="BA1233">
        <v>1226</v>
      </c>
      <c r="BB1233">
        <v>0</v>
      </c>
      <c r="BC1233">
        <v>0</v>
      </c>
      <c r="BD1233">
        <v>0</v>
      </c>
      <c r="BE1233">
        <v>0</v>
      </c>
      <c r="BF1233">
        <v>0</v>
      </c>
      <c r="BG1233">
        <v>0</v>
      </c>
      <c r="BH1233">
        <v>0</v>
      </c>
      <c r="BI1233">
        <v>0</v>
      </c>
      <c r="BJ1233">
        <v>0</v>
      </c>
      <c r="BK1233">
        <v>0</v>
      </c>
      <c r="BL1233">
        <v>0</v>
      </c>
      <c r="BM1233">
        <v>0</v>
      </c>
      <c r="BN1233">
        <v>0</v>
      </c>
      <c r="BO1233">
        <v>0</v>
      </c>
      <c r="BP1233">
        <v>0</v>
      </c>
      <c r="BQ1233">
        <v>0</v>
      </c>
      <c r="BR1233">
        <v>0</v>
      </c>
      <c r="BS1233">
        <v>0</v>
      </c>
      <c r="BT1233">
        <v>0</v>
      </c>
      <c r="BU1233">
        <v>0</v>
      </c>
      <c r="BV1233">
        <v>0</v>
      </c>
      <c r="BW1233">
        <v>0</v>
      </c>
      <c r="CV1233">
        <v>0</v>
      </c>
      <c r="CW1233">
        <v>0</v>
      </c>
      <c r="CX1233">
        <f>ROUND(Y1233*Source!I914,9)</f>
        <v>87.776140999999996</v>
      </c>
      <c r="CY1233">
        <f t="shared" si="472"/>
        <v>4.2699999999999996</v>
      </c>
      <c r="CZ1233">
        <f t="shared" si="473"/>
        <v>4.2699999999999996</v>
      </c>
      <c r="DA1233">
        <f t="shared" si="474"/>
        <v>1</v>
      </c>
      <c r="DB1233">
        <f t="shared" si="475"/>
        <v>94.84</v>
      </c>
      <c r="DC1233">
        <f t="shared" si="476"/>
        <v>0</v>
      </c>
      <c r="DD1233" t="s">
        <v>3</v>
      </c>
      <c r="DE1233" t="s">
        <v>3</v>
      </c>
      <c r="DF1233">
        <f t="shared" si="470"/>
        <v>374.8</v>
      </c>
      <c r="DG1233">
        <f t="shared" si="467"/>
        <v>0</v>
      </c>
      <c r="DH1233">
        <f t="shared" si="468"/>
        <v>0</v>
      </c>
      <c r="DI1233">
        <f t="shared" si="469"/>
        <v>0</v>
      </c>
      <c r="DJ1233">
        <f t="shared" si="477"/>
        <v>374.8</v>
      </c>
      <c r="DK1233">
        <v>0</v>
      </c>
      <c r="DL1233" t="s">
        <v>3</v>
      </c>
      <c r="DM1233">
        <v>0</v>
      </c>
      <c r="DN1233" t="s">
        <v>3</v>
      </c>
      <c r="DO1233">
        <v>0</v>
      </c>
    </row>
    <row r="1234" spans="1:119" x14ac:dyDescent="0.25">
      <c r="A1234">
        <f>ROW(Source!A914)</f>
        <v>914</v>
      </c>
      <c r="B1234">
        <v>75316141</v>
      </c>
      <c r="C1234">
        <v>75318567</v>
      </c>
      <c r="D1234">
        <v>64820357</v>
      </c>
      <c r="E1234">
        <v>1</v>
      </c>
      <c r="F1234">
        <v>1</v>
      </c>
      <c r="G1234">
        <v>30570983</v>
      </c>
      <c r="H1234">
        <v>3</v>
      </c>
      <c r="I1234" t="s">
        <v>845</v>
      </c>
      <c r="J1234" t="s">
        <v>846</v>
      </c>
      <c r="K1234" t="s">
        <v>847</v>
      </c>
      <c r="L1234">
        <v>1355</v>
      </c>
      <c r="N1234">
        <v>1010</v>
      </c>
      <c r="O1234" t="s">
        <v>272</v>
      </c>
      <c r="P1234" t="s">
        <v>272</v>
      </c>
      <c r="Q1234">
        <v>100</v>
      </c>
      <c r="W1234">
        <v>0</v>
      </c>
      <c r="X1234">
        <v>-1022475295</v>
      </c>
      <c r="Y1234">
        <f t="shared" si="471"/>
        <v>3.22</v>
      </c>
      <c r="AA1234">
        <v>43.81</v>
      </c>
      <c r="AB1234">
        <v>0</v>
      </c>
      <c r="AC1234">
        <v>0</v>
      </c>
      <c r="AD1234">
        <v>0</v>
      </c>
      <c r="AE1234">
        <v>43.81</v>
      </c>
      <c r="AF1234">
        <v>0</v>
      </c>
      <c r="AG1234">
        <v>0</v>
      </c>
      <c r="AH1234">
        <v>0</v>
      </c>
      <c r="AI1234">
        <v>1</v>
      </c>
      <c r="AJ1234">
        <v>1</v>
      </c>
      <c r="AK1234">
        <v>1</v>
      </c>
      <c r="AL1234">
        <v>1</v>
      </c>
      <c r="AM1234">
        <v>-2</v>
      </c>
      <c r="AN1234">
        <v>0</v>
      </c>
      <c r="AO1234">
        <v>1</v>
      </c>
      <c r="AP1234">
        <v>1</v>
      </c>
      <c r="AQ1234">
        <v>0</v>
      </c>
      <c r="AR1234">
        <v>0</v>
      </c>
      <c r="AS1234" t="s">
        <v>3</v>
      </c>
      <c r="AT1234">
        <v>3.22</v>
      </c>
      <c r="AU1234" t="s">
        <v>3</v>
      </c>
      <c r="AV1234">
        <v>0</v>
      </c>
      <c r="AW1234">
        <v>2</v>
      </c>
      <c r="AX1234">
        <v>75318603</v>
      </c>
      <c r="AY1234">
        <v>1</v>
      </c>
      <c r="AZ1234">
        <v>0</v>
      </c>
      <c r="BA1234">
        <v>1227</v>
      </c>
      <c r="BB1234">
        <v>0</v>
      </c>
      <c r="BC1234">
        <v>0</v>
      </c>
      <c r="BD1234">
        <v>0</v>
      </c>
      <c r="BE1234">
        <v>0</v>
      </c>
      <c r="BF1234">
        <v>0</v>
      </c>
      <c r="BG1234">
        <v>0</v>
      </c>
      <c r="BH1234">
        <v>0</v>
      </c>
      <c r="BI1234">
        <v>0</v>
      </c>
      <c r="BJ1234">
        <v>0</v>
      </c>
      <c r="BK1234">
        <v>0</v>
      </c>
      <c r="BL1234">
        <v>0</v>
      </c>
      <c r="BM1234">
        <v>0</v>
      </c>
      <c r="BN1234">
        <v>0</v>
      </c>
      <c r="BO1234">
        <v>0</v>
      </c>
      <c r="BP1234">
        <v>0</v>
      </c>
      <c r="BQ1234">
        <v>0</v>
      </c>
      <c r="BR1234">
        <v>0</v>
      </c>
      <c r="BS1234">
        <v>0</v>
      </c>
      <c r="BT1234">
        <v>0</v>
      </c>
      <c r="BU1234">
        <v>0</v>
      </c>
      <c r="BV1234">
        <v>0</v>
      </c>
      <c r="BW1234">
        <v>0</v>
      </c>
      <c r="CV1234">
        <v>0</v>
      </c>
      <c r="CW1234">
        <v>0</v>
      </c>
      <c r="CX1234">
        <f>ROUND(Y1234*Source!I914,9)</f>
        <v>12.725762</v>
      </c>
      <c r="CY1234">
        <f t="shared" si="472"/>
        <v>43.81</v>
      </c>
      <c r="CZ1234">
        <f t="shared" si="473"/>
        <v>43.81</v>
      </c>
      <c r="DA1234">
        <f t="shared" si="474"/>
        <v>1</v>
      </c>
      <c r="DB1234">
        <f t="shared" si="475"/>
        <v>141.07</v>
      </c>
      <c r="DC1234">
        <f t="shared" si="476"/>
        <v>0</v>
      </c>
      <c r="DD1234" t="s">
        <v>3</v>
      </c>
      <c r="DE1234" t="s">
        <v>3</v>
      </c>
      <c r="DF1234">
        <f t="shared" si="470"/>
        <v>557.52</v>
      </c>
      <c r="DG1234">
        <f t="shared" si="467"/>
        <v>0</v>
      </c>
      <c r="DH1234">
        <f t="shared" si="468"/>
        <v>0</v>
      </c>
      <c r="DI1234">
        <f t="shared" si="469"/>
        <v>0</v>
      </c>
      <c r="DJ1234">
        <f t="shared" si="477"/>
        <v>557.52</v>
      </c>
      <c r="DK1234">
        <v>0</v>
      </c>
      <c r="DL1234" t="s">
        <v>3</v>
      </c>
      <c r="DM1234">
        <v>0</v>
      </c>
      <c r="DN1234" t="s">
        <v>3</v>
      </c>
      <c r="DO1234">
        <v>0</v>
      </c>
    </row>
    <row r="1235" spans="1:119" x14ac:dyDescent="0.25">
      <c r="A1235">
        <f>ROW(Source!A914)</f>
        <v>914</v>
      </c>
      <c r="B1235">
        <v>75316141</v>
      </c>
      <c r="C1235">
        <v>75318567</v>
      </c>
      <c r="D1235">
        <v>44936123</v>
      </c>
      <c r="E1235">
        <v>1</v>
      </c>
      <c r="F1235">
        <v>1</v>
      </c>
      <c r="G1235">
        <v>30570983</v>
      </c>
      <c r="H1235">
        <v>3</v>
      </c>
      <c r="I1235" t="s">
        <v>848</v>
      </c>
      <c r="J1235" t="s">
        <v>849</v>
      </c>
      <c r="K1235" t="s">
        <v>850</v>
      </c>
      <c r="L1235">
        <v>1346</v>
      </c>
      <c r="N1235">
        <v>1009</v>
      </c>
      <c r="O1235" t="s">
        <v>132</v>
      </c>
      <c r="P1235" t="s">
        <v>132</v>
      </c>
      <c r="Q1235">
        <v>1</v>
      </c>
      <c r="W1235">
        <v>0</v>
      </c>
      <c r="X1235">
        <v>-56581689</v>
      </c>
      <c r="Y1235">
        <f t="shared" si="471"/>
        <v>4</v>
      </c>
      <c r="AA1235">
        <v>14.88</v>
      </c>
      <c r="AB1235">
        <v>0</v>
      </c>
      <c r="AC1235">
        <v>0</v>
      </c>
      <c r="AD1235">
        <v>0</v>
      </c>
      <c r="AE1235">
        <v>14.88</v>
      </c>
      <c r="AF1235">
        <v>0</v>
      </c>
      <c r="AG1235">
        <v>0</v>
      </c>
      <c r="AH1235">
        <v>0</v>
      </c>
      <c r="AI1235">
        <v>1</v>
      </c>
      <c r="AJ1235">
        <v>1</v>
      </c>
      <c r="AK1235">
        <v>1</v>
      </c>
      <c r="AL1235">
        <v>1</v>
      </c>
      <c r="AM1235">
        <v>-2</v>
      </c>
      <c r="AN1235">
        <v>0</v>
      </c>
      <c r="AO1235">
        <v>1</v>
      </c>
      <c r="AP1235">
        <v>1</v>
      </c>
      <c r="AQ1235">
        <v>0</v>
      </c>
      <c r="AR1235">
        <v>0</v>
      </c>
      <c r="AS1235" t="s">
        <v>3</v>
      </c>
      <c r="AT1235">
        <v>4</v>
      </c>
      <c r="AU1235" t="s">
        <v>3</v>
      </c>
      <c r="AV1235">
        <v>0</v>
      </c>
      <c r="AW1235">
        <v>2</v>
      </c>
      <c r="AX1235">
        <v>75318604</v>
      </c>
      <c r="AY1235">
        <v>1</v>
      </c>
      <c r="AZ1235">
        <v>0</v>
      </c>
      <c r="BA1235">
        <v>1228</v>
      </c>
      <c r="BB1235">
        <v>0</v>
      </c>
      <c r="BC1235">
        <v>0</v>
      </c>
      <c r="BD1235">
        <v>0</v>
      </c>
      <c r="BE1235">
        <v>0</v>
      </c>
      <c r="BF1235">
        <v>0</v>
      </c>
      <c r="BG1235">
        <v>0</v>
      </c>
      <c r="BH1235">
        <v>0</v>
      </c>
      <c r="BI1235">
        <v>0</v>
      </c>
      <c r="BJ1235">
        <v>0</v>
      </c>
      <c r="BK1235">
        <v>0</v>
      </c>
      <c r="BL1235">
        <v>0</v>
      </c>
      <c r="BM1235">
        <v>0</v>
      </c>
      <c r="BN1235">
        <v>0</v>
      </c>
      <c r="BO1235">
        <v>0</v>
      </c>
      <c r="BP1235">
        <v>0</v>
      </c>
      <c r="BQ1235">
        <v>0</v>
      </c>
      <c r="BR1235">
        <v>0</v>
      </c>
      <c r="BS1235">
        <v>0</v>
      </c>
      <c r="BT1235">
        <v>0</v>
      </c>
      <c r="BU1235">
        <v>0</v>
      </c>
      <c r="BV1235">
        <v>0</v>
      </c>
      <c r="BW1235">
        <v>0</v>
      </c>
      <c r="CV1235">
        <v>0</v>
      </c>
      <c r="CW1235">
        <v>0</v>
      </c>
      <c r="CX1235">
        <f>ROUND(Y1235*Source!I914,9)</f>
        <v>15.808400000000001</v>
      </c>
      <c r="CY1235">
        <f t="shared" si="472"/>
        <v>14.88</v>
      </c>
      <c r="CZ1235">
        <f t="shared" si="473"/>
        <v>14.88</v>
      </c>
      <c r="DA1235">
        <f t="shared" si="474"/>
        <v>1</v>
      </c>
      <c r="DB1235">
        <f t="shared" si="475"/>
        <v>59.52</v>
      </c>
      <c r="DC1235">
        <f t="shared" si="476"/>
        <v>0</v>
      </c>
      <c r="DD1235" t="s">
        <v>3</v>
      </c>
      <c r="DE1235" t="s">
        <v>3</v>
      </c>
      <c r="DF1235">
        <f t="shared" si="470"/>
        <v>235.23</v>
      </c>
      <c r="DG1235">
        <f t="shared" si="467"/>
        <v>0</v>
      </c>
      <c r="DH1235">
        <f t="shared" si="468"/>
        <v>0</v>
      </c>
      <c r="DI1235">
        <f t="shared" si="469"/>
        <v>0</v>
      </c>
      <c r="DJ1235">
        <f t="shared" si="477"/>
        <v>235.23</v>
      </c>
      <c r="DK1235">
        <v>0</v>
      </c>
      <c r="DL1235" t="s">
        <v>3</v>
      </c>
      <c r="DM1235">
        <v>0</v>
      </c>
      <c r="DN1235" t="s">
        <v>3</v>
      </c>
      <c r="DO1235">
        <v>0</v>
      </c>
    </row>
    <row r="1236" spans="1:119" x14ac:dyDescent="0.25">
      <c r="A1236">
        <f>ROW(Source!A914)</f>
        <v>914</v>
      </c>
      <c r="B1236">
        <v>75316141</v>
      </c>
      <c r="C1236">
        <v>75318567</v>
      </c>
      <c r="D1236">
        <v>44936091</v>
      </c>
      <c r="E1236">
        <v>1</v>
      </c>
      <c r="F1236">
        <v>1</v>
      </c>
      <c r="G1236">
        <v>30570983</v>
      </c>
      <c r="H1236">
        <v>3</v>
      </c>
      <c r="I1236" t="s">
        <v>851</v>
      </c>
      <c r="J1236" t="s">
        <v>852</v>
      </c>
      <c r="K1236" t="s">
        <v>992</v>
      </c>
      <c r="L1236">
        <v>1346</v>
      </c>
      <c r="N1236">
        <v>1009</v>
      </c>
      <c r="O1236" t="s">
        <v>132</v>
      </c>
      <c r="P1236" t="s">
        <v>132</v>
      </c>
      <c r="Q1236">
        <v>1</v>
      </c>
      <c r="W1236">
        <v>0</v>
      </c>
      <c r="X1236">
        <v>1024761860</v>
      </c>
      <c r="Y1236">
        <f t="shared" si="471"/>
        <v>42</v>
      </c>
      <c r="AA1236">
        <v>5.19</v>
      </c>
      <c r="AB1236">
        <v>0</v>
      </c>
      <c r="AC1236">
        <v>0</v>
      </c>
      <c r="AD1236">
        <v>0</v>
      </c>
      <c r="AE1236">
        <v>5.19</v>
      </c>
      <c r="AF1236">
        <v>0</v>
      </c>
      <c r="AG1236">
        <v>0</v>
      </c>
      <c r="AH1236">
        <v>0</v>
      </c>
      <c r="AI1236">
        <v>1</v>
      </c>
      <c r="AJ1236">
        <v>1</v>
      </c>
      <c r="AK1236">
        <v>1</v>
      </c>
      <c r="AL1236">
        <v>1</v>
      </c>
      <c r="AM1236">
        <v>-2</v>
      </c>
      <c r="AN1236">
        <v>0</v>
      </c>
      <c r="AO1236">
        <v>1</v>
      </c>
      <c r="AP1236">
        <v>1</v>
      </c>
      <c r="AQ1236">
        <v>0</v>
      </c>
      <c r="AR1236">
        <v>0</v>
      </c>
      <c r="AS1236" t="s">
        <v>3</v>
      </c>
      <c r="AT1236">
        <v>42</v>
      </c>
      <c r="AU1236" t="s">
        <v>3</v>
      </c>
      <c r="AV1236">
        <v>0</v>
      </c>
      <c r="AW1236">
        <v>2</v>
      </c>
      <c r="AX1236">
        <v>75318605</v>
      </c>
      <c r="AY1236">
        <v>1</v>
      </c>
      <c r="AZ1236">
        <v>0</v>
      </c>
      <c r="BA1236">
        <v>1229</v>
      </c>
      <c r="BB1236">
        <v>0</v>
      </c>
      <c r="BC1236">
        <v>0</v>
      </c>
      <c r="BD1236">
        <v>0</v>
      </c>
      <c r="BE1236">
        <v>0</v>
      </c>
      <c r="BF1236">
        <v>0</v>
      </c>
      <c r="BG1236">
        <v>0</v>
      </c>
      <c r="BH1236">
        <v>0</v>
      </c>
      <c r="BI1236">
        <v>0</v>
      </c>
      <c r="BJ1236">
        <v>0</v>
      </c>
      <c r="BK1236">
        <v>0</v>
      </c>
      <c r="BL1236">
        <v>0</v>
      </c>
      <c r="BM1236">
        <v>0</v>
      </c>
      <c r="BN1236">
        <v>0</v>
      </c>
      <c r="BO1236">
        <v>0</v>
      </c>
      <c r="BP1236">
        <v>0</v>
      </c>
      <c r="BQ1236">
        <v>0</v>
      </c>
      <c r="BR1236">
        <v>0</v>
      </c>
      <c r="BS1236">
        <v>0</v>
      </c>
      <c r="BT1236">
        <v>0</v>
      </c>
      <c r="BU1236">
        <v>0</v>
      </c>
      <c r="BV1236">
        <v>0</v>
      </c>
      <c r="BW1236">
        <v>0</v>
      </c>
      <c r="CV1236">
        <v>0</v>
      </c>
      <c r="CW1236">
        <v>0</v>
      </c>
      <c r="CX1236">
        <f>ROUND(Y1236*Source!I914,9)</f>
        <v>165.98820000000001</v>
      </c>
      <c r="CY1236">
        <f t="shared" si="472"/>
        <v>5.19</v>
      </c>
      <c r="CZ1236">
        <f t="shared" si="473"/>
        <v>5.19</v>
      </c>
      <c r="DA1236">
        <f t="shared" si="474"/>
        <v>1</v>
      </c>
      <c r="DB1236">
        <f t="shared" si="475"/>
        <v>217.98</v>
      </c>
      <c r="DC1236">
        <f t="shared" si="476"/>
        <v>0</v>
      </c>
      <c r="DD1236" t="s">
        <v>3</v>
      </c>
      <c r="DE1236" t="s">
        <v>3</v>
      </c>
      <c r="DF1236">
        <f t="shared" si="470"/>
        <v>861.48</v>
      </c>
      <c r="DG1236">
        <f t="shared" si="467"/>
        <v>0</v>
      </c>
      <c r="DH1236">
        <f t="shared" si="468"/>
        <v>0</v>
      </c>
      <c r="DI1236">
        <f t="shared" si="469"/>
        <v>0</v>
      </c>
      <c r="DJ1236">
        <f t="shared" si="477"/>
        <v>861.48</v>
      </c>
      <c r="DK1236">
        <v>0</v>
      </c>
      <c r="DL1236" t="s">
        <v>3</v>
      </c>
      <c r="DM1236">
        <v>0</v>
      </c>
      <c r="DN1236" t="s">
        <v>3</v>
      </c>
      <c r="DO1236">
        <v>0</v>
      </c>
    </row>
    <row r="1237" spans="1:119" x14ac:dyDescent="0.25">
      <c r="A1237">
        <f>ROW(Source!A914)</f>
        <v>914</v>
      </c>
      <c r="B1237">
        <v>75316141</v>
      </c>
      <c r="C1237">
        <v>75318567</v>
      </c>
      <c r="D1237">
        <v>64822618</v>
      </c>
      <c r="E1237">
        <v>1</v>
      </c>
      <c r="F1237">
        <v>1</v>
      </c>
      <c r="G1237">
        <v>30570983</v>
      </c>
      <c r="H1237">
        <v>3</v>
      </c>
      <c r="I1237" t="s">
        <v>854</v>
      </c>
      <c r="J1237" t="s">
        <v>855</v>
      </c>
      <c r="K1237" t="s">
        <v>856</v>
      </c>
      <c r="L1237">
        <v>1301</v>
      </c>
      <c r="N1237">
        <v>1003</v>
      </c>
      <c r="O1237" t="s">
        <v>402</v>
      </c>
      <c r="P1237" t="s">
        <v>402</v>
      </c>
      <c r="Q1237">
        <v>1</v>
      </c>
      <c r="W1237">
        <v>0</v>
      </c>
      <c r="X1237">
        <v>1854412587</v>
      </c>
      <c r="Y1237">
        <f t="shared" si="471"/>
        <v>136</v>
      </c>
      <c r="AA1237">
        <v>14.41</v>
      </c>
      <c r="AB1237">
        <v>0</v>
      </c>
      <c r="AC1237">
        <v>0</v>
      </c>
      <c r="AD1237">
        <v>0</v>
      </c>
      <c r="AE1237">
        <v>14.41</v>
      </c>
      <c r="AF1237">
        <v>0</v>
      </c>
      <c r="AG1237">
        <v>0</v>
      </c>
      <c r="AH1237">
        <v>0</v>
      </c>
      <c r="AI1237">
        <v>1</v>
      </c>
      <c r="AJ1237">
        <v>1</v>
      </c>
      <c r="AK1237">
        <v>1</v>
      </c>
      <c r="AL1237">
        <v>1</v>
      </c>
      <c r="AM1237">
        <v>-2</v>
      </c>
      <c r="AN1237">
        <v>0</v>
      </c>
      <c r="AO1237">
        <v>1</v>
      </c>
      <c r="AP1237">
        <v>1</v>
      </c>
      <c r="AQ1237">
        <v>0</v>
      </c>
      <c r="AR1237">
        <v>0</v>
      </c>
      <c r="AS1237" t="s">
        <v>3</v>
      </c>
      <c r="AT1237">
        <v>136</v>
      </c>
      <c r="AU1237" t="s">
        <v>3</v>
      </c>
      <c r="AV1237">
        <v>0</v>
      </c>
      <c r="AW1237">
        <v>2</v>
      </c>
      <c r="AX1237">
        <v>75318606</v>
      </c>
      <c r="AY1237">
        <v>1</v>
      </c>
      <c r="AZ1237">
        <v>0</v>
      </c>
      <c r="BA1237">
        <v>1230</v>
      </c>
      <c r="BB1237">
        <v>0</v>
      </c>
      <c r="BC1237">
        <v>0</v>
      </c>
      <c r="BD1237">
        <v>0</v>
      </c>
      <c r="BE1237">
        <v>0</v>
      </c>
      <c r="BF1237">
        <v>0</v>
      </c>
      <c r="BG1237">
        <v>0</v>
      </c>
      <c r="BH1237">
        <v>0</v>
      </c>
      <c r="BI1237">
        <v>0</v>
      </c>
      <c r="BJ1237">
        <v>0</v>
      </c>
      <c r="BK1237">
        <v>0</v>
      </c>
      <c r="BL1237">
        <v>0</v>
      </c>
      <c r="BM1237">
        <v>0</v>
      </c>
      <c r="BN1237">
        <v>0</v>
      </c>
      <c r="BO1237">
        <v>0</v>
      </c>
      <c r="BP1237">
        <v>0</v>
      </c>
      <c r="BQ1237">
        <v>0</v>
      </c>
      <c r="BR1237">
        <v>0</v>
      </c>
      <c r="BS1237">
        <v>0</v>
      </c>
      <c r="BT1237">
        <v>0</v>
      </c>
      <c r="BU1237">
        <v>0</v>
      </c>
      <c r="BV1237">
        <v>0</v>
      </c>
      <c r="BW1237">
        <v>0</v>
      </c>
      <c r="CV1237">
        <v>0</v>
      </c>
      <c r="CW1237">
        <v>0</v>
      </c>
      <c r="CX1237">
        <f>ROUND(Y1237*Source!I914,9)</f>
        <v>537.48559999999998</v>
      </c>
      <c r="CY1237">
        <f t="shared" si="472"/>
        <v>14.41</v>
      </c>
      <c r="CZ1237">
        <f t="shared" si="473"/>
        <v>14.41</v>
      </c>
      <c r="DA1237">
        <f t="shared" si="474"/>
        <v>1</v>
      </c>
      <c r="DB1237">
        <f t="shared" si="475"/>
        <v>1959.76</v>
      </c>
      <c r="DC1237">
        <f t="shared" si="476"/>
        <v>0</v>
      </c>
      <c r="DD1237" t="s">
        <v>3</v>
      </c>
      <c r="DE1237" t="s">
        <v>3</v>
      </c>
      <c r="DF1237">
        <f t="shared" si="470"/>
        <v>7745.17</v>
      </c>
      <c r="DG1237">
        <f t="shared" si="467"/>
        <v>0</v>
      </c>
      <c r="DH1237">
        <f t="shared" si="468"/>
        <v>0</v>
      </c>
      <c r="DI1237">
        <f t="shared" si="469"/>
        <v>0</v>
      </c>
      <c r="DJ1237">
        <f t="shared" si="477"/>
        <v>7745.17</v>
      </c>
      <c r="DK1237">
        <v>0</v>
      </c>
      <c r="DL1237" t="s">
        <v>3</v>
      </c>
      <c r="DM1237">
        <v>0</v>
      </c>
      <c r="DN1237" t="s">
        <v>3</v>
      </c>
      <c r="DO1237">
        <v>0</v>
      </c>
    </row>
    <row r="1238" spans="1:119" x14ac:dyDescent="0.25">
      <c r="A1238">
        <f>ROW(Source!A914)</f>
        <v>914</v>
      </c>
      <c r="B1238">
        <v>75316141</v>
      </c>
      <c r="C1238">
        <v>75318567</v>
      </c>
      <c r="D1238">
        <v>64822622</v>
      </c>
      <c r="E1238">
        <v>1</v>
      </c>
      <c r="F1238">
        <v>1</v>
      </c>
      <c r="G1238">
        <v>30570983</v>
      </c>
      <c r="H1238">
        <v>3</v>
      </c>
      <c r="I1238" t="s">
        <v>857</v>
      </c>
      <c r="J1238" t="s">
        <v>858</v>
      </c>
      <c r="K1238" t="s">
        <v>859</v>
      </c>
      <c r="L1238">
        <v>1301</v>
      </c>
      <c r="N1238">
        <v>1003</v>
      </c>
      <c r="O1238" t="s">
        <v>402</v>
      </c>
      <c r="P1238" t="s">
        <v>402</v>
      </c>
      <c r="Q1238">
        <v>1</v>
      </c>
      <c r="W1238">
        <v>0</v>
      </c>
      <c r="X1238">
        <v>1223266721</v>
      </c>
      <c r="Y1238">
        <f t="shared" si="471"/>
        <v>306</v>
      </c>
      <c r="AA1238">
        <v>14.61</v>
      </c>
      <c r="AB1238">
        <v>0</v>
      </c>
      <c r="AC1238">
        <v>0</v>
      </c>
      <c r="AD1238">
        <v>0</v>
      </c>
      <c r="AE1238">
        <v>14.61</v>
      </c>
      <c r="AF1238">
        <v>0</v>
      </c>
      <c r="AG1238">
        <v>0</v>
      </c>
      <c r="AH1238">
        <v>0</v>
      </c>
      <c r="AI1238">
        <v>1</v>
      </c>
      <c r="AJ1238">
        <v>1</v>
      </c>
      <c r="AK1238">
        <v>1</v>
      </c>
      <c r="AL1238">
        <v>1</v>
      </c>
      <c r="AM1238">
        <v>-2</v>
      </c>
      <c r="AN1238">
        <v>0</v>
      </c>
      <c r="AO1238">
        <v>1</v>
      </c>
      <c r="AP1238">
        <v>1</v>
      </c>
      <c r="AQ1238">
        <v>0</v>
      </c>
      <c r="AR1238">
        <v>0</v>
      </c>
      <c r="AS1238" t="s">
        <v>3</v>
      </c>
      <c r="AT1238">
        <v>306</v>
      </c>
      <c r="AU1238" t="s">
        <v>3</v>
      </c>
      <c r="AV1238">
        <v>0</v>
      </c>
      <c r="AW1238">
        <v>2</v>
      </c>
      <c r="AX1238">
        <v>75318607</v>
      </c>
      <c r="AY1238">
        <v>1</v>
      </c>
      <c r="AZ1238">
        <v>0</v>
      </c>
      <c r="BA1238">
        <v>1231</v>
      </c>
      <c r="BB1238">
        <v>0</v>
      </c>
      <c r="BC1238">
        <v>0</v>
      </c>
      <c r="BD1238">
        <v>0</v>
      </c>
      <c r="BE1238">
        <v>0</v>
      </c>
      <c r="BF1238">
        <v>0</v>
      </c>
      <c r="BG1238">
        <v>0</v>
      </c>
      <c r="BH1238">
        <v>0</v>
      </c>
      <c r="BI1238">
        <v>0</v>
      </c>
      <c r="BJ1238">
        <v>0</v>
      </c>
      <c r="BK1238">
        <v>0</v>
      </c>
      <c r="BL1238">
        <v>0</v>
      </c>
      <c r="BM1238">
        <v>0</v>
      </c>
      <c r="BN1238">
        <v>0</v>
      </c>
      <c r="BO1238">
        <v>0</v>
      </c>
      <c r="BP1238">
        <v>0</v>
      </c>
      <c r="BQ1238">
        <v>0</v>
      </c>
      <c r="BR1238">
        <v>0</v>
      </c>
      <c r="BS1238">
        <v>0</v>
      </c>
      <c r="BT1238">
        <v>0</v>
      </c>
      <c r="BU1238">
        <v>0</v>
      </c>
      <c r="BV1238">
        <v>0</v>
      </c>
      <c r="BW1238">
        <v>0</v>
      </c>
      <c r="CV1238">
        <v>0</v>
      </c>
      <c r="CW1238">
        <v>0</v>
      </c>
      <c r="CX1238">
        <f>ROUND(Y1238*Source!I914,9)</f>
        <v>1209.3425999999999</v>
      </c>
      <c r="CY1238">
        <f t="shared" si="472"/>
        <v>14.61</v>
      </c>
      <c r="CZ1238">
        <f t="shared" si="473"/>
        <v>14.61</v>
      </c>
      <c r="DA1238">
        <f t="shared" si="474"/>
        <v>1</v>
      </c>
      <c r="DB1238">
        <f t="shared" si="475"/>
        <v>4470.66</v>
      </c>
      <c r="DC1238">
        <f t="shared" si="476"/>
        <v>0</v>
      </c>
      <c r="DD1238" t="s">
        <v>3</v>
      </c>
      <c r="DE1238" t="s">
        <v>3</v>
      </c>
      <c r="DF1238">
        <f t="shared" si="470"/>
        <v>17668.5</v>
      </c>
      <c r="DG1238">
        <f t="shared" si="467"/>
        <v>0</v>
      </c>
      <c r="DH1238">
        <f t="shared" si="468"/>
        <v>0</v>
      </c>
      <c r="DI1238">
        <f t="shared" si="469"/>
        <v>0</v>
      </c>
      <c r="DJ1238">
        <f t="shared" si="477"/>
        <v>17668.5</v>
      </c>
      <c r="DK1238">
        <v>0</v>
      </c>
      <c r="DL1238" t="s">
        <v>3</v>
      </c>
      <c r="DM1238">
        <v>0</v>
      </c>
      <c r="DN1238" t="s">
        <v>3</v>
      </c>
      <c r="DO1238">
        <v>0</v>
      </c>
    </row>
    <row r="1239" spans="1:119" x14ac:dyDescent="0.25">
      <c r="A1239">
        <f>ROW(Source!A914)</f>
        <v>914</v>
      </c>
      <c r="B1239">
        <v>75316141</v>
      </c>
      <c r="C1239">
        <v>75318567</v>
      </c>
      <c r="D1239">
        <v>64822627</v>
      </c>
      <c r="E1239">
        <v>1</v>
      </c>
      <c r="F1239">
        <v>1</v>
      </c>
      <c r="G1239">
        <v>30570983</v>
      </c>
      <c r="H1239">
        <v>3</v>
      </c>
      <c r="I1239" t="s">
        <v>860</v>
      </c>
      <c r="J1239" t="s">
        <v>861</v>
      </c>
      <c r="K1239" t="s">
        <v>862</v>
      </c>
      <c r="L1239">
        <v>1355</v>
      </c>
      <c r="N1239">
        <v>1010</v>
      </c>
      <c r="O1239" t="s">
        <v>272</v>
      </c>
      <c r="P1239" t="s">
        <v>272</v>
      </c>
      <c r="Q1239">
        <v>100</v>
      </c>
      <c r="W1239">
        <v>0</v>
      </c>
      <c r="X1239">
        <v>1837710300</v>
      </c>
      <c r="Y1239">
        <f t="shared" si="471"/>
        <v>0.81</v>
      </c>
      <c r="AA1239">
        <v>235.26</v>
      </c>
      <c r="AB1239">
        <v>0</v>
      </c>
      <c r="AC1239">
        <v>0</v>
      </c>
      <c r="AD1239">
        <v>0</v>
      </c>
      <c r="AE1239">
        <v>235.26</v>
      </c>
      <c r="AF1239">
        <v>0</v>
      </c>
      <c r="AG1239">
        <v>0</v>
      </c>
      <c r="AH1239">
        <v>0</v>
      </c>
      <c r="AI1239">
        <v>1</v>
      </c>
      <c r="AJ1239">
        <v>1</v>
      </c>
      <c r="AK1239">
        <v>1</v>
      </c>
      <c r="AL1239">
        <v>1</v>
      </c>
      <c r="AM1239">
        <v>-2</v>
      </c>
      <c r="AN1239">
        <v>0</v>
      </c>
      <c r="AO1239">
        <v>1</v>
      </c>
      <c r="AP1239">
        <v>1</v>
      </c>
      <c r="AQ1239">
        <v>0</v>
      </c>
      <c r="AR1239">
        <v>0</v>
      </c>
      <c r="AS1239" t="s">
        <v>3</v>
      </c>
      <c r="AT1239">
        <v>0.81</v>
      </c>
      <c r="AU1239" t="s">
        <v>3</v>
      </c>
      <c r="AV1239">
        <v>0</v>
      </c>
      <c r="AW1239">
        <v>2</v>
      </c>
      <c r="AX1239">
        <v>75318608</v>
      </c>
      <c r="AY1239">
        <v>1</v>
      </c>
      <c r="AZ1239">
        <v>0</v>
      </c>
      <c r="BA1239">
        <v>1232</v>
      </c>
      <c r="BB1239">
        <v>0</v>
      </c>
      <c r="BC1239">
        <v>0</v>
      </c>
      <c r="BD1239">
        <v>0</v>
      </c>
      <c r="BE1239">
        <v>0</v>
      </c>
      <c r="BF1239">
        <v>0</v>
      </c>
      <c r="BG1239">
        <v>0</v>
      </c>
      <c r="BH1239">
        <v>0</v>
      </c>
      <c r="BI1239">
        <v>0</v>
      </c>
      <c r="BJ1239">
        <v>0</v>
      </c>
      <c r="BK1239">
        <v>0</v>
      </c>
      <c r="BL1239">
        <v>0</v>
      </c>
      <c r="BM1239">
        <v>0</v>
      </c>
      <c r="BN1239">
        <v>0</v>
      </c>
      <c r="BO1239">
        <v>0</v>
      </c>
      <c r="BP1239">
        <v>0</v>
      </c>
      <c r="BQ1239">
        <v>0</v>
      </c>
      <c r="BR1239">
        <v>0</v>
      </c>
      <c r="BS1239">
        <v>0</v>
      </c>
      <c r="BT1239">
        <v>0</v>
      </c>
      <c r="BU1239">
        <v>0</v>
      </c>
      <c r="BV1239">
        <v>0</v>
      </c>
      <c r="BW1239">
        <v>0</v>
      </c>
      <c r="CV1239">
        <v>0</v>
      </c>
      <c r="CW1239">
        <v>0</v>
      </c>
      <c r="CX1239">
        <f>ROUND(Y1239*Source!I914,9)</f>
        <v>3.2012010000000002</v>
      </c>
      <c r="CY1239">
        <f t="shared" si="472"/>
        <v>235.26</v>
      </c>
      <c r="CZ1239">
        <f t="shared" si="473"/>
        <v>235.26</v>
      </c>
      <c r="DA1239">
        <f t="shared" si="474"/>
        <v>1</v>
      </c>
      <c r="DB1239">
        <f t="shared" si="475"/>
        <v>190.56</v>
      </c>
      <c r="DC1239">
        <f t="shared" si="476"/>
        <v>0</v>
      </c>
      <c r="DD1239" t="s">
        <v>3</v>
      </c>
      <c r="DE1239" t="s">
        <v>3</v>
      </c>
      <c r="DF1239">
        <f t="shared" si="470"/>
        <v>753.11</v>
      </c>
      <c r="DG1239">
        <f t="shared" si="467"/>
        <v>0</v>
      </c>
      <c r="DH1239">
        <f t="shared" si="468"/>
        <v>0</v>
      </c>
      <c r="DI1239">
        <f t="shared" si="469"/>
        <v>0</v>
      </c>
      <c r="DJ1239">
        <f t="shared" si="477"/>
        <v>753.11</v>
      </c>
      <c r="DK1239">
        <v>0</v>
      </c>
      <c r="DL1239" t="s">
        <v>3</v>
      </c>
      <c r="DM1239">
        <v>0</v>
      </c>
      <c r="DN1239" t="s">
        <v>3</v>
      </c>
      <c r="DO1239">
        <v>0</v>
      </c>
    </row>
    <row r="1240" spans="1:119" x14ac:dyDescent="0.25">
      <c r="A1240">
        <f>ROW(Source!A914)</f>
        <v>914</v>
      </c>
      <c r="B1240">
        <v>75316141</v>
      </c>
      <c r="C1240">
        <v>75318567</v>
      </c>
      <c r="D1240">
        <v>64822628</v>
      </c>
      <c r="E1240">
        <v>1</v>
      </c>
      <c r="F1240">
        <v>1</v>
      </c>
      <c r="G1240">
        <v>30570983</v>
      </c>
      <c r="H1240">
        <v>3</v>
      </c>
      <c r="I1240" t="s">
        <v>863</v>
      </c>
      <c r="J1240" t="s">
        <v>864</v>
      </c>
      <c r="K1240" t="s">
        <v>865</v>
      </c>
      <c r="L1240">
        <v>1355</v>
      </c>
      <c r="N1240">
        <v>1010</v>
      </c>
      <c r="O1240" t="s">
        <v>272</v>
      </c>
      <c r="P1240" t="s">
        <v>272</v>
      </c>
      <c r="Q1240">
        <v>100</v>
      </c>
      <c r="W1240">
        <v>0</v>
      </c>
      <c r="X1240">
        <v>673257543</v>
      </c>
      <c r="Y1240">
        <f t="shared" si="471"/>
        <v>1.83</v>
      </c>
      <c r="AA1240">
        <v>318.01</v>
      </c>
      <c r="AB1240">
        <v>0</v>
      </c>
      <c r="AC1240">
        <v>0</v>
      </c>
      <c r="AD1240">
        <v>0</v>
      </c>
      <c r="AE1240">
        <v>318.01</v>
      </c>
      <c r="AF1240">
        <v>0</v>
      </c>
      <c r="AG1240">
        <v>0</v>
      </c>
      <c r="AH1240">
        <v>0</v>
      </c>
      <c r="AI1240">
        <v>1</v>
      </c>
      <c r="AJ1240">
        <v>1</v>
      </c>
      <c r="AK1240">
        <v>1</v>
      </c>
      <c r="AL1240">
        <v>1</v>
      </c>
      <c r="AM1240">
        <v>-2</v>
      </c>
      <c r="AN1240">
        <v>0</v>
      </c>
      <c r="AO1240">
        <v>1</v>
      </c>
      <c r="AP1240">
        <v>1</v>
      </c>
      <c r="AQ1240">
        <v>0</v>
      </c>
      <c r="AR1240">
        <v>0</v>
      </c>
      <c r="AS1240" t="s">
        <v>3</v>
      </c>
      <c r="AT1240">
        <v>1.83</v>
      </c>
      <c r="AU1240" t="s">
        <v>3</v>
      </c>
      <c r="AV1240">
        <v>0</v>
      </c>
      <c r="AW1240">
        <v>2</v>
      </c>
      <c r="AX1240">
        <v>75318609</v>
      </c>
      <c r="AY1240">
        <v>1</v>
      </c>
      <c r="AZ1240">
        <v>0</v>
      </c>
      <c r="BA1240">
        <v>1233</v>
      </c>
      <c r="BB1240">
        <v>0</v>
      </c>
      <c r="BC1240">
        <v>0</v>
      </c>
      <c r="BD1240">
        <v>0</v>
      </c>
      <c r="BE1240">
        <v>0</v>
      </c>
      <c r="BF1240">
        <v>0</v>
      </c>
      <c r="BG1240">
        <v>0</v>
      </c>
      <c r="BH1240">
        <v>0</v>
      </c>
      <c r="BI1240">
        <v>0</v>
      </c>
      <c r="BJ1240">
        <v>0</v>
      </c>
      <c r="BK1240">
        <v>0</v>
      </c>
      <c r="BL1240">
        <v>0</v>
      </c>
      <c r="BM1240">
        <v>0</v>
      </c>
      <c r="BN1240">
        <v>0</v>
      </c>
      <c r="BO1240">
        <v>0</v>
      </c>
      <c r="BP1240">
        <v>0</v>
      </c>
      <c r="BQ1240">
        <v>0</v>
      </c>
      <c r="BR1240">
        <v>0</v>
      </c>
      <c r="BS1240">
        <v>0</v>
      </c>
      <c r="BT1240">
        <v>0</v>
      </c>
      <c r="BU1240">
        <v>0</v>
      </c>
      <c r="BV1240">
        <v>0</v>
      </c>
      <c r="BW1240">
        <v>0</v>
      </c>
      <c r="CV1240">
        <v>0</v>
      </c>
      <c r="CW1240">
        <v>0</v>
      </c>
      <c r="CX1240">
        <f>ROUND(Y1240*Source!I914,9)</f>
        <v>7.2323430000000002</v>
      </c>
      <c r="CY1240">
        <f t="shared" si="472"/>
        <v>318.01</v>
      </c>
      <c r="CZ1240">
        <f t="shared" si="473"/>
        <v>318.01</v>
      </c>
      <c r="DA1240">
        <f t="shared" si="474"/>
        <v>1</v>
      </c>
      <c r="DB1240">
        <f t="shared" si="475"/>
        <v>581.96</v>
      </c>
      <c r="DC1240">
        <f t="shared" si="476"/>
        <v>0</v>
      </c>
      <c r="DD1240" t="s">
        <v>3</v>
      </c>
      <c r="DE1240" t="s">
        <v>3</v>
      </c>
      <c r="DF1240">
        <f t="shared" si="470"/>
        <v>2299.96</v>
      </c>
      <c r="DG1240">
        <f t="shared" si="467"/>
        <v>0</v>
      </c>
      <c r="DH1240">
        <f t="shared" si="468"/>
        <v>0</v>
      </c>
      <c r="DI1240">
        <f t="shared" si="469"/>
        <v>0</v>
      </c>
      <c r="DJ1240">
        <f t="shared" si="477"/>
        <v>2299.96</v>
      </c>
      <c r="DK1240">
        <v>0</v>
      </c>
      <c r="DL1240" t="s">
        <v>3</v>
      </c>
      <c r="DM1240">
        <v>0</v>
      </c>
      <c r="DN1240" t="s">
        <v>3</v>
      </c>
      <c r="DO1240">
        <v>0</v>
      </c>
    </row>
    <row r="1241" spans="1:119" x14ac:dyDescent="0.25">
      <c r="A1241">
        <f>ROW(Source!A914)</f>
        <v>914</v>
      </c>
      <c r="B1241">
        <v>75316141</v>
      </c>
      <c r="C1241">
        <v>75318567</v>
      </c>
      <c r="D1241">
        <v>31132890</v>
      </c>
      <c r="E1241">
        <v>1</v>
      </c>
      <c r="F1241">
        <v>1</v>
      </c>
      <c r="G1241">
        <v>30570983</v>
      </c>
      <c r="H1241">
        <v>3</v>
      </c>
      <c r="I1241" t="s">
        <v>514</v>
      </c>
      <c r="J1241" t="s">
        <v>516</v>
      </c>
      <c r="K1241" t="s">
        <v>515</v>
      </c>
      <c r="L1241">
        <v>1355</v>
      </c>
      <c r="N1241">
        <v>1010</v>
      </c>
      <c r="O1241" t="s">
        <v>272</v>
      </c>
      <c r="P1241" t="s">
        <v>272</v>
      </c>
      <c r="Q1241">
        <v>100</v>
      </c>
      <c r="W1241">
        <v>0</v>
      </c>
      <c r="X1241">
        <v>1027253990</v>
      </c>
      <c r="Y1241">
        <f t="shared" si="471"/>
        <v>0.81</v>
      </c>
      <c r="AA1241">
        <v>47.89</v>
      </c>
      <c r="AB1241">
        <v>0</v>
      </c>
      <c r="AC1241">
        <v>0</v>
      </c>
      <c r="AD1241">
        <v>0</v>
      </c>
      <c r="AE1241">
        <v>47.89</v>
      </c>
      <c r="AF1241">
        <v>0</v>
      </c>
      <c r="AG1241">
        <v>0</v>
      </c>
      <c r="AH1241">
        <v>0</v>
      </c>
      <c r="AI1241">
        <v>1</v>
      </c>
      <c r="AJ1241">
        <v>1</v>
      </c>
      <c r="AK1241">
        <v>1</v>
      </c>
      <c r="AL1241">
        <v>1</v>
      </c>
      <c r="AM1241">
        <v>0</v>
      </c>
      <c r="AN1241">
        <v>0</v>
      </c>
      <c r="AO1241">
        <v>0</v>
      </c>
      <c r="AP1241">
        <v>1</v>
      </c>
      <c r="AQ1241">
        <v>0</v>
      </c>
      <c r="AR1241">
        <v>0</v>
      </c>
      <c r="AS1241" t="s">
        <v>3</v>
      </c>
      <c r="AT1241">
        <v>0.81</v>
      </c>
      <c r="AU1241" t="s">
        <v>3</v>
      </c>
      <c r="AV1241">
        <v>0</v>
      </c>
      <c r="AW1241">
        <v>1</v>
      </c>
      <c r="AX1241">
        <v>-1</v>
      </c>
      <c r="AY1241">
        <v>0</v>
      </c>
      <c r="AZ1241">
        <v>0</v>
      </c>
      <c r="BA1241" t="s">
        <v>3</v>
      </c>
      <c r="BB1241">
        <v>0</v>
      </c>
      <c r="BC1241">
        <v>0</v>
      </c>
      <c r="BD1241">
        <v>0</v>
      </c>
      <c r="BE1241">
        <v>0</v>
      </c>
      <c r="BF1241">
        <v>0</v>
      </c>
      <c r="BG1241">
        <v>0</v>
      </c>
      <c r="BH1241">
        <v>0</v>
      </c>
      <c r="BI1241">
        <v>0</v>
      </c>
      <c r="BJ1241">
        <v>0</v>
      </c>
      <c r="BK1241">
        <v>0</v>
      </c>
      <c r="BL1241">
        <v>0</v>
      </c>
      <c r="BM1241">
        <v>0</v>
      </c>
      <c r="BN1241">
        <v>0</v>
      </c>
      <c r="BO1241">
        <v>0</v>
      </c>
      <c r="BP1241">
        <v>0</v>
      </c>
      <c r="BQ1241">
        <v>0</v>
      </c>
      <c r="BR1241">
        <v>0</v>
      </c>
      <c r="BS1241">
        <v>0</v>
      </c>
      <c r="BT1241">
        <v>0</v>
      </c>
      <c r="BU1241">
        <v>0</v>
      </c>
      <c r="BV1241">
        <v>0</v>
      </c>
      <c r="BW1241">
        <v>0</v>
      </c>
      <c r="CV1241">
        <v>0</v>
      </c>
      <c r="CW1241">
        <v>0</v>
      </c>
      <c r="CX1241">
        <f>ROUND(Y1241*Source!I914,9)</f>
        <v>3.2012010000000002</v>
      </c>
      <c r="CY1241">
        <f t="shared" si="472"/>
        <v>47.89</v>
      </c>
      <c r="CZ1241">
        <f t="shared" si="473"/>
        <v>47.89</v>
      </c>
      <c r="DA1241">
        <f t="shared" si="474"/>
        <v>1</v>
      </c>
      <c r="DB1241">
        <f t="shared" si="475"/>
        <v>38.79</v>
      </c>
      <c r="DC1241">
        <f t="shared" si="476"/>
        <v>0</v>
      </c>
      <c r="DD1241" t="s">
        <v>3</v>
      </c>
      <c r="DE1241" t="s">
        <v>3</v>
      </c>
      <c r="DF1241">
        <f t="shared" si="470"/>
        <v>153.31</v>
      </c>
      <c r="DG1241">
        <f t="shared" si="467"/>
        <v>0</v>
      </c>
      <c r="DH1241">
        <f t="shared" si="468"/>
        <v>0</v>
      </c>
      <c r="DI1241">
        <f t="shared" si="469"/>
        <v>0</v>
      </c>
      <c r="DJ1241">
        <f t="shared" si="477"/>
        <v>153.31</v>
      </c>
      <c r="DK1241">
        <v>0</v>
      </c>
      <c r="DL1241" t="s">
        <v>3</v>
      </c>
      <c r="DM1241">
        <v>0</v>
      </c>
      <c r="DN1241" t="s">
        <v>3</v>
      </c>
      <c r="DO1241">
        <v>0</v>
      </c>
    </row>
    <row r="1242" spans="1:119" x14ac:dyDescent="0.25">
      <c r="A1242">
        <f>ROW(Source!A914)</f>
        <v>914</v>
      </c>
      <c r="B1242">
        <v>75316141</v>
      </c>
      <c r="C1242">
        <v>75318567</v>
      </c>
      <c r="D1242">
        <v>64822633</v>
      </c>
      <c r="E1242">
        <v>1</v>
      </c>
      <c r="F1242">
        <v>1</v>
      </c>
      <c r="G1242">
        <v>30570983</v>
      </c>
      <c r="H1242">
        <v>3</v>
      </c>
      <c r="I1242" t="s">
        <v>866</v>
      </c>
      <c r="J1242" t="s">
        <v>867</v>
      </c>
      <c r="K1242" t="s">
        <v>868</v>
      </c>
      <c r="L1242">
        <v>1355</v>
      </c>
      <c r="N1242">
        <v>1010</v>
      </c>
      <c r="O1242" t="s">
        <v>272</v>
      </c>
      <c r="P1242" t="s">
        <v>272</v>
      </c>
      <c r="Q1242">
        <v>100</v>
      </c>
      <c r="W1242">
        <v>0</v>
      </c>
      <c r="X1242">
        <v>1639038313</v>
      </c>
      <c r="Y1242">
        <f t="shared" si="471"/>
        <v>0.81</v>
      </c>
      <c r="AA1242">
        <v>114.54</v>
      </c>
      <c r="AB1242">
        <v>0</v>
      </c>
      <c r="AC1242">
        <v>0</v>
      </c>
      <c r="AD1242">
        <v>0</v>
      </c>
      <c r="AE1242">
        <v>114.54</v>
      </c>
      <c r="AF1242">
        <v>0</v>
      </c>
      <c r="AG1242">
        <v>0</v>
      </c>
      <c r="AH1242">
        <v>0</v>
      </c>
      <c r="AI1242">
        <v>1</v>
      </c>
      <c r="AJ1242">
        <v>1</v>
      </c>
      <c r="AK1242">
        <v>1</v>
      </c>
      <c r="AL1242">
        <v>1</v>
      </c>
      <c r="AM1242">
        <v>-2</v>
      </c>
      <c r="AN1242">
        <v>0</v>
      </c>
      <c r="AO1242">
        <v>1</v>
      </c>
      <c r="AP1242">
        <v>1</v>
      </c>
      <c r="AQ1242">
        <v>0</v>
      </c>
      <c r="AR1242">
        <v>0</v>
      </c>
      <c r="AS1242" t="s">
        <v>3</v>
      </c>
      <c r="AT1242">
        <v>0.81</v>
      </c>
      <c r="AU1242" t="s">
        <v>3</v>
      </c>
      <c r="AV1242">
        <v>0</v>
      </c>
      <c r="AW1242">
        <v>2</v>
      </c>
      <c r="AX1242">
        <v>75318610</v>
      </c>
      <c r="AY1242">
        <v>1</v>
      </c>
      <c r="AZ1242">
        <v>0</v>
      </c>
      <c r="BA1242">
        <v>1234</v>
      </c>
      <c r="BB1242">
        <v>0</v>
      </c>
      <c r="BC1242">
        <v>0</v>
      </c>
      <c r="BD1242">
        <v>0</v>
      </c>
      <c r="BE1242">
        <v>0</v>
      </c>
      <c r="BF1242">
        <v>0</v>
      </c>
      <c r="BG1242">
        <v>0</v>
      </c>
      <c r="BH1242">
        <v>0</v>
      </c>
      <c r="BI1242">
        <v>0</v>
      </c>
      <c r="BJ1242">
        <v>0</v>
      </c>
      <c r="BK1242">
        <v>0</v>
      </c>
      <c r="BL1242">
        <v>0</v>
      </c>
      <c r="BM1242">
        <v>0</v>
      </c>
      <c r="BN1242">
        <v>0</v>
      </c>
      <c r="BO1242">
        <v>0</v>
      </c>
      <c r="BP1242">
        <v>0</v>
      </c>
      <c r="BQ1242">
        <v>0</v>
      </c>
      <c r="BR1242">
        <v>0</v>
      </c>
      <c r="BS1242">
        <v>0</v>
      </c>
      <c r="BT1242">
        <v>0</v>
      </c>
      <c r="BU1242">
        <v>0</v>
      </c>
      <c r="BV1242">
        <v>0</v>
      </c>
      <c r="BW1242">
        <v>0</v>
      </c>
      <c r="CV1242">
        <v>0</v>
      </c>
      <c r="CW1242">
        <v>0</v>
      </c>
      <c r="CX1242">
        <f>ROUND(Y1242*Source!I914,9)</f>
        <v>3.2012010000000002</v>
      </c>
      <c r="CY1242">
        <f t="shared" si="472"/>
        <v>114.54</v>
      </c>
      <c r="CZ1242">
        <f t="shared" si="473"/>
        <v>114.54</v>
      </c>
      <c r="DA1242">
        <f t="shared" si="474"/>
        <v>1</v>
      </c>
      <c r="DB1242">
        <f t="shared" si="475"/>
        <v>92.78</v>
      </c>
      <c r="DC1242">
        <f t="shared" si="476"/>
        <v>0</v>
      </c>
      <c r="DD1242" t="s">
        <v>3</v>
      </c>
      <c r="DE1242" t="s">
        <v>3</v>
      </c>
      <c r="DF1242">
        <f t="shared" si="470"/>
        <v>366.67</v>
      </c>
      <c r="DG1242">
        <f t="shared" si="467"/>
        <v>0</v>
      </c>
      <c r="DH1242">
        <f t="shared" si="468"/>
        <v>0</v>
      </c>
      <c r="DI1242">
        <f t="shared" si="469"/>
        <v>0</v>
      </c>
      <c r="DJ1242">
        <f t="shared" si="477"/>
        <v>366.67</v>
      </c>
      <c r="DK1242">
        <v>0</v>
      </c>
      <c r="DL1242" t="s">
        <v>3</v>
      </c>
      <c r="DM1242">
        <v>0</v>
      </c>
      <c r="DN1242" t="s">
        <v>3</v>
      </c>
      <c r="DO1242">
        <v>0</v>
      </c>
    </row>
    <row r="1243" spans="1:119" x14ac:dyDescent="0.25">
      <c r="A1243">
        <f>ROW(Source!A915)</f>
        <v>915</v>
      </c>
      <c r="B1243">
        <v>75316143</v>
      </c>
      <c r="C1243">
        <v>75318567</v>
      </c>
      <c r="D1243">
        <v>44573642</v>
      </c>
      <c r="E1243">
        <v>30570983</v>
      </c>
      <c r="F1243">
        <v>1</v>
      </c>
      <c r="G1243">
        <v>30570983</v>
      </c>
      <c r="H1243">
        <v>1</v>
      </c>
      <c r="I1243" t="s">
        <v>678</v>
      </c>
      <c r="J1243" t="s">
        <v>3</v>
      </c>
      <c r="K1243" t="s">
        <v>679</v>
      </c>
      <c r="L1243">
        <v>1191</v>
      </c>
      <c r="N1243">
        <v>1013</v>
      </c>
      <c r="O1243" t="s">
        <v>680</v>
      </c>
      <c r="P1243" t="s">
        <v>680</v>
      </c>
      <c r="Q1243">
        <v>1</v>
      </c>
      <c r="W1243">
        <v>0</v>
      </c>
      <c r="X1243">
        <v>476480486</v>
      </c>
      <c r="Y1243">
        <f>(AT1243*1.15)</f>
        <v>124.1195</v>
      </c>
      <c r="AA1243">
        <v>0</v>
      </c>
      <c r="AB1243">
        <v>0</v>
      </c>
      <c r="AC1243">
        <v>0</v>
      </c>
      <c r="AD1243">
        <v>0</v>
      </c>
      <c r="AE1243">
        <v>0</v>
      </c>
      <c r="AF1243">
        <v>0</v>
      </c>
      <c r="AG1243">
        <v>0</v>
      </c>
      <c r="AH1243">
        <v>0</v>
      </c>
      <c r="AI1243">
        <v>1</v>
      </c>
      <c r="AJ1243">
        <v>1</v>
      </c>
      <c r="AK1243">
        <v>1</v>
      </c>
      <c r="AL1243">
        <v>1</v>
      </c>
      <c r="AM1243">
        <v>-2</v>
      </c>
      <c r="AN1243">
        <v>0</v>
      </c>
      <c r="AO1243">
        <v>1</v>
      </c>
      <c r="AP1243">
        <v>1</v>
      </c>
      <c r="AQ1243">
        <v>0</v>
      </c>
      <c r="AR1243">
        <v>0</v>
      </c>
      <c r="AS1243" t="s">
        <v>3</v>
      </c>
      <c r="AT1243">
        <v>107.93</v>
      </c>
      <c r="AU1243" t="s">
        <v>95</v>
      </c>
      <c r="AV1243">
        <v>1</v>
      </c>
      <c r="AW1243">
        <v>2</v>
      </c>
      <c r="AX1243">
        <v>75318591</v>
      </c>
      <c r="AY1243">
        <v>1</v>
      </c>
      <c r="AZ1243">
        <v>0</v>
      </c>
      <c r="BA1243">
        <v>1238</v>
      </c>
      <c r="BB1243">
        <v>0</v>
      </c>
      <c r="BC1243">
        <v>0</v>
      </c>
      <c r="BD1243">
        <v>0</v>
      </c>
      <c r="BE1243">
        <v>0</v>
      </c>
      <c r="BF1243">
        <v>0</v>
      </c>
      <c r="BG1243">
        <v>0</v>
      </c>
      <c r="BH1243">
        <v>0</v>
      </c>
      <c r="BI1243">
        <v>0</v>
      </c>
      <c r="BJ1243">
        <v>0</v>
      </c>
      <c r="BK1243">
        <v>0</v>
      </c>
      <c r="BL1243">
        <v>0</v>
      </c>
      <c r="BM1243">
        <v>0</v>
      </c>
      <c r="BN1243">
        <v>0</v>
      </c>
      <c r="BO1243">
        <v>0</v>
      </c>
      <c r="BP1243">
        <v>0</v>
      </c>
      <c r="BQ1243">
        <v>0</v>
      </c>
      <c r="BR1243">
        <v>0</v>
      </c>
      <c r="BS1243">
        <v>0</v>
      </c>
      <c r="BT1243">
        <v>0</v>
      </c>
      <c r="BU1243">
        <v>0</v>
      </c>
      <c r="BV1243">
        <v>0</v>
      </c>
      <c r="BW1243">
        <v>0</v>
      </c>
      <c r="CU1243">
        <f>ROUND(AT1243*Source!I915*AH1243*AL1243,2)</f>
        <v>0</v>
      </c>
      <c r="CV1243">
        <f>ROUND(Y1243*Source!I915,9)</f>
        <v>490.53267595</v>
      </c>
      <c r="CW1243">
        <v>0</v>
      </c>
      <c r="CX1243">
        <f>ROUND(Y1243*Source!I915,9)</f>
        <v>490.53267595</v>
      </c>
      <c r="CY1243">
        <f>AD1243</f>
        <v>0</v>
      </c>
      <c r="CZ1243">
        <f>AH1243</f>
        <v>0</v>
      </c>
      <c r="DA1243">
        <f>AL1243</f>
        <v>1</v>
      </c>
      <c r="DB1243">
        <f>ROUND((ROUND(AT1243*CZ1243,2)*1.15),6)</f>
        <v>0</v>
      </c>
      <c r="DC1243">
        <f>ROUND((ROUND(AT1243*AG1243,2)*1.15),6)</f>
        <v>0</v>
      </c>
      <c r="DD1243" t="s">
        <v>3</v>
      </c>
      <c r="DE1243" t="s">
        <v>3</v>
      </c>
      <c r="DF1243">
        <f t="shared" si="470"/>
        <v>0</v>
      </c>
      <c r="DG1243">
        <f t="shared" si="467"/>
        <v>0</v>
      </c>
      <c r="DH1243">
        <f t="shared" si="468"/>
        <v>0</v>
      </c>
      <c r="DI1243">
        <f t="shared" si="469"/>
        <v>0</v>
      </c>
      <c r="DJ1243">
        <f>DI1243</f>
        <v>0</v>
      </c>
      <c r="DK1243">
        <v>0</v>
      </c>
      <c r="DL1243" t="s">
        <v>3</v>
      </c>
      <c r="DM1243">
        <v>0</v>
      </c>
      <c r="DN1243" t="s">
        <v>3</v>
      </c>
      <c r="DO1243">
        <v>0</v>
      </c>
    </row>
    <row r="1244" spans="1:119" x14ac:dyDescent="0.25">
      <c r="A1244">
        <f>ROW(Source!A915)</f>
        <v>915</v>
      </c>
      <c r="B1244">
        <v>75316143</v>
      </c>
      <c r="C1244">
        <v>75318567</v>
      </c>
      <c r="D1244">
        <v>65153288</v>
      </c>
      <c r="E1244">
        <v>1</v>
      </c>
      <c r="F1244">
        <v>1</v>
      </c>
      <c r="G1244">
        <v>30570983</v>
      </c>
      <c r="H1244">
        <v>2</v>
      </c>
      <c r="I1244" t="s">
        <v>692</v>
      </c>
      <c r="J1244" t="s">
        <v>693</v>
      </c>
      <c r="K1244" t="s">
        <v>694</v>
      </c>
      <c r="L1244">
        <v>1368</v>
      </c>
      <c r="N1244">
        <v>1011</v>
      </c>
      <c r="O1244" t="s">
        <v>695</v>
      </c>
      <c r="P1244" t="s">
        <v>695</v>
      </c>
      <c r="Q1244">
        <v>1</v>
      </c>
      <c r="W1244">
        <v>0</v>
      </c>
      <c r="X1244">
        <v>-7781208</v>
      </c>
      <c r="Y1244">
        <f>(AT1244*1.25)</f>
        <v>0.23749999999999999</v>
      </c>
      <c r="AA1244">
        <v>0</v>
      </c>
      <c r="AB1244">
        <v>87.01</v>
      </c>
      <c r="AC1244">
        <v>13.21</v>
      </c>
      <c r="AD1244">
        <v>0</v>
      </c>
      <c r="AE1244">
        <v>0</v>
      </c>
      <c r="AF1244">
        <v>83.1</v>
      </c>
      <c r="AG1244">
        <v>12.62</v>
      </c>
      <c r="AH1244">
        <v>0</v>
      </c>
      <c r="AI1244">
        <v>1</v>
      </c>
      <c r="AJ1244">
        <v>1</v>
      </c>
      <c r="AK1244">
        <v>1</v>
      </c>
      <c r="AL1244">
        <v>1</v>
      </c>
      <c r="AM1244">
        <v>2</v>
      </c>
      <c r="AN1244">
        <v>0</v>
      </c>
      <c r="AO1244">
        <v>1</v>
      </c>
      <c r="AP1244">
        <v>1</v>
      </c>
      <c r="AQ1244">
        <v>0</v>
      </c>
      <c r="AR1244">
        <v>0</v>
      </c>
      <c r="AS1244" t="s">
        <v>3</v>
      </c>
      <c r="AT1244">
        <v>0.19</v>
      </c>
      <c r="AU1244" t="s">
        <v>94</v>
      </c>
      <c r="AV1244">
        <v>0</v>
      </c>
      <c r="AW1244">
        <v>2</v>
      </c>
      <c r="AX1244">
        <v>75318592</v>
      </c>
      <c r="AY1244">
        <v>1</v>
      </c>
      <c r="AZ1244">
        <v>0</v>
      </c>
      <c r="BA1244">
        <v>1239</v>
      </c>
      <c r="BB1244">
        <v>0</v>
      </c>
      <c r="BC1244">
        <v>0</v>
      </c>
      <c r="BD1244">
        <v>0</v>
      </c>
      <c r="BE1244">
        <v>0</v>
      </c>
      <c r="BF1244">
        <v>0</v>
      </c>
      <c r="BG1244">
        <v>0</v>
      </c>
      <c r="BH1244">
        <v>0</v>
      </c>
      <c r="BI1244">
        <v>0</v>
      </c>
      <c r="BJ1244">
        <v>0</v>
      </c>
      <c r="BK1244">
        <v>0</v>
      </c>
      <c r="BL1244">
        <v>0</v>
      </c>
      <c r="BM1244">
        <v>0</v>
      </c>
      <c r="BN1244">
        <v>0</v>
      </c>
      <c r="BO1244">
        <v>0</v>
      </c>
      <c r="BP1244">
        <v>0</v>
      </c>
      <c r="BQ1244">
        <v>0</v>
      </c>
      <c r="BR1244">
        <v>0</v>
      </c>
      <c r="BS1244">
        <v>0</v>
      </c>
      <c r="BT1244">
        <v>0</v>
      </c>
      <c r="BU1244">
        <v>0</v>
      </c>
      <c r="BV1244">
        <v>0</v>
      </c>
      <c r="BW1244">
        <v>0</v>
      </c>
      <c r="CV1244">
        <v>0</v>
      </c>
      <c r="CW1244">
        <f>ROUND(Y1244*Source!I915*DO1244,9)</f>
        <v>0</v>
      </c>
      <c r="CX1244">
        <f>ROUND(Y1244*Source!I915,9)</f>
        <v>0.93862374999999998</v>
      </c>
      <c r="CY1244">
        <f>AB1244</f>
        <v>87.01</v>
      </c>
      <c r="CZ1244">
        <f>AF1244</f>
        <v>83.1</v>
      </c>
      <c r="DA1244">
        <f>AJ1244</f>
        <v>1</v>
      </c>
      <c r="DB1244">
        <f>ROUND((ROUND(AT1244*CZ1244,2)*1.25),6)</f>
        <v>19.737500000000001</v>
      </c>
      <c r="DC1244">
        <f>ROUND((ROUND(AT1244*AG1244,2)*1.25),6)</f>
        <v>3</v>
      </c>
      <c r="DD1244" t="s">
        <v>3</v>
      </c>
      <c r="DE1244" t="s">
        <v>3</v>
      </c>
      <c r="DF1244">
        <f t="shared" si="470"/>
        <v>0</v>
      </c>
      <c r="DG1244">
        <f t="shared" si="467"/>
        <v>78</v>
      </c>
      <c r="DH1244">
        <f t="shared" si="468"/>
        <v>11.85</v>
      </c>
      <c r="DI1244">
        <f t="shared" si="469"/>
        <v>0</v>
      </c>
      <c r="DJ1244">
        <f>DG1244</f>
        <v>78</v>
      </c>
      <c r="DK1244">
        <v>0</v>
      </c>
      <c r="DL1244" t="s">
        <v>3</v>
      </c>
      <c r="DM1244">
        <v>0</v>
      </c>
      <c r="DN1244" t="s">
        <v>3</v>
      </c>
      <c r="DO1244">
        <v>0</v>
      </c>
    </row>
    <row r="1245" spans="1:119" x14ac:dyDescent="0.25">
      <c r="A1245">
        <f>ROW(Source!A915)</f>
        <v>915</v>
      </c>
      <c r="B1245">
        <v>75316143</v>
      </c>
      <c r="C1245">
        <v>75318567</v>
      </c>
      <c r="D1245">
        <v>65153399</v>
      </c>
      <c r="E1245">
        <v>1</v>
      </c>
      <c r="F1245">
        <v>1</v>
      </c>
      <c r="G1245">
        <v>30570983</v>
      </c>
      <c r="H1245">
        <v>2</v>
      </c>
      <c r="I1245" t="s">
        <v>823</v>
      </c>
      <c r="J1245" t="s">
        <v>824</v>
      </c>
      <c r="K1245" t="s">
        <v>825</v>
      </c>
      <c r="L1245">
        <v>1368</v>
      </c>
      <c r="N1245">
        <v>1011</v>
      </c>
      <c r="O1245" t="s">
        <v>695</v>
      </c>
      <c r="P1245" t="s">
        <v>695</v>
      </c>
      <c r="Q1245">
        <v>1</v>
      </c>
      <c r="W1245">
        <v>0</v>
      </c>
      <c r="X1245">
        <v>1418724707</v>
      </c>
      <c r="Y1245">
        <f>(AT1245*1.25)</f>
        <v>1.625</v>
      </c>
      <c r="AA1245">
        <v>0</v>
      </c>
      <c r="AB1245">
        <v>1.1599999999999999</v>
      </c>
      <c r="AC1245">
        <v>0</v>
      </c>
      <c r="AD1245">
        <v>0</v>
      </c>
      <c r="AE1245">
        <v>0</v>
      </c>
      <c r="AF1245">
        <v>1.1100000000000001</v>
      </c>
      <c r="AG1245">
        <v>0</v>
      </c>
      <c r="AH1245">
        <v>0</v>
      </c>
      <c r="AI1245">
        <v>1</v>
      </c>
      <c r="AJ1245">
        <v>1</v>
      </c>
      <c r="AK1245">
        <v>1</v>
      </c>
      <c r="AL1245">
        <v>1</v>
      </c>
      <c r="AM1245">
        <v>2</v>
      </c>
      <c r="AN1245">
        <v>0</v>
      </c>
      <c r="AO1245">
        <v>1</v>
      </c>
      <c r="AP1245">
        <v>1</v>
      </c>
      <c r="AQ1245">
        <v>0</v>
      </c>
      <c r="AR1245">
        <v>0</v>
      </c>
      <c r="AS1245" t="s">
        <v>3</v>
      </c>
      <c r="AT1245">
        <v>1.3</v>
      </c>
      <c r="AU1245" t="s">
        <v>94</v>
      </c>
      <c r="AV1245">
        <v>0</v>
      </c>
      <c r="AW1245">
        <v>2</v>
      </c>
      <c r="AX1245">
        <v>75318594</v>
      </c>
      <c r="AY1245">
        <v>1</v>
      </c>
      <c r="AZ1245">
        <v>0</v>
      </c>
      <c r="BA1245">
        <v>1240</v>
      </c>
      <c r="BB1245">
        <v>0</v>
      </c>
      <c r="BC1245">
        <v>0</v>
      </c>
      <c r="BD1245">
        <v>0</v>
      </c>
      <c r="BE1245">
        <v>0</v>
      </c>
      <c r="BF1245">
        <v>0</v>
      </c>
      <c r="BG1245">
        <v>0</v>
      </c>
      <c r="BH1245">
        <v>0</v>
      </c>
      <c r="BI1245">
        <v>0</v>
      </c>
      <c r="BJ1245">
        <v>0</v>
      </c>
      <c r="BK1245">
        <v>0</v>
      </c>
      <c r="BL1245">
        <v>0</v>
      </c>
      <c r="BM1245">
        <v>0</v>
      </c>
      <c r="BN1245">
        <v>0</v>
      </c>
      <c r="BO1245">
        <v>0</v>
      </c>
      <c r="BP1245">
        <v>0</v>
      </c>
      <c r="BQ1245">
        <v>0</v>
      </c>
      <c r="BR1245">
        <v>0</v>
      </c>
      <c r="BS1245">
        <v>0</v>
      </c>
      <c r="BT1245">
        <v>0</v>
      </c>
      <c r="BU1245">
        <v>0</v>
      </c>
      <c r="BV1245">
        <v>0</v>
      </c>
      <c r="BW1245">
        <v>0</v>
      </c>
      <c r="CV1245">
        <v>0</v>
      </c>
      <c r="CW1245">
        <f>ROUND(Y1245*Source!I915*DO1245,9)</f>
        <v>0</v>
      </c>
      <c r="CX1245">
        <f>ROUND(Y1245*Source!I915,9)</f>
        <v>6.4221624999999998</v>
      </c>
      <c r="CY1245">
        <f>AB1245</f>
        <v>1.1599999999999999</v>
      </c>
      <c r="CZ1245">
        <f>AF1245</f>
        <v>1.1100000000000001</v>
      </c>
      <c r="DA1245">
        <f>AJ1245</f>
        <v>1</v>
      </c>
      <c r="DB1245">
        <f>ROUND((ROUND(AT1245*CZ1245,2)*1.25),6)</f>
        <v>1.8</v>
      </c>
      <c r="DC1245">
        <f>ROUND((ROUND(AT1245*AG1245,2)*1.25),6)</f>
        <v>0</v>
      </c>
      <c r="DD1245" t="s">
        <v>3</v>
      </c>
      <c r="DE1245" t="s">
        <v>3</v>
      </c>
      <c r="DF1245">
        <f t="shared" si="470"/>
        <v>0</v>
      </c>
      <c r="DG1245">
        <f t="shared" si="467"/>
        <v>7.13</v>
      </c>
      <c r="DH1245">
        <f t="shared" si="468"/>
        <v>0</v>
      </c>
      <c r="DI1245">
        <f t="shared" si="469"/>
        <v>0</v>
      </c>
      <c r="DJ1245">
        <f>DG1245</f>
        <v>7.13</v>
      </c>
      <c r="DK1245">
        <v>0</v>
      </c>
      <c r="DL1245" t="s">
        <v>3</v>
      </c>
      <c r="DM1245">
        <v>0</v>
      </c>
      <c r="DN1245" t="s">
        <v>3</v>
      </c>
      <c r="DO1245">
        <v>0</v>
      </c>
    </row>
    <row r="1246" spans="1:119" x14ac:dyDescent="0.25">
      <c r="A1246">
        <f>ROW(Source!A915)</f>
        <v>915</v>
      </c>
      <c r="B1246">
        <v>75316143</v>
      </c>
      <c r="C1246">
        <v>75318567</v>
      </c>
      <c r="D1246">
        <v>65153351</v>
      </c>
      <c r="E1246">
        <v>1</v>
      </c>
      <c r="F1246">
        <v>1</v>
      </c>
      <c r="G1246">
        <v>30570983</v>
      </c>
      <c r="H1246">
        <v>2</v>
      </c>
      <c r="I1246" t="s">
        <v>826</v>
      </c>
      <c r="J1246" t="s">
        <v>827</v>
      </c>
      <c r="K1246" t="s">
        <v>828</v>
      </c>
      <c r="L1246">
        <v>1368</v>
      </c>
      <c r="N1246">
        <v>1011</v>
      </c>
      <c r="O1246" t="s">
        <v>695</v>
      </c>
      <c r="P1246" t="s">
        <v>695</v>
      </c>
      <c r="Q1246">
        <v>1</v>
      </c>
      <c r="W1246">
        <v>0</v>
      </c>
      <c r="X1246">
        <v>-1964098568</v>
      </c>
      <c r="Y1246">
        <f>(AT1246*1.25)</f>
        <v>0.4</v>
      </c>
      <c r="AA1246">
        <v>0</v>
      </c>
      <c r="AB1246">
        <v>0.41</v>
      </c>
      <c r="AC1246">
        <v>0</v>
      </c>
      <c r="AD1246">
        <v>0</v>
      </c>
      <c r="AE1246">
        <v>0</v>
      </c>
      <c r="AF1246">
        <v>0.39</v>
      </c>
      <c r="AG1246">
        <v>0</v>
      </c>
      <c r="AH1246">
        <v>0</v>
      </c>
      <c r="AI1246">
        <v>1</v>
      </c>
      <c r="AJ1246">
        <v>1</v>
      </c>
      <c r="AK1246">
        <v>1</v>
      </c>
      <c r="AL1246">
        <v>1</v>
      </c>
      <c r="AM1246">
        <v>2</v>
      </c>
      <c r="AN1246">
        <v>0</v>
      </c>
      <c r="AO1246">
        <v>1</v>
      </c>
      <c r="AP1246">
        <v>1</v>
      </c>
      <c r="AQ1246">
        <v>0</v>
      </c>
      <c r="AR1246">
        <v>0</v>
      </c>
      <c r="AS1246" t="s">
        <v>3</v>
      </c>
      <c r="AT1246">
        <v>0.32</v>
      </c>
      <c r="AU1246" t="s">
        <v>94</v>
      </c>
      <c r="AV1246">
        <v>0</v>
      </c>
      <c r="AW1246">
        <v>2</v>
      </c>
      <c r="AX1246">
        <v>75318595</v>
      </c>
      <c r="AY1246">
        <v>1</v>
      </c>
      <c r="AZ1246">
        <v>0</v>
      </c>
      <c r="BA1246">
        <v>1241</v>
      </c>
      <c r="BB1246">
        <v>0</v>
      </c>
      <c r="BC1246">
        <v>0</v>
      </c>
      <c r="BD1246">
        <v>0</v>
      </c>
      <c r="BE1246">
        <v>0</v>
      </c>
      <c r="BF1246">
        <v>0</v>
      </c>
      <c r="BG1246">
        <v>0</v>
      </c>
      <c r="BH1246">
        <v>0</v>
      </c>
      <c r="BI1246">
        <v>0</v>
      </c>
      <c r="BJ1246">
        <v>0</v>
      </c>
      <c r="BK1246">
        <v>0</v>
      </c>
      <c r="BL1246">
        <v>0</v>
      </c>
      <c r="BM1246">
        <v>0</v>
      </c>
      <c r="BN1246">
        <v>0</v>
      </c>
      <c r="BO1246">
        <v>0</v>
      </c>
      <c r="BP1246">
        <v>0</v>
      </c>
      <c r="BQ1246">
        <v>0</v>
      </c>
      <c r="BR1246">
        <v>0</v>
      </c>
      <c r="BS1246">
        <v>0</v>
      </c>
      <c r="BT1246">
        <v>0</v>
      </c>
      <c r="BU1246">
        <v>0</v>
      </c>
      <c r="BV1246">
        <v>0</v>
      </c>
      <c r="BW1246">
        <v>0</v>
      </c>
      <c r="CV1246">
        <v>0</v>
      </c>
      <c r="CW1246">
        <f>ROUND(Y1246*Source!I915*DO1246,9)</f>
        <v>0</v>
      </c>
      <c r="CX1246">
        <f>ROUND(Y1246*Source!I915,9)</f>
        <v>1.58084</v>
      </c>
      <c r="CY1246">
        <f>AB1246</f>
        <v>0.41</v>
      </c>
      <c r="CZ1246">
        <f>AF1246</f>
        <v>0.39</v>
      </c>
      <c r="DA1246">
        <f>AJ1246</f>
        <v>1</v>
      </c>
      <c r="DB1246">
        <f>ROUND((ROUND(AT1246*CZ1246,2)*1.25),6)</f>
        <v>0.15</v>
      </c>
      <c r="DC1246">
        <f>ROUND((ROUND(AT1246*AG1246,2)*1.25),6)</f>
        <v>0</v>
      </c>
      <c r="DD1246" t="s">
        <v>3</v>
      </c>
      <c r="DE1246" t="s">
        <v>3</v>
      </c>
      <c r="DF1246">
        <f t="shared" si="470"/>
        <v>0</v>
      </c>
      <c r="DG1246">
        <f t="shared" si="467"/>
        <v>0.62</v>
      </c>
      <c r="DH1246">
        <f t="shared" si="468"/>
        <v>0</v>
      </c>
      <c r="DI1246">
        <f t="shared" si="469"/>
        <v>0</v>
      </c>
      <c r="DJ1246">
        <f>DG1246</f>
        <v>0.62</v>
      </c>
      <c r="DK1246">
        <v>0</v>
      </c>
      <c r="DL1246" t="s">
        <v>3</v>
      </c>
      <c r="DM1246">
        <v>0</v>
      </c>
      <c r="DN1246" t="s">
        <v>3</v>
      </c>
      <c r="DO1246">
        <v>0</v>
      </c>
    </row>
    <row r="1247" spans="1:119" x14ac:dyDescent="0.25">
      <c r="A1247">
        <f>ROW(Source!A915)</f>
        <v>915</v>
      </c>
      <c r="B1247">
        <v>75316143</v>
      </c>
      <c r="C1247">
        <v>75318567</v>
      </c>
      <c r="D1247">
        <v>65153365</v>
      </c>
      <c r="E1247">
        <v>1</v>
      </c>
      <c r="F1247">
        <v>1</v>
      </c>
      <c r="G1247">
        <v>30570983</v>
      </c>
      <c r="H1247">
        <v>2</v>
      </c>
      <c r="I1247" t="s">
        <v>793</v>
      </c>
      <c r="J1247" t="s">
        <v>794</v>
      </c>
      <c r="K1247" t="s">
        <v>795</v>
      </c>
      <c r="L1247">
        <v>1368</v>
      </c>
      <c r="N1247">
        <v>1011</v>
      </c>
      <c r="O1247" t="s">
        <v>695</v>
      </c>
      <c r="P1247" t="s">
        <v>695</v>
      </c>
      <c r="Q1247">
        <v>1</v>
      </c>
      <c r="W1247">
        <v>0</v>
      </c>
      <c r="X1247">
        <v>-597135882</v>
      </c>
      <c r="Y1247">
        <f>(AT1247*1.25)</f>
        <v>2.75</v>
      </c>
      <c r="AA1247">
        <v>0</v>
      </c>
      <c r="AB1247">
        <v>0.49</v>
      </c>
      <c r="AC1247">
        <v>0</v>
      </c>
      <c r="AD1247">
        <v>0</v>
      </c>
      <c r="AE1247">
        <v>0</v>
      </c>
      <c r="AF1247">
        <v>0.47</v>
      </c>
      <c r="AG1247">
        <v>0</v>
      </c>
      <c r="AH1247">
        <v>0</v>
      </c>
      <c r="AI1247">
        <v>1</v>
      </c>
      <c r="AJ1247">
        <v>1</v>
      </c>
      <c r="AK1247">
        <v>1</v>
      </c>
      <c r="AL1247">
        <v>1</v>
      </c>
      <c r="AM1247">
        <v>2</v>
      </c>
      <c r="AN1247">
        <v>0</v>
      </c>
      <c r="AO1247">
        <v>1</v>
      </c>
      <c r="AP1247">
        <v>1</v>
      </c>
      <c r="AQ1247">
        <v>0</v>
      </c>
      <c r="AR1247">
        <v>0</v>
      </c>
      <c r="AS1247" t="s">
        <v>3</v>
      </c>
      <c r="AT1247">
        <v>2.2000000000000002</v>
      </c>
      <c r="AU1247" t="s">
        <v>94</v>
      </c>
      <c r="AV1247">
        <v>0</v>
      </c>
      <c r="AW1247">
        <v>2</v>
      </c>
      <c r="AX1247">
        <v>75318596</v>
      </c>
      <c r="AY1247">
        <v>1</v>
      </c>
      <c r="AZ1247">
        <v>0</v>
      </c>
      <c r="BA1247">
        <v>1242</v>
      </c>
      <c r="BB1247">
        <v>0</v>
      </c>
      <c r="BC1247">
        <v>0</v>
      </c>
      <c r="BD1247">
        <v>0</v>
      </c>
      <c r="BE1247">
        <v>0</v>
      </c>
      <c r="BF1247">
        <v>0</v>
      </c>
      <c r="BG1247">
        <v>0</v>
      </c>
      <c r="BH1247">
        <v>0</v>
      </c>
      <c r="BI1247">
        <v>0</v>
      </c>
      <c r="BJ1247">
        <v>0</v>
      </c>
      <c r="BK1247">
        <v>0</v>
      </c>
      <c r="BL1247">
        <v>0</v>
      </c>
      <c r="BM1247">
        <v>0</v>
      </c>
      <c r="BN1247">
        <v>0</v>
      </c>
      <c r="BO1247">
        <v>0</v>
      </c>
      <c r="BP1247">
        <v>0</v>
      </c>
      <c r="BQ1247">
        <v>0</v>
      </c>
      <c r="BR1247">
        <v>0</v>
      </c>
      <c r="BS1247">
        <v>0</v>
      </c>
      <c r="BT1247">
        <v>0</v>
      </c>
      <c r="BU1247">
        <v>0</v>
      </c>
      <c r="BV1247">
        <v>0</v>
      </c>
      <c r="BW1247">
        <v>0</v>
      </c>
      <c r="CV1247">
        <v>0</v>
      </c>
      <c r="CW1247">
        <f>ROUND(Y1247*Source!I915*DO1247,9)</f>
        <v>0</v>
      </c>
      <c r="CX1247">
        <f>ROUND(Y1247*Source!I915,9)</f>
        <v>10.868275000000001</v>
      </c>
      <c r="CY1247">
        <f>AB1247</f>
        <v>0.49</v>
      </c>
      <c r="CZ1247">
        <f>AF1247</f>
        <v>0.47</v>
      </c>
      <c r="DA1247">
        <f>AJ1247</f>
        <v>1</v>
      </c>
      <c r="DB1247">
        <f>ROUND((ROUND(AT1247*CZ1247,2)*1.25),6)</f>
        <v>1.2875000000000001</v>
      </c>
      <c r="DC1247">
        <f>ROUND((ROUND(AT1247*AG1247,2)*1.25),6)</f>
        <v>0</v>
      </c>
      <c r="DD1247" t="s">
        <v>3</v>
      </c>
      <c r="DE1247" t="s">
        <v>3</v>
      </c>
      <c r="DF1247">
        <f t="shared" si="470"/>
        <v>0</v>
      </c>
      <c r="DG1247">
        <f t="shared" si="467"/>
        <v>5.1100000000000003</v>
      </c>
      <c r="DH1247">
        <f t="shared" si="468"/>
        <v>0</v>
      </c>
      <c r="DI1247">
        <f t="shared" si="469"/>
        <v>0</v>
      </c>
      <c r="DJ1247">
        <f>DG1247</f>
        <v>5.1100000000000003</v>
      </c>
      <c r="DK1247">
        <v>0</v>
      </c>
      <c r="DL1247" t="s">
        <v>3</v>
      </c>
      <c r="DM1247">
        <v>0</v>
      </c>
      <c r="DN1247" t="s">
        <v>3</v>
      </c>
      <c r="DO1247">
        <v>0</v>
      </c>
    </row>
    <row r="1248" spans="1:119" x14ac:dyDescent="0.25">
      <c r="A1248">
        <f>ROW(Source!A915)</f>
        <v>915</v>
      </c>
      <c r="B1248">
        <v>75316143</v>
      </c>
      <c r="C1248">
        <v>75318567</v>
      </c>
      <c r="D1248">
        <v>65152636</v>
      </c>
      <c r="E1248">
        <v>1</v>
      </c>
      <c r="F1248">
        <v>1</v>
      </c>
      <c r="G1248">
        <v>30570983</v>
      </c>
      <c r="H1248">
        <v>2</v>
      </c>
      <c r="I1248" t="s">
        <v>732</v>
      </c>
      <c r="J1248" t="s">
        <v>733</v>
      </c>
      <c r="K1248" t="s">
        <v>734</v>
      </c>
      <c r="L1248">
        <v>1368</v>
      </c>
      <c r="N1248">
        <v>1011</v>
      </c>
      <c r="O1248" t="s">
        <v>695</v>
      </c>
      <c r="P1248" t="s">
        <v>695</v>
      </c>
      <c r="Q1248">
        <v>1</v>
      </c>
      <c r="W1248">
        <v>0</v>
      </c>
      <c r="X1248">
        <v>922387863</v>
      </c>
      <c r="Y1248">
        <f>(AT1248*1.25)</f>
        <v>0.23749999999999999</v>
      </c>
      <c r="AA1248">
        <v>0</v>
      </c>
      <c r="AB1248">
        <v>187.59</v>
      </c>
      <c r="AC1248">
        <v>17.73</v>
      </c>
      <c r="AD1248">
        <v>0</v>
      </c>
      <c r="AE1248">
        <v>0</v>
      </c>
      <c r="AF1248">
        <v>179.17</v>
      </c>
      <c r="AG1248">
        <v>16.93</v>
      </c>
      <c r="AH1248">
        <v>0</v>
      </c>
      <c r="AI1248">
        <v>1</v>
      </c>
      <c r="AJ1248">
        <v>1</v>
      </c>
      <c r="AK1248">
        <v>1</v>
      </c>
      <c r="AL1248">
        <v>1</v>
      </c>
      <c r="AM1248">
        <v>2</v>
      </c>
      <c r="AN1248">
        <v>0</v>
      </c>
      <c r="AO1248">
        <v>1</v>
      </c>
      <c r="AP1248">
        <v>1</v>
      </c>
      <c r="AQ1248">
        <v>0</v>
      </c>
      <c r="AR1248">
        <v>0</v>
      </c>
      <c r="AS1248" t="s">
        <v>3</v>
      </c>
      <c r="AT1248">
        <v>0.19</v>
      </c>
      <c r="AU1248" t="s">
        <v>94</v>
      </c>
      <c r="AV1248">
        <v>0</v>
      </c>
      <c r="AW1248">
        <v>2</v>
      </c>
      <c r="AX1248">
        <v>75318593</v>
      </c>
      <c r="AY1248">
        <v>1</v>
      </c>
      <c r="AZ1248">
        <v>0</v>
      </c>
      <c r="BA1248">
        <v>1243</v>
      </c>
      <c r="BB1248">
        <v>0</v>
      </c>
      <c r="BC1248">
        <v>0</v>
      </c>
      <c r="BD1248">
        <v>0</v>
      </c>
      <c r="BE1248">
        <v>0</v>
      </c>
      <c r="BF1248">
        <v>0</v>
      </c>
      <c r="BG1248">
        <v>0</v>
      </c>
      <c r="BH1248">
        <v>0</v>
      </c>
      <c r="BI1248">
        <v>0</v>
      </c>
      <c r="BJ1248">
        <v>0</v>
      </c>
      <c r="BK1248">
        <v>0</v>
      </c>
      <c r="BL1248">
        <v>0</v>
      </c>
      <c r="BM1248">
        <v>0</v>
      </c>
      <c r="BN1248">
        <v>0</v>
      </c>
      <c r="BO1248">
        <v>0</v>
      </c>
      <c r="BP1248">
        <v>0</v>
      </c>
      <c r="BQ1248">
        <v>0</v>
      </c>
      <c r="BR1248">
        <v>0</v>
      </c>
      <c r="BS1248">
        <v>0</v>
      </c>
      <c r="BT1248">
        <v>0</v>
      </c>
      <c r="BU1248">
        <v>0</v>
      </c>
      <c r="BV1248">
        <v>0</v>
      </c>
      <c r="BW1248">
        <v>0</v>
      </c>
      <c r="CV1248">
        <v>0</v>
      </c>
      <c r="CW1248">
        <f>ROUND(Y1248*Source!I915*DO1248,9)</f>
        <v>0</v>
      </c>
      <c r="CX1248">
        <f>ROUND(Y1248*Source!I915,9)</f>
        <v>0.93862374999999998</v>
      </c>
      <c r="CY1248">
        <f>AB1248</f>
        <v>187.59</v>
      </c>
      <c r="CZ1248">
        <f>AF1248</f>
        <v>179.17</v>
      </c>
      <c r="DA1248">
        <f>AJ1248</f>
        <v>1</v>
      </c>
      <c r="DB1248">
        <f>ROUND((ROUND(AT1248*CZ1248,2)*1.25),6)</f>
        <v>42.55</v>
      </c>
      <c r="DC1248">
        <f>ROUND((ROUND(AT1248*AG1248,2)*1.25),6)</f>
        <v>4.0250000000000004</v>
      </c>
      <c r="DD1248" t="s">
        <v>3</v>
      </c>
      <c r="DE1248" t="s">
        <v>3</v>
      </c>
      <c r="DF1248">
        <f t="shared" si="470"/>
        <v>0</v>
      </c>
      <c r="DG1248">
        <f t="shared" si="467"/>
        <v>168.17</v>
      </c>
      <c r="DH1248">
        <f t="shared" si="468"/>
        <v>15.89</v>
      </c>
      <c r="DI1248">
        <f t="shared" si="469"/>
        <v>0</v>
      </c>
      <c r="DJ1248">
        <f>DG1248</f>
        <v>168.17</v>
      </c>
      <c r="DK1248">
        <v>0</v>
      </c>
      <c r="DL1248" t="s">
        <v>3</v>
      </c>
      <c r="DM1248">
        <v>0</v>
      </c>
      <c r="DN1248" t="s">
        <v>3</v>
      </c>
      <c r="DO1248">
        <v>0</v>
      </c>
    </row>
    <row r="1249" spans="1:119" x14ac:dyDescent="0.25">
      <c r="A1249">
        <f>ROW(Source!A915)</f>
        <v>915</v>
      </c>
      <c r="B1249">
        <v>75316143</v>
      </c>
      <c r="C1249">
        <v>75318567</v>
      </c>
      <c r="D1249">
        <v>31113478</v>
      </c>
      <c r="E1249">
        <v>1</v>
      </c>
      <c r="F1249">
        <v>1</v>
      </c>
      <c r="G1249">
        <v>30570983</v>
      </c>
      <c r="H1249">
        <v>3</v>
      </c>
      <c r="I1249" t="s">
        <v>270</v>
      </c>
      <c r="J1249" t="s">
        <v>829</v>
      </c>
      <c r="K1249" t="s">
        <v>271</v>
      </c>
      <c r="L1249">
        <v>1355</v>
      </c>
      <c r="N1249">
        <v>1010</v>
      </c>
      <c r="O1249" t="s">
        <v>272</v>
      </c>
      <c r="P1249" t="s">
        <v>272</v>
      </c>
      <c r="Q1249">
        <v>100</v>
      </c>
      <c r="W1249">
        <v>0</v>
      </c>
      <c r="X1249">
        <v>-643863345</v>
      </c>
      <c r="Y1249">
        <f t="shared" ref="Y1249:Y1264" si="478">AT1249</f>
        <v>0.81</v>
      </c>
      <c r="AA1249">
        <v>94.94</v>
      </c>
      <c r="AB1249">
        <v>0</v>
      </c>
      <c r="AC1249">
        <v>0</v>
      </c>
      <c r="AD1249">
        <v>0</v>
      </c>
      <c r="AE1249">
        <v>94.94</v>
      </c>
      <c r="AF1249">
        <v>0</v>
      </c>
      <c r="AG1249">
        <v>0</v>
      </c>
      <c r="AH1249">
        <v>0</v>
      </c>
      <c r="AI1249">
        <v>1</v>
      </c>
      <c r="AJ1249">
        <v>1</v>
      </c>
      <c r="AK1249">
        <v>1</v>
      </c>
      <c r="AL1249">
        <v>1</v>
      </c>
      <c r="AM1249">
        <v>2</v>
      </c>
      <c r="AN1249">
        <v>0</v>
      </c>
      <c r="AO1249">
        <v>1</v>
      </c>
      <c r="AP1249">
        <v>1</v>
      </c>
      <c r="AQ1249">
        <v>0</v>
      </c>
      <c r="AR1249">
        <v>0</v>
      </c>
      <c r="AS1249" t="s">
        <v>3</v>
      </c>
      <c r="AT1249">
        <v>0.81</v>
      </c>
      <c r="AU1249" t="s">
        <v>3</v>
      </c>
      <c r="AV1249">
        <v>0</v>
      </c>
      <c r="AW1249">
        <v>2</v>
      </c>
      <c r="AX1249">
        <v>75318597</v>
      </c>
      <c r="AY1249">
        <v>1</v>
      </c>
      <c r="AZ1249">
        <v>0</v>
      </c>
      <c r="BA1249">
        <v>1244</v>
      </c>
      <c r="BB1249">
        <v>0</v>
      </c>
      <c r="BC1249">
        <v>0</v>
      </c>
      <c r="BD1249">
        <v>0</v>
      </c>
      <c r="BE1249">
        <v>0</v>
      </c>
      <c r="BF1249">
        <v>0</v>
      </c>
      <c r="BG1249">
        <v>0</v>
      </c>
      <c r="BH1249">
        <v>0</v>
      </c>
      <c r="BI1249">
        <v>0</v>
      </c>
      <c r="BJ1249">
        <v>0</v>
      </c>
      <c r="BK1249">
        <v>0</v>
      </c>
      <c r="BL1249">
        <v>0</v>
      </c>
      <c r="BM1249">
        <v>0</v>
      </c>
      <c r="BN1249">
        <v>0</v>
      </c>
      <c r="BO1249">
        <v>0</v>
      </c>
      <c r="BP1249">
        <v>0</v>
      </c>
      <c r="BQ1249">
        <v>0</v>
      </c>
      <c r="BR1249">
        <v>0</v>
      </c>
      <c r="BS1249">
        <v>0</v>
      </c>
      <c r="BT1249">
        <v>0</v>
      </c>
      <c r="BU1249">
        <v>0</v>
      </c>
      <c r="BV1249">
        <v>0</v>
      </c>
      <c r="BW1249">
        <v>0</v>
      </c>
      <c r="CV1249">
        <v>0</v>
      </c>
      <c r="CW1249">
        <v>0</v>
      </c>
      <c r="CX1249">
        <f>ROUND(Y1249*Source!I915,9)</f>
        <v>3.2012010000000002</v>
      </c>
      <c r="CY1249">
        <f t="shared" ref="CY1249:CY1264" si="479">AA1249</f>
        <v>94.94</v>
      </c>
      <c r="CZ1249">
        <f t="shared" ref="CZ1249:CZ1264" si="480">AE1249</f>
        <v>94.94</v>
      </c>
      <c r="DA1249">
        <f t="shared" ref="DA1249:DA1264" si="481">AI1249</f>
        <v>1</v>
      </c>
      <c r="DB1249">
        <f t="shared" ref="DB1249:DB1264" si="482">ROUND(ROUND(AT1249*CZ1249,2),6)</f>
        <v>76.900000000000006</v>
      </c>
      <c r="DC1249">
        <f t="shared" ref="DC1249:DC1264" si="483">ROUND(ROUND(AT1249*AG1249,2),6)</f>
        <v>0</v>
      </c>
      <c r="DD1249" t="s">
        <v>3</v>
      </c>
      <c r="DE1249" t="s">
        <v>3</v>
      </c>
      <c r="DF1249">
        <f t="shared" si="470"/>
        <v>303.92</v>
      </c>
      <c r="DG1249">
        <f t="shared" si="467"/>
        <v>0</v>
      </c>
      <c r="DH1249">
        <f t="shared" si="468"/>
        <v>0</v>
      </c>
      <c r="DI1249">
        <f t="shared" si="469"/>
        <v>0</v>
      </c>
      <c r="DJ1249">
        <f t="shared" ref="DJ1249:DJ1264" si="484">DF1249</f>
        <v>303.92</v>
      </c>
      <c r="DK1249">
        <v>0</v>
      </c>
      <c r="DL1249" t="s">
        <v>3</v>
      </c>
      <c r="DM1249">
        <v>0</v>
      </c>
      <c r="DN1249" t="s">
        <v>3</v>
      </c>
      <c r="DO1249">
        <v>0</v>
      </c>
    </row>
    <row r="1250" spans="1:119" x14ac:dyDescent="0.25">
      <c r="A1250">
        <f>ROW(Source!A915)</f>
        <v>915</v>
      </c>
      <c r="B1250">
        <v>75316143</v>
      </c>
      <c r="C1250">
        <v>75318567</v>
      </c>
      <c r="D1250">
        <v>31113636</v>
      </c>
      <c r="E1250">
        <v>1</v>
      </c>
      <c r="F1250">
        <v>1</v>
      </c>
      <c r="G1250">
        <v>30570983</v>
      </c>
      <c r="H1250">
        <v>3</v>
      </c>
      <c r="I1250" t="s">
        <v>830</v>
      </c>
      <c r="J1250" t="s">
        <v>831</v>
      </c>
      <c r="K1250" t="s">
        <v>832</v>
      </c>
      <c r="L1250">
        <v>1296</v>
      </c>
      <c r="N1250">
        <v>1002</v>
      </c>
      <c r="O1250" t="s">
        <v>475</v>
      </c>
      <c r="P1250" t="s">
        <v>475</v>
      </c>
      <c r="Q1250">
        <v>1</v>
      </c>
      <c r="W1250">
        <v>0</v>
      </c>
      <c r="X1250">
        <v>269154469</v>
      </c>
      <c r="Y1250">
        <f t="shared" si="478"/>
        <v>10</v>
      </c>
      <c r="AA1250">
        <v>40.17</v>
      </c>
      <c r="AB1250">
        <v>0</v>
      </c>
      <c r="AC1250">
        <v>0</v>
      </c>
      <c r="AD1250">
        <v>0</v>
      </c>
      <c r="AE1250">
        <v>40.17</v>
      </c>
      <c r="AF1250">
        <v>0</v>
      </c>
      <c r="AG1250">
        <v>0</v>
      </c>
      <c r="AH1250">
        <v>0</v>
      </c>
      <c r="AI1250">
        <v>1</v>
      </c>
      <c r="AJ1250">
        <v>1</v>
      </c>
      <c r="AK1250">
        <v>1</v>
      </c>
      <c r="AL1250">
        <v>1</v>
      </c>
      <c r="AM1250">
        <v>2</v>
      </c>
      <c r="AN1250">
        <v>0</v>
      </c>
      <c r="AO1250">
        <v>1</v>
      </c>
      <c r="AP1250">
        <v>1</v>
      </c>
      <c r="AQ1250">
        <v>0</v>
      </c>
      <c r="AR1250">
        <v>0</v>
      </c>
      <c r="AS1250" t="s">
        <v>3</v>
      </c>
      <c r="AT1250">
        <v>10</v>
      </c>
      <c r="AU1250" t="s">
        <v>3</v>
      </c>
      <c r="AV1250">
        <v>0</v>
      </c>
      <c r="AW1250">
        <v>2</v>
      </c>
      <c r="AX1250">
        <v>75318598</v>
      </c>
      <c r="AY1250">
        <v>1</v>
      </c>
      <c r="AZ1250">
        <v>0</v>
      </c>
      <c r="BA1250">
        <v>1245</v>
      </c>
      <c r="BB1250">
        <v>0</v>
      </c>
      <c r="BC1250">
        <v>0</v>
      </c>
      <c r="BD1250">
        <v>0</v>
      </c>
      <c r="BE1250">
        <v>0</v>
      </c>
      <c r="BF1250">
        <v>0</v>
      </c>
      <c r="BG1250">
        <v>0</v>
      </c>
      <c r="BH1250">
        <v>0</v>
      </c>
      <c r="BI1250">
        <v>0</v>
      </c>
      <c r="BJ1250">
        <v>0</v>
      </c>
      <c r="BK1250">
        <v>0</v>
      </c>
      <c r="BL1250">
        <v>0</v>
      </c>
      <c r="BM1250">
        <v>0</v>
      </c>
      <c r="BN1250">
        <v>0</v>
      </c>
      <c r="BO1250">
        <v>0</v>
      </c>
      <c r="BP1250">
        <v>0</v>
      </c>
      <c r="BQ1250">
        <v>0</v>
      </c>
      <c r="BR1250">
        <v>0</v>
      </c>
      <c r="BS1250">
        <v>0</v>
      </c>
      <c r="BT1250">
        <v>0</v>
      </c>
      <c r="BU1250">
        <v>0</v>
      </c>
      <c r="BV1250">
        <v>0</v>
      </c>
      <c r="BW1250">
        <v>0</v>
      </c>
      <c r="CV1250">
        <v>0</v>
      </c>
      <c r="CW1250">
        <v>0</v>
      </c>
      <c r="CX1250">
        <f>ROUND(Y1250*Source!I915,9)</f>
        <v>39.521000000000001</v>
      </c>
      <c r="CY1250">
        <f t="shared" si="479"/>
        <v>40.17</v>
      </c>
      <c r="CZ1250">
        <f t="shared" si="480"/>
        <v>40.17</v>
      </c>
      <c r="DA1250">
        <f t="shared" si="481"/>
        <v>1</v>
      </c>
      <c r="DB1250">
        <f t="shared" si="482"/>
        <v>401.7</v>
      </c>
      <c r="DC1250">
        <f t="shared" si="483"/>
        <v>0</v>
      </c>
      <c r="DD1250" t="s">
        <v>3</v>
      </c>
      <c r="DE1250" t="s">
        <v>3</v>
      </c>
      <c r="DF1250">
        <f t="shared" si="470"/>
        <v>1587.56</v>
      </c>
      <c r="DG1250">
        <f t="shared" si="467"/>
        <v>0</v>
      </c>
      <c r="DH1250">
        <f t="shared" si="468"/>
        <v>0</v>
      </c>
      <c r="DI1250">
        <f t="shared" si="469"/>
        <v>0</v>
      </c>
      <c r="DJ1250">
        <f t="shared" si="484"/>
        <v>1587.56</v>
      </c>
      <c r="DK1250">
        <v>0</v>
      </c>
      <c r="DL1250" t="s">
        <v>3</v>
      </c>
      <c r="DM1250">
        <v>0</v>
      </c>
      <c r="DN1250" t="s">
        <v>3</v>
      </c>
      <c r="DO1250">
        <v>0</v>
      </c>
    </row>
    <row r="1251" spans="1:119" x14ac:dyDescent="0.25">
      <c r="A1251">
        <f>ROW(Source!A915)</f>
        <v>915</v>
      </c>
      <c r="B1251">
        <v>75316143</v>
      </c>
      <c r="C1251">
        <v>75318567</v>
      </c>
      <c r="D1251">
        <v>31113798</v>
      </c>
      <c r="E1251">
        <v>1</v>
      </c>
      <c r="F1251">
        <v>1</v>
      </c>
      <c r="G1251">
        <v>30570983</v>
      </c>
      <c r="H1251">
        <v>3</v>
      </c>
      <c r="I1251" t="s">
        <v>833</v>
      </c>
      <c r="J1251" t="s">
        <v>834</v>
      </c>
      <c r="K1251" t="s">
        <v>835</v>
      </c>
      <c r="L1251">
        <v>1301</v>
      </c>
      <c r="N1251">
        <v>1003</v>
      </c>
      <c r="O1251" t="s">
        <v>402</v>
      </c>
      <c r="P1251" t="s">
        <v>402</v>
      </c>
      <c r="Q1251">
        <v>1</v>
      </c>
      <c r="W1251">
        <v>0</v>
      </c>
      <c r="X1251">
        <v>-2068935312</v>
      </c>
      <c r="Y1251">
        <f t="shared" si="478"/>
        <v>68</v>
      </c>
      <c r="AA1251">
        <v>0.89</v>
      </c>
      <c r="AB1251">
        <v>0</v>
      </c>
      <c r="AC1251">
        <v>0</v>
      </c>
      <c r="AD1251">
        <v>0</v>
      </c>
      <c r="AE1251">
        <v>0.89</v>
      </c>
      <c r="AF1251">
        <v>0</v>
      </c>
      <c r="AG1251">
        <v>0</v>
      </c>
      <c r="AH1251">
        <v>0</v>
      </c>
      <c r="AI1251">
        <v>1</v>
      </c>
      <c r="AJ1251">
        <v>1</v>
      </c>
      <c r="AK1251">
        <v>1</v>
      </c>
      <c r="AL1251">
        <v>1</v>
      </c>
      <c r="AM1251">
        <v>2</v>
      </c>
      <c r="AN1251">
        <v>0</v>
      </c>
      <c r="AO1251">
        <v>1</v>
      </c>
      <c r="AP1251">
        <v>1</v>
      </c>
      <c r="AQ1251">
        <v>0</v>
      </c>
      <c r="AR1251">
        <v>0</v>
      </c>
      <c r="AS1251" t="s">
        <v>3</v>
      </c>
      <c r="AT1251">
        <v>68</v>
      </c>
      <c r="AU1251" t="s">
        <v>3</v>
      </c>
      <c r="AV1251">
        <v>0</v>
      </c>
      <c r="AW1251">
        <v>2</v>
      </c>
      <c r="AX1251">
        <v>75318599</v>
      </c>
      <c r="AY1251">
        <v>1</v>
      </c>
      <c r="AZ1251">
        <v>0</v>
      </c>
      <c r="BA1251">
        <v>1246</v>
      </c>
      <c r="BB1251">
        <v>0</v>
      </c>
      <c r="BC1251">
        <v>0</v>
      </c>
      <c r="BD1251">
        <v>0</v>
      </c>
      <c r="BE1251">
        <v>0</v>
      </c>
      <c r="BF1251">
        <v>0</v>
      </c>
      <c r="BG1251">
        <v>0</v>
      </c>
      <c r="BH1251">
        <v>0</v>
      </c>
      <c r="BI1251">
        <v>0</v>
      </c>
      <c r="BJ1251">
        <v>0</v>
      </c>
      <c r="BK1251">
        <v>0</v>
      </c>
      <c r="BL1251">
        <v>0</v>
      </c>
      <c r="BM1251">
        <v>0</v>
      </c>
      <c r="BN1251">
        <v>0</v>
      </c>
      <c r="BO1251">
        <v>0</v>
      </c>
      <c r="BP1251">
        <v>0</v>
      </c>
      <c r="BQ1251">
        <v>0</v>
      </c>
      <c r="BR1251">
        <v>0</v>
      </c>
      <c r="BS1251">
        <v>0</v>
      </c>
      <c r="BT1251">
        <v>0</v>
      </c>
      <c r="BU1251">
        <v>0</v>
      </c>
      <c r="BV1251">
        <v>0</v>
      </c>
      <c r="BW1251">
        <v>0</v>
      </c>
      <c r="CV1251">
        <v>0</v>
      </c>
      <c r="CW1251">
        <v>0</v>
      </c>
      <c r="CX1251">
        <f>ROUND(Y1251*Source!I915,9)</f>
        <v>268.74279999999999</v>
      </c>
      <c r="CY1251">
        <f t="shared" si="479"/>
        <v>0.89</v>
      </c>
      <c r="CZ1251">
        <f t="shared" si="480"/>
        <v>0.89</v>
      </c>
      <c r="DA1251">
        <f t="shared" si="481"/>
        <v>1</v>
      </c>
      <c r="DB1251">
        <f t="shared" si="482"/>
        <v>60.52</v>
      </c>
      <c r="DC1251">
        <f t="shared" si="483"/>
        <v>0</v>
      </c>
      <c r="DD1251" t="s">
        <v>3</v>
      </c>
      <c r="DE1251" t="s">
        <v>3</v>
      </c>
      <c r="DF1251">
        <f t="shared" si="470"/>
        <v>239.18</v>
      </c>
      <c r="DG1251">
        <f t="shared" si="467"/>
        <v>0</v>
      </c>
      <c r="DH1251">
        <f t="shared" si="468"/>
        <v>0</v>
      </c>
      <c r="DI1251">
        <f t="shared" si="469"/>
        <v>0</v>
      </c>
      <c r="DJ1251">
        <f t="shared" si="484"/>
        <v>239.18</v>
      </c>
      <c r="DK1251">
        <v>0</v>
      </c>
      <c r="DL1251" t="s">
        <v>3</v>
      </c>
      <c r="DM1251">
        <v>0</v>
      </c>
      <c r="DN1251" t="s">
        <v>3</v>
      </c>
      <c r="DO1251">
        <v>0</v>
      </c>
    </row>
    <row r="1252" spans="1:119" x14ac:dyDescent="0.25">
      <c r="A1252">
        <f>ROW(Source!A915)</f>
        <v>915</v>
      </c>
      <c r="B1252">
        <v>75316143</v>
      </c>
      <c r="C1252">
        <v>75318567</v>
      </c>
      <c r="D1252">
        <v>64820352</v>
      </c>
      <c r="E1252">
        <v>1</v>
      </c>
      <c r="F1252">
        <v>1</v>
      </c>
      <c r="G1252">
        <v>30570983</v>
      </c>
      <c r="H1252">
        <v>3</v>
      </c>
      <c r="I1252" t="s">
        <v>836</v>
      </c>
      <c r="J1252" t="s">
        <v>837</v>
      </c>
      <c r="K1252" t="s">
        <v>838</v>
      </c>
      <c r="L1252">
        <v>1301</v>
      </c>
      <c r="N1252">
        <v>1003</v>
      </c>
      <c r="O1252" t="s">
        <v>402</v>
      </c>
      <c r="P1252" t="s">
        <v>402</v>
      </c>
      <c r="Q1252">
        <v>1</v>
      </c>
      <c r="W1252">
        <v>0</v>
      </c>
      <c r="X1252">
        <v>-2032746492</v>
      </c>
      <c r="Y1252">
        <f t="shared" si="478"/>
        <v>135</v>
      </c>
      <c r="AA1252">
        <v>1.62</v>
      </c>
      <c r="AB1252">
        <v>0</v>
      </c>
      <c r="AC1252">
        <v>0</v>
      </c>
      <c r="AD1252">
        <v>0</v>
      </c>
      <c r="AE1252">
        <v>1.62</v>
      </c>
      <c r="AF1252">
        <v>0</v>
      </c>
      <c r="AG1252">
        <v>0</v>
      </c>
      <c r="AH1252">
        <v>0</v>
      </c>
      <c r="AI1252">
        <v>1</v>
      </c>
      <c r="AJ1252">
        <v>1</v>
      </c>
      <c r="AK1252">
        <v>1</v>
      </c>
      <c r="AL1252">
        <v>1</v>
      </c>
      <c r="AM1252">
        <v>2</v>
      </c>
      <c r="AN1252">
        <v>0</v>
      </c>
      <c r="AO1252">
        <v>1</v>
      </c>
      <c r="AP1252">
        <v>1</v>
      </c>
      <c r="AQ1252">
        <v>0</v>
      </c>
      <c r="AR1252">
        <v>0</v>
      </c>
      <c r="AS1252" t="s">
        <v>3</v>
      </c>
      <c r="AT1252">
        <v>135</v>
      </c>
      <c r="AU1252" t="s">
        <v>3</v>
      </c>
      <c r="AV1252">
        <v>0</v>
      </c>
      <c r="AW1252">
        <v>2</v>
      </c>
      <c r="AX1252">
        <v>75318600</v>
      </c>
      <c r="AY1252">
        <v>1</v>
      </c>
      <c r="AZ1252">
        <v>0</v>
      </c>
      <c r="BA1252">
        <v>1247</v>
      </c>
      <c r="BB1252">
        <v>0</v>
      </c>
      <c r="BC1252">
        <v>0</v>
      </c>
      <c r="BD1252">
        <v>0</v>
      </c>
      <c r="BE1252">
        <v>0</v>
      </c>
      <c r="BF1252">
        <v>0</v>
      </c>
      <c r="BG1252">
        <v>0</v>
      </c>
      <c r="BH1252">
        <v>0</v>
      </c>
      <c r="BI1252">
        <v>0</v>
      </c>
      <c r="BJ1252">
        <v>0</v>
      </c>
      <c r="BK1252">
        <v>0</v>
      </c>
      <c r="BL1252">
        <v>0</v>
      </c>
      <c r="BM1252">
        <v>0</v>
      </c>
      <c r="BN1252">
        <v>0</v>
      </c>
      <c r="BO1252">
        <v>0</v>
      </c>
      <c r="BP1252">
        <v>0</v>
      </c>
      <c r="BQ1252">
        <v>0</v>
      </c>
      <c r="BR1252">
        <v>0</v>
      </c>
      <c r="BS1252">
        <v>0</v>
      </c>
      <c r="BT1252">
        <v>0</v>
      </c>
      <c r="BU1252">
        <v>0</v>
      </c>
      <c r="BV1252">
        <v>0</v>
      </c>
      <c r="BW1252">
        <v>0</v>
      </c>
      <c r="CV1252">
        <v>0</v>
      </c>
      <c r="CW1252">
        <v>0</v>
      </c>
      <c r="CX1252">
        <f>ROUND(Y1252*Source!I915,9)</f>
        <v>533.5335</v>
      </c>
      <c r="CY1252">
        <f t="shared" si="479"/>
        <v>1.62</v>
      </c>
      <c r="CZ1252">
        <f t="shared" si="480"/>
        <v>1.62</v>
      </c>
      <c r="DA1252">
        <f t="shared" si="481"/>
        <v>1</v>
      </c>
      <c r="DB1252">
        <f t="shared" si="482"/>
        <v>218.7</v>
      </c>
      <c r="DC1252">
        <f t="shared" si="483"/>
        <v>0</v>
      </c>
      <c r="DD1252" t="s">
        <v>3</v>
      </c>
      <c r="DE1252" t="s">
        <v>3</v>
      </c>
      <c r="DF1252">
        <f t="shared" si="470"/>
        <v>864.32</v>
      </c>
      <c r="DG1252">
        <f t="shared" si="467"/>
        <v>0</v>
      </c>
      <c r="DH1252">
        <f t="shared" si="468"/>
        <v>0</v>
      </c>
      <c r="DI1252">
        <f t="shared" si="469"/>
        <v>0</v>
      </c>
      <c r="DJ1252">
        <f t="shared" si="484"/>
        <v>864.32</v>
      </c>
      <c r="DK1252">
        <v>0</v>
      </c>
      <c r="DL1252" t="s">
        <v>3</v>
      </c>
      <c r="DM1252">
        <v>0</v>
      </c>
      <c r="DN1252" t="s">
        <v>3</v>
      </c>
      <c r="DO1252">
        <v>0</v>
      </c>
    </row>
    <row r="1253" spans="1:119" x14ac:dyDescent="0.25">
      <c r="A1253">
        <f>ROW(Source!A915)</f>
        <v>915</v>
      </c>
      <c r="B1253">
        <v>75316143</v>
      </c>
      <c r="C1253">
        <v>75318567</v>
      </c>
      <c r="D1253">
        <v>44935971</v>
      </c>
      <c r="E1253">
        <v>1</v>
      </c>
      <c r="F1253">
        <v>1</v>
      </c>
      <c r="G1253">
        <v>30570983</v>
      </c>
      <c r="H1253">
        <v>3</v>
      </c>
      <c r="I1253" t="s">
        <v>510</v>
      </c>
      <c r="J1253" t="s">
        <v>512</v>
      </c>
      <c r="K1253" t="s">
        <v>511</v>
      </c>
      <c r="L1253">
        <v>1301</v>
      </c>
      <c r="N1253">
        <v>1003</v>
      </c>
      <c r="O1253" t="s">
        <v>402</v>
      </c>
      <c r="P1253" t="s">
        <v>402</v>
      </c>
      <c r="Q1253">
        <v>1</v>
      </c>
      <c r="W1253">
        <v>0</v>
      </c>
      <c r="X1253">
        <v>-1733736589</v>
      </c>
      <c r="Y1253">
        <f t="shared" si="478"/>
        <v>135</v>
      </c>
      <c r="AA1253">
        <v>9.08</v>
      </c>
      <c r="AB1253">
        <v>0</v>
      </c>
      <c r="AC1253">
        <v>0</v>
      </c>
      <c r="AD1253">
        <v>0</v>
      </c>
      <c r="AE1253">
        <v>1</v>
      </c>
      <c r="AF1253">
        <v>0</v>
      </c>
      <c r="AG1253">
        <v>0</v>
      </c>
      <c r="AH1253">
        <v>0</v>
      </c>
      <c r="AI1253">
        <v>9.08</v>
      </c>
      <c r="AJ1253">
        <v>1</v>
      </c>
      <c r="AK1253">
        <v>1</v>
      </c>
      <c r="AL1253">
        <v>1</v>
      </c>
      <c r="AM1253">
        <v>-2</v>
      </c>
      <c r="AN1253">
        <v>0</v>
      </c>
      <c r="AO1253">
        <v>0</v>
      </c>
      <c r="AP1253">
        <v>1</v>
      </c>
      <c r="AQ1253">
        <v>0</v>
      </c>
      <c r="AR1253">
        <v>0</v>
      </c>
      <c r="AS1253" t="s">
        <v>3</v>
      </c>
      <c r="AT1253">
        <v>135</v>
      </c>
      <c r="AU1253" t="s">
        <v>3</v>
      </c>
      <c r="AV1253">
        <v>0</v>
      </c>
      <c r="AW1253">
        <v>1</v>
      </c>
      <c r="AX1253">
        <v>-1</v>
      </c>
      <c r="AY1253">
        <v>0</v>
      </c>
      <c r="AZ1253">
        <v>0</v>
      </c>
      <c r="BA1253" t="s">
        <v>3</v>
      </c>
      <c r="BB1253">
        <v>0</v>
      </c>
      <c r="BC1253">
        <v>0</v>
      </c>
      <c r="BD1253">
        <v>0</v>
      </c>
      <c r="BE1253">
        <v>0</v>
      </c>
      <c r="BF1253">
        <v>0</v>
      </c>
      <c r="BG1253">
        <v>0</v>
      </c>
      <c r="BH1253">
        <v>0</v>
      </c>
      <c r="BI1253">
        <v>0</v>
      </c>
      <c r="BJ1253">
        <v>0</v>
      </c>
      <c r="BK1253">
        <v>0</v>
      </c>
      <c r="BL1253">
        <v>0</v>
      </c>
      <c r="BM1253">
        <v>0</v>
      </c>
      <c r="BN1253">
        <v>0</v>
      </c>
      <c r="BO1253">
        <v>0</v>
      </c>
      <c r="BP1253">
        <v>0</v>
      </c>
      <c r="BQ1253">
        <v>0</v>
      </c>
      <c r="BR1253">
        <v>0</v>
      </c>
      <c r="BS1253">
        <v>0</v>
      </c>
      <c r="BT1253">
        <v>0</v>
      </c>
      <c r="BU1253">
        <v>0</v>
      </c>
      <c r="BV1253">
        <v>0</v>
      </c>
      <c r="BW1253">
        <v>0</v>
      </c>
      <c r="CV1253">
        <v>0</v>
      </c>
      <c r="CW1253">
        <v>0</v>
      </c>
      <c r="CX1253">
        <f>ROUND(Y1253*Source!I915,9)</f>
        <v>533.5335</v>
      </c>
      <c r="CY1253">
        <f t="shared" si="479"/>
        <v>9.08</v>
      </c>
      <c r="CZ1253">
        <f t="shared" si="480"/>
        <v>1</v>
      </c>
      <c r="DA1253">
        <f t="shared" si="481"/>
        <v>9.08</v>
      </c>
      <c r="DB1253">
        <f t="shared" si="482"/>
        <v>135</v>
      </c>
      <c r="DC1253">
        <f t="shared" si="483"/>
        <v>0</v>
      </c>
      <c r="DD1253" t="s">
        <v>3</v>
      </c>
      <c r="DE1253" t="s">
        <v>3</v>
      </c>
      <c r="DF1253">
        <f>ROUND(ROUND(AE1253*AI1253,2)*CX1253,2)</f>
        <v>4844.4799999999996</v>
      </c>
      <c r="DG1253">
        <f t="shared" si="467"/>
        <v>0</v>
      </c>
      <c r="DH1253">
        <f t="shared" si="468"/>
        <v>0</v>
      </c>
      <c r="DI1253">
        <f t="shared" si="469"/>
        <v>0</v>
      </c>
      <c r="DJ1253">
        <f t="shared" si="484"/>
        <v>4844.4799999999996</v>
      </c>
      <c r="DK1253">
        <v>0</v>
      </c>
      <c r="DL1253" t="s">
        <v>3</v>
      </c>
      <c r="DM1253">
        <v>0</v>
      </c>
      <c r="DN1253" t="s">
        <v>3</v>
      </c>
      <c r="DO1253">
        <v>0</v>
      </c>
    </row>
    <row r="1254" spans="1:119" x14ac:dyDescent="0.25">
      <c r="A1254">
        <f>ROW(Source!A915)</f>
        <v>915</v>
      </c>
      <c r="B1254">
        <v>75316143</v>
      </c>
      <c r="C1254">
        <v>75318567</v>
      </c>
      <c r="D1254">
        <v>65799574</v>
      </c>
      <c r="E1254">
        <v>1</v>
      </c>
      <c r="F1254">
        <v>1</v>
      </c>
      <c r="G1254">
        <v>30570983</v>
      </c>
      <c r="H1254">
        <v>3</v>
      </c>
      <c r="I1254" t="s">
        <v>839</v>
      </c>
      <c r="J1254" t="s">
        <v>840</v>
      </c>
      <c r="K1254" t="s">
        <v>841</v>
      </c>
      <c r="L1254">
        <v>1355</v>
      </c>
      <c r="N1254">
        <v>1010</v>
      </c>
      <c r="O1254" t="s">
        <v>272</v>
      </c>
      <c r="P1254" t="s">
        <v>272</v>
      </c>
      <c r="Q1254">
        <v>100</v>
      </c>
      <c r="W1254">
        <v>0</v>
      </c>
      <c r="X1254">
        <v>1229323705</v>
      </c>
      <c r="Y1254">
        <f t="shared" si="478"/>
        <v>3.68</v>
      </c>
      <c r="AA1254">
        <v>4.93</v>
      </c>
      <c r="AB1254">
        <v>0</v>
      </c>
      <c r="AC1254">
        <v>0</v>
      </c>
      <c r="AD1254">
        <v>0</v>
      </c>
      <c r="AE1254">
        <v>4.93</v>
      </c>
      <c r="AF1254">
        <v>0</v>
      </c>
      <c r="AG1254">
        <v>0</v>
      </c>
      <c r="AH1254">
        <v>0</v>
      </c>
      <c r="AI1254">
        <v>1</v>
      </c>
      <c r="AJ1254">
        <v>1</v>
      </c>
      <c r="AK1254">
        <v>1</v>
      </c>
      <c r="AL1254">
        <v>1</v>
      </c>
      <c r="AM1254">
        <v>2</v>
      </c>
      <c r="AN1254">
        <v>0</v>
      </c>
      <c r="AO1254">
        <v>1</v>
      </c>
      <c r="AP1254">
        <v>1</v>
      </c>
      <c r="AQ1254">
        <v>0</v>
      </c>
      <c r="AR1254">
        <v>0</v>
      </c>
      <c r="AS1254" t="s">
        <v>3</v>
      </c>
      <c r="AT1254">
        <v>3.68</v>
      </c>
      <c r="AU1254" t="s">
        <v>3</v>
      </c>
      <c r="AV1254">
        <v>0</v>
      </c>
      <c r="AW1254">
        <v>2</v>
      </c>
      <c r="AX1254">
        <v>75318601</v>
      </c>
      <c r="AY1254">
        <v>1</v>
      </c>
      <c r="AZ1254">
        <v>0</v>
      </c>
      <c r="BA1254">
        <v>1248</v>
      </c>
      <c r="BB1254">
        <v>0</v>
      </c>
      <c r="BC1254">
        <v>0</v>
      </c>
      <c r="BD1254">
        <v>0</v>
      </c>
      <c r="BE1254">
        <v>0</v>
      </c>
      <c r="BF1254">
        <v>0</v>
      </c>
      <c r="BG1254">
        <v>0</v>
      </c>
      <c r="BH1254">
        <v>0</v>
      </c>
      <c r="BI1254">
        <v>0</v>
      </c>
      <c r="BJ1254">
        <v>0</v>
      </c>
      <c r="BK1254">
        <v>0</v>
      </c>
      <c r="BL1254">
        <v>0</v>
      </c>
      <c r="BM1254">
        <v>0</v>
      </c>
      <c r="BN1254">
        <v>0</v>
      </c>
      <c r="BO1254">
        <v>0</v>
      </c>
      <c r="BP1254">
        <v>0</v>
      </c>
      <c r="BQ1254">
        <v>0</v>
      </c>
      <c r="BR1254">
        <v>0</v>
      </c>
      <c r="BS1254">
        <v>0</v>
      </c>
      <c r="BT1254">
        <v>0</v>
      </c>
      <c r="BU1254">
        <v>0</v>
      </c>
      <c r="BV1254">
        <v>0</v>
      </c>
      <c r="BW1254">
        <v>0</v>
      </c>
      <c r="CV1254">
        <v>0</v>
      </c>
      <c r="CW1254">
        <v>0</v>
      </c>
      <c r="CX1254">
        <f>ROUND(Y1254*Source!I915,9)</f>
        <v>14.543728</v>
      </c>
      <c r="CY1254">
        <f t="shared" si="479"/>
        <v>4.93</v>
      </c>
      <c r="CZ1254">
        <f t="shared" si="480"/>
        <v>4.93</v>
      </c>
      <c r="DA1254">
        <f t="shared" si="481"/>
        <v>1</v>
      </c>
      <c r="DB1254">
        <f t="shared" si="482"/>
        <v>18.14</v>
      </c>
      <c r="DC1254">
        <f t="shared" si="483"/>
        <v>0</v>
      </c>
      <c r="DD1254" t="s">
        <v>3</v>
      </c>
      <c r="DE1254" t="s">
        <v>3</v>
      </c>
      <c r="DF1254">
        <f t="shared" ref="DF1254:DF1262" si="485">ROUND(ROUND(AE1254,2)*CX1254,2)</f>
        <v>71.7</v>
      </c>
      <c r="DG1254">
        <f t="shared" si="467"/>
        <v>0</v>
      </c>
      <c r="DH1254">
        <f t="shared" si="468"/>
        <v>0</v>
      </c>
      <c r="DI1254">
        <f t="shared" si="469"/>
        <v>0</v>
      </c>
      <c r="DJ1254">
        <f t="shared" si="484"/>
        <v>71.7</v>
      </c>
      <c r="DK1254">
        <v>0</v>
      </c>
      <c r="DL1254" t="s">
        <v>3</v>
      </c>
      <c r="DM1254">
        <v>0</v>
      </c>
      <c r="DN1254" t="s">
        <v>3</v>
      </c>
      <c r="DO1254">
        <v>0</v>
      </c>
    </row>
    <row r="1255" spans="1:119" x14ac:dyDescent="0.25">
      <c r="A1255">
        <f>ROW(Source!A915)</f>
        <v>915</v>
      </c>
      <c r="B1255">
        <v>75316143</v>
      </c>
      <c r="C1255">
        <v>75318567</v>
      </c>
      <c r="D1255">
        <v>64820354</v>
      </c>
      <c r="E1255">
        <v>1</v>
      </c>
      <c r="F1255">
        <v>1</v>
      </c>
      <c r="G1255">
        <v>30570983</v>
      </c>
      <c r="H1255">
        <v>3</v>
      </c>
      <c r="I1255" t="s">
        <v>842</v>
      </c>
      <c r="J1255" t="s">
        <v>843</v>
      </c>
      <c r="K1255" t="s">
        <v>844</v>
      </c>
      <c r="L1255">
        <v>1355</v>
      </c>
      <c r="N1255">
        <v>1010</v>
      </c>
      <c r="O1255" t="s">
        <v>272</v>
      </c>
      <c r="P1255" t="s">
        <v>272</v>
      </c>
      <c r="Q1255">
        <v>100</v>
      </c>
      <c r="W1255">
        <v>0</v>
      </c>
      <c r="X1255">
        <v>1296066200</v>
      </c>
      <c r="Y1255">
        <f t="shared" si="478"/>
        <v>22.21</v>
      </c>
      <c r="AA1255">
        <v>4.2699999999999996</v>
      </c>
      <c r="AB1255">
        <v>0</v>
      </c>
      <c r="AC1255">
        <v>0</v>
      </c>
      <c r="AD1255">
        <v>0</v>
      </c>
      <c r="AE1255">
        <v>4.2699999999999996</v>
      </c>
      <c r="AF1255">
        <v>0</v>
      </c>
      <c r="AG1255">
        <v>0</v>
      </c>
      <c r="AH1255">
        <v>0</v>
      </c>
      <c r="AI1255">
        <v>1</v>
      </c>
      <c r="AJ1255">
        <v>1</v>
      </c>
      <c r="AK1255">
        <v>1</v>
      </c>
      <c r="AL1255">
        <v>1</v>
      </c>
      <c r="AM1255">
        <v>2</v>
      </c>
      <c r="AN1255">
        <v>0</v>
      </c>
      <c r="AO1255">
        <v>1</v>
      </c>
      <c r="AP1255">
        <v>1</v>
      </c>
      <c r="AQ1255">
        <v>0</v>
      </c>
      <c r="AR1255">
        <v>0</v>
      </c>
      <c r="AS1255" t="s">
        <v>3</v>
      </c>
      <c r="AT1255">
        <v>22.21</v>
      </c>
      <c r="AU1255" t="s">
        <v>3</v>
      </c>
      <c r="AV1255">
        <v>0</v>
      </c>
      <c r="AW1255">
        <v>2</v>
      </c>
      <c r="AX1255">
        <v>75318602</v>
      </c>
      <c r="AY1255">
        <v>1</v>
      </c>
      <c r="AZ1255">
        <v>0</v>
      </c>
      <c r="BA1255">
        <v>1249</v>
      </c>
      <c r="BB1255">
        <v>0</v>
      </c>
      <c r="BC1255">
        <v>0</v>
      </c>
      <c r="BD1255">
        <v>0</v>
      </c>
      <c r="BE1255">
        <v>0</v>
      </c>
      <c r="BF1255">
        <v>0</v>
      </c>
      <c r="BG1255">
        <v>0</v>
      </c>
      <c r="BH1255">
        <v>0</v>
      </c>
      <c r="BI1255">
        <v>0</v>
      </c>
      <c r="BJ1255">
        <v>0</v>
      </c>
      <c r="BK1255">
        <v>0</v>
      </c>
      <c r="BL1255">
        <v>0</v>
      </c>
      <c r="BM1255">
        <v>0</v>
      </c>
      <c r="BN1255">
        <v>0</v>
      </c>
      <c r="BO1255">
        <v>0</v>
      </c>
      <c r="BP1255">
        <v>0</v>
      </c>
      <c r="BQ1255">
        <v>0</v>
      </c>
      <c r="BR1255">
        <v>0</v>
      </c>
      <c r="BS1255">
        <v>0</v>
      </c>
      <c r="BT1255">
        <v>0</v>
      </c>
      <c r="BU1255">
        <v>0</v>
      </c>
      <c r="BV1255">
        <v>0</v>
      </c>
      <c r="BW1255">
        <v>0</v>
      </c>
      <c r="CV1255">
        <v>0</v>
      </c>
      <c r="CW1255">
        <v>0</v>
      </c>
      <c r="CX1255">
        <f>ROUND(Y1255*Source!I915,9)</f>
        <v>87.776140999999996</v>
      </c>
      <c r="CY1255">
        <f t="shared" si="479"/>
        <v>4.2699999999999996</v>
      </c>
      <c r="CZ1255">
        <f t="shared" si="480"/>
        <v>4.2699999999999996</v>
      </c>
      <c r="DA1255">
        <f t="shared" si="481"/>
        <v>1</v>
      </c>
      <c r="DB1255">
        <f t="shared" si="482"/>
        <v>94.84</v>
      </c>
      <c r="DC1255">
        <f t="shared" si="483"/>
        <v>0</v>
      </c>
      <c r="DD1255" t="s">
        <v>3</v>
      </c>
      <c r="DE1255" t="s">
        <v>3</v>
      </c>
      <c r="DF1255">
        <f t="shared" si="485"/>
        <v>374.8</v>
      </c>
      <c r="DG1255">
        <f t="shared" si="467"/>
        <v>0</v>
      </c>
      <c r="DH1255">
        <f t="shared" si="468"/>
        <v>0</v>
      </c>
      <c r="DI1255">
        <f t="shared" si="469"/>
        <v>0</v>
      </c>
      <c r="DJ1255">
        <f t="shared" si="484"/>
        <v>374.8</v>
      </c>
      <c r="DK1255">
        <v>0</v>
      </c>
      <c r="DL1255" t="s">
        <v>3</v>
      </c>
      <c r="DM1255">
        <v>0</v>
      </c>
      <c r="DN1255" t="s">
        <v>3</v>
      </c>
      <c r="DO1255">
        <v>0</v>
      </c>
    </row>
    <row r="1256" spans="1:119" x14ac:dyDescent="0.25">
      <c r="A1256">
        <f>ROW(Source!A915)</f>
        <v>915</v>
      </c>
      <c r="B1256">
        <v>75316143</v>
      </c>
      <c r="C1256">
        <v>75318567</v>
      </c>
      <c r="D1256">
        <v>64820357</v>
      </c>
      <c r="E1256">
        <v>1</v>
      </c>
      <c r="F1256">
        <v>1</v>
      </c>
      <c r="G1256">
        <v>30570983</v>
      </c>
      <c r="H1256">
        <v>3</v>
      </c>
      <c r="I1256" t="s">
        <v>845</v>
      </c>
      <c r="J1256" t="s">
        <v>846</v>
      </c>
      <c r="K1256" t="s">
        <v>847</v>
      </c>
      <c r="L1256">
        <v>1355</v>
      </c>
      <c r="N1256">
        <v>1010</v>
      </c>
      <c r="O1256" t="s">
        <v>272</v>
      </c>
      <c r="P1256" t="s">
        <v>272</v>
      </c>
      <c r="Q1256">
        <v>100</v>
      </c>
      <c r="W1256">
        <v>0</v>
      </c>
      <c r="X1256">
        <v>-1022475295</v>
      </c>
      <c r="Y1256">
        <f t="shared" si="478"/>
        <v>3.22</v>
      </c>
      <c r="AA1256">
        <v>43.81</v>
      </c>
      <c r="AB1256">
        <v>0</v>
      </c>
      <c r="AC1256">
        <v>0</v>
      </c>
      <c r="AD1256">
        <v>0</v>
      </c>
      <c r="AE1256">
        <v>43.81</v>
      </c>
      <c r="AF1256">
        <v>0</v>
      </c>
      <c r="AG1256">
        <v>0</v>
      </c>
      <c r="AH1256">
        <v>0</v>
      </c>
      <c r="AI1256">
        <v>1</v>
      </c>
      <c r="AJ1256">
        <v>1</v>
      </c>
      <c r="AK1256">
        <v>1</v>
      </c>
      <c r="AL1256">
        <v>1</v>
      </c>
      <c r="AM1256">
        <v>2</v>
      </c>
      <c r="AN1256">
        <v>0</v>
      </c>
      <c r="AO1256">
        <v>1</v>
      </c>
      <c r="AP1256">
        <v>1</v>
      </c>
      <c r="AQ1256">
        <v>0</v>
      </c>
      <c r="AR1256">
        <v>0</v>
      </c>
      <c r="AS1256" t="s">
        <v>3</v>
      </c>
      <c r="AT1256">
        <v>3.22</v>
      </c>
      <c r="AU1256" t="s">
        <v>3</v>
      </c>
      <c r="AV1256">
        <v>0</v>
      </c>
      <c r="AW1256">
        <v>2</v>
      </c>
      <c r="AX1256">
        <v>75318603</v>
      </c>
      <c r="AY1256">
        <v>1</v>
      </c>
      <c r="AZ1256">
        <v>0</v>
      </c>
      <c r="BA1256">
        <v>1250</v>
      </c>
      <c r="BB1256">
        <v>0</v>
      </c>
      <c r="BC1256">
        <v>0</v>
      </c>
      <c r="BD1256">
        <v>0</v>
      </c>
      <c r="BE1256">
        <v>0</v>
      </c>
      <c r="BF1256">
        <v>0</v>
      </c>
      <c r="BG1256">
        <v>0</v>
      </c>
      <c r="BH1256">
        <v>0</v>
      </c>
      <c r="BI1256">
        <v>0</v>
      </c>
      <c r="BJ1256">
        <v>0</v>
      </c>
      <c r="BK1256">
        <v>0</v>
      </c>
      <c r="BL1256">
        <v>0</v>
      </c>
      <c r="BM1256">
        <v>0</v>
      </c>
      <c r="BN1256">
        <v>0</v>
      </c>
      <c r="BO1256">
        <v>0</v>
      </c>
      <c r="BP1256">
        <v>0</v>
      </c>
      <c r="BQ1256">
        <v>0</v>
      </c>
      <c r="BR1256">
        <v>0</v>
      </c>
      <c r="BS1256">
        <v>0</v>
      </c>
      <c r="BT1256">
        <v>0</v>
      </c>
      <c r="BU1256">
        <v>0</v>
      </c>
      <c r="BV1256">
        <v>0</v>
      </c>
      <c r="BW1256">
        <v>0</v>
      </c>
      <c r="CV1256">
        <v>0</v>
      </c>
      <c r="CW1256">
        <v>0</v>
      </c>
      <c r="CX1256">
        <f>ROUND(Y1256*Source!I915,9)</f>
        <v>12.725762</v>
      </c>
      <c r="CY1256">
        <f t="shared" si="479"/>
        <v>43.81</v>
      </c>
      <c r="CZ1256">
        <f t="shared" si="480"/>
        <v>43.81</v>
      </c>
      <c r="DA1256">
        <f t="shared" si="481"/>
        <v>1</v>
      </c>
      <c r="DB1256">
        <f t="shared" si="482"/>
        <v>141.07</v>
      </c>
      <c r="DC1256">
        <f t="shared" si="483"/>
        <v>0</v>
      </c>
      <c r="DD1256" t="s">
        <v>3</v>
      </c>
      <c r="DE1256" t="s">
        <v>3</v>
      </c>
      <c r="DF1256">
        <f t="shared" si="485"/>
        <v>557.52</v>
      </c>
      <c r="DG1256">
        <f t="shared" si="467"/>
        <v>0</v>
      </c>
      <c r="DH1256">
        <f t="shared" si="468"/>
        <v>0</v>
      </c>
      <c r="DI1256">
        <f t="shared" si="469"/>
        <v>0</v>
      </c>
      <c r="DJ1256">
        <f t="shared" si="484"/>
        <v>557.52</v>
      </c>
      <c r="DK1256">
        <v>0</v>
      </c>
      <c r="DL1256" t="s">
        <v>3</v>
      </c>
      <c r="DM1256">
        <v>0</v>
      </c>
      <c r="DN1256" t="s">
        <v>3</v>
      </c>
      <c r="DO1256">
        <v>0</v>
      </c>
    </row>
    <row r="1257" spans="1:119" x14ac:dyDescent="0.25">
      <c r="A1257">
        <f>ROW(Source!A915)</f>
        <v>915</v>
      </c>
      <c r="B1257">
        <v>75316143</v>
      </c>
      <c r="C1257">
        <v>75318567</v>
      </c>
      <c r="D1257">
        <v>44936123</v>
      </c>
      <c r="E1257">
        <v>1</v>
      </c>
      <c r="F1257">
        <v>1</v>
      </c>
      <c r="G1257">
        <v>30570983</v>
      </c>
      <c r="H1257">
        <v>3</v>
      </c>
      <c r="I1257" t="s">
        <v>848</v>
      </c>
      <c r="J1257" t="s">
        <v>849</v>
      </c>
      <c r="K1257" t="s">
        <v>850</v>
      </c>
      <c r="L1257">
        <v>1346</v>
      </c>
      <c r="N1257">
        <v>1009</v>
      </c>
      <c r="O1257" t="s">
        <v>132</v>
      </c>
      <c r="P1257" t="s">
        <v>132</v>
      </c>
      <c r="Q1257">
        <v>1</v>
      </c>
      <c r="W1257">
        <v>0</v>
      </c>
      <c r="X1257">
        <v>-56581689</v>
      </c>
      <c r="Y1257">
        <f t="shared" si="478"/>
        <v>4</v>
      </c>
      <c r="AA1257">
        <v>14.88</v>
      </c>
      <c r="AB1257">
        <v>0</v>
      </c>
      <c r="AC1257">
        <v>0</v>
      </c>
      <c r="AD1257">
        <v>0</v>
      </c>
      <c r="AE1257">
        <v>14.88</v>
      </c>
      <c r="AF1257">
        <v>0</v>
      </c>
      <c r="AG1257">
        <v>0</v>
      </c>
      <c r="AH1257">
        <v>0</v>
      </c>
      <c r="AI1257">
        <v>1</v>
      </c>
      <c r="AJ1257">
        <v>1</v>
      </c>
      <c r="AK1257">
        <v>1</v>
      </c>
      <c r="AL1257">
        <v>1</v>
      </c>
      <c r="AM1257">
        <v>2</v>
      </c>
      <c r="AN1257">
        <v>0</v>
      </c>
      <c r="AO1257">
        <v>1</v>
      </c>
      <c r="AP1257">
        <v>1</v>
      </c>
      <c r="AQ1257">
        <v>0</v>
      </c>
      <c r="AR1257">
        <v>0</v>
      </c>
      <c r="AS1257" t="s">
        <v>3</v>
      </c>
      <c r="AT1257">
        <v>4</v>
      </c>
      <c r="AU1257" t="s">
        <v>3</v>
      </c>
      <c r="AV1257">
        <v>0</v>
      </c>
      <c r="AW1257">
        <v>2</v>
      </c>
      <c r="AX1257">
        <v>75318604</v>
      </c>
      <c r="AY1257">
        <v>1</v>
      </c>
      <c r="AZ1257">
        <v>0</v>
      </c>
      <c r="BA1257">
        <v>1251</v>
      </c>
      <c r="BB1257">
        <v>0</v>
      </c>
      <c r="BC1257">
        <v>0</v>
      </c>
      <c r="BD1257">
        <v>0</v>
      </c>
      <c r="BE1257">
        <v>0</v>
      </c>
      <c r="BF1257">
        <v>0</v>
      </c>
      <c r="BG1257">
        <v>0</v>
      </c>
      <c r="BH1257">
        <v>0</v>
      </c>
      <c r="BI1257">
        <v>0</v>
      </c>
      <c r="BJ1257">
        <v>0</v>
      </c>
      <c r="BK1257">
        <v>0</v>
      </c>
      <c r="BL1257">
        <v>0</v>
      </c>
      <c r="BM1257">
        <v>0</v>
      </c>
      <c r="BN1257">
        <v>0</v>
      </c>
      <c r="BO1257">
        <v>0</v>
      </c>
      <c r="BP1257">
        <v>0</v>
      </c>
      <c r="BQ1257">
        <v>0</v>
      </c>
      <c r="BR1257">
        <v>0</v>
      </c>
      <c r="BS1257">
        <v>0</v>
      </c>
      <c r="BT1257">
        <v>0</v>
      </c>
      <c r="BU1257">
        <v>0</v>
      </c>
      <c r="BV1257">
        <v>0</v>
      </c>
      <c r="BW1257">
        <v>0</v>
      </c>
      <c r="CV1257">
        <v>0</v>
      </c>
      <c r="CW1257">
        <v>0</v>
      </c>
      <c r="CX1257">
        <f>ROUND(Y1257*Source!I915,9)</f>
        <v>15.808400000000001</v>
      </c>
      <c r="CY1257">
        <f t="shared" si="479"/>
        <v>14.88</v>
      </c>
      <c r="CZ1257">
        <f t="shared" si="480"/>
        <v>14.88</v>
      </c>
      <c r="DA1257">
        <f t="shared" si="481"/>
        <v>1</v>
      </c>
      <c r="DB1257">
        <f t="shared" si="482"/>
        <v>59.52</v>
      </c>
      <c r="DC1257">
        <f t="shared" si="483"/>
        <v>0</v>
      </c>
      <c r="DD1257" t="s">
        <v>3</v>
      </c>
      <c r="DE1257" t="s">
        <v>3</v>
      </c>
      <c r="DF1257">
        <f t="shared" si="485"/>
        <v>235.23</v>
      </c>
      <c r="DG1257">
        <f t="shared" si="467"/>
        <v>0</v>
      </c>
      <c r="DH1257">
        <f t="shared" si="468"/>
        <v>0</v>
      </c>
      <c r="DI1257">
        <f t="shared" si="469"/>
        <v>0</v>
      </c>
      <c r="DJ1257">
        <f t="shared" si="484"/>
        <v>235.23</v>
      </c>
      <c r="DK1257">
        <v>0</v>
      </c>
      <c r="DL1257" t="s">
        <v>3</v>
      </c>
      <c r="DM1257">
        <v>0</v>
      </c>
      <c r="DN1257" t="s">
        <v>3</v>
      </c>
      <c r="DO1257">
        <v>0</v>
      </c>
    </row>
    <row r="1258" spans="1:119" x14ac:dyDescent="0.25">
      <c r="A1258">
        <f>ROW(Source!A915)</f>
        <v>915</v>
      </c>
      <c r="B1258">
        <v>75316143</v>
      </c>
      <c r="C1258">
        <v>75318567</v>
      </c>
      <c r="D1258">
        <v>44936091</v>
      </c>
      <c r="E1258">
        <v>1</v>
      </c>
      <c r="F1258">
        <v>1</v>
      </c>
      <c r="G1258">
        <v>30570983</v>
      </c>
      <c r="H1258">
        <v>3</v>
      </c>
      <c r="I1258" t="s">
        <v>851</v>
      </c>
      <c r="J1258" t="s">
        <v>852</v>
      </c>
      <c r="K1258" t="s">
        <v>992</v>
      </c>
      <c r="L1258">
        <v>1346</v>
      </c>
      <c r="N1258">
        <v>1009</v>
      </c>
      <c r="O1258" t="s">
        <v>132</v>
      </c>
      <c r="P1258" t="s">
        <v>132</v>
      </c>
      <c r="Q1258">
        <v>1</v>
      </c>
      <c r="W1258">
        <v>0</v>
      </c>
      <c r="X1258">
        <v>1024761860</v>
      </c>
      <c r="Y1258">
        <f t="shared" si="478"/>
        <v>42</v>
      </c>
      <c r="AA1258">
        <v>5.19</v>
      </c>
      <c r="AB1258">
        <v>0</v>
      </c>
      <c r="AC1258">
        <v>0</v>
      </c>
      <c r="AD1258">
        <v>0</v>
      </c>
      <c r="AE1258">
        <v>5.19</v>
      </c>
      <c r="AF1258">
        <v>0</v>
      </c>
      <c r="AG1258">
        <v>0</v>
      </c>
      <c r="AH1258">
        <v>0</v>
      </c>
      <c r="AI1258">
        <v>1</v>
      </c>
      <c r="AJ1258">
        <v>1</v>
      </c>
      <c r="AK1258">
        <v>1</v>
      </c>
      <c r="AL1258">
        <v>1</v>
      </c>
      <c r="AM1258">
        <v>2</v>
      </c>
      <c r="AN1258">
        <v>0</v>
      </c>
      <c r="AO1258">
        <v>1</v>
      </c>
      <c r="AP1258">
        <v>1</v>
      </c>
      <c r="AQ1258">
        <v>0</v>
      </c>
      <c r="AR1258">
        <v>0</v>
      </c>
      <c r="AS1258" t="s">
        <v>3</v>
      </c>
      <c r="AT1258">
        <v>42</v>
      </c>
      <c r="AU1258" t="s">
        <v>3</v>
      </c>
      <c r="AV1258">
        <v>0</v>
      </c>
      <c r="AW1258">
        <v>2</v>
      </c>
      <c r="AX1258">
        <v>75318605</v>
      </c>
      <c r="AY1258">
        <v>1</v>
      </c>
      <c r="AZ1258">
        <v>0</v>
      </c>
      <c r="BA1258">
        <v>1252</v>
      </c>
      <c r="BB1258">
        <v>0</v>
      </c>
      <c r="BC1258">
        <v>0</v>
      </c>
      <c r="BD1258">
        <v>0</v>
      </c>
      <c r="BE1258">
        <v>0</v>
      </c>
      <c r="BF1258">
        <v>0</v>
      </c>
      <c r="BG1258">
        <v>0</v>
      </c>
      <c r="BH1258">
        <v>0</v>
      </c>
      <c r="BI1258">
        <v>0</v>
      </c>
      <c r="BJ1258">
        <v>0</v>
      </c>
      <c r="BK1258">
        <v>0</v>
      </c>
      <c r="BL1258">
        <v>0</v>
      </c>
      <c r="BM1258">
        <v>0</v>
      </c>
      <c r="BN1258">
        <v>0</v>
      </c>
      <c r="BO1258">
        <v>0</v>
      </c>
      <c r="BP1258">
        <v>0</v>
      </c>
      <c r="BQ1258">
        <v>0</v>
      </c>
      <c r="BR1258">
        <v>0</v>
      </c>
      <c r="BS1258">
        <v>0</v>
      </c>
      <c r="BT1258">
        <v>0</v>
      </c>
      <c r="BU1258">
        <v>0</v>
      </c>
      <c r="BV1258">
        <v>0</v>
      </c>
      <c r="BW1258">
        <v>0</v>
      </c>
      <c r="CV1258">
        <v>0</v>
      </c>
      <c r="CW1258">
        <v>0</v>
      </c>
      <c r="CX1258">
        <f>ROUND(Y1258*Source!I915,9)</f>
        <v>165.98820000000001</v>
      </c>
      <c r="CY1258">
        <f t="shared" si="479"/>
        <v>5.19</v>
      </c>
      <c r="CZ1258">
        <f t="shared" si="480"/>
        <v>5.19</v>
      </c>
      <c r="DA1258">
        <f t="shared" si="481"/>
        <v>1</v>
      </c>
      <c r="DB1258">
        <f t="shared" si="482"/>
        <v>217.98</v>
      </c>
      <c r="DC1258">
        <f t="shared" si="483"/>
        <v>0</v>
      </c>
      <c r="DD1258" t="s">
        <v>3</v>
      </c>
      <c r="DE1258" t="s">
        <v>3</v>
      </c>
      <c r="DF1258">
        <f t="shared" si="485"/>
        <v>861.48</v>
      </c>
      <c r="DG1258">
        <f t="shared" si="467"/>
        <v>0</v>
      </c>
      <c r="DH1258">
        <f t="shared" si="468"/>
        <v>0</v>
      </c>
      <c r="DI1258">
        <f t="shared" si="469"/>
        <v>0</v>
      </c>
      <c r="DJ1258">
        <f t="shared" si="484"/>
        <v>861.48</v>
      </c>
      <c r="DK1258">
        <v>0</v>
      </c>
      <c r="DL1258" t="s">
        <v>3</v>
      </c>
      <c r="DM1258">
        <v>0</v>
      </c>
      <c r="DN1258" t="s">
        <v>3</v>
      </c>
      <c r="DO1258">
        <v>0</v>
      </c>
    </row>
    <row r="1259" spans="1:119" x14ac:dyDescent="0.25">
      <c r="A1259">
        <f>ROW(Source!A915)</f>
        <v>915</v>
      </c>
      <c r="B1259">
        <v>75316143</v>
      </c>
      <c r="C1259">
        <v>75318567</v>
      </c>
      <c r="D1259">
        <v>64822618</v>
      </c>
      <c r="E1259">
        <v>1</v>
      </c>
      <c r="F1259">
        <v>1</v>
      </c>
      <c r="G1259">
        <v>30570983</v>
      </c>
      <c r="H1259">
        <v>3</v>
      </c>
      <c r="I1259" t="s">
        <v>854</v>
      </c>
      <c r="J1259" t="s">
        <v>855</v>
      </c>
      <c r="K1259" t="s">
        <v>856</v>
      </c>
      <c r="L1259">
        <v>1301</v>
      </c>
      <c r="N1259">
        <v>1003</v>
      </c>
      <c r="O1259" t="s">
        <v>402</v>
      </c>
      <c r="P1259" t="s">
        <v>402</v>
      </c>
      <c r="Q1259">
        <v>1</v>
      </c>
      <c r="W1259">
        <v>0</v>
      </c>
      <c r="X1259">
        <v>1854412587</v>
      </c>
      <c r="Y1259">
        <f t="shared" si="478"/>
        <v>136</v>
      </c>
      <c r="AA1259">
        <v>14.41</v>
      </c>
      <c r="AB1259">
        <v>0</v>
      </c>
      <c r="AC1259">
        <v>0</v>
      </c>
      <c r="AD1259">
        <v>0</v>
      </c>
      <c r="AE1259">
        <v>14.41</v>
      </c>
      <c r="AF1259">
        <v>0</v>
      </c>
      <c r="AG1259">
        <v>0</v>
      </c>
      <c r="AH1259">
        <v>0</v>
      </c>
      <c r="AI1259">
        <v>1</v>
      </c>
      <c r="AJ1259">
        <v>1</v>
      </c>
      <c r="AK1259">
        <v>1</v>
      </c>
      <c r="AL1259">
        <v>1</v>
      </c>
      <c r="AM1259">
        <v>2</v>
      </c>
      <c r="AN1259">
        <v>0</v>
      </c>
      <c r="AO1259">
        <v>1</v>
      </c>
      <c r="AP1259">
        <v>1</v>
      </c>
      <c r="AQ1259">
        <v>0</v>
      </c>
      <c r="AR1259">
        <v>0</v>
      </c>
      <c r="AS1259" t="s">
        <v>3</v>
      </c>
      <c r="AT1259">
        <v>136</v>
      </c>
      <c r="AU1259" t="s">
        <v>3</v>
      </c>
      <c r="AV1259">
        <v>0</v>
      </c>
      <c r="AW1259">
        <v>2</v>
      </c>
      <c r="AX1259">
        <v>75318606</v>
      </c>
      <c r="AY1259">
        <v>1</v>
      </c>
      <c r="AZ1259">
        <v>0</v>
      </c>
      <c r="BA1259">
        <v>1253</v>
      </c>
      <c r="BB1259">
        <v>0</v>
      </c>
      <c r="BC1259">
        <v>0</v>
      </c>
      <c r="BD1259">
        <v>0</v>
      </c>
      <c r="BE1259">
        <v>0</v>
      </c>
      <c r="BF1259">
        <v>0</v>
      </c>
      <c r="BG1259">
        <v>0</v>
      </c>
      <c r="BH1259">
        <v>0</v>
      </c>
      <c r="BI1259">
        <v>0</v>
      </c>
      <c r="BJ1259">
        <v>0</v>
      </c>
      <c r="BK1259">
        <v>0</v>
      </c>
      <c r="BL1259">
        <v>0</v>
      </c>
      <c r="BM1259">
        <v>0</v>
      </c>
      <c r="BN1259">
        <v>0</v>
      </c>
      <c r="BO1259">
        <v>0</v>
      </c>
      <c r="BP1259">
        <v>0</v>
      </c>
      <c r="BQ1259">
        <v>0</v>
      </c>
      <c r="BR1259">
        <v>0</v>
      </c>
      <c r="BS1259">
        <v>0</v>
      </c>
      <c r="BT1259">
        <v>0</v>
      </c>
      <c r="BU1259">
        <v>0</v>
      </c>
      <c r="BV1259">
        <v>0</v>
      </c>
      <c r="BW1259">
        <v>0</v>
      </c>
      <c r="CV1259">
        <v>0</v>
      </c>
      <c r="CW1259">
        <v>0</v>
      </c>
      <c r="CX1259">
        <f>ROUND(Y1259*Source!I915,9)</f>
        <v>537.48559999999998</v>
      </c>
      <c r="CY1259">
        <f t="shared" si="479"/>
        <v>14.41</v>
      </c>
      <c r="CZ1259">
        <f t="shared" si="480"/>
        <v>14.41</v>
      </c>
      <c r="DA1259">
        <f t="shared" si="481"/>
        <v>1</v>
      </c>
      <c r="DB1259">
        <f t="shared" si="482"/>
        <v>1959.76</v>
      </c>
      <c r="DC1259">
        <f t="shared" si="483"/>
        <v>0</v>
      </c>
      <c r="DD1259" t="s">
        <v>3</v>
      </c>
      <c r="DE1259" t="s">
        <v>3</v>
      </c>
      <c r="DF1259">
        <f t="shared" si="485"/>
        <v>7745.17</v>
      </c>
      <c r="DG1259">
        <f t="shared" si="467"/>
        <v>0</v>
      </c>
      <c r="DH1259">
        <f t="shared" si="468"/>
        <v>0</v>
      </c>
      <c r="DI1259">
        <f t="shared" si="469"/>
        <v>0</v>
      </c>
      <c r="DJ1259">
        <f t="shared" si="484"/>
        <v>7745.17</v>
      </c>
      <c r="DK1259">
        <v>0</v>
      </c>
      <c r="DL1259" t="s">
        <v>3</v>
      </c>
      <c r="DM1259">
        <v>0</v>
      </c>
      <c r="DN1259" t="s">
        <v>3</v>
      </c>
      <c r="DO1259">
        <v>0</v>
      </c>
    </row>
    <row r="1260" spans="1:119" x14ac:dyDescent="0.25">
      <c r="A1260">
        <f>ROW(Source!A915)</f>
        <v>915</v>
      </c>
      <c r="B1260">
        <v>75316143</v>
      </c>
      <c r="C1260">
        <v>75318567</v>
      </c>
      <c r="D1260">
        <v>64822622</v>
      </c>
      <c r="E1260">
        <v>1</v>
      </c>
      <c r="F1260">
        <v>1</v>
      </c>
      <c r="G1260">
        <v>30570983</v>
      </c>
      <c r="H1260">
        <v>3</v>
      </c>
      <c r="I1260" t="s">
        <v>857</v>
      </c>
      <c r="J1260" t="s">
        <v>858</v>
      </c>
      <c r="K1260" t="s">
        <v>859</v>
      </c>
      <c r="L1260">
        <v>1301</v>
      </c>
      <c r="N1260">
        <v>1003</v>
      </c>
      <c r="O1260" t="s">
        <v>402</v>
      </c>
      <c r="P1260" t="s">
        <v>402</v>
      </c>
      <c r="Q1260">
        <v>1</v>
      </c>
      <c r="W1260">
        <v>0</v>
      </c>
      <c r="X1260">
        <v>1223266721</v>
      </c>
      <c r="Y1260">
        <f t="shared" si="478"/>
        <v>306</v>
      </c>
      <c r="AA1260">
        <v>14.61</v>
      </c>
      <c r="AB1260">
        <v>0</v>
      </c>
      <c r="AC1260">
        <v>0</v>
      </c>
      <c r="AD1260">
        <v>0</v>
      </c>
      <c r="AE1260">
        <v>14.61</v>
      </c>
      <c r="AF1260">
        <v>0</v>
      </c>
      <c r="AG1260">
        <v>0</v>
      </c>
      <c r="AH1260">
        <v>0</v>
      </c>
      <c r="AI1260">
        <v>1</v>
      </c>
      <c r="AJ1260">
        <v>1</v>
      </c>
      <c r="AK1260">
        <v>1</v>
      </c>
      <c r="AL1260">
        <v>1</v>
      </c>
      <c r="AM1260">
        <v>2</v>
      </c>
      <c r="AN1260">
        <v>0</v>
      </c>
      <c r="AO1260">
        <v>1</v>
      </c>
      <c r="AP1260">
        <v>1</v>
      </c>
      <c r="AQ1260">
        <v>0</v>
      </c>
      <c r="AR1260">
        <v>0</v>
      </c>
      <c r="AS1260" t="s">
        <v>3</v>
      </c>
      <c r="AT1260">
        <v>306</v>
      </c>
      <c r="AU1260" t="s">
        <v>3</v>
      </c>
      <c r="AV1260">
        <v>0</v>
      </c>
      <c r="AW1260">
        <v>2</v>
      </c>
      <c r="AX1260">
        <v>75318607</v>
      </c>
      <c r="AY1260">
        <v>1</v>
      </c>
      <c r="AZ1260">
        <v>0</v>
      </c>
      <c r="BA1260">
        <v>1254</v>
      </c>
      <c r="BB1260">
        <v>0</v>
      </c>
      <c r="BC1260">
        <v>0</v>
      </c>
      <c r="BD1260">
        <v>0</v>
      </c>
      <c r="BE1260">
        <v>0</v>
      </c>
      <c r="BF1260">
        <v>0</v>
      </c>
      <c r="BG1260">
        <v>0</v>
      </c>
      <c r="BH1260">
        <v>0</v>
      </c>
      <c r="BI1260">
        <v>0</v>
      </c>
      <c r="BJ1260">
        <v>0</v>
      </c>
      <c r="BK1260">
        <v>0</v>
      </c>
      <c r="BL1260">
        <v>0</v>
      </c>
      <c r="BM1260">
        <v>0</v>
      </c>
      <c r="BN1260">
        <v>0</v>
      </c>
      <c r="BO1260">
        <v>0</v>
      </c>
      <c r="BP1260">
        <v>0</v>
      </c>
      <c r="BQ1260">
        <v>0</v>
      </c>
      <c r="BR1260">
        <v>0</v>
      </c>
      <c r="BS1260">
        <v>0</v>
      </c>
      <c r="BT1260">
        <v>0</v>
      </c>
      <c r="BU1260">
        <v>0</v>
      </c>
      <c r="BV1260">
        <v>0</v>
      </c>
      <c r="BW1260">
        <v>0</v>
      </c>
      <c r="CV1260">
        <v>0</v>
      </c>
      <c r="CW1260">
        <v>0</v>
      </c>
      <c r="CX1260">
        <f>ROUND(Y1260*Source!I915,9)</f>
        <v>1209.3425999999999</v>
      </c>
      <c r="CY1260">
        <f t="shared" si="479"/>
        <v>14.61</v>
      </c>
      <c r="CZ1260">
        <f t="shared" si="480"/>
        <v>14.61</v>
      </c>
      <c r="DA1260">
        <f t="shared" si="481"/>
        <v>1</v>
      </c>
      <c r="DB1260">
        <f t="shared" si="482"/>
        <v>4470.66</v>
      </c>
      <c r="DC1260">
        <f t="shared" si="483"/>
        <v>0</v>
      </c>
      <c r="DD1260" t="s">
        <v>3</v>
      </c>
      <c r="DE1260" t="s">
        <v>3</v>
      </c>
      <c r="DF1260">
        <f t="shared" si="485"/>
        <v>17668.5</v>
      </c>
      <c r="DG1260">
        <f t="shared" si="467"/>
        <v>0</v>
      </c>
      <c r="DH1260">
        <f t="shared" si="468"/>
        <v>0</v>
      </c>
      <c r="DI1260">
        <f t="shared" si="469"/>
        <v>0</v>
      </c>
      <c r="DJ1260">
        <f t="shared" si="484"/>
        <v>17668.5</v>
      </c>
      <c r="DK1260">
        <v>0</v>
      </c>
      <c r="DL1260" t="s">
        <v>3</v>
      </c>
      <c r="DM1260">
        <v>0</v>
      </c>
      <c r="DN1260" t="s">
        <v>3</v>
      </c>
      <c r="DO1260">
        <v>0</v>
      </c>
    </row>
    <row r="1261" spans="1:119" x14ac:dyDescent="0.25">
      <c r="A1261">
        <f>ROW(Source!A915)</f>
        <v>915</v>
      </c>
      <c r="B1261">
        <v>75316143</v>
      </c>
      <c r="C1261">
        <v>75318567</v>
      </c>
      <c r="D1261">
        <v>64822627</v>
      </c>
      <c r="E1261">
        <v>1</v>
      </c>
      <c r="F1261">
        <v>1</v>
      </c>
      <c r="G1261">
        <v>30570983</v>
      </c>
      <c r="H1261">
        <v>3</v>
      </c>
      <c r="I1261" t="s">
        <v>860</v>
      </c>
      <c r="J1261" t="s">
        <v>861</v>
      </c>
      <c r="K1261" t="s">
        <v>862</v>
      </c>
      <c r="L1261">
        <v>1355</v>
      </c>
      <c r="N1261">
        <v>1010</v>
      </c>
      <c r="O1261" t="s">
        <v>272</v>
      </c>
      <c r="P1261" t="s">
        <v>272</v>
      </c>
      <c r="Q1261">
        <v>100</v>
      </c>
      <c r="W1261">
        <v>0</v>
      </c>
      <c r="X1261">
        <v>1837710300</v>
      </c>
      <c r="Y1261">
        <f t="shared" si="478"/>
        <v>0.81</v>
      </c>
      <c r="AA1261">
        <v>235.26</v>
      </c>
      <c r="AB1261">
        <v>0</v>
      </c>
      <c r="AC1261">
        <v>0</v>
      </c>
      <c r="AD1261">
        <v>0</v>
      </c>
      <c r="AE1261">
        <v>235.26</v>
      </c>
      <c r="AF1261">
        <v>0</v>
      </c>
      <c r="AG1261">
        <v>0</v>
      </c>
      <c r="AH1261">
        <v>0</v>
      </c>
      <c r="AI1261">
        <v>1</v>
      </c>
      <c r="AJ1261">
        <v>1</v>
      </c>
      <c r="AK1261">
        <v>1</v>
      </c>
      <c r="AL1261">
        <v>1</v>
      </c>
      <c r="AM1261">
        <v>2</v>
      </c>
      <c r="AN1261">
        <v>0</v>
      </c>
      <c r="AO1261">
        <v>1</v>
      </c>
      <c r="AP1261">
        <v>1</v>
      </c>
      <c r="AQ1261">
        <v>0</v>
      </c>
      <c r="AR1261">
        <v>0</v>
      </c>
      <c r="AS1261" t="s">
        <v>3</v>
      </c>
      <c r="AT1261">
        <v>0.81</v>
      </c>
      <c r="AU1261" t="s">
        <v>3</v>
      </c>
      <c r="AV1261">
        <v>0</v>
      </c>
      <c r="AW1261">
        <v>2</v>
      </c>
      <c r="AX1261">
        <v>75318608</v>
      </c>
      <c r="AY1261">
        <v>1</v>
      </c>
      <c r="AZ1261">
        <v>0</v>
      </c>
      <c r="BA1261">
        <v>1255</v>
      </c>
      <c r="BB1261">
        <v>0</v>
      </c>
      <c r="BC1261">
        <v>0</v>
      </c>
      <c r="BD1261">
        <v>0</v>
      </c>
      <c r="BE1261">
        <v>0</v>
      </c>
      <c r="BF1261">
        <v>0</v>
      </c>
      <c r="BG1261">
        <v>0</v>
      </c>
      <c r="BH1261">
        <v>0</v>
      </c>
      <c r="BI1261">
        <v>0</v>
      </c>
      <c r="BJ1261">
        <v>0</v>
      </c>
      <c r="BK1261">
        <v>0</v>
      </c>
      <c r="BL1261">
        <v>0</v>
      </c>
      <c r="BM1261">
        <v>0</v>
      </c>
      <c r="BN1261">
        <v>0</v>
      </c>
      <c r="BO1261">
        <v>0</v>
      </c>
      <c r="BP1261">
        <v>0</v>
      </c>
      <c r="BQ1261">
        <v>0</v>
      </c>
      <c r="BR1261">
        <v>0</v>
      </c>
      <c r="BS1261">
        <v>0</v>
      </c>
      <c r="BT1261">
        <v>0</v>
      </c>
      <c r="BU1261">
        <v>0</v>
      </c>
      <c r="BV1261">
        <v>0</v>
      </c>
      <c r="BW1261">
        <v>0</v>
      </c>
      <c r="CV1261">
        <v>0</v>
      </c>
      <c r="CW1261">
        <v>0</v>
      </c>
      <c r="CX1261">
        <f>ROUND(Y1261*Source!I915,9)</f>
        <v>3.2012010000000002</v>
      </c>
      <c r="CY1261">
        <f t="shared" si="479"/>
        <v>235.26</v>
      </c>
      <c r="CZ1261">
        <f t="shared" si="480"/>
        <v>235.26</v>
      </c>
      <c r="DA1261">
        <f t="shared" si="481"/>
        <v>1</v>
      </c>
      <c r="DB1261">
        <f t="shared" si="482"/>
        <v>190.56</v>
      </c>
      <c r="DC1261">
        <f t="shared" si="483"/>
        <v>0</v>
      </c>
      <c r="DD1261" t="s">
        <v>3</v>
      </c>
      <c r="DE1261" t="s">
        <v>3</v>
      </c>
      <c r="DF1261">
        <f t="shared" si="485"/>
        <v>753.11</v>
      </c>
      <c r="DG1261">
        <f t="shared" si="467"/>
        <v>0</v>
      </c>
      <c r="DH1261">
        <f t="shared" si="468"/>
        <v>0</v>
      </c>
      <c r="DI1261">
        <f t="shared" si="469"/>
        <v>0</v>
      </c>
      <c r="DJ1261">
        <f t="shared" si="484"/>
        <v>753.11</v>
      </c>
      <c r="DK1261">
        <v>0</v>
      </c>
      <c r="DL1261" t="s">
        <v>3</v>
      </c>
      <c r="DM1261">
        <v>0</v>
      </c>
      <c r="DN1261" t="s">
        <v>3</v>
      </c>
      <c r="DO1261">
        <v>0</v>
      </c>
    </row>
    <row r="1262" spans="1:119" x14ac:dyDescent="0.25">
      <c r="A1262">
        <f>ROW(Source!A915)</f>
        <v>915</v>
      </c>
      <c r="B1262">
        <v>75316143</v>
      </c>
      <c r="C1262">
        <v>75318567</v>
      </c>
      <c r="D1262">
        <v>64822628</v>
      </c>
      <c r="E1262">
        <v>1</v>
      </c>
      <c r="F1262">
        <v>1</v>
      </c>
      <c r="G1262">
        <v>30570983</v>
      </c>
      <c r="H1262">
        <v>3</v>
      </c>
      <c r="I1262" t="s">
        <v>863</v>
      </c>
      <c r="J1262" t="s">
        <v>864</v>
      </c>
      <c r="K1262" t="s">
        <v>865</v>
      </c>
      <c r="L1262">
        <v>1355</v>
      </c>
      <c r="N1262">
        <v>1010</v>
      </c>
      <c r="O1262" t="s">
        <v>272</v>
      </c>
      <c r="P1262" t="s">
        <v>272</v>
      </c>
      <c r="Q1262">
        <v>100</v>
      </c>
      <c r="W1262">
        <v>0</v>
      </c>
      <c r="X1262">
        <v>673257543</v>
      </c>
      <c r="Y1262">
        <f t="shared" si="478"/>
        <v>1.83</v>
      </c>
      <c r="AA1262">
        <v>318.01</v>
      </c>
      <c r="AB1262">
        <v>0</v>
      </c>
      <c r="AC1262">
        <v>0</v>
      </c>
      <c r="AD1262">
        <v>0</v>
      </c>
      <c r="AE1262">
        <v>318.01</v>
      </c>
      <c r="AF1262">
        <v>0</v>
      </c>
      <c r="AG1262">
        <v>0</v>
      </c>
      <c r="AH1262">
        <v>0</v>
      </c>
      <c r="AI1262">
        <v>1</v>
      </c>
      <c r="AJ1262">
        <v>1</v>
      </c>
      <c r="AK1262">
        <v>1</v>
      </c>
      <c r="AL1262">
        <v>1</v>
      </c>
      <c r="AM1262">
        <v>2</v>
      </c>
      <c r="AN1262">
        <v>0</v>
      </c>
      <c r="AO1262">
        <v>1</v>
      </c>
      <c r="AP1262">
        <v>1</v>
      </c>
      <c r="AQ1262">
        <v>0</v>
      </c>
      <c r="AR1262">
        <v>0</v>
      </c>
      <c r="AS1262" t="s">
        <v>3</v>
      </c>
      <c r="AT1262">
        <v>1.83</v>
      </c>
      <c r="AU1262" t="s">
        <v>3</v>
      </c>
      <c r="AV1262">
        <v>0</v>
      </c>
      <c r="AW1262">
        <v>2</v>
      </c>
      <c r="AX1262">
        <v>75318609</v>
      </c>
      <c r="AY1262">
        <v>1</v>
      </c>
      <c r="AZ1262">
        <v>0</v>
      </c>
      <c r="BA1262">
        <v>1256</v>
      </c>
      <c r="BB1262">
        <v>0</v>
      </c>
      <c r="BC1262">
        <v>0</v>
      </c>
      <c r="BD1262">
        <v>0</v>
      </c>
      <c r="BE1262">
        <v>0</v>
      </c>
      <c r="BF1262">
        <v>0</v>
      </c>
      <c r="BG1262">
        <v>0</v>
      </c>
      <c r="BH1262">
        <v>0</v>
      </c>
      <c r="BI1262">
        <v>0</v>
      </c>
      <c r="BJ1262">
        <v>0</v>
      </c>
      <c r="BK1262">
        <v>0</v>
      </c>
      <c r="BL1262">
        <v>0</v>
      </c>
      <c r="BM1262">
        <v>0</v>
      </c>
      <c r="BN1262">
        <v>0</v>
      </c>
      <c r="BO1262">
        <v>0</v>
      </c>
      <c r="BP1262">
        <v>0</v>
      </c>
      <c r="BQ1262">
        <v>0</v>
      </c>
      <c r="BR1262">
        <v>0</v>
      </c>
      <c r="BS1262">
        <v>0</v>
      </c>
      <c r="BT1262">
        <v>0</v>
      </c>
      <c r="BU1262">
        <v>0</v>
      </c>
      <c r="BV1262">
        <v>0</v>
      </c>
      <c r="BW1262">
        <v>0</v>
      </c>
      <c r="CV1262">
        <v>0</v>
      </c>
      <c r="CW1262">
        <v>0</v>
      </c>
      <c r="CX1262">
        <f>ROUND(Y1262*Source!I915,9)</f>
        <v>7.2323430000000002</v>
      </c>
      <c r="CY1262">
        <f t="shared" si="479"/>
        <v>318.01</v>
      </c>
      <c r="CZ1262">
        <f t="shared" si="480"/>
        <v>318.01</v>
      </c>
      <c r="DA1262">
        <f t="shared" si="481"/>
        <v>1</v>
      </c>
      <c r="DB1262">
        <f t="shared" si="482"/>
        <v>581.96</v>
      </c>
      <c r="DC1262">
        <f t="shared" si="483"/>
        <v>0</v>
      </c>
      <c r="DD1262" t="s">
        <v>3</v>
      </c>
      <c r="DE1262" t="s">
        <v>3</v>
      </c>
      <c r="DF1262">
        <f t="shared" si="485"/>
        <v>2299.96</v>
      </c>
      <c r="DG1262">
        <f t="shared" si="467"/>
        <v>0</v>
      </c>
      <c r="DH1262">
        <f t="shared" si="468"/>
        <v>0</v>
      </c>
      <c r="DI1262">
        <f t="shared" si="469"/>
        <v>0</v>
      </c>
      <c r="DJ1262">
        <f t="shared" si="484"/>
        <v>2299.96</v>
      </c>
      <c r="DK1262">
        <v>0</v>
      </c>
      <c r="DL1262" t="s">
        <v>3</v>
      </c>
      <c r="DM1262">
        <v>0</v>
      </c>
      <c r="DN1262" t="s">
        <v>3</v>
      </c>
      <c r="DO1262">
        <v>0</v>
      </c>
    </row>
    <row r="1263" spans="1:119" x14ac:dyDescent="0.25">
      <c r="A1263">
        <f>ROW(Source!A915)</f>
        <v>915</v>
      </c>
      <c r="B1263">
        <v>75316143</v>
      </c>
      <c r="C1263">
        <v>75318567</v>
      </c>
      <c r="D1263">
        <v>31132890</v>
      </c>
      <c r="E1263">
        <v>1</v>
      </c>
      <c r="F1263">
        <v>1</v>
      </c>
      <c r="G1263">
        <v>30570983</v>
      </c>
      <c r="H1263">
        <v>3</v>
      </c>
      <c r="I1263" t="s">
        <v>514</v>
      </c>
      <c r="J1263" t="s">
        <v>516</v>
      </c>
      <c r="K1263" t="s">
        <v>515</v>
      </c>
      <c r="L1263">
        <v>1355</v>
      </c>
      <c r="N1263">
        <v>1010</v>
      </c>
      <c r="O1263" t="s">
        <v>272</v>
      </c>
      <c r="P1263" t="s">
        <v>272</v>
      </c>
      <c r="Q1263">
        <v>100</v>
      </c>
      <c r="W1263">
        <v>0</v>
      </c>
      <c r="X1263">
        <v>1027253990</v>
      </c>
      <c r="Y1263">
        <f t="shared" si="478"/>
        <v>0.81</v>
      </c>
      <c r="AA1263">
        <v>397.97</v>
      </c>
      <c r="AB1263">
        <v>0</v>
      </c>
      <c r="AC1263">
        <v>0</v>
      </c>
      <c r="AD1263">
        <v>0</v>
      </c>
      <c r="AE1263">
        <v>47.89</v>
      </c>
      <c r="AF1263">
        <v>0</v>
      </c>
      <c r="AG1263">
        <v>0</v>
      </c>
      <c r="AH1263">
        <v>0</v>
      </c>
      <c r="AI1263">
        <v>8.31</v>
      </c>
      <c r="AJ1263">
        <v>1</v>
      </c>
      <c r="AK1263">
        <v>1</v>
      </c>
      <c r="AL1263">
        <v>1</v>
      </c>
      <c r="AM1263">
        <v>-2</v>
      </c>
      <c r="AN1263">
        <v>0</v>
      </c>
      <c r="AO1263">
        <v>0</v>
      </c>
      <c r="AP1263">
        <v>1</v>
      </c>
      <c r="AQ1263">
        <v>0</v>
      </c>
      <c r="AR1263">
        <v>0</v>
      </c>
      <c r="AS1263" t="s">
        <v>3</v>
      </c>
      <c r="AT1263">
        <v>0.81</v>
      </c>
      <c r="AU1263" t="s">
        <v>3</v>
      </c>
      <c r="AV1263">
        <v>0</v>
      </c>
      <c r="AW1263">
        <v>1</v>
      </c>
      <c r="AX1263">
        <v>-1</v>
      </c>
      <c r="AY1263">
        <v>0</v>
      </c>
      <c r="AZ1263">
        <v>0</v>
      </c>
      <c r="BA1263" t="s">
        <v>3</v>
      </c>
      <c r="BB1263">
        <v>0</v>
      </c>
      <c r="BC1263">
        <v>0</v>
      </c>
      <c r="BD1263">
        <v>0</v>
      </c>
      <c r="BE1263">
        <v>0</v>
      </c>
      <c r="BF1263">
        <v>0</v>
      </c>
      <c r="BG1263">
        <v>0</v>
      </c>
      <c r="BH1263">
        <v>0</v>
      </c>
      <c r="BI1263">
        <v>0</v>
      </c>
      <c r="BJ1263">
        <v>0</v>
      </c>
      <c r="BK1263">
        <v>0</v>
      </c>
      <c r="BL1263">
        <v>0</v>
      </c>
      <c r="BM1263">
        <v>0</v>
      </c>
      <c r="BN1263">
        <v>0</v>
      </c>
      <c r="BO1263">
        <v>0</v>
      </c>
      <c r="BP1263">
        <v>0</v>
      </c>
      <c r="BQ1263">
        <v>0</v>
      </c>
      <c r="BR1263">
        <v>0</v>
      </c>
      <c r="BS1263">
        <v>0</v>
      </c>
      <c r="BT1263">
        <v>0</v>
      </c>
      <c r="BU1263">
        <v>0</v>
      </c>
      <c r="BV1263">
        <v>0</v>
      </c>
      <c r="BW1263">
        <v>0</v>
      </c>
      <c r="CV1263">
        <v>0</v>
      </c>
      <c r="CW1263">
        <v>0</v>
      </c>
      <c r="CX1263">
        <f>ROUND(Y1263*Source!I915,9)</f>
        <v>3.2012010000000002</v>
      </c>
      <c r="CY1263">
        <f t="shared" si="479"/>
        <v>397.97</v>
      </c>
      <c r="CZ1263">
        <f t="shared" si="480"/>
        <v>47.89</v>
      </c>
      <c r="DA1263">
        <f t="shared" si="481"/>
        <v>8.31</v>
      </c>
      <c r="DB1263">
        <f t="shared" si="482"/>
        <v>38.79</v>
      </c>
      <c r="DC1263">
        <f t="shared" si="483"/>
        <v>0</v>
      </c>
      <c r="DD1263" t="s">
        <v>3</v>
      </c>
      <c r="DE1263" t="s">
        <v>3</v>
      </c>
      <c r="DF1263">
        <f>ROUND(ROUND(AE1263*AI1263,2)*CX1263,2)</f>
        <v>1273.98</v>
      </c>
      <c r="DG1263">
        <f t="shared" si="467"/>
        <v>0</v>
      </c>
      <c r="DH1263">
        <f t="shared" si="468"/>
        <v>0</v>
      </c>
      <c r="DI1263">
        <f t="shared" si="469"/>
        <v>0</v>
      </c>
      <c r="DJ1263">
        <f t="shared" si="484"/>
        <v>1273.98</v>
      </c>
      <c r="DK1263">
        <v>0</v>
      </c>
      <c r="DL1263" t="s">
        <v>3</v>
      </c>
      <c r="DM1263">
        <v>0</v>
      </c>
      <c r="DN1263" t="s">
        <v>3</v>
      </c>
      <c r="DO1263">
        <v>0</v>
      </c>
    </row>
    <row r="1264" spans="1:119" x14ac:dyDescent="0.25">
      <c r="A1264">
        <f>ROW(Source!A915)</f>
        <v>915</v>
      </c>
      <c r="B1264">
        <v>75316143</v>
      </c>
      <c r="C1264">
        <v>75318567</v>
      </c>
      <c r="D1264">
        <v>64822633</v>
      </c>
      <c r="E1264">
        <v>1</v>
      </c>
      <c r="F1264">
        <v>1</v>
      </c>
      <c r="G1264">
        <v>30570983</v>
      </c>
      <c r="H1264">
        <v>3</v>
      </c>
      <c r="I1264" t="s">
        <v>866</v>
      </c>
      <c r="J1264" t="s">
        <v>867</v>
      </c>
      <c r="K1264" t="s">
        <v>868</v>
      </c>
      <c r="L1264">
        <v>1355</v>
      </c>
      <c r="N1264">
        <v>1010</v>
      </c>
      <c r="O1264" t="s">
        <v>272</v>
      </c>
      <c r="P1264" t="s">
        <v>272</v>
      </c>
      <c r="Q1264">
        <v>100</v>
      </c>
      <c r="W1264">
        <v>0</v>
      </c>
      <c r="X1264">
        <v>1639038313</v>
      </c>
      <c r="Y1264">
        <f t="shared" si="478"/>
        <v>0.81</v>
      </c>
      <c r="AA1264">
        <v>114.54</v>
      </c>
      <c r="AB1264">
        <v>0</v>
      </c>
      <c r="AC1264">
        <v>0</v>
      </c>
      <c r="AD1264">
        <v>0</v>
      </c>
      <c r="AE1264">
        <v>114.54</v>
      </c>
      <c r="AF1264">
        <v>0</v>
      </c>
      <c r="AG1264">
        <v>0</v>
      </c>
      <c r="AH1264">
        <v>0</v>
      </c>
      <c r="AI1264">
        <v>1</v>
      </c>
      <c r="AJ1264">
        <v>1</v>
      </c>
      <c r="AK1264">
        <v>1</v>
      </c>
      <c r="AL1264">
        <v>1</v>
      </c>
      <c r="AM1264">
        <v>2</v>
      </c>
      <c r="AN1264">
        <v>0</v>
      </c>
      <c r="AO1264">
        <v>1</v>
      </c>
      <c r="AP1264">
        <v>1</v>
      </c>
      <c r="AQ1264">
        <v>0</v>
      </c>
      <c r="AR1264">
        <v>0</v>
      </c>
      <c r="AS1264" t="s">
        <v>3</v>
      </c>
      <c r="AT1264">
        <v>0.81</v>
      </c>
      <c r="AU1264" t="s">
        <v>3</v>
      </c>
      <c r="AV1264">
        <v>0</v>
      </c>
      <c r="AW1264">
        <v>2</v>
      </c>
      <c r="AX1264">
        <v>75318610</v>
      </c>
      <c r="AY1264">
        <v>1</v>
      </c>
      <c r="AZ1264">
        <v>0</v>
      </c>
      <c r="BA1264">
        <v>1257</v>
      </c>
      <c r="BB1264">
        <v>0</v>
      </c>
      <c r="BC1264">
        <v>0</v>
      </c>
      <c r="BD1264">
        <v>0</v>
      </c>
      <c r="BE1264">
        <v>0</v>
      </c>
      <c r="BF1264">
        <v>0</v>
      </c>
      <c r="BG1264">
        <v>0</v>
      </c>
      <c r="BH1264">
        <v>0</v>
      </c>
      <c r="BI1264">
        <v>0</v>
      </c>
      <c r="BJ1264">
        <v>0</v>
      </c>
      <c r="BK1264">
        <v>0</v>
      </c>
      <c r="BL1264">
        <v>0</v>
      </c>
      <c r="BM1264">
        <v>0</v>
      </c>
      <c r="BN1264">
        <v>0</v>
      </c>
      <c r="BO1264">
        <v>0</v>
      </c>
      <c r="BP1264">
        <v>0</v>
      </c>
      <c r="BQ1264">
        <v>0</v>
      </c>
      <c r="BR1264">
        <v>0</v>
      </c>
      <c r="BS1264">
        <v>0</v>
      </c>
      <c r="BT1264">
        <v>0</v>
      </c>
      <c r="BU1264">
        <v>0</v>
      </c>
      <c r="BV1264">
        <v>0</v>
      </c>
      <c r="BW1264">
        <v>0</v>
      </c>
      <c r="CV1264">
        <v>0</v>
      </c>
      <c r="CW1264">
        <v>0</v>
      </c>
      <c r="CX1264">
        <f>ROUND(Y1264*Source!I915,9)</f>
        <v>3.2012010000000002</v>
      </c>
      <c r="CY1264">
        <f t="shared" si="479"/>
        <v>114.54</v>
      </c>
      <c r="CZ1264">
        <f t="shared" si="480"/>
        <v>114.54</v>
      </c>
      <c r="DA1264">
        <f t="shared" si="481"/>
        <v>1</v>
      </c>
      <c r="DB1264">
        <f t="shared" si="482"/>
        <v>92.78</v>
      </c>
      <c r="DC1264">
        <f t="shared" si="483"/>
        <v>0</v>
      </c>
      <c r="DD1264" t="s">
        <v>3</v>
      </c>
      <c r="DE1264" t="s">
        <v>3</v>
      </c>
      <c r="DF1264">
        <f t="shared" ref="DF1264:DF1282" si="486">ROUND(ROUND(AE1264,2)*CX1264,2)</f>
        <v>366.67</v>
      </c>
      <c r="DG1264">
        <f t="shared" si="467"/>
        <v>0</v>
      </c>
      <c r="DH1264">
        <f t="shared" si="468"/>
        <v>0</v>
      </c>
      <c r="DI1264">
        <f t="shared" si="469"/>
        <v>0</v>
      </c>
      <c r="DJ1264">
        <f t="shared" si="484"/>
        <v>366.67</v>
      </c>
      <c r="DK1264">
        <v>0</v>
      </c>
      <c r="DL1264" t="s">
        <v>3</v>
      </c>
      <c r="DM1264">
        <v>0</v>
      </c>
      <c r="DN1264" t="s">
        <v>3</v>
      </c>
      <c r="DO1264">
        <v>0</v>
      </c>
    </row>
    <row r="1265" spans="1:119" x14ac:dyDescent="0.25">
      <c r="A1265">
        <f>ROW(Source!A922)</f>
        <v>922</v>
      </c>
      <c r="B1265">
        <v>75316141</v>
      </c>
      <c r="C1265">
        <v>75318617</v>
      </c>
      <c r="D1265">
        <v>44573642</v>
      </c>
      <c r="E1265">
        <v>30570983</v>
      </c>
      <c r="F1265">
        <v>1</v>
      </c>
      <c r="G1265">
        <v>30570983</v>
      </c>
      <c r="H1265">
        <v>1</v>
      </c>
      <c r="I1265" t="s">
        <v>678</v>
      </c>
      <c r="J1265" t="s">
        <v>3</v>
      </c>
      <c r="K1265" t="s">
        <v>679</v>
      </c>
      <c r="L1265">
        <v>1191</v>
      </c>
      <c r="N1265">
        <v>1013</v>
      </c>
      <c r="O1265" t="s">
        <v>680</v>
      </c>
      <c r="P1265" t="s">
        <v>680</v>
      </c>
      <c r="Q1265">
        <v>1</v>
      </c>
      <c r="W1265">
        <v>0</v>
      </c>
      <c r="X1265">
        <v>476480486</v>
      </c>
      <c r="Y1265">
        <f>(AT1265*1.15)</f>
        <v>75.554999999999993</v>
      </c>
      <c r="AA1265">
        <v>0</v>
      </c>
      <c r="AB1265">
        <v>0</v>
      </c>
      <c r="AC1265">
        <v>0</v>
      </c>
      <c r="AD1265">
        <v>0</v>
      </c>
      <c r="AE1265">
        <v>0</v>
      </c>
      <c r="AF1265">
        <v>0</v>
      </c>
      <c r="AG1265">
        <v>0</v>
      </c>
      <c r="AH1265">
        <v>0</v>
      </c>
      <c r="AI1265">
        <v>1</v>
      </c>
      <c r="AJ1265">
        <v>1</v>
      </c>
      <c r="AK1265">
        <v>1</v>
      </c>
      <c r="AL1265">
        <v>1</v>
      </c>
      <c r="AM1265">
        <v>5</v>
      </c>
      <c r="AN1265">
        <v>0</v>
      </c>
      <c r="AO1265">
        <v>1</v>
      </c>
      <c r="AP1265">
        <v>1</v>
      </c>
      <c r="AQ1265">
        <v>0</v>
      </c>
      <c r="AR1265">
        <v>0</v>
      </c>
      <c r="AS1265" t="s">
        <v>3</v>
      </c>
      <c r="AT1265">
        <v>65.7</v>
      </c>
      <c r="AU1265" t="s">
        <v>95</v>
      </c>
      <c r="AV1265">
        <v>1</v>
      </c>
      <c r="AW1265">
        <v>2</v>
      </c>
      <c r="AX1265">
        <v>75318628</v>
      </c>
      <c r="AY1265">
        <v>1</v>
      </c>
      <c r="AZ1265">
        <v>2048</v>
      </c>
      <c r="BA1265">
        <v>1261</v>
      </c>
      <c r="BB1265">
        <v>0</v>
      </c>
      <c r="BC1265">
        <v>0</v>
      </c>
      <c r="BD1265">
        <v>0</v>
      </c>
      <c r="BE1265">
        <v>0</v>
      </c>
      <c r="BF1265">
        <v>0</v>
      </c>
      <c r="BG1265">
        <v>0</v>
      </c>
      <c r="BH1265">
        <v>0</v>
      </c>
      <c r="BI1265">
        <v>0</v>
      </c>
      <c r="BJ1265">
        <v>0</v>
      </c>
      <c r="BK1265">
        <v>0</v>
      </c>
      <c r="BL1265">
        <v>0</v>
      </c>
      <c r="BM1265">
        <v>0</v>
      </c>
      <c r="BN1265">
        <v>0</v>
      </c>
      <c r="BO1265">
        <v>0</v>
      </c>
      <c r="BP1265">
        <v>0</v>
      </c>
      <c r="BQ1265">
        <v>0</v>
      </c>
      <c r="BR1265">
        <v>0</v>
      </c>
      <c r="BS1265">
        <v>0</v>
      </c>
      <c r="BT1265">
        <v>0</v>
      </c>
      <c r="BU1265">
        <v>0</v>
      </c>
      <c r="BV1265">
        <v>0</v>
      </c>
      <c r="BW1265">
        <v>0</v>
      </c>
      <c r="CU1265">
        <f>ROUND(AT1265*Source!I922*AH1265*AL1265,2)</f>
        <v>0</v>
      </c>
      <c r="CV1265">
        <f>ROUND(Y1265*Source!I922,9)</f>
        <v>7.2525244500000001</v>
      </c>
      <c r="CW1265">
        <v>0</v>
      </c>
      <c r="CX1265">
        <f>ROUND(Y1265*Source!I922,9)</f>
        <v>7.2525244500000001</v>
      </c>
      <c r="CY1265">
        <f>AD1265</f>
        <v>0</v>
      </c>
      <c r="CZ1265">
        <f>AH1265</f>
        <v>0</v>
      </c>
      <c r="DA1265">
        <f>AL1265</f>
        <v>1</v>
      </c>
      <c r="DB1265">
        <f>ROUND((ROUND(AT1265*CZ1265,2)*1.15),6)</f>
        <v>0</v>
      </c>
      <c r="DC1265">
        <f>ROUND((ROUND(AT1265*AG1265,2)*1.15),6)</f>
        <v>0</v>
      </c>
      <c r="DD1265" t="s">
        <v>3</v>
      </c>
      <c r="DE1265" t="s">
        <v>3</v>
      </c>
      <c r="DF1265">
        <f t="shared" si="486"/>
        <v>0</v>
      </c>
      <c r="DG1265">
        <f t="shared" si="467"/>
        <v>0</v>
      </c>
      <c r="DH1265">
        <f t="shared" si="468"/>
        <v>0</v>
      </c>
      <c r="DI1265">
        <f t="shared" si="469"/>
        <v>0</v>
      </c>
      <c r="DJ1265">
        <f>DI1265</f>
        <v>0</v>
      </c>
      <c r="DK1265">
        <v>0</v>
      </c>
      <c r="DL1265" t="s">
        <v>3</v>
      </c>
      <c r="DM1265">
        <v>0</v>
      </c>
      <c r="DN1265" t="s">
        <v>3</v>
      </c>
      <c r="DO1265">
        <v>0</v>
      </c>
    </row>
    <row r="1266" spans="1:119" x14ac:dyDescent="0.25">
      <c r="A1266">
        <f>ROW(Source!A922)</f>
        <v>922</v>
      </c>
      <c r="B1266">
        <v>75316141</v>
      </c>
      <c r="C1266">
        <v>75318617</v>
      </c>
      <c r="D1266">
        <v>31135199</v>
      </c>
      <c r="E1266">
        <v>1</v>
      </c>
      <c r="F1266">
        <v>1</v>
      </c>
      <c r="G1266">
        <v>30570983</v>
      </c>
      <c r="H1266">
        <v>2</v>
      </c>
      <c r="I1266" t="s">
        <v>869</v>
      </c>
      <c r="J1266" t="s">
        <v>870</v>
      </c>
      <c r="K1266" t="s">
        <v>871</v>
      </c>
      <c r="L1266">
        <v>1367</v>
      </c>
      <c r="N1266">
        <v>1011</v>
      </c>
      <c r="O1266" t="s">
        <v>872</v>
      </c>
      <c r="P1266" t="s">
        <v>872</v>
      </c>
      <c r="Q1266">
        <v>1</v>
      </c>
      <c r="W1266">
        <v>0</v>
      </c>
      <c r="X1266">
        <v>48746061</v>
      </c>
      <c r="Y1266">
        <f>(AT1266*1.25)</f>
        <v>3.4749999999999996</v>
      </c>
      <c r="AA1266">
        <v>0</v>
      </c>
      <c r="AB1266">
        <v>6.39</v>
      </c>
      <c r="AC1266">
        <v>0.32</v>
      </c>
      <c r="AD1266">
        <v>0</v>
      </c>
      <c r="AE1266">
        <v>0</v>
      </c>
      <c r="AF1266">
        <v>6.39</v>
      </c>
      <c r="AG1266">
        <v>0.32</v>
      </c>
      <c r="AH1266">
        <v>0</v>
      </c>
      <c r="AI1266">
        <v>1</v>
      </c>
      <c r="AJ1266">
        <v>1</v>
      </c>
      <c r="AK1266">
        <v>1</v>
      </c>
      <c r="AL1266">
        <v>1</v>
      </c>
      <c r="AM1266">
        <v>-2</v>
      </c>
      <c r="AN1266">
        <v>0</v>
      </c>
      <c r="AO1266">
        <v>1</v>
      </c>
      <c r="AP1266">
        <v>1</v>
      </c>
      <c r="AQ1266">
        <v>0</v>
      </c>
      <c r="AR1266">
        <v>0</v>
      </c>
      <c r="AS1266" t="s">
        <v>3</v>
      </c>
      <c r="AT1266">
        <v>2.78</v>
      </c>
      <c r="AU1266" t="s">
        <v>94</v>
      </c>
      <c r="AV1266">
        <v>0</v>
      </c>
      <c r="AW1266">
        <v>2</v>
      </c>
      <c r="AX1266">
        <v>75318629</v>
      </c>
      <c r="AY1266">
        <v>1</v>
      </c>
      <c r="AZ1266">
        <v>2048</v>
      </c>
      <c r="BA1266">
        <v>1262</v>
      </c>
      <c r="BB1266">
        <v>0</v>
      </c>
      <c r="BC1266">
        <v>0</v>
      </c>
      <c r="BD1266">
        <v>0</v>
      </c>
      <c r="BE1266">
        <v>0</v>
      </c>
      <c r="BF1266">
        <v>0</v>
      </c>
      <c r="BG1266">
        <v>0</v>
      </c>
      <c r="BH1266">
        <v>0</v>
      </c>
      <c r="BI1266">
        <v>0</v>
      </c>
      <c r="BJ1266">
        <v>0</v>
      </c>
      <c r="BK1266">
        <v>0</v>
      </c>
      <c r="BL1266">
        <v>0</v>
      </c>
      <c r="BM1266">
        <v>0</v>
      </c>
      <c r="BN1266">
        <v>0</v>
      </c>
      <c r="BO1266">
        <v>0</v>
      </c>
      <c r="BP1266">
        <v>0</v>
      </c>
      <c r="BQ1266">
        <v>0</v>
      </c>
      <c r="BR1266">
        <v>0</v>
      </c>
      <c r="BS1266">
        <v>0</v>
      </c>
      <c r="BT1266">
        <v>0</v>
      </c>
      <c r="BU1266">
        <v>0</v>
      </c>
      <c r="BV1266">
        <v>0</v>
      </c>
      <c r="BW1266">
        <v>0</v>
      </c>
      <c r="CV1266">
        <v>0</v>
      </c>
      <c r="CW1266">
        <f>ROUND(Y1266*Source!I922*DO1266,9)</f>
        <v>0</v>
      </c>
      <c r="CX1266">
        <f>ROUND(Y1266*Source!I922,9)</f>
        <v>0.33356524999999998</v>
      </c>
      <c r="CY1266">
        <f>AB1266</f>
        <v>6.39</v>
      </c>
      <c r="CZ1266">
        <f>AF1266</f>
        <v>6.39</v>
      </c>
      <c r="DA1266">
        <f>AJ1266</f>
        <v>1</v>
      </c>
      <c r="DB1266">
        <f>ROUND((ROUND(AT1266*CZ1266,2)*1.25),6)</f>
        <v>22.2</v>
      </c>
      <c r="DC1266">
        <f>ROUND((ROUND(AT1266*AG1266,2)*1.25),6)</f>
        <v>1.1125</v>
      </c>
      <c r="DD1266" t="s">
        <v>3</v>
      </c>
      <c r="DE1266" t="s">
        <v>3</v>
      </c>
      <c r="DF1266">
        <f t="shared" si="486"/>
        <v>0</v>
      </c>
      <c r="DG1266">
        <f t="shared" si="467"/>
        <v>2.13</v>
      </c>
      <c r="DH1266">
        <f t="shared" si="468"/>
        <v>0.11</v>
      </c>
      <c r="DI1266">
        <f t="shared" si="469"/>
        <v>0</v>
      </c>
      <c r="DJ1266">
        <f>DG1266</f>
        <v>2.13</v>
      </c>
      <c r="DK1266">
        <v>0</v>
      </c>
      <c r="DL1266" t="s">
        <v>3</v>
      </c>
      <c r="DM1266">
        <v>0</v>
      </c>
      <c r="DN1266" t="s">
        <v>3</v>
      </c>
      <c r="DO1266">
        <v>0</v>
      </c>
    </row>
    <row r="1267" spans="1:119" x14ac:dyDescent="0.25">
      <c r="A1267">
        <f>ROW(Source!A922)</f>
        <v>922</v>
      </c>
      <c r="B1267">
        <v>75316141</v>
      </c>
      <c r="C1267">
        <v>75318617</v>
      </c>
      <c r="D1267">
        <v>31135548</v>
      </c>
      <c r="E1267">
        <v>1</v>
      </c>
      <c r="F1267">
        <v>1</v>
      </c>
      <c r="G1267">
        <v>30570983</v>
      </c>
      <c r="H1267">
        <v>2</v>
      </c>
      <c r="I1267" t="s">
        <v>873</v>
      </c>
      <c r="J1267" t="s">
        <v>874</v>
      </c>
      <c r="K1267" t="s">
        <v>875</v>
      </c>
      <c r="L1267">
        <v>1367</v>
      </c>
      <c r="N1267">
        <v>1011</v>
      </c>
      <c r="O1267" t="s">
        <v>872</v>
      </c>
      <c r="P1267" t="s">
        <v>872</v>
      </c>
      <c r="Q1267">
        <v>1</v>
      </c>
      <c r="W1267">
        <v>0</v>
      </c>
      <c r="X1267">
        <v>2077975950</v>
      </c>
      <c r="Y1267">
        <f>(AT1267*1.25)</f>
        <v>32.125</v>
      </c>
      <c r="AA1267">
        <v>0</v>
      </c>
      <c r="AB1267">
        <v>2.58</v>
      </c>
      <c r="AC1267">
        <v>0.04</v>
      </c>
      <c r="AD1267">
        <v>0</v>
      </c>
      <c r="AE1267">
        <v>0</v>
      </c>
      <c r="AF1267">
        <v>2.58</v>
      </c>
      <c r="AG1267">
        <v>0.04</v>
      </c>
      <c r="AH1267">
        <v>0</v>
      </c>
      <c r="AI1267">
        <v>1</v>
      </c>
      <c r="AJ1267">
        <v>1</v>
      </c>
      <c r="AK1267">
        <v>1</v>
      </c>
      <c r="AL1267">
        <v>1</v>
      </c>
      <c r="AM1267">
        <v>-2</v>
      </c>
      <c r="AN1267">
        <v>0</v>
      </c>
      <c r="AO1267">
        <v>1</v>
      </c>
      <c r="AP1267">
        <v>1</v>
      </c>
      <c r="AQ1267">
        <v>0</v>
      </c>
      <c r="AR1267">
        <v>0</v>
      </c>
      <c r="AS1267" t="s">
        <v>3</v>
      </c>
      <c r="AT1267">
        <v>25.7</v>
      </c>
      <c r="AU1267" t="s">
        <v>94</v>
      </c>
      <c r="AV1267">
        <v>0</v>
      </c>
      <c r="AW1267">
        <v>2</v>
      </c>
      <c r="AX1267">
        <v>75318630</v>
      </c>
      <c r="AY1267">
        <v>1</v>
      </c>
      <c r="AZ1267">
        <v>0</v>
      </c>
      <c r="BA1267">
        <v>1263</v>
      </c>
      <c r="BB1267">
        <v>0</v>
      </c>
      <c r="BC1267">
        <v>0</v>
      </c>
      <c r="BD1267">
        <v>0</v>
      </c>
      <c r="BE1267">
        <v>0</v>
      </c>
      <c r="BF1267">
        <v>0</v>
      </c>
      <c r="BG1267">
        <v>0</v>
      </c>
      <c r="BH1267">
        <v>0</v>
      </c>
      <c r="BI1267">
        <v>0</v>
      </c>
      <c r="BJ1267">
        <v>0</v>
      </c>
      <c r="BK1267">
        <v>0</v>
      </c>
      <c r="BL1267">
        <v>0</v>
      </c>
      <c r="BM1267">
        <v>0</v>
      </c>
      <c r="BN1267">
        <v>0</v>
      </c>
      <c r="BO1267">
        <v>0</v>
      </c>
      <c r="BP1267">
        <v>0</v>
      </c>
      <c r="BQ1267">
        <v>0</v>
      </c>
      <c r="BR1267">
        <v>0</v>
      </c>
      <c r="BS1267">
        <v>0</v>
      </c>
      <c r="BT1267">
        <v>0</v>
      </c>
      <c r="BU1267">
        <v>0</v>
      </c>
      <c r="BV1267">
        <v>0</v>
      </c>
      <c r="BW1267">
        <v>0</v>
      </c>
      <c r="CV1267">
        <v>0</v>
      </c>
      <c r="CW1267">
        <f>ROUND(Y1267*Source!I922*DO1267,9)</f>
        <v>0</v>
      </c>
      <c r="CX1267">
        <f>ROUND(Y1267*Source!I922,9)</f>
        <v>3.0836787499999998</v>
      </c>
      <c r="CY1267">
        <f>AB1267</f>
        <v>2.58</v>
      </c>
      <c r="CZ1267">
        <f>AF1267</f>
        <v>2.58</v>
      </c>
      <c r="DA1267">
        <f>AJ1267</f>
        <v>1</v>
      </c>
      <c r="DB1267">
        <f>ROUND((ROUND(AT1267*CZ1267,2)*1.25),6)</f>
        <v>82.887500000000003</v>
      </c>
      <c r="DC1267">
        <f>ROUND((ROUND(AT1267*AG1267,2)*1.25),6)</f>
        <v>1.2875000000000001</v>
      </c>
      <c r="DD1267" t="s">
        <v>3</v>
      </c>
      <c r="DE1267" t="s">
        <v>3</v>
      </c>
      <c r="DF1267">
        <f t="shared" si="486"/>
        <v>0</v>
      </c>
      <c r="DG1267">
        <f t="shared" si="467"/>
        <v>7.96</v>
      </c>
      <c r="DH1267">
        <f t="shared" si="468"/>
        <v>0.12</v>
      </c>
      <c r="DI1267">
        <f t="shared" si="469"/>
        <v>0</v>
      </c>
      <c r="DJ1267">
        <f>DG1267</f>
        <v>7.96</v>
      </c>
      <c r="DK1267">
        <v>0</v>
      </c>
      <c r="DL1267" t="s">
        <v>3</v>
      </c>
      <c r="DM1267">
        <v>0</v>
      </c>
      <c r="DN1267" t="s">
        <v>3</v>
      </c>
      <c r="DO1267">
        <v>0</v>
      </c>
    </row>
    <row r="1268" spans="1:119" x14ac:dyDescent="0.25">
      <c r="A1268">
        <f>ROW(Source!A922)</f>
        <v>922</v>
      </c>
      <c r="B1268">
        <v>75316141</v>
      </c>
      <c r="C1268">
        <v>75318617</v>
      </c>
      <c r="D1268">
        <v>58761006</v>
      </c>
      <c r="E1268">
        <v>1</v>
      </c>
      <c r="F1268">
        <v>1</v>
      </c>
      <c r="G1268">
        <v>30570983</v>
      </c>
      <c r="H1268">
        <v>2</v>
      </c>
      <c r="I1268" t="s">
        <v>876</v>
      </c>
      <c r="J1268" t="s">
        <v>877</v>
      </c>
      <c r="K1268" t="s">
        <v>878</v>
      </c>
      <c r="L1268">
        <v>1367</v>
      </c>
      <c r="N1268">
        <v>1011</v>
      </c>
      <c r="O1268" t="s">
        <v>872</v>
      </c>
      <c r="P1268" t="s">
        <v>872</v>
      </c>
      <c r="Q1268">
        <v>1</v>
      </c>
      <c r="W1268">
        <v>0</v>
      </c>
      <c r="X1268">
        <v>-2004860284</v>
      </c>
      <c r="Y1268">
        <f>(AT1268*1.25)</f>
        <v>5.7750000000000004</v>
      </c>
      <c r="AA1268">
        <v>0</v>
      </c>
      <c r="AB1268">
        <v>0.71</v>
      </c>
      <c r="AC1268">
        <v>0</v>
      </c>
      <c r="AD1268">
        <v>0</v>
      </c>
      <c r="AE1268">
        <v>0</v>
      </c>
      <c r="AF1268">
        <v>0.71</v>
      </c>
      <c r="AG1268">
        <v>0</v>
      </c>
      <c r="AH1268">
        <v>0</v>
      </c>
      <c r="AI1268">
        <v>1</v>
      </c>
      <c r="AJ1268">
        <v>1</v>
      </c>
      <c r="AK1268">
        <v>1</v>
      </c>
      <c r="AL1268">
        <v>1</v>
      </c>
      <c r="AM1268">
        <v>-2</v>
      </c>
      <c r="AN1268">
        <v>0</v>
      </c>
      <c r="AO1268">
        <v>1</v>
      </c>
      <c r="AP1268">
        <v>1</v>
      </c>
      <c r="AQ1268">
        <v>0</v>
      </c>
      <c r="AR1268">
        <v>0</v>
      </c>
      <c r="AS1268" t="s">
        <v>3</v>
      </c>
      <c r="AT1268">
        <v>4.62</v>
      </c>
      <c r="AU1268" t="s">
        <v>94</v>
      </c>
      <c r="AV1268">
        <v>0</v>
      </c>
      <c r="AW1268">
        <v>2</v>
      </c>
      <c r="AX1268">
        <v>75318631</v>
      </c>
      <c r="AY1268">
        <v>1</v>
      </c>
      <c r="AZ1268">
        <v>0</v>
      </c>
      <c r="BA1268">
        <v>1264</v>
      </c>
      <c r="BB1268">
        <v>0</v>
      </c>
      <c r="BC1268">
        <v>0</v>
      </c>
      <c r="BD1268">
        <v>0</v>
      </c>
      <c r="BE1268">
        <v>0</v>
      </c>
      <c r="BF1268">
        <v>0</v>
      </c>
      <c r="BG1268">
        <v>0</v>
      </c>
      <c r="BH1268">
        <v>0</v>
      </c>
      <c r="BI1268">
        <v>0</v>
      </c>
      <c r="BJ1268">
        <v>0</v>
      </c>
      <c r="BK1268">
        <v>0</v>
      </c>
      <c r="BL1268">
        <v>0</v>
      </c>
      <c r="BM1268">
        <v>0</v>
      </c>
      <c r="BN1268">
        <v>0</v>
      </c>
      <c r="BO1268">
        <v>0</v>
      </c>
      <c r="BP1268">
        <v>0</v>
      </c>
      <c r="BQ1268">
        <v>0</v>
      </c>
      <c r="BR1268">
        <v>0</v>
      </c>
      <c r="BS1268">
        <v>0</v>
      </c>
      <c r="BT1268">
        <v>0</v>
      </c>
      <c r="BU1268">
        <v>0</v>
      </c>
      <c r="BV1268">
        <v>0</v>
      </c>
      <c r="BW1268">
        <v>0</v>
      </c>
      <c r="CV1268">
        <v>0</v>
      </c>
      <c r="CW1268">
        <f>ROUND(Y1268*Source!I922*DO1268,9)</f>
        <v>0</v>
      </c>
      <c r="CX1268">
        <f>ROUND(Y1268*Source!I922,9)</f>
        <v>0.55434225000000004</v>
      </c>
      <c r="CY1268">
        <f>AB1268</f>
        <v>0.71</v>
      </c>
      <c r="CZ1268">
        <f>AF1268</f>
        <v>0.71</v>
      </c>
      <c r="DA1268">
        <f>AJ1268</f>
        <v>1</v>
      </c>
      <c r="DB1268">
        <f>ROUND((ROUND(AT1268*CZ1268,2)*1.25),6)</f>
        <v>4.0999999999999996</v>
      </c>
      <c r="DC1268">
        <f>ROUND((ROUND(AT1268*AG1268,2)*1.25),6)</f>
        <v>0</v>
      </c>
      <c r="DD1268" t="s">
        <v>3</v>
      </c>
      <c r="DE1268" t="s">
        <v>3</v>
      </c>
      <c r="DF1268">
        <f t="shared" si="486"/>
        <v>0</v>
      </c>
      <c r="DG1268">
        <f t="shared" si="467"/>
        <v>0.39</v>
      </c>
      <c r="DH1268">
        <f t="shared" si="468"/>
        <v>0</v>
      </c>
      <c r="DI1268">
        <f t="shared" si="469"/>
        <v>0</v>
      </c>
      <c r="DJ1268">
        <f>DG1268</f>
        <v>0.39</v>
      </c>
      <c r="DK1268">
        <v>0</v>
      </c>
      <c r="DL1268" t="s">
        <v>3</v>
      </c>
      <c r="DM1268">
        <v>0</v>
      </c>
      <c r="DN1268" t="s">
        <v>3</v>
      </c>
      <c r="DO1268">
        <v>0</v>
      </c>
    </row>
    <row r="1269" spans="1:119" x14ac:dyDescent="0.25">
      <c r="A1269">
        <f>ROW(Source!A922)</f>
        <v>922</v>
      </c>
      <c r="B1269">
        <v>75316141</v>
      </c>
      <c r="C1269">
        <v>75318617</v>
      </c>
      <c r="D1269">
        <v>31134842</v>
      </c>
      <c r="E1269">
        <v>1</v>
      </c>
      <c r="F1269">
        <v>1</v>
      </c>
      <c r="G1269">
        <v>30570983</v>
      </c>
      <c r="H1269">
        <v>2</v>
      </c>
      <c r="I1269" t="s">
        <v>879</v>
      </c>
      <c r="J1269" t="s">
        <v>880</v>
      </c>
      <c r="K1269" t="s">
        <v>881</v>
      </c>
      <c r="L1269">
        <v>1367</v>
      </c>
      <c r="N1269">
        <v>1011</v>
      </c>
      <c r="O1269" t="s">
        <v>872</v>
      </c>
      <c r="P1269" t="s">
        <v>872</v>
      </c>
      <c r="Q1269">
        <v>1</v>
      </c>
      <c r="W1269">
        <v>0</v>
      </c>
      <c r="X1269">
        <v>-913425121</v>
      </c>
      <c r="Y1269">
        <f>(AT1269*1.25)</f>
        <v>1.625</v>
      </c>
      <c r="AA1269">
        <v>0</v>
      </c>
      <c r="AB1269">
        <v>0.8</v>
      </c>
      <c r="AC1269">
        <v>0.09</v>
      </c>
      <c r="AD1269">
        <v>0</v>
      </c>
      <c r="AE1269">
        <v>0</v>
      </c>
      <c r="AF1269">
        <v>0.8</v>
      </c>
      <c r="AG1269">
        <v>0.09</v>
      </c>
      <c r="AH1269">
        <v>0</v>
      </c>
      <c r="AI1269">
        <v>1</v>
      </c>
      <c r="AJ1269">
        <v>1</v>
      </c>
      <c r="AK1269">
        <v>1</v>
      </c>
      <c r="AL1269">
        <v>1</v>
      </c>
      <c r="AM1269">
        <v>-2</v>
      </c>
      <c r="AN1269">
        <v>0</v>
      </c>
      <c r="AO1269">
        <v>1</v>
      </c>
      <c r="AP1269">
        <v>1</v>
      </c>
      <c r="AQ1269">
        <v>0</v>
      </c>
      <c r="AR1269">
        <v>0</v>
      </c>
      <c r="AS1269" t="s">
        <v>3</v>
      </c>
      <c r="AT1269">
        <v>1.3</v>
      </c>
      <c r="AU1269" t="s">
        <v>94</v>
      </c>
      <c r="AV1269">
        <v>0</v>
      </c>
      <c r="AW1269">
        <v>2</v>
      </c>
      <c r="AX1269">
        <v>75318632</v>
      </c>
      <c r="AY1269">
        <v>1</v>
      </c>
      <c r="AZ1269">
        <v>0</v>
      </c>
      <c r="BA1269">
        <v>1265</v>
      </c>
      <c r="BB1269">
        <v>0</v>
      </c>
      <c r="BC1269">
        <v>0</v>
      </c>
      <c r="BD1269">
        <v>0</v>
      </c>
      <c r="BE1269">
        <v>0</v>
      </c>
      <c r="BF1269">
        <v>0</v>
      </c>
      <c r="BG1269">
        <v>0</v>
      </c>
      <c r="BH1269">
        <v>0</v>
      </c>
      <c r="BI1269">
        <v>0</v>
      </c>
      <c r="BJ1269">
        <v>0</v>
      </c>
      <c r="BK1269">
        <v>0</v>
      </c>
      <c r="BL1269">
        <v>0</v>
      </c>
      <c r="BM1269">
        <v>0</v>
      </c>
      <c r="BN1269">
        <v>0</v>
      </c>
      <c r="BO1269">
        <v>0</v>
      </c>
      <c r="BP1269">
        <v>0</v>
      </c>
      <c r="BQ1269">
        <v>0</v>
      </c>
      <c r="BR1269">
        <v>0</v>
      </c>
      <c r="BS1269">
        <v>0</v>
      </c>
      <c r="BT1269">
        <v>0</v>
      </c>
      <c r="BU1269">
        <v>0</v>
      </c>
      <c r="BV1269">
        <v>0</v>
      </c>
      <c r="BW1269">
        <v>0</v>
      </c>
      <c r="CV1269">
        <v>0</v>
      </c>
      <c r="CW1269">
        <f>ROUND(Y1269*Source!I922*DO1269,9)</f>
        <v>0</v>
      </c>
      <c r="CX1269">
        <f>ROUND(Y1269*Source!I922,9)</f>
        <v>0.15598375</v>
      </c>
      <c r="CY1269">
        <f>AB1269</f>
        <v>0.8</v>
      </c>
      <c r="CZ1269">
        <f>AF1269</f>
        <v>0.8</v>
      </c>
      <c r="DA1269">
        <f>AJ1269</f>
        <v>1</v>
      </c>
      <c r="DB1269">
        <f>ROUND((ROUND(AT1269*CZ1269,2)*1.25),6)</f>
        <v>1.3</v>
      </c>
      <c r="DC1269">
        <f>ROUND((ROUND(AT1269*AG1269,2)*1.25),6)</f>
        <v>0.15</v>
      </c>
      <c r="DD1269" t="s">
        <v>3</v>
      </c>
      <c r="DE1269" t="s">
        <v>3</v>
      </c>
      <c r="DF1269">
        <f t="shared" si="486"/>
        <v>0</v>
      </c>
      <c r="DG1269">
        <f t="shared" si="467"/>
        <v>0.12</v>
      </c>
      <c r="DH1269">
        <f t="shared" si="468"/>
        <v>0.01</v>
      </c>
      <c r="DI1269">
        <f t="shared" si="469"/>
        <v>0</v>
      </c>
      <c r="DJ1269">
        <f>DG1269</f>
        <v>0.12</v>
      </c>
      <c r="DK1269">
        <v>0</v>
      </c>
      <c r="DL1269" t="s">
        <v>3</v>
      </c>
      <c r="DM1269">
        <v>0</v>
      </c>
      <c r="DN1269" t="s">
        <v>3</v>
      </c>
      <c r="DO1269">
        <v>0</v>
      </c>
    </row>
    <row r="1270" spans="1:119" x14ac:dyDescent="0.25">
      <c r="A1270">
        <f>ROW(Source!A922)</f>
        <v>922</v>
      </c>
      <c r="B1270">
        <v>75316141</v>
      </c>
      <c r="C1270">
        <v>75318617</v>
      </c>
      <c r="D1270">
        <v>42137681</v>
      </c>
      <c r="E1270">
        <v>30570983</v>
      </c>
      <c r="F1270">
        <v>1</v>
      </c>
      <c r="G1270">
        <v>30570983</v>
      </c>
      <c r="H1270">
        <v>2</v>
      </c>
      <c r="I1270" t="s">
        <v>681</v>
      </c>
      <c r="J1270" t="s">
        <v>3</v>
      </c>
      <c r="K1270" t="s">
        <v>682</v>
      </c>
      <c r="L1270">
        <v>1344</v>
      </c>
      <c r="N1270">
        <v>1008</v>
      </c>
      <c r="O1270" t="s">
        <v>683</v>
      </c>
      <c r="P1270" t="s">
        <v>683</v>
      </c>
      <c r="Q1270">
        <v>1</v>
      </c>
      <c r="W1270">
        <v>0</v>
      </c>
      <c r="X1270">
        <v>-1180195794</v>
      </c>
      <c r="Y1270">
        <f>(AT1270*1.25)</f>
        <v>50.7</v>
      </c>
      <c r="AA1270">
        <v>0</v>
      </c>
      <c r="AB1270">
        <v>1</v>
      </c>
      <c r="AC1270">
        <v>0</v>
      </c>
      <c r="AD1270">
        <v>0</v>
      </c>
      <c r="AE1270">
        <v>0</v>
      </c>
      <c r="AF1270">
        <v>1</v>
      </c>
      <c r="AG1270">
        <v>0</v>
      </c>
      <c r="AH1270">
        <v>0</v>
      </c>
      <c r="AI1270">
        <v>1</v>
      </c>
      <c r="AJ1270">
        <v>1</v>
      </c>
      <c r="AK1270">
        <v>1</v>
      </c>
      <c r="AL1270">
        <v>1</v>
      </c>
      <c r="AM1270">
        <v>5</v>
      </c>
      <c r="AN1270">
        <v>0</v>
      </c>
      <c r="AO1270">
        <v>1</v>
      </c>
      <c r="AP1270">
        <v>1</v>
      </c>
      <c r="AQ1270">
        <v>0</v>
      </c>
      <c r="AR1270">
        <v>0</v>
      </c>
      <c r="AS1270" t="s">
        <v>3</v>
      </c>
      <c r="AT1270">
        <v>40.56</v>
      </c>
      <c r="AU1270" t="s">
        <v>94</v>
      </c>
      <c r="AV1270">
        <v>0</v>
      </c>
      <c r="AW1270">
        <v>2</v>
      </c>
      <c r="AX1270">
        <v>75318633</v>
      </c>
      <c r="AY1270">
        <v>1</v>
      </c>
      <c r="AZ1270">
        <v>0</v>
      </c>
      <c r="BA1270">
        <v>1266</v>
      </c>
      <c r="BB1270">
        <v>0</v>
      </c>
      <c r="BC1270">
        <v>0</v>
      </c>
      <c r="BD1270">
        <v>0</v>
      </c>
      <c r="BE1270">
        <v>0</v>
      </c>
      <c r="BF1270">
        <v>0</v>
      </c>
      <c r="BG1270">
        <v>0</v>
      </c>
      <c r="BH1270">
        <v>0</v>
      </c>
      <c r="BI1270">
        <v>0</v>
      </c>
      <c r="BJ1270">
        <v>0</v>
      </c>
      <c r="BK1270">
        <v>0</v>
      </c>
      <c r="BL1270">
        <v>0</v>
      </c>
      <c r="BM1270">
        <v>0</v>
      </c>
      <c r="BN1270">
        <v>0</v>
      </c>
      <c r="BO1270">
        <v>0</v>
      </c>
      <c r="BP1270">
        <v>0</v>
      </c>
      <c r="BQ1270">
        <v>0</v>
      </c>
      <c r="BR1270">
        <v>0</v>
      </c>
      <c r="BS1270">
        <v>0</v>
      </c>
      <c r="BT1270">
        <v>0</v>
      </c>
      <c r="BU1270">
        <v>0</v>
      </c>
      <c r="BV1270">
        <v>0</v>
      </c>
      <c r="BW1270">
        <v>0</v>
      </c>
      <c r="CV1270">
        <v>0</v>
      </c>
      <c r="CW1270">
        <f>ROUND(Y1270*Source!I922*DO1270,9)</f>
        <v>0</v>
      </c>
      <c r="CX1270">
        <f>ROUND(Y1270*Source!I922,9)</f>
        <v>4.8666929999999997</v>
      </c>
      <c r="CY1270">
        <f>AB1270</f>
        <v>1</v>
      </c>
      <c r="CZ1270">
        <f>AF1270</f>
        <v>1</v>
      </c>
      <c r="DA1270">
        <f>AJ1270</f>
        <v>1</v>
      </c>
      <c r="DB1270">
        <f>ROUND((ROUND(AT1270*CZ1270,2)*1.25),6)</f>
        <v>50.7</v>
      </c>
      <c r="DC1270">
        <f>ROUND((ROUND(AT1270*AG1270,2)*1.25),6)</f>
        <v>0</v>
      </c>
      <c r="DD1270" t="s">
        <v>3</v>
      </c>
      <c r="DE1270" t="s">
        <v>3</v>
      </c>
      <c r="DF1270">
        <f t="shared" si="486"/>
        <v>0</v>
      </c>
      <c r="DG1270">
        <f t="shared" si="467"/>
        <v>4.87</v>
      </c>
      <c r="DH1270">
        <f t="shared" si="468"/>
        <v>0</v>
      </c>
      <c r="DI1270">
        <f t="shared" si="469"/>
        <v>0</v>
      </c>
      <c r="DJ1270">
        <f>DG1270</f>
        <v>4.87</v>
      </c>
      <c r="DK1270">
        <v>0</v>
      </c>
      <c r="DL1270" t="s">
        <v>3</v>
      </c>
      <c r="DM1270">
        <v>0</v>
      </c>
      <c r="DN1270" t="s">
        <v>3</v>
      </c>
      <c r="DO1270">
        <v>0</v>
      </c>
    </row>
    <row r="1271" spans="1:119" x14ac:dyDescent="0.25">
      <c r="A1271">
        <f>ROW(Source!A922)</f>
        <v>922</v>
      </c>
      <c r="B1271">
        <v>75316141</v>
      </c>
      <c r="C1271">
        <v>75318617</v>
      </c>
      <c r="D1271">
        <v>31111917</v>
      </c>
      <c r="E1271">
        <v>1</v>
      </c>
      <c r="F1271">
        <v>1</v>
      </c>
      <c r="G1271">
        <v>30570983</v>
      </c>
      <c r="H1271">
        <v>3</v>
      </c>
      <c r="I1271" t="s">
        <v>882</v>
      </c>
      <c r="J1271" t="s">
        <v>883</v>
      </c>
      <c r="K1271" t="s">
        <v>884</v>
      </c>
      <c r="L1271">
        <v>1348</v>
      </c>
      <c r="N1271">
        <v>1009</v>
      </c>
      <c r="O1271" t="s">
        <v>137</v>
      </c>
      <c r="P1271" t="s">
        <v>137</v>
      </c>
      <c r="Q1271">
        <v>1000</v>
      </c>
      <c r="W1271">
        <v>0</v>
      </c>
      <c r="X1271">
        <v>-1540029435</v>
      </c>
      <c r="Y1271">
        <f>AT1271</f>
        <v>0.03</v>
      </c>
      <c r="AA1271">
        <v>7191.81</v>
      </c>
      <c r="AB1271">
        <v>0</v>
      </c>
      <c r="AC1271">
        <v>0</v>
      </c>
      <c r="AD1271">
        <v>0</v>
      </c>
      <c r="AE1271">
        <v>7191.81</v>
      </c>
      <c r="AF1271">
        <v>0</v>
      </c>
      <c r="AG1271">
        <v>0</v>
      </c>
      <c r="AH1271">
        <v>0</v>
      </c>
      <c r="AI1271">
        <v>1</v>
      </c>
      <c r="AJ1271">
        <v>1</v>
      </c>
      <c r="AK1271">
        <v>1</v>
      </c>
      <c r="AL1271">
        <v>1</v>
      </c>
      <c r="AM1271">
        <v>-2</v>
      </c>
      <c r="AN1271">
        <v>0</v>
      </c>
      <c r="AO1271">
        <v>1</v>
      </c>
      <c r="AP1271">
        <v>1</v>
      </c>
      <c r="AQ1271">
        <v>0</v>
      </c>
      <c r="AR1271">
        <v>0</v>
      </c>
      <c r="AS1271" t="s">
        <v>3</v>
      </c>
      <c r="AT1271">
        <v>0.03</v>
      </c>
      <c r="AU1271" t="s">
        <v>3</v>
      </c>
      <c r="AV1271">
        <v>0</v>
      </c>
      <c r="AW1271">
        <v>2</v>
      </c>
      <c r="AX1271">
        <v>75318634</v>
      </c>
      <c r="AY1271">
        <v>1</v>
      </c>
      <c r="AZ1271">
        <v>0</v>
      </c>
      <c r="BA1271">
        <v>1267</v>
      </c>
      <c r="BB1271">
        <v>0</v>
      </c>
      <c r="BC1271">
        <v>0</v>
      </c>
      <c r="BD1271">
        <v>0</v>
      </c>
      <c r="BE1271">
        <v>0</v>
      </c>
      <c r="BF1271">
        <v>0</v>
      </c>
      <c r="BG1271">
        <v>0</v>
      </c>
      <c r="BH1271">
        <v>0</v>
      </c>
      <c r="BI1271">
        <v>0</v>
      </c>
      <c r="BJ1271">
        <v>0</v>
      </c>
      <c r="BK1271">
        <v>0</v>
      </c>
      <c r="BL1271">
        <v>0</v>
      </c>
      <c r="BM1271">
        <v>0</v>
      </c>
      <c r="BN1271">
        <v>0</v>
      </c>
      <c r="BO1271">
        <v>0</v>
      </c>
      <c r="BP1271">
        <v>0</v>
      </c>
      <c r="BQ1271">
        <v>0</v>
      </c>
      <c r="BR1271">
        <v>0</v>
      </c>
      <c r="BS1271">
        <v>0</v>
      </c>
      <c r="BT1271">
        <v>0</v>
      </c>
      <c r="BU1271">
        <v>0</v>
      </c>
      <c r="BV1271">
        <v>0</v>
      </c>
      <c r="BW1271">
        <v>0</v>
      </c>
      <c r="CV1271">
        <v>0</v>
      </c>
      <c r="CW1271">
        <v>0</v>
      </c>
      <c r="CX1271">
        <f>ROUND(Y1271*Source!I922,9)</f>
        <v>2.8796999999999998E-3</v>
      </c>
      <c r="CY1271">
        <f>AA1271</f>
        <v>7191.81</v>
      </c>
      <c r="CZ1271">
        <f>AE1271</f>
        <v>7191.81</v>
      </c>
      <c r="DA1271">
        <f>AI1271</f>
        <v>1</v>
      </c>
      <c r="DB1271">
        <f>ROUND(ROUND(AT1271*CZ1271,2),6)</f>
        <v>215.75</v>
      </c>
      <c r="DC1271">
        <f>ROUND(ROUND(AT1271*AG1271,2),6)</f>
        <v>0</v>
      </c>
      <c r="DD1271" t="s">
        <v>3</v>
      </c>
      <c r="DE1271" t="s">
        <v>3</v>
      </c>
      <c r="DF1271">
        <f t="shared" si="486"/>
        <v>20.71</v>
      </c>
      <c r="DG1271">
        <f t="shared" si="467"/>
        <v>0</v>
      </c>
      <c r="DH1271">
        <f t="shared" si="468"/>
        <v>0</v>
      </c>
      <c r="DI1271">
        <f t="shared" si="469"/>
        <v>0</v>
      </c>
      <c r="DJ1271">
        <f>DF1271</f>
        <v>20.71</v>
      </c>
      <c r="DK1271">
        <v>0</v>
      </c>
      <c r="DL1271" t="s">
        <v>3</v>
      </c>
      <c r="DM1271">
        <v>0</v>
      </c>
      <c r="DN1271" t="s">
        <v>3</v>
      </c>
      <c r="DO1271">
        <v>0</v>
      </c>
    </row>
    <row r="1272" spans="1:119" x14ac:dyDescent="0.25">
      <c r="A1272">
        <f>ROW(Source!A922)</f>
        <v>922</v>
      </c>
      <c r="B1272">
        <v>75316141</v>
      </c>
      <c r="C1272">
        <v>75318617</v>
      </c>
      <c r="D1272">
        <v>31132077</v>
      </c>
      <c r="E1272">
        <v>1</v>
      </c>
      <c r="F1272">
        <v>1</v>
      </c>
      <c r="G1272">
        <v>30570983</v>
      </c>
      <c r="H1272">
        <v>3</v>
      </c>
      <c r="I1272" t="s">
        <v>885</v>
      </c>
      <c r="J1272" t="s">
        <v>886</v>
      </c>
      <c r="K1272" t="s">
        <v>887</v>
      </c>
      <c r="L1272">
        <v>1348</v>
      </c>
      <c r="N1272">
        <v>1009</v>
      </c>
      <c r="O1272" t="s">
        <v>137</v>
      </c>
      <c r="P1272" t="s">
        <v>137</v>
      </c>
      <c r="Q1272">
        <v>1000</v>
      </c>
      <c r="W1272">
        <v>0</v>
      </c>
      <c r="X1272">
        <v>2065286076</v>
      </c>
      <c r="Y1272">
        <f>AT1272</f>
        <v>1.4E-2</v>
      </c>
      <c r="AA1272">
        <v>12654.07</v>
      </c>
      <c r="AB1272">
        <v>0</v>
      </c>
      <c r="AC1272">
        <v>0</v>
      </c>
      <c r="AD1272">
        <v>0</v>
      </c>
      <c r="AE1272">
        <v>12654.07</v>
      </c>
      <c r="AF1272">
        <v>0</v>
      </c>
      <c r="AG1272">
        <v>0</v>
      </c>
      <c r="AH1272">
        <v>0</v>
      </c>
      <c r="AI1272">
        <v>1</v>
      </c>
      <c r="AJ1272">
        <v>1</v>
      </c>
      <c r="AK1272">
        <v>1</v>
      </c>
      <c r="AL1272">
        <v>1</v>
      </c>
      <c r="AM1272">
        <v>-2</v>
      </c>
      <c r="AN1272">
        <v>0</v>
      </c>
      <c r="AO1272">
        <v>1</v>
      </c>
      <c r="AP1272">
        <v>1</v>
      </c>
      <c r="AQ1272">
        <v>0</v>
      </c>
      <c r="AR1272">
        <v>0</v>
      </c>
      <c r="AS1272" t="s">
        <v>3</v>
      </c>
      <c r="AT1272">
        <v>1.4E-2</v>
      </c>
      <c r="AU1272" t="s">
        <v>3</v>
      </c>
      <c r="AV1272">
        <v>0</v>
      </c>
      <c r="AW1272">
        <v>2</v>
      </c>
      <c r="AX1272">
        <v>75318635</v>
      </c>
      <c r="AY1272">
        <v>1</v>
      </c>
      <c r="AZ1272">
        <v>0</v>
      </c>
      <c r="BA1272">
        <v>1268</v>
      </c>
      <c r="BB1272">
        <v>0</v>
      </c>
      <c r="BC1272">
        <v>0</v>
      </c>
      <c r="BD1272">
        <v>0</v>
      </c>
      <c r="BE1272">
        <v>0</v>
      </c>
      <c r="BF1272">
        <v>0</v>
      </c>
      <c r="BG1272">
        <v>0</v>
      </c>
      <c r="BH1272">
        <v>0</v>
      </c>
      <c r="BI1272">
        <v>0</v>
      </c>
      <c r="BJ1272">
        <v>0</v>
      </c>
      <c r="BK1272">
        <v>0</v>
      </c>
      <c r="BL1272">
        <v>0</v>
      </c>
      <c r="BM1272">
        <v>0</v>
      </c>
      <c r="BN1272">
        <v>0</v>
      </c>
      <c r="BO1272">
        <v>0</v>
      </c>
      <c r="BP1272">
        <v>0</v>
      </c>
      <c r="BQ1272">
        <v>0</v>
      </c>
      <c r="BR1272">
        <v>0</v>
      </c>
      <c r="BS1272">
        <v>0</v>
      </c>
      <c r="BT1272">
        <v>0</v>
      </c>
      <c r="BU1272">
        <v>0</v>
      </c>
      <c r="BV1272">
        <v>0</v>
      </c>
      <c r="BW1272">
        <v>0</v>
      </c>
      <c r="CV1272">
        <v>0</v>
      </c>
      <c r="CW1272">
        <v>0</v>
      </c>
      <c r="CX1272">
        <f>ROUND(Y1272*Source!I922,9)</f>
        <v>1.3438600000000001E-3</v>
      </c>
      <c r="CY1272">
        <f>AA1272</f>
        <v>12654.07</v>
      </c>
      <c r="CZ1272">
        <f>AE1272</f>
        <v>12654.07</v>
      </c>
      <c r="DA1272">
        <f>AI1272</f>
        <v>1</v>
      </c>
      <c r="DB1272">
        <f>ROUND(ROUND(AT1272*CZ1272,2),6)</f>
        <v>177.16</v>
      </c>
      <c r="DC1272">
        <f>ROUND(ROUND(AT1272*AG1272,2),6)</f>
        <v>0</v>
      </c>
      <c r="DD1272" t="s">
        <v>3</v>
      </c>
      <c r="DE1272" t="s">
        <v>3</v>
      </c>
      <c r="DF1272">
        <f t="shared" si="486"/>
        <v>17.010000000000002</v>
      </c>
      <c r="DG1272">
        <f t="shared" si="467"/>
        <v>0</v>
      </c>
      <c r="DH1272">
        <f t="shared" si="468"/>
        <v>0</v>
      </c>
      <c r="DI1272">
        <f t="shared" si="469"/>
        <v>0</v>
      </c>
      <c r="DJ1272">
        <f>DF1272</f>
        <v>17.010000000000002</v>
      </c>
      <c r="DK1272">
        <v>0</v>
      </c>
      <c r="DL1272" t="s">
        <v>3</v>
      </c>
      <c r="DM1272">
        <v>0</v>
      </c>
      <c r="DN1272" t="s">
        <v>3</v>
      </c>
      <c r="DO1272">
        <v>0</v>
      </c>
    </row>
    <row r="1273" spans="1:119" x14ac:dyDescent="0.25">
      <c r="A1273">
        <f>ROW(Source!A922)</f>
        <v>922</v>
      </c>
      <c r="B1273">
        <v>75316141</v>
      </c>
      <c r="C1273">
        <v>75318617</v>
      </c>
      <c r="D1273">
        <v>31132097</v>
      </c>
      <c r="E1273">
        <v>1</v>
      </c>
      <c r="F1273">
        <v>1</v>
      </c>
      <c r="G1273">
        <v>30570983</v>
      </c>
      <c r="H1273">
        <v>3</v>
      </c>
      <c r="I1273" t="s">
        <v>529</v>
      </c>
      <c r="J1273" t="s">
        <v>531</v>
      </c>
      <c r="K1273" t="s">
        <v>530</v>
      </c>
      <c r="L1273">
        <v>1348</v>
      </c>
      <c r="N1273">
        <v>1009</v>
      </c>
      <c r="O1273" t="s">
        <v>137</v>
      </c>
      <c r="P1273" t="s">
        <v>137</v>
      </c>
      <c r="Q1273">
        <v>1000</v>
      </c>
      <c r="W1273">
        <v>0</v>
      </c>
      <c r="X1273">
        <v>2064435358</v>
      </c>
      <c r="Y1273">
        <f>AT1273</f>
        <v>1</v>
      </c>
      <c r="AA1273">
        <v>19485.54</v>
      </c>
      <c r="AB1273">
        <v>0</v>
      </c>
      <c r="AC1273">
        <v>0</v>
      </c>
      <c r="AD1273">
        <v>0</v>
      </c>
      <c r="AE1273">
        <v>19485.54</v>
      </c>
      <c r="AF1273">
        <v>0</v>
      </c>
      <c r="AG1273">
        <v>0</v>
      </c>
      <c r="AH1273">
        <v>0</v>
      </c>
      <c r="AI1273">
        <v>1</v>
      </c>
      <c r="AJ1273">
        <v>1</v>
      </c>
      <c r="AK1273">
        <v>1</v>
      </c>
      <c r="AL1273">
        <v>1</v>
      </c>
      <c r="AM1273">
        <v>2</v>
      </c>
      <c r="AN1273">
        <v>0</v>
      </c>
      <c r="AO1273">
        <v>0</v>
      </c>
      <c r="AP1273">
        <v>1</v>
      </c>
      <c r="AQ1273">
        <v>0</v>
      </c>
      <c r="AR1273">
        <v>0</v>
      </c>
      <c r="AS1273" t="s">
        <v>3</v>
      </c>
      <c r="AT1273">
        <v>1</v>
      </c>
      <c r="AU1273" t="s">
        <v>3</v>
      </c>
      <c r="AV1273">
        <v>0</v>
      </c>
      <c r="AW1273">
        <v>1</v>
      </c>
      <c r="AX1273">
        <v>-1</v>
      </c>
      <c r="AY1273">
        <v>0</v>
      </c>
      <c r="AZ1273">
        <v>0</v>
      </c>
      <c r="BA1273" t="s">
        <v>3</v>
      </c>
      <c r="BB1273">
        <v>0</v>
      </c>
      <c r="BC1273">
        <v>0</v>
      </c>
      <c r="BD1273">
        <v>0</v>
      </c>
      <c r="BE1273">
        <v>0</v>
      </c>
      <c r="BF1273">
        <v>0</v>
      </c>
      <c r="BG1273">
        <v>0</v>
      </c>
      <c r="BH1273">
        <v>0</v>
      </c>
      <c r="BI1273">
        <v>0</v>
      </c>
      <c r="BJ1273">
        <v>0</v>
      </c>
      <c r="BK1273">
        <v>0</v>
      </c>
      <c r="BL1273">
        <v>0</v>
      </c>
      <c r="BM1273">
        <v>0</v>
      </c>
      <c r="BN1273">
        <v>0</v>
      </c>
      <c r="BO1273">
        <v>0</v>
      </c>
      <c r="BP1273">
        <v>0</v>
      </c>
      <c r="BQ1273">
        <v>0</v>
      </c>
      <c r="BR1273">
        <v>0</v>
      </c>
      <c r="BS1273">
        <v>0</v>
      </c>
      <c r="BT1273">
        <v>0</v>
      </c>
      <c r="BU1273">
        <v>0</v>
      </c>
      <c r="BV1273">
        <v>0</v>
      </c>
      <c r="BW1273">
        <v>0</v>
      </c>
      <c r="CV1273">
        <v>0</v>
      </c>
      <c r="CW1273">
        <v>0</v>
      </c>
      <c r="CX1273">
        <f>ROUND(Y1273*Source!I922,9)</f>
        <v>9.5990000000000006E-2</v>
      </c>
      <c r="CY1273">
        <f>AA1273</f>
        <v>19485.54</v>
      </c>
      <c r="CZ1273">
        <f>AE1273</f>
        <v>19485.54</v>
      </c>
      <c r="DA1273">
        <f>AI1273</f>
        <v>1</v>
      </c>
      <c r="DB1273">
        <f>ROUND(ROUND(AT1273*CZ1273,2),6)</f>
        <v>19485.54</v>
      </c>
      <c r="DC1273">
        <f>ROUND(ROUND(AT1273*AG1273,2),6)</f>
        <v>0</v>
      </c>
      <c r="DD1273" t="s">
        <v>3</v>
      </c>
      <c r="DE1273" t="s">
        <v>3</v>
      </c>
      <c r="DF1273">
        <f t="shared" si="486"/>
        <v>1870.42</v>
      </c>
      <c r="DG1273">
        <f t="shared" si="467"/>
        <v>0</v>
      </c>
      <c r="DH1273">
        <f t="shared" si="468"/>
        <v>0</v>
      </c>
      <c r="DI1273">
        <f t="shared" si="469"/>
        <v>0</v>
      </c>
      <c r="DJ1273">
        <f>DF1273</f>
        <v>1870.42</v>
      </c>
      <c r="DK1273">
        <v>0</v>
      </c>
      <c r="DL1273" t="s">
        <v>3</v>
      </c>
      <c r="DM1273">
        <v>0</v>
      </c>
      <c r="DN1273" t="s">
        <v>3</v>
      </c>
      <c r="DO1273">
        <v>0</v>
      </c>
    </row>
    <row r="1274" spans="1:119" x14ac:dyDescent="0.25">
      <c r="A1274">
        <f>ROW(Source!A922)</f>
        <v>922</v>
      </c>
      <c r="B1274">
        <v>75316141</v>
      </c>
      <c r="C1274">
        <v>75318617</v>
      </c>
      <c r="D1274">
        <v>42137680</v>
      </c>
      <c r="E1274">
        <v>30570983</v>
      </c>
      <c r="F1274">
        <v>1</v>
      </c>
      <c r="G1274">
        <v>30570983</v>
      </c>
      <c r="H1274">
        <v>3</v>
      </c>
      <c r="I1274" t="s">
        <v>888</v>
      </c>
      <c r="J1274" t="s">
        <v>3</v>
      </c>
      <c r="K1274" t="s">
        <v>889</v>
      </c>
      <c r="L1274">
        <v>1344</v>
      </c>
      <c r="N1274">
        <v>1008</v>
      </c>
      <c r="O1274" t="s">
        <v>683</v>
      </c>
      <c r="P1274" t="s">
        <v>683</v>
      </c>
      <c r="Q1274">
        <v>1</v>
      </c>
      <c r="W1274">
        <v>0</v>
      </c>
      <c r="X1274">
        <v>-94250534</v>
      </c>
      <c r="Y1274">
        <f>AT1274</f>
        <v>39.479999999999997</v>
      </c>
      <c r="AA1274">
        <v>1</v>
      </c>
      <c r="AB1274">
        <v>0</v>
      </c>
      <c r="AC1274">
        <v>0</v>
      </c>
      <c r="AD1274">
        <v>0</v>
      </c>
      <c r="AE1274">
        <v>1</v>
      </c>
      <c r="AF1274">
        <v>0</v>
      </c>
      <c r="AG1274">
        <v>0</v>
      </c>
      <c r="AH1274">
        <v>0</v>
      </c>
      <c r="AI1274">
        <v>1</v>
      </c>
      <c r="AJ1274">
        <v>1</v>
      </c>
      <c r="AK1274">
        <v>1</v>
      </c>
      <c r="AL1274">
        <v>1</v>
      </c>
      <c r="AM1274">
        <v>5</v>
      </c>
      <c r="AN1274">
        <v>0</v>
      </c>
      <c r="AO1274">
        <v>1</v>
      </c>
      <c r="AP1274">
        <v>1</v>
      </c>
      <c r="AQ1274">
        <v>0</v>
      </c>
      <c r="AR1274">
        <v>0</v>
      </c>
      <c r="AS1274" t="s">
        <v>3</v>
      </c>
      <c r="AT1274">
        <v>39.479999999999997</v>
      </c>
      <c r="AU1274" t="s">
        <v>3</v>
      </c>
      <c r="AV1274">
        <v>0</v>
      </c>
      <c r="AW1274">
        <v>2</v>
      </c>
      <c r="AX1274">
        <v>75318637</v>
      </c>
      <c r="AY1274">
        <v>1</v>
      </c>
      <c r="AZ1274">
        <v>0</v>
      </c>
      <c r="BA1274">
        <v>1270</v>
      </c>
      <c r="BB1274">
        <v>0</v>
      </c>
      <c r="BC1274">
        <v>0</v>
      </c>
      <c r="BD1274">
        <v>0</v>
      </c>
      <c r="BE1274">
        <v>0</v>
      </c>
      <c r="BF1274">
        <v>0</v>
      </c>
      <c r="BG1274">
        <v>0</v>
      </c>
      <c r="BH1274">
        <v>0</v>
      </c>
      <c r="BI1274">
        <v>0</v>
      </c>
      <c r="BJ1274">
        <v>0</v>
      </c>
      <c r="BK1274">
        <v>0</v>
      </c>
      <c r="BL1274">
        <v>0</v>
      </c>
      <c r="BM1274">
        <v>0</v>
      </c>
      <c r="BN1274">
        <v>0</v>
      </c>
      <c r="BO1274">
        <v>0</v>
      </c>
      <c r="BP1274">
        <v>0</v>
      </c>
      <c r="BQ1274">
        <v>0</v>
      </c>
      <c r="BR1274">
        <v>0</v>
      </c>
      <c r="BS1274">
        <v>0</v>
      </c>
      <c r="BT1274">
        <v>0</v>
      </c>
      <c r="BU1274">
        <v>0</v>
      </c>
      <c r="BV1274">
        <v>0</v>
      </c>
      <c r="BW1274">
        <v>0</v>
      </c>
      <c r="CV1274">
        <v>0</v>
      </c>
      <c r="CW1274">
        <v>0</v>
      </c>
      <c r="CX1274">
        <f>ROUND(Y1274*Source!I922,9)</f>
        <v>3.7896852000000001</v>
      </c>
      <c r="CY1274">
        <f>AA1274</f>
        <v>1</v>
      </c>
      <c r="CZ1274">
        <f>AE1274</f>
        <v>1</v>
      </c>
      <c r="DA1274">
        <f>AI1274</f>
        <v>1</v>
      </c>
      <c r="DB1274">
        <f>ROUND(ROUND(AT1274*CZ1274,2),6)</f>
        <v>39.479999999999997</v>
      </c>
      <c r="DC1274">
        <f>ROUND(ROUND(AT1274*AG1274,2),6)</f>
        <v>0</v>
      </c>
      <c r="DD1274" t="s">
        <v>3</v>
      </c>
      <c r="DE1274" t="s">
        <v>3</v>
      </c>
      <c r="DF1274">
        <f t="shared" si="486"/>
        <v>3.79</v>
      </c>
      <c r="DG1274">
        <f t="shared" si="467"/>
        <v>0</v>
      </c>
      <c r="DH1274">
        <f t="shared" si="468"/>
        <v>0</v>
      </c>
      <c r="DI1274">
        <f t="shared" si="469"/>
        <v>0</v>
      </c>
      <c r="DJ1274">
        <f>DF1274</f>
        <v>3.79</v>
      </c>
      <c r="DK1274">
        <v>0</v>
      </c>
      <c r="DL1274" t="s">
        <v>3</v>
      </c>
      <c r="DM1274">
        <v>0</v>
      </c>
      <c r="DN1274" t="s">
        <v>3</v>
      </c>
      <c r="DO1274">
        <v>0</v>
      </c>
    </row>
    <row r="1275" spans="1:119" x14ac:dyDescent="0.25">
      <c r="A1275">
        <f>ROW(Source!A923)</f>
        <v>923</v>
      </c>
      <c r="B1275">
        <v>75316143</v>
      </c>
      <c r="C1275">
        <v>75318617</v>
      </c>
      <c r="D1275">
        <v>44573642</v>
      </c>
      <c r="E1275">
        <v>30570983</v>
      </c>
      <c r="F1275">
        <v>1</v>
      </c>
      <c r="G1275">
        <v>30570983</v>
      </c>
      <c r="H1275">
        <v>1</v>
      </c>
      <c r="I1275" t="s">
        <v>678</v>
      </c>
      <c r="J1275" t="s">
        <v>3</v>
      </c>
      <c r="K1275" t="s">
        <v>679</v>
      </c>
      <c r="L1275">
        <v>1191</v>
      </c>
      <c r="N1275">
        <v>1013</v>
      </c>
      <c r="O1275" t="s">
        <v>680</v>
      </c>
      <c r="P1275" t="s">
        <v>680</v>
      </c>
      <c r="Q1275">
        <v>1</v>
      </c>
      <c r="W1275">
        <v>0</v>
      </c>
      <c r="X1275">
        <v>476480486</v>
      </c>
      <c r="Y1275">
        <f>(AT1275*1.15)</f>
        <v>75.554999999999993</v>
      </c>
      <c r="AA1275">
        <v>0</v>
      </c>
      <c r="AB1275">
        <v>0</v>
      </c>
      <c r="AC1275">
        <v>0</v>
      </c>
      <c r="AD1275">
        <v>0</v>
      </c>
      <c r="AE1275">
        <v>0</v>
      </c>
      <c r="AF1275">
        <v>0</v>
      </c>
      <c r="AG1275">
        <v>0</v>
      </c>
      <c r="AH1275">
        <v>0</v>
      </c>
      <c r="AI1275">
        <v>1</v>
      </c>
      <c r="AJ1275">
        <v>1</v>
      </c>
      <c r="AK1275">
        <v>1</v>
      </c>
      <c r="AL1275">
        <v>1</v>
      </c>
      <c r="AM1275">
        <v>-2</v>
      </c>
      <c r="AN1275">
        <v>0</v>
      </c>
      <c r="AO1275">
        <v>1</v>
      </c>
      <c r="AP1275">
        <v>1</v>
      </c>
      <c r="AQ1275">
        <v>0</v>
      </c>
      <c r="AR1275">
        <v>0</v>
      </c>
      <c r="AS1275" t="s">
        <v>3</v>
      </c>
      <c r="AT1275">
        <v>65.7</v>
      </c>
      <c r="AU1275" t="s">
        <v>95</v>
      </c>
      <c r="AV1275">
        <v>1</v>
      </c>
      <c r="AW1275">
        <v>2</v>
      </c>
      <c r="AX1275">
        <v>75318628</v>
      </c>
      <c r="AY1275">
        <v>1</v>
      </c>
      <c r="AZ1275">
        <v>2048</v>
      </c>
      <c r="BA1275">
        <v>1271</v>
      </c>
      <c r="BB1275">
        <v>0</v>
      </c>
      <c r="BC1275">
        <v>0</v>
      </c>
      <c r="BD1275">
        <v>0</v>
      </c>
      <c r="BE1275">
        <v>0</v>
      </c>
      <c r="BF1275">
        <v>0</v>
      </c>
      <c r="BG1275">
        <v>0</v>
      </c>
      <c r="BH1275">
        <v>0</v>
      </c>
      <c r="BI1275">
        <v>0</v>
      </c>
      <c r="BJ1275">
        <v>0</v>
      </c>
      <c r="BK1275">
        <v>0</v>
      </c>
      <c r="BL1275">
        <v>0</v>
      </c>
      <c r="BM1275">
        <v>0</v>
      </c>
      <c r="BN1275">
        <v>0</v>
      </c>
      <c r="BO1275">
        <v>0</v>
      </c>
      <c r="BP1275">
        <v>0</v>
      </c>
      <c r="BQ1275">
        <v>0</v>
      </c>
      <c r="BR1275">
        <v>0</v>
      </c>
      <c r="BS1275">
        <v>0</v>
      </c>
      <c r="BT1275">
        <v>0</v>
      </c>
      <c r="BU1275">
        <v>0</v>
      </c>
      <c r="BV1275">
        <v>0</v>
      </c>
      <c r="BW1275">
        <v>0</v>
      </c>
      <c r="CU1275">
        <f>ROUND(AT1275*Source!I923*AH1275*AL1275,2)</f>
        <v>0</v>
      </c>
      <c r="CV1275">
        <f>ROUND(Y1275*Source!I923,9)</f>
        <v>7.2525244500000001</v>
      </c>
      <c r="CW1275">
        <v>0</v>
      </c>
      <c r="CX1275">
        <f>ROUND(Y1275*Source!I923,9)</f>
        <v>7.2525244500000001</v>
      </c>
      <c r="CY1275">
        <f>AD1275</f>
        <v>0</v>
      </c>
      <c r="CZ1275">
        <f>AH1275</f>
        <v>0</v>
      </c>
      <c r="DA1275">
        <f>AL1275</f>
        <v>1</v>
      </c>
      <c r="DB1275">
        <f>ROUND((ROUND(AT1275*CZ1275,2)*1.15),6)</f>
        <v>0</v>
      </c>
      <c r="DC1275">
        <f>ROUND((ROUND(AT1275*AG1275,2)*1.15),6)</f>
        <v>0</v>
      </c>
      <c r="DD1275" t="s">
        <v>3</v>
      </c>
      <c r="DE1275" t="s">
        <v>3</v>
      </c>
      <c r="DF1275">
        <f t="shared" si="486"/>
        <v>0</v>
      </c>
      <c r="DG1275">
        <f t="shared" si="467"/>
        <v>0</v>
      </c>
      <c r="DH1275">
        <f t="shared" si="468"/>
        <v>0</v>
      </c>
      <c r="DI1275">
        <f t="shared" si="469"/>
        <v>0</v>
      </c>
      <c r="DJ1275">
        <f>DI1275</f>
        <v>0</v>
      </c>
      <c r="DK1275">
        <v>0</v>
      </c>
      <c r="DL1275" t="s">
        <v>3</v>
      </c>
      <c r="DM1275">
        <v>0</v>
      </c>
      <c r="DN1275" t="s">
        <v>3</v>
      </c>
      <c r="DO1275">
        <v>0</v>
      </c>
    </row>
    <row r="1276" spans="1:119" x14ac:dyDescent="0.25">
      <c r="A1276">
        <f>ROW(Source!A923)</f>
        <v>923</v>
      </c>
      <c r="B1276">
        <v>75316143</v>
      </c>
      <c r="C1276">
        <v>75318617</v>
      </c>
      <c r="D1276">
        <v>31135199</v>
      </c>
      <c r="E1276">
        <v>1</v>
      </c>
      <c r="F1276">
        <v>1</v>
      </c>
      <c r="G1276">
        <v>30570983</v>
      </c>
      <c r="H1276">
        <v>2</v>
      </c>
      <c r="I1276" t="s">
        <v>869</v>
      </c>
      <c r="J1276" t="s">
        <v>870</v>
      </c>
      <c r="K1276" t="s">
        <v>871</v>
      </c>
      <c r="L1276">
        <v>1367</v>
      </c>
      <c r="N1276">
        <v>1011</v>
      </c>
      <c r="O1276" t="s">
        <v>872</v>
      </c>
      <c r="P1276" t="s">
        <v>872</v>
      </c>
      <c r="Q1276">
        <v>1</v>
      </c>
      <c r="W1276">
        <v>0</v>
      </c>
      <c r="X1276">
        <v>48746061</v>
      </c>
      <c r="Y1276">
        <f>(AT1276*1.25)</f>
        <v>3.4749999999999996</v>
      </c>
      <c r="AA1276">
        <v>0</v>
      </c>
      <c r="AB1276">
        <v>6.95</v>
      </c>
      <c r="AC1276">
        <v>0.35</v>
      </c>
      <c r="AD1276">
        <v>0</v>
      </c>
      <c r="AE1276">
        <v>0</v>
      </c>
      <c r="AF1276">
        <v>6.39</v>
      </c>
      <c r="AG1276">
        <v>0.32</v>
      </c>
      <c r="AH1276">
        <v>0</v>
      </c>
      <c r="AI1276">
        <v>1</v>
      </c>
      <c r="AJ1276">
        <v>1</v>
      </c>
      <c r="AK1276">
        <v>1</v>
      </c>
      <c r="AL1276">
        <v>1</v>
      </c>
      <c r="AM1276">
        <v>2</v>
      </c>
      <c r="AN1276">
        <v>0</v>
      </c>
      <c r="AO1276">
        <v>1</v>
      </c>
      <c r="AP1276">
        <v>1</v>
      </c>
      <c r="AQ1276">
        <v>0</v>
      </c>
      <c r="AR1276">
        <v>0</v>
      </c>
      <c r="AS1276" t="s">
        <v>3</v>
      </c>
      <c r="AT1276">
        <v>2.78</v>
      </c>
      <c r="AU1276" t="s">
        <v>94</v>
      </c>
      <c r="AV1276">
        <v>0</v>
      </c>
      <c r="AW1276">
        <v>2</v>
      </c>
      <c r="AX1276">
        <v>75318629</v>
      </c>
      <c r="AY1276">
        <v>1</v>
      </c>
      <c r="AZ1276">
        <v>2048</v>
      </c>
      <c r="BA1276">
        <v>1272</v>
      </c>
      <c r="BB1276">
        <v>0</v>
      </c>
      <c r="BC1276">
        <v>0</v>
      </c>
      <c r="BD1276">
        <v>0</v>
      </c>
      <c r="BE1276">
        <v>0</v>
      </c>
      <c r="BF1276">
        <v>0</v>
      </c>
      <c r="BG1276">
        <v>0</v>
      </c>
      <c r="BH1276">
        <v>0</v>
      </c>
      <c r="BI1276">
        <v>0</v>
      </c>
      <c r="BJ1276">
        <v>0</v>
      </c>
      <c r="BK1276">
        <v>0</v>
      </c>
      <c r="BL1276">
        <v>0</v>
      </c>
      <c r="BM1276">
        <v>0</v>
      </c>
      <c r="BN1276">
        <v>0</v>
      </c>
      <c r="BO1276">
        <v>0</v>
      </c>
      <c r="BP1276">
        <v>0</v>
      </c>
      <c r="BQ1276">
        <v>0</v>
      </c>
      <c r="BR1276">
        <v>0</v>
      </c>
      <c r="BS1276">
        <v>0</v>
      </c>
      <c r="BT1276">
        <v>0</v>
      </c>
      <c r="BU1276">
        <v>0</v>
      </c>
      <c r="BV1276">
        <v>0</v>
      </c>
      <c r="BW1276">
        <v>0</v>
      </c>
      <c r="CV1276">
        <v>0</v>
      </c>
      <c r="CW1276">
        <f>ROUND(Y1276*Source!I923*DO1276,9)</f>
        <v>0</v>
      </c>
      <c r="CX1276">
        <f>ROUND(Y1276*Source!I923,9)</f>
        <v>0.33356524999999998</v>
      </c>
      <c r="CY1276">
        <f>AB1276</f>
        <v>6.95</v>
      </c>
      <c r="CZ1276">
        <f>AF1276</f>
        <v>6.39</v>
      </c>
      <c r="DA1276">
        <f>AJ1276</f>
        <v>1</v>
      </c>
      <c r="DB1276">
        <f>ROUND((ROUND(AT1276*CZ1276,2)*1.25),6)</f>
        <v>22.2</v>
      </c>
      <c r="DC1276">
        <f>ROUND((ROUND(AT1276*AG1276,2)*1.25),6)</f>
        <v>1.1125</v>
      </c>
      <c r="DD1276" t="s">
        <v>3</v>
      </c>
      <c r="DE1276" t="s">
        <v>3</v>
      </c>
      <c r="DF1276">
        <f t="shared" si="486"/>
        <v>0</v>
      </c>
      <c r="DG1276">
        <f t="shared" si="467"/>
        <v>2.13</v>
      </c>
      <c r="DH1276">
        <f t="shared" si="468"/>
        <v>0.11</v>
      </c>
      <c r="DI1276">
        <f t="shared" si="469"/>
        <v>0</v>
      </c>
      <c r="DJ1276">
        <f>DG1276</f>
        <v>2.13</v>
      </c>
      <c r="DK1276">
        <v>0</v>
      </c>
      <c r="DL1276" t="s">
        <v>3</v>
      </c>
      <c r="DM1276">
        <v>0</v>
      </c>
      <c r="DN1276" t="s">
        <v>3</v>
      </c>
      <c r="DO1276">
        <v>0</v>
      </c>
    </row>
    <row r="1277" spans="1:119" x14ac:dyDescent="0.25">
      <c r="A1277">
        <f>ROW(Source!A923)</f>
        <v>923</v>
      </c>
      <c r="B1277">
        <v>75316143</v>
      </c>
      <c r="C1277">
        <v>75318617</v>
      </c>
      <c r="D1277">
        <v>31135548</v>
      </c>
      <c r="E1277">
        <v>1</v>
      </c>
      <c r="F1277">
        <v>1</v>
      </c>
      <c r="G1277">
        <v>30570983</v>
      </c>
      <c r="H1277">
        <v>2</v>
      </c>
      <c r="I1277" t="s">
        <v>873</v>
      </c>
      <c r="J1277" t="s">
        <v>874</v>
      </c>
      <c r="K1277" t="s">
        <v>875</v>
      </c>
      <c r="L1277">
        <v>1367</v>
      </c>
      <c r="N1277">
        <v>1011</v>
      </c>
      <c r="O1277" t="s">
        <v>872</v>
      </c>
      <c r="P1277" t="s">
        <v>872</v>
      </c>
      <c r="Q1277">
        <v>1</v>
      </c>
      <c r="W1277">
        <v>0</v>
      </c>
      <c r="X1277">
        <v>2077975950</v>
      </c>
      <c r="Y1277">
        <f>(AT1277*1.25)</f>
        <v>32.125</v>
      </c>
      <c r="AA1277">
        <v>0</v>
      </c>
      <c r="AB1277">
        <v>2.8</v>
      </c>
      <c r="AC1277">
        <v>0.04</v>
      </c>
      <c r="AD1277">
        <v>0</v>
      </c>
      <c r="AE1277">
        <v>0</v>
      </c>
      <c r="AF1277">
        <v>2.58</v>
      </c>
      <c r="AG1277">
        <v>0.04</v>
      </c>
      <c r="AH1277">
        <v>0</v>
      </c>
      <c r="AI1277">
        <v>1</v>
      </c>
      <c r="AJ1277">
        <v>1</v>
      </c>
      <c r="AK1277">
        <v>1</v>
      </c>
      <c r="AL1277">
        <v>1</v>
      </c>
      <c r="AM1277">
        <v>2</v>
      </c>
      <c r="AN1277">
        <v>0</v>
      </c>
      <c r="AO1277">
        <v>1</v>
      </c>
      <c r="AP1277">
        <v>1</v>
      </c>
      <c r="AQ1277">
        <v>0</v>
      </c>
      <c r="AR1277">
        <v>0</v>
      </c>
      <c r="AS1277" t="s">
        <v>3</v>
      </c>
      <c r="AT1277">
        <v>25.7</v>
      </c>
      <c r="AU1277" t="s">
        <v>94</v>
      </c>
      <c r="AV1277">
        <v>0</v>
      </c>
      <c r="AW1277">
        <v>2</v>
      </c>
      <c r="AX1277">
        <v>75318630</v>
      </c>
      <c r="AY1277">
        <v>1</v>
      </c>
      <c r="AZ1277">
        <v>0</v>
      </c>
      <c r="BA1277">
        <v>1273</v>
      </c>
      <c r="BB1277">
        <v>0</v>
      </c>
      <c r="BC1277">
        <v>0</v>
      </c>
      <c r="BD1277">
        <v>0</v>
      </c>
      <c r="BE1277">
        <v>0</v>
      </c>
      <c r="BF1277">
        <v>0</v>
      </c>
      <c r="BG1277">
        <v>0</v>
      </c>
      <c r="BH1277">
        <v>0</v>
      </c>
      <c r="BI1277">
        <v>0</v>
      </c>
      <c r="BJ1277">
        <v>0</v>
      </c>
      <c r="BK1277">
        <v>0</v>
      </c>
      <c r="BL1277">
        <v>0</v>
      </c>
      <c r="BM1277">
        <v>0</v>
      </c>
      <c r="BN1277">
        <v>0</v>
      </c>
      <c r="BO1277">
        <v>0</v>
      </c>
      <c r="BP1277">
        <v>0</v>
      </c>
      <c r="BQ1277">
        <v>0</v>
      </c>
      <c r="BR1277">
        <v>0</v>
      </c>
      <c r="BS1277">
        <v>0</v>
      </c>
      <c r="BT1277">
        <v>0</v>
      </c>
      <c r="BU1277">
        <v>0</v>
      </c>
      <c r="BV1277">
        <v>0</v>
      </c>
      <c r="BW1277">
        <v>0</v>
      </c>
      <c r="CV1277">
        <v>0</v>
      </c>
      <c r="CW1277">
        <f>ROUND(Y1277*Source!I923*DO1277,9)</f>
        <v>0</v>
      </c>
      <c r="CX1277">
        <f>ROUND(Y1277*Source!I923,9)</f>
        <v>3.0836787499999998</v>
      </c>
      <c r="CY1277">
        <f>AB1277</f>
        <v>2.8</v>
      </c>
      <c r="CZ1277">
        <f>AF1277</f>
        <v>2.58</v>
      </c>
      <c r="DA1277">
        <f>AJ1277</f>
        <v>1</v>
      </c>
      <c r="DB1277">
        <f>ROUND((ROUND(AT1277*CZ1277,2)*1.25),6)</f>
        <v>82.887500000000003</v>
      </c>
      <c r="DC1277">
        <f>ROUND((ROUND(AT1277*AG1277,2)*1.25),6)</f>
        <v>1.2875000000000001</v>
      </c>
      <c r="DD1277" t="s">
        <v>3</v>
      </c>
      <c r="DE1277" t="s">
        <v>3</v>
      </c>
      <c r="DF1277">
        <f t="shared" si="486"/>
        <v>0</v>
      </c>
      <c r="DG1277">
        <f t="shared" si="467"/>
        <v>7.96</v>
      </c>
      <c r="DH1277">
        <f t="shared" si="468"/>
        <v>0.12</v>
      </c>
      <c r="DI1277">
        <f t="shared" si="469"/>
        <v>0</v>
      </c>
      <c r="DJ1277">
        <f>DG1277</f>
        <v>7.96</v>
      </c>
      <c r="DK1277">
        <v>0</v>
      </c>
      <c r="DL1277" t="s">
        <v>3</v>
      </c>
      <c r="DM1277">
        <v>0</v>
      </c>
      <c r="DN1277" t="s">
        <v>3</v>
      </c>
      <c r="DO1277">
        <v>0</v>
      </c>
    </row>
    <row r="1278" spans="1:119" x14ac:dyDescent="0.25">
      <c r="A1278">
        <f>ROW(Source!A923)</f>
        <v>923</v>
      </c>
      <c r="B1278">
        <v>75316143</v>
      </c>
      <c r="C1278">
        <v>75318617</v>
      </c>
      <c r="D1278">
        <v>58761006</v>
      </c>
      <c r="E1278">
        <v>1</v>
      </c>
      <c r="F1278">
        <v>1</v>
      </c>
      <c r="G1278">
        <v>30570983</v>
      </c>
      <c r="H1278">
        <v>2</v>
      </c>
      <c r="I1278" t="s">
        <v>876</v>
      </c>
      <c r="J1278" t="s">
        <v>877</v>
      </c>
      <c r="K1278" t="s">
        <v>878</v>
      </c>
      <c r="L1278">
        <v>1367</v>
      </c>
      <c r="N1278">
        <v>1011</v>
      </c>
      <c r="O1278" t="s">
        <v>872</v>
      </c>
      <c r="P1278" t="s">
        <v>872</v>
      </c>
      <c r="Q1278">
        <v>1</v>
      </c>
      <c r="W1278">
        <v>0</v>
      </c>
      <c r="X1278">
        <v>-2004860284</v>
      </c>
      <c r="Y1278">
        <f>(AT1278*1.25)</f>
        <v>5.7750000000000004</v>
      </c>
      <c r="AA1278">
        <v>0</v>
      </c>
      <c r="AB1278">
        <v>0.77</v>
      </c>
      <c r="AC1278">
        <v>0</v>
      </c>
      <c r="AD1278">
        <v>0</v>
      </c>
      <c r="AE1278">
        <v>0</v>
      </c>
      <c r="AF1278">
        <v>0.71</v>
      </c>
      <c r="AG1278">
        <v>0</v>
      </c>
      <c r="AH1278">
        <v>0</v>
      </c>
      <c r="AI1278">
        <v>1</v>
      </c>
      <c r="AJ1278">
        <v>1</v>
      </c>
      <c r="AK1278">
        <v>1</v>
      </c>
      <c r="AL1278">
        <v>1</v>
      </c>
      <c r="AM1278">
        <v>2</v>
      </c>
      <c r="AN1278">
        <v>0</v>
      </c>
      <c r="AO1278">
        <v>1</v>
      </c>
      <c r="AP1278">
        <v>1</v>
      </c>
      <c r="AQ1278">
        <v>0</v>
      </c>
      <c r="AR1278">
        <v>0</v>
      </c>
      <c r="AS1278" t="s">
        <v>3</v>
      </c>
      <c r="AT1278">
        <v>4.62</v>
      </c>
      <c r="AU1278" t="s">
        <v>94</v>
      </c>
      <c r="AV1278">
        <v>0</v>
      </c>
      <c r="AW1278">
        <v>2</v>
      </c>
      <c r="AX1278">
        <v>75318631</v>
      </c>
      <c r="AY1278">
        <v>1</v>
      </c>
      <c r="AZ1278">
        <v>0</v>
      </c>
      <c r="BA1278">
        <v>1274</v>
      </c>
      <c r="BB1278">
        <v>0</v>
      </c>
      <c r="BC1278">
        <v>0</v>
      </c>
      <c r="BD1278">
        <v>0</v>
      </c>
      <c r="BE1278">
        <v>0</v>
      </c>
      <c r="BF1278">
        <v>0</v>
      </c>
      <c r="BG1278">
        <v>0</v>
      </c>
      <c r="BH1278">
        <v>0</v>
      </c>
      <c r="BI1278">
        <v>0</v>
      </c>
      <c r="BJ1278">
        <v>0</v>
      </c>
      <c r="BK1278">
        <v>0</v>
      </c>
      <c r="BL1278">
        <v>0</v>
      </c>
      <c r="BM1278">
        <v>0</v>
      </c>
      <c r="BN1278">
        <v>0</v>
      </c>
      <c r="BO1278">
        <v>0</v>
      </c>
      <c r="BP1278">
        <v>0</v>
      </c>
      <c r="BQ1278">
        <v>0</v>
      </c>
      <c r="BR1278">
        <v>0</v>
      </c>
      <c r="BS1278">
        <v>0</v>
      </c>
      <c r="BT1278">
        <v>0</v>
      </c>
      <c r="BU1278">
        <v>0</v>
      </c>
      <c r="BV1278">
        <v>0</v>
      </c>
      <c r="BW1278">
        <v>0</v>
      </c>
      <c r="CV1278">
        <v>0</v>
      </c>
      <c r="CW1278">
        <f>ROUND(Y1278*Source!I923*DO1278,9)</f>
        <v>0</v>
      </c>
      <c r="CX1278">
        <f>ROUND(Y1278*Source!I923,9)</f>
        <v>0.55434225000000004</v>
      </c>
      <c r="CY1278">
        <f>AB1278</f>
        <v>0.77</v>
      </c>
      <c r="CZ1278">
        <f>AF1278</f>
        <v>0.71</v>
      </c>
      <c r="DA1278">
        <f>AJ1278</f>
        <v>1</v>
      </c>
      <c r="DB1278">
        <f>ROUND((ROUND(AT1278*CZ1278,2)*1.25),6)</f>
        <v>4.0999999999999996</v>
      </c>
      <c r="DC1278">
        <f>ROUND((ROUND(AT1278*AG1278,2)*1.25),6)</f>
        <v>0</v>
      </c>
      <c r="DD1278" t="s">
        <v>3</v>
      </c>
      <c r="DE1278" t="s">
        <v>3</v>
      </c>
      <c r="DF1278">
        <f t="shared" si="486"/>
        <v>0</v>
      </c>
      <c r="DG1278">
        <f t="shared" si="467"/>
        <v>0.39</v>
      </c>
      <c r="DH1278">
        <f t="shared" si="468"/>
        <v>0</v>
      </c>
      <c r="DI1278">
        <f t="shared" si="469"/>
        <v>0</v>
      </c>
      <c r="DJ1278">
        <f>DG1278</f>
        <v>0.39</v>
      </c>
      <c r="DK1278">
        <v>0</v>
      </c>
      <c r="DL1278" t="s">
        <v>3</v>
      </c>
      <c r="DM1278">
        <v>0</v>
      </c>
      <c r="DN1278" t="s">
        <v>3</v>
      </c>
      <c r="DO1278">
        <v>0</v>
      </c>
    </row>
    <row r="1279" spans="1:119" x14ac:dyDescent="0.25">
      <c r="A1279">
        <f>ROW(Source!A923)</f>
        <v>923</v>
      </c>
      <c r="B1279">
        <v>75316143</v>
      </c>
      <c r="C1279">
        <v>75318617</v>
      </c>
      <c r="D1279">
        <v>31134842</v>
      </c>
      <c r="E1279">
        <v>1</v>
      </c>
      <c r="F1279">
        <v>1</v>
      </c>
      <c r="G1279">
        <v>30570983</v>
      </c>
      <c r="H1279">
        <v>2</v>
      </c>
      <c r="I1279" t="s">
        <v>879</v>
      </c>
      <c r="J1279" t="s">
        <v>880</v>
      </c>
      <c r="K1279" t="s">
        <v>881</v>
      </c>
      <c r="L1279">
        <v>1367</v>
      </c>
      <c r="N1279">
        <v>1011</v>
      </c>
      <c r="O1279" t="s">
        <v>872</v>
      </c>
      <c r="P1279" t="s">
        <v>872</v>
      </c>
      <c r="Q1279">
        <v>1</v>
      </c>
      <c r="W1279">
        <v>0</v>
      </c>
      <c r="X1279">
        <v>-913425121</v>
      </c>
      <c r="Y1279">
        <f>(AT1279*1.25)</f>
        <v>1.625</v>
      </c>
      <c r="AA1279">
        <v>0</v>
      </c>
      <c r="AB1279">
        <v>0.87</v>
      </c>
      <c r="AC1279">
        <v>0.1</v>
      </c>
      <c r="AD1279">
        <v>0</v>
      </c>
      <c r="AE1279">
        <v>0</v>
      </c>
      <c r="AF1279">
        <v>0.8</v>
      </c>
      <c r="AG1279">
        <v>0.09</v>
      </c>
      <c r="AH1279">
        <v>0</v>
      </c>
      <c r="AI1279">
        <v>1</v>
      </c>
      <c r="AJ1279">
        <v>1</v>
      </c>
      <c r="AK1279">
        <v>1</v>
      </c>
      <c r="AL1279">
        <v>1</v>
      </c>
      <c r="AM1279">
        <v>2</v>
      </c>
      <c r="AN1279">
        <v>0</v>
      </c>
      <c r="AO1279">
        <v>1</v>
      </c>
      <c r="AP1279">
        <v>1</v>
      </c>
      <c r="AQ1279">
        <v>0</v>
      </c>
      <c r="AR1279">
        <v>0</v>
      </c>
      <c r="AS1279" t="s">
        <v>3</v>
      </c>
      <c r="AT1279">
        <v>1.3</v>
      </c>
      <c r="AU1279" t="s">
        <v>94</v>
      </c>
      <c r="AV1279">
        <v>0</v>
      </c>
      <c r="AW1279">
        <v>2</v>
      </c>
      <c r="AX1279">
        <v>75318632</v>
      </c>
      <c r="AY1279">
        <v>1</v>
      </c>
      <c r="AZ1279">
        <v>0</v>
      </c>
      <c r="BA1279">
        <v>1275</v>
      </c>
      <c r="BB1279">
        <v>0</v>
      </c>
      <c r="BC1279">
        <v>0</v>
      </c>
      <c r="BD1279">
        <v>0</v>
      </c>
      <c r="BE1279">
        <v>0</v>
      </c>
      <c r="BF1279">
        <v>0</v>
      </c>
      <c r="BG1279">
        <v>0</v>
      </c>
      <c r="BH1279">
        <v>0</v>
      </c>
      <c r="BI1279">
        <v>0</v>
      </c>
      <c r="BJ1279">
        <v>0</v>
      </c>
      <c r="BK1279">
        <v>0</v>
      </c>
      <c r="BL1279">
        <v>0</v>
      </c>
      <c r="BM1279">
        <v>0</v>
      </c>
      <c r="BN1279">
        <v>0</v>
      </c>
      <c r="BO1279">
        <v>0</v>
      </c>
      <c r="BP1279">
        <v>0</v>
      </c>
      <c r="BQ1279">
        <v>0</v>
      </c>
      <c r="BR1279">
        <v>0</v>
      </c>
      <c r="BS1279">
        <v>0</v>
      </c>
      <c r="BT1279">
        <v>0</v>
      </c>
      <c r="BU1279">
        <v>0</v>
      </c>
      <c r="BV1279">
        <v>0</v>
      </c>
      <c r="BW1279">
        <v>0</v>
      </c>
      <c r="CV1279">
        <v>0</v>
      </c>
      <c r="CW1279">
        <f>ROUND(Y1279*Source!I923*DO1279,9)</f>
        <v>0</v>
      </c>
      <c r="CX1279">
        <f>ROUND(Y1279*Source!I923,9)</f>
        <v>0.15598375</v>
      </c>
      <c r="CY1279">
        <f>AB1279</f>
        <v>0.87</v>
      </c>
      <c r="CZ1279">
        <f>AF1279</f>
        <v>0.8</v>
      </c>
      <c r="DA1279">
        <f>AJ1279</f>
        <v>1</v>
      </c>
      <c r="DB1279">
        <f>ROUND((ROUND(AT1279*CZ1279,2)*1.25),6)</f>
        <v>1.3</v>
      </c>
      <c r="DC1279">
        <f>ROUND((ROUND(AT1279*AG1279,2)*1.25),6)</f>
        <v>0.15</v>
      </c>
      <c r="DD1279" t="s">
        <v>3</v>
      </c>
      <c r="DE1279" t="s">
        <v>3</v>
      </c>
      <c r="DF1279">
        <f t="shared" si="486"/>
        <v>0</v>
      </c>
      <c r="DG1279">
        <f t="shared" si="467"/>
        <v>0.12</v>
      </c>
      <c r="DH1279">
        <f t="shared" si="468"/>
        <v>0.01</v>
      </c>
      <c r="DI1279">
        <f t="shared" si="469"/>
        <v>0</v>
      </c>
      <c r="DJ1279">
        <f>DG1279</f>
        <v>0.12</v>
      </c>
      <c r="DK1279">
        <v>0</v>
      </c>
      <c r="DL1279" t="s">
        <v>3</v>
      </c>
      <c r="DM1279">
        <v>0</v>
      </c>
      <c r="DN1279" t="s">
        <v>3</v>
      </c>
      <c r="DO1279">
        <v>0</v>
      </c>
    </row>
    <row r="1280" spans="1:119" x14ac:dyDescent="0.25">
      <c r="A1280">
        <f>ROW(Source!A923)</f>
        <v>923</v>
      </c>
      <c r="B1280">
        <v>75316143</v>
      </c>
      <c r="C1280">
        <v>75318617</v>
      </c>
      <c r="D1280">
        <v>42137681</v>
      </c>
      <c r="E1280">
        <v>30570983</v>
      </c>
      <c r="F1280">
        <v>1</v>
      </c>
      <c r="G1280">
        <v>30570983</v>
      </c>
      <c r="H1280">
        <v>2</v>
      </c>
      <c r="I1280" t="s">
        <v>681</v>
      </c>
      <c r="J1280" t="s">
        <v>3</v>
      </c>
      <c r="K1280" t="s">
        <v>682</v>
      </c>
      <c r="L1280">
        <v>1344</v>
      </c>
      <c r="N1280">
        <v>1008</v>
      </c>
      <c r="O1280" t="s">
        <v>683</v>
      </c>
      <c r="P1280" t="s">
        <v>683</v>
      </c>
      <c r="Q1280">
        <v>1</v>
      </c>
      <c r="W1280">
        <v>0</v>
      </c>
      <c r="X1280">
        <v>-1180195794</v>
      </c>
      <c r="Y1280">
        <f>(AT1280*1.25)</f>
        <v>50.7</v>
      </c>
      <c r="AA1280">
        <v>0</v>
      </c>
      <c r="AB1280">
        <v>1.0900000000000001</v>
      </c>
      <c r="AC1280">
        <v>0</v>
      </c>
      <c r="AD1280">
        <v>0</v>
      </c>
      <c r="AE1280">
        <v>0</v>
      </c>
      <c r="AF1280">
        <v>1</v>
      </c>
      <c r="AG1280">
        <v>0</v>
      </c>
      <c r="AH1280">
        <v>0</v>
      </c>
      <c r="AI1280">
        <v>1</v>
      </c>
      <c r="AJ1280">
        <v>1</v>
      </c>
      <c r="AK1280">
        <v>1</v>
      </c>
      <c r="AL1280">
        <v>1</v>
      </c>
      <c r="AM1280">
        <v>-2</v>
      </c>
      <c r="AN1280">
        <v>0</v>
      </c>
      <c r="AO1280">
        <v>1</v>
      </c>
      <c r="AP1280">
        <v>1</v>
      </c>
      <c r="AQ1280">
        <v>0</v>
      </c>
      <c r="AR1280">
        <v>0</v>
      </c>
      <c r="AS1280" t="s">
        <v>3</v>
      </c>
      <c r="AT1280">
        <v>40.56</v>
      </c>
      <c r="AU1280" t="s">
        <v>94</v>
      </c>
      <c r="AV1280">
        <v>0</v>
      </c>
      <c r="AW1280">
        <v>2</v>
      </c>
      <c r="AX1280">
        <v>75318633</v>
      </c>
      <c r="AY1280">
        <v>1</v>
      </c>
      <c r="AZ1280">
        <v>0</v>
      </c>
      <c r="BA1280">
        <v>1276</v>
      </c>
      <c r="BB1280">
        <v>0</v>
      </c>
      <c r="BC1280">
        <v>0</v>
      </c>
      <c r="BD1280">
        <v>0</v>
      </c>
      <c r="BE1280">
        <v>0</v>
      </c>
      <c r="BF1280">
        <v>0</v>
      </c>
      <c r="BG1280">
        <v>0</v>
      </c>
      <c r="BH1280">
        <v>0</v>
      </c>
      <c r="BI1280">
        <v>0</v>
      </c>
      <c r="BJ1280">
        <v>0</v>
      </c>
      <c r="BK1280">
        <v>0</v>
      </c>
      <c r="BL1280">
        <v>0</v>
      </c>
      <c r="BM1280">
        <v>0</v>
      </c>
      <c r="BN1280">
        <v>0</v>
      </c>
      <c r="BO1280">
        <v>0</v>
      </c>
      <c r="BP1280">
        <v>0</v>
      </c>
      <c r="BQ1280">
        <v>0</v>
      </c>
      <c r="BR1280">
        <v>0</v>
      </c>
      <c r="BS1280">
        <v>0</v>
      </c>
      <c r="BT1280">
        <v>0</v>
      </c>
      <c r="BU1280">
        <v>0</v>
      </c>
      <c r="BV1280">
        <v>0</v>
      </c>
      <c r="BW1280">
        <v>0</v>
      </c>
      <c r="CV1280">
        <v>0</v>
      </c>
      <c r="CW1280">
        <f>ROUND(Y1280*Source!I923*DO1280,9)</f>
        <v>0</v>
      </c>
      <c r="CX1280">
        <f>ROUND(Y1280*Source!I923,9)</f>
        <v>4.8666929999999997</v>
      </c>
      <c r="CY1280">
        <f>AB1280</f>
        <v>1.0900000000000001</v>
      </c>
      <c r="CZ1280">
        <f>AF1280</f>
        <v>1</v>
      </c>
      <c r="DA1280">
        <f>AJ1280</f>
        <v>1</v>
      </c>
      <c r="DB1280">
        <f>ROUND((ROUND(AT1280*CZ1280,2)*1.25),6)</f>
        <v>50.7</v>
      </c>
      <c r="DC1280">
        <f>ROUND((ROUND(AT1280*AG1280,2)*1.25),6)</f>
        <v>0</v>
      </c>
      <c r="DD1280" t="s">
        <v>3</v>
      </c>
      <c r="DE1280" t="s">
        <v>3</v>
      </c>
      <c r="DF1280">
        <f t="shared" si="486"/>
        <v>0</v>
      </c>
      <c r="DG1280">
        <f t="shared" si="467"/>
        <v>4.87</v>
      </c>
      <c r="DH1280">
        <f t="shared" si="468"/>
        <v>0</v>
      </c>
      <c r="DI1280">
        <f t="shared" si="469"/>
        <v>0</v>
      </c>
      <c r="DJ1280">
        <f>DG1280</f>
        <v>4.87</v>
      </c>
      <c r="DK1280">
        <v>0</v>
      </c>
      <c r="DL1280" t="s">
        <v>3</v>
      </c>
      <c r="DM1280">
        <v>0</v>
      </c>
      <c r="DN1280" t="s">
        <v>3</v>
      </c>
      <c r="DO1280">
        <v>0</v>
      </c>
    </row>
    <row r="1281" spans="1:119" x14ac:dyDescent="0.25">
      <c r="A1281">
        <f>ROW(Source!A923)</f>
        <v>923</v>
      </c>
      <c r="B1281">
        <v>75316143</v>
      </c>
      <c r="C1281">
        <v>75318617</v>
      </c>
      <c r="D1281">
        <v>31111917</v>
      </c>
      <c r="E1281">
        <v>1</v>
      </c>
      <c r="F1281">
        <v>1</v>
      </c>
      <c r="G1281">
        <v>30570983</v>
      </c>
      <c r="H1281">
        <v>3</v>
      </c>
      <c r="I1281" t="s">
        <v>882</v>
      </c>
      <c r="J1281" t="s">
        <v>883</v>
      </c>
      <c r="K1281" t="s">
        <v>884</v>
      </c>
      <c r="L1281">
        <v>1348</v>
      </c>
      <c r="N1281">
        <v>1009</v>
      </c>
      <c r="O1281" t="s">
        <v>137</v>
      </c>
      <c r="P1281" t="s">
        <v>137</v>
      </c>
      <c r="Q1281">
        <v>1000</v>
      </c>
      <c r="W1281">
        <v>0</v>
      </c>
      <c r="X1281">
        <v>-1540029435</v>
      </c>
      <c r="Y1281">
        <f>AT1281</f>
        <v>0.03</v>
      </c>
      <c r="AA1281">
        <v>7191.81</v>
      </c>
      <c r="AB1281">
        <v>0</v>
      </c>
      <c r="AC1281">
        <v>0</v>
      </c>
      <c r="AD1281">
        <v>0</v>
      </c>
      <c r="AE1281">
        <v>7191.81</v>
      </c>
      <c r="AF1281">
        <v>0</v>
      </c>
      <c r="AG1281">
        <v>0</v>
      </c>
      <c r="AH1281">
        <v>0</v>
      </c>
      <c r="AI1281">
        <v>1</v>
      </c>
      <c r="AJ1281">
        <v>1</v>
      </c>
      <c r="AK1281">
        <v>1</v>
      </c>
      <c r="AL1281">
        <v>1</v>
      </c>
      <c r="AM1281">
        <v>2</v>
      </c>
      <c r="AN1281">
        <v>0</v>
      </c>
      <c r="AO1281">
        <v>1</v>
      </c>
      <c r="AP1281">
        <v>1</v>
      </c>
      <c r="AQ1281">
        <v>0</v>
      </c>
      <c r="AR1281">
        <v>0</v>
      </c>
      <c r="AS1281" t="s">
        <v>3</v>
      </c>
      <c r="AT1281">
        <v>0.03</v>
      </c>
      <c r="AU1281" t="s">
        <v>3</v>
      </c>
      <c r="AV1281">
        <v>0</v>
      </c>
      <c r="AW1281">
        <v>2</v>
      </c>
      <c r="AX1281">
        <v>75318634</v>
      </c>
      <c r="AY1281">
        <v>1</v>
      </c>
      <c r="AZ1281">
        <v>0</v>
      </c>
      <c r="BA1281">
        <v>1277</v>
      </c>
      <c r="BB1281">
        <v>0</v>
      </c>
      <c r="BC1281">
        <v>0</v>
      </c>
      <c r="BD1281">
        <v>0</v>
      </c>
      <c r="BE1281">
        <v>0</v>
      </c>
      <c r="BF1281">
        <v>0</v>
      </c>
      <c r="BG1281">
        <v>0</v>
      </c>
      <c r="BH1281">
        <v>0</v>
      </c>
      <c r="BI1281">
        <v>0</v>
      </c>
      <c r="BJ1281">
        <v>0</v>
      </c>
      <c r="BK1281">
        <v>0</v>
      </c>
      <c r="BL1281">
        <v>0</v>
      </c>
      <c r="BM1281">
        <v>0</v>
      </c>
      <c r="BN1281">
        <v>0</v>
      </c>
      <c r="BO1281">
        <v>0</v>
      </c>
      <c r="BP1281">
        <v>0</v>
      </c>
      <c r="BQ1281">
        <v>0</v>
      </c>
      <c r="BR1281">
        <v>0</v>
      </c>
      <c r="BS1281">
        <v>0</v>
      </c>
      <c r="BT1281">
        <v>0</v>
      </c>
      <c r="BU1281">
        <v>0</v>
      </c>
      <c r="BV1281">
        <v>0</v>
      </c>
      <c r="BW1281">
        <v>0</v>
      </c>
      <c r="CV1281">
        <v>0</v>
      </c>
      <c r="CW1281">
        <v>0</v>
      </c>
      <c r="CX1281">
        <f>ROUND(Y1281*Source!I923,9)</f>
        <v>2.8796999999999998E-3</v>
      </c>
      <c r="CY1281">
        <f>AA1281</f>
        <v>7191.81</v>
      </c>
      <c r="CZ1281">
        <f>AE1281</f>
        <v>7191.81</v>
      </c>
      <c r="DA1281">
        <f>AI1281</f>
        <v>1</v>
      </c>
      <c r="DB1281">
        <f>ROUND(ROUND(AT1281*CZ1281,2),6)</f>
        <v>215.75</v>
      </c>
      <c r="DC1281">
        <f>ROUND(ROUND(AT1281*AG1281,2),6)</f>
        <v>0</v>
      </c>
      <c r="DD1281" t="s">
        <v>3</v>
      </c>
      <c r="DE1281" t="s">
        <v>3</v>
      </c>
      <c r="DF1281">
        <f t="shared" si="486"/>
        <v>20.71</v>
      </c>
      <c r="DG1281">
        <f t="shared" ref="DG1281:DG1344" si="487">ROUND(ROUND(AF1281,2)*CX1281,2)</f>
        <v>0</v>
      </c>
      <c r="DH1281">
        <f t="shared" ref="DH1281:DH1344" si="488">ROUND(ROUND(AG1281,2)*CX1281,2)</f>
        <v>0</v>
      </c>
      <c r="DI1281">
        <f t="shared" ref="DI1281:DI1344" si="489">ROUND(ROUND(AH1281,2)*CX1281,2)</f>
        <v>0</v>
      </c>
      <c r="DJ1281">
        <f>DF1281</f>
        <v>20.71</v>
      </c>
      <c r="DK1281">
        <v>0</v>
      </c>
      <c r="DL1281" t="s">
        <v>3</v>
      </c>
      <c r="DM1281">
        <v>0</v>
      </c>
      <c r="DN1281" t="s">
        <v>3</v>
      </c>
      <c r="DO1281">
        <v>0</v>
      </c>
    </row>
    <row r="1282" spans="1:119" x14ac:dyDescent="0.25">
      <c r="A1282">
        <f>ROW(Source!A923)</f>
        <v>923</v>
      </c>
      <c r="B1282">
        <v>75316143</v>
      </c>
      <c r="C1282">
        <v>75318617</v>
      </c>
      <c r="D1282">
        <v>31132077</v>
      </c>
      <c r="E1282">
        <v>1</v>
      </c>
      <c r="F1282">
        <v>1</v>
      </c>
      <c r="G1282">
        <v>30570983</v>
      </c>
      <c r="H1282">
        <v>3</v>
      </c>
      <c r="I1282" t="s">
        <v>885</v>
      </c>
      <c r="J1282" t="s">
        <v>886</v>
      </c>
      <c r="K1282" t="s">
        <v>887</v>
      </c>
      <c r="L1282">
        <v>1348</v>
      </c>
      <c r="N1282">
        <v>1009</v>
      </c>
      <c r="O1282" t="s">
        <v>137</v>
      </c>
      <c r="P1282" t="s">
        <v>137</v>
      </c>
      <c r="Q1282">
        <v>1000</v>
      </c>
      <c r="W1282">
        <v>0</v>
      </c>
      <c r="X1282">
        <v>2065286076</v>
      </c>
      <c r="Y1282">
        <f>AT1282</f>
        <v>1.4E-2</v>
      </c>
      <c r="AA1282">
        <v>12654.07</v>
      </c>
      <c r="AB1282">
        <v>0</v>
      </c>
      <c r="AC1282">
        <v>0</v>
      </c>
      <c r="AD1282">
        <v>0</v>
      </c>
      <c r="AE1282">
        <v>12654.07</v>
      </c>
      <c r="AF1282">
        <v>0</v>
      </c>
      <c r="AG1282">
        <v>0</v>
      </c>
      <c r="AH1282">
        <v>0</v>
      </c>
      <c r="AI1282">
        <v>1</v>
      </c>
      <c r="AJ1282">
        <v>1</v>
      </c>
      <c r="AK1282">
        <v>1</v>
      </c>
      <c r="AL1282">
        <v>1</v>
      </c>
      <c r="AM1282">
        <v>2</v>
      </c>
      <c r="AN1282">
        <v>0</v>
      </c>
      <c r="AO1282">
        <v>1</v>
      </c>
      <c r="AP1282">
        <v>1</v>
      </c>
      <c r="AQ1282">
        <v>0</v>
      </c>
      <c r="AR1282">
        <v>0</v>
      </c>
      <c r="AS1282" t="s">
        <v>3</v>
      </c>
      <c r="AT1282">
        <v>1.4E-2</v>
      </c>
      <c r="AU1282" t="s">
        <v>3</v>
      </c>
      <c r="AV1282">
        <v>0</v>
      </c>
      <c r="AW1282">
        <v>2</v>
      </c>
      <c r="AX1282">
        <v>75318635</v>
      </c>
      <c r="AY1282">
        <v>1</v>
      </c>
      <c r="AZ1282">
        <v>0</v>
      </c>
      <c r="BA1282">
        <v>1278</v>
      </c>
      <c r="BB1282">
        <v>0</v>
      </c>
      <c r="BC1282">
        <v>0</v>
      </c>
      <c r="BD1282">
        <v>0</v>
      </c>
      <c r="BE1282">
        <v>0</v>
      </c>
      <c r="BF1282">
        <v>0</v>
      </c>
      <c r="BG1282">
        <v>0</v>
      </c>
      <c r="BH1282">
        <v>0</v>
      </c>
      <c r="BI1282">
        <v>0</v>
      </c>
      <c r="BJ1282">
        <v>0</v>
      </c>
      <c r="BK1282">
        <v>0</v>
      </c>
      <c r="BL1282">
        <v>0</v>
      </c>
      <c r="BM1282">
        <v>0</v>
      </c>
      <c r="BN1282">
        <v>0</v>
      </c>
      <c r="BO1282">
        <v>0</v>
      </c>
      <c r="BP1282">
        <v>0</v>
      </c>
      <c r="BQ1282">
        <v>0</v>
      </c>
      <c r="BR1282">
        <v>0</v>
      </c>
      <c r="BS1282">
        <v>0</v>
      </c>
      <c r="BT1282">
        <v>0</v>
      </c>
      <c r="BU1282">
        <v>0</v>
      </c>
      <c r="BV1282">
        <v>0</v>
      </c>
      <c r="BW1282">
        <v>0</v>
      </c>
      <c r="CV1282">
        <v>0</v>
      </c>
      <c r="CW1282">
        <v>0</v>
      </c>
      <c r="CX1282">
        <f>ROUND(Y1282*Source!I923,9)</f>
        <v>1.3438600000000001E-3</v>
      </c>
      <c r="CY1282">
        <f>AA1282</f>
        <v>12654.07</v>
      </c>
      <c r="CZ1282">
        <f>AE1282</f>
        <v>12654.07</v>
      </c>
      <c r="DA1282">
        <f>AI1282</f>
        <v>1</v>
      </c>
      <c r="DB1282">
        <f>ROUND(ROUND(AT1282*CZ1282,2),6)</f>
        <v>177.16</v>
      </c>
      <c r="DC1282">
        <f>ROUND(ROUND(AT1282*AG1282,2),6)</f>
        <v>0</v>
      </c>
      <c r="DD1282" t="s">
        <v>3</v>
      </c>
      <c r="DE1282" t="s">
        <v>3</v>
      </c>
      <c r="DF1282">
        <f t="shared" si="486"/>
        <v>17.010000000000002</v>
      </c>
      <c r="DG1282">
        <f t="shared" si="487"/>
        <v>0</v>
      </c>
      <c r="DH1282">
        <f t="shared" si="488"/>
        <v>0</v>
      </c>
      <c r="DI1282">
        <f t="shared" si="489"/>
        <v>0</v>
      </c>
      <c r="DJ1282">
        <f>DF1282</f>
        <v>17.010000000000002</v>
      </c>
      <c r="DK1282">
        <v>0</v>
      </c>
      <c r="DL1282" t="s">
        <v>3</v>
      </c>
      <c r="DM1282">
        <v>0</v>
      </c>
      <c r="DN1282" t="s">
        <v>3</v>
      </c>
      <c r="DO1282">
        <v>0</v>
      </c>
    </row>
    <row r="1283" spans="1:119" x14ac:dyDescent="0.25">
      <c r="A1283">
        <f>ROW(Source!A923)</f>
        <v>923</v>
      </c>
      <c r="B1283">
        <v>75316143</v>
      </c>
      <c r="C1283">
        <v>75318617</v>
      </c>
      <c r="D1283">
        <v>31132097</v>
      </c>
      <c r="E1283">
        <v>1</v>
      </c>
      <c r="F1283">
        <v>1</v>
      </c>
      <c r="G1283">
        <v>30570983</v>
      </c>
      <c r="H1283">
        <v>3</v>
      </c>
      <c r="I1283" t="s">
        <v>529</v>
      </c>
      <c r="J1283" t="s">
        <v>531</v>
      </c>
      <c r="K1283" t="s">
        <v>530</v>
      </c>
      <c r="L1283">
        <v>1348</v>
      </c>
      <c r="N1283">
        <v>1009</v>
      </c>
      <c r="O1283" t="s">
        <v>137</v>
      </c>
      <c r="P1283" t="s">
        <v>137</v>
      </c>
      <c r="Q1283">
        <v>1000</v>
      </c>
      <c r="W1283">
        <v>0</v>
      </c>
      <c r="X1283">
        <v>2064435358</v>
      </c>
      <c r="Y1283">
        <f>AT1283</f>
        <v>1</v>
      </c>
      <c r="AA1283">
        <v>246102.37</v>
      </c>
      <c r="AB1283">
        <v>0</v>
      </c>
      <c r="AC1283">
        <v>0</v>
      </c>
      <c r="AD1283">
        <v>0</v>
      </c>
      <c r="AE1283">
        <v>19485.54</v>
      </c>
      <c r="AF1283">
        <v>0</v>
      </c>
      <c r="AG1283">
        <v>0</v>
      </c>
      <c r="AH1283">
        <v>0</v>
      </c>
      <c r="AI1283">
        <v>12.63</v>
      </c>
      <c r="AJ1283">
        <v>1</v>
      </c>
      <c r="AK1283">
        <v>1</v>
      </c>
      <c r="AL1283">
        <v>1</v>
      </c>
      <c r="AM1283">
        <v>-2</v>
      </c>
      <c r="AN1283">
        <v>0</v>
      </c>
      <c r="AO1283">
        <v>0</v>
      </c>
      <c r="AP1283">
        <v>1</v>
      </c>
      <c r="AQ1283">
        <v>0</v>
      </c>
      <c r="AR1283">
        <v>0</v>
      </c>
      <c r="AS1283" t="s">
        <v>3</v>
      </c>
      <c r="AT1283">
        <v>1</v>
      </c>
      <c r="AU1283" t="s">
        <v>3</v>
      </c>
      <c r="AV1283">
        <v>0</v>
      </c>
      <c r="AW1283">
        <v>1</v>
      </c>
      <c r="AX1283">
        <v>-1</v>
      </c>
      <c r="AY1283">
        <v>0</v>
      </c>
      <c r="AZ1283">
        <v>0</v>
      </c>
      <c r="BA1283" t="s">
        <v>3</v>
      </c>
      <c r="BB1283">
        <v>0</v>
      </c>
      <c r="BC1283">
        <v>0</v>
      </c>
      <c r="BD1283">
        <v>0</v>
      </c>
      <c r="BE1283">
        <v>0</v>
      </c>
      <c r="BF1283">
        <v>0</v>
      </c>
      <c r="BG1283">
        <v>0</v>
      </c>
      <c r="BH1283">
        <v>0</v>
      </c>
      <c r="BI1283">
        <v>0</v>
      </c>
      <c r="BJ1283">
        <v>0</v>
      </c>
      <c r="BK1283">
        <v>0</v>
      </c>
      <c r="BL1283">
        <v>0</v>
      </c>
      <c r="BM1283">
        <v>0</v>
      </c>
      <c r="BN1283">
        <v>0</v>
      </c>
      <c r="BO1283">
        <v>0</v>
      </c>
      <c r="BP1283">
        <v>0</v>
      </c>
      <c r="BQ1283">
        <v>0</v>
      </c>
      <c r="BR1283">
        <v>0</v>
      </c>
      <c r="BS1283">
        <v>0</v>
      </c>
      <c r="BT1283">
        <v>0</v>
      </c>
      <c r="BU1283">
        <v>0</v>
      </c>
      <c r="BV1283">
        <v>0</v>
      </c>
      <c r="BW1283">
        <v>0</v>
      </c>
      <c r="CV1283">
        <v>0</v>
      </c>
      <c r="CW1283">
        <v>0</v>
      </c>
      <c r="CX1283">
        <f>ROUND(Y1283*Source!I923,9)</f>
        <v>9.5990000000000006E-2</v>
      </c>
      <c r="CY1283">
        <f>AA1283</f>
        <v>246102.37</v>
      </c>
      <c r="CZ1283">
        <f>AE1283</f>
        <v>19485.54</v>
      </c>
      <c r="DA1283">
        <f>AI1283</f>
        <v>12.63</v>
      </c>
      <c r="DB1283">
        <f>ROUND(ROUND(AT1283*CZ1283,2),6)</f>
        <v>19485.54</v>
      </c>
      <c r="DC1283">
        <f>ROUND(ROUND(AT1283*AG1283,2),6)</f>
        <v>0</v>
      </c>
      <c r="DD1283" t="s">
        <v>3</v>
      </c>
      <c r="DE1283" t="s">
        <v>3</v>
      </c>
      <c r="DF1283">
        <f>ROUND(ROUND(AE1283*AI1283,2)*CX1283,2)</f>
        <v>23623.37</v>
      </c>
      <c r="DG1283">
        <f t="shared" si="487"/>
        <v>0</v>
      </c>
      <c r="DH1283">
        <f t="shared" si="488"/>
        <v>0</v>
      </c>
      <c r="DI1283">
        <f t="shared" si="489"/>
        <v>0</v>
      </c>
      <c r="DJ1283">
        <f>DF1283</f>
        <v>23623.37</v>
      </c>
      <c r="DK1283">
        <v>0</v>
      </c>
      <c r="DL1283" t="s">
        <v>3</v>
      </c>
      <c r="DM1283">
        <v>0</v>
      </c>
      <c r="DN1283" t="s">
        <v>3</v>
      </c>
      <c r="DO1283">
        <v>0</v>
      </c>
    </row>
    <row r="1284" spans="1:119" x14ac:dyDescent="0.25">
      <c r="A1284">
        <f>ROW(Source!A923)</f>
        <v>923</v>
      </c>
      <c r="B1284">
        <v>75316143</v>
      </c>
      <c r="C1284">
        <v>75318617</v>
      </c>
      <c r="D1284">
        <v>42137680</v>
      </c>
      <c r="E1284">
        <v>30570983</v>
      </c>
      <c r="F1284">
        <v>1</v>
      </c>
      <c r="G1284">
        <v>30570983</v>
      </c>
      <c r="H1284">
        <v>3</v>
      </c>
      <c r="I1284" t="s">
        <v>888</v>
      </c>
      <c r="J1284" t="s">
        <v>3</v>
      </c>
      <c r="K1284" t="s">
        <v>889</v>
      </c>
      <c r="L1284">
        <v>1344</v>
      </c>
      <c r="N1284">
        <v>1008</v>
      </c>
      <c r="O1284" t="s">
        <v>683</v>
      </c>
      <c r="P1284" t="s">
        <v>683</v>
      </c>
      <c r="Q1284">
        <v>1</v>
      </c>
      <c r="W1284">
        <v>0</v>
      </c>
      <c r="X1284">
        <v>-94250534</v>
      </c>
      <c r="Y1284">
        <f>AT1284</f>
        <v>39.479999999999997</v>
      </c>
      <c r="AA1284">
        <v>1</v>
      </c>
      <c r="AB1284">
        <v>0</v>
      </c>
      <c r="AC1284">
        <v>0</v>
      </c>
      <c r="AD1284">
        <v>0</v>
      </c>
      <c r="AE1284">
        <v>1</v>
      </c>
      <c r="AF1284">
        <v>0</v>
      </c>
      <c r="AG1284">
        <v>0</v>
      </c>
      <c r="AH1284">
        <v>0</v>
      </c>
      <c r="AI1284">
        <v>1</v>
      </c>
      <c r="AJ1284">
        <v>1</v>
      </c>
      <c r="AK1284">
        <v>1</v>
      </c>
      <c r="AL1284">
        <v>1</v>
      </c>
      <c r="AM1284">
        <v>-2</v>
      </c>
      <c r="AN1284">
        <v>0</v>
      </c>
      <c r="AO1284">
        <v>1</v>
      </c>
      <c r="AP1284">
        <v>1</v>
      </c>
      <c r="AQ1284">
        <v>0</v>
      </c>
      <c r="AR1284">
        <v>0</v>
      </c>
      <c r="AS1284" t="s">
        <v>3</v>
      </c>
      <c r="AT1284">
        <v>39.479999999999997</v>
      </c>
      <c r="AU1284" t="s">
        <v>3</v>
      </c>
      <c r="AV1284">
        <v>0</v>
      </c>
      <c r="AW1284">
        <v>2</v>
      </c>
      <c r="AX1284">
        <v>75318637</v>
      </c>
      <c r="AY1284">
        <v>1</v>
      </c>
      <c r="AZ1284">
        <v>0</v>
      </c>
      <c r="BA1284">
        <v>1280</v>
      </c>
      <c r="BB1284">
        <v>0</v>
      </c>
      <c r="BC1284">
        <v>0</v>
      </c>
      <c r="BD1284">
        <v>0</v>
      </c>
      <c r="BE1284">
        <v>0</v>
      </c>
      <c r="BF1284">
        <v>0</v>
      </c>
      <c r="BG1284">
        <v>0</v>
      </c>
      <c r="BH1284">
        <v>0</v>
      </c>
      <c r="BI1284">
        <v>0</v>
      </c>
      <c r="BJ1284">
        <v>0</v>
      </c>
      <c r="BK1284">
        <v>0</v>
      </c>
      <c r="BL1284">
        <v>0</v>
      </c>
      <c r="BM1284">
        <v>0</v>
      </c>
      <c r="BN1284">
        <v>0</v>
      </c>
      <c r="BO1284">
        <v>0</v>
      </c>
      <c r="BP1284">
        <v>0</v>
      </c>
      <c r="BQ1284">
        <v>0</v>
      </c>
      <c r="BR1284">
        <v>0</v>
      </c>
      <c r="BS1284">
        <v>0</v>
      </c>
      <c r="BT1284">
        <v>0</v>
      </c>
      <c r="BU1284">
        <v>0</v>
      </c>
      <c r="BV1284">
        <v>0</v>
      </c>
      <c r="BW1284">
        <v>0</v>
      </c>
      <c r="CV1284">
        <v>0</v>
      </c>
      <c r="CW1284">
        <v>0</v>
      </c>
      <c r="CX1284">
        <f>ROUND(Y1284*Source!I923,9)</f>
        <v>3.7896852000000001</v>
      </c>
      <c r="CY1284">
        <f>AA1284</f>
        <v>1</v>
      </c>
      <c r="CZ1284">
        <f>AE1284</f>
        <v>1</v>
      </c>
      <c r="DA1284">
        <f>AI1284</f>
        <v>1</v>
      </c>
      <c r="DB1284">
        <f>ROUND(ROUND(AT1284*CZ1284,2),6)</f>
        <v>39.479999999999997</v>
      </c>
      <c r="DC1284">
        <f>ROUND(ROUND(AT1284*AG1284,2),6)</f>
        <v>0</v>
      </c>
      <c r="DD1284" t="s">
        <v>3</v>
      </c>
      <c r="DE1284" t="s">
        <v>3</v>
      </c>
      <c r="DF1284">
        <f t="shared" ref="DF1284:DF1303" si="490">ROUND(ROUND(AE1284,2)*CX1284,2)</f>
        <v>3.79</v>
      </c>
      <c r="DG1284">
        <f t="shared" si="487"/>
        <v>0</v>
      </c>
      <c r="DH1284">
        <f t="shared" si="488"/>
        <v>0</v>
      </c>
      <c r="DI1284">
        <f t="shared" si="489"/>
        <v>0</v>
      </c>
      <c r="DJ1284">
        <f>DF1284</f>
        <v>3.79</v>
      </c>
      <c r="DK1284">
        <v>0</v>
      </c>
      <c r="DL1284" t="s">
        <v>3</v>
      </c>
      <c r="DM1284">
        <v>0</v>
      </c>
      <c r="DN1284" t="s">
        <v>3</v>
      </c>
      <c r="DO1284">
        <v>0</v>
      </c>
    </row>
    <row r="1285" spans="1:119" x14ac:dyDescent="0.25">
      <c r="A1285">
        <f>ROW(Source!A926)</f>
        <v>926</v>
      </c>
      <c r="B1285">
        <v>75316141</v>
      </c>
      <c r="C1285">
        <v>75318639</v>
      </c>
      <c r="D1285">
        <v>44573642</v>
      </c>
      <c r="E1285">
        <v>30570983</v>
      </c>
      <c r="F1285">
        <v>1</v>
      </c>
      <c r="G1285">
        <v>30570983</v>
      </c>
      <c r="H1285">
        <v>1</v>
      </c>
      <c r="I1285" t="s">
        <v>678</v>
      </c>
      <c r="J1285" t="s">
        <v>3</v>
      </c>
      <c r="K1285" t="s">
        <v>679</v>
      </c>
      <c r="L1285">
        <v>1191</v>
      </c>
      <c r="N1285">
        <v>1013</v>
      </c>
      <c r="O1285" t="s">
        <v>680</v>
      </c>
      <c r="P1285" t="s">
        <v>680</v>
      </c>
      <c r="Q1285">
        <v>1</v>
      </c>
      <c r="W1285">
        <v>0</v>
      </c>
      <c r="X1285">
        <v>476480486</v>
      </c>
      <c r="Y1285">
        <f>(AT1285*1.15)</f>
        <v>356.5</v>
      </c>
      <c r="AA1285">
        <v>0</v>
      </c>
      <c r="AB1285">
        <v>0</v>
      </c>
      <c r="AC1285">
        <v>0</v>
      </c>
      <c r="AD1285">
        <v>0</v>
      </c>
      <c r="AE1285">
        <v>0</v>
      </c>
      <c r="AF1285">
        <v>0</v>
      </c>
      <c r="AG1285">
        <v>0</v>
      </c>
      <c r="AH1285">
        <v>0</v>
      </c>
      <c r="AI1285">
        <v>1</v>
      </c>
      <c r="AJ1285">
        <v>1</v>
      </c>
      <c r="AK1285">
        <v>1</v>
      </c>
      <c r="AL1285">
        <v>1</v>
      </c>
      <c r="AM1285">
        <v>5</v>
      </c>
      <c r="AN1285">
        <v>0</v>
      </c>
      <c r="AO1285">
        <v>1</v>
      </c>
      <c r="AP1285">
        <v>1</v>
      </c>
      <c r="AQ1285">
        <v>0</v>
      </c>
      <c r="AR1285">
        <v>0</v>
      </c>
      <c r="AS1285" t="s">
        <v>3</v>
      </c>
      <c r="AT1285">
        <v>310</v>
      </c>
      <c r="AU1285" t="s">
        <v>95</v>
      </c>
      <c r="AV1285">
        <v>1</v>
      </c>
      <c r="AW1285">
        <v>2</v>
      </c>
      <c r="AX1285">
        <v>75318650</v>
      </c>
      <c r="AY1285">
        <v>1</v>
      </c>
      <c r="AZ1285">
        <v>0</v>
      </c>
      <c r="BA1285">
        <v>1281</v>
      </c>
      <c r="BB1285">
        <v>0</v>
      </c>
      <c r="BC1285">
        <v>0</v>
      </c>
      <c r="BD1285">
        <v>0</v>
      </c>
      <c r="BE1285">
        <v>0</v>
      </c>
      <c r="BF1285">
        <v>0</v>
      </c>
      <c r="BG1285">
        <v>0</v>
      </c>
      <c r="BH1285">
        <v>0</v>
      </c>
      <c r="BI1285">
        <v>0</v>
      </c>
      <c r="BJ1285">
        <v>0</v>
      </c>
      <c r="BK1285">
        <v>0</v>
      </c>
      <c r="BL1285">
        <v>0</v>
      </c>
      <c r="BM1285">
        <v>0</v>
      </c>
      <c r="BN1285">
        <v>0</v>
      </c>
      <c r="BO1285">
        <v>0</v>
      </c>
      <c r="BP1285">
        <v>0</v>
      </c>
      <c r="BQ1285">
        <v>0</v>
      </c>
      <c r="BR1285">
        <v>0</v>
      </c>
      <c r="BS1285">
        <v>0</v>
      </c>
      <c r="BT1285">
        <v>0</v>
      </c>
      <c r="BU1285">
        <v>0</v>
      </c>
      <c r="BV1285">
        <v>0</v>
      </c>
      <c r="BW1285">
        <v>0</v>
      </c>
      <c r="CU1285">
        <f>ROUND(AT1285*Source!I926*AH1285*AL1285,2)</f>
        <v>0</v>
      </c>
      <c r="CV1285">
        <f>ROUND(Y1285*Source!I926,9)</f>
        <v>202.49199999999999</v>
      </c>
      <c r="CW1285">
        <v>0</v>
      </c>
      <c r="CX1285">
        <f>ROUND(Y1285*Source!I926,9)</f>
        <v>202.49199999999999</v>
      </c>
      <c r="CY1285">
        <f>AD1285</f>
        <v>0</v>
      </c>
      <c r="CZ1285">
        <f>AH1285</f>
        <v>0</v>
      </c>
      <c r="DA1285">
        <f>AL1285</f>
        <v>1</v>
      </c>
      <c r="DB1285">
        <f>ROUND((ROUND(AT1285*CZ1285,2)*1.15),6)</f>
        <v>0</v>
      </c>
      <c r="DC1285">
        <f>ROUND((ROUND(AT1285*AG1285,2)*1.15),6)</f>
        <v>0</v>
      </c>
      <c r="DD1285" t="s">
        <v>3</v>
      </c>
      <c r="DE1285" t="s">
        <v>3</v>
      </c>
      <c r="DF1285">
        <f t="shared" si="490"/>
        <v>0</v>
      </c>
      <c r="DG1285">
        <f t="shared" si="487"/>
        <v>0</v>
      </c>
      <c r="DH1285">
        <f t="shared" si="488"/>
        <v>0</v>
      </c>
      <c r="DI1285">
        <f t="shared" si="489"/>
        <v>0</v>
      </c>
      <c r="DJ1285">
        <f>DI1285</f>
        <v>0</v>
      </c>
      <c r="DK1285">
        <v>0</v>
      </c>
      <c r="DL1285" t="s">
        <v>3</v>
      </c>
      <c r="DM1285">
        <v>0</v>
      </c>
      <c r="DN1285" t="s">
        <v>3</v>
      </c>
      <c r="DO1285">
        <v>0</v>
      </c>
    </row>
    <row r="1286" spans="1:119" x14ac:dyDescent="0.25">
      <c r="A1286">
        <f>ROW(Source!A926)</f>
        <v>926</v>
      </c>
      <c r="B1286">
        <v>75316141</v>
      </c>
      <c r="C1286">
        <v>75318639</v>
      </c>
      <c r="D1286">
        <v>65153398</v>
      </c>
      <c r="E1286">
        <v>1</v>
      </c>
      <c r="F1286">
        <v>1</v>
      </c>
      <c r="G1286">
        <v>30570983</v>
      </c>
      <c r="H1286">
        <v>2</v>
      </c>
      <c r="I1286" t="s">
        <v>774</v>
      </c>
      <c r="J1286" t="s">
        <v>775</v>
      </c>
      <c r="K1286" t="s">
        <v>776</v>
      </c>
      <c r="L1286">
        <v>1368</v>
      </c>
      <c r="N1286">
        <v>1011</v>
      </c>
      <c r="O1286" t="s">
        <v>695</v>
      </c>
      <c r="P1286" t="s">
        <v>695</v>
      </c>
      <c r="Q1286">
        <v>1</v>
      </c>
      <c r="W1286">
        <v>0</v>
      </c>
      <c r="X1286">
        <v>-1840684430</v>
      </c>
      <c r="Y1286">
        <f t="shared" ref="Y1286:Y1291" si="491">(AT1286*1.25)</f>
        <v>4.4249999999999998</v>
      </c>
      <c r="AA1286">
        <v>0</v>
      </c>
      <c r="AB1286">
        <v>0.8</v>
      </c>
      <c r="AC1286">
        <v>0</v>
      </c>
      <c r="AD1286">
        <v>0</v>
      </c>
      <c r="AE1286">
        <v>0</v>
      </c>
      <c r="AF1286">
        <v>0.8</v>
      </c>
      <c r="AG1286">
        <v>0</v>
      </c>
      <c r="AH1286">
        <v>0</v>
      </c>
      <c r="AI1286">
        <v>1</v>
      </c>
      <c r="AJ1286">
        <v>1</v>
      </c>
      <c r="AK1286">
        <v>1</v>
      </c>
      <c r="AL1286">
        <v>1</v>
      </c>
      <c r="AM1286">
        <v>-2</v>
      </c>
      <c r="AN1286">
        <v>0</v>
      </c>
      <c r="AO1286">
        <v>1</v>
      </c>
      <c r="AP1286">
        <v>1</v>
      </c>
      <c r="AQ1286">
        <v>0</v>
      </c>
      <c r="AR1286">
        <v>0</v>
      </c>
      <c r="AS1286" t="s">
        <v>3</v>
      </c>
      <c r="AT1286">
        <v>3.54</v>
      </c>
      <c r="AU1286" t="s">
        <v>94</v>
      </c>
      <c r="AV1286">
        <v>0</v>
      </c>
      <c r="AW1286">
        <v>2</v>
      </c>
      <c r="AX1286">
        <v>75318652</v>
      </c>
      <c r="AY1286">
        <v>1</v>
      </c>
      <c r="AZ1286">
        <v>0</v>
      </c>
      <c r="BA1286">
        <v>1282</v>
      </c>
      <c r="BB1286">
        <v>0</v>
      </c>
      <c r="BC1286">
        <v>0</v>
      </c>
      <c r="BD1286">
        <v>0</v>
      </c>
      <c r="BE1286">
        <v>0</v>
      </c>
      <c r="BF1286">
        <v>0</v>
      </c>
      <c r="BG1286">
        <v>0</v>
      </c>
      <c r="BH1286">
        <v>0</v>
      </c>
      <c r="BI1286">
        <v>0</v>
      </c>
      <c r="BJ1286">
        <v>0</v>
      </c>
      <c r="BK1286">
        <v>0</v>
      </c>
      <c r="BL1286">
        <v>0</v>
      </c>
      <c r="BM1286">
        <v>0</v>
      </c>
      <c r="BN1286">
        <v>0</v>
      </c>
      <c r="BO1286">
        <v>0</v>
      </c>
      <c r="BP1286">
        <v>0</v>
      </c>
      <c r="BQ1286">
        <v>0</v>
      </c>
      <c r="BR1286">
        <v>0</v>
      </c>
      <c r="BS1286">
        <v>0</v>
      </c>
      <c r="BT1286">
        <v>0</v>
      </c>
      <c r="BU1286">
        <v>0</v>
      </c>
      <c r="BV1286">
        <v>0</v>
      </c>
      <c r="BW1286">
        <v>0</v>
      </c>
      <c r="CV1286">
        <v>0</v>
      </c>
      <c r="CW1286">
        <f>ROUND(Y1286*Source!I926*DO1286,9)</f>
        <v>0</v>
      </c>
      <c r="CX1286">
        <f>ROUND(Y1286*Source!I926,9)</f>
        <v>2.5133999999999999</v>
      </c>
      <c r="CY1286">
        <f t="shared" ref="CY1286:CY1291" si="492">AB1286</f>
        <v>0.8</v>
      </c>
      <c r="CZ1286">
        <f t="shared" ref="CZ1286:CZ1291" si="493">AF1286</f>
        <v>0.8</v>
      </c>
      <c r="DA1286">
        <f t="shared" ref="DA1286:DA1291" si="494">AJ1286</f>
        <v>1</v>
      </c>
      <c r="DB1286">
        <f t="shared" ref="DB1286:DB1291" si="495">ROUND((ROUND(AT1286*CZ1286,2)*1.25),6)</f>
        <v>3.5375000000000001</v>
      </c>
      <c r="DC1286">
        <f t="shared" ref="DC1286:DC1291" si="496">ROUND((ROUND(AT1286*AG1286,2)*1.25),6)</f>
        <v>0</v>
      </c>
      <c r="DD1286" t="s">
        <v>3</v>
      </c>
      <c r="DE1286" t="s">
        <v>3</v>
      </c>
      <c r="DF1286">
        <f t="shared" si="490"/>
        <v>0</v>
      </c>
      <c r="DG1286">
        <f t="shared" si="487"/>
        <v>2.0099999999999998</v>
      </c>
      <c r="DH1286">
        <f t="shared" si="488"/>
        <v>0</v>
      </c>
      <c r="DI1286">
        <f t="shared" si="489"/>
        <v>0</v>
      </c>
      <c r="DJ1286">
        <f t="shared" ref="DJ1286:DJ1291" si="497">DG1286</f>
        <v>2.0099999999999998</v>
      </c>
      <c r="DK1286">
        <v>0</v>
      </c>
      <c r="DL1286" t="s">
        <v>3</v>
      </c>
      <c r="DM1286">
        <v>0</v>
      </c>
      <c r="DN1286" t="s">
        <v>3</v>
      </c>
      <c r="DO1286">
        <v>0</v>
      </c>
    </row>
    <row r="1287" spans="1:119" x14ac:dyDescent="0.25">
      <c r="A1287">
        <f>ROW(Source!A926)</f>
        <v>926</v>
      </c>
      <c r="B1287">
        <v>75316141</v>
      </c>
      <c r="C1287">
        <v>75318639</v>
      </c>
      <c r="D1287">
        <v>65153348</v>
      </c>
      <c r="E1287">
        <v>1</v>
      </c>
      <c r="F1287">
        <v>1</v>
      </c>
      <c r="G1287">
        <v>30570983</v>
      </c>
      <c r="H1287">
        <v>2</v>
      </c>
      <c r="I1287" t="s">
        <v>753</v>
      </c>
      <c r="J1287" t="s">
        <v>754</v>
      </c>
      <c r="K1287" t="s">
        <v>755</v>
      </c>
      <c r="L1287">
        <v>1368</v>
      </c>
      <c r="N1287">
        <v>1011</v>
      </c>
      <c r="O1287" t="s">
        <v>695</v>
      </c>
      <c r="P1287" t="s">
        <v>695</v>
      </c>
      <c r="Q1287">
        <v>1</v>
      </c>
      <c r="W1287">
        <v>0</v>
      </c>
      <c r="X1287">
        <v>578867756</v>
      </c>
      <c r="Y1287">
        <f t="shared" si="491"/>
        <v>0.375</v>
      </c>
      <c r="AA1287">
        <v>0</v>
      </c>
      <c r="AB1287">
        <v>0.36</v>
      </c>
      <c r="AC1287">
        <v>0</v>
      </c>
      <c r="AD1287">
        <v>0</v>
      </c>
      <c r="AE1287">
        <v>0</v>
      </c>
      <c r="AF1287">
        <v>0.36</v>
      </c>
      <c r="AG1287">
        <v>0</v>
      </c>
      <c r="AH1287">
        <v>0</v>
      </c>
      <c r="AI1287">
        <v>1</v>
      </c>
      <c r="AJ1287">
        <v>1</v>
      </c>
      <c r="AK1287">
        <v>1</v>
      </c>
      <c r="AL1287">
        <v>1</v>
      </c>
      <c r="AM1287">
        <v>-2</v>
      </c>
      <c r="AN1287">
        <v>0</v>
      </c>
      <c r="AO1287">
        <v>1</v>
      </c>
      <c r="AP1287">
        <v>1</v>
      </c>
      <c r="AQ1287">
        <v>0</v>
      </c>
      <c r="AR1287">
        <v>0</v>
      </c>
      <c r="AS1287" t="s">
        <v>3</v>
      </c>
      <c r="AT1287">
        <v>0.3</v>
      </c>
      <c r="AU1287" t="s">
        <v>94</v>
      </c>
      <c r="AV1287">
        <v>0</v>
      </c>
      <c r="AW1287">
        <v>2</v>
      </c>
      <c r="AX1287">
        <v>75318653</v>
      </c>
      <c r="AY1287">
        <v>1</v>
      </c>
      <c r="AZ1287">
        <v>0</v>
      </c>
      <c r="BA1287">
        <v>1283</v>
      </c>
      <c r="BB1287">
        <v>0</v>
      </c>
      <c r="BC1287">
        <v>0</v>
      </c>
      <c r="BD1287">
        <v>0</v>
      </c>
      <c r="BE1287">
        <v>0</v>
      </c>
      <c r="BF1287">
        <v>0</v>
      </c>
      <c r="BG1287">
        <v>0</v>
      </c>
      <c r="BH1287">
        <v>0</v>
      </c>
      <c r="BI1287">
        <v>0</v>
      </c>
      <c r="BJ1287">
        <v>0</v>
      </c>
      <c r="BK1287">
        <v>0</v>
      </c>
      <c r="BL1287">
        <v>0</v>
      </c>
      <c r="BM1287">
        <v>0</v>
      </c>
      <c r="BN1287">
        <v>0</v>
      </c>
      <c r="BO1287">
        <v>0</v>
      </c>
      <c r="BP1287">
        <v>0</v>
      </c>
      <c r="BQ1287">
        <v>0</v>
      </c>
      <c r="BR1287">
        <v>0</v>
      </c>
      <c r="BS1287">
        <v>0</v>
      </c>
      <c r="BT1287">
        <v>0</v>
      </c>
      <c r="BU1287">
        <v>0</v>
      </c>
      <c r="BV1287">
        <v>0</v>
      </c>
      <c r="BW1287">
        <v>0</v>
      </c>
      <c r="CV1287">
        <v>0</v>
      </c>
      <c r="CW1287">
        <f>ROUND(Y1287*Source!I926*DO1287,9)</f>
        <v>0</v>
      </c>
      <c r="CX1287">
        <f>ROUND(Y1287*Source!I926,9)</f>
        <v>0.21299999999999999</v>
      </c>
      <c r="CY1287">
        <f t="shared" si="492"/>
        <v>0.36</v>
      </c>
      <c r="CZ1287">
        <f t="shared" si="493"/>
        <v>0.36</v>
      </c>
      <c r="DA1287">
        <f t="shared" si="494"/>
        <v>1</v>
      </c>
      <c r="DB1287">
        <f t="shared" si="495"/>
        <v>0.13750000000000001</v>
      </c>
      <c r="DC1287">
        <f t="shared" si="496"/>
        <v>0</v>
      </c>
      <c r="DD1287" t="s">
        <v>3</v>
      </c>
      <c r="DE1287" t="s">
        <v>3</v>
      </c>
      <c r="DF1287">
        <f t="shared" si="490"/>
        <v>0</v>
      </c>
      <c r="DG1287">
        <f t="shared" si="487"/>
        <v>0.08</v>
      </c>
      <c r="DH1287">
        <f t="shared" si="488"/>
        <v>0</v>
      </c>
      <c r="DI1287">
        <f t="shared" si="489"/>
        <v>0</v>
      </c>
      <c r="DJ1287">
        <f t="shared" si="497"/>
        <v>0.08</v>
      </c>
      <c r="DK1287">
        <v>0</v>
      </c>
      <c r="DL1287" t="s">
        <v>3</v>
      </c>
      <c r="DM1287">
        <v>0</v>
      </c>
      <c r="DN1287" t="s">
        <v>3</v>
      </c>
      <c r="DO1287">
        <v>0</v>
      </c>
    </row>
    <row r="1288" spans="1:119" x14ac:dyDescent="0.25">
      <c r="A1288">
        <f>ROW(Source!A926)</f>
        <v>926</v>
      </c>
      <c r="B1288">
        <v>75316141</v>
      </c>
      <c r="C1288">
        <v>75318639</v>
      </c>
      <c r="D1288">
        <v>31135548</v>
      </c>
      <c r="E1288">
        <v>1</v>
      </c>
      <c r="F1288">
        <v>1</v>
      </c>
      <c r="G1288">
        <v>30570983</v>
      </c>
      <c r="H1288">
        <v>2</v>
      </c>
      <c r="I1288" t="s">
        <v>873</v>
      </c>
      <c r="J1288" t="s">
        <v>874</v>
      </c>
      <c r="K1288" t="s">
        <v>875</v>
      </c>
      <c r="L1288">
        <v>1367</v>
      </c>
      <c r="N1288">
        <v>1011</v>
      </c>
      <c r="O1288" t="s">
        <v>872</v>
      </c>
      <c r="P1288" t="s">
        <v>872</v>
      </c>
      <c r="Q1288">
        <v>1</v>
      </c>
      <c r="W1288">
        <v>0</v>
      </c>
      <c r="X1288">
        <v>2077975950</v>
      </c>
      <c r="Y1288">
        <f t="shared" si="491"/>
        <v>6.6124999999999998</v>
      </c>
      <c r="AA1288">
        <v>0</v>
      </c>
      <c r="AB1288">
        <v>2.58</v>
      </c>
      <c r="AC1288">
        <v>0.04</v>
      </c>
      <c r="AD1288">
        <v>0</v>
      </c>
      <c r="AE1288">
        <v>0</v>
      </c>
      <c r="AF1288">
        <v>2.58</v>
      </c>
      <c r="AG1288">
        <v>0.04</v>
      </c>
      <c r="AH1288">
        <v>0</v>
      </c>
      <c r="AI1288">
        <v>1</v>
      </c>
      <c r="AJ1288">
        <v>1</v>
      </c>
      <c r="AK1288">
        <v>1</v>
      </c>
      <c r="AL1288">
        <v>1</v>
      </c>
      <c r="AM1288">
        <v>-2</v>
      </c>
      <c r="AN1288">
        <v>0</v>
      </c>
      <c r="AO1288">
        <v>1</v>
      </c>
      <c r="AP1288">
        <v>1</v>
      </c>
      <c r="AQ1288">
        <v>0</v>
      </c>
      <c r="AR1288">
        <v>0</v>
      </c>
      <c r="AS1288" t="s">
        <v>3</v>
      </c>
      <c r="AT1288">
        <v>5.29</v>
      </c>
      <c r="AU1288" t="s">
        <v>94</v>
      </c>
      <c r="AV1288">
        <v>0</v>
      </c>
      <c r="AW1288">
        <v>2</v>
      </c>
      <c r="AX1288">
        <v>75318654</v>
      </c>
      <c r="AY1288">
        <v>1</v>
      </c>
      <c r="AZ1288">
        <v>0</v>
      </c>
      <c r="BA1288">
        <v>1284</v>
      </c>
      <c r="BB1288">
        <v>0</v>
      </c>
      <c r="BC1288">
        <v>0</v>
      </c>
      <c r="BD1288">
        <v>0</v>
      </c>
      <c r="BE1288">
        <v>0</v>
      </c>
      <c r="BF1288">
        <v>0</v>
      </c>
      <c r="BG1288">
        <v>0</v>
      </c>
      <c r="BH1288">
        <v>0</v>
      </c>
      <c r="BI1288">
        <v>0</v>
      </c>
      <c r="BJ1288">
        <v>0</v>
      </c>
      <c r="BK1288">
        <v>0</v>
      </c>
      <c r="BL1288">
        <v>0</v>
      </c>
      <c r="BM1288">
        <v>0</v>
      </c>
      <c r="BN1288">
        <v>0</v>
      </c>
      <c r="BO1288">
        <v>0</v>
      </c>
      <c r="BP1288">
        <v>0</v>
      </c>
      <c r="BQ1288">
        <v>0</v>
      </c>
      <c r="BR1288">
        <v>0</v>
      </c>
      <c r="BS1288">
        <v>0</v>
      </c>
      <c r="BT1288">
        <v>0</v>
      </c>
      <c r="BU1288">
        <v>0</v>
      </c>
      <c r="BV1288">
        <v>0</v>
      </c>
      <c r="BW1288">
        <v>0</v>
      </c>
      <c r="CV1288">
        <v>0</v>
      </c>
      <c r="CW1288">
        <f>ROUND(Y1288*Source!I926*DO1288,9)</f>
        <v>0</v>
      </c>
      <c r="CX1288">
        <f>ROUND(Y1288*Source!I926,9)</f>
        <v>3.7559</v>
      </c>
      <c r="CY1288">
        <f t="shared" si="492"/>
        <v>2.58</v>
      </c>
      <c r="CZ1288">
        <f t="shared" si="493"/>
        <v>2.58</v>
      </c>
      <c r="DA1288">
        <f t="shared" si="494"/>
        <v>1</v>
      </c>
      <c r="DB1288">
        <f t="shared" si="495"/>
        <v>17.0625</v>
      </c>
      <c r="DC1288">
        <f t="shared" si="496"/>
        <v>0.26250000000000001</v>
      </c>
      <c r="DD1288" t="s">
        <v>3</v>
      </c>
      <c r="DE1288" t="s">
        <v>3</v>
      </c>
      <c r="DF1288">
        <f t="shared" si="490"/>
        <v>0</v>
      </c>
      <c r="DG1288">
        <f t="shared" si="487"/>
        <v>9.69</v>
      </c>
      <c r="DH1288">
        <f t="shared" si="488"/>
        <v>0.15</v>
      </c>
      <c r="DI1288">
        <f t="shared" si="489"/>
        <v>0</v>
      </c>
      <c r="DJ1288">
        <f t="shared" si="497"/>
        <v>9.69</v>
      </c>
      <c r="DK1288">
        <v>0</v>
      </c>
      <c r="DL1288" t="s">
        <v>3</v>
      </c>
      <c r="DM1288">
        <v>0</v>
      </c>
      <c r="DN1288" t="s">
        <v>3</v>
      </c>
      <c r="DO1288">
        <v>0</v>
      </c>
    </row>
    <row r="1289" spans="1:119" x14ac:dyDescent="0.25">
      <c r="A1289">
        <f>ROW(Source!A926)</f>
        <v>926</v>
      </c>
      <c r="B1289">
        <v>75316141</v>
      </c>
      <c r="C1289">
        <v>75318639</v>
      </c>
      <c r="D1289">
        <v>65152636</v>
      </c>
      <c r="E1289">
        <v>1</v>
      </c>
      <c r="F1289">
        <v>1</v>
      </c>
      <c r="G1289">
        <v>30570983</v>
      </c>
      <c r="H1289">
        <v>2</v>
      </c>
      <c r="I1289" t="s">
        <v>732</v>
      </c>
      <c r="J1289" t="s">
        <v>733</v>
      </c>
      <c r="K1289" t="s">
        <v>734</v>
      </c>
      <c r="L1289">
        <v>1368</v>
      </c>
      <c r="N1289">
        <v>1011</v>
      </c>
      <c r="O1289" t="s">
        <v>695</v>
      </c>
      <c r="P1289" t="s">
        <v>695</v>
      </c>
      <c r="Q1289">
        <v>1</v>
      </c>
      <c r="W1289">
        <v>0</v>
      </c>
      <c r="X1289">
        <v>922387863</v>
      </c>
      <c r="Y1289">
        <f t="shared" si="491"/>
        <v>0.17500000000000002</v>
      </c>
      <c r="AA1289">
        <v>0</v>
      </c>
      <c r="AB1289">
        <v>179.17</v>
      </c>
      <c r="AC1289">
        <v>16.93</v>
      </c>
      <c r="AD1289">
        <v>0</v>
      </c>
      <c r="AE1289">
        <v>0</v>
      </c>
      <c r="AF1289">
        <v>179.17</v>
      </c>
      <c r="AG1289">
        <v>16.93</v>
      </c>
      <c r="AH1289">
        <v>0</v>
      </c>
      <c r="AI1289">
        <v>1</v>
      </c>
      <c r="AJ1289">
        <v>1</v>
      </c>
      <c r="AK1289">
        <v>1</v>
      </c>
      <c r="AL1289">
        <v>1</v>
      </c>
      <c r="AM1289">
        <v>-2</v>
      </c>
      <c r="AN1289">
        <v>0</v>
      </c>
      <c r="AO1289">
        <v>1</v>
      </c>
      <c r="AP1289">
        <v>1</v>
      </c>
      <c r="AQ1289">
        <v>0</v>
      </c>
      <c r="AR1289">
        <v>0</v>
      </c>
      <c r="AS1289" t="s">
        <v>3</v>
      </c>
      <c r="AT1289">
        <v>0.14000000000000001</v>
      </c>
      <c r="AU1289" t="s">
        <v>94</v>
      </c>
      <c r="AV1289">
        <v>0</v>
      </c>
      <c r="AW1289">
        <v>2</v>
      </c>
      <c r="AX1289">
        <v>75318651</v>
      </c>
      <c r="AY1289">
        <v>1</v>
      </c>
      <c r="AZ1289">
        <v>2048</v>
      </c>
      <c r="BA1289">
        <v>1285</v>
      </c>
      <c r="BB1289">
        <v>0</v>
      </c>
      <c r="BC1289">
        <v>0</v>
      </c>
      <c r="BD1289">
        <v>0</v>
      </c>
      <c r="BE1289">
        <v>0</v>
      </c>
      <c r="BF1289">
        <v>0</v>
      </c>
      <c r="BG1289">
        <v>0</v>
      </c>
      <c r="BH1289">
        <v>0</v>
      </c>
      <c r="BI1289">
        <v>0</v>
      </c>
      <c r="BJ1289">
        <v>0</v>
      </c>
      <c r="BK1289">
        <v>0</v>
      </c>
      <c r="BL1289">
        <v>0</v>
      </c>
      <c r="BM1289">
        <v>0</v>
      </c>
      <c r="BN1289">
        <v>0</v>
      </c>
      <c r="BO1289">
        <v>0</v>
      </c>
      <c r="BP1289">
        <v>0</v>
      </c>
      <c r="BQ1289">
        <v>0</v>
      </c>
      <c r="BR1289">
        <v>0</v>
      </c>
      <c r="BS1289">
        <v>0</v>
      </c>
      <c r="BT1289">
        <v>0</v>
      </c>
      <c r="BU1289">
        <v>0</v>
      </c>
      <c r="BV1289">
        <v>0</v>
      </c>
      <c r="BW1289">
        <v>0</v>
      </c>
      <c r="CV1289">
        <v>0</v>
      </c>
      <c r="CW1289">
        <f>ROUND(Y1289*Source!I926*DO1289,9)</f>
        <v>0</v>
      </c>
      <c r="CX1289">
        <f>ROUND(Y1289*Source!I926,9)</f>
        <v>9.9400000000000002E-2</v>
      </c>
      <c r="CY1289">
        <f t="shared" si="492"/>
        <v>179.17</v>
      </c>
      <c r="CZ1289">
        <f t="shared" si="493"/>
        <v>179.17</v>
      </c>
      <c r="DA1289">
        <f t="shared" si="494"/>
        <v>1</v>
      </c>
      <c r="DB1289">
        <f t="shared" si="495"/>
        <v>31.35</v>
      </c>
      <c r="DC1289">
        <f t="shared" si="496"/>
        <v>2.9624999999999999</v>
      </c>
      <c r="DD1289" t="s">
        <v>3</v>
      </c>
      <c r="DE1289" t="s">
        <v>3</v>
      </c>
      <c r="DF1289">
        <f t="shared" si="490"/>
        <v>0</v>
      </c>
      <c r="DG1289">
        <f t="shared" si="487"/>
        <v>17.809999999999999</v>
      </c>
      <c r="DH1289">
        <f t="shared" si="488"/>
        <v>1.68</v>
      </c>
      <c r="DI1289">
        <f t="shared" si="489"/>
        <v>0</v>
      </c>
      <c r="DJ1289">
        <f t="shared" si="497"/>
        <v>17.809999999999999</v>
      </c>
      <c r="DK1289">
        <v>0</v>
      </c>
      <c r="DL1289" t="s">
        <v>3</v>
      </c>
      <c r="DM1289">
        <v>0</v>
      </c>
      <c r="DN1289" t="s">
        <v>3</v>
      </c>
      <c r="DO1289">
        <v>0</v>
      </c>
    </row>
    <row r="1290" spans="1:119" x14ac:dyDescent="0.25">
      <c r="A1290">
        <f>ROW(Source!A926)</f>
        <v>926</v>
      </c>
      <c r="B1290">
        <v>75316141</v>
      </c>
      <c r="C1290">
        <v>75318639</v>
      </c>
      <c r="D1290">
        <v>65152763</v>
      </c>
      <c r="E1290">
        <v>1</v>
      </c>
      <c r="F1290">
        <v>1</v>
      </c>
      <c r="G1290">
        <v>30570983</v>
      </c>
      <c r="H1290">
        <v>2</v>
      </c>
      <c r="I1290" t="s">
        <v>890</v>
      </c>
      <c r="J1290" t="s">
        <v>891</v>
      </c>
      <c r="K1290" t="s">
        <v>892</v>
      </c>
      <c r="L1290">
        <v>1368</v>
      </c>
      <c r="N1290">
        <v>1011</v>
      </c>
      <c r="O1290" t="s">
        <v>695</v>
      </c>
      <c r="P1290" t="s">
        <v>695</v>
      </c>
      <c r="Q1290">
        <v>1</v>
      </c>
      <c r="W1290">
        <v>0</v>
      </c>
      <c r="X1290">
        <v>1106171417</v>
      </c>
      <c r="Y1290">
        <f t="shared" si="491"/>
        <v>17.375</v>
      </c>
      <c r="AA1290">
        <v>0</v>
      </c>
      <c r="AB1290">
        <v>4</v>
      </c>
      <c r="AC1290">
        <v>0</v>
      </c>
      <c r="AD1290">
        <v>0</v>
      </c>
      <c r="AE1290">
        <v>0</v>
      </c>
      <c r="AF1290">
        <v>4</v>
      </c>
      <c r="AG1290">
        <v>0</v>
      </c>
      <c r="AH1290">
        <v>0</v>
      </c>
      <c r="AI1290">
        <v>1</v>
      </c>
      <c r="AJ1290">
        <v>1</v>
      </c>
      <c r="AK1290">
        <v>1</v>
      </c>
      <c r="AL1290">
        <v>1</v>
      </c>
      <c r="AM1290">
        <v>-2</v>
      </c>
      <c r="AN1290">
        <v>0</v>
      </c>
      <c r="AO1290">
        <v>1</v>
      </c>
      <c r="AP1290">
        <v>1</v>
      </c>
      <c r="AQ1290">
        <v>0</v>
      </c>
      <c r="AR1290">
        <v>0</v>
      </c>
      <c r="AS1290" t="s">
        <v>3</v>
      </c>
      <c r="AT1290">
        <v>13.9</v>
      </c>
      <c r="AU1290" t="s">
        <v>94</v>
      </c>
      <c r="AV1290">
        <v>0</v>
      </c>
      <c r="AW1290">
        <v>2</v>
      </c>
      <c r="AX1290">
        <v>75318655</v>
      </c>
      <c r="AY1290">
        <v>1</v>
      </c>
      <c r="AZ1290">
        <v>0</v>
      </c>
      <c r="BA1290">
        <v>1286</v>
      </c>
      <c r="BB1290">
        <v>0</v>
      </c>
      <c r="BC1290">
        <v>0</v>
      </c>
      <c r="BD1290">
        <v>0</v>
      </c>
      <c r="BE1290">
        <v>0</v>
      </c>
      <c r="BF1290">
        <v>0</v>
      </c>
      <c r="BG1290">
        <v>0</v>
      </c>
      <c r="BH1290">
        <v>0</v>
      </c>
      <c r="BI1290">
        <v>0</v>
      </c>
      <c r="BJ1290">
        <v>0</v>
      </c>
      <c r="BK1290">
        <v>0</v>
      </c>
      <c r="BL1290">
        <v>0</v>
      </c>
      <c r="BM1290">
        <v>0</v>
      </c>
      <c r="BN1290">
        <v>0</v>
      </c>
      <c r="BO1290">
        <v>0</v>
      </c>
      <c r="BP1290">
        <v>0</v>
      </c>
      <c r="BQ1290">
        <v>0</v>
      </c>
      <c r="BR1290">
        <v>0</v>
      </c>
      <c r="BS1290">
        <v>0</v>
      </c>
      <c r="BT1290">
        <v>0</v>
      </c>
      <c r="BU1290">
        <v>0</v>
      </c>
      <c r="BV1290">
        <v>0</v>
      </c>
      <c r="BW1290">
        <v>0</v>
      </c>
      <c r="CV1290">
        <v>0</v>
      </c>
      <c r="CW1290">
        <f>ROUND(Y1290*Source!I926*DO1290,9)</f>
        <v>0</v>
      </c>
      <c r="CX1290">
        <f>ROUND(Y1290*Source!I926,9)</f>
        <v>9.8689999999999998</v>
      </c>
      <c r="CY1290">
        <f t="shared" si="492"/>
        <v>4</v>
      </c>
      <c r="CZ1290">
        <f t="shared" si="493"/>
        <v>4</v>
      </c>
      <c r="DA1290">
        <f t="shared" si="494"/>
        <v>1</v>
      </c>
      <c r="DB1290">
        <f t="shared" si="495"/>
        <v>69.5</v>
      </c>
      <c r="DC1290">
        <f t="shared" si="496"/>
        <v>0</v>
      </c>
      <c r="DD1290" t="s">
        <v>3</v>
      </c>
      <c r="DE1290" t="s">
        <v>3</v>
      </c>
      <c r="DF1290">
        <f t="shared" si="490"/>
        <v>0</v>
      </c>
      <c r="DG1290">
        <f t="shared" si="487"/>
        <v>39.479999999999997</v>
      </c>
      <c r="DH1290">
        <f t="shared" si="488"/>
        <v>0</v>
      </c>
      <c r="DI1290">
        <f t="shared" si="489"/>
        <v>0</v>
      </c>
      <c r="DJ1290">
        <f t="shared" si="497"/>
        <v>39.479999999999997</v>
      </c>
      <c r="DK1290">
        <v>0</v>
      </c>
      <c r="DL1290" t="s">
        <v>3</v>
      </c>
      <c r="DM1290">
        <v>0</v>
      </c>
      <c r="DN1290" t="s">
        <v>3</v>
      </c>
      <c r="DO1290">
        <v>0</v>
      </c>
    </row>
    <row r="1291" spans="1:119" x14ac:dyDescent="0.25">
      <c r="A1291">
        <f>ROW(Source!A926)</f>
        <v>926</v>
      </c>
      <c r="B1291">
        <v>75316141</v>
      </c>
      <c r="C1291">
        <v>75318639</v>
      </c>
      <c r="D1291">
        <v>42137681</v>
      </c>
      <c r="E1291">
        <v>30570983</v>
      </c>
      <c r="F1291">
        <v>1</v>
      </c>
      <c r="G1291">
        <v>30570983</v>
      </c>
      <c r="H1291">
        <v>2</v>
      </c>
      <c r="I1291" t="s">
        <v>681</v>
      </c>
      <c r="J1291" t="s">
        <v>3</v>
      </c>
      <c r="K1291" t="s">
        <v>682</v>
      </c>
      <c r="L1291">
        <v>1344</v>
      </c>
      <c r="N1291">
        <v>1008</v>
      </c>
      <c r="O1291" t="s">
        <v>683</v>
      </c>
      <c r="P1291" t="s">
        <v>683</v>
      </c>
      <c r="Q1291">
        <v>1</v>
      </c>
      <c r="W1291">
        <v>0</v>
      </c>
      <c r="X1291">
        <v>-1180195794</v>
      </c>
      <c r="Y1291">
        <f t="shared" si="491"/>
        <v>12.649999999999999</v>
      </c>
      <c r="AA1291">
        <v>0</v>
      </c>
      <c r="AB1291">
        <v>1</v>
      </c>
      <c r="AC1291">
        <v>0</v>
      </c>
      <c r="AD1291">
        <v>0</v>
      </c>
      <c r="AE1291">
        <v>0</v>
      </c>
      <c r="AF1291">
        <v>1</v>
      </c>
      <c r="AG1291">
        <v>0</v>
      </c>
      <c r="AH1291">
        <v>0</v>
      </c>
      <c r="AI1291">
        <v>1</v>
      </c>
      <c r="AJ1291">
        <v>1</v>
      </c>
      <c r="AK1291">
        <v>1</v>
      </c>
      <c r="AL1291">
        <v>1</v>
      </c>
      <c r="AM1291">
        <v>5</v>
      </c>
      <c r="AN1291">
        <v>0</v>
      </c>
      <c r="AO1291">
        <v>1</v>
      </c>
      <c r="AP1291">
        <v>1</v>
      </c>
      <c r="AQ1291">
        <v>0</v>
      </c>
      <c r="AR1291">
        <v>0</v>
      </c>
      <c r="AS1291" t="s">
        <v>3</v>
      </c>
      <c r="AT1291">
        <v>10.119999999999999</v>
      </c>
      <c r="AU1291" t="s">
        <v>94</v>
      </c>
      <c r="AV1291">
        <v>0</v>
      </c>
      <c r="AW1291">
        <v>2</v>
      </c>
      <c r="AX1291">
        <v>75318656</v>
      </c>
      <c r="AY1291">
        <v>1</v>
      </c>
      <c r="AZ1291">
        <v>2048</v>
      </c>
      <c r="BA1291">
        <v>1287</v>
      </c>
      <c r="BB1291">
        <v>0</v>
      </c>
      <c r="BC1291">
        <v>0</v>
      </c>
      <c r="BD1291">
        <v>0</v>
      </c>
      <c r="BE1291">
        <v>0</v>
      </c>
      <c r="BF1291">
        <v>0</v>
      </c>
      <c r="BG1291">
        <v>0</v>
      </c>
      <c r="BH1291">
        <v>0</v>
      </c>
      <c r="BI1291">
        <v>0</v>
      </c>
      <c r="BJ1291">
        <v>0</v>
      </c>
      <c r="BK1291">
        <v>0</v>
      </c>
      <c r="BL1291">
        <v>0</v>
      </c>
      <c r="BM1291">
        <v>0</v>
      </c>
      <c r="BN1291">
        <v>0</v>
      </c>
      <c r="BO1291">
        <v>0</v>
      </c>
      <c r="BP1291">
        <v>0</v>
      </c>
      <c r="BQ1291">
        <v>0</v>
      </c>
      <c r="BR1291">
        <v>0</v>
      </c>
      <c r="BS1291">
        <v>0</v>
      </c>
      <c r="BT1291">
        <v>0</v>
      </c>
      <c r="BU1291">
        <v>0</v>
      </c>
      <c r="BV1291">
        <v>0</v>
      </c>
      <c r="BW1291">
        <v>0</v>
      </c>
      <c r="CV1291">
        <v>0</v>
      </c>
      <c r="CW1291">
        <f>ROUND(Y1291*Source!I926*DO1291,9)</f>
        <v>0</v>
      </c>
      <c r="CX1291">
        <f>ROUND(Y1291*Source!I926,9)</f>
        <v>7.1852</v>
      </c>
      <c r="CY1291">
        <f t="shared" si="492"/>
        <v>1</v>
      </c>
      <c r="CZ1291">
        <f t="shared" si="493"/>
        <v>1</v>
      </c>
      <c r="DA1291">
        <f t="shared" si="494"/>
        <v>1</v>
      </c>
      <c r="DB1291">
        <f t="shared" si="495"/>
        <v>12.65</v>
      </c>
      <c r="DC1291">
        <f t="shared" si="496"/>
        <v>0</v>
      </c>
      <c r="DD1291" t="s">
        <v>3</v>
      </c>
      <c r="DE1291" t="s">
        <v>3</v>
      </c>
      <c r="DF1291">
        <f t="shared" si="490"/>
        <v>0</v>
      </c>
      <c r="DG1291">
        <f t="shared" si="487"/>
        <v>7.19</v>
      </c>
      <c r="DH1291">
        <f t="shared" si="488"/>
        <v>0</v>
      </c>
      <c r="DI1291">
        <f t="shared" si="489"/>
        <v>0</v>
      </c>
      <c r="DJ1291">
        <f t="shared" si="497"/>
        <v>7.19</v>
      </c>
      <c r="DK1291">
        <v>0</v>
      </c>
      <c r="DL1291" t="s">
        <v>3</v>
      </c>
      <c r="DM1291">
        <v>0</v>
      </c>
      <c r="DN1291" t="s">
        <v>3</v>
      </c>
      <c r="DO1291">
        <v>0</v>
      </c>
    </row>
    <row r="1292" spans="1:119" x14ac:dyDescent="0.25">
      <c r="A1292">
        <f>ROW(Source!A926)</f>
        <v>926</v>
      </c>
      <c r="B1292">
        <v>75316141</v>
      </c>
      <c r="C1292">
        <v>75318639</v>
      </c>
      <c r="D1292">
        <v>64819412</v>
      </c>
      <c r="E1292">
        <v>1</v>
      </c>
      <c r="F1292">
        <v>1</v>
      </c>
      <c r="G1292">
        <v>30570983</v>
      </c>
      <c r="H1292">
        <v>3</v>
      </c>
      <c r="I1292" t="s">
        <v>882</v>
      </c>
      <c r="J1292" t="s">
        <v>893</v>
      </c>
      <c r="K1292" t="s">
        <v>894</v>
      </c>
      <c r="L1292">
        <v>1348</v>
      </c>
      <c r="N1292">
        <v>1009</v>
      </c>
      <c r="O1292" t="s">
        <v>137</v>
      </c>
      <c r="P1292" t="s">
        <v>137</v>
      </c>
      <c r="Q1292">
        <v>1000</v>
      </c>
      <c r="W1292">
        <v>0</v>
      </c>
      <c r="X1292">
        <v>-1786357970</v>
      </c>
      <c r="Y1292">
        <f>AT1292</f>
        <v>8.0000000000000002E-3</v>
      </c>
      <c r="AA1292">
        <v>7191.81</v>
      </c>
      <c r="AB1292">
        <v>0</v>
      </c>
      <c r="AC1292">
        <v>0</v>
      </c>
      <c r="AD1292">
        <v>0</v>
      </c>
      <c r="AE1292">
        <v>7191.81</v>
      </c>
      <c r="AF1292">
        <v>0</v>
      </c>
      <c r="AG1292">
        <v>0</v>
      </c>
      <c r="AH1292">
        <v>0</v>
      </c>
      <c r="AI1292">
        <v>1</v>
      </c>
      <c r="AJ1292">
        <v>1</v>
      </c>
      <c r="AK1292">
        <v>1</v>
      </c>
      <c r="AL1292">
        <v>1</v>
      </c>
      <c r="AM1292">
        <v>-2</v>
      </c>
      <c r="AN1292">
        <v>0</v>
      </c>
      <c r="AO1292">
        <v>1</v>
      </c>
      <c r="AP1292">
        <v>1</v>
      </c>
      <c r="AQ1292">
        <v>0</v>
      </c>
      <c r="AR1292">
        <v>0</v>
      </c>
      <c r="AS1292" t="s">
        <v>3</v>
      </c>
      <c r="AT1292">
        <v>8.0000000000000002E-3</v>
      </c>
      <c r="AU1292" t="s">
        <v>3</v>
      </c>
      <c r="AV1292">
        <v>0</v>
      </c>
      <c r="AW1292">
        <v>2</v>
      </c>
      <c r="AX1292">
        <v>75318657</v>
      </c>
      <c r="AY1292">
        <v>1</v>
      </c>
      <c r="AZ1292">
        <v>0</v>
      </c>
      <c r="BA1292">
        <v>1288</v>
      </c>
      <c r="BB1292">
        <v>0</v>
      </c>
      <c r="BC1292">
        <v>0</v>
      </c>
      <c r="BD1292">
        <v>0</v>
      </c>
      <c r="BE1292">
        <v>0</v>
      </c>
      <c r="BF1292">
        <v>0</v>
      </c>
      <c r="BG1292">
        <v>0</v>
      </c>
      <c r="BH1292">
        <v>0</v>
      </c>
      <c r="BI1292">
        <v>0</v>
      </c>
      <c r="BJ1292">
        <v>0</v>
      </c>
      <c r="BK1292">
        <v>0</v>
      </c>
      <c r="BL1292">
        <v>0</v>
      </c>
      <c r="BM1292">
        <v>0</v>
      </c>
      <c r="BN1292">
        <v>0</v>
      </c>
      <c r="BO1292">
        <v>0</v>
      </c>
      <c r="BP1292">
        <v>0</v>
      </c>
      <c r="BQ1292">
        <v>0</v>
      </c>
      <c r="BR1292">
        <v>0</v>
      </c>
      <c r="BS1292">
        <v>0</v>
      </c>
      <c r="BT1292">
        <v>0</v>
      </c>
      <c r="BU1292">
        <v>0</v>
      </c>
      <c r="BV1292">
        <v>0</v>
      </c>
      <c r="BW1292">
        <v>0</v>
      </c>
      <c r="CV1292">
        <v>0</v>
      </c>
      <c r="CW1292">
        <v>0</v>
      </c>
      <c r="CX1292">
        <f>ROUND(Y1292*Source!I926,9)</f>
        <v>4.5440000000000003E-3</v>
      </c>
      <c r="CY1292">
        <f>AA1292</f>
        <v>7191.81</v>
      </c>
      <c r="CZ1292">
        <f>AE1292</f>
        <v>7191.81</v>
      </c>
      <c r="DA1292">
        <f>AI1292</f>
        <v>1</v>
      </c>
      <c r="DB1292">
        <f>ROUND(ROUND(AT1292*CZ1292,2),6)</f>
        <v>57.53</v>
      </c>
      <c r="DC1292">
        <f>ROUND(ROUND(AT1292*AG1292,2),6)</f>
        <v>0</v>
      </c>
      <c r="DD1292" t="s">
        <v>3</v>
      </c>
      <c r="DE1292" t="s">
        <v>3</v>
      </c>
      <c r="DF1292">
        <f t="shared" si="490"/>
        <v>32.68</v>
      </c>
      <c r="DG1292">
        <f t="shared" si="487"/>
        <v>0</v>
      </c>
      <c r="DH1292">
        <f t="shared" si="488"/>
        <v>0</v>
      </c>
      <c r="DI1292">
        <f t="shared" si="489"/>
        <v>0</v>
      </c>
      <c r="DJ1292">
        <f>DF1292</f>
        <v>32.68</v>
      </c>
      <c r="DK1292">
        <v>0</v>
      </c>
      <c r="DL1292" t="s">
        <v>3</v>
      </c>
      <c r="DM1292">
        <v>0</v>
      </c>
      <c r="DN1292" t="s">
        <v>3</v>
      </c>
      <c r="DO1292">
        <v>0</v>
      </c>
    </row>
    <row r="1293" spans="1:119" x14ac:dyDescent="0.25">
      <c r="A1293">
        <f>ROW(Source!A926)</f>
        <v>926</v>
      </c>
      <c r="B1293">
        <v>75316141</v>
      </c>
      <c r="C1293">
        <v>75318639</v>
      </c>
      <c r="D1293">
        <v>64822216</v>
      </c>
      <c r="E1293">
        <v>1</v>
      </c>
      <c r="F1293">
        <v>1</v>
      </c>
      <c r="G1293">
        <v>30570983</v>
      </c>
      <c r="H1293">
        <v>3</v>
      </c>
      <c r="I1293" t="s">
        <v>895</v>
      </c>
      <c r="J1293" t="s">
        <v>896</v>
      </c>
      <c r="K1293" t="s">
        <v>897</v>
      </c>
      <c r="L1293">
        <v>1348</v>
      </c>
      <c r="N1293">
        <v>1009</v>
      </c>
      <c r="O1293" t="s">
        <v>137</v>
      </c>
      <c r="P1293" t="s">
        <v>137</v>
      </c>
      <c r="Q1293">
        <v>1000</v>
      </c>
      <c r="W1293">
        <v>0</v>
      </c>
      <c r="X1293">
        <v>-2043994512</v>
      </c>
      <c r="Y1293">
        <f>AT1293</f>
        <v>2.3E-2</v>
      </c>
      <c r="AA1293">
        <v>12654.07</v>
      </c>
      <c r="AB1293">
        <v>0</v>
      </c>
      <c r="AC1293">
        <v>0</v>
      </c>
      <c r="AD1293">
        <v>0</v>
      </c>
      <c r="AE1293">
        <v>12654.07</v>
      </c>
      <c r="AF1293">
        <v>0</v>
      </c>
      <c r="AG1293">
        <v>0</v>
      </c>
      <c r="AH1293">
        <v>0</v>
      </c>
      <c r="AI1293">
        <v>1</v>
      </c>
      <c r="AJ1293">
        <v>1</v>
      </c>
      <c r="AK1293">
        <v>1</v>
      </c>
      <c r="AL1293">
        <v>1</v>
      </c>
      <c r="AM1293">
        <v>-2</v>
      </c>
      <c r="AN1293">
        <v>0</v>
      </c>
      <c r="AO1293">
        <v>1</v>
      </c>
      <c r="AP1293">
        <v>1</v>
      </c>
      <c r="AQ1293">
        <v>0</v>
      </c>
      <c r="AR1293">
        <v>0</v>
      </c>
      <c r="AS1293" t="s">
        <v>3</v>
      </c>
      <c r="AT1293">
        <v>2.3E-2</v>
      </c>
      <c r="AU1293" t="s">
        <v>3</v>
      </c>
      <c r="AV1293">
        <v>0</v>
      </c>
      <c r="AW1293">
        <v>2</v>
      </c>
      <c r="AX1293">
        <v>75318658</v>
      </c>
      <c r="AY1293">
        <v>1</v>
      </c>
      <c r="AZ1293">
        <v>0</v>
      </c>
      <c r="BA1293">
        <v>1289</v>
      </c>
      <c r="BB1293">
        <v>0</v>
      </c>
      <c r="BC1293">
        <v>0</v>
      </c>
      <c r="BD1293">
        <v>0</v>
      </c>
      <c r="BE1293">
        <v>0</v>
      </c>
      <c r="BF1293">
        <v>0</v>
      </c>
      <c r="BG1293">
        <v>0</v>
      </c>
      <c r="BH1293">
        <v>0</v>
      </c>
      <c r="BI1293">
        <v>0</v>
      </c>
      <c r="BJ1293">
        <v>0</v>
      </c>
      <c r="BK1293">
        <v>0</v>
      </c>
      <c r="BL1293">
        <v>0</v>
      </c>
      <c r="BM1293">
        <v>0</v>
      </c>
      <c r="BN1293">
        <v>0</v>
      </c>
      <c r="BO1293">
        <v>0</v>
      </c>
      <c r="BP1293">
        <v>0</v>
      </c>
      <c r="BQ1293">
        <v>0</v>
      </c>
      <c r="BR1293">
        <v>0</v>
      </c>
      <c r="BS1293">
        <v>0</v>
      </c>
      <c r="BT1293">
        <v>0</v>
      </c>
      <c r="BU1293">
        <v>0</v>
      </c>
      <c r="BV1293">
        <v>0</v>
      </c>
      <c r="BW1293">
        <v>0</v>
      </c>
      <c r="CV1293">
        <v>0</v>
      </c>
      <c r="CW1293">
        <v>0</v>
      </c>
      <c r="CX1293">
        <f>ROUND(Y1293*Source!I926,9)</f>
        <v>1.3063999999999999E-2</v>
      </c>
      <c r="CY1293">
        <f>AA1293</f>
        <v>12654.07</v>
      </c>
      <c r="CZ1293">
        <f>AE1293</f>
        <v>12654.07</v>
      </c>
      <c r="DA1293">
        <f>AI1293</f>
        <v>1</v>
      </c>
      <c r="DB1293">
        <f>ROUND(ROUND(AT1293*CZ1293,2),6)</f>
        <v>291.04000000000002</v>
      </c>
      <c r="DC1293">
        <f>ROUND(ROUND(AT1293*AG1293,2),6)</f>
        <v>0</v>
      </c>
      <c r="DD1293" t="s">
        <v>3</v>
      </c>
      <c r="DE1293" t="s">
        <v>3</v>
      </c>
      <c r="DF1293">
        <f t="shared" si="490"/>
        <v>165.31</v>
      </c>
      <c r="DG1293">
        <f t="shared" si="487"/>
        <v>0</v>
      </c>
      <c r="DH1293">
        <f t="shared" si="488"/>
        <v>0</v>
      </c>
      <c r="DI1293">
        <f t="shared" si="489"/>
        <v>0</v>
      </c>
      <c r="DJ1293">
        <f>DF1293</f>
        <v>165.31</v>
      </c>
      <c r="DK1293">
        <v>0</v>
      </c>
      <c r="DL1293" t="s">
        <v>3</v>
      </c>
      <c r="DM1293">
        <v>0</v>
      </c>
      <c r="DN1293" t="s">
        <v>3</v>
      </c>
      <c r="DO1293">
        <v>0</v>
      </c>
    </row>
    <row r="1294" spans="1:119" x14ac:dyDescent="0.25">
      <c r="A1294">
        <f>ROW(Source!A926)</f>
        <v>926</v>
      </c>
      <c r="B1294">
        <v>75316141</v>
      </c>
      <c r="C1294">
        <v>75318639</v>
      </c>
      <c r="D1294">
        <v>0</v>
      </c>
      <c r="E1294">
        <v>30570983</v>
      </c>
      <c r="F1294">
        <v>1</v>
      </c>
      <c r="G1294">
        <v>30570983</v>
      </c>
      <c r="H1294">
        <v>3</v>
      </c>
      <c r="I1294" t="s">
        <v>444</v>
      </c>
      <c r="J1294" t="s">
        <v>3</v>
      </c>
      <c r="K1294" t="s">
        <v>537</v>
      </c>
      <c r="L1294">
        <v>1327</v>
      </c>
      <c r="N1294">
        <v>1005</v>
      </c>
      <c r="O1294" t="s">
        <v>103</v>
      </c>
      <c r="P1294" t="s">
        <v>103</v>
      </c>
      <c r="Q1294">
        <v>1</v>
      </c>
      <c r="W1294">
        <v>0</v>
      </c>
      <c r="X1294">
        <v>702343162</v>
      </c>
      <c r="Y1294">
        <f>AT1294</f>
        <v>100</v>
      </c>
      <c r="AA1294">
        <v>211.62</v>
      </c>
      <c r="AB1294">
        <v>0</v>
      </c>
      <c r="AC1294">
        <v>0</v>
      </c>
      <c r="AD1294">
        <v>0</v>
      </c>
      <c r="AE1294">
        <v>211.62</v>
      </c>
      <c r="AF1294">
        <v>0</v>
      </c>
      <c r="AG1294">
        <v>0</v>
      </c>
      <c r="AH1294">
        <v>0</v>
      </c>
      <c r="AI1294">
        <v>1</v>
      </c>
      <c r="AJ1294">
        <v>1</v>
      </c>
      <c r="AK1294">
        <v>1</v>
      </c>
      <c r="AL1294">
        <v>1</v>
      </c>
      <c r="AM1294">
        <v>0</v>
      </c>
      <c r="AN1294">
        <v>0</v>
      </c>
      <c r="AO1294">
        <v>0</v>
      </c>
      <c r="AP1294">
        <v>1</v>
      </c>
      <c r="AQ1294">
        <v>0</v>
      </c>
      <c r="AR1294">
        <v>0</v>
      </c>
      <c r="AS1294" t="s">
        <v>3</v>
      </c>
      <c r="AT1294">
        <v>100</v>
      </c>
      <c r="AU1294" t="s">
        <v>3</v>
      </c>
      <c r="AV1294">
        <v>0</v>
      </c>
      <c r="AW1294">
        <v>1</v>
      </c>
      <c r="AX1294">
        <v>-1</v>
      </c>
      <c r="AY1294">
        <v>0</v>
      </c>
      <c r="AZ1294">
        <v>0</v>
      </c>
      <c r="BA1294" t="s">
        <v>3</v>
      </c>
      <c r="BB1294">
        <v>0</v>
      </c>
      <c r="BC1294">
        <v>0</v>
      </c>
      <c r="BD1294">
        <v>0</v>
      </c>
      <c r="BE1294">
        <v>0</v>
      </c>
      <c r="BF1294">
        <v>0</v>
      </c>
      <c r="BG1294">
        <v>0</v>
      </c>
      <c r="BH1294">
        <v>0</v>
      </c>
      <c r="BI1294">
        <v>0</v>
      </c>
      <c r="BJ1294">
        <v>0</v>
      </c>
      <c r="BK1294">
        <v>0</v>
      </c>
      <c r="BL1294">
        <v>0</v>
      </c>
      <c r="BM1294">
        <v>0</v>
      </c>
      <c r="BN1294">
        <v>0</v>
      </c>
      <c r="BO1294">
        <v>0</v>
      </c>
      <c r="BP1294">
        <v>0</v>
      </c>
      <c r="BQ1294">
        <v>0</v>
      </c>
      <c r="BR1294">
        <v>0</v>
      </c>
      <c r="BS1294">
        <v>0</v>
      </c>
      <c r="BT1294">
        <v>0</v>
      </c>
      <c r="BU1294">
        <v>0</v>
      </c>
      <c r="BV1294">
        <v>0</v>
      </c>
      <c r="BW1294">
        <v>0</v>
      </c>
      <c r="CV1294">
        <v>0</v>
      </c>
      <c r="CW1294">
        <v>0</v>
      </c>
      <c r="CX1294">
        <f>ROUND(Y1294*Source!I926,9)</f>
        <v>56.8</v>
      </c>
      <c r="CY1294">
        <f>AA1294</f>
        <v>211.62</v>
      </c>
      <c r="CZ1294">
        <f>AE1294</f>
        <v>211.62</v>
      </c>
      <c r="DA1294">
        <f>AI1294</f>
        <v>1</v>
      </c>
      <c r="DB1294">
        <f>ROUND(ROUND(AT1294*CZ1294,2),6)</f>
        <v>21162</v>
      </c>
      <c r="DC1294">
        <f>ROUND(ROUND(AT1294*AG1294,2),6)</f>
        <v>0</v>
      </c>
      <c r="DD1294" t="s">
        <v>3</v>
      </c>
      <c r="DE1294" t="s">
        <v>3</v>
      </c>
      <c r="DF1294">
        <f t="shared" si="490"/>
        <v>12020.02</v>
      </c>
      <c r="DG1294">
        <f t="shared" si="487"/>
        <v>0</v>
      </c>
      <c r="DH1294">
        <f t="shared" si="488"/>
        <v>0</v>
      </c>
      <c r="DI1294">
        <f t="shared" si="489"/>
        <v>0</v>
      </c>
      <c r="DJ1294">
        <f>DF1294</f>
        <v>12020.02</v>
      </c>
      <c r="DK1294">
        <v>0</v>
      </c>
      <c r="DL1294" t="s">
        <v>3</v>
      </c>
      <c r="DM1294">
        <v>0</v>
      </c>
      <c r="DN1294" t="s">
        <v>3</v>
      </c>
      <c r="DO1294">
        <v>0</v>
      </c>
    </row>
    <row r="1295" spans="1:119" x14ac:dyDescent="0.25">
      <c r="A1295">
        <f>ROW(Source!A927)</f>
        <v>927</v>
      </c>
      <c r="B1295">
        <v>75316143</v>
      </c>
      <c r="C1295">
        <v>75318639</v>
      </c>
      <c r="D1295">
        <v>44573642</v>
      </c>
      <c r="E1295">
        <v>30570983</v>
      </c>
      <c r="F1295">
        <v>1</v>
      </c>
      <c r="G1295">
        <v>30570983</v>
      </c>
      <c r="H1295">
        <v>1</v>
      </c>
      <c r="I1295" t="s">
        <v>678</v>
      </c>
      <c r="J1295" t="s">
        <v>3</v>
      </c>
      <c r="K1295" t="s">
        <v>679</v>
      </c>
      <c r="L1295">
        <v>1191</v>
      </c>
      <c r="N1295">
        <v>1013</v>
      </c>
      <c r="O1295" t="s">
        <v>680</v>
      </c>
      <c r="P1295" t="s">
        <v>680</v>
      </c>
      <c r="Q1295">
        <v>1</v>
      </c>
      <c r="W1295">
        <v>0</v>
      </c>
      <c r="X1295">
        <v>476480486</v>
      </c>
      <c r="Y1295">
        <f>(AT1295*1.15)</f>
        <v>356.5</v>
      </c>
      <c r="AA1295">
        <v>0</v>
      </c>
      <c r="AB1295">
        <v>0</v>
      </c>
      <c r="AC1295">
        <v>0</v>
      </c>
      <c r="AD1295">
        <v>0</v>
      </c>
      <c r="AE1295">
        <v>0</v>
      </c>
      <c r="AF1295">
        <v>0</v>
      </c>
      <c r="AG1295">
        <v>0</v>
      </c>
      <c r="AH1295">
        <v>0</v>
      </c>
      <c r="AI1295">
        <v>1</v>
      </c>
      <c r="AJ1295">
        <v>1</v>
      </c>
      <c r="AK1295">
        <v>1</v>
      </c>
      <c r="AL1295">
        <v>1</v>
      </c>
      <c r="AM1295">
        <v>-2</v>
      </c>
      <c r="AN1295">
        <v>0</v>
      </c>
      <c r="AO1295">
        <v>1</v>
      </c>
      <c r="AP1295">
        <v>1</v>
      </c>
      <c r="AQ1295">
        <v>0</v>
      </c>
      <c r="AR1295">
        <v>0</v>
      </c>
      <c r="AS1295" t="s">
        <v>3</v>
      </c>
      <c r="AT1295">
        <v>310</v>
      </c>
      <c r="AU1295" t="s">
        <v>95</v>
      </c>
      <c r="AV1295">
        <v>1</v>
      </c>
      <c r="AW1295">
        <v>2</v>
      </c>
      <c r="AX1295">
        <v>75318650</v>
      </c>
      <c r="AY1295">
        <v>1</v>
      </c>
      <c r="AZ1295">
        <v>0</v>
      </c>
      <c r="BA1295">
        <v>1291</v>
      </c>
      <c r="BB1295">
        <v>0</v>
      </c>
      <c r="BC1295">
        <v>0</v>
      </c>
      <c r="BD1295">
        <v>0</v>
      </c>
      <c r="BE1295">
        <v>0</v>
      </c>
      <c r="BF1295">
        <v>0</v>
      </c>
      <c r="BG1295">
        <v>0</v>
      </c>
      <c r="BH1295">
        <v>0</v>
      </c>
      <c r="BI1295">
        <v>0</v>
      </c>
      <c r="BJ1295">
        <v>0</v>
      </c>
      <c r="BK1295">
        <v>0</v>
      </c>
      <c r="BL1295">
        <v>0</v>
      </c>
      <c r="BM1295">
        <v>0</v>
      </c>
      <c r="BN1295">
        <v>0</v>
      </c>
      <c r="BO1295">
        <v>0</v>
      </c>
      <c r="BP1295">
        <v>0</v>
      </c>
      <c r="BQ1295">
        <v>0</v>
      </c>
      <c r="BR1295">
        <v>0</v>
      </c>
      <c r="BS1295">
        <v>0</v>
      </c>
      <c r="BT1295">
        <v>0</v>
      </c>
      <c r="BU1295">
        <v>0</v>
      </c>
      <c r="BV1295">
        <v>0</v>
      </c>
      <c r="BW1295">
        <v>0</v>
      </c>
      <c r="CU1295">
        <f>ROUND(AT1295*Source!I927*AH1295*AL1295,2)</f>
        <v>0</v>
      </c>
      <c r="CV1295">
        <f>ROUND(Y1295*Source!I927,9)</f>
        <v>202.49199999999999</v>
      </c>
      <c r="CW1295">
        <v>0</v>
      </c>
      <c r="CX1295">
        <f>ROUND(Y1295*Source!I927,9)</f>
        <v>202.49199999999999</v>
      </c>
      <c r="CY1295">
        <f>AD1295</f>
        <v>0</v>
      </c>
      <c r="CZ1295">
        <f>AH1295</f>
        <v>0</v>
      </c>
      <c r="DA1295">
        <f>AL1295</f>
        <v>1</v>
      </c>
      <c r="DB1295">
        <f>ROUND((ROUND(AT1295*CZ1295,2)*1.15),6)</f>
        <v>0</v>
      </c>
      <c r="DC1295">
        <f>ROUND((ROUND(AT1295*AG1295,2)*1.15),6)</f>
        <v>0</v>
      </c>
      <c r="DD1295" t="s">
        <v>3</v>
      </c>
      <c r="DE1295" t="s">
        <v>3</v>
      </c>
      <c r="DF1295">
        <f t="shared" si="490"/>
        <v>0</v>
      </c>
      <c r="DG1295">
        <f t="shared" si="487"/>
        <v>0</v>
      </c>
      <c r="DH1295">
        <f t="shared" si="488"/>
        <v>0</v>
      </c>
      <c r="DI1295">
        <f t="shared" si="489"/>
        <v>0</v>
      </c>
      <c r="DJ1295">
        <f>DI1295</f>
        <v>0</v>
      </c>
      <c r="DK1295">
        <v>0</v>
      </c>
      <c r="DL1295" t="s">
        <v>3</v>
      </c>
      <c r="DM1295">
        <v>0</v>
      </c>
      <c r="DN1295" t="s">
        <v>3</v>
      </c>
      <c r="DO1295">
        <v>0</v>
      </c>
    </row>
    <row r="1296" spans="1:119" x14ac:dyDescent="0.25">
      <c r="A1296">
        <f>ROW(Source!A927)</f>
        <v>927</v>
      </c>
      <c r="B1296">
        <v>75316143</v>
      </c>
      <c r="C1296">
        <v>75318639</v>
      </c>
      <c r="D1296">
        <v>65153398</v>
      </c>
      <c r="E1296">
        <v>1</v>
      </c>
      <c r="F1296">
        <v>1</v>
      </c>
      <c r="G1296">
        <v>30570983</v>
      </c>
      <c r="H1296">
        <v>2</v>
      </c>
      <c r="I1296" t="s">
        <v>774</v>
      </c>
      <c r="J1296" t="s">
        <v>775</v>
      </c>
      <c r="K1296" t="s">
        <v>776</v>
      </c>
      <c r="L1296">
        <v>1368</v>
      </c>
      <c r="N1296">
        <v>1011</v>
      </c>
      <c r="O1296" t="s">
        <v>695</v>
      </c>
      <c r="P1296" t="s">
        <v>695</v>
      </c>
      <c r="Q1296">
        <v>1</v>
      </c>
      <c r="W1296">
        <v>0</v>
      </c>
      <c r="X1296">
        <v>-1840684430</v>
      </c>
      <c r="Y1296">
        <f t="shared" ref="Y1296:Y1301" si="498">(AT1296*1.25)</f>
        <v>4.4249999999999998</v>
      </c>
      <c r="AA1296">
        <v>0</v>
      </c>
      <c r="AB1296">
        <v>0.87</v>
      </c>
      <c r="AC1296">
        <v>0</v>
      </c>
      <c r="AD1296">
        <v>0</v>
      </c>
      <c r="AE1296">
        <v>0</v>
      </c>
      <c r="AF1296">
        <v>0.8</v>
      </c>
      <c r="AG1296">
        <v>0</v>
      </c>
      <c r="AH1296">
        <v>0</v>
      </c>
      <c r="AI1296">
        <v>1</v>
      </c>
      <c r="AJ1296">
        <v>1</v>
      </c>
      <c r="AK1296">
        <v>1</v>
      </c>
      <c r="AL1296">
        <v>1</v>
      </c>
      <c r="AM1296">
        <v>2</v>
      </c>
      <c r="AN1296">
        <v>0</v>
      </c>
      <c r="AO1296">
        <v>1</v>
      </c>
      <c r="AP1296">
        <v>1</v>
      </c>
      <c r="AQ1296">
        <v>0</v>
      </c>
      <c r="AR1296">
        <v>0</v>
      </c>
      <c r="AS1296" t="s">
        <v>3</v>
      </c>
      <c r="AT1296">
        <v>3.54</v>
      </c>
      <c r="AU1296" t="s">
        <v>94</v>
      </c>
      <c r="AV1296">
        <v>0</v>
      </c>
      <c r="AW1296">
        <v>2</v>
      </c>
      <c r="AX1296">
        <v>75318652</v>
      </c>
      <c r="AY1296">
        <v>1</v>
      </c>
      <c r="AZ1296">
        <v>0</v>
      </c>
      <c r="BA1296">
        <v>1292</v>
      </c>
      <c r="BB1296">
        <v>0</v>
      </c>
      <c r="BC1296">
        <v>0</v>
      </c>
      <c r="BD1296">
        <v>0</v>
      </c>
      <c r="BE1296">
        <v>0</v>
      </c>
      <c r="BF1296">
        <v>0</v>
      </c>
      <c r="BG1296">
        <v>0</v>
      </c>
      <c r="BH1296">
        <v>0</v>
      </c>
      <c r="BI1296">
        <v>0</v>
      </c>
      <c r="BJ1296">
        <v>0</v>
      </c>
      <c r="BK1296">
        <v>0</v>
      </c>
      <c r="BL1296">
        <v>0</v>
      </c>
      <c r="BM1296">
        <v>0</v>
      </c>
      <c r="BN1296">
        <v>0</v>
      </c>
      <c r="BO1296">
        <v>0</v>
      </c>
      <c r="BP1296">
        <v>0</v>
      </c>
      <c r="BQ1296">
        <v>0</v>
      </c>
      <c r="BR1296">
        <v>0</v>
      </c>
      <c r="BS1296">
        <v>0</v>
      </c>
      <c r="BT1296">
        <v>0</v>
      </c>
      <c r="BU1296">
        <v>0</v>
      </c>
      <c r="BV1296">
        <v>0</v>
      </c>
      <c r="BW1296">
        <v>0</v>
      </c>
      <c r="CV1296">
        <v>0</v>
      </c>
      <c r="CW1296">
        <f>ROUND(Y1296*Source!I927*DO1296,9)</f>
        <v>0</v>
      </c>
      <c r="CX1296">
        <f>ROUND(Y1296*Source!I927,9)</f>
        <v>2.5133999999999999</v>
      </c>
      <c r="CY1296">
        <f t="shared" ref="CY1296:CY1301" si="499">AB1296</f>
        <v>0.87</v>
      </c>
      <c r="CZ1296">
        <f t="shared" ref="CZ1296:CZ1301" si="500">AF1296</f>
        <v>0.8</v>
      </c>
      <c r="DA1296">
        <f t="shared" ref="DA1296:DA1301" si="501">AJ1296</f>
        <v>1</v>
      </c>
      <c r="DB1296">
        <f t="shared" ref="DB1296:DB1301" si="502">ROUND((ROUND(AT1296*CZ1296,2)*1.25),6)</f>
        <v>3.5375000000000001</v>
      </c>
      <c r="DC1296">
        <f t="shared" ref="DC1296:DC1301" si="503">ROUND((ROUND(AT1296*AG1296,2)*1.25),6)</f>
        <v>0</v>
      </c>
      <c r="DD1296" t="s">
        <v>3</v>
      </c>
      <c r="DE1296" t="s">
        <v>3</v>
      </c>
      <c r="DF1296">
        <f t="shared" si="490"/>
        <v>0</v>
      </c>
      <c r="DG1296">
        <f t="shared" si="487"/>
        <v>2.0099999999999998</v>
      </c>
      <c r="DH1296">
        <f t="shared" si="488"/>
        <v>0</v>
      </c>
      <c r="DI1296">
        <f t="shared" si="489"/>
        <v>0</v>
      </c>
      <c r="DJ1296">
        <f t="shared" ref="DJ1296:DJ1301" si="504">DG1296</f>
        <v>2.0099999999999998</v>
      </c>
      <c r="DK1296">
        <v>0</v>
      </c>
      <c r="DL1296" t="s">
        <v>3</v>
      </c>
      <c r="DM1296">
        <v>0</v>
      </c>
      <c r="DN1296" t="s">
        <v>3</v>
      </c>
      <c r="DO1296">
        <v>0</v>
      </c>
    </row>
    <row r="1297" spans="1:119" x14ac:dyDescent="0.25">
      <c r="A1297">
        <f>ROW(Source!A927)</f>
        <v>927</v>
      </c>
      <c r="B1297">
        <v>75316143</v>
      </c>
      <c r="C1297">
        <v>75318639</v>
      </c>
      <c r="D1297">
        <v>65153348</v>
      </c>
      <c r="E1297">
        <v>1</v>
      </c>
      <c r="F1297">
        <v>1</v>
      </c>
      <c r="G1297">
        <v>30570983</v>
      </c>
      <c r="H1297">
        <v>2</v>
      </c>
      <c r="I1297" t="s">
        <v>753</v>
      </c>
      <c r="J1297" t="s">
        <v>754</v>
      </c>
      <c r="K1297" t="s">
        <v>755</v>
      </c>
      <c r="L1297">
        <v>1368</v>
      </c>
      <c r="N1297">
        <v>1011</v>
      </c>
      <c r="O1297" t="s">
        <v>695</v>
      </c>
      <c r="P1297" t="s">
        <v>695</v>
      </c>
      <c r="Q1297">
        <v>1</v>
      </c>
      <c r="W1297">
        <v>0</v>
      </c>
      <c r="X1297">
        <v>578867756</v>
      </c>
      <c r="Y1297">
        <f t="shared" si="498"/>
        <v>0.375</v>
      </c>
      <c r="AA1297">
        <v>0</v>
      </c>
      <c r="AB1297">
        <v>0.39</v>
      </c>
      <c r="AC1297">
        <v>0</v>
      </c>
      <c r="AD1297">
        <v>0</v>
      </c>
      <c r="AE1297">
        <v>0</v>
      </c>
      <c r="AF1297">
        <v>0.36</v>
      </c>
      <c r="AG1297">
        <v>0</v>
      </c>
      <c r="AH1297">
        <v>0</v>
      </c>
      <c r="AI1297">
        <v>1</v>
      </c>
      <c r="AJ1297">
        <v>1</v>
      </c>
      <c r="AK1297">
        <v>1</v>
      </c>
      <c r="AL1297">
        <v>1</v>
      </c>
      <c r="AM1297">
        <v>2</v>
      </c>
      <c r="AN1297">
        <v>0</v>
      </c>
      <c r="AO1297">
        <v>1</v>
      </c>
      <c r="AP1297">
        <v>1</v>
      </c>
      <c r="AQ1297">
        <v>0</v>
      </c>
      <c r="AR1297">
        <v>0</v>
      </c>
      <c r="AS1297" t="s">
        <v>3</v>
      </c>
      <c r="AT1297">
        <v>0.3</v>
      </c>
      <c r="AU1297" t="s">
        <v>94</v>
      </c>
      <c r="AV1297">
        <v>0</v>
      </c>
      <c r="AW1297">
        <v>2</v>
      </c>
      <c r="AX1297">
        <v>75318653</v>
      </c>
      <c r="AY1297">
        <v>1</v>
      </c>
      <c r="AZ1297">
        <v>0</v>
      </c>
      <c r="BA1297">
        <v>1293</v>
      </c>
      <c r="BB1297">
        <v>0</v>
      </c>
      <c r="BC1297">
        <v>0</v>
      </c>
      <c r="BD1297">
        <v>0</v>
      </c>
      <c r="BE1297">
        <v>0</v>
      </c>
      <c r="BF1297">
        <v>0</v>
      </c>
      <c r="BG1297">
        <v>0</v>
      </c>
      <c r="BH1297">
        <v>0</v>
      </c>
      <c r="BI1297">
        <v>0</v>
      </c>
      <c r="BJ1297">
        <v>0</v>
      </c>
      <c r="BK1297">
        <v>0</v>
      </c>
      <c r="BL1297">
        <v>0</v>
      </c>
      <c r="BM1297">
        <v>0</v>
      </c>
      <c r="BN1297">
        <v>0</v>
      </c>
      <c r="BO1297">
        <v>0</v>
      </c>
      <c r="BP1297">
        <v>0</v>
      </c>
      <c r="BQ1297">
        <v>0</v>
      </c>
      <c r="BR1297">
        <v>0</v>
      </c>
      <c r="BS1297">
        <v>0</v>
      </c>
      <c r="BT1297">
        <v>0</v>
      </c>
      <c r="BU1297">
        <v>0</v>
      </c>
      <c r="BV1297">
        <v>0</v>
      </c>
      <c r="BW1297">
        <v>0</v>
      </c>
      <c r="CV1297">
        <v>0</v>
      </c>
      <c r="CW1297">
        <f>ROUND(Y1297*Source!I927*DO1297,9)</f>
        <v>0</v>
      </c>
      <c r="CX1297">
        <f>ROUND(Y1297*Source!I927,9)</f>
        <v>0.21299999999999999</v>
      </c>
      <c r="CY1297">
        <f t="shared" si="499"/>
        <v>0.39</v>
      </c>
      <c r="CZ1297">
        <f t="shared" si="500"/>
        <v>0.36</v>
      </c>
      <c r="DA1297">
        <f t="shared" si="501"/>
        <v>1</v>
      </c>
      <c r="DB1297">
        <f t="shared" si="502"/>
        <v>0.13750000000000001</v>
      </c>
      <c r="DC1297">
        <f t="shared" si="503"/>
        <v>0</v>
      </c>
      <c r="DD1297" t="s">
        <v>3</v>
      </c>
      <c r="DE1297" t="s">
        <v>3</v>
      </c>
      <c r="DF1297">
        <f t="shared" si="490"/>
        <v>0</v>
      </c>
      <c r="DG1297">
        <f t="shared" si="487"/>
        <v>0.08</v>
      </c>
      <c r="DH1297">
        <f t="shared" si="488"/>
        <v>0</v>
      </c>
      <c r="DI1297">
        <f t="shared" si="489"/>
        <v>0</v>
      </c>
      <c r="DJ1297">
        <f t="shared" si="504"/>
        <v>0.08</v>
      </c>
      <c r="DK1297">
        <v>0</v>
      </c>
      <c r="DL1297" t="s">
        <v>3</v>
      </c>
      <c r="DM1297">
        <v>0</v>
      </c>
      <c r="DN1297" t="s">
        <v>3</v>
      </c>
      <c r="DO1297">
        <v>0</v>
      </c>
    </row>
    <row r="1298" spans="1:119" x14ac:dyDescent="0.25">
      <c r="A1298">
        <f>ROW(Source!A927)</f>
        <v>927</v>
      </c>
      <c r="B1298">
        <v>75316143</v>
      </c>
      <c r="C1298">
        <v>75318639</v>
      </c>
      <c r="D1298">
        <v>31135548</v>
      </c>
      <c r="E1298">
        <v>1</v>
      </c>
      <c r="F1298">
        <v>1</v>
      </c>
      <c r="G1298">
        <v>30570983</v>
      </c>
      <c r="H1298">
        <v>2</v>
      </c>
      <c r="I1298" t="s">
        <v>873</v>
      </c>
      <c r="J1298" t="s">
        <v>874</v>
      </c>
      <c r="K1298" t="s">
        <v>875</v>
      </c>
      <c r="L1298">
        <v>1367</v>
      </c>
      <c r="N1298">
        <v>1011</v>
      </c>
      <c r="O1298" t="s">
        <v>872</v>
      </c>
      <c r="P1298" t="s">
        <v>872</v>
      </c>
      <c r="Q1298">
        <v>1</v>
      </c>
      <c r="W1298">
        <v>0</v>
      </c>
      <c r="X1298">
        <v>2077975950</v>
      </c>
      <c r="Y1298">
        <f t="shared" si="498"/>
        <v>6.6124999999999998</v>
      </c>
      <c r="AA1298">
        <v>0</v>
      </c>
      <c r="AB1298">
        <v>2.8</v>
      </c>
      <c r="AC1298">
        <v>0.04</v>
      </c>
      <c r="AD1298">
        <v>0</v>
      </c>
      <c r="AE1298">
        <v>0</v>
      </c>
      <c r="AF1298">
        <v>2.58</v>
      </c>
      <c r="AG1298">
        <v>0.04</v>
      </c>
      <c r="AH1298">
        <v>0</v>
      </c>
      <c r="AI1298">
        <v>1</v>
      </c>
      <c r="AJ1298">
        <v>1</v>
      </c>
      <c r="AK1298">
        <v>1</v>
      </c>
      <c r="AL1298">
        <v>1</v>
      </c>
      <c r="AM1298">
        <v>2</v>
      </c>
      <c r="AN1298">
        <v>0</v>
      </c>
      <c r="AO1298">
        <v>1</v>
      </c>
      <c r="AP1298">
        <v>1</v>
      </c>
      <c r="AQ1298">
        <v>0</v>
      </c>
      <c r="AR1298">
        <v>0</v>
      </c>
      <c r="AS1298" t="s">
        <v>3</v>
      </c>
      <c r="AT1298">
        <v>5.29</v>
      </c>
      <c r="AU1298" t="s">
        <v>94</v>
      </c>
      <c r="AV1298">
        <v>0</v>
      </c>
      <c r="AW1298">
        <v>2</v>
      </c>
      <c r="AX1298">
        <v>75318654</v>
      </c>
      <c r="AY1298">
        <v>1</v>
      </c>
      <c r="AZ1298">
        <v>0</v>
      </c>
      <c r="BA1298">
        <v>1294</v>
      </c>
      <c r="BB1298">
        <v>0</v>
      </c>
      <c r="BC1298">
        <v>0</v>
      </c>
      <c r="BD1298">
        <v>0</v>
      </c>
      <c r="BE1298">
        <v>0</v>
      </c>
      <c r="BF1298">
        <v>0</v>
      </c>
      <c r="BG1298">
        <v>0</v>
      </c>
      <c r="BH1298">
        <v>0</v>
      </c>
      <c r="BI1298">
        <v>0</v>
      </c>
      <c r="BJ1298">
        <v>0</v>
      </c>
      <c r="BK1298">
        <v>0</v>
      </c>
      <c r="BL1298">
        <v>0</v>
      </c>
      <c r="BM1298">
        <v>0</v>
      </c>
      <c r="BN1298">
        <v>0</v>
      </c>
      <c r="BO1298">
        <v>0</v>
      </c>
      <c r="BP1298">
        <v>0</v>
      </c>
      <c r="BQ1298">
        <v>0</v>
      </c>
      <c r="BR1298">
        <v>0</v>
      </c>
      <c r="BS1298">
        <v>0</v>
      </c>
      <c r="BT1298">
        <v>0</v>
      </c>
      <c r="BU1298">
        <v>0</v>
      </c>
      <c r="BV1298">
        <v>0</v>
      </c>
      <c r="BW1298">
        <v>0</v>
      </c>
      <c r="CV1298">
        <v>0</v>
      </c>
      <c r="CW1298">
        <f>ROUND(Y1298*Source!I927*DO1298,9)</f>
        <v>0</v>
      </c>
      <c r="CX1298">
        <f>ROUND(Y1298*Source!I927,9)</f>
        <v>3.7559</v>
      </c>
      <c r="CY1298">
        <f t="shared" si="499"/>
        <v>2.8</v>
      </c>
      <c r="CZ1298">
        <f t="shared" si="500"/>
        <v>2.58</v>
      </c>
      <c r="DA1298">
        <f t="shared" si="501"/>
        <v>1</v>
      </c>
      <c r="DB1298">
        <f t="shared" si="502"/>
        <v>17.0625</v>
      </c>
      <c r="DC1298">
        <f t="shared" si="503"/>
        <v>0.26250000000000001</v>
      </c>
      <c r="DD1298" t="s">
        <v>3</v>
      </c>
      <c r="DE1298" t="s">
        <v>3</v>
      </c>
      <c r="DF1298">
        <f t="shared" si="490"/>
        <v>0</v>
      </c>
      <c r="DG1298">
        <f t="shared" si="487"/>
        <v>9.69</v>
      </c>
      <c r="DH1298">
        <f t="shared" si="488"/>
        <v>0.15</v>
      </c>
      <c r="DI1298">
        <f t="shared" si="489"/>
        <v>0</v>
      </c>
      <c r="DJ1298">
        <f t="shared" si="504"/>
        <v>9.69</v>
      </c>
      <c r="DK1298">
        <v>0</v>
      </c>
      <c r="DL1298" t="s">
        <v>3</v>
      </c>
      <c r="DM1298">
        <v>0</v>
      </c>
      <c r="DN1298" t="s">
        <v>3</v>
      </c>
      <c r="DO1298">
        <v>0</v>
      </c>
    </row>
    <row r="1299" spans="1:119" x14ac:dyDescent="0.25">
      <c r="A1299">
        <f>ROW(Source!A927)</f>
        <v>927</v>
      </c>
      <c r="B1299">
        <v>75316143</v>
      </c>
      <c r="C1299">
        <v>75318639</v>
      </c>
      <c r="D1299">
        <v>65152636</v>
      </c>
      <c r="E1299">
        <v>1</v>
      </c>
      <c r="F1299">
        <v>1</v>
      </c>
      <c r="G1299">
        <v>30570983</v>
      </c>
      <c r="H1299">
        <v>2</v>
      </c>
      <c r="I1299" t="s">
        <v>732</v>
      </c>
      <c r="J1299" t="s">
        <v>733</v>
      </c>
      <c r="K1299" t="s">
        <v>734</v>
      </c>
      <c r="L1299">
        <v>1368</v>
      </c>
      <c r="N1299">
        <v>1011</v>
      </c>
      <c r="O1299" t="s">
        <v>695</v>
      </c>
      <c r="P1299" t="s">
        <v>695</v>
      </c>
      <c r="Q1299">
        <v>1</v>
      </c>
      <c r="W1299">
        <v>0</v>
      </c>
      <c r="X1299">
        <v>922387863</v>
      </c>
      <c r="Y1299">
        <f t="shared" si="498"/>
        <v>0.17500000000000002</v>
      </c>
      <c r="AA1299">
        <v>0</v>
      </c>
      <c r="AB1299">
        <v>194.76</v>
      </c>
      <c r="AC1299">
        <v>18.399999999999999</v>
      </c>
      <c r="AD1299">
        <v>0</v>
      </c>
      <c r="AE1299">
        <v>0</v>
      </c>
      <c r="AF1299">
        <v>179.17</v>
      </c>
      <c r="AG1299">
        <v>16.93</v>
      </c>
      <c r="AH1299">
        <v>0</v>
      </c>
      <c r="AI1299">
        <v>1</v>
      </c>
      <c r="AJ1299">
        <v>1</v>
      </c>
      <c r="AK1299">
        <v>1</v>
      </c>
      <c r="AL1299">
        <v>1</v>
      </c>
      <c r="AM1299">
        <v>2</v>
      </c>
      <c r="AN1299">
        <v>0</v>
      </c>
      <c r="AO1299">
        <v>1</v>
      </c>
      <c r="AP1299">
        <v>1</v>
      </c>
      <c r="AQ1299">
        <v>0</v>
      </c>
      <c r="AR1299">
        <v>0</v>
      </c>
      <c r="AS1299" t="s">
        <v>3</v>
      </c>
      <c r="AT1299">
        <v>0.14000000000000001</v>
      </c>
      <c r="AU1299" t="s">
        <v>94</v>
      </c>
      <c r="AV1299">
        <v>0</v>
      </c>
      <c r="AW1299">
        <v>2</v>
      </c>
      <c r="AX1299">
        <v>75318651</v>
      </c>
      <c r="AY1299">
        <v>1</v>
      </c>
      <c r="AZ1299">
        <v>2048</v>
      </c>
      <c r="BA1299">
        <v>1295</v>
      </c>
      <c r="BB1299">
        <v>0</v>
      </c>
      <c r="BC1299">
        <v>0</v>
      </c>
      <c r="BD1299">
        <v>0</v>
      </c>
      <c r="BE1299">
        <v>0</v>
      </c>
      <c r="BF1299">
        <v>0</v>
      </c>
      <c r="BG1299">
        <v>0</v>
      </c>
      <c r="BH1299">
        <v>0</v>
      </c>
      <c r="BI1299">
        <v>0</v>
      </c>
      <c r="BJ1299">
        <v>0</v>
      </c>
      <c r="BK1299">
        <v>0</v>
      </c>
      <c r="BL1299">
        <v>0</v>
      </c>
      <c r="BM1299">
        <v>0</v>
      </c>
      <c r="BN1299">
        <v>0</v>
      </c>
      <c r="BO1299">
        <v>0</v>
      </c>
      <c r="BP1299">
        <v>0</v>
      </c>
      <c r="BQ1299">
        <v>0</v>
      </c>
      <c r="BR1299">
        <v>0</v>
      </c>
      <c r="BS1299">
        <v>0</v>
      </c>
      <c r="BT1299">
        <v>0</v>
      </c>
      <c r="BU1299">
        <v>0</v>
      </c>
      <c r="BV1299">
        <v>0</v>
      </c>
      <c r="BW1299">
        <v>0</v>
      </c>
      <c r="CV1299">
        <v>0</v>
      </c>
      <c r="CW1299">
        <f>ROUND(Y1299*Source!I927*DO1299,9)</f>
        <v>0</v>
      </c>
      <c r="CX1299">
        <f>ROUND(Y1299*Source!I927,9)</f>
        <v>9.9400000000000002E-2</v>
      </c>
      <c r="CY1299">
        <f t="shared" si="499"/>
        <v>194.76</v>
      </c>
      <c r="CZ1299">
        <f t="shared" si="500"/>
        <v>179.17</v>
      </c>
      <c r="DA1299">
        <f t="shared" si="501"/>
        <v>1</v>
      </c>
      <c r="DB1299">
        <f t="shared" si="502"/>
        <v>31.35</v>
      </c>
      <c r="DC1299">
        <f t="shared" si="503"/>
        <v>2.9624999999999999</v>
      </c>
      <c r="DD1299" t="s">
        <v>3</v>
      </c>
      <c r="DE1299" t="s">
        <v>3</v>
      </c>
      <c r="DF1299">
        <f t="shared" si="490"/>
        <v>0</v>
      </c>
      <c r="DG1299">
        <f t="shared" si="487"/>
        <v>17.809999999999999</v>
      </c>
      <c r="DH1299">
        <f t="shared" si="488"/>
        <v>1.68</v>
      </c>
      <c r="DI1299">
        <f t="shared" si="489"/>
        <v>0</v>
      </c>
      <c r="DJ1299">
        <f t="shared" si="504"/>
        <v>17.809999999999999</v>
      </c>
      <c r="DK1299">
        <v>0</v>
      </c>
      <c r="DL1299" t="s">
        <v>3</v>
      </c>
      <c r="DM1299">
        <v>0</v>
      </c>
      <c r="DN1299" t="s">
        <v>3</v>
      </c>
      <c r="DO1299">
        <v>0</v>
      </c>
    </row>
    <row r="1300" spans="1:119" x14ac:dyDescent="0.25">
      <c r="A1300">
        <f>ROW(Source!A927)</f>
        <v>927</v>
      </c>
      <c r="B1300">
        <v>75316143</v>
      </c>
      <c r="C1300">
        <v>75318639</v>
      </c>
      <c r="D1300">
        <v>65152763</v>
      </c>
      <c r="E1300">
        <v>1</v>
      </c>
      <c r="F1300">
        <v>1</v>
      </c>
      <c r="G1300">
        <v>30570983</v>
      </c>
      <c r="H1300">
        <v>2</v>
      </c>
      <c r="I1300" t="s">
        <v>890</v>
      </c>
      <c r="J1300" t="s">
        <v>891</v>
      </c>
      <c r="K1300" t="s">
        <v>892</v>
      </c>
      <c r="L1300">
        <v>1368</v>
      </c>
      <c r="N1300">
        <v>1011</v>
      </c>
      <c r="O1300" t="s">
        <v>695</v>
      </c>
      <c r="P1300" t="s">
        <v>695</v>
      </c>
      <c r="Q1300">
        <v>1</v>
      </c>
      <c r="W1300">
        <v>0</v>
      </c>
      <c r="X1300">
        <v>1106171417</v>
      </c>
      <c r="Y1300">
        <f t="shared" si="498"/>
        <v>17.375</v>
      </c>
      <c r="AA1300">
        <v>0</v>
      </c>
      <c r="AB1300">
        <v>4.3499999999999996</v>
      </c>
      <c r="AC1300">
        <v>0</v>
      </c>
      <c r="AD1300">
        <v>0</v>
      </c>
      <c r="AE1300">
        <v>0</v>
      </c>
      <c r="AF1300">
        <v>4</v>
      </c>
      <c r="AG1300">
        <v>0</v>
      </c>
      <c r="AH1300">
        <v>0</v>
      </c>
      <c r="AI1300">
        <v>1</v>
      </c>
      <c r="AJ1300">
        <v>1</v>
      </c>
      <c r="AK1300">
        <v>1</v>
      </c>
      <c r="AL1300">
        <v>1</v>
      </c>
      <c r="AM1300">
        <v>2</v>
      </c>
      <c r="AN1300">
        <v>0</v>
      </c>
      <c r="AO1300">
        <v>1</v>
      </c>
      <c r="AP1300">
        <v>1</v>
      </c>
      <c r="AQ1300">
        <v>0</v>
      </c>
      <c r="AR1300">
        <v>0</v>
      </c>
      <c r="AS1300" t="s">
        <v>3</v>
      </c>
      <c r="AT1300">
        <v>13.9</v>
      </c>
      <c r="AU1300" t="s">
        <v>94</v>
      </c>
      <c r="AV1300">
        <v>0</v>
      </c>
      <c r="AW1300">
        <v>2</v>
      </c>
      <c r="AX1300">
        <v>75318655</v>
      </c>
      <c r="AY1300">
        <v>1</v>
      </c>
      <c r="AZ1300">
        <v>0</v>
      </c>
      <c r="BA1300">
        <v>1296</v>
      </c>
      <c r="BB1300">
        <v>0</v>
      </c>
      <c r="BC1300">
        <v>0</v>
      </c>
      <c r="BD1300">
        <v>0</v>
      </c>
      <c r="BE1300">
        <v>0</v>
      </c>
      <c r="BF1300">
        <v>0</v>
      </c>
      <c r="BG1300">
        <v>0</v>
      </c>
      <c r="BH1300">
        <v>0</v>
      </c>
      <c r="BI1300">
        <v>0</v>
      </c>
      <c r="BJ1300">
        <v>0</v>
      </c>
      <c r="BK1300">
        <v>0</v>
      </c>
      <c r="BL1300">
        <v>0</v>
      </c>
      <c r="BM1300">
        <v>0</v>
      </c>
      <c r="BN1300">
        <v>0</v>
      </c>
      <c r="BO1300">
        <v>0</v>
      </c>
      <c r="BP1300">
        <v>0</v>
      </c>
      <c r="BQ1300">
        <v>0</v>
      </c>
      <c r="BR1300">
        <v>0</v>
      </c>
      <c r="BS1300">
        <v>0</v>
      </c>
      <c r="BT1300">
        <v>0</v>
      </c>
      <c r="BU1300">
        <v>0</v>
      </c>
      <c r="BV1300">
        <v>0</v>
      </c>
      <c r="BW1300">
        <v>0</v>
      </c>
      <c r="CV1300">
        <v>0</v>
      </c>
      <c r="CW1300">
        <f>ROUND(Y1300*Source!I927*DO1300,9)</f>
        <v>0</v>
      </c>
      <c r="CX1300">
        <f>ROUND(Y1300*Source!I927,9)</f>
        <v>9.8689999999999998</v>
      </c>
      <c r="CY1300">
        <f t="shared" si="499"/>
        <v>4.3499999999999996</v>
      </c>
      <c r="CZ1300">
        <f t="shared" si="500"/>
        <v>4</v>
      </c>
      <c r="DA1300">
        <f t="shared" si="501"/>
        <v>1</v>
      </c>
      <c r="DB1300">
        <f t="shared" si="502"/>
        <v>69.5</v>
      </c>
      <c r="DC1300">
        <f t="shared" si="503"/>
        <v>0</v>
      </c>
      <c r="DD1300" t="s">
        <v>3</v>
      </c>
      <c r="DE1300" t="s">
        <v>3</v>
      </c>
      <c r="DF1300">
        <f t="shared" si="490"/>
        <v>0</v>
      </c>
      <c r="DG1300">
        <f t="shared" si="487"/>
        <v>39.479999999999997</v>
      </c>
      <c r="DH1300">
        <f t="shared" si="488"/>
        <v>0</v>
      </c>
      <c r="DI1300">
        <f t="shared" si="489"/>
        <v>0</v>
      </c>
      <c r="DJ1300">
        <f t="shared" si="504"/>
        <v>39.479999999999997</v>
      </c>
      <c r="DK1300">
        <v>0</v>
      </c>
      <c r="DL1300" t="s">
        <v>3</v>
      </c>
      <c r="DM1300">
        <v>0</v>
      </c>
      <c r="DN1300" t="s">
        <v>3</v>
      </c>
      <c r="DO1300">
        <v>0</v>
      </c>
    </row>
    <row r="1301" spans="1:119" x14ac:dyDescent="0.25">
      <c r="A1301">
        <f>ROW(Source!A927)</f>
        <v>927</v>
      </c>
      <c r="B1301">
        <v>75316143</v>
      </c>
      <c r="C1301">
        <v>75318639</v>
      </c>
      <c r="D1301">
        <v>42137681</v>
      </c>
      <c r="E1301">
        <v>30570983</v>
      </c>
      <c r="F1301">
        <v>1</v>
      </c>
      <c r="G1301">
        <v>30570983</v>
      </c>
      <c r="H1301">
        <v>2</v>
      </c>
      <c r="I1301" t="s">
        <v>681</v>
      </c>
      <c r="J1301" t="s">
        <v>3</v>
      </c>
      <c r="K1301" t="s">
        <v>682</v>
      </c>
      <c r="L1301">
        <v>1344</v>
      </c>
      <c r="N1301">
        <v>1008</v>
      </c>
      <c r="O1301" t="s">
        <v>683</v>
      </c>
      <c r="P1301" t="s">
        <v>683</v>
      </c>
      <c r="Q1301">
        <v>1</v>
      </c>
      <c r="W1301">
        <v>0</v>
      </c>
      <c r="X1301">
        <v>-1180195794</v>
      </c>
      <c r="Y1301">
        <f t="shared" si="498"/>
        <v>12.649999999999999</v>
      </c>
      <c r="AA1301">
        <v>0</v>
      </c>
      <c r="AB1301">
        <v>1.0900000000000001</v>
      </c>
      <c r="AC1301">
        <v>0</v>
      </c>
      <c r="AD1301">
        <v>0</v>
      </c>
      <c r="AE1301">
        <v>0</v>
      </c>
      <c r="AF1301">
        <v>1</v>
      </c>
      <c r="AG1301">
        <v>0</v>
      </c>
      <c r="AH1301">
        <v>0</v>
      </c>
      <c r="AI1301">
        <v>1</v>
      </c>
      <c r="AJ1301">
        <v>1</v>
      </c>
      <c r="AK1301">
        <v>1</v>
      </c>
      <c r="AL1301">
        <v>1</v>
      </c>
      <c r="AM1301">
        <v>-2</v>
      </c>
      <c r="AN1301">
        <v>0</v>
      </c>
      <c r="AO1301">
        <v>1</v>
      </c>
      <c r="AP1301">
        <v>1</v>
      </c>
      <c r="AQ1301">
        <v>0</v>
      </c>
      <c r="AR1301">
        <v>0</v>
      </c>
      <c r="AS1301" t="s">
        <v>3</v>
      </c>
      <c r="AT1301">
        <v>10.119999999999999</v>
      </c>
      <c r="AU1301" t="s">
        <v>94</v>
      </c>
      <c r="AV1301">
        <v>0</v>
      </c>
      <c r="AW1301">
        <v>2</v>
      </c>
      <c r="AX1301">
        <v>75318656</v>
      </c>
      <c r="AY1301">
        <v>1</v>
      </c>
      <c r="AZ1301">
        <v>2048</v>
      </c>
      <c r="BA1301">
        <v>1297</v>
      </c>
      <c r="BB1301">
        <v>0</v>
      </c>
      <c r="BC1301">
        <v>0</v>
      </c>
      <c r="BD1301">
        <v>0</v>
      </c>
      <c r="BE1301">
        <v>0</v>
      </c>
      <c r="BF1301">
        <v>0</v>
      </c>
      <c r="BG1301">
        <v>0</v>
      </c>
      <c r="BH1301">
        <v>0</v>
      </c>
      <c r="BI1301">
        <v>0</v>
      </c>
      <c r="BJ1301">
        <v>0</v>
      </c>
      <c r="BK1301">
        <v>0</v>
      </c>
      <c r="BL1301">
        <v>0</v>
      </c>
      <c r="BM1301">
        <v>0</v>
      </c>
      <c r="BN1301">
        <v>0</v>
      </c>
      <c r="BO1301">
        <v>0</v>
      </c>
      <c r="BP1301">
        <v>0</v>
      </c>
      <c r="BQ1301">
        <v>0</v>
      </c>
      <c r="BR1301">
        <v>0</v>
      </c>
      <c r="BS1301">
        <v>0</v>
      </c>
      <c r="BT1301">
        <v>0</v>
      </c>
      <c r="BU1301">
        <v>0</v>
      </c>
      <c r="BV1301">
        <v>0</v>
      </c>
      <c r="BW1301">
        <v>0</v>
      </c>
      <c r="CV1301">
        <v>0</v>
      </c>
      <c r="CW1301">
        <f>ROUND(Y1301*Source!I927*DO1301,9)</f>
        <v>0</v>
      </c>
      <c r="CX1301">
        <f>ROUND(Y1301*Source!I927,9)</f>
        <v>7.1852</v>
      </c>
      <c r="CY1301">
        <f t="shared" si="499"/>
        <v>1.0900000000000001</v>
      </c>
      <c r="CZ1301">
        <f t="shared" si="500"/>
        <v>1</v>
      </c>
      <c r="DA1301">
        <f t="shared" si="501"/>
        <v>1</v>
      </c>
      <c r="DB1301">
        <f t="shared" si="502"/>
        <v>12.65</v>
      </c>
      <c r="DC1301">
        <f t="shared" si="503"/>
        <v>0</v>
      </c>
      <c r="DD1301" t="s">
        <v>3</v>
      </c>
      <c r="DE1301" t="s">
        <v>3</v>
      </c>
      <c r="DF1301">
        <f t="shared" si="490"/>
        <v>0</v>
      </c>
      <c r="DG1301">
        <f t="shared" si="487"/>
        <v>7.19</v>
      </c>
      <c r="DH1301">
        <f t="shared" si="488"/>
        <v>0</v>
      </c>
      <c r="DI1301">
        <f t="shared" si="489"/>
        <v>0</v>
      </c>
      <c r="DJ1301">
        <f t="shared" si="504"/>
        <v>7.19</v>
      </c>
      <c r="DK1301">
        <v>0</v>
      </c>
      <c r="DL1301" t="s">
        <v>3</v>
      </c>
      <c r="DM1301">
        <v>0</v>
      </c>
      <c r="DN1301" t="s">
        <v>3</v>
      </c>
      <c r="DO1301">
        <v>0</v>
      </c>
    </row>
    <row r="1302" spans="1:119" x14ac:dyDescent="0.25">
      <c r="A1302">
        <f>ROW(Source!A927)</f>
        <v>927</v>
      </c>
      <c r="B1302">
        <v>75316143</v>
      </c>
      <c r="C1302">
        <v>75318639</v>
      </c>
      <c r="D1302">
        <v>64819412</v>
      </c>
      <c r="E1302">
        <v>1</v>
      </c>
      <c r="F1302">
        <v>1</v>
      </c>
      <c r="G1302">
        <v>30570983</v>
      </c>
      <c r="H1302">
        <v>3</v>
      </c>
      <c r="I1302" t="s">
        <v>882</v>
      </c>
      <c r="J1302" t="s">
        <v>893</v>
      </c>
      <c r="K1302" t="s">
        <v>894</v>
      </c>
      <c r="L1302">
        <v>1348</v>
      </c>
      <c r="N1302">
        <v>1009</v>
      </c>
      <c r="O1302" t="s">
        <v>137</v>
      </c>
      <c r="P1302" t="s">
        <v>137</v>
      </c>
      <c r="Q1302">
        <v>1000</v>
      </c>
      <c r="W1302">
        <v>0</v>
      </c>
      <c r="X1302">
        <v>-1786357970</v>
      </c>
      <c r="Y1302">
        <f>AT1302</f>
        <v>8.0000000000000002E-3</v>
      </c>
      <c r="AA1302">
        <v>7191.81</v>
      </c>
      <c r="AB1302">
        <v>0</v>
      </c>
      <c r="AC1302">
        <v>0</v>
      </c>
      <c r="AD1302">
        <v>0</v>
      </c>
      <c r="AE1302">
        <v>7191.81</v>
      </c>
      <c r="AF1302">
        <v>0</v>
      </c>
      <c r="AG1302">
        <v>0</v>
      </c>
      <c r="AH1302">
        <v>0</v>
      </c>
      <c r="AI1302">
        <v>1</v>
      </c>
      <c r="AJ1302">
        <v>1</v>
      </c>
      <c r="AK1302">
        <v>1</v>
      </c>
      <c r="AL1302">
        <v>1</v>
      </c>
      <c r="AM1302">
        <v>2</v>
      </c>
      <c r="AN1302">
        <v>0</v>
      </c>
      <c r="AO1302">
        <v>1</v>
      </c>
      <c r="AP1302">
        <v>1</v>
      </c>
      <c r="AQ1302">
        <v>0</v>
      </c>
      <c r="AR1302">
        <v>0</v>
      </c>
      <c r="AS1302" t="s">
        <v>3</v>
      </c>
      <c r="AT1302">
        <v>8.0000000000000002E-3</v>
      </c>
      <c r="AU1302" t="s">
        <v>3</v>
      </c>
      <c r="AV1302">
        <v>0</v>
      </c>
      <c r="AW1302">
        <v>2</v>
      </c>
      <c r="AX1302">
        <v>75318657</v>
      </c>
      <c r="AY1302">
        <v>1</v>
      </c>
      <c r="AZ1302">
        <v>0</v>
      </c>
      <c r="BA1302">
        <v>1298</v>
      </c>
      <c r="BB1302">
        <v>0</v>
      </c>
      <c r="BC1302">
        <v>0</v>
      </c>
      <c r="BD1302">
        <v>0</v>
      </c>
      <c r="BE1302">
        <v>0</v>
      </c>
      <c r="BF1302">
        <v>0</v>
      </c>
      <c r="BG1302">
        <v>0</v>
      </c>
      <c r="BH1302">
        <v>0</v>
      </c>
      <c r="BI1302">
        <v>0</v>
      </c>
      <c r="BJ1302">
        <v>0</v>
      </c>
      <c r="BK1302">
        <v>0</v>
      </c>
      <c r="BL1302">
        <v>0</v>
      </c>
      <c r="BM1302">
        <v>0</v>
      </c>
      <c r="BN1302">
        <v>0</v>
      </c>
      <c r="BO1302">
        <v>0</v>
      </c>
      <c r="BP1302">
        <v>0</v>
      </c>
      <c r="BQ1302">
        <v>0</v>
      </c>
      <c r="BR1302">
        <v>0</v>
      </c>
      <c r="BS1302">
        <v>0</v>
      </c>
      <c r="BT1302">
        <v>0</v>
      </c>
      <c r="BU1302">
        <v>0</v>
      </c>
      <c r="BV1302">
        <v>0</v>
      </c>
      <c r="BW1302">
        <v>0</v>
      </c>
      <c r="CV1302">
        <v>0</v>
      </c>
      <c r="CW1302">
        <v>0</v>
      </c>
      <c r="CX1302">
        <f>ROUND(Y1302*Source!I927,9)</f>
        <v>4.5440000000000003E-3</v>
      </c>
      <c r="CY1302">
        <f>AA1302</f>
        <v>7191.81</v>
      </c>
      <c r="CZ1302">
        <f>AE1302</f>
        <v>7191.81</v>
      </c>
      <c r="DA1302">
        <f>AI1302</f>
        <v>1</v>
      </c>
      <c r="DB1302">
        <f>ROUND(ROUND(AT1302*CZ1302,2),6)</f>
        <v>57.53</v>
      </c>
      <c r="DC1302">
        <f>ROUND(ROUND(AT1302*AG1302,2),6)</f>
        <v>0</v>
      </c>
      <c r="DD1302" t="s">
        <v>3</v>
      </c>
      <c r="DE1302" t="s">
        <v>3</v>
      </c>
      <c r="DF1302">
        <f t="shared" si="490"/>
        <v>32.68</v>
      </c>
      <c r="DG1302">
        <f t="shared" si="487"/>
        <v>0</v>
      </c>
      <c r="DH1302">
        <f t="shared" si="488"/>
        <v>0</v>
      </c>
      <c r="DI1302">
        <f t="shared" si="489"/>
        <v>0</v>
      </c>
      <c r="DJ1302">
        <f>DF1302</f>
        <v>32.68</v>
      </c>
      <c r="DK1302">
        <v>0</v>
      </c>
      <c r="DL1302" t="s">
        <v>3</v>
      </c>
      <c r="DM1302">
        <v>0</v>
      </c>
      <c r="DN1302" t="s">
        <v>3</v>
      </c>
      <c r="DO1302">
        <v>0</v>
      </c>
    </row>
    <row r="1303" spans="1:119" x14ac:dyDescent="0.25">
      <c r="A1303">
        <f>ROW(Source!A927)</f>
        <v>927</v>
      </c>
      <c r="B1303">
        <v>75316143</v>
      </c>
      <c r="C1303">
        <v>75318639</v>
      </c>
      <c r="D1303">
        <v>64822216</v>
      </c>
      <c r="E1303">
        <v>1</v>
      </c>
      <c r="F1303">
        <v>1</v>
      </c>
      <c r="G1303">
        <v>30570983</v>
      </c>
      <c r="H1303">
        <v>3</v>
      </c>
      <c r="I1303" t="s">
        <v>895</v>
      </c>
      <c r="J1303" t="s">
        <v>896</v>
      </c>
      <c r="K1303" t="s">
        <v>897</v>
      </c>
      <c r="L1303">
        <v>1348</v>
      </c>
      <c r="N1303">
        <v>1009</v>
      </c>
      <c r="O1303" t="s">
        <v>137</v>
      </c>
      <c r="P1303" t="s">
        <v>137</v>
      </c>
      <c r="Q1303">
        <v>1000</v>
      </c>
      <c r="W1303">
        <v>0</v>
      </c>
      <c r="X1303">
        <v>-2043994512</v>
      </c>
      <c r="Y1303">
        <f>AT1303</f>
        <v>2.3E-2</v>
      </c>
      <c r="AA1303">
        <v>12654.07</v>
      </c>
      <c r="AB1303">
        <v>0</v>
      </c>
      <c r="AC1303">
        <v>0</v>
      </c>
      <c r="AD1303">
        <v>0</v>
      </c>
      <c r="AE1303">
        <v>12654.07</v>
      </c>
      <c r="AF1303">
        <v>0</v>
      </c>
      <c r="AG1303">
        <v>0</v>
      </c>
      <c r="AH1303">
        <v>0</v>
      </c>
      <c r="AI1303">
        <v>1</v>
      </c>
      <c r="AJ1303">
        <v>1</v>
      </c>
      <c r="AK1303">
        <v>1</v>
      </c>
      <c r="AL1303">
        <v>1</v>
      </c>
      <c r="AM1303">
        <v>2</v>
      </c>
      <c r="AN1303">
        <v>0</v>
      </c>
      <c r="AO1303">
        <v>1</v>
      </c>
      <c r="AP1303">
        <v>1</v>
      </c>
      <c r="AQ1303">
        <v>0</v>
      </c>
      <c r="AR1303">
        <v>0</v>
      </c>
      <c r="AS1303" t="s">
        <v>3</v>
      </c>
      <c r="AT1303">
        <v>2.3E-2</v>
      </c>
      <c r="AU1303" t="s">
        <v>3</v>
      </c>
      <c r="AV1303">
        <v>0</v>
      </c>
      <c r="AW1303">
        <v>2</v>
      </c>
      <c r="AX1303">
        <v>75318658</v>
      </c>
      <c r="AY1303">
        <v>1</v>
      </c>
      <c r="AZ1303">
        <v>0</v>
      </c>
      <c r="BA1303">
        <v>1299</v>
      </c>
      <c r="BB1303">
        <v>0</v>
      </c>
      <c r="BC1303">
        <v>0</v>
      </c>
      <c r="BD1303">
        <v>0</v>
      </c>
      <c r="BE1303">
        <v>0</v>
      </c>
      <c r="BF1303">
        <v>0</v>
      </c>
      <c r="BG1303">
        <v>0</v>
      </c>
      <c r="BH1303">
        <v>0</v>
      </c>
      <c r="BI1303">
        <v>0</v>
      </c>
      <c r="BJ1303">
        <v>0</v>
      </c>
      <c r="BK1303">
        <v>0</v>
      </c>
      <c r="BL1303">
        <v>0</v>
      </c>
      <c r="BM1303">
        <v>0</v>
      </c>
      <c r="BN1303">
        <v>0</v>
      </c>
      <c r="BO1303">
        <v>0</v>
      </c>
      <c r="BP1303">
        <v>0</v>
      </c>
      <c r="BQ1303">
        <v>0</v>
      </c>
      <c r="BR1303">
        <v>0</v>
      </c>
      <c r="BS1303">
        <v>0</v>
      </c>
      <c r="BT1303">
        <v>0</v>
      </c>
      <c r="BU1303">
        <v>0</v>
      </c>
      <c r="BV1303">
        <v>0</v>
      </c>
      <c r="BW1303">
        <v>0</v>
      </c>
      <c r="CV1303">
        <v>0</v>
      </c>
      <c r="CW1303">
        <v>0</v>
      </c>
      <c r="CX1303">
        <f>ROUND(Y1303*Source!I927,9)</f>
        <v>1.3063999999999999E-2</v>
      </c>
      <c r="CY1303">
        <f>AA1303</f>
        <v>12654.07</v>
      </c>
      <c r="CZ1303">
        <f>AE1303</f>
        <v>12654.07</v>
      </c>
      <c r="DA1303">
        <f>AI1303</f>
        <v>1</v>
      </c>
      <c r="DB1303">
        <f>ROUND(ROUND(AT1303*CZ1303,2),6)</f>
        <v>291.04000000000002</v>
      </c>
      <c r="DC1303">
        <f>ROUND(ROUND(AT1303*AG1303,2),6)</f>
        <v>0</v>
      </c>
      <c r="DD1303" t="s">
        <v>3</v>
      </c>
      <c r="DE1303" t="s">
        <v>3</v>
      </c>
      <c r="DF1303">
        <f t="shared" si="490"/>
        <v>165.31</v>
      </c>
      <c r="DG1303">
        <f t="shared" si="487"/>
        <v>0</v>
      </c>
      <c r="DH1303">
        <f t="shared" si="488"/>
        <v>0</v>
      </c>
      <c r="DI1303">
        <f t="shared" si="489"/>
        <v>0</v>
      </c>
      <c r="DJ1303">
        <f>DF1303</f>
        <v>165.31</v>
      </c>
      <c r="DK1303">
        <v>0</v>
      </c>
      <c r="DL1303" t="s">
        <v>3</v>
      </c>
      <c r="DM1303">
        <v>0</v>
      </c>
      <c r="DN1303" t="s">
        <v>3</v>
      </c>
      <c r="DO1303">
        <v>0</v>
      </c>
    </row>
    <row r="1304" spans="1:119" x14ac:dyDescent="0.25">
      <c r="A1304">
        <f>ROW(Source!A927)</f>
        <v>927</v>
      </c>
      <c r="B1304">
        <v>75316143</v>
      </c>
      <c r="C1304">
        <v>75318639</v>
      </c>
      <c r="D1304">
        <v>0</v>
      </c>
      <c r="E1304">
        <v>30570983</v>
      </c>
      <c r="F1304">
        <v>1</v>
      </c>
      <c r="G1304">
        <v>30570983</v>
      </c>
      <c r="H1304">
        <v>3</v>
      </c>
      <c r="I1304" t="s">
        <v>444</v>
      </c>
      <c r="J1304" t="s">
        <v>3</v>
      </c>
      <c r="K1304" t="s">
        <v>537</v>
      </c>
      <c r="L1304">
        <v>1327</v>
      </c>
      <c r="N1304">
        <v>1005</v>
      </c>
      <c r="O1304" t="s">
        <v>103</v>
      </c>
      <c r="P1304" t="s">
        <v>103</v>
      </c>
      <c r="Q1304">
        <v>1</v>
      </c>
      <c r="W1304">
        <v>0</v>
      </c>
      <c r="X1304">
        <v>702343162</v>
      </c>
      <c r="Y1304">
        <f>AT1304</f>
        <v>100</v>
      </c>
      <c r="AA1304">
        <v>2040.02</v>
      </c>
      <c r="AB1304">
        <v>0</v>
      </c>
      <c r="AC1304">
        <v>0</v>
      </c>
      <c r="AD1304">
        <v>0</v>
      </c>
      <c r="AE1304">
        <v>211.62</v>
      </c>
      <c r="AF1304">
        <v>0</v>
      </c>
      <c r="AG1304">
        <v>0</v>
      </c>
      <c r="AH1304">
        <v>0</v>
      </c>
      <c r="AI1304">
        <v>9.64</v>
      </c>
      <c r="AJ1304">
        <v>1</v>
      </c>
      <c r="AK1304">
        <v>1</v>
      </c>
      <c r="AL1304">
        <v>1</v>
      </c>
      <c r="AM1304">
        <v>-2</v>
      </c>
      <c r="AN1304">
        <v>0</v>
      </c>
      <c r="AO1304">
        <v>0</v>
      </c>
      <c r="AP1304">
        <v>1</v>
      </c>
      <c r="AQ1304">
        <v>0</v>
      </c>
      <c r="AR1304">
        <v>0</v>
      </c>
      <c r="AS1304" t="s">
        <v>3</v>
      </c>
      <c r="AT1304">
        <v>100</v>
      </c>
      <c r="AU1304" t="s">
        <v>3</v>
      </c>
      <c r="AV1304">
        <v>0</v>
      </c>
      <c r="AW1304">
        <v>1</v>
      </c>
      <c r="AX1304">
        <v>-1</v>
      </c>
      <c r="AY1304">
        <v>0</v>
      </c>
      <c r="AZ1304">
        <v>0</v>
      </c>
      <c r="BA1304" t="s">
        <v>3</v>
      </c>
      <c r="BB1304">
        <v>0</v>
      </c>
      <c r="BC1304">
        <v>0</v>
      </c>
      <c r="BD1304">
        <v>0</v>
      </c>
      <c r="BE1304">
        <v>0</v>
      </c>
      <c r="BF1304">
        <v>0</v>
      </c>
      <c r="BG1304">
        <v>0</v>
      </c>
      <c r="BH1304">
        <v>0</v>
      </c>
      <c r="BI1304">
        <v>0</v>
      </c>
      <c r="BJ1304">
        <v>0</v>
      </c>
      <c r="BK1304">
        <v>0</v>
      </c>
      <c r="BL1304">
        <v>0</v>
      </c>
      <c r="BM1304">
        <v>0</v>
      </c>
      <c r="BN1304">
        <v>0</v>
      </c>
      <c r="BO1304">
        <v>0</v>
      </c>
      <c r="BP1304">
        <v>0</v>
      </c>
      <c r="BQ1304">
        <v>0</v>
      </c>
      <c r="BR1304">
        <v>0</v>
      </c>
      <c r="BS1304">
        <v>0</v>
      </c>
      <c r="BT1304">
        <v>0</v>
      </c>
      <c r="BU1304">
        <v>0</v>
      </c>
      <c r="BV1304">
        <v>0</v>
      </c>
      <c r="BW1304">
        <v>0</v>
      </c>
      <c r="CV1304">
        <v>0</v>
      </c>
      <c r="CW1304">
        <v>0</v>
      </c>
      <c r="CX1304">
        <f>ROUND(Y1304*Source!I927,9)</f>
        <v>56.8</v>
      </c>
      <c r="CY1304">
        <f>AA1304</f>
        <v>2040.02</v>
      </c>
      <c r="CZ1304">
        <f>AE1304</f>
        <v>211.62</v>
      </c>
      <c r="DA1304">
        <f>AI1304</f>
        <v>9.64</v>
      </c>
      <c r="DB1304">
        <f>ROUND(ROUND(AT1304*CZ1304,2),6)</f>
        <v>21162</v>
      </c>
      <c r="DC1304">
        <f>ROUND(ROUND(AT1304*AG1304,2),6)</f>
        <v>0</v>
      </c>
      <c r="DD1304" t="s">
        <v>3</v>
      </c>
      <c r="DE1304" t="s">
        <v>3</v>
      </c>
      <c r="DF1304">
        <f>ROUND(ROUND(AE1304*AI1304,2)*CX1304,2)</f>
        <v>115873.14</v>
      </c>
      <c r="DG1304">
        <f t="shared" si="487"/>
        <v>0</v>
      </c>
      <c r="DH1304">
        <f t="shared" si="488"/>
        <v>0</v>
      </c>
      <c r="DI1304">
        <f t="shared" si="489"/>
        <v>0</v>
      </c>
      <c r="DJ1304">
        <f>DF1304</f>
        <v>115873.14</v>
      </c>
      <c r="DK1304">
        <v>0</v>
      </c>
      <c r="DL1304" t="s">
        <v>3</v>
      </c>
      <c r="DM1304">
        <v>0</v>
      </c>
      <c r="DN1304" t="s">
        <v>3</v>
      </c>
      <c r="DO1304">
        <v>0</v>
      </c>
    </row>
    <row r="1305" spans="1:119" x14ac:dyDescent="0.25">
      <c r="A1305">
        <f>ROW(Source!A1000)</f>
        <v>1000</v>
      </c>
      <c r="B1305">
        <v>75316141</v>
      </c>
      <c r="C1305">
        <v>75325229</v>
      </c>
      <c r="D1305">
        <v>44573642</v>
      </c>
      <c r="E1305">
        <v>30570983</v>
      </c>
      <c r="F1305">
        <v>1</v>
      </c>
      <c r="G1305">
        <v>30570983</v>
      </c>
      <c r="H1305">
        <v>1</v>
      </c>
      <c r="I1305" t="s">
        <v>678</v>
      </c>
      <c r="J1305" t="s">
        <v>3</v>
      </c>
      <c r="K1305" t="s">
        <v>679</v>
      </c>
      <c r="L1305">
        <v>1191</v>
      </c>
      <c r="N1305">
        <v>1013</v>
      </c>
      <c r="O1305" t="s">
        <v>680</v>
      </c>
      <c r="P1305" t="s">
        <v>680</v>
      </c>
      <c r="Q1305">
        <v>1</v>
      </c>
      <c r="W1305">
        <v>0</v>
      </c>
      <c r="X1305">
        <v>476480486</v>
      </c>
      <c r="Y1305">
        <f>(AT1305*1.15)</f>
        <v>178.95150000000001</v>
      </c>
      <c r="AA1305">
        <v>0</v>
      </c>
      <c r="AB1305">
        <v>0</v>
      </c>
      <c r="AC1305">
        <v>0</v>
      </c>
      <c r="AD1305">
        <v>0</v>
      </c>
      <c r="AE1305">
        <v>0</v>
      </c>
      <c r="AF1305">
        <v>0</v>
      </c>
      <c r="AG1305">
        <v>0</v>
      </c>
      <c r="AH1305">
        <v>0</v>
      </c>
      <c r="AI1305">
        <v>1</v>
      </c>
      <c r="AJ1305">
        <v>1</v>
      </c>
      <c r="AK1305">
        <v>1</v>
      </c>
      <c r="AL1305">
        <v>1</v>
      </c>
      <c r="AM1305">
        <v>5</v>
      </c>
      <c r="AN1305">
        <v>0</v>
      </c>
      <c r="AO1305">
        <v>1</v>
      </c>
      <c r="AP1305">
        <v>1</v>
      </c>
      <c r="AQ1305">
        <v>0</v>
      </c>
      <c r="AR1305">
        <v>0</v>
      </c>
      <c r="AS1305" t="s">
        <v>3</v>
      </c>
      <c r="AT1305">
        <v>155.61000000000001</v>
      </c>
      <c r="AU1305" t="s">
        <v>95</v>
      </c>
      <c r="AV1305">
        <v>1</v>
      </c>
      <c r="AW1305">
        <v>2</v>
      </c>
      <c r="AX1305">
        <v>75325252</v>
      </c>
      <c r="AY1305">
        <v>1</v>
      </c>
      <c r="AZ1305">
        <v>0</v>
      </c>
      <c r="BA1305">
        <v>1301</v>
      </c>
      <c r="BB1305">
        <v>0</v>
      </c>
      <c r="BC1305">
        <v>0</v>
      </c>
      <c r="BD1305">
        <v>0</v>
      </c>
      <c r="BE1305">
        <v>0</v>
      </c>
      <c r="BF1305">
        <v>0</v>
      </c>
      <c r="BG1305">
        <v>0</v>
      </c>
      <c r="BH1305">
        <v>0</v>
      </c>
      <c r="BI1305">
        <v>0</v>
      </c>
      <c r="BJ1305">
        <v>0</v>
      </c>
      <c r="BK1305">
        <v>0</v>
      </c>
      <c r="BL1305">
        <v>0</v>
      </c>
      <c r="BM1305">
        <v>0</v>
      </c>
      <c r="BN1305">
        <v>0</v>
      </c>
      <c r="BO1305">
        <v>0</v>
      </c>
      <c r="BP1305">
        <v>0</v>
      </c>
      <c r="BQ1305">
        <v>0</v>
      </c>
      <c r="BR1305">
        <v>0</v>
      </c>
      <c r="BS1305">
        <v>0</v>
      </c>
      <c r="BT1305">
        <v>0</v>
      </c>
      <c r="BU1305">
        <v>0</v>
      </c>
      <c r="BV1305">
        <v>0</v>
      </c>
      <c r="BW1305">
        <v>0</v>
      </c>
      <c r="CU1305">
        <f>ROUND(AT1305*Source!I1000*AH1305*AL1305,2)</f>
        <v>0</v>
      </c>
      <c r="CV1305">
        <f>ROUND(Y1305*Source!I1000,9)</f>
        <v>644.70856905000005</v>
      </c>
      <c r="CW1305">
        <v>0</v>
      </c>
      <c r="CX1305">
        <f>ROUND(Y1305*Source!I1000,9)</f>
        <v>644.70856905000005</v>
      </c>
      <c r="CY1305">
        <f>AD1305</f>
        <v>0</v>
      </c>
      <c r="CZ1305">
        <f>AH1305</f>
        <v>0</v>
      </c>
      <c r="DA1305">
        <f>AL1305</f>
        <v>1</v>
      </c>
      <c r="DB1305">
        <f>ROUND((ROUND(AT1305*CZ1305,2)*1.15),6)</f>
        <v>0</v>
      </c>
      <c r="DC1305">
        <f>ROUND((ROUND(AT1305*AG1305,2)*1.15),6)</f>
        <v>0</v>
      </c>
      <c r="DD1305" t="s">
        <v>3</v>
      </c>
      <c r="DE1305" t="s">
        <v>3</v>
      </c>
      <c r="DF1305">
        <f t="shared" ref="DF1305:DF1333" si="505">ROUND(ROUND(AE1305,2)*CX1305,2)</f>
        <v>0</v>
      </c>
      <c r="DG1305">
        <f t="shared" si="487"/>
        <v>0</v>
      </c>
      <c r="DH1305">
        <f t="shared" si="488"/>
        <v>0</v>
      </c>
      <c r="DI1305">
        <f t="shared" si="489"/>
        <v>0</v>
      </c>
      <c r="DJ1305">
        <f>DI1305</f>
        <v>0</v>
      </c>
      <c r="DK1305">
        <v>0</v>
      </c>
      <c r="DL1305" t="s">
        <v>3</v>
      </c>
      <c r="DM1305">
        <v>0</v>
      </c>
      <c r="DN1305" t="s">
        <v>3</v>
      </c>
      <c r="DO1305">
        <v>0</v>
      </c>
    </row>
    <row r="1306" spans="1:119" x14ac:dyDescent="0.25">
      <c r="A1306">
        <f>ROW(Source!A1000)</f>
        <v>1000</v>
      </c>
      <c r="B1306">
        <v>75316141</v>
      </c>
      <c r="C1306">
        <v>75325229</v>
      </c>
      <c r="D1306">
        <v>65153288</v>
      </c>
      <c r="E1306">
        <v>1</v>
      </c>
      <c r="F1306">
        <v>1</v>
      </c>
      <c r="G1306">
        <v>30570983</v>
      </c>
      <c r="H1306">
        <v>2</v>
      </c>
      <c r="I1306" t="s">
        <v>692</v>
      </c>
      <c r="J1306" t="s">
        <v>693</v>
      </c>
      <c r="K1306" t="s">
        <v>694</v>
      </c>
      <c r="L1306">
        <v>1368</v>
      </c>
      <c r="N1306">
        <v>1011</v>
      </c>
      <c r="O1306" t="s">
        <v>695</v>
      </c>
      <c r="P1306" t="s">
        <v>695</v>
      </c>
      <c r="Q1306">
        <v>1</v>
      </c>
      <c r="W1306">
        <v>0</v>
      </c>
      <c r="X1306">
        <v>-7781208</v>
      </c>
      <c r="Y1306">
        <f t="shared" ref="Y1306:Y1311" si="506">(AT1306*1.25)</f>
        <v>0.48750000000000004</v>
      </c>
      <c r="AA1306">
        <v>0</v>
      </c>
      <c r="AB1306">
        <v>83.1</v>
      </c>
      <c r="AC1306">
        <v>12.62</v>
      </c>
      <c r="AD1306">
        <v>0</v>
      </c>
      <c r="AE1306">
        <v>0</v>
      </c>
      <c r="AF1306">
        <v>83.1</v>
      </c>
      <c r="AG1306">
        <v>12.62</v>
      </c>
      <c r="AH1306">
        <v>0</v>
      </c>
      <c r="AI1306">
        <v>1</v>
      </c>
      <c r="AJ1306">
        <v>1</v>
      </c>
      <c r="AK1306">
        <v>1</v>
      </c>
      <c r="AL1306">
        <v>1</v>
      </c>
      <c r="AM1306">
        <v>-2</v>
      </c>
      <c r="AN1306">
        <v>0</v>
      </c>
      <c r="AO1306">
        <v>1</v>
      </c>
      <c r="AP1306">
        <v>1</v>
      </c>
      <c r="AQ1306">
        <v>0</v>
      </c>
      <c r="AR1306">
        <v>0</v>
      </c>
      <c r="AS1306" t="s">
        <v>3</v>
      </c>
      <c r="AT1306">
        <v>0.39</v>
      </c>
      <c r="AU1306" t="s">
        <v>94</v>
      </c>
      <c r="AV1306">
        <v>0</v>
      </c>
      <c r="AW1306">
        <v>2</v>
      </c>
      <c r="AX1306">
        <v>75325253</v>
      </c>
      <c r="AY1306">
        <v>1</v>
      </c>
      <c r="AZ1306">
        <v>2048</v>
      </c>
      <c r="BA1306">
        <v>1302</v>
      </c>
      <c r="BB1306">
        <v>0</v>
      </c>
      <c r="BC1306">
        <v>0</v>
      </c>
      <c r="BD1306">
        <v>0</v>
      </c>
      <c r="BE1306">
        <v>0</v>
      </c>
      <c r="BF1306">
        <v>0</v>
      </c>
      <c r="BG1306">
        <v>0</v>
      </c>
      <c r="BH1306">
        <v>0</v>
      </c>
      <c r="BI1306">
        <v>0</v>
      </c>
      <c r="BJ1306">
        <v>0</v>
      </c>
      <c r="BK1306">
        <v>0</v>
      </c>
      <c r="BL1306">
        <v>0</v>
      </c>
      <c r="BM1306">
        <v>0</v>
      </c>
      <c r="BN1306">
        <v>0</v>
      </c>
      <c r="BO1306">
        <v>0</v>
      </c>
      <c r="BP1306">
        <v>0</v>
      </c>
      <c r="BQ1306">
        <v>0</v>
      </c>
      <c r="BR1306">
        <v>0</v>
      </c>
      <c r="BS1306">
        <v>0</v>
      </c>
      <c r="BT1306">
        <v>0</v>
      </c>
      <c r="BU1306">
        <v>0</v>
      </c>
      <c r="BV1306">
        <v>0</v>
      </c>
      <c r="BW1306">
        <v>0</v>
      </c>
      <c r="CV1306">
        <v>0</v>
      </c>
      <c r="CW1306">
        <f>ROUND(Y1306*Source!I1000*DO1306,9)</f>
        <v>0</v>
      </c>
      <c r="CX1306">
        <f>ROUND(Y1306*Source!I1000,9)</f>
        <v>1.75631625</v>
      </c>
      <c r="CY1306">
        <f t="shared" ref="CY1306:CY1311" si="507">AB1306</f>
        <v>83.1</v>
      </c>
      <c r="CZ1306">
        <f t="shared" ref="CZ1306:CZ1311" si="508">AF1306</f>
        <v>83.1</v>
      </c>
      <c r="DA1306">
        <f t="shared" ref="DA1306:DA1311" si="509">AJ1306</f>
        <v>1</v>
      </c>
      <c r="DB1306">
        <f t="shared" ref="DB1306:DB1311" si="510">ROUND((ROUND(AT1306*CZ1306,2)*1.25),6)</f>
        <v>40.512500000000003</v>
      </c>
      <c r="DC1306">
        <f t="shared" ref="DC1306:DC1311" si="511">ROUND((ROUND(AT1306*AG1306,2)*1.25),6)</f>
        <v>6.15</v>
      </c>
      <c r="DD1306" t="s">
        <v>3</v>
      </c>
      <c r="DE1306" t="s">
        <v>3</v>
      </c>
      <c r="DF1306">
        <f t="shared" si="505"/>
        <v>0</v>
      </c>
      <c r="DG1306">
        <f t="shared" si="487"/>
        <v>145.94999999999999</v>
      </c>
      <c r="DH1306">
        <f t="shared" si="488"/>
        <v>22.16</v>
      </c>
      <c r="DI1306">
        <f t="shared" si="489"/>
        <v>0</v>
      </c>
      <c r="DJ1306">
        <f t="shared" ref="DJ1306:DJ1311" si="512">DG1306</f>
        <v>145.94999999999999</v>
      </c>
      <c r="DK1306">
        <v>0</v>
      </c>
      <c r="DL1306" t="s">
        <v>3</v>
      </c>
      <c r="DM1306">
        <v>0</v>
      </c>
      <c r="DN1306" t="s">
        <v>3</v>
      </c>
      <c r="DO1306">
        <v>0</v>
      </c>
    </row>
    <row r="1307" spans="1:119" x14ac:dyDescent="0.25">
      <c r="A1307">
        <f>ROW(Source!A1000)</f>
        <v>1000</v>
      </c>
      <c r="B1307">
        <v>75316141</v>
      </c>
      <c r="C1307">
        <v>75325229</v>
      </c>
      <c r="D1307">
        <v>65153399</v>
      </c>
      <c r="E1307">
        <v>1</v>
      </c>
      <c r="F1307">
        <v>1</v>
      </c>
      <c r="G1307">
        <v>30570983</v>
      </c>
      <c r="H1307">
        <v>2</v>
      </c>
      <c r="I1307" t="s">
        <v>823</v>
      </c>
      <c r="J1307" t="s">
        <v>824</v>
      </c>
      <c r="K1307" t="s">
        <v>825</v>
      </c>
      <c r="L1307">
        <v>1368</v>
      </c>
      <c r="N1307">
        <v>1011</v>
      </c>
      <c r="O1307" t="s">
        <v>695</v>
      </c>
      <c r="P1307" t="s">
        <v>695</v>
      </c>
      <c r="Q1307">
        <v>1</v>
      </c>
      <c r="W1307">
        <v>0</v>
      </c>
      <c r="X1307">
        <v>1418724707</v>
      </c>
      <c r="Y1307">
        <f t="shared" si="506"/>
        <v>1.25</v>
      </c>
      <c r="AA1307">
        <v>0</v>
      </c>
      <c r="AB1307">
        <v>1.1100000000000001</v>
      </c>
      <c r="AC1307">
        <v>0</v>
      </c>
      <c r="AD1307">
        <v>0</v>
      </c>
      <c r="AE1307">
        <v>0</v>
      </c>
      <c r="AF1307">
        <v>1.1100000000000001</v>
      </c>
      <c r="AG1307">
        <v>0</v>
      </c>
      <c r="AH1307">
        <v>0</v>
      </c>
      <c r="AI1307">
        <v>1</v>
      </c>
      <c r="AJ1307">
        <v>1</v>
      </c>
      <c r="AK1307">
        <v>1</v>
      </c>
      <c r="AL1307">
        <v>1</v>
      </c>
      <c r="AM1307">
        <v>-2</v>
      </c>
      <c r="AN1307">
        <v>0</v>
      </c>
      <c r="AO1307">
        <v>1</v>
      </c>
      <c r="AP1307">
        <v>1</v>
      </c>
      <c r="AQ1307">
        <v>0</v>
      </c>
      <c r="AR1307">
        <v>0</v>
      </c>
      <c r="AS1307" t="s">
        <v>3</v>
      </c>
      <c r="AT1307">
        <v>1</v>
      </c>
      <c r="AU1307" t="s">
        <v>94</v>
      </c>
      <c r="AV1307">
        <v>0</v>
      </c>
      <c r="AW1307">
        <v>2</v>
      </c>
      <c r="AX1307">
        <v>75325255</v>
      </c>
      <c r="AY1307">
        <v>1</v>
      </c>
      <c r="AZ1307">
        <v>0</v>
      </c>
      <c r="BA1307">
        <v>1303</v>
      </c>
      <c r="BB1307">
        <v>0</v>
      </c>
      <c r="BC1307">
        <v>0</v>
      </c>
      <c r="BD1307">
        <v>0</v>
      </c>
      <c r="BE1307">
        <v>0</v>
      </c>
      <c r="BF1307">
        <v>0</v>
      </c>
      <c r="BG1307">
        <v>0</v>
      </c>
      <c r="BH1307">
        <v>0</v>
      </c>
      <c r="BI1307">
        <v>0</v>
      </c>
      <c r="BJ1307">
        <v>0</v>
      </c>
      <c r="BK1307">
        <v>0</v>
      </c>
      <c r="BL1307">
        <v>0</v>
      </c>
      <c r="BM1307">
        <v>0</v>
      </c>
      <c r="BN1307">
        <v>0</v>
      </c>
      <c r="BO1307">
        <v>0</v>
      </c>
      <c r="BP1307">
        <v>0</v>
      </c>
      <c r="BQ1307">
        <v>0</v>
      </c>
      <c r="BR1307">
        <v>0</v>
      </c>
      <c r="BS1307">
        <v>0</v>
      </c>
      <c r="BT1307">
        <v>0</v>
      </c>
      <c r="BU1307">
        <v>0</v>
      </c>
      <c r="BV1307">
        <v>0</v>
      </c>
      <c r="BW1307">
        <v>0</v>
      </c>
      <c r="CV1307">
        <v>0</v>
      </c>
      <c r="CW1307">
        <f>ROUND(Y1307*Source!I1000*DO1307,9)</f>
        <v>0</v>
      </c>
      <c r="CX1307">
        <f>ROUND(Y1307*Source!I1000,9)</f>
        <v>4.5033750000000001</v>
      </c>
      <c r="CY1307">
        <f t="shared" si="507"/>
        <v>1.1100000000000001</v>
      </c>
      <c r="CZ1307">
        <f t="shared" si="508"/>
        <v>1.1100000000000001</v>
      </c>
      <c r="DA1307">
        <f t="shared" si="509"/>
        <v>1</v>
      </c>
      <c r="DB1307">
        <f t="shared" si="510"/>
        <v>1.3875</v>
      </c>
      <c r="DC1307">
        <f t="shared" si="511"/>
        <v>0</v>
      </c>
      <c r="DD1307" t="s">
        <v>3</v>
      </c>
      <c r="DE1307" t="s">
        <v>3</v>
      </c>
      <c r="DF1307">
        <f t="shared" si="505"/>
        <v>0</v>
      </c>
      <c r="DG1307">
        <f t="shared" si="487"/>
        <v>5</v>
      </c>
      <c r="DH1307">
        <f t="shared" si="488"/>
        <v>0</v>
      </c>
      <c r="DI1307">
        <f t="shared" si="489"/>
        <v>0</v>
      </c>
      <c r="DJ1307">
        <f t="shared" si="512"/>
        <v>5</v>
      </c>
      <c r="DK1307">
        <v>0</v>
      </c>
      <c r="DL1307" t="s">
        <v>3</v>
      </c>
      <c r="DM1307">
        <v>0</v>
      </c>
      <c r="DN1307" t="s">
        <v>3</v>
      </c>
      <c r="DO1307">
        <v>0</v>
      </c>
    </row>
    <row r="1308" spans="1:119" x14ac:dyDescent="0.25">
      <c r="A1308">
        <f>ROW(Source!A1000)</f>
        <v>1000</v>
      </c>
      <c r="B1308">
        <v>75316141</v>
      </c>
      <c r="C1308">
        <v>75325229</v>
      </c>
      <c r="D1308">
        <v>65153351</v>
      </c>
      <c r="E1308">
        <v>1</v>
      </c>
      <c r="F1308">
        <v>1</v>
      </c>
      <c r="G1308">
        <v>30570983</v>
      </c>
      <c r="H1308">
        <v>2</v>
      </c>
      <c r="I1308" t="s">
        <v>826</v>
      </c>
      <c r="J1308" t="s">
        <v>827</v>
      </c>
      <c r="K1308" t="s">
        <v>828</v>
      </c>
      <c r="L1308">
        <v>1368</v>
      </c>
      <c r="N1308">
        <v>1011</v>
      </c>
      <c r="O1308" t="s">
        <v>695</v>
      </c>
      <c r="P1308" t="s">
        <v>695</v>
      </c>
      <c r="Q1308">
        <v>1</v>
      </c>
      <c r="W1308">
        <v>0</v>
      </c>
      <c r="X1308">
        <v>-1964098568</v>
      </c>
      <c r="Y1308">
        <f t="shared" si="506"/>
        <v>0.1875</v>
      </c>
      <c r="AA1308">
        <v>0</v>
      </c>
      <c r="AB1308">
        <v>0.39</v>
      </c>
      <c r="AC1308">
        <v>0</v>
      </c>
      <c r="AD1308">
        <v>0</v>
      </c>
      <c r="AE1308">
        <v>0</v>
      </c>
      <c r="AF1308">
        <v>0.39</v>
      </c>
      <c r="AG1308">
        <v>0</v>
      </c>
      <c r="AH1308">
        <v>0</v>
      </c>
      <c r="AI1308">
        <v>1</v>
      </c>
      <c r="AJ1308">
        <v>1</v>
      </c>
      <c r="AK1308">
        <v>1</v>
      </c>
      <c r="AL1308">
        <v>1</v>
      </c>
      <c r="AM1308">
        <v>-2</v>
      </c>
      <c r="AN1308">
        <v>0</v>
      </c>
      <c r="AO1308">
        <v>1</v>
      </c>
      <c r="AP1308">
        <v>1</v>
      </c>
      <c r="AQ1308">
        <v>0</v>
      </c>
      <c r="AR1308">
        <v>0</v>
      </c>
      <c r="AS1308" t="s">
        <v>3</v>
      </c>
      <c r="AT1308">
        <v>0.15</v>
      </c>
      <c r="AU1308" t="s">
        <v>94</v>
      </c>
      <c r="AV1308">
        <v>0</v>
      </c>
      <c r="AW1308">
        <v>2</v>
      </c>
      <c r="AX1308">
        <v>75325256</v>
      </c>
      <c r="AY1308">
        <v>1</v>
      </c>
      <c r="AZ1308">
        <v>0</v>
      </c>
      <c r="BA1308">
        <v>1304</v>
      </c>
      <c r="BB1308">
        <v>0</v>
      </c>
      <c r="BC1308">
        <v>0</v>
      </c>
      <c r="BD1308">
        <v>0</v>
      </c>
      <c r="BE1308">
        <v>0</v>
      </c>
      <c r="BF1308">
        <v>0</v>
      </c>
      <c r="BG1308">
        <v>0</v>
      </c>
      <c r="BH1308">
        <v>0</v>
      </c>
      <c r="BI1308">
        <v>0</v>
      </c>
      <c r="BJ1308">
        <v>0</v>
      </c>
      <c r="BK1308">
        <v>0</v>
      </c>
      <c r="BL1308">
        <v>0</v>
      </c>
      <c r="BM1308">
        <v>0</v>
      </c>
      <c r="BN1308">
        <v>0</v>
      </c>
      <c r="BO1308">
        <v>0</v>
      </c>
      <c r="BP1308">
        <v>0</v>
      </c>
      <c r="BQ1308">
        <v>0</v>
      </c>
      <c r="BR1308">
        <v>0</v>
      </c>
      <c r="BS1308">
        <v>0</v>
      </c>
      <c r="BT1308">
        <v>0</v>
      </c>
      <c r="BU1308">
        <v>0</v>
      </c>
      <c r="BV1308">
        <v>0</v>
      </c>
      <c r="BW1308">
        <v>0</v>
      </c>
      <c r="CV1308">
        <v>0</v>
      </c>
      <c r="CW1308">
        <f>ROUND(Y1308*Source!I1000*DO1308,9)</f>
        <v>0</v>
      </c>
      <c r="CX1308">
        <f>ROUND(Y1308*Source!I1000,9)</f>
        <v>0.67550624999999997</v>
      </c>
      <c r="CY1308">
        <f t="shared" si="507"/>
        <v>0.39</v>
      </c>
      <c r="CZ1308">
        <f t="shared" si="508"/>
        <v>0.39</v>
      </c>
      <c r="DA1308">
        <f t="shared" si="509"/>
        <v>1</v>
      </c>
      <c r="DB1308">
        <f t="shared" si="510"/>
        <v>7.4999999999999997E-2</v>
      </c>
      <c r="DC1308">
        <f t="shared" si="511"/>
        <v>0</v>
      </c>
      <c r="DD1308" t="s">
        <v>3</v>
      </c>
      <c r="DE1308" t="s">
        <v>3</v>
      </c>
      <c r="DF1308">
        <f t="shared" si="505"/>
        <v>0</v>
      </c>
      <c r="DG1308">
        <f t="shared" si="487"/>
        <v>0.26</v>
      </c>
      <c r="DH1308">
        <f t="shared" si="488"/>
        <v>0</v>
      </c>
      <c r="DI1308">
        <f t="shared" si="489"/>
        <v>0</v>
      </c>
      <c r="DJ1308">
        <f t="shared" si="512"/>
        <v>0.26</v>
      </c>
      <c r="DK1308">
        <v>0</v>
      </c>
      <c r="DL1308" t="s">
        <v>3</v>
      </c>
      <c r="DM1308">
        <v>0</v>
      </c>
      <c r="DN1308" t="s">
        <v>3</v>
      </c>
      <c r="DO1308">
        <v>0</v>
      </c>
    </row>
    <row r="1309" spans="1:119" x14ac:dyDescent="0.25">
      <c r="A1309">
        <f>ROW(Source!A1000)</f>
        <v>1000</v>
      </c>
      <c r="B1309">
        <v>75316141</v>
      </c>
      <c r="C1309">
        <v>75325229</v>
      </c>
      <c r="D1309">
        <v>65153365</v>
      </c>
      <c r="E1309">
        <v>1</v>
      </c>
      <c r="F1309">
        <v>1</v>
      </c>
      <c r="G1309">
        <v>30570983</v>
      </c>
      <c r="H1309">
        <v>2</v>
      </c>
      <c r="I1309" t="s">
        <v>793</v>
      </c>
      <c r="J1309" t="s">
        <v>794</v>
      </c>
      <c r="K1309" t="s">
        <v>795</v>
      </c>
      <c r="L1309">
        <v>1368</v>
      </c>
      <c r="N1309">
        <v>1011</v>
      </c>
      <c r="O1309" t="s">
        <v>695</v>
      </c>
      <c r="P1309" t="s">
        <v>695</v>
      </c>
      <c r="Q1309">
        <v>1</v>
      </c>
      <c r="W1309">
        <v>0</v>
      </c>
      <c r="X1309">
        <v>-597135882</v>
      </c>
      <c r="Y1309">
        <f t="shared" si="506"/>
        <v>5.3374999999999995</v>
      </c>
      <c r="AA1309">
        <v>0</v>
      </c>
      <c r="AB1309">
        <v>0.47</v>
      </c>
      <c r="AC1309">
        <v>0</v>
      </c>
      <c r="AD1309">
        <v>0</v>
      </c>
      <c r="AE1309">
        <v>0</v>
      </c>
      <c r="AF1309">
        <v>0.47</v>
      </c>
      <c r="AG1309">
        <v>0</v>
      </c>
      <c r="AH1309">
        <v>0</v>
      </c>
      <c r="AI1309">
        <v>1</v>
      </c>
      <c r="AJ1309">
        <v>1</v>
      </c>
      <c r="AK1309">
        <v>1</v>
      </c>
      <c r="AL1309">
        <v>1</v>
      </c>
      <c r="AM1309">
        <v>-2</v>
      </c>
      <c r="AN1309">
        <v>0</v>
      </c>
      <c r="AO1309">
        <v>1</v>
      </c>
      <c r="AP1309">
        <v>1</v>
      </c>
      <c r="AQ1309">
        <v>0</v>
      </c>
      <c r="AR1309">
        <v>0</v>
      </c>
      <c r="AS1309" t="s">
        <v>3</v>
      </c>
      <c r="AT1309">
        <v>4.2699999999999996</v>
      </c>
      <c r="AU1309" t="s">
        <v>94</v>
      </c>
      <c r="AV1309">
        <v>0</v>
      </c>
      <c r="AW1309">
        <v>2</v>
      </c>
      <c r="AX1309">
        <v>75325257</v>
      </c>
      <c r="AY1309">
        <v>1</v>
      </c>
      <c r="AZ1309">
        <v>2048</v>
      </c>
      <c r="BA1309">
        <v>1305</v>
      </c>
      <c r="BB1309">
        <v>0</v>
      </c>
      <c r="BC1309">
        <v>0</v>
      </c>
      <c r="BD1309">
        <v>0</v>
      </c>
      <c r="BE1309">
        <v>0</v>
      </c>
      <c r="BF1309">
        <v>0</v>
      </c>
      <c r="BG1309">
        <v>0</v>
      </c>
      <c r="BH1309">
        <v>0</v>
      </c>
      <c r="BI1309">
        <v>0</v>
      </c>
      <c r="BJ1309">
        <v>0</v>
      </c>
      <c r="BK1309">
        <v>0</v>
      </c>
      <c r="BL1309">
        <v>0</v>
      </c>
      <c r="BM1309">
        <v>0</v>
      </c>
      <c r="BN1309">
        <v>0</v>
      </c>
      <c r="BO1309">
        <v>0</v>
      </c>
      <c r="BP1309">
        <v>0</v>
      </c>
      <c r="BQ1309">
        <v>0</v>
      </c>
      <c r="BR1309">
        <v>0</v>
      </c>
      <c r="BS1309">
        <v>0</v>
      </c>
      <c r="BT1309">
        <v>0</v>
      </c>
      <c r="BU1309">
        <v>0</v>
      </c>
      <c r="BV1309">
        <v>0</v>
      </c>
      <c r="BW1309">
        <v>0</v>
      </c>
      <c r="CV1309">
        <v>0</v>
      </c>
      <c r="CW1309">
        <f>ROUND(Y1309*Source!I1000*DO1309,9)</f>
        <v>0</v>
      </c>
      <c r="CX1309">
        <f>ROUND(Y1309*Source!I1000,9)</f>
        <v>19.229411249999998</v>
      </c>
      <c r="CY1309">
        <f t="shared" si="507"/>
        <v>0.47</v>
      </c>
      <c r="CZ1309">
        <f t="shared" si="508"/>
        <v>0.47</v>
      </c>
      <c r="DA1309">
        <f t="shared" si="509"/>
        <v>1</v>
      </c>
      <c r="DB1309">
        <f t="shared" si="510"/>
        <v>2.5125000000000002</v>
      </c>
      <c r="DC1309">
        <f t="shared" si="511"/>
        <v>0</v>
      </c>
      <c r="DD1309" t="s">
        <v>3</v>
      </c>
      <c r="DE1309" t="s">
        <v>3</v>
      </c>
      <c r="DF1309">
        <f t="shared" si="505"/>
        <v>0</v>
      </c>
      <c r="DG1309">
        <f t="shared" si="487"/>
        <v>9.0399999999999991</v>
      </c>
      <c r="DH1309">
        <f t="shared" si="488"/>
        <v>0</v>
      </c>
      <c r="DI1309">
        <f t="shared" si="489"/>
        <v>0</v>
      </c>
      <c r="DJ1309">
        <f t="shared" si="512"/>
        <v>9.0399999999999991</v>
      </c>
      <c r="DK1309">
        <v>0</v>
      </c>
      <c r="DL1309" t="s">
        <v>3</v>
      </c>
      <c r="DM1309">
        <v>0</v>
      </c>
      <c r="DN1309" t="s">
        <v>3</v>
      </c>
      <c r="DO1309">
        <v>0</v>
      </c>
    </row>
    <row r="1310" spans="1:119" x14ac:dyDescent="0.25">
      <c r="A1310">
        <f>ROW(Source!A1000)</f>
        <v>1000</v>
      </c>
      <c r="B1310">
        <v>75316141</v>
      </c>
      <c r="C1310">
        <v>75325229</v>
      </c>
      <c r="D1310">
        <v>65152636</v>
      </c>
      <c r="E1310">
        <v>1</v>
      </c>
      <c r="F1310">
        <v>1</v>
      </c>
      <c r="G1310">
        <v>30570983</v>
      </c>
      <c r="H1310">
        <v>2</v>
      </c>
      <c r="I1310" t="s">
        <v>732</v>
      </c>
      <c r="J1310" t="s">
        <v>733</v>
      </c>
      <c r="K1310" t="s">
        <v>734</v>
      </c>
      <c r="L1310">
        <v>1368</v>
      </c>
      <c r="N1310">
        <v>1011</v>
      </c>
      <c r="O1310" t="s">
        <v>695</v>
      </c>
      <c r="P1310" t="s">
        <v>695</v>
      </c>
      <c r="Q1310">
        <v>1</v>
      </c>
      <c r="W1310">
        <v>0</v>
      </c>
      <c r="X1310">
        <v>922387863</v>
      </c>
      <c r="Y1310">
        <f t="shared" si="506"/>
        <v>1.1749999999999998</v>
      </c>
      <c r="AA1310">
        <v>0</v>
      </c>
      <c r="AB1310">
        <v>179.17</v>
      </c>
      <c r="AC1310">
        <v>16.93</v>
      </c>
      <c r="AD1310">
        <v>0</v>
      </c>
      <c r="AE1310">
        <v>0</v>
      </c>
      <c r="AF1310">
        <v>179.17</v>
      </c>
      <c r="AG1310">
        <v>16.93</v>
      </c>
      <c r="AH1310">
        <v>0</v>
      </c>
      <c r="AI1310">
        <v>1</v>
      </c>
      <c r="AJ1310">
        <v>1</v>
      </c>
      <c r="AK1310">
        <v>1</v>
      </c>
      <c r="AL1310">
        <v>1</v>
      </c>
      <c r="AM1310">
        <v>-2</v>
      </c>
      <c r="AN1310">
        <v>0</v>
      </c>
      <c r="AO1310">
        <v>1</v>
      </c>
      <c r="AP1310">
        <v>1</v>
      </c>
      <c r="AQ1310">
        <v>0</v>
      </c>
      <c r="AR1310">
        <v>0</v>
      </c>
      <c r="AS1310" t="s">
        <v>3</v>
      </c>
      <c r="AT1310">
        <v>0.94</v>
      </c>
      <c r="AU1310" t="s">
        <v>94</v>
      </c>
      <c r="AV1310">
        <v>0</v>
      </c>
      <c r="AW1310">
        <v>2</v>
      </c>
      <c r="AX1310">
        <v>75325254</v>
      </c>
      <c r="AY1310">
        <v>1</v>
      </c>
      <c r="AZ1310">
        <v>2048</v>
      </c>
      <c r="BA1310">
        <v>1306</v>
      </c>
      <c r="BB1310">
        <v>0</v>
      </c>
      <c r="BC1310">
        <v>0</v>
      </c>
      <c r="BD1310">
        <v>0</v>
      </c>
      <c r="BE1310">
        <v>0</v>
      </c>
      <c r="BF1310">
        <v>0</v>
      </c>
      <c r="BG1310">
        <v>0</v>
      </c>
      <c r="BH1310">
        <v>0</v>
      </c>
      <c r="BI1310">
        <v>0</v>
      </c>
      <c r="BJ1310">
        <v>0</v>
      </c>
      <c r="BK1310">
        <v>0</v>
      </c>
      <c r="BL1310">
        <v>0</v>
      </c>
      <c r="BM1310">
        <v>0</v>
      </c>
      <c r="BN1310">
        <v>0</v>
      </c>
      <c r="BO1310">
        <v>0</v>
      </c>
      <c r="BP1310">
        <v>0</v>
      </c>
      <c r="BQ1310">
        <v>0</v>
      </c>
      <c r="BR1310">
        <v>0</v>
      </c>
      <c r="BS1310">
        <v>0</v>
      </c>
      <c r="BT1310">
        <v>0</v>
      </c>
      <c r="BU1310">
        <v>0</v>
      </c>
      <c r="BV1310">
        <v>0</v>
      </c>
      <c r="BW1310">
        <v>0</v>
      </c>
      <c r="CV1310">
        <v>0</v>
      </c>
      <c r="CW1310">
        <f>ROUND(Y1310*Source!I1000*DO1310,9)</f>
        <v>0</v>
      </c>
      <c r="CX1310">
        <f>ROUND(Y1310*Source!I1000,9)</f>
        <v>4.2331725000000002</v>
      </c>
      <c r="CY1310">
        <f t="shared" si="507"/>
        <v>179.17</v>
      </c>
      <c r="CZ1310">
        <f t="shared" si="508"/>
        <v>179.17</v>
      </c>
      <c r="DA1310">
        <f t="shared" si="509"/>
        <v>1</v>
      </c>
      <c r="DB1310">
        <f t="shared" si="510"/>
        <v>210.52500000000001</v>
      </c>
      <c r="DC1310">
        <f t="shared" si="511"/>
        <v>19.887499999999999</v>
      </c>
      <c r="DD1310" t="s">
        <v>3</v>
      </c>
      <c r="DE1310" t="s">
        <v>3</v>
      </c>
      <c r="DF1310">
        <f t="shared" si="505"/>
        <v>0</v>
      </c>
      <c r="DG1310">
        <f t="shared" si="487"/>
        <v>758.46</v>
      </c>
      <c r="DH1310">
        <f t="shared" si="488"/>
        <v>71.67</v>
      </c>
      <c r="DI1310">
        <f t="shared" si="489"/>
        <v>0</v>
      </c>
      <c r="DJ1310">
        <f t="shared" si="512"/>
        <v>758.46</v>
      </c>
      <c r="DK1310">
        <v>0</v>
      </c>
      <c r="DL1310" t="s">
        <v>3</v>
      </c>
      <c r="DM1310">
        <v>0</v>
      </c>
      <c r="DN1310" t="s">
        <v>3</v>
      </c>
      <c r="DO1310">
        <v>0</v>
      </c>
    </row>
    <row r="1311" spans="1:119" x14ac:dyDescent="0.25">
      <c r="A1311">
        <f>ROW(Source!A1000)</f>
        <v>1000</v>
      </c>
      <c r="B1311">
        <v>75316141</v>
      </c>
      <c r="C1311">
        <v>75325229</v>
      </c>
      <c r="D1311">
        <v>42137681</v>
      </c>
      <c r="E1311">
        <v>30570983</v>
      </c>
      <c r="F1311">
        <v>1</v>
      </c>
      <c r="G1311">
        <v>30570983</v>
      </c>
      <c r="H1311">
        <v>2</v>
      </c>
      <c r="I1311" t="s">
        <v>681</v>
      </c>
      <c r="J1311" t="s">
        <v>3</v>
      </c>
      <c r="K1311" t="s">
        <v>682</v>
      </c>
      <c r="L1311">
        <v>1344</v>
      </c>
      <c r="N1311">
        <v>1008</v>
      </c>
      <c r="O1311" t="s">
        <v>683</v>
      </c>
      <c r="P1311" t="s">
        <v>683</v>
      </c>
      <c r="Q1311">
        <v>1</v>
      </c>
      <c r="W1311">
        <v>0</v>
      </c>
      <c r="X1311">
        <v>-1180195794</v>
      </c>
      <c r="Y1311">
        <f t="shared" si="506"/>
        <v>2.5000000000000001E-2</v>
      </c>
      <c r="AA1311">
        <v>0</v>
      </c>
      <c r="AB1311">
        <v>1</v>
      </c>
      <c r="AC1311">
        <v>0</v>
      </c>
      <c r="AD1311">
        <v>0</v>
      </c>
      <c r="AE1311">
        <v>0</v>
      </c>
      <c r="AF1311">
        <v>1</v>
      </c>
      <c r="AG1311">
        <v>0</v>
      </c>
      <c r="AH1311">
        <v>0</v>
      </c>
      <c r="AI1311">
        <v>1</v>
      </c>
      <c r="AJ1311">
        <v>1</v>
      </c>
      <c r="AK1311">
        <v>1</v>
      </c>
      <c r="AL1311">
        <v>1</v>
      </c>
      <c r="AM1311">
        <v>5</v>
      </c>
      <c r="AN1311">
        <v>0</v>
      </c>
      <c r="AO1311">
        <v>1</v>
      </c>
      <c r="AP1311">
        <v>1</v>
      </c>
      <c r="AQ1311">
        <v>0</v>
      </c>
      <c r="AR1311">
        <v>0</v>
      </c>
      <c r="AS1311" t="s">
        <v>3</v>
      </c>
      <c r="AT1311">
        <v>0.02</v>
      </c>
      <c r="AU1311" t="s">
        <v>94</v>
      </c>
      <c r="AV1311">
        <v>0</v>
      </c>
      <c r="AW1311">
        <v>2</v>
      </c>
      <c r="AX1311">
        <v>75325258</v>
      </c>
      <c r="AY1311">
        <v>1</v>
      </c>
      <c r="AZ1311">
        <v>0</v>
      </c>
      <c r="BA1311">
        <v>1307</v>
      </c>
      <c r="BB1311">
        <v>0</v>
      </c>
      <c r="BC1311">
        <v>0</v>
      </c>
      <c r="BD1311">
        <v>0</v>
      </c>
      <c r="BE1311">
        <v>0</v>
      </c>
      <c r="BF1311">
        <v>0</v>
      </c>
      <c r="BG1311">
        <v>0</v>
      </c>
      <c r="BH1311">
        <v>0</v>
      </c>
      <c r="BI1311">
        <v>0</v>
      </c>
      <c r="BJ1311">
        <v>0</v>
      </c>
      <c r="BK1311">
        <v>0</v>
      </c>
      <c r="BL1311">
        <v>0</v>
      </c>
      <c r="BM1311">
        <v>0</v>
      </c>
      <c r="BN1311">
        <v>0</v>
      </c>
      <c r="BO1311">
        <v>0</v>
      </c>
      <c r="BP1311">
        <v>0</v>
      </c>
      <c r="BQ1311">
        <v>0</v>
      </c>
      <c r="BR1311">
        <v>0</v>
      </c>
      <c r="BS1311">
        <v>0</v>
      </c>
      <c r="BT1311">
        <v>0</v>
      </c>
      <c r="BU1311">
        <v>0</v>
      </c>
      <c r="BV1311">
        <v>0</v>
      </c>
      <c r="BW1311">
        <v>0</v>
      </c>
      <c r="CV1311">
        <v>0</v>
      </c>
      <c r="CW1311">
        <f>ROUND(Y1311*Source!I1000*DO1311,9)</f>
        <v>0</v>
      </c>
      <c r="CX1311">
        <f>ROUND(Y1311*Source!I1000,9)</f>
        <v>9.0067499999999995E-2</v>
      </c>
      <c r="CY1311">
        <f t="shared" si="507"/>
        <v>1</v>
      </c>
      <c r="CZ1311">
        <f t="shared" si="508"/>
        <v>1</v>
      </c>
      <c r="DA1311">
        <f t="shared" si="509"/>
        <v>1</v>
      </c>
      <c r="DB1311">
        <f t="shared" si="510"/>
        <v>2.5000000000000001E-2</v>
      </c>
      <c r="DC1311">
        <f t="shared" si="511"/>
        <v>0</v>
      </c>
      <c r="DD1311" t="s">
        <v>3</v>
      </c>
      <c r="DE1311" t="s">
        <v>3</v>
      </c>
      <c r="DF1311">
        <f t="shared" si="505"/>
        <v>0</v>
      </c>
      <c r="DG1311">
        <f t="shared" si="487"/>
        <v>0.09</v>
      </c>
      <c r="DH1311">
        <f t="shared" si="488"/>
        <v>0</v>
      </c>
      <c r="DI1311">
        <f t="shared" si="489"/>
        <v>0</v>
      </c>
      <c r="DJ1311">
        <f t="shared" si="512"/>
        <v>0.09</v>
      </c>
      <c r="DK1311">
        <v>0</v>
      </c>
      <c r="DL1311" t="s">
        <v>3</v>
      </c>
      <c r="DM1311">
        <v>0</v>
      </c>
      <c r="DN1311" t="s">
        <v>3</v>
      </c>
      <c r="DO1311">
        <v>0</v>
      </c>
    </row>
    <row r="1312" spans="1:119" x14ac:dyDescent="0.25">
      <c r="A1312">
        <f>ROW(Source!A1000)</f>
        <v>1000</v>
      </c>
      <c r="B1312">
        <v>75316141</v>
      </c>
      <c r="C1312">
        <v>75325229</v>
      </c>
      <c r="D1312">
        <v>44935817</v>
      </c>
      <c r="E1312">
        <v>1</v>
      </c>
      <c r="F1312">
        <v>1</v>
      </c>
      <c r="G1312">
        <v>30570983</v>
      </c>
      <c r="H1312">
        <v>3</v>
      </c>
      <c r="I1312" t="s">
        <v>577</v>
      </c>
      <c r="J1312" t="s">
        <v>578</v>
      </c>
      <c r="K1312" t="s">
        <v>994</v>
      </c>
      <c r="L1312">
        <v>1339</v>
      </c>
      <c r="N1312">
        <v>1007</v>
      </c>
      <c r="O1312" t="s">
        <v>30</v>
      </c>
      <c r="P1312" t="s">
        <v>30</v>
      </c>
      <c r="Q1312">
        <v>1</v>
      </c>
      <c r="W1312">
        <v>0</v>
      </c>
      <c r="X1312">
        <v>970385885</v>
      </c>
      <c r="Y1312">
        <f t="shared" ref="Y1312:Y1326" si="513">AT1312</f>
        <v>103</v>
      </c>
      <c r="AA1312">
        <v>480.08</v>
      </c>
      <c r="AB1312">
        <v>0</v>
      </c>
      <c r="AC1312">
        <v>0</v>
      </c>
      <c r="AD1312">
        <v>0</v>
      </c>
      <c r="AE1312">
        <v>480.08</v>
      </c>
      <c r="AF1312">
        <v>0</v>
      </c>
      <c r="AG1312">
        <v>0</v>
      </c>
      <c r="AH1312">
        <v>0</v>
      </c>
      <c r="AI1312">
        <v>1</v>
      </c>
      <c r="AJ1312">
        <v>1</v>
      </c>
      <c r="AK1312">
        <v>1</v>
      </c>
      <c r="AL1312">
        <v>1</v>
      </c>
      <c r="AM1312">
        <v>-2</v>
      </c>
      <c r="AN1312">
        <v>0</v>
      </c>
      <c r="AO1312">
        <v>0</v>
      </c>
      <c r="AP1312">
        <v>1</v>
      </c>
      <c r="AQ1312">
        <v>0</v>
      </c>
      <c r="AR1312">
        <v>0</v>
      </c>
      <c r="AS1312" t="s">
        <v>3</v>
      </c>
      <c r="AT1312">
        <v>103</v>
      </c>
      <c r="AU1312" t="s">
        <v>3</v>
      </c>
      <c r="AV1312">
        <v>0</v>
      </c>
      <c r="AW1312">
        <v>1</v>
      </c>
      <c r="AX1312">
        <v>-1</v>
      </c>
      <c r="AY1312">
        <v>0</v>
      </c>
      <c r="AZ1312">
        <v>0</v>
      </c>
      <c r="BA1312" t="s">
        <v>3</v>
      </c>
      <c r="BB1312">
        <v>0</v>
      </c>
      <c r="BC1312">
        <v>0</v>
      </c>
      <c r="BD1312">
        <v>0</v>
      </c>
      <c r="BE1312">
        <v>0</v>
      </c>
      <c r="BF1312">
        <v>0</v>
      </c>
      <c r="BG1312">
        <v>0</v>
      </c>
      <c r="BH1312">
        <v>0</v>
      </c>
      <c r="BI1312">
        <v>0</v>
      </c>
      <c r="BJ1312">
        <v>0</v>
      </c>
      <c r="BK1312">
        <v>0</v>
      </c>
      <c r="BL1312">
        <v>0</v>
      </c>
      <c r="BM1312">
        <v>0</v>
      </c>
      <c r="BN1312">
        <v>0</v>
      </c>
      <c r="BO1312">
        <v>0</v>
      </c>
      <c r="BP1312">
        <v>0</v>
      </c>
      <c r="BQ1312">
        <v>0</v>
      </c>
      <c r="BR1312">
        <v>0</v>
      </c>
      <c r="BS1312">
        <v>0</v>
      </c>
      <c r="BT1312">
        <v>0</v>
      </c>
      <c r="BU1312">
        <v>0</v>
      </c>
      <c r="BV1312">
        <v>0</v>
      </c>
      <c r="BW1312">
        <v>0</v>
      </c>
      <c r="CV1312">
        <v>0</v>
      </c>
      <c r="CW1312">
        <v>0</v>
      </c>
      <c r="CX1312">
        <f>ROUND(Y1312*Source!I1000,9)</f>
        <v>371.07810000000001</v>
      </c>
      <c r="CY1312">
        <f t="shared" ref="CY1312:CY1326" si="514">AA1312</f>
        <v>480.08</v>
      </c>
      <c r="CZ1312">
        <f t="shared" ref="CZ1312:CZ1326" si="515">AE1312</f>
        <v>480.08</v>
      </c>
      <c r="DA1312">
        <f t="shared" ref="DA1312:DA1326" si="516">AI1312</f>
        <v>1</v>
      </c>
      <c r="DB1312">
        <f t="shared" ref="DB1312:DB1326" si="517">ROUND(ROUND(AT1312*CZ1312,2),6)</f>
        <v>49448.24</v>
      </c>
      <c r="DC1312">
        <f t="shared" ref="DC1312:DC1326" si="518">ROUND(ROUND(AT1312*AG1312,2),6)</f>
        <v>0</v>
      </c>
      <c r="DD1312" t="s">
        <v>3</v>
      </c>
      <c r="DE1312" t="s">
        <v>3</v>
      </c>
      <c r="DF1312">
        <f t="shared" si="505"/>
        <v>178147.17</v>
      </c>
      <c r="DG1312">
        <f t="shared" si="487"/>
        <v>0</v>
      </c>
      <c r="DH1312">
        <f t="shared" si="488"/>
        <v>0</v>
      </c>
      <c r="DI1312">
        <f t="shared" si="489"/>
        <v>0</v>
      </c>
      <c r="DJ1312">
        <f t="shared" ref="DJ1312:DJ1326" si="519">DF1312</f>
        <v>178147.17</v>
      </c>
      <c r="DK1312">
        <v>0</v>
      </c>
      <c r="DL1312" t="s">
        <v>3</v>
      </c>
      <c r="DM1312">
        <v>0</v>
      </c>
      <c r="DN1312" t="s">
        <v>3</v>
      </c>
      <c r="DO1312">
        <v>0</v>
      </c>
    </row>
    <row r="1313" spans="1:119" x14ac:dyDescent="0.25">
      <c r="A1313">
        <f>ROW(Source!A1000)</f>
        <v>1000</v>
      </c>
      <c r="B1313">
        <v>75316141</v>
      </c>
      <c r="C1313">
        <v>75325229</v>
      </c>
      <c r="D1313">
        <v>31113360</v>
      </c>
      <c r="E1313">
        <v>1</v>
      </c>
      <c r="F1313">
        <v>1</v>
      </c>
      <c r="G1313">
        <v>30570983</v>
      </c>
      <c r="H1313">
        <v>3</v>
      </c>
      <c r="I1313" t="s">
        <v>817</v>
      </c>
      <c r="J1313" t="s">
        <v>818</v>
      </c>
      <c r="K1313" t="s">
        <v>819</v>
      </c>
      <c r="L1313">
        <v>1346</v>
      </c>
      <c r="N1313">
        <v>1009</v>
      </c>
      <c r="O1313" t="s">
        <v>132</v>
      </c>
      <c r="P1313" t="s">
        <v>132</v>
      </c>
      <c r="Q1313">
        <v>1</v>
      </c>
      <c r="W1313">
        <v>0</v>
      </c>
      <c r="X1313">
        <v>667343267</v>
      </c>
      <c r="Y1313">
        <f t="shared" si="513"/>
        <v>20</v>
      </c>
      <c r="AA1313">
        <v>17.309999999999999</v>
      </c>
      <c r="AB1313">
        <v>0</v>
      </c>
      <c r="AC1313">
        <v>0</v>
      </c>
      <c r="AD1313">
        <v>0</v>
      </c>
      <c r="AE1313">
        <v>17.309999999999999</v>
      </c>
      <c r="AF1313">
        <v>0</v>
      </c>
      <c r="AG1313">
        <v>0</v>
      </c>
      <c r="AH1313">
        <v>0</v>
      </c>
      <c r="AI1313">
        <v>1</v>
      </c>
      <c r="AJ1313">
        <v>1</v>
      </c>
      <c r="AK1313">
        <v>1</v>
      </c>
      <c r="AL1313">
        <v>1</v>
      </c>
      <c r="AM1313">
        <v>-2</v>
      </c>
      <c r="AN1313">
        <v>0</v>
      </c>
      <c r="AO1313">
        <v>1</v>
      </c>
      <c r="AP1313">
        <v>0</v>
      </c>
      <c r="AQ1313">
        <v>0</v>
      </c>
      <c r="AR1313">
        <v>0</v>
      </c>
      <c r="AS1313" t="s">
        <v>3</v>
      </c>
      <c r="AT1313">
        <v>20</v>
      </c>
      <c r="AU1313" t="s">
        <v>3</v>
      </c>
      <c r="AV1313">
        <v>0</v>
      </c>
      <c r="AW1313">
        <v>2</v>
      </c>
      <c r="AX1313">
        <v>75325259</v>
      </c>
      <c r="AY1313">
        <v>1</v>
      </c>
      <c r="AZ1313">
        <v>0</v>
      </c>
      <c r="BA1313">
        <v>1308</v>
      </c>
      <c r="BB1313">
        <v>0</v>
      </c>
      <c r="BC1313">
        <v>0</v>
      </c>
      <c r="BD1313">
        <v>0</v>
      </c>
      <c r="BE1313">
        <v>0</v>
      </c>
      <c r="BF1313">
        <v>0</v>
      </c>
      <c r="BG1313">
        <v>0</v>
      </c>
      <c r="BH1313">
        <v>0</v>
      </c>
      <c r="BI1313">
        <v>0</v>
      </c>
      <c r="BJ1313">
        <v>0</v>
      </c>
      <c r="BK1313">
        <v>0</v>
      </c>
      <c r="BL1313">
        <v>0</v>
      </c>
      <c r="BM1313">
        <v>0</v>
      </c>
      <c r="BN1313">
        <v>0</v>
      </c>
      <c r="BO1313">
        <v>0</v>
      </c>
      <c r="BP1313">
        <v>0</v>
      </c>
      <c r="BQ1313">
        <v>0</v>
      </c>
      <c r="BR1313">
        <v>0</v>
      </c>
      <c r="BS1313">
        <v>0</v>
      </c>
      <c r="BT1313">
        <v>0</v>
      </c>
      <c r="BU1313">
        <v>0</v>
      </c>
      <c r="BV1313">
        <v>0</v>
      </c>
      <c r="BW1313">
        <v>0</v>
      </c>
      <c r="CV1313">
        <v>0</v>
      </c>
      <c r="CW1313">
        <v>0</v>
      </c>
      <c r="CX1313">
        <f>ROUND(Y1313*Source!I1000,9)</f>
        <v>72.054000000000002</v>
      </c>
      <c r="CY1313">
        <f t="shared" si="514"/>
        <v>17.309999999999999</v>
      </c>
      <c r="CZ1313">
        <f t="shared" si="515"/>
        <v>17.309999999999999</v>
      </c>
      <c r="DA1313">
        <f t="shared" si="516"/>
        <v>1</v>
      </c>
      <c r="DB1313">
        <f t="shared" si="517"/>
        <v>346.2</v>
      </c>
      <c r="DC1313">
        <f t="shared" si="518"/>
        <v>0</v>
      </c>
      <c r="DD1313" t="s">
        <v>3</v>
      </c>
      <c r="DE1313" t="s">
        <v>3</v>
      </c>
      <c r="DF1313">
        <f t="shared" si="505"/>
        <v>1247.25</v>
      </c>
      <c r="DG1313">
        <f t="shared" si="487"/>
        <v>0</v>
      </c>
      <c r="DH1313">
        <f t="shared" si="488"/>
        <v>0</v>
      </c>
      <c r="DI1313">
        <f t="shared" si="489"/>
        <v>0</v>
      </c>
      <c r="DJ1313">
        <f t="shared" si="519"/>
        <v>1247.25</v>
      </c>
      <c r="DK1313">
        <v>0</v>
      </c>
      <c r="DL1313" t="s">
        <v>3</v>
      </c>
      <c r="DM1313">
        <v>0</v>
      </c>
      <c r="DN1313" t="s">
        <v>3</v>
      </c>
      <c r="DO1313">
        <v>0</v>
      </c>
    </row>
    <row r="1314" spans="1:119" x14ac:dyDescent="0.25">
      <c r="A1314">
        <f>ROW(Source!A1000)</f>
        <v>1000</v>
      </c>
      <c r="B1314">
        <v>75316141</v>
      </c>
      <c r="C1314">
        <v>75325229</v>
      </c>
      <c r="D1314">
        <v>31113478</v>
      </c>
      <c r="E1314">
        <v>1</v>
      </c>
      <c r="F1314">
        <v>1</v>
      </c>
      <c r="G1314">
        <v>30570983</v>
      </c>
      <c r="H1314">
        <v>3</v>
      </c>
      <c r="I1314" t="s">
        <v>270</v>
      </c>
      <c r="J1314" t="s">
        <v>829</v>
      </c>
      <c r="K1314" t="s">
        <v>271</v>
      </c>
      <c r="L1314">
        <v>1355</v>
      </c>
      <c r="N1314">
        <v>1010</v>
      </c>
      <c r="O1314" t="s">
        <v>272</v>
      </c>
      <c r="P1314" t="s">
        <v>272</v>
      </c>
      <c r="Q1314">
        <v>100</v>
      </c>
      <c r="W1314">
        <v>0</v>
      </c>
      <c r="X1314">
        <v>-643863345</v>
      </c>
      <c r="Y1314">
        <f t="shared" si="513"/>
        <v>0.97</v>
      </c>
      <c r="AA1314">
        <v>94.94</v>
      </c>
      <c r="AB1314">
        <v>0</v>
      </c>
      <c r="AC1314">
        <v>0</v>
      </c>
      <c r="AD1314">
        <v>0</v>
      </c>
      <c r="AE1314">
        <v>94.94</v>
      </c>
      <c r="AF1314">
        <v>0</v>
      </c>
      <c r="AG1314">
        <v>0</v>
      </c>
      <c r="AH1314">
        <v>0</v>
      </c>
      <c r="AI1314">
        <v>1</v>
      </c>
      <c r="AJ1314">
        <v>1</v>
      </c>
      <c r="AK1314">
        <v>1</v>
      </c>
      <c r="AL1314">
        <v>1</v>
      </c>
      <c r="AM1314">
        <v>-2</v>
      </c>
      <c r="AN1314">
        <v>0</v>
      </c>
      <c r="AO1314">
        <v>1</v>
      </c>
      <c r="AP1314">
        <v>0</v>
      </c>
      <c r="AQ1314">
        <v>0</v>
      </c>
      <c r="AR1314">
        <v>0</v>
      </c>
      <c r="AS1314" t="s">
        <v>3</v>
      </c>
      <c r="AT1314">
        <v>0.97</v>
      </c>
      <c r="AU1314" t="s">
        <v>3</v>
      </c>
      <c r="AV1314">
        <v>0</v>
      </c>
      <c r="AW1314">
        <v>2</v>
      </c>
      <c r="AX1314">
        <v>75325260</v>
      </c>
      <c r="AY1314">
        <v>1</v>
      </c>
      <c r="AZ1314">
        <v>0</v>
      </c>
      <c r="BA1314">
        <v>1309</v>
      </c>
      <c r="BB1314">
        <v>0</v>
      </c>
      <c r="BC1314">
        <v>0</v>
      </c>
      <c r="BD1314">
        <v>0</v>
      </c>
      <c r="BE1314">
        <v>0</v>
      </c>
      <c r="BF1314">
        <v>0</v>
      </c>
      <c r="BG1314">
        <v>0</v>
      </c>
      <c r="BH1314">
        <v>0</v>
      </c>
      <c r="BI1314">
        <v>0</v>
      </c>
      <c r="BJ1314">
        <v>0</v>
      </c>
      <c r="BK1314">
        <v>0</v>
      </c>
      <c r="BL1314">
        <v>0</v>
      </c>
      <c r="BM1314">
        <v>0</v>
      </c>
      <c r="BN1314">
        <v>0</v>
      </c>
      <c r="BO1314">
        <v>0</v>
      </c>
      <c r="BP1314">
        <v>0</v>
      </c>
      <c r="BQ1314">
        <v>0</v>
      </c>
      <c r="BR1314">
        <v>0</v>
      </c>
      <c r="BS1314">
        <v>0</v>
      </c>
      <c r="BT1314">
        <v>0</v>
      </c>
      <c r="BU1314">
        <v>0</v>
      </c>
      <c r="BV1314">
        <v>0</v>
      </c>
      <c r="BW1314">
        <v>0</v>
      </c>
      <c r="CV1314">
        <v>0</v>
      </c>
      <c r="CW1314">
        <v>0</v>
      </c>
      <c r="CX1314">
        <f>ROUND(Y1314*Source!I1000,9)</f>
        <v>3.4946190000000001</v>
      </c>
      <c r="CY1314">
        <f t="shared" si="514"/>
        <v>94.94</v>
      </c>
      <c r="CZ1314">
        <f t="shared" si="515"/>
        <v>94.94</v>
      </c>
      <c r="DA1314">
        <f t="shared" si="516"/>
        <v>1</v>
      </c>
      <c r="DB1314">
        <f t="shared" si="517"/>
        <v>92.09</v>
      </c>
      <c r="DC1314">
        <f t="shared" si="518"/>
        <v>0</v>
      </c>
      <c r="DD1314" t="s">
        <v>3</v>
      </c>
      <c r="DE1314" t="s">
        <v>3</v>
      </c>
      <c r="DF1314">
        <f t="shared" si="505"/>
        <v>331.78</v>
      </c>
      <c r="DG1314">
        <f t="shared" si="487"/>
        <v>0</v>
      </c>
      <c r="DH1314">
        <f t="shared" si="488"/>
        <v>0</v>
      </c>
      <c r="DI1314">
        <f t="shared" si="489"/>
        <v>0</v>
      </c>
      <c r="DJ1314">
        <f t="shared" si="519"/>
        <v>331.78</v>
      </c>
      <c r="DK1314">
        <v>0</v>
      </c>
      <c r="DL1314" t="s">
        <v>3</v>
      </c>
      <c r="DM1314">
        <v>0</v>
      </c>
      <c r="DN1314" t="s">
        <v>3</v>
      </c>
      <c r="DO1314">
        <v>0</v>
      </c>
    </row>
    <row r="1315" spans="1:119" x14ac:dyDescent="0.25">
      <c r="A1315">
        <f>ROW(Source!A1000)</f>
        <v>1000</v>
      </c>
      <c r="B1315">
        <v>75316141</v>
      </c>
      <c r="C1315">
        <v>75325229</v>
      </c>
      <c r="D1315">
        <v>31113798</v>
      </c>
      <c r="E1315">
        <v>1</v>
      </c>
      <c r="F1315">
        <v>1</v>
      </c>
      <c r="G1315">
        <v>30570983</v>
      </c>
      <c r="H1315">
        <v>3</v>
      </c>
      <c r="I1315" t="s">
        <v>833</v>
      </c>
      <c r="J1315" t="s">
        <v>834</v>
      </c>
      <c r="K1315" t="s">
        <v>835</v>
      </c>
      <c r="L1315">
        <v>1301</v>
      </c>
      <c r="N1315">
        <v>1003</v>
      </c>
      <c r="O1315" t="s">
        <v>402</v>
      </c>
      <c r="P1315" t="s">
        <v>402</v>
      </c>
      <c r="Q1315">
        <v>1</v>
      </c>
      <c r="W1315">
        <v>0</v>
      </c>
      <c r="X1315">
        <v>-2068935312</v>
      </c>
      <c r="Y1315">
        <f t="shared" si="513"/>
        <v>193</v>
      </c>
      <c r="AA1315">
        <v>0.89</v>
      </c>
      <c r="AB1315">
        <v>0</v>
      </c>
      <c r="AC1315">
        <v>0</v>
      </c>
      <c r="AD1315">
        <v>0</v>
      </c>
      <c r="AE1315">
        <v>0.89</v>
      </c>
      <c r="AF1315">
        <v>0</v>
      </c>
      <c r="AG1315">
        <v>0</v>
      </c>
      <c r="AH1315">
        <v>0</v>
      </c>
      <c r="AI1315">
        <v>1</v>
      </c>
      <c r="AJ1315">
        <v>1</v>
      </c>
      <c r="AK1315">
        <v>1</v>
      </c>
      <c r="AL1315">
        <v>1</v>
      </c>
      <c r="AM1315">
        <v>-2</v>
      </c>
      <c r="AN1315">
        <v>0</v>
      </c>
      <c r="AO1315">
        <v>1</v>
      </c>
      <c r="AP1315">
        <v>0</v>
      </c>
      <c r="AQ1315">
        <v>0</v>
      </c>
      <c r="AR1315">
        <v>0</v>
      </c>
      <c r="AS1315" t="s">
        <v>3</v>
      </c>
      <c r="AT1315">
        <v>193</v>
      </c>
      <c r="AU1315" t="s">
        <v>3</v>
      </c>
      <c r="AV1315">
        <v>0</v>
      </c>
      <c r="AW1315">
        <v>2</v>
      </c>
      <c r="AX1315">
        <v>75325261</v>
      </c>
      <c r="AY1315">
        <v>1</v>
      </c>
      <c r="AZ1315">
        <v>0</v>
      </c>
      <c r="BA1315">
        <v>1310</v>
      </c>
      <c r="BB1315">
        <v>0</v>
      </c>
      <c r="BC1315">
        <v>0</v>
      </c>
      <c r="BD1315">
        <v>0</v>
      </c>
      <c r="BE1315">
        <v>0</v>
      </c>
      <c r="BF1315">
        <v>0</v>
      </c>
      <c r="BG1315">
        <v>0</v>
      </c>
      <c r="BH1315">
        <v>0</v>
      </c>
      <c r="BI1315">
        <v>0</v>
      </c>
      <c r="BJ1315">
        <v>0</v>
      </c>
      <c r="BK1315">
        <v>0</v>
      </c>
      <c r="BL1315">
        <v>0</v>
      </c>
      <c r="BM1315">
        <v>0</v>
      </c>
      <c r="BN1315">
        <v>0</v>
      </c>
      <c r="BO1315">
        <v>0</v>
      </c>
      <c r="BP1315">
        <v>0</v>
      </c>
      <c r="BQ1315">
        <v>0</v>
      </c>
      <c r="BR1315">
        <v>0</v>
      </c>
      <c r="BS1315">
        <v>0</v>
      </c>
      <c r="BT1315">
        <v>0</v>
      </c>
      <c r="BU1315">
        <v>0</v>
      </c>
      <c r="BV1315">
        <v>0</v>
      </c>
      <c r="BW1315">
        <v>0</v>
      </c>
      <c r="CV1315">
        <v>0</v>
      </c>
      <c r="CW1315">
        <v>0</v>
      </c>
      <c r="CX1315">
        <f>ROUND(Y1315*Source!I1000,9)</f>
        <v>695.3211</v>
      </c>
      <c r="CY1315">
        <f t="shared" si="514"/>
        <v>0.89</v>
      </c>
      <c r="CZ1315">
        <f t="shared" si="515"/>
        <v>0.89</v>
      </c>
      <c r="DA1315">
        <f t="shared" si="516"/>
        <v>1</v>
      </c>
      <c r="DB1315">
        <f t="shared" si="517"/>
        <v>171.77</v>
      </c>
      <c r="DC1315">
        <f t="shared" si="518"/>
        <v>0</v>
      </c>
      <c r="DD1315" t="s">
        <v>3</v>
      </c>
      <c r="DE1315" t="s">
        <v>3</v>
      </c>
      <c r="DF1315">
        <f t="shared" si="505"/>
        <v>618.84</v>
      </c>
      <c r="DG1315">
        <f t="shared" si="487"/>
        <v>0</v>
      </c>
      <c r="DH1315">
        <f t="shared" si="488"/>
        <v>0</v>
      </c>
      <c r="DI1315">
        <f t="shared" si="489"/>
        <v>0</v>
      </c>
      <c r="DJ1315">
        <f t="shared" si="519"/>
        <v>618.84</v>
      </c>
      <c r="DK1315">
        <v>0</v>
      </c>
      <c r="DL1315" t="s">
        <v>3</v>
      </c>
      <c r="DM1315">
        <v>0</v>
      </c>
      <c r="DN1315" t="s">
        <v>3</v>
      </c>
      <c r="DO1315">
        <v>0</v>
      </c>
    </row>
    <row r="1316" spans="1:119" x14ac:dyDescent="0.25">
      <c r="A1316">
        <f>ROW(Source!A1000)</f>
        <v>1000</v>
      </c>
      <c r="B1316">
        <v>75316141</v>
      </c>
      <c r="C1316">
        <v>75325229</v>
      </c>
      <c r="D1316">
        <v>64820352</v>
      </c>
      <c r="E1316">
        <v>1</v>
      </c>
      <c r="F1316">
        <v>1</v>
      </c>
      <c r="G1316">
        <v>30570983</v>
      </c>
      <c r="H1316">
        <v>3</v>
      </c>
      <c r="I1316" t="s">
        <v>836</v>
      </c>
      <c r="J1316" t="s">
        <v>837</v>
      </c>
      <c r="K1316" t="s">
        <v>838</v>
      </c>
      <c r="L1316">
        <v>1301</v>
      </c>
      <c r="N1316">
        <v>1003</v>
      </c>
      <c r="O1316" t="s">
        <v>402</v>
      </c>
      <c r="P1316" t="s">
        <v>402</v>
      </c>
      <c r="Q1316">
        <v>1</v>
      </c>
      <c r="W1316">
        <v>0</v>
      </c>
      <c r="X1316">
        <v>-2032746492</v>
      </c>
      <c r="Y1316">
        <f t="shared" si="513"/>
        <v>142</v>
      </c>
      <c r="AA1316">
        <v>1.62</v>
      </c>
      <c r="AB1316">
        <v>0</v>
      </c>
      <c r="AC1316">
        <v>0</v>
      </c>
      <c r="AD1316">
        <v>0</v>
      </c>
      <c r="AE1316">
        <v>1.62</v>
      </c>
      <c r="AF1316">
        <v>0</v>
      </c>
      <c r="AG1316">
        <v>0</v>
      </c>
      <c r="AH1316">
        <v>0</v>
      </c>
      <c r="AI1316">
        <v>1</v>
      </c>
      <c r="AJ1316">
        <v>1</v>
      </c>
      <c r="AK1316">
        <v>1</v>
      </c>
      <c r="AL1316">
        <v>1</v>
      </c>
      <c r="AM1316">
        <v>-2</v>
      </c>
      <c r="AN1316">
        <v>0</v>
      </c>
      <c r="AO1316">
        <v>1</v>
      </c>
      <c r="AP1316">
        <v>0</v>
      </c>
      <c r="AQ1316">
        <v>0</v>
      </c>
      <c r="AR1316">
        <v>0</v>
      </c>
      <c r="AS1316" t="s">
        <v>3</v>
      </c>
      <c r="AT1316">
        <v>142</v>
      </c>
      <c r="AU1316" t="s">
        <v>3</v>
      </c>
      <c r="AV1316">
        <v>0</v>
      </c>
      <c r="AW1316">
        <v>2</v>
      </c>
      <c r="AX1316">
        <v>75325262</v>
      </c>
      <c r="AY1316">
        <v>1</v>
      </c>
      <c r="AZ1316">
        <v>0</v>
      </c>
      <c r="BA1316">
        <v>1311</v>
      </c>
      <c r="BB1316">
        <v>0</v>
      </c>
      <c r="BC1316">
        <v>0</v>
      </c>
      <c r="BD1316">
        <v>0</v>
      </c>
      <c r="BE1316">
        <v>0</v>
      </c>
      <c r="BF1316">
        <v>0</v>
      </c>
      <c r="BG1316">
        <v>0</v>
      </c>
      <c r="BH1316">
        <v>0</v>
      </c>
      <c r="BI1316">
        <v>0</v>
      </c>
      <c r="BJ1316">
        <v>0</v>
      </c>
      <c r="BK1316">
        <v>0</v>
      </c>
      <c r="BL1316">
        <v>0</v>
      </c>
      <c r="BM1316">
        <v>0</v>
      </c>
      <c r="BN1316">
        <v>0</v>
      </c>
      <c r="BO1316">
        <v>0</v>
      </c>
      <c r="BP1316">
        <v>0</v>
      </c>
      <c r="BQ1316">
        <v>0</v>
      </c>
      <c r="BR1316">
        <v>0</v>
      </c>
      <c r="BS1316">
        <v>0</v>
      </c>
      <c r="BT1316">
        <v>0</v>
      </c>
      <c r="BU1316">
        <v>0</v>
      </c>
      <c r="BV1316">
        <v>0</v>
      </c>
      <c r="BW1316">
        <v>0</v>
      </c>
      <c r="CV1316">
        <v>0</v>
      </c>
      <c r="CW1316">
        <v>0</v>
      </c>
      <c r="CX1316">
        <f>ROUND(Y1316*Source!I1000,9)</f>
        <v>511.58339999999998</v>
      </c>
      <c r="CY1316">
        <f t="shared" si="514"/>
        <v>1.62</v>
      </c>
      <c r="CZ1316">
        <f t="shared" si="515"/>
        <v>1.62</v>
      </c>
      <c r="DA1316">
        <f t="shared" si="516"/>
        <v>1</v>
      </c>
      <c r="DB1316">
        <f t="shared" si="517"/>
        <v>230.04</v>
      </c>
      <c r="DC1316">
        <f t="shared" si="518"/>
        <v>0</v>
      </c>
      <c r="DD1316" t="s">
        <v>3</v>
      </c>
      <c r="DE1316" t="s">
        <v>3</v>
      </c>
      <c r="DF1316">
        <f t="shared" si="505"/>
        <v>828.77</v>
      </c>
      <c r="DG1316">
        <f t="shared" si="487"/>
        <v>0</v>
      </c>
      <c r="DH1316">
        <f t="shared" si="488"/>
        <v>0</v>
      </c>
      <c r="DI1316">
        <f t="shared" si="489"/>
        <v>0</v>
      </c>
      <c r="DJ1316">
        <f t="shared" si="519"/>
        <v>828.77</v>
      </c>
      <c r="DK1316">
        <v>0</v>
      </c>
      <c r="DL1316" t="s">
        <v>3</v>
      </c>
      <c r="DM1316">
        <v>0</v>
      </c>
      <c r="DN1316" t="s">
        <v>3</v>
      </c>
      <c r="DO1316">
        <v>0</v>
      </c>
    </row>
    <row r="1317" spans="1:119" x14ac:dyDescent="0.25">
      <c r="A1317">
        <f>ROW(Source!A1000)</f>
        <v>1000</v>
      </c>
      <c r="B1317">
        <v>75316141</v>
      </c>
      <c r="C1317">
        <v>75325229</v>
      </c>
      <c r="D1317">
        <v>44935972</v>
      </c>
      <c r="E1317">
        <v>1</v>
      </c>
      <c r="F1317">
        <v>1</v>
      </c>
      <c r="G1317">
        <v>30570983</v>
      </c>
      <c r="H1317">
        <v>3</v>
      </c>
      <c r="I1317" t="s">
        <v>564</v>
      </c>
      <c r="J1317" t="s">
        <v>566</v>
      </c>
      <c r="K1317" t="s">
        <v>565</v>
      </c>
      <c r="L1317">
        <v>1301</v>
      </c>
      <c r="N1317">
        <v>1003</v>
      </c>
      <c r="O1317" t="s">
        <v>402</v>
      </c>
      <c r="P1317" t="s">
        <v>402</v>
      </c>
      <c r="Q1317">
        <v>1</v>
      </c>
      <c r="W1317">
        <v>0</v>
      </c>
      <c r="X1317">
        <v>-1756318056</v>
      </c>
      <c r="Y1317">
        <f t="shared" si="513"/>
        <v>107</v>
      </c>
      <c r="AA1317">
        <v>1.35</v>
      </c>
      <c r="AB1317">
        <v>0</v>
      </c>
      <c r="AC1317">
        <v>0</v>
      </c>
      <c r="AD1317">
        <v>0</v>
      </c>
      <c r="AE1317">
        <v>1.35</v>
      </c>
      <c r="AF1317">
        <v>0</v>
      </c>
      <c r="AG1317">
        <v>0</v>
      </c>
      <c r="AH1317">
        <v>0</v>
      </c>
      <c r="AI1317">
        <v>1</v>
      </c>
      <c r="AJ1317">
        <v>1</v>
      </c>
      <c r="AK1317">
        <v>1</v>
      </c>
      <c r="AL1317">
        <v>1</v>
      </c>
      <c r="AM1317">
        <v>-2</v>
      </c>
      <c r="AN1317">
        <v>0</v>
      </c>
      <c r="AO1317">
        <v>0</v>
      </c>
      <c r="AP1317">
        <v>1</v>
      </c>
      <c r="AQ1317">
        <v>0</v>
      </c>
      <c r="AR1317">
        <v>0</v>
      </c>
      <c r="AS1317" t="s">
        <v>3</v>
      </c>
      <c r="AT1317">
        <v>107</v>
      </c>
      <c r="AU1317" t="s">
        <v>3</v>
      </c>
      <c r="AV1317">
        <v>0</v>
      </c>
      <c r="AW1317">
        <v>1</v>
      </c>
      <c r="AX1317">
        <v>-1</v>
      </c>
      <c r="AY1317">
        <v>0</v>
      </c>
      <c r="AZ1317">
        <v>0</v>
      </c>
      <c r="BA1317" t="s">
        <v>3</v>
      </c>
      <c r="BB1317">
        <v>0</v>
      </c>
      <c r="BC1317">
        <v>0</v>
      </c>
      <c r="BD1317">
        <v>0</v>
      </c>
      <c r="BE1317">
        <v>0</v>
      </c>
      <c r="BF1317">
        <v>0</v>
      </c>
      <c r="BG1317">
        <v>0</v>
      </c>
      <c r="BH1317">
        <v>0</v>
      </c>
      <c r="BI1317">
        <v>0</v>
      </c>
      <c r="BJ1317">
        <v>0</v>
      </c>
      <c r="BK1317">
        <v>0</v>
      </c>
      <c r="BL1317">
        <v>0</v>
      </c>
      <c r="BM1317">
        <v>0</v>
      </c>
      <c r="BN1317">
        <v>0</v>
      </c>
      <c r="BO1317">
        <v>0</v>
      </c>
      <c r="BP1317">
        <v>0</v>
      </c>
      <c r="BQ1317">
        <v>0</v>
      </c>
      <c r="BR1317">
        <v>0</v>
      </c>
      <c r="BS1317">
        <v>0</v>
      </c>
      <c r="BT1317">
        <v>0</v>
      </c>
      <c r="BU1317">
        <v>0</v>
      </c>
      <c r="BV1317">
        <v>0</v>
      </c>
      <c r="BW1317">
        <v>0</v>
      </c>
      <c r="CV1317">
        <v>0</v>
      </c>
      <c r="CW1317">
        <v>0</v>
      </c>
      <c r="CX1317">
        <f>ROUND(Y1317*Source!I1000,9)</f>
        <v>385.4889</v>
      </c>
      <c r="CY1317">
        <f t="shared" si="514"/>
        <v>1.35</v>
      </c>
      <c r="CZ1317">
        <f t="shared" si="515"/>
        <v>1.35</v>
      </c>
      <c r="DA1317">
        <f t="shared" si="516"/>
        <v>1</v>
      </c>
      <c r="DB1317">
        <f t="shared" si="517"/>
        <v>144.44999999999999</v>
      </c>
      <c r="DC1317">
        <f t="shared" si="518"/>
        <v>0</v>
      </c>
      <c r="DD1317" t="s">
        <v>3</v>
      </c>
      <c r="DE1317" t="s">
        <v>3</v>
      </c>
      <c r="DF1317">
        <f t="shared" si="505"/>
        <v>520.41</v>
      </c>
      <c r="DG1317">
        <f t="shared" si="487"/>
        <v>0</v>
      </c>
      <c r="DH1317">
        <f t="shared" si="488"/>
        <v>0</v>
      </c>
      <c r="DI1317">
        <f t="shared" si="489"/>
        <v>0</v>
      </c>
      <c r="DJ1317">
        <f t="shared" si="519"/>
        <v>520.41</v>
      </c>
      <c r="DK1317">
        <v>0</v>
      </c>
      <c r="DL1317" t="s">
        <v>3</v>
      </c>
      <c r="DM1317">
        <v>0</v>
      </c>
      <c r="DN1317" t="s">
        <v>3</v>
      </c>
      <c r="DO1317">
        <v>0</v>
      </c>
    </row>
    <row r="1318" spans="1:119" x14ac:dyDescent="0.25">
      <c r="A1318">
        <f>ROW(Source!A1000)</f>
        <v>1000</v>
      </c>
      <c r="B1318">
        <v>75316141</v>
      </c>
      <c r="C1318">
        <v>75325229</v>
      </c>
      <c r="D1318">
        <v>64820354</v>
      </c>
      <c r="E1318">
        <v>1</v>
      </c>
      <c r="F1318">
        <v>1</v>
      </c>
      <c r="G1318">
        <v>30570983</v>
      </c>
      <c r="H1318">
        <v>3</v>
      </c>
      <c r="I1318" t="s">
        <v>842</v>
      </c>
      <c r="J1318" t="s">
        <v>843</v>
      </c>
      <c r="K1318" t="s">
        <v>844</v>
      </c>
      <c r="L1318">
        <v>1355</v>
      </c>
      <c r="N1318">
        <v>1010</v>
      </c>
      <c r="O1318" t="s">
        <v>272</v>
      </c>
      <c r="P1318" t="s">
        <v>272</v>
      </c>
      <c r="Q1318">
        <v>100</v>
      </c>
      <c r="W1318">
        <v>0</v>
      </c>
      <c r="X1318">
        <v>1296066200</v>
      </c>
      <c r="Y1318">
        <f t="shared" si="513"/>
        <v>15.23</v>
      </c>
      <c r="AA1318">
        <v>4.2699999999999996</v>
      </c>
      <c r="AB1318">
        <v>0</v>
      </c>
      <c r="AC1318">
        <v>0</v>
      </c>
      <c r="AD1318">
        <v>0</v>
      </c>
      <c r="AE1318">
        <v>4.2699999999999996</v>
      </c>
      <c r="AF1318">
        <v>0</v>
      </c>
      <c r="AG1318">
        <v>0</v>
      </c>
      <c r="AH1318">
        <v>0</v>
      </c>
      <c r="AI1318">
        <v>1</v>
      </c>
      <c r="AJ1318">
        <v>1</v>
      </c>
      <c r="AK1318">
        <v>1</v>
      </c>
      <c r="AL1318">
        <v>1</v>
      </c>
      <c r="AM1318">
        <v>-2</v>
      </c>
      <c r="AN1318">
        <v>0</v>
      </c>
      <c r="AO1318">
        <v>1</v>
      </c>
      <c r="AP1318">
        <v>0</v>
      </c>
      <c r="AQ1318">
        <v>0</v>
      </c>
      <c r="AR1318">
        <v>0</v>
      </c>
      <c r="AS1318" t="s">
        <v>3</v>
      </c>
      <c r="AT1318">
        <v>15.23</v>
      </c>
      <c r="AU1318" t="s">
        <v>3</v>
      </c>
      <c r="AV1318">
        <v>0</v>
      </c>
      <c r="AW1318">
        <v>2</v>
      </c>
      <c r="AX1318">
        <v>75325263</v>
      </c>
      <c r="AY1318">
        <v>1</v>
      </c>
      <c r="AZ1318">
        <v>0</v>
      </c>
      <c r="BA1318">
        <v>1312</v>
      </c>
      <c r="BB1318">
        <v>0</v>
      </c>
      <c r="BC1318">
        <v>0</v>
      </c>
      <c r="BD1318">
        <v>0</v>
      </c>
      <c r="BE1318">
        <v>0</v>
      </c>
      <c r="BF1318">
        <v>0</v>
      </c>
      <c r="BG1318">
        <v>0</v>
      </c>
      <c r="BH1318">
        <v>0</v>
      </c>
      <c r="BI1318">
        <v>0</v>
      </c>
      <c r="BJ1318">
        <v>0</v>
      </c>
      <c r="BK1318">
        <v>0</v>
      </c>
      <c r="BL1318">
        <v>0</v>
      </c>
      <c r="BM1318">
        <v>0</v>
      </c>
      <c r="BN1318">
        <v>0</v>
      </c>
      <c r="BO1318">
        <v>0</v>
      </c>
      <c r="BP1318">
        <v>0</v>
      </c>
      <c r="BQ1318">
        <v>0</v>
      </c>
      <c r="BR1318">
        <v>0</v>
      </c>
      <c r="BS1318">
        <v>0</v>
      </c>
      <c r="BT1318">
        <v>0</v>
      </c>
      <c r="BU1318">
        <v>0</v>
      </c>
      <c r="BV1318">
        <v>0</v>
      </c>
      <c r="BW1318">
        <v>0</v>
      </c>
      <c r="CV1318">
        <v>0</v>
      </c>
      <c r="CW1318">
        <v>0</v>
      </c>
      <c r="CX1318">
        <f>ROUND(Y1318*Source!I1000,9)</f>
        <v>54.869121</v>
      </c>
      <c r="CY1318">
        <f t="shared" si="514"/>
        <v>4.2699999999999996</v>
      </c>
      <c r="CZ1318">
        <f t="shared" si="515"/>
        <v>4.2699999999999996</v>
      </c>
      <c r="DA1318">
        <f t="shared" si="516"/>
        <v>1</v>
      </c>
      <c r="DB1318">
        <f t="shared" si="517"/>
        <v>65.03</v>
      </c>
      <c r="DC1318">
        <f t="shared" si="518"/>
        <v>0</v>
      </c>
      <c r="DD1318" t="s">
        <v>3</v>
      </c>
      <c r="DE1318" t="s">
        <v>3</v>
      </c>
      <c r="DF1318">
        <f t="shared" si="505"/>
        <v>234.29</v>
      </c>
      <c r="DG1318">
        <f t="shared" si="487"/>
        <v>0</v>
      </c>
      <c r="DH1318">
        <f t="shared" si="488"/>
        <v>0</v>
      </c>
      <c r="DI1318">
        <f t="shared" si="489"/>
        <v>0</v>
      </c>
      <c r="DJ1318">
        <f t="shared" si="519"/>
        <v>234.29</v>
      </c>
      <c r="DK1318">
        <v>0</v>
      </c>
      <c r="DL1318" t="s">
        <v>3</v>
      </c>
      <c r="DM1318">
        <v>0</v>
      </c>
      <c r="DN1318" t="s">
        <v>3</v>
      </c>
      <c r="DO1318">
        <v>0</v>
      </c>
    </row>
    <row r="1319" spans="1:119" x14ac:dyDescent="0.25">
      <c r="A1319">
        <f>ROW(Source!A1000)</f>
        <v>1000</v>
      </c>
      <c r="B1319">
        <v>75316141</v>
      </c>
      <c r="C1319">
        <v>75325229</v>
      </c>
      <c r="D1319">
        <v>64820355</v>
      </c>
      <c r="E1319">
        <v>1</v>
      </c>
      <c r="F1319">
        <v>1</v>
      </c>
      <c r="G1319">
        <v>30570983</v>
      </c>
      <c r="H1319">
        <v>3</v>
      </c>
      <c r="I1319" t="s">
        <v>898</v>
      </c>
      <c r="J1319" t="s">
        <v>899</v>
      </c>
      <c r="K1319" t="s">
        <v>900</v>
      </c>
      <c r="L1319">
        <v>1355</v>
      </c>
      <c r="N1319">
        <v>1010</v>
      </c>
      <c r="O1319" t="s">
        <v>272</v>
      </c>
      <c r="P1319" t="s">
        <v>272</v>
      </c>
      <c r="Q1319">
        <v>100</v>
      </c>
      <c r="W1319">
        <v>0</v>
      </c>
      <c r="X1319">
        <v>1497106124</v>
      </c>
      <c r="Y1319">
        <f t="shared" si="513"/>
        <v>36.01</v>
      </c>
      <c r="AA1319">
        <v>5.59</v>
      </c>
      <c r="AB1319">
        <v>0</v>
      </c>
      <c r="AC1319">
        <v>0</v>
      </c>
      <c r="AD1319">
        <v>0</v>
      </c>
      <c r="AE1319">
        <v>5.59</v>
      </c>
      <c r="AF1319">
        <v>0</v>
      </c>
      <c r="AG1319">
        <v>0</v>
      </c>
      <c r="AH1319">
        <v>0</v>
      </c>
      <c r="AI1319">
        <v>1</v>
      </c>
      <c r="AJ1319">
        <v>1</v>
      </c>
      <c r="AK1319">
        <v>1</v>
      </c>
      <c r="AL1319">
        <v>1</v>
      </c>
      <c r="AM1319">
        <v>-2</v>
      </c>
      <c r="AN1319">
        <v>0</v>
      </c>
      <c r="AO1319">
        <v>1</v>
      </c>
      <c r="AP1319">
        <v>0</v>
      </c>
      <c r="AQ1319">
        <v>0</v>
      </c>
      <c r="AR1319">
        <v>0</v>
      </c>
      <c r="AS1319" t="s">
        <v>3</v>
      </c>
      <c r="AT1319">
        <v>36.01</v>
      </c>
      <c r="AU1319" t="s">
        <v>3</v>
      </c>
      <c r="AV1319">
        <v>0</v>
      </c>
      <c r="AW1319">
        <v>2</v>
      </c>
      <c r="AX1319">
        <v>75325264</v>
      </c>
      <c r="AY1319">
        <v>1</v>
      </c>
      <c r="AZ1319">
        <v>0</v>
      </c>
      <c r="BA1319">
        <v>1313</v>
      </c>
      <c r="BB1319">
        <v>0</v>
      </c>
      <c r="BC1319">
        <v>0</v>
      </c>
      <c r="BD1319">
        <v>0</v>
      </c>
      <c r="BE1319">
        <v>0</v>
      </c>
      <c r="BF1319">
        <v>0</v>
      </c>
      <c r="BG1319">
        <v>0</v>
      </c>
      <c r="BH1319">
        <v>0</v>
      </c>
      <c r="BI1319">
        <v>0</v>
      </c>
      <c r="BJ1319">
        <v>0</v>
      </c>
      <c r="BK1319">
        <v>0</v>
      </c>
      <c r="BL1319">
        <v>0</v>
      </c>
      <c r="BM1319">
        <v>0</v>
      </c>
      <c r="BN1319">
        <v>0</v>
      </c>
      <c r="BO1319">
        <v>0</v>
      </c>
      <c r="BP1319">
        <v>0</v>
      </c>
      <c r="BQ1319">
        <v>0</v>
      </c>
      <c r="BR1319">
        <v>0</v>
      </c>
      <c r="BS1319">
        <v>0</v>
      </c>
      <c r="BT1319">
        <v>0</v>
      </c>
      <c r="BU1319">
        <v>0</v>
      </c>
      <c r="BV1319">
        <v>0</v>
      </c>
      <c r="BW1319">
        <v>0</v>
      </c>
      <c r="CV1319">
        <v>0</v>
      </c>
      <c r="CW1319">
        <v>0</v>
      </c>
      <c r="CX1319">
        <f>ROUND(Y1319*Source!I1000,9)</f>
        <v>129.733227</v>
      </c>
      <c r="CY1319">
        <f t="shared" si="514"/>
        <v>5.59</v>
      </c>
      <c r="CZ1319">
        <f t="shared" si="515"/>
        <v>5.59</v>
      </c>
      <c r="DA1319">
        <f t="shared" si="516"/>
        <v>1</v>
      </c>
      <c r="DB1319">
        <f t="shared" si="517"/>
        <v>201.3</v>
      </c>
      <c r="DC1319">
        <f t="shared" si="518"/>
        <v>0</v>
      </c>
      <c r="DD1319" t="s">
        <v>3</v>
      </c>
      <c r="DE1319" t="s">
        <v>3</v>
      </c>
      <c r="DF1319">
        <f t="shared" si="505"/>
        <v>725.21</v>
      </c>
      <c r="DG1319">
        <f t="shared" si="487"/>
        <v>0</v>
      </c>
      <c r="DH1319">
        <f t="shared" si="488"/>
        <v>0</v>
      </c>
      <c r="DI1319">
        <f t="shared" si="489"/>
        <v>0</v>
      </c>
      <c r="DJ1319">
        <f t="shared" si="519"/>
        <v>725.21</v>
      </c>
      <c r="DK1319">
        <v>0</v>
      </c>
      <c r="DL1319" t="s">
        <v>3</v>
      </c>
      <c r="DM1319">
        <v>0</v>
      </c>
      <c r="DN1319" t="s">
        <v>3</v>
      </c>
      <c r="DO1319">
        <v>0</v>
      </c>
    </row>
    <row r="1320" spans="1:119" x14ac:dyDescent="0.25">
      <c r="A1320">
        <f>ROW(Source!A1000)</f>
        <v>1000</v>
      </c>
      <c r="B1320">
        <v>75316141</v>
      </c>
      <c r="C1320">
        <v>75325229</v>
      </c>
      <c r="D1320">
        <v>64820357</v>
      </c>
      <c r="E1320">
        <v>1</v>
      </c>
      <c r="F1320">
        <v>1</v>
      </c>
      <c r="G1320">
        <v>30570983</v>
      </c>
      <c r="H1320">
        <v>3</v>
      </c>
      <c r="I1320" t="s">
        <v>845</v>
      </c>
      <c r="J1320" t="s">
        <v>846</v>
      </c>
      <c r="K1320" t="s">
        <v>847</v>
      </c>
      <c r="L1320">
        <v>1355</v>
      </c>
      <c r="N1320">
        <v>1010</v>
      </c>
      <c r="O1320" t="s">
        <v>272</v>
      </c>
      <c r="P1320" t="s">
        <v>272</v>
      </c>
      <c r="Q1320">
        <v>100</v>
      </c>
      <c r="W1320">
        <v>0</v>
      </c>
      <c r="X1320">
        <v>-1022475295</v>
      </c>
      <c r="Y1320">
        <f t="shared" si="513"/>
        <v>1.43</v>
      </c>
      <c r="AA1320">
        <v>43.81</v>
      </c>
      <c r="AB1320">
        <v>0</v>
      </c>
      <c r="AC1320">
        <v>0</v>
      </c>
      <c r="AD1320">
        <v>0</v>
      </c>
      <c r="AE1320">
        <v>43.81</v>
      </c>
      <c r="AF1320">
        <v>0</v>
      </c>
      <c r="AG1320">
        <v>0</v>
      </c>
      <c r="AH1320">
        <v>0</v>
      </c>
      <c r="AI1320">
        <v>1</v>
      </c>
      <c r="AJ1320">
        <v>1</v>
      </c>
      <c r="AK1320">
        <v>1</v>
      </c>
      <c r="AL1320">
        <v>1</v>
      </c>
      <c r="AM1320">
        <v>-2</v>
      </c>
      <c r="AN1320">
        <v>0</v>
      </c>
      <c r="AO1320">
        <v>1</v>
      </c>
      <c r="AP1320">
        <v>0</v>
      </c>
      <c r="AQ1320">
        <v>0</v>
      </c>
      <c r="AR1320">
        <v>0</v>
      </c>
      <c r="AS1320" t="s">
        <v>3</v>
      </c>
      <c r="AT1320">
        <v>1.43</v>
      </c>
      <c r="AU1320" t="s">
        <v>3</v>
      </c>
      <c r="AV1320">
        <v>0</v>
      </c>
      <c r="AW1320">
        <v>2</v>
      </c>
      <c r="AX1320">
        <v>75325265</v>
      </c>
      <c r="AY1320">
        <v>1</v>
      </c>
      <c r="AZ1320">
        <v>0</v>
      </c>
      <c r="BA1320">
        <v>1314</v>
      </c>
      <c r="BB1320">
        <v>0</v>
      </c>
      <c r="BC1320">
        <v>0</v>
      </c>
      <c r="BD1320">
        <v>0</v>
      </c>
      <c r="BE1320">
        <v>0</v>
      </c>
      <c r="BF1320">
        <v>0</v>
      </c>
      <c r="BG1320">
        <v>0</v>
      </c>
      <c r="BH1320">
        <v>0</v>
      </c>
      <c r="BI1320">
        <v>0</v>
      </c>
      <c r="BJ1320">
        <v>0</v>
      </c>
      <c r="BK1320">
        <v>0</v>
      </c>
      <c r="BL1320">
        <v>0</v>
      </c>
      <c r="BM1320">
        <v>0</v>
      </c>
      <c r="BN1320">
        <v>0</v>
      </c>
      <c r="BO1320">
        <v>0</v>
      </c>
      <c r="BP1320">
        <v>0</v>
      </c>
      <c r="BQ1320">
        <v>0</v>
      </c>
      <c r="BR1320">
        <v>0</v>
      </c>
      <c r="BS1320">
        <v>0</v>
      </c>
      <c r="BT1320">
        <v>0</v>
      </c>
      <c r="BU1320">
        <v>0</v>
      </c>
      <c r="BV1320">
        <v>0</v>
      </c>
      <c r="BW1320">
        <v>0</v>
      </c>
      <c r="CV1320">
        <v>0</v>
      </c>
      <c r="CW1320">
        <v>0</v>
      </c>
      <c r="CX1320">
        <f>ROUND(Y1320*Source!I1000,9)</f>
        <v>5.1518610000000002</v>
      </c>
      <c r="CY1320">
        <f t="shared" si="514"/>
        <v>43.81</v>
      </c>
      <c r="CZ1320">
        <f t="shared" si="515"/>
        <v>43.81</v>
      </c>
      <c r="DA1320">
        <f t="shared" si="516"/>
        <v>1</v>
      </c>
      <c r="DB1320">
        <f t="shared" si="517"/>
        <v>62.65</v>
      </c>
      <c r="DC1320">
        <f t="shared" si="518"/>
        <v>0</v>
      </c>
      <c r="DD1320" t="s">
        <v>3</v>
      </c>
      <c r="DE1320" t="s">
        <v>3</v>
      </c>
      <c r="DF1320">
        <f t="shared" si="505"/>
        <v>225.7</v>
      </c>
      <c r="DG1320">
        <f t="shared" si="487"/>
        <v>0</v>
      </c>
      <c r="DH1320">
        <f t="shared" si="488"/>
        <v>0</v>
      </c>
      <c r="DI1320">
        <f t="shared" si="489"/>
        <v>0</v>
      </c>
      <c r="DJ1320">
        <f t="shared" si="519"/>
        <v>225.7</v>
      </c>
      <c r="DK1320">
        <v>0</v>
      </c>
      <c r="DL1320" t="s">
        <v>3</v>
      </c>
      <c r="DM1320">
        <v>0</v>
      </c>
      <c r="DN1320" t="s">
        <v>3</v>
      </c>
      <c r="DO1320">
        <v>0</v>
      </c>
    </row>
    <row r="1321" spans="1:119" x14ac:dyDescent="0.25">
      <c r="A1321">
        <f>ROW(Source!A1000)</f>
        <v>1000</v>
      </c>
      <c r="B1321">
        <v>75316141</v>
      </c>
      <c r="C1321">
        <v>75325229</v>
      </c>
      <c r="D1321">
        <v>64818636</v>
      </c>
      <c r="E1321">
        <v>1</v>
      </c>
      <c r="F1321">
        <v>1</v>
      </c>
      <c r="G1321">
        <v>30570983</v>
      </c>
      <c r="H1321">
        <v>3</v>
      </c>
      <c r="I1321" t="s">
        <v>901</v>
      </c>
      <c r="J1321" t="s">
        <v>902</v>
      </c>
      <c r="K1321" t="s">
        <v>903</v>
      </c>
      <c r="L1321">
        <v>1339</v>
      </c>
      <c r="N1321">
        <v>1007</v>
      </c>
      <c r="O1321" t="s">
        <v>30</v>
      </c>
      <c r="P1321" t="s">
        <v>30</v>
      </c>
      <c r="Q1321">
        <v>1</v>
      </c>
      <c r="W1321">
        <v>0</v>
      </c>
      <c r="X1321">
        <v>-1471895159</v>
      </c>
      <c r="Y1321">
        <f t="shared" si="513"/>
        <v>0.20300000000000001</v>
      </c>
      <c r="AA1321">
        <v>2472.13</v>
      </c>
      <c r="AB1321">
        <v>0</v>
      </c>
      <c r="AC1321">
        <v>0</v>
      </c>
      <c r="AD1321">
        <v>0</v>
      </c>
      <c r="AE1321">
        <v>2472.13</v>
      </c>
      <c r="AF1321">
        <v>0</v>
      </c>
      <c r="AG1321">
        <v>0</v>
      </c>
      <c r="AH1321">
        <v>0</v>
      </c>
      <c r="AI1321">
        <v>1</v>
      </c>
      <c r="AJ1321">
        <v>1</v>
      </c>
      <c r="AK1321">
        <v>1</v>
      </c>
      <c r="AL1321">
        <v>1</v>
      </c>
      <c r="AM1321">
        <v>-2</v>
      </c>
      <c r="AN1321">
        <v>0</v>
      </c>
      <c r="AO1321">
        <v>1</v>
      </c>
      <c r="AP1321">
        <v>0</v>
      </c>
      <c r="AQ1321">
        <v>0</v>
      </c>
      <c r="AR1321">
        <v>0</v>
      </c>
      <c r="AS1321" t="s">
        <v>3</v>
      </c>
      <c r="AT1321">
        <v>0.20300000000000001</v>
      </c>
      <c r="AU1321" t="s">
        <v>3</v>
      </c>
      <c r="AV1321">
        <v>0</v>
      </c>
      <c r="AW1321">
        <v>2</v>
      </c>
      <c r="AX1321">
        <v>75325266</v>
      </c>
      <c r="AY1321">
        <v>1</v>
      </c>
      <c r="AZ1321">
        <v>0</v>
      </c>
      <c r="BA1321">
        <v>1315</v>
      </c>
      <c r="BB1321">
        <v>0</v>
      </c>
      <c r="BC1321">
        <v>0</v>
      </c>
      <c r="BD1321">
        <v>0</v>
      </c>
      <c r="BE1321">
        <v>0</v>
      </c>
      <c r="BF1321">
        <v>0</v>
      </c>
      <c r="BG1321">
        <v>0</v>
      </c>
      <c r="BH1321">
        <v>0</v>
      </c>
      <c r="BI1321">
        <v>0</v>
      </c>
      <c r="BJ1321">
        <v>0</v>
      </c>
      <c r="BK1321">
        <v>0</v>
      </c>
      <c r="BL1321">
        <v>0</v>
      </c>
      <c r="BM1321">
        <v>0</v>
      </c>
      <c r="BN1321">
        <v>0</v>
      </c>
      <c r="BO1321">
        <v>0</v>
      </c>
      <c r="BP1321">
        <v>0</v>
      </c>
      <c r="BQ1321">
        <v>0</v>
      </c>
      <c r="BR1321">
        <v>0</v>
      </c>
      <c r="BS1321">
        <v>0</v>
      </c>
      <c r="BT1321">
        <v>0</v>
      </c>
      <c r="BU1321">
        <v>0</v>
      </c>
      <c r="BV1321">
        <v>0</v>
      </c>
      <c r="BW1321">
        <v>0</v>
      </c>
      <c r="CV1321">
        <v>0</v>
      </c>
      <c r="CW1321">
        <v>0</v>
      </c>
      <c r="CX1321">
        <f>ROUND(Y1321*Source!I1000,9)</f>
        <v>0.73134809999999995</v>
      </c>
      <c r="CY1321">
        <f t="shared" si="514"/>
        <v>2472.13</v>
      </c>
      <c r="CZ1321">
        <f t="shared" si="515"/>
        <v>2472.13</v>
      </c>
      <c r="DA1321">
        <f t="shared" si="516"/>
        <v>1</v>
      </c>
      <c r="DB1321">
        <f t="shared" si="517"/>
        <v>501.84</v>
      </c>
      <c r="DC1321">
        <f t="shared" si="518"/>
        <v>0</v>
      </c>
      <c r="DD1321" t="s">
        <v>3</v>
      </c>
      <c r="DE1321" t="s">
        <v>3</v>
      </c>
      <c r="DF1321">
        <f t="shared" si="505"/>
        <v>1807.99</v>
      </c>
      <c r="DG1321">
        <f t="shared" si="487"/>
        <v>0</v>
      </c>
      <c r="DH1321">
        <f t="shared" si="488"/>
        <v>0</v>
      </c>
      <c r="DI1321">
        <f t="shared" si="489"/>
        <v>0</v>
      </c>
      <c r="DJ1321">
        <f t="shared" si="519"/>
        <v>1807.99</v>
      </c>
      <c r="DK1321">
        <v>0</v>
      </c>
      <c r="DL1321" t="s">
        <v>3</v>
      </c>
      <c r="DM1321">
        <v>0</v>
      </c>
      <c r="DN1321" t="s">
        <v>3</v>
      </c>
      <c r="DO1321">
        <v>0</v>
      </c>
    </row>
    <row r="1322" spans="1:119" x14ac:dyDescent="0.25">
      <c r="A1322">
        <f>ROW(Source!A1000)</f>
        <v>1000</v>
      </c>
      <c r="B1322">
        <v>75316141</v>
      </c>
      <c r="C1322">
        <v>75325229</v>
      </c>
      <c r="D1322">
        <v>44936123</v>
      </c>
      <c r="E1322">
        <v>1</v>
      </c>
      <c r="F1322">
        <v>1</v>
      </c>
      <c r="G1322">
        <v>30570983</v>
      </c>
      <c r="H1322">
        <v>3</v>
      </c>
      <c r="I1322" t="s">
        <v>848</v>
      </c>
      <c r="J1322" t="s">
        <v>849</v>
      </c>
      <c r="K1322" t="s">
        <v>850</v>
      </c>
      <c r="L1322">
        <v>1346</v>
      </c>
      <c r="N1322">
        <v>1009</v>
      </c>
      <c r="O1322" t="s">
        <v>132</v>
      </c>
      <c r="P1322" t="s">
        <v>132</v>
      </c>
      <c r="Q1322">
        <v>1</v>
      </c>
      <c r="W1322">
        <v>0</v>
      </c>
      <c r="X1322">
        <v>-56581689</v>
      </c>
      <c r="Y1322">
        <f t="shared" si="513"/>
        <v>20</v>
      </c>
      <c r="AA1322">
        <v>14.88</v>
      </c>
      <c r="AB1322">
        <v>0</v>
      </c>
      <c r="AC1322">
        <v>0</v>
      </c>
      <c r="AD1322">
        <v>0</v>
      </c>
      <c r="AE1322">
        <v>14.88</v>
      </c>
      <c r="AF1322">
        <v>0</v>
      </c>
      <c r="AG1322">
        <v>0</v>
      </c>
      <c r="AH1322">
        <v>0</v>
      </c>
      <c r="AI1322">
        <v>1</v>
      </c>
      <c r="AJ1322">
        <v>1</v>
      </c>
      <c r="AK1322">
        <v>1</v>
      </c>
      <c r="AL1322">
        <v>1</v>
      </c>
      <c r="AM1322">
        <v>-2</v>
      </c>
      <c r="AN1322">
        <v>0</v>
      </c>
      <c r="AO1322">
        <v>1</v>
      </c>
      <c r="AP1322">
        <v>0</v>
      </c>
      <c r="AQ1322">
        <v>0</v>
      </c>
      <c r="AR1322">
        <v>0</v>
      </c>
      <c r="AS1322" t="s">
        <v>3</v>
      </c>
      <c r="AT1322">
        <v>20</v>
      </c>
      <c r="AU1322" t="s">
        <v>3</v>
      </c>
      <c r="AV1322">
        <v>0</v>
      </c>
      <c r="AW1322">
        <v>2</v>
      </c>
      <c r="AX1322">
        <v>75325267</v>
      </c>
      <c r="AY1322">
        <v>1</v>
      </c>
      <c r="AZ1322">
        <v>0</v>
      </c>
      <c r="BA1322">
        <v>1316</v>
      </c>
      <c r="BB1322">
        <v>0</v>
      </c>
      <c r="BC1322">
        <v>0</v>
      </c>
      <c r="BD1322">
        <v>0</v>
      </c>
      <c r="BE1322">
        <v>0</v>
      </c>
      <c r="BF1322">
        <v>0</v>
      </c>
      <c r="BG1322">
        <v>0</v>
      </c>
      <c r="BH1322">
        <v>0</v>
      </c>
      <c r="BI1322">
        <v>0</v>
      </c>
      <c r="BJ1322">
        <v>0</v>
      </c>
      <c r="BK1322">
        <v>0</v>
      </c>
      <c r="BL1322">
        <v>0</v>
      </c>
      <c r="BM1322">
        <v>0</v>
      </c>
      <c r="BN1322">
        <v>0</v>
      </c>
      <c r="BO1322">
        <v>0</v>
      </c>
      <c r="BP1322">
        <v>0</v>
      </c>
      <c r="BQ1322">
        <v>0</v>
      </c>
      <c r="BR1322">
        <v>0</v>
      </c>
      <c r="BS1322">
        <v>0</v>
      </c>
      <c r="BT1322">
        <v>0</v>
      </c>
      <c r="BU1322">
        <v>0</v>
      </c>
      <c r="BV1322">
        <v>0</v>
      </c>
      <c r="BW1322">
        <v>0</v>
      </c>
      <c r="CV1322">
        <v>0</v>
      </c>
      <c r="CW1322">
        <v>0</v>
      </c>
      <c r="CX1322">
        <f>ROUND(Y1322*Source!I1000,9)</f>
        <v>72.054000000000002</v>
      </c>
      <c r="CY1322">
        <f t="shared" si="514"/>
        <v>14.88</v>
      </c>
      <c r="CZ1322">
        <f t="shared" si="515"/>
        <v>14.88</v>
      </c>
      <c r="DA1322">
        <f t="shared" si="516"/>
        <v>1</v>
      </c>
      <c r="DB1322">
        <f t="shared" si="517"/>
        <v>297.60000000000002</v>
      </c>
      <c r="DC1322">
        <f t="shared" si="518"/>
        <v>0</v>
      </c>
      <c r="DD1322" t="s">
        <v>3</v>
      </c>
      <c r="DE1322" t="s">
        <v>3</v>
      </c>
      <c r="DF1322">
        <f t="shared" si="505"/>
        <v>1072.1600000000001</v>
      </c>
      <c r="DG1322">
        <f t="shared" si="487"/>
        <v>0</v>
      </c>
      <c r="DH1322">
        <f t="shared" si="488"/>
        <v>0</v>
      </c>
      <c r="DI1322">
        <f t="shared" si="489"/>
        <v>0</v>
      </c>
      <c r="DJ1322">
        <f t="shared" si="519"/>
        <v>1072.1600000000001</v>
      </c>
      <c r="DK1322">
        <v>0</v>
      </c>
      <c r="DL1322" t="s">
        <v>3</v>
      </c>
      <c r="DM1322">
        <v>0</v>
      </c>
      <c r="DN1322" t="s">
        <v>3</v>
      </c>
      <c r="DO1322">
        <v>0</v>
      </c>
    </row>
    <row r="1323" spans="1:119" x14ac:dyDescent="0.25">
      <c r="A1323">
        <f>ROW(Source!A1000)</f>
        <v>1000</v>
      </c>
      <c r="B1323">
        <v>75316141</v>
      </c>
      <c r="C1323">
        <v>75325229</v>
      </c>
      <c r="D1323">
        <v>44936091</v>
      </c>
      <c r="E1323">
        <v>1</v>
      </c>
      <c r="F1323">
        <v>1</v>
      </c>
      <c r="G1323">
        <v>30570983</v>
      </c>
      <c r="H1323">
        <v>3</v>
      </c>
      <c r="I1323" t="s">
        <v>851</v>
      </c>
      <c r="J1323" t="s">
        <v>852</v>
      </c>
      <c r="K1323" t="s">
        <v>992</v>
      </c>
      <c r="L1323">
        <v>1346</v>
      </c>
      <c r="N1323">
        <v>1009</v>
      </c>
      <c r="O1323" t="s">
        <v>132</v>
      </c>
      <c r="P1323" t="s">
        <v>132</v>
      </c>
      <c r="Q1323">
        <v>1</v>
      </c>
      <c r="W1323">
        <v>0</v>
      </c>
      <c r="X1323">
        <v>1024761860</v>
      </c>
      <c r="Y1323">
        <f t="shared" si="513"/>
        <v>148</v>
      </c>
      <c r="AA1323">
        <v>5.19</v>
      </c>
      <c r="AB1323">
        <v>0</v>
      </c>
      <c r="AC1323">
        <v>0</v>
      </c>
      <c r="AD1323">
        <v>0</v>
      </c>
      <c r="AE1323">
        <v>5.19</v>
      </c>
      <c r="AF1323">
        <v>0</v>
      </c>
      <c r="AG1323">
        <v>0</v>
      </c>
      <c r="AH1323">
        <v>0</v>
      </c>
      <c r="AI1323">
        <v>1</v>
      </c>
      <c r="AJ1323">
        <v>1</v>
      </c>
      <c r="AK1323">
        <v>1</v>
      </c>
      <c r="AL1323">
        <v>1</v>
      </c>
      <c r="AM1323">
        <v>-2</v>
      </c>
      <c r="AN1323">
        <v>0</v>
      </c>
      <c r="AO1323">
        <v>1</v>
      </c>
      <c r="AP1323">
        <v>0</v>
      </c>
      <c r="AQ1323">
        <v>0</v>
      </c>
      <c r="AR1323">
        <v>0</v>
      </c>
      <c r="AS1323" t="s">
        <v>3</v>
      </c>
      <c r="AT1323">
        <v>148</v>
      </c>
      <c r="AU1323" t="s">
        <v>3</v>
      </c>
      <c r="AV1323">
        <v>0</v>
      </c>
      <c r="AW1323">
        <v>2</v>
      </c>
      <c r="AX1323">
        <v>75325268</v>
      </c>
      <c r="AY1323">
        <v>1</v>
      </c>
      <c r="AZ1323">
        <v>0</v>
      </c>
      <c r="BA1323">
        <v>1317</v>
      </c>
      <c r="BB1323">
        <v>0</v>
      </c>
      <c r="BC1323">
        <v>0</v>
      </c>
      <c r="BD1323">
        <v>0</v>
      </c>
      <c r="BE1323">
        <v>0</v>
      </c>
      <c r="BF1323">
        <v>0</v>
      </c>
      <c r="BG1323">
        <v>0</v>
      </c>
      <c r="BH1323">
        <v>0</v>
      </c>
      <c r="BI1323">
        <v>0</v>
      </c>
      <c r="BJ1323">
        <v>0</v>
      </c>
      <c r="BK1323">
        <v>0</v>
      </c>
      <c r="BL1323">
        <v>0</v>
      </c>
      <c r="BM1323">
        <v>0</v>
      </c>
      <c r="BN1323">
        <v>0</v>
      </c>
      <c r="BO1323">
        <v>0</v>
      </c>
      <c r="BP1323">
        <v>0</v>
      </c>
      <c r="BQ1323">
        <v>0</v>
      </c>
      <c r="BR1323">
        <v>0</v>
      </c>
      <c r="BS1323">
        <v>0</v>
      </c>
      <c r="BT1323">
        <v>0</v>
      </c>
      <c r="BU1323">
        <v>0</v>
      </c>
      <c r="BV1323">
        <v>0</v>
      </c>
      <c r="BW1323">
        <v>0</v>
      </c>
      <c r="CV1323">
        <v>0</v>
      </c>
      <c r="CW1323">
        <v>0</v>
      </c>
      <c r="CX1323">
        <f>ROUND(Y1323*Source!I1000,9)</f>
        <v>533.19960000000003</v>
      </c>
      <c r="CY1323">
        <f t="shared" si="514"/>
        <v>5.19</v>
      </c>
      <c r="CZ1323">
        <f t="shared" si="515"/>
        <v>5.19</v>
      </c>
      <c r="DA1323">
        <f t="shared" si="516"/>
        <v>1</v>
      </c>
      <c r="DB1323">
        <f t="shared" si="517"/>
        <v>768.12</v>
      </c>
      <c r="DC1323">
        <f t="shared" si="518"/>
        <v>0</v>
      </c>
      <c r="DD1323" t="s">
        <v>3</v>
      </c>
      <c r="DE1323" t="s">
        <v>3</v>
      </c>
      <c r="DF1323">
        <f t="shared" si="505"/>
        <v>2767.31</v>
      </c>
      <c r="DG1323">
        <f t="shared" si="487"/>
        <v>0</v>
      </c>
      <c r="DH1323">
        <f t="shared" si="488"/>
        <v>0</v>
      </c>
      <c r="DI1323">
        <f t="shared" si="489"/>
        <v>0</v>
      </c>
      <c r="DJ1323">
        <f t="shared" si="519"/>
        <v>2767.31</v>
      </c>
      <c r="DK1323">
        <v>0</v>
      </c>
      <c r="DL1323" t="s">
        <v>3</v>
      </c>
      <c r="DM1323">
        <v>0</v>
      </c>
      <c r="DN1323" t="s">
        <v>3</v>
      </c>
      <c r="DO1323">
        <v>0</v>
      </c>
    </row>
    <row r="1324" spans="1:119" x14ac:dyDescent="0.25">
      <c r="A1324">
        <f>ROW(Source!A1000)</f>
        <v>1000</v>
      </c>
      <c r="B1324">
        <v>75316141</v>
      </c>
      <c r="C1324">
        <v>75325229</v>
      </c>
      <c r="D1324">
        <v>64822619</v>
      </c>
      <c r="E1324">
        <v>1</v>
      </c>
      <c r="F1324">
        <v>1</v>
      </c>
      <c r="G1324">
        <v>30570983</v>
      </c>
      <c r="H1324">
        <v>3</v>
      </c>
      <c r="I1324" t="s">
        <v>570</v>
      </c>
      <c r="J1324" t="s">
        <v>572</v>
      </c>
      <c r="K1324" t="s">
        <v>571</v>
      </c>
      <c r="L1324">
        <v>1301</v>
      </c>
      <c r="N1324">
        <v>1003</v>
      </c>
      <c r="O1324" t="s">
        <v>402</v>
      </c>
      <c r="P1324" t="s">
        <v>402</v>
      </c>
      <c r="Q1324">
        <v>1</v>
      </c>
      <c r="W1324">
        <v>0</v>
      </c>
      <c r="X1324">
        <v>-1849483608</v>
      </c>
      <c r="Y1324">
        <f t="shared" si="513"/>
        <v>89</v>
      </c>
      <c r="AA1324">
        <v>23.58</v>
      </c>
      <c r="AB1324">
        <v>0</v>
      </c>
      <c r="AC1324">
        <v>0</v>
      </c>
      <c r="AD1324">
        <v>0</v>
      </c>
      <c r="AE1324">
        <v>23.58</v>
      </c>
      <c r="AF1324">
        <v>0</v>
      </c>
      <c r="AG1324">
        <v>0</v>
      </c>
      <c r="AH1324">
        <v>0</v>
      </c>
      <c r="AI1324">
        <v>1</v>
      </c>
      <c r="AJ1324">
        <v>1</v>
      </c>
      <c r="AK1324">
        <v>1</v>
      </c>
      <c r="AL1324">
        <v>1</v>
      </c>
      <c r="AM1324">
        <v>-2</v>
      </c>
      <c r="AN1324">
        <v>0</v>
      </c>
      <c r="AO1324">
        <v>0</v>
      </c>
      <c r="AP1324">
        <v>1</v>
      </c>
      <c r="AQ1324">
        <v>0</v>
      </c>
      <c r="AR1324">
        <v>0</v>
      </c>
      <c r="AS1324" t="s">
        <v>3</v>
      </c>
      <c r="AT1324">
        <v>89</v>
      </c>
      <c r="AU1324" t="s">
        <v>3</v>
      </c>
      <c r="AV1324">
        <v>0</v>
      </c>
      <c r="AW1324">
        <v>1</v>
      </c>
      <c r="AX1324">
        <v>-1</v>
      </c>
      <c r="AY1324">
        <v>0</v>
      </c>
      <c r="AZ1324">
        <v>0</v>
      </c>
      <c r="BA1324" t="s">
        <v>3</v>
      </c>
      <c r="BB1324">
        <v>0</v>
      </c>
      <c r="BC1324">
        <v>0</v>
      </c>
      <c r="BD1324">
        <v>0</v>
      </c>
      <c r="BE1324">
        <v>0</v>
      </c>
      <c r="BF1324">
        <v>0</v>
      </c>
      <c r="BG1324">
        <v>0</v>
      </c>
      <c r="BH1324">
        <v>0</v>
      </c>
      <c r="BI1324">
        <v>0</v>
      </c>
      <c r="BJ1324">
        <v>0</v>
      </c>
      <c r="BK1324">
        <v>0</v>
      </c>
      <c r="BL1324">
        <v>0</v>
      </c>
      <c r="BM1324">
        <v>0</v>
      </c>
      <c r="BN1324">
        <v>0</v>
      </c>
      <c r="BO1324">
        <v>0</v>
      </c>
      <c r="BP1324">
        <v>0</v>
      </c>
      <c r="BQ1324">
        <v>0</v>
      </c>
      <c r="BR1324">
        <v>0</v>
      </c>
      <c r="BS1324">
        <v>0</v>
      </c>
      <c r="BT1324">
        <v>0</v>
      </c>
      <c r="BU1324">
        <v>0</v>
      </c>
      <c r="BV1324">
        <v>0</v>
      </c>
      <c r="BW1324">
        <v>0</v>
      </c>
      <c r="CV1324">
        <v>0</v>
      </c>
      <c r="CW1324">
        <v>0</v>
      </c>
      <c r="CX1324">
        <f>ROUND(Y1324*Source!I1000,9)</f>
        <v>320.64030000000002</v>
      </c>
      <c r="CY1324">
        <f t="shared" si="514"/>
        <v>23.58</v>
      </c>
      <c r="CZ1324">
        <f t="shared" si="515"/>
        <v>23.58</v>
      </c>
      <c r="DA1324">
        <f t="shared" si="516"/>
        <v>1</v>
      </c>
      <c r="DB1324">
        <f t="shared" si="517"/>
        <v>2098.62</v>
      </c>
      <c r="DC1324">
        <f t="shared" si="518"/>
        <v>0</v>
      </c>
      <c r="DD1324" t="s">
        <v>3</v>
      </c>
      <c r="DE1324" t="s">
        <v>3</v>
      </c>
      <c r="DF1324">
        <f t="shared" si="505"/>
        <v>7560.7</v>
      </c>
      <c r="DG1324">
        <f t="shared" si="487"/>
        <v>0</v>
      </c>
      <c r="DH1324">
        <f t="shared" si="488"/>
        <v>0</v>
      </c>
      <c r="DI1324">
        <f t="shared" si="489"/>
        <v>0</v>
      </c>
      <c r="DJ1324">
        <f t="shared" si="519"/>
        <v>7560.7</v>
      </c>
      <c r="DK1324">
        <v>0</v>
      </c>
      <c r="DL1324" t="s">
        <v>3</v>
      </c>
      <c r="DM1324">
        <v>0</v>
      </c>
      <c r="DN1324" t="s">
        <v>3</v>
      </c>
      <c r="DO1324">
        <v>0</v>
      </c>
    </row>
    <row r="1325" spans="1:119" x14ac:dyDescent="0.25">
      <c r="A1325">
        <f>ROW(Source!A1000)</f>
        <v>1000</v>
      </c>
      <c r="B1325">
        <v>75316141</v>
      </c>
      <c r="C1325">
        <v>75325229</v>
      </c>
      <c r="D1325">
        <v>64822625</v>
      </c>
      <c r="E1325">
        <v>1</v>
      </c>
      <c r="F1325">
        <v>1</v>
      </c>
      <c r="G1325">
        <v>30570983</v>
      </c>
      <c r="H1325">
        <v>3</v>
      </c>
      <c r="I1325" t="s">
        <v>567</v>
      </c>
      <c r="J1325" t="s">
        <v>569</v>
      </c>
      <c r="K1325" t="s">
        <v>568</v>
      </c>
      <c r="L1325">
        <v>1301</v>
      </c>
      <c r="N1325">
        <v>1003</v>
      </c>
      <c r="O1325" t="s">
        <v>402</v>
      </c>
      <c r="P1325" t="s">
        <v>402</v>
      </c>
      <c r="Q1325">
        <v>1</v>
      </c>
      <c r="W1325">
        <v>0</v>
      </c>
      <c r="X1325">
        <v>41186190</v>
      </c>
      <c r="Y1325">
        <f t="shared" si="513"/>
        <v>260</v>
      </c>
      <c r="AA1325">
        <v>25.67</v>
      </c>
      <c r="AB1325">
        <v>0</v>
      </c>
      <c r="AC1325">
        <v>0</v>
      </c>
      <c r="AD1325">
        <v>0</v>
      </c>
      <c r="AE1325">
        <v>25.67</v>
      </c>
      <c r="AF1325">
        <v>0</v>
      </c>
      <c r="AG1325">
        <v>0</v>
      </c>
      <c r="AH1325">
        <v>0</v>
      </c>
      <c r="AI1325">
        <v>1</v>
      </c>
      <c r="AJ1325">
        <v>1</v>
      </c>
      <c r="AK1325">
        <v>1</v>
      </c>
      <c r="AL1325">
        <v>1</v>
      </c>
      <c r="AM1325">
        <v>-2</v>
      </c>
      <c r="AN1325">
        <v>0</v>
      </c>
      <c r="AO1325">
        <v>0</v>
      </c>
      <c r="AP1325">
        <v>1</v>
      </c>
      <c r="AQ1325">
        <v>0</v>
      </c>
      <c r="AR1325">
        <v>0</v>
      </c>
      <c r="AS1325" t="s">
        <v>3</v>
      </c>
      <c r="AT1325">
        <v>260</v>
      </c>
      <c r="AU1325" t="s">
        <v>3</v>
      </c>
      <c r="AV1325">
        <v>0</v>
      </c>
      <c r="AW1325">
        <v>1</v>
      </c>
      <c r="AX1325">
        <v>-1</v>
      </c>
      <c r="AY1325">
        <v>0</v>
      </c>
      <c r="AZ1325">
        <v>0</v>
      </c>
      <c r="BA1325" t="s">
        <v>3</v>
      </c>
      <c r="BB1325">
        <v>0</v>
      </c>
      <c r="BC1325">
        <v>0</v>
      </c>
      <c r="BD1325">
        <v>0</v>
      </c>
      <c r="BE1325">
        <v>0</v>
      </c>
      <c r="BF1325">
        <v>0</v>
      </c>
      <c r="BG1325">
        <v>0</v>
      </c>
      <c r="BH1325">
        <v>0</v>
      </c>
      <c r="BI1325">
        <v>0</v>
      </c>
      <c r="BJ1325">
        <v>0</v>
      </c>
      <c r="BK1325">
        <v>0</v>
      </c>
      <c r="BL1325">
        <v>0</v>
      </c>
      <c r="BM1325">
        <v>0</v>
      </c>
      <c r="BN1325">
        <v>0</v>
      </c>
      <c r="BO1325">
        <v>0</v>
      </c>
      <c r="BP1325">
        <v>0</v>
      </c>
      <c r="BQ1325">
        <v>0</v>
      </c>
      <c r="BR1325">
        <v>0</v>
      </c>
      <c r="BS1325">
        <v>0</v>
      </c>
      <c r="BT1325">
        <v>0</v>
      </c>
      <c r="BU1325">
        <v>0</v>
      </c>
      <c r="BV1325">
        <v>0</v>
      </c>
      <c r="BW1325">
        <v>0</v>
      </c>
      <c r="CV1325">
        <v>0</v>
      </c>
      <c r="CW1325">
        <v>0</v>
      </c>
      <c r="CX1325">
        <f>ROUND(Y1325*Source!I1000,9)</f>
        <v>936.702</v>
      </c>
      <c r="CY1325">
        <f t="shared" si="514"/>
        <v>25.67</v>
      </c>
      <c r="CZ1325">
        <f t="shared" si="515"/>
        <v>25.67</v>
      </c>
      <c r="DA1325">
        <f t="shared" si="516"/>
        <v>1</v>
      </c>
      <c r="DB1325">
        <f t="shared" si="517"/>
        <v>6674.2</v>
      </c>
      <c r="DC1325">
        <f t="shared" si="518"/>
        <v>0</v>
      </c>
      <c r="DD1325" t="s">
        <v>3</v>
      </c>
      <c r="DE1325" t="s">
        <v>3</v>
      </c>
      <c r="DF1325">
        <f t="shared" si="505"/>
        <v>24045.14</v>
      </c>
      <c r="DG1325">
        <f t="shared" si="487"/>
        <v>0</v>
      </c>
      <c r="DH1325">
        <f t="shared" si="488"/>
        <v>0</v>
      </c>
      <c r="DI1325">
        <f t="shared" si="489"/>
        <v>0</v>
      </c>
      <c r="DJ1325">
        <f t="shared" si="519"/>
        <v>24045.14</v>
      </c>
      <c r="DK1325">
        <v>0</v>
      </c>
      <c r="DL1325" t="s">
        <v>3</v>
      </c>
      <c r="DM1325">
        <v>0</v>
      </c>
      <c r="DN1325" t="s">
        <v>3</v>
      </c>
      <c r="DO1325">
        <v>0</v>
      </c>
    </row>
    <row r="1326" spans="1:119" x14ac:dyDescent="0.25">
      <c r="A1326">
        <f>ROW(Source!A1000)</f>
        <v>1000</v>
      </c>
      <c r="B1326">
        <v>75316141</v>
      </c>
      <c r="C1326">
        <v>75325229</v>
      </c>
      <c r="D1326">
        <v>64822630</v>
      </c>
      <c r="E1326">
        <v>1</v>
      </c>
      <c r="F1326">
        <v>1</v>
      </c>
      <c r="G1326">
        <v>30570983</v>
      </c>
      <c r="H1326">
        <v>3</v>
      </c>
      <c r="I1326" t="s">
        <v>573</v>
      </c>
      <c r="J1326" t="s">
        <v>576</v>
      </c>
      <c r="K1326" t="s">
        <v>574</v>
      </c>
      <c r="L1326">
        <v>1354</v>
      </c>
      <c r="N1326">
        <v>1010</v>
      </c>
      <c r="O1326" t="s">
        <v>575</v>
      </c>
      <c r="P1326" t="s">
        <v>575</v>
      </c>
      <c r="Q1326">
        <v>1</v>
      </c>
      <c r="W1326">
        <v>0</v>
      </c>
      <c r="X1326">
        <v>-863410960</v>
      </c>
      <c r="Y1326">
        <f t="shared" si="513"/>
        <v>40</v>
      </c>
      <c r="AA1326">
        <v>8.8800000000000008</v>
      </c>
      <c r="AB1326">
        <v>0</v>
      </c>
      <c r="AC1326">
        <v>0</v>
      </c>
      <c r="AD1326">
        <v>0</v>
      </c>
      <c r="AE1326">
        <v>8.8800000000000008</v>
      </c>
      <c r="AF1326">
        <v>0</v>
      </c>
      <c r="AG1326">
        <v>0</v>
      </c>
      <c r="AH1326">
        <v>0</v>
      </c>
      <c r="AI1326">
        <v>1</v>
      </c>
      <c r="AJ1326">
        <v>1</v>
      </c>
      <c r="AK1326">
        <v>1</v>
      </c>
      <c r="AL1326">
        <v>1</v>
      </c>
      <c r="AM1326">
        <v>-2</v>
      </c>
      <c r="AN1326">
        <v>0</v>
      </c>
      <c r="AO1326">
        <v>0</v>
      </c>
      <c r="AP1326">
        <v>1</v>
      </c>
      <c r="AQ1326">
        <v>0</v>
      </c>
      <c r="AR1326">
        <v>0</v>
      </c>
      <c r="AS1326" t="s">
        <v>3</v>
      </c>
      <c r="AT1326">
        <v>40</v>
      </c>
      <c r="AU1326" t="s">
        <v>3</v>
      </c>
      <c r="AV1326">
        <v>0</v>
      </c>
      <c r="AW1326">
        <v>1</v>
      </c>
      <c r="AX1326">
        <v>-1</v>
      </c>
      <c r="AY1326">
        <v>0</v>
      </c>
      <c r="AZ1326">
        <v>0</v>
      </c>
      <c r="BA1326" t="s">
        <v>3</v>
      </c>
      <c r="BB1326">
        <v>0</v>
      </c>
      <c r="BC1326">
        <v>0</v>
      </c>
      <c r="BD1326">
        <v>0</v>
      </c>
      <c r="BE1326">
        <v>0</v>
      </c>
      <c r="BF1326">
        <v>0</v>
      </c>
      <c r="BG1326">
        <v>0</v>
      </c>
      <c r="BH1326">
        <v>0</v>
      </c>
      <c r="BI1326">
        <v>0</v>
      </c>
      <c r="BJ1326">
        <v>0</v>
      </c>
      <c r="BK1326">
        <v>0</v>
      </c>
      <c r="BL1326">
        <v>0</v>
      </c>
      <c r="BM1326">
        <v>0</v>
      </c>
      <c r="BN1326">
        <v>0</v>
      </c>
      <c r="BO1326">
        <v>0</v>
      </c>
      <c r="BP1326">
        <v>0</v>
      </c>
      <c r="BQ1326">
        <v>0</v>
      </c>
      <c r="BR1326">
        <v>0</v>
      </c>
      <c r="BS1326">
        <v>0</v>
      </c>
      <c r="BT1326">
        <v>0</v>
      </c>
      <c r="BU1326">
        <v>0</v>
      </c>
      <c r="BV1326">
        <v>0</v>
      </c>
      <c r="BW1326">
        <v>0</v>
      </c>
      <c r="CV1326">
        <v>0</v>
      </c>
      <c r="CW1326">
        <v>0</v>
      </c>
      <c r="CX1326">
        <f>ROUND(Y1326*Source!I1000,9)</f>
        <v>144.108</v>
      </c>
      <c r="CY1326">
        <f t="shared" si="514"/>
        <v>8.8800000000000008</v>
      </c>
      <c r="CZ1326">
        <f t="shared" si="515"/>
        <v>8.8800000000000008</v>
      </c>
      <c r="DA1326">
        <f t="shared" si="516"/>
        <v>1</v>
      </c>
      <c r="DB1326">
        <f t="shared" si="517"/>
        <v>355.2</v>
      </c>
      <c r="DC1326">
        <f t="shared" si="518"/>
        <v>0</v>
      </c>
      <c r="DD1326" t="s">
        <v>3</v>
      </c>
      <c r="DE1326" t="s">
        <v>3</v>
      </c>
      <c r="DF1326">
        <f t="shared" si="505"/>
        <v>1279.68</v>
      </c>
      <c r="DG1326">
        <f t="shared" si="487"/>
        <v>0</v>
      </c>
      <c r="DH1326">
        <f t="shared" si="488"/>
        <v>0</v>
      </c>
      <c r="DI1326">
        <f t="shared" si="489"/>
        <v>0</v>
      </c>
      <c r="DJ1326">
        <f t="shared" si="519"/>
        <v>1279.68</v>
      </c>
      <c r="DK1326">
        <v>0</v>
      </c>
      <c r="DL1326" t="s">
        <v>3</v>
      </c>
      <c r="DM1326">
        <v>0</v>
      </c>
      <c r="DN1326" t="s">
        <v>3</v>
      </c>
      <c r="DO1326">
        <v>0</v>
      </c>
    </row>
    <row r="1327" spans="1:119" x14ac:dyDescent="0.25">
      <c r="A1327">
        <f>ROW(Source!A1001)</f>
        <v>1001</v>
      </c>
      <c r="B1327">
        <v>75316143</v>
      </c>
      <c r="C1327">
        <v>75325229</v>
      </c>
      <c r="D1327">
        <v>44573642</v>
      </c>
      <c r="E1327">
        <v>30570983</v>
      </c>
      <c r="F1327">
        <v>1</v>
      </c>
      <c r="G1327">
        <v>30570983</v>
      </c>
      <c r="H1327">
        <v>1</v>
      </c>
      <c r="I1327" t="s">
        <v>678</v>
      </c>
      <c r="J1327" t="s">
        <v>3</v>
      </c>
      <c r="K1327" t="s">
        <v>679</v>
      </c>
      <c r="L1327">
        <v>1191</v>
      </c>
      <c r="N1327">
        <v>1013</v>
      </c>
      <c r="O1327" t="s">
        <v>680</v>
      </c>
      <c r="P1327" t="s">
        <v>680</v>
      </c>
      <c r="Q1327">
        <v>1</v>
      </c>
      <c r="W1327">
        <v>0</v>
      </c>
      <c r="X1327">
        <v>476480486</v>
      </c>
      <c r="Y1327">
        <f>(AT1327*1.15)</f>
        <v>178.95150000000001</v>
      </c>
      <c r="AA1327">
        <v>0</v>
      </c>
      <c r="AB1327">
        <v>0</v>
      </c>
      <c r="AC1327">
        <v>0</v>
      </c>
      <c r="AD1327">
        <v>0</v>
      </c>
      <c r="AE1327">
        <v>0</v>
      </c>
      <c r="AF1327">
        <v>0</v>
      </c>
      <c r="AG1327">
        <v>0</v>
      </c>
      <c r="AH1327">
        <v>0</v>
      </c>
      <c r="AI1327">
        <v>1</v>
      </c>
      <c r="AJ1327">
        <v>1</v>
      </c>
      <c r="AK1327">
        <v>1</v>
      </c>
      <c r="AL1327">
        <v>1</v>
      </c>
      <c r="AM1327">
        <v>-2</v>
      </c>
      <c r="AN1327">
        <v>0</v>
      </c>
      <c r="AO1327">
        <v>1</v>
      </c>
      <c r="AP1327">
        <v>1</v>
      </c>
      <c r="AQ1327">
        <v>0</v>
      </c>
      <c r="AR1327">
        <v>0</v>
      </c>
      <c r="AS1327" t="s">
        <v>3</v>
      </c>
      <c r="AT1327">
        <v>155.61000000000001</v>
      </c>
      <c r="AU1327" t="s">
        <v>95</v>
      </c>
      <c r="AV1327">
        <v>1</v>
      </c>
      <c r="AW1327">
        <v>2</v>
      </c>
      <c r="AX1327">
        <v>75325252</v>
      </c>
      <c r="AY1327">
        <v>1</v>
      </c>
      <c r="AZ1327">
        <v>0</v>
      </c>
      <c r="BA1327">
        <v>1324</v>
      </c>
      <c r="BB1327">
        <v>0</v>
      </c>
      <c r="BC1327">
        <v>0</v>
      </c>
      <c r="BD1327">
        <v>0</v>
      </c>
      <c r="BE1327">
        <v>0</v>
      </c>
      <c r="BF1327">
        <v>0</v>
      </c>
      <c r="BG1327">
        <v>0</v>
      </c>
      <c r="BH1327">
        <v>0</v>
      </c>
      <c r="BI1327">
        <v>0</v>
      </c>
      <c r="BJ1327">
        <v>0</v>
      </c>
      <c r="BK1327">
        <v>0</v>
      </c>
      <c r="BL1327">
        <v>0</v>
      </c>
      <c r="BM1327">
        <v>0</v>
      </c>
      <c r="BN1327">
        <v>0</v>
      </c>
      <c r="BO1327">
        <v>0</v>
      </c>
      <c r="BP1327">
        <v>0</v>
      </c>
      <c r="BQ1327">
        <v>0</v>
      </c>
      <c r="BR1327">
        <v>0</v>
      </c>
      <c r="BS1327">
        <v>0</v>
      </c>
      <c r="BT1327">
        <v>0</v>
      </c>
      <c r="BU1327">
        <v>0</v>
      </c>
      <c r="BV1327">
        <v>0</v>
      </c>
      <c r="BW1327">
        <v>0</v>
      </c>
      <c r="CU1327">
        <f>ROUND(AT1327*Source!I1001*AH1327*AL1327,2)</f>
        <v>0</v>
      </c>
      <c r="CV1327">
        <f>ROUND(Y1327*Source!I1001,9)</f>
        <v>644.70856905000005</v>
      </c>
      <c r="CW1327">
        <v>0</v>
      </c>
      <c r="CX1327">
        <f>ROUND(Y1327*Source!I1001,9)</f>
        <v>644.70856905000005</v>
      </c>
      <c r="CY1327">
        <f>AD1327</f>
        <v>0</v>
      </c>
      <c r="CZ1327">
        <f>AH1327</f>
        <v>0</v>
      </c>
      <c r="DA1327">
        <f>AL1327</f>
        <v>1</v>
      </c>
      <c r="DB1327">
        <f>ROUND((ROUND(AT1327*CZ1327,2)*1.15),6)</f>
        <v>0</v>
      </c>
      <c r="DC1327">
        <f>ROUND((ROUND(AT1327*AG1327,2)*1.15),6)</f>
        <v>0</v>
      </c>
      <c r="DD1327" t="s">
        <v>3</v>
      </c>
      <c r="DE1327" t="s">
        <v>3</v>
      </c>
      <c r="DF1327">
        <f t="shared" si="505"/>
        <v>0</v>
      </c>
      <c r="DG1327">
        <f t="shared" si="487"/>
        <v>0</v>
      </c>
      <c r="DH1327">
        <f t="shared" si="488"/>
        <v>0</v>
      </c>
      <c r="DI1327">
        <f t="shared" si="489"/>
        <v>0</v>
      </c>
      <c r="DJ1327">
        <f>DI1327</f>
        <v>0</v>
      </c>
      <c r="DK1327">
        <v>0</v>
      </c>
      <c r="DL1327" t="s">
        <v>3</v>
      </c>
      <c r="DM1327">
        <v>0</v>
      </c>
      <c r="DN1327" t="s">
        <v>3</v>
      </c>
      <c r="DO1327">
        <v>0</v>
      </c>
    </row>
    <row r="1328" spans="1:119" x14ac:dyDescent="0.25">
      <c r="A1328">
        <f>ROW(Source!A1001)</f>
        <v>1001</v>
      </c>
      <c r="B1328">
        <v>75316143</v>
      </c>
      <c r="C1328">
        <v>75325229</v>
      </c>
      <c r="D1328">
        <v>65153288</v>
      </c>
      <c r="E1328">
        <v>1</v>
      </c>
      <c r="F1328">
        <v>1</v>
      </c>
      <c r="G1328">
        <v>30570983</v>
      </c>
      <c r="H1328">
        <v>2</v>
      </c>
      <c r="I1328" t="s">
        <v>692</v>
      </c>
      <c r="J1328" t="s">
        <v>693</v>
      </c>
      <c r="K1328" t="s">
        <v>694</v>
      </c>
      <c r="L1328">
        <v>1368</v>
      </c>
      <c r="N1328">
        <v>1011</v>
      </c>
      <c r="O1328" t="s">
        <v>695</v>
      </c>
      <c r="P1328" t="s">
        <v>695</v>
      </c>
      <c r="Q1328">
        <v>1</v>
      </c>
      <c r="W1328">
        <v>0</v>
      </c>
      <c r="X1328">
        <v>-7781208</v>
      </c>
      <c r="Y1328">
        <f t="shared" ref="Y1328:Y1333" si="520">(AT1328*1.25)</f>
        <v>0.48750000000000004</v>
      </c>
      <c r="AA1328">
        <v>0</v>
      </c>
      <c r="AB1328">
        <v>87.01</v>
      </c>
      <c r="AC1328">
        <v>13.21</v>
      </c>
      <c r="AD1328">
        <v>0</v>
      </c>
      <c r="AE1328">
        <v>0</v>
      </c>
      <c r="AF1328">
        <v>83.1</v>
      </c>
      <c r="AG1328">
        <v>12.62</v>
      </c>
      <c r="AH1328">
        <v>0</v>
      </c>
      <c r="AI1328">
        <v>1</v>
      </c>
      <c r="AJ1328">
        <v>1</v>
      </c>
      <c r="AK1328">
        <v>1</v>
      </c>
      <c r="AL1328">
        <v>1</v>
      </c>
      <c r="AM1328">
        <v>2</v>
      </c>
      <c r="AN1328">
        <v>0</v>
      </c>
      <c r="AO1328">
        <v>1</v>
      </c>
      <c r="AP1328">
        <v>1</v>
      </c>
      <c r="AQ1328">
        <v>0</v>
      </c>
      <c r="AR1328">
        <v>0</v>
      </c>
      <c r="AS1328" t="s">
        <v>3</v>
      </c>
      <c r="AT1328">
        <v>0.39</v>
      </c>
      <c r="AU1328" t="s">
        <v>94</v>
      </c>
      <c r="AV1328">
        <v>0</v>
      </c>
      <c r="AW1328">
        <v>2</v>
      </c>
      <c r="AX1328">
        <v>75325253</v>
      </c>
      <c r="AY1328">
        <v>1</v>
      </c>
      <c r="AZ1328">
        <v>2048</v>
      </c>
      <c r="BA1328">
        <v>1325</v>
      </c>
      <c r="BB1328">
        <v>0</v>
      </c>
      <c r="BC1328">
        <v>0</v>
      </c>
      <c r="BD1328">
        <v>0</v>
      </c>
      <c r="BE1328">
        <v>0</v>
      </c>
      <c r="BF1328">
        <v>0</v>
      </c>
      <c r="BG1328">
        <v>0</v>
      </c>
      <c r="BH1328">
        <v>0</v>
      </c>
      <c r="BI1328">
        <v>0</v>
      </c>
      <c r="BJ1328">
        <v>0</v>
      </c>
      <c r="BK1328">
        <v>0</v>
      </c>
      <c r="BL1328">
        <v>0</v>
      </c>
      <c r="BM1328">
        <v>0</v>
      </c>
      <c r="BN1328">
        <v>0</v>
      </c>
      <c r="BO1328">
        <v>0</v>
      </c>
      <c r="BP1328">
        <v>0</v>
      </c>
      <c r="BQ1328">
        <v>0</v>
      </c>
      <c r="BR1328">
        <v>0</v>
      </c>
      <c r="BS1328">
        <v>0</v>
      </c>
      <c r="BT1328">
        <v>0</v>
      </c>
      <c r="BU1328">
        <v>0</v>
      </c>
      <c r="BV1328">
        <v>0</v>
      </c>
      <c r="BW1328">
        <v>0</v>
      </c>
      <c r="CV1328">
        <v>0</v>
      </c>
      <c r="CW1328">
        <f>ROUND(Y1328*Source!I1001*DO1328,9)</f>
        <v>0</v>
      </c>
      <c r="CX1328">
        <f>ROUND(Y1328*Source!I1001,9)</f>
        <v>1.75631625</v>
      </c>
      <c r="CY1328">
        <f t="shared" ref="CY1328:CY1333" si="521">AB1328</f>
        <v>87.01</v>
      </c>
      <c r="CZ1328">
        <f t="shared" ref="CZ1328:CZ1333" si="522">AF1328</f>
        <v>83.1</v>
      </c>
      <c r="DA1328">
        <f t="shared" ref="DA1328:DA1333" si="523">AJ1328</f>
        <v>1</v>
      </c>
      <c r="DB1328">
        <f t="shared" ref="DB1328:DB1333" si="524">ROUND((ROUND(AT1328*CZ1328,2)*1.25),6)</f>
        <v>40.512500000000003</v>
      </c>
      <c r="DC1328">
        <f t="shared" ref="DC1328:DC1333" si="525">ROUND((ROUND(AT1328*AG1328,2)*1.25),6)</f>
        <v>6.15</v>
      </c>
      <c r="DD1328" t="s">
        <v>3</v>
      </c>
      <c r="DE1328" t="s">
        <v>3</v>
      </c>
      <c r="DF1328">
        <f t="shared" si="505"/>
        <v>0</v>
      </c>
      <c r="DG1328">
        <f t="shared" si="487"/>
        <v>145.94999999999999</v>
      </c>
      <c r="DH1328">
        <f t="shared" si="488"/>
        <v>22.16</v>
      </c>
      <c r="DI1328">
        <f t="shared" si="489"/>
        <v>0</v>
      </c>
      <c r="DJ1328">
        <f t="shared" ref="DJ1328:DJ1333" si="526">DG1328</f>
        <v>145.94999999999999</v>
      </c>
      <c r="DK1328">
        <v>0</v>
      </c>
      <c r="DL1328" t="s">
        <v>3</v>
      </c>
      <c r="DM1328">
        <v>0</v>
      </c>
      <c r="DN1328" t="s">
        <v>3</v>
      </c>
      <c r="DO1328">
        <v>0</v>
      </c>
    </row>
    <row r="1329" spans="1:119" x14ac:dyDescent="0.25">
      <c r="A1329">
        <f>ROW(Source!A1001)</f>
        <v>1001</v>
      </c>
      <c r="B1329">
        <v>75316143</v>
      </c>
      <c r="C1329">
        <v>75325229</v>
      </c>
      <c r="D1329">
        <v>65153399</v>
      </c>
      <c r="E1329">
        <v>1</v>
      </c>
      <c r="F1329">
        <v>1</v>
      </c>
      <c r="G1329">
        <v>30570983</v>
      </c>
      <c r="H1329">
        <v>2</v>
      </c>
      <c r="I1329" t="s">
        <v>823</v>
      </c>
      <c r="J1329" t="s">
        <v>824</v>
      </c>
      <c r="K1329" t="s">
        <v>825</v>
      </c>
      <c r="L1329">
        <v>1368</v>
      </c>
      <c r="N1329">
        <v>1011</v>
      </c>
      <c r="O1329" t="s">
        <v>695</v>
      </c>
      <c r="P1329" t="s">
        <v>695</v>
      </c>
      <c r="Q1329">
        <v>1</v>
      </c>
      <c r="W1329">
        <v>0</v>
      </c>
      <c r="X1329">
        <v>1418724707</v>
      </c>
      <c r="Y1329">
        <f t="shared" si="520"/>
        <v>1.25</v>
      </c>
      <c r="AA1329">
        <v>0</v>
      </c>
      <c r="AB1329">
        <v>1.1599999999999999</v>
      </c>
      <c r="AC1329">
        <v>0</v>
      </c>
      <c r="AD1329">
        <v>0</v>
      </c>
      <c r="AE1329">
        <v>0</v>
      </c>
      <c r="AF1329">
        <v>1.1100000000000001</v>
      </c>
      <c r="AG1329">
        <v>0</v>
      </c>
      <c r="AH1329">
        <v>0</v>
      </c>
      <c r="AI1329">
        <v>1</v>
      </c>
      <c r="AJ1329">
        <v>1</v>
      </c>
      <c r="AK1329">
        <v>1</v>
      </c>
      <c r="AL1329">
        <v>1</v>
      </c>
      <c r="AM1329">
        <v>2</v>
      </c>
      <c r="AN1329">
        <v>0</v>
      </c>
      <c r="AO1329">
        <v>1</v>
      </c>
      <c r="AP1329">
        <v>1</v>
      </c>
      <c r="AQ1329">
        <v>0</v>
      </c>
      <c r="AR1329">
        <v>0</v>
      </c>
      <c r="AS1329" t="s">
        <v>3</v>
      </c>
      <c r="AT1329">
        <v>1</v>
      </c>
      <c r="AU1329" t="s">
        <v>94</v>
      </c>
      <c r="AV1329">
        <v>0</v>
      </c>
      <c r="AW1329">
        <v>2</v>
      </c>
      <c r="AX1329">
        <v>75325255</v>
      </c>
      <c r="AY1329">
        <v>1</v>
      </c>
      <c r="AZ1329">
        <v>0</v>
      </c>
      <c r="BA1329">
        <v>1326</v>
      </c>
      <c r="BB1329">
        <v>0</v>
      </c>
      <c r="BC1329">
        <v>0</v>
      </c>
      <c r="BD1329">
        <v>0</v>
      </c>
      <c r="BE1329">
        <v>0</v>
      </c>
      <c r="BF1329">
        <v>0</v>
      </c>
      <c r="BG1329">
        <v>0</v>
      </c>
      <c r="BH1329">
        <v>0</v>
      </c>
      <c r="BI1329">
        <v>0</v>
      </c>
      <c r="BJ1329">
        <v>0</v>
      </c>
      <c r="BK1329">
        <v>0</v>
      </c>
      <c r="BL1329">
        <v>0</v>
      </c>
      <c r="BM1329">
        <v>0</v>
      </c>
      <c r="BN1329">
        <v>0</v>
      </c>
      <c r="BO1329">
        <v>0</v>
      </c>
      <c r="BP1329">
        <v>0</v>
      </c>
      <c r="BQ1329">
        <v>0</v>
      </c>
      <c r="BR1329">
        <v>0</v>
      </c>
      <c r="BS1329">
        <v>0</v>
      </c>
      <c r="BT1329">
        <v>0</v>
      </c>
      <c r="BU1329">
        <v>0</v>
      </c>
      <c r="BV1329">
        <v>0</v>
      </c>
      <c r="BW1329">
        <v>0</v>
      </c>
      <c r="CV1329">
        <v>0</v>
      </c>
      <c r="CW1329">
        <f>ROUND(Y1329*Source!I1001*DO1329,9)</f>
        <v>0</v>
      </c>
      <c r="CX1329">
        <f>ROUND(Y1329*Source!I1001,9)</f>
        <v>4.5033750000000001</v>
      </c>
      <c r="CY1329">
        <f t="shared" si="521"/>
        <v>1.1599999999999999</v>
      </c>
      <c r="CZ1329">
        <f t="shared" si="522"/>
        <v>1.1100000000000001</v>
      </c>
      <c r="DA1329">
        <f t="shared" si="523"/>
        <v>1</v>
      </c>
      <c r="DB1329">
        <f t="shared" si="524"/>
        <v>1.3875</v>
      </c>
      <c r="DC1329">
        <f t="shared" si="525"/>
        <v>0</v>
      </c>
      <c r="DD1329" t="s">
        <v>3</v>
      </c>
      <c r="DE1329" t="s">
        <v>3</v>
      </c>
      <c r="DF1329">
        <f t="shared" si="505"/>
        <v>0</v>
      </c>
      <c r="DG1329">
        <f t="shared" si="487"/>
        <v>5</v>
      </c>
      <c r="DH1329">
        <f t="shared" si="488"/>
        <v>0</v>
      </c>
      <c r="DI1329">
        <f t="shared" si="489"/>
        <v>0</v>
      </c>
      <c r="DJ1329">
        <f t="shared" si="526"/>
        <v>5</v>
      </c>
      <c r="DK1329">
        <v>0</v>
      </c>
      <c r="DL1329" t="s">
        <v>3</v>
      </c>
      <c r="DM1329">
        <v>0</v>
      </c>
      <c r="DN1329" t="s">
        <v>3</v>
      </c>
      <c r="DO1329">
        <v>0</v>
      </c>
    </row>
    <row r="1330" spans="1:119" x14ac:dyDescent="0.25">
      <c r="A1330">
        <f>ROW(Source!A1001)</f>
        <v>1001</v>
      </c>
      <c r="B1330">
        <v>75316143</v>
      </c>
      <c r="C1330">
        <v>75325229</v>
      </c>
      <c r="D1330">
        <v>65153351</v>
      </c>
      <c r="E1330">
        <v>1</v>
      </c>
      <c r="F1330">
        <v>1</v>
      </c>
      <c r="G1330">
        <v>30570983</v>
      </c>
      <c r="H1330">
        <v>2</v>
      </c>
      <c r="I1330" t="s">
        <v>826</v>
      </c>
      <c r="J1330" t="s">
        <v>827</v>
      </c>
      <c r="K1330" t="s">
        <v>828</v>
      </c>
      <c r="L1330">
        <v>1368</v>
      </c>
      <c r="N1330">
        <v>1011</v>
      </c>
      <c r="O1330" t="s">
        <v>695</v>
      </c>
      <c r="P1330" t="s">
        <v>695</v>
      </c>
      <c r="Q1330">
        <v>1</v>
      </c>
      <c r="W1330">
        <v>0</v>
      </c>
      <c r="X1330">
        <v>-1964098568</v>
      </c>
      <c r="Y1330">
        <f t="shared" si="520"/>
        <v>0.1875</v>
      </c>
      <c r="AA1330">
        <v>0</v>
      </c>
      <c r="AB1330">
        <v>0.41</v>
      </c>
      <c r="AC1330">
        <v>0</v>
      </c>
      <c r="AD1330">
        <v>0</v>
      </c>
      <c r="AE1330">
        <v>0</v>
      </c>
      <c r="AF1330">
        <v>0.39</v>
      </c>
      <c r="AG1330">
        <v>0</v>
      </c>
      <c r="AH1330">
        <v>0</v>
      </c>
      <c r="AI1330">
        <v>1</v>
      </c>
      <c r="AJ1330">
        <v>1</v>
      </c>
      <c r="AK1330">
        <v>1</v>
      </c>
      <c r="AL1330">
        <v>1</v>
      </c>
      <c r="AM1330">
        <v>2</v>
      </c>
      <c r="AN1330">
        <v>0</v>
      </c>
      <c r="AO1330">
        <v>1</v>
      </c>
      <c r="AP1330">
        <v>1</v>
      </c>
      <c r="AQ1330">
        <v>0</v>
      </c>
      <c r="AR1330">
        <v>0</v>
      </c>
      <c r="AS1330" t="s">
        <v>3</v>
      </c>
      <c r="AT1330">
        <v>0.15</v>
      </c>
      <c r="AU1330" t="s">
        <v>94</v>
      </c>
      <c r="AV1330">
        <v>0</v>
      </c>
      <c r="AW1330">
        <v>2</v>
      </c>
      <c r="AX1330">
        <v>75325256</v>
      </c>
      <c r="AY1330">
        <v>1</v>
      </c>
      <c r="AZ1330">
        <v>0</v>
      </c>
      <c r="BA1330">
        <v>1327</v>
      </c>
      <c r="BB1330">
        <v>0</v>
      </c>
      <c r="BC1330">
        <v>0</v>
      </c>
      <c r="BD1330">
        <v>0</v>
      </c>
      <c r="BE1330">
        <v>0</v>
      </c>
      <c r="BF1330">
        <v>0</v>
      </c>
      <c r="BG1330">
        <v>0</v>
      </c>
      <c r="BH1330">
        <v>0</v>
      </c>
      <c r="BI1330">
        <v>0</v>
      </c>
      <c r="BJ1330">
        <v>0</v>
      </c>
      <c r="BK1330">
        <v>0</v>
      </c>
      <c r="BL1330">
        <v>0</v>
      </c>
      <c r="BM1330">
        <v>0</v>
      </c>
      <c r="BN1330">
        <v>0</v>
      </c>
      <c r="BO1330">
        <v>0</v>
      </c>
      <c r="BP1330">
        <v>0</v>
      </c>
      <c r="BQ1330">
        <v>0</v>
      </c>
      <c r="BR1330">
        <v>0</v>
      </c>
      <c r="BS1330">
        <v>0</v>
      </c>
      <c r="BT1330">
        <v>0</v>
      </c>
      <c r="BU1330">
        <v>0</v>
      </c>
      <c r="BV1330">
        <v>0</v>
      </c>
      <c r="BW1330">
        <v>0</v>
      </c>
      <c r="CV1330">
        <v>0</v>
      </c>
      <c r="CW1330">
        <f>ROUND(Y1330*Source!I1001*DO1330,9)</f>
        <v>0</v>
      </c>
      <c r="CX1330">
        <f>ROUND(Y1330*Source!I1001,9)</f>
        <v>0.67550624999999997</v>
      </c>
      <c r="CY1330">
        <f t="shared" si="521"/>
        <v>0.41</v>
      </c>
      <c r="CZ1330">
        <f t="shared" si="522"/>
        <v>0.39</v>
      </c>
      <c r="DA1330">
        <f t="shared" si="523"/>
        <v>1</v>
      </c>
      <c r="DB1330">
        <f t="shared" si="524"/>
        <v>7.4999999999999997E-2</v>
      </c>
      <c r="DC1330">
        <f t="shared" si="525"/>
        <v>0</v>
      </c>
      <c r="DD1330" t="s">
        <v>3</v>
      </c>
      <c r="DE1330" t="s">
        <v>3</v>
      </c>
      <c r="DF1330">
        <f t="shared" si="505"/>
        <v>0</v>
      </c>
      <c r="DG1330">
        <f t="shared" si="487"/>
        <v>0.26</v>
      </c>
      <c r="DH1330">
        <f t="shared" si="488"/>
        <v>0</v>
      </c>
      <c r="DI1330">
        <f t="shared" si="489"/>
        <v>0</v>
      </c>
      <c r="DJ1330">
        <f t="shared" si="526"/>
        <v>0.26</v>
      </c>
      <c r="DK1330">
        <v>0</v>
      </c>
      <c r="DL1330" t="s">
        <v>3</v>
      </c>
      <c r="DM1330">
        <v>0</v>
      </c>
      <c r="DN1330" t="s">
        <v>3</v>
      </c>
      <c r="DO1330">
        <v>0</v>
      </c>
    </row>
    <row r="1331" spans="1:119" x14ac:dyDescent="0.25">
      <c r="A1331">
        <f>ROW(Source!A1001)</f>
        <v>1001</v>
      </c>
      <c r="B1331">
        <v>75316143</v>
      </c>
      <c r="C1331">
        <v>75325229</v>
      </c>
      <c r="D1331">
        <v>65153365</v>
      </c>
      <c r="E1331">
        <v>1</v>
      </c>
      <c r="F1331">
        <v>1</v>
      </c>
      <c r="G1331">
        <v>30570983</v>
      </c>
      <c r="H1331">
        <v>2</v>
      </c>
      <c r="I1331" t="s">
        <v>793</v>
      </c>
      <c r="J1331" t="s">
        <v>794</v>
      </c>
      <c r="K1331" t="s">
        <v>795</v>
      </c>
      <c r="L1331">
        <v>1368</v>
      </c>
      <c r="N1331">
        <v>1011</v>
      </c>
      <c r="O1331" t="s">
        <v>695</v>
      </c>
      <c r="P1331" t="s">
        <v>695</v>
      </c>
      <c r="Q1331">
        <v>1</v>
      </c>
      <c r="W1331">
        <v>0</v>
      </c>
      <c r="X1331">
        <v>-597135882</v>
      </c>
      <c r="Y1331">
        <f t="shared" si="520"/>
        <v>5.3374999999999995</v>
      </c>
      <c r="AA1331">
        <v>0</v>
      </c>
      <c r="AB1331">
        <v>0.49</v>
      </c>
      <c r="AC1331">
        <v>0</v>
      </c>
      <c r="AD1331">
        <v>0</v>
      </c>
      <c r="AE1331">
        <v>0</v>
      </c>
      <c r="AF1331">
        <v>0.47</v>
      </c>
      <c r="AG1331">
        <v>0</v>
      </c>
      <c r="AH1331">
        <v>0</v>
      </c>
      <c r="AI1331">
        <v>1</v>
      </c>
      <c r="AJ1331">
        <v>1</v>
      </c>
      <c r="AK1331">
        <v>1</v>
      </c>
      <c r="AL1331">
        <v>1</v>
      </c>
      <c r="AM1331">
        <v>2</v>
      </c>
      <c r="AN1331">
        <v>0</v>
      </c>
      <c r="AO1331">
        <v>1</v>
      </c>
      <c r="AP1331">
        <v>1</v>
      </c>
      <c r="AQ1331">
        <v>0</v>
      </c>
      <c r="AR1331">
        <v>0</v>
      </c>
      <c r="AS1331" t="s">
        <v>3</v>
      </c>
      <c r="AT1331">
        <v>4.2699999999999996</v>
      </c>
      <c r="AU1331" t="s">
        <v>94</v>
      </c>
      <c r="AV1331">
        <v>0</v>
      </c>
      <c r="AW1331">
        <v>2</v>
      </c>
      <c r="AX1331">
        <v>75325257</v>
      </c>
      <c r="AY1331">
        <v>1</v>
      </c>
      <c r="AZ1331">
        <v>2048</v>
      </c>
      <c r="BA1331">
        <v>1328</v>
      </c>
      <c r="BB1331">
        <v>0</v>
      </c>
      <c r="BC1331">
        <v>0</v>
      </c>
      <c r="BD1331">
        <v>0</v>
      </c>
      <c r="BE1331">
        <v>0</v>
      </c>
      <c r="BF1331">
        <v>0</v>
      </c>
      <c r="BG1331">
        <v>0</v>
      </c>
      <c r="BH1331">
        <v>0</v>
      </c>
      <c r="BI1331">
        <v>0</v>
      </c>
      <c r="BJ1331">
        <v>0</v>
      </c>
      <c r="BK1331">
        <v>0</v>
      </c>
      <c r="BL1331">
        <v>0</v>
      </c>
      <c r="BM1331">
        <v>0</v>
      </c>
      <c r="BN1331">
        <v>0</v>
      </c>
      <c r="BO1331">
        <v>0</v>
      </c>
      <c r="BP1331">
        <v>0</v>
      </c>
      <c r="BQ1331">
        <v>0</v>
      </c>
      <c r="BR1331">
        <v>0</v>
      </c>
      <c r="BS1331">
        <v>0</v>
      </c>
      <c r="BT1331">
        <v>0</v>
      </c>
      <c r="BU1331">
        <v>0</v>
      </c>
      <c r="BV1331">
        <v>0</v>
      </c>
      <c r="BW1331">
        <v>0</v>
      </c>
      <c r="CV1331">
        <v>0</v>
      </c>
      <c r="CW1331">
        <f>ROUND(Y1331*Source!I1001*DO1331,9)</f>
        <v>0</v>
      </c>
      <c r="CX1331">
        <f>ROUND(Y1331*Source!I1001,9)</f>
        <v>19.229411249999998</v>
      </c>
      <c r="CY1331">
        <f t="shared" si="521"/>
        <v>0.49</v>
      </c>
      <c r="CZ1331">
        <f t="shared" si="522"/>
        <v>0.47</v>
      </c>
      <c r="DA1331">
        <f t="shared" si="523"/>
        <v>1</v>
      </c>
      <c r="DB1331">
        <f t="shared" si="524"/>
        <v>2.5125000000000002</v>
      </c>
      <c r="DC1331">
        <f t="shared" si="525"/>
        <v>0</v>
      </c>
      <c r="DD1331" t="s">
        <v>3</v>
      </c>
      <c r="DE1331" t="s">
        <v>3</v>
      </c>
      <c r="DF1331">
        <f t="shared" si="505"/>
        <v>0</v>
      </c>
      <c r="DG1331">
        <f t="shared" si="487"/>
        <v>9.0399999999999991</v>
      </c>
      <c r="DH1331">
        <f t="shared" si="488"/>
        <v>0</v>
      </c>
      <c r="DI1331">
        <f t="shared" si="489"/>
        <v>0</v>
      </c>
      <c r="DJ1331">
        <f t="shared" si="526"/>
        <v>9.0399999999999991</v>
      </c>
      <c r="DK1331">
        <v>0</v>
      </c>
      <c r="DL1331" t="s">
        <v>3</v>
      </c>
      <c r="DM1331">
        <v>0</v>
      </c>
      <c r="DN1331" t="s">
        <v>3</v>
      </c>
      <c r="DO1331">
        <v>0</v>
      </c>
    </row>
    <row r="1332" spans="1:119" x14ac:dyDescent="0.25">
      <c r="A1332">
        <f>ROW(Source!A1001)</f>
        <v>1001</v>
      </c>
      <c r="B1332">
        <v>75316143</v>
      </c>
      <c r="C1332">
        <v>75325229</v>
      </c>
      <c r="D1332">
        <v>65152636</v>
      </c>
      <c r="E1332">
        <v>1</v>
      </c>
      <c r="F1332">
        <v>1</v>
      </c>
      <c r="G1332">
        <v>30570983</v>
      </c>
      <c r="H1332">
        <v>2</v>
      </c>
      <c r="I1332" t="s">
        <v>732</v>
      </c>
      <c r="J1332" t="s">
        <v>733</v>
      </c>
      <c r="K1332" t="s">
        <v>734</v>
      </c>
      <c r="L1332">
        <v>1368</v>
      </c>
      <c r="N1332">
        <v>1011</v>
      </c>
      <c r="O1332" t="s">
        <v>695</v>
      </c>
      <c r="P1332" t="s">
        <v>695</v>
      </c>
      <c r="Q1332">
        <v>1</v>
      </c>
      <c r="W1332">
        <v>0</v>
      </c>
      <c r="X1332">
        <v>922387863</v>
      </c>
      <c r="Y1332">
        <f t="shared" si="520"/>
        <v>1.1749999999999998</v>
      </c>
      <c r="AA1332">
        <v>0</v>
      </c>
      <c r="AB1332">
        <v>187.59</v>
      </c>
      <c r="AC1332">
        <v>17.73</v>
      </c>
      <c r="AD1332">
        <v>0</v>
      </c>
      <c r="AE1332">
        <v>0</v>
      </c>
      <c r="AF1332">
        <v>179.17</v>
      </c>
      <c r="AG1332">
        <v>16.93</v>
      </c>
      <c r="AH1332">
        <v>0</v>
      </c>
      <c r="AI1332">
        <v>1</v>
      </c>
      <c r="AJ1332">
        <v>1</v>
      </c>
      <c r="AK1332">
        <v>1</v>
      </c>
      <c r="AL1332">
        <v>1</v>
      </c>
      <c r="AM1332">
        <v>2</v>
      </c>
      <c r="AN1332">
        <v>0</v>
      </c>
      <c r="AO1332">
        <v>1</v>
      </c>
      <c r="AP1332">
        <v>1</v>
      </c>
      <c r="AQ1332">
        <v>0</v>
      </c>
      <c r="AR1332">
        <v>0</v>
      </c>
      <c r="AS1332" t="s">
        <v>3</v>
      </c>
      <c r="AT1332">
        <v>0.94</v>
      </c>
      <c r="AU1332" t="s">
        <v>94</v>
      </c>
      <c r="AV1332">
        <v>0</v>
      </c>
      <c r="AW1332">
        <v>2</v>
      </c>
      <c r="AX1332">
        <v>75325254</v>
      </c>
      <c r="AY1332">
        <v>1</v>
      </c>
      <c r="AZ1332">
        <v>2048</v>
      </c>
      <c r="BA1332">
        <v>1329</v>
      </c>
      <c r="BB1332">
        <v>0</v>
      </c>
      <c r="BC1332">
        <v>0</v>
      </c>
      <c r="BD1332">
        <v>0</v>
      </c>
      <c r="BE1332">
        <v>0</v>
      </c>
      <c r="BF1332">
        <v>0</v>
      </c>
      <c r="BG1332">
        <v>0</v>
      </c>
      <c r="BH1332">
        <v>0</v>
      </c>
      <c r="BI1332">
        <v>0</v>
      </c>
      <c r="BJ1332">
        <v>0</v>
      </c>
      <c r="BK1332">
        <v>0</v>
      </c>
      <c r="BL1332">
        <v>0</v>
      </c>
      <c r="BM1332">
        <v>0</v>
      </c>
      <c r="BN1332">
        <v>0</v>
      </c>
      <c r="BO1332">
        <v>0</v>
      </c>
      <c r="BP1332">
        <v>0</v>
      </c>
      <c r="BQ1332">
        <v>0</v>
      </c>
      <c r="BR1332">
        <v>0</v>
      </c>
      <c r="BS1332">
        <v>0</v>
      </c>
      <c r="BT1332">
        <v>0</v>
      </c>
      <c r="BU1332">
        <v>0</v>
      </c>
      <c r="BV1332">
        <v>0</v>
      </c>
      <c r="BW1332">
        <v>0</v>
      </c>
      <c r="CV1332">
        <v>0</v>
      </c>
      <c r="CW1332">
        <f>ROUND(Y1332*Source!I1001*DO1332,9)</f>
        <v>0</v>
      </c>
      <c r="CX1332">
        <f>ROUND(Y1332*Source!I1001,9)</f>
        <v>4.2331725000000002</v>
      </c>
      <c r="CY1332">
        <f t="shared" si="521"/>
        <v>187.59</v>
      </c>
      <c r="CZ1332">
        <f t="shared" si="522"/>
        <v>179.17</v>
      </c>
      <c r="DA1332">
        <f t="shared" si="523"/>
        <v>1</v>
      </c>
      <c r="DB1332">
        <f t="shared" si="524"/>
        <v>210.52500000000001</v>
      </c>
      <c r="DC1332">
        <f t="shared" si="525"/>
        <v>19.887499999999999</v>
      </c>
      <c r="DD1332" t="s">
        <v>3</v>
      </c>
      <c r="DE1332" t="s">
        <v>3</v>
      </c>
      <c r="DF1332">
        <f t="shared" si="505"/>
        <v>0</v>
      </c>
      <c r="DG1332">
        <f t="shared" si="487"/>
        <v>758.46</v>
      </c>
      <c r="DH1332">
        <f t="shared" si="488"/>
        <v>71.67</v>
      </c>
      <c r="DI1332">
        <f t="shared" si="489"/>
        <v>0</v>
      </c>
      <c r="DJ1332">
        <f t="shared" si="526"/>
        <v>758.46</v>
      </c>
      <c r="DK1332">
        <v>0</v>
      </c>
      <c r="DL1332" t="s">
        <v>3</v>
      </c>
      <c r="DM1332">
        <v>0</v>
      </c>
      <c r="DN1332" t="s">
        <v>3</v>
      </c>
      <c r="DO1332">
        <v>0</v>
      </c>
    </row>
    <row r="1333" spans="1:119" x14ac:dyDescent="0.25">
      <c r="A1333">
        <f>ROW(Source!A1001)</f>
        <v>1001</v>
      </c>
      <c r="B1333">
        <v>75316143</v>
      </c>
      <c r="C1333">
        <v>75325229</v>
      </c>
      <c r="D1333">
        <v>42137681</v>
      </c>
      <c r="E1333">
        <v>30570983</v>
      </c>
      <c r="F1333">
        <v>1</v>
      </c>
      <c r="G1333">
        <v>30570983</v>
      </c>
      <c r="H1333">
        <v>2</v>
      </c>
      <c r="I1333" t="s">
        <v>681</v>
      </c>
      <c r="J1333" t="s">
        <v>3</v>
      </c>
      <c r="K1333" t="s">
        <v>682</v>
      </c>
      <c r="L1333">
        <v>1344</v>
      </c>
      <c r="N1333">
        <v>1008</v>
      </c>
      <c r="O1333" t="s">
        <v>683</v>
      </c>
      <c r="P1333" t="s">
        <v>683</v>
      </c>
      <c r="Q1333">
        <v>1</v>
      </c>
      <c r="W1333">
        <v>0</v>
      </c>
      <c r="X1333">
        <v>-1180195794</v>
      </c>
      <c r="Y1333">
        <f t="shared" si="520"/>
        <v>2.5000000000000001E-2</v>
      </c>
      <c r="AA1333">
        <v>0</v>
      </c>
      <c r="AB1333">
        <v>1.05</v>
      </c>
      <c r="AC1333">
        <v>0</v>
      </c>
      <c r="AD1333">
        <v>0</v>
      </c>
      <c r="AE1333">
        <v>0</v>
      </c>
      <c r="AF1333">
        <v>1</v>
      </c>
      <c r="AG1333">
        <v>0</v>
      </c>
      <c r="AH1333">
        <v>0</v>
      </c>
      <c r="AI1333">
        <v>1</v>
      </c>
      <c r="AJ1333">
        <v>1</v>
      </c>
      <c r="AK1333">
        <v>1</v>
      </c>
      <c r="AL1333">
        <v>1</v>
      </c>
      <c r="AM1333">
        <v>-2</v>
      </c>
      <c r="AN1333">
        <v>0</v>
      </c>
      <c r="AO1333">
        <v>1</v>
      </c>
      <c r="AP1333">
        <v>1</v>
      </c>
      <c r="AQ1333">
        <v>0</v>
      </c>
      <c r="AR1333">
        <v>0</v>
      </c>
      <c r="AS1333" t="s">
        <v>3</v>
      </c>
      <c r="AT1333">
        <v>0.02</v>
      </c>
      <c r="AU1333" t="s">
        <v>94</v>
      </c>
      <c r="AV1333">
        <v>0</v>
      </c>
      <c r="AW1333">
        <v>2</v>
      </c>
      <c r="AX1333">
        <v>75325258</v>
      </c>
      <c r="AY1333">
        <v>1</v>
      </c>
      <c r="AZ1333">
        <v>0</v>
      </c>
      <c r="BA1333">
        <v>1330</v>
      </c>
      <c r="BB1333">
        <v>0</v>
      </c>
      <c r="BC1333">
        <v>0</v>
      </c>
      <c r="BD1333">
        <v>0</v>
      </c>
      <c r="BE1333">
        <v>0</v>
      </c>
      <c r="BF1333">
        <v>0</v>
      </c>
      <c r="BG1333">
        <v>0</v>
      </c>
      <c r="BH1333">
        <v>0</v>
      </c>
      <c r="BI1333">
        <v>0</v>
      </c>
      <c r="BJ1333">
        <v>0</v>
      </c>
      <c r="BK1333">
        <v>0</v>
      </c>
      <c r="BL1333">
        <v>0</v>
      </c>
      <c r="BM1333">
        <v>0</v>
      </c>
      <c r="BN1333">
        <v>0</v>
      </c>
      <c r="BO1333">
        <v>0</v>
      </c>
      <c r="BP1333">
        <v>0</v>
      </c>
      <c r="BQ1333">
        <v>0</v>
      </c>
      <c r="BR1333">
        <v>0</v>
      </c>
      <c r="BS1333">
        <v>0</v>
      </c>
      <c r="BT1333">
        <v>0</v>
      </c>
      <c r="BU1333">
        <v>0</v>
      </c>
      <c r="BV1333">
        <v>0</v>
      </c>
      <c r="BW1333">
        <v>0</v>
      </c>
      <c r="CV1333">
        <v>0</v>
      </c>
      <c r="CW1333">
        <f>ROUND(Y1333*Source!I1001*DO1333,9)</f>
        <v>0</v>
      </c>
      <c r="CX1333">
        <f>ROUND(Y1333*Source!I1001,9)</f>
        <v>9.0067499999999995E-2</v>
      </c>
      <c r="CY1333">
        <f t="shared" si="521"/>
        <v>1.05</v>
      </c>
      <c r="CZ1333">
        <f t="shared" si="522"/>
        <v>1</v>
      </c>
      <c r="DA1333">
        <f t="shared" si="523"/>
        <v>1</v>
      </c>
      <c r="DB1333">
        <f t="shared" si="524"/>
        <v>2.5000000000000001E-2</v>
      </c>
      <c r="DC1333">
        <f t="shared" si="525"/>
        <v>0</v>
      </c>
      <c r="DD1333" t="s">
        <v>3</v>
      </c>
      <c r="DE1333" t="s">
        <v>3</v>
      </c>
      <c r="DF1333">
        <f t="shared" si="505"/>
        <v>0</v>
      </c>
      <c r="DG1333">
        <f t="shared" si="487"/>
        <v>0.09</v>
      </c>
      <c r="DH1333">
        <f t="shared" si="488"/>
        <v>0</v>
      </c>
      <c r="DI1333">
        <f t="shared" si="489"/>
        <v>0</v>
      </c>
      <c r="DJ1333">
        <f t="shared" si="526"/>
        <v>0.09</v>
      </c>
      <c r="DK1333">
        <v>0</v>
      </c>
      <c r="DL1333" t="s">
        <v>3</v>
      </c>
      <c r="DM1333">
        <v>0</v>
      </c>
      <c r="DN1333" t="s">
        <v>3</v>
      </c>
      <c r="DO1333">
        <v>0</v>
      </c>
    </row>
    <row r="1334" spans="1:119" x14ac:dyDescent="0.25">
      <c r="A1334">
        <f>ROW(Source!A1001)</f>
        <v>1001</v>
      </c>
      <c r="B1334">
        <v>75316143</v>
      </c>
      <c r="C1334">
        <v>75325229</v>
      </c>
      <c r="D1334">
        <v>44935817</v>
      </c>
      <c r="E1334">
        <v>1</v>
      </c>
      <c r="F1334">
        <v>1</v>
      </c>
      <c r="G1334">
        <v>30570983</v>
      </c>
      <c r="H1334">
        <v>3</v>
      </c>
      <c r="I1334" t="s">
        <v>577</v>
      </c>
      <c r="J1334" t="s">
        <v>578</v>
      </c>
      <c r="K1334" t="s">
        <v>994</v>
      </c>
      <c r="L1334">
        <v>1339</v>
      </c>
      <c r="N1334">
        <v>1007</v>
      </c>
      <c r="O1334" t="s">
        <v>30</v>
      </c>
      <c r="P1334" t="s">
        <v>30</v>
      </c>
      <c r="Q1334">
        <v>1</v>
      </c>
      <c r="W1334">
        <v>0</v>
      </c>
      <c r="X1334">
        <v>970385885</v>
      </c>
      <c r="Y1334">
        <f t="shared" ref="Y1334:Y1348" si="527">AT1334</f>
        <v>103</v>
      </c>
      <c r="AA1334">
        <v>4632.7700000000004</v>
      </c>
      <c r="AB1334">
        <v>0</v>
      </c>
      <c r="AC1334">
        <v>0</v>
      </c>
      <c r="AD1334">
        <v>0</v>
      </c>
      <c r="AE1334">
        <v>480.08</v>
      </c>
      <c r="AF1334">
        <v>0</v>
      </c>
      <c r="AG1334">
        <v>0</v>
      </c>
      <c r="AH1334">
        <v>0</v>
      </c>
      <c r="AI1334">
        <v>9.65</v>
      </c>
      <c r="AJ1334">
        <v>1</v>
      </c>
      <c r="AK1334">
        <v>1</v>
      </c>
      <c r="AL1334">
        <v>1</v>
      </c>
      <c r="AM1334">
        <v>-2</v>
      </c>
      <c r="AN1334">
        <v>0</v>
      </c>
      <c r="AO1334">
        <v>0</v>
      </c>
      <c r="AP1334">
        <v>1</v>
      </c>
      <c r="AQ1334">
        <v>0</v>
      </c>
      <c r="AR1334">
        <v>0</v>
      </c>
      <c r="AS1334" t="s">
        <v>3</v>
      </c>
      <c r="AT1334">
        <v>103</v>
      </c>
      <c r="AU1334" t="s">
        <v>3</v>
      </c>
      <c r="AV1334">
        <v>0</v>
      </c>
      <c r="AW1334">
        <v>1</v>
      </c>
      <c r="AX1334">
        <v>-1</v>
      </c>
      <c r="AY1334">
        <v>0</v>
      </c>
      <c r="AZ1334">
        <v>0</v>
      </c>
      <c r="BA1334" t="s">
        <v>3</v>
      </c>
      <c r="BB1334">
        <v>0</v>
      </c>
      <c r="BC1334">
        <v>0</v>
      </c>
      <c r="BD1334">
        <v>0</v>
      </c>
      <c r="BE1334">
        <v>0</v>
      </c>
      <c r="BF1334">
        <v>0</v>
      </c>
      <c r="BG1334">
        <v>0</v>
      </c>
      <c r="BH1334">
        <v>0</v>
      </c>
      <c r="BI1334">
        <v>0</v>
      </c>
      <c r="BJ1334">
        <v>0</v>
      </c>
      <c r="BK1334">
        <v>0</v>
      </c>
      <c r="BL1334">
        <v>0</v>
      </c>
      <c r="BM1334">
        <v>0</v>
      </c>
      <c r="BN1334">
        <v>0</v>
      </c>
      <c r="BO1334">
        <v>0</v>
      </c>
      <c r="BP1334">
        <v>0</v>
      </c>
      <c r="BQ1334">
        <v>0</v>
      </c>
      <c r="BR1334">
        <v>0</v>
      </c>
      <c r="BS1334">
        <v>0</v>
      </c>
      <c r="BT1334">
        <v>0</v>
      </c>
      <c r="BU1334">
        <v>0</v>
      </c>
      <c r="BV1334">
        <v>0</v>
      </c>
      <c r="BW1334">
        <v>0</v>
      </c>
      <c r="CV1334">
        <v>0</v>
      </c>
      <c r="CW1334">
        <v>0</v>
      </c>
      <c r="CX1334">
        <f>ROUND(Y1334*Source!I1001,9)</f>
        <v>371.07810000000001</v>
      </c>
      <c r="CY1334">
        <f t="shared" ref="CY1334:CY1348" si="528">AA1334</f>
        <v>4632.7700000000004</v>
      </c>
      <c r="CZ1334">
        <f t="shared" ref="CZ1334:CZ1348" si="529">AE1334</f>
        <v>480.08</v>
      </c>
      <c r="DA1334">
        <f t="shared" ref="DA1334:DA1348" si="530">AI1334</f>
        <v>9.65</v>
      </c>
      <c r="DB1334">
        <f t="shared" ref="DB1334:DB1348" si="531">ROUND(ROUND(AT1334*CZ1334,2),6)</f>
        <v>49448.24</v>
      </c>
      <c r="DC1334">
        <f t="shared" ref="DC1334:DC1348" si="532">ROUND(ROUND(AT1334*AG1334,2),6)</f>
        <v>0</v>
      </c>
      <c r="DD1334" t="s">
        <v>3</v>
      </c>
      <c r="DE1334" t="s">
        <v>3</v>
      </c>
      <c r="DF1334">
        <f>ROUND(ROUND(AE1334*AI1334,2)*CX1334,2)</f>
        <v>1719119.49</v>
      </c>
      <c r="DG1334">
        <f t="shared" si="487"/>
        <v>0</v>
      </c>
      <c r="DH1334">
        <f t="shared" si="488"/>
        <v>0</v>
      </c>
      <c r="DI1334">
        <f t="shared" si="489"/>
        <v>0</v>
      </c>
      <c r="DJ1334">
        <f t="shared" ref="DJ1334:DJ1348" si="533">DF1334</f>
        <v>1719119.49</v>
      </c>
      <c r="DK1334">
        <v>0</v>
      </c>
      <c r="DL1334" t="s">
        <v>3</v>
      </c>
      <c r="DM1334">
        <v>0</v>
      </c>
      <c r="DN1334" t="s">
        <v>3</v>
      </c>
      <c r="DO1334">
        <v>0</v>
      </c>
    </row>
    <row r="1335" spans="1:119" x14ac:dyDescent="0.25">
      <c r="A1335">
        <f>ROW(Source!A1001)</f>
        <v>1001</v>
      </c>
      <c r="B1335">
        <v>75316143</v>
      </c>
      <c r="C1335">
        <v>75325229</v>
      </c>
      <c r="D1335">
        <v>31113360</v>
      </c>
      <c r="E1335">
        <v>1</v>
      </c>
      <c r="F1335">
        <v>1</v>
      </c>
      <c r="G1335">
        <v>30570983</v>
      </c>
      <c r="H1335">
        <v>3</v>
      </c>
      <c r="I1335" t="s">
        <v>817</v>
      </c>
      <c r="J1335" t="s">
        <v>818</v>
      </c>
      <c r="K1335" t="s">
        <v>819</v>
      </c>
      <c r="L1335">
        <v>1346</v>
      </c>
      <c r="N1335">
        <v>1009</v>
      </c>
      <c r="O1335" t="s">
        <v>132</v>
      </c>
      <c r="P1335" t="s">
        <v>132</v>
      </c>
      <c r="Q1335">
        <v>1</v>
      </c>
      <c r="W1335">
        <v>0</v>
      </c>
      <c r="X1335">
        <v>667343267</v>
      </c>
      <c r="Y1335">
        <f t="shared" si="527"/>
        <v>20</v>
      </c>
      <c r="AA1335">
        <v>17.309999999999999</v>
      </c>
      <c r="AB1335">
        <v>0</v>
      </c>
      <c r="AC1335">
        <v>0</v>
      </c>
      <c r="AD1335">
        <v>0</v>
      </c>
      <c r="AE1335">
        <v>17.309999999999999</v>
      </c>
      <c r="AF1335">
        <v>0</v>
      </c>
      <c r="AG1335">
        <v>0</v>
      </c>
      <c r="AH1335">
        <v>0</v>
      </c>
      <c r="AI1335">
        <v>1</v>
      </c>
      <c r="AJ1335">
        <v>1</v>
      </c>
      <c r="AK1335">
        <v>1</v>
      </c>
      <c r="AL1335">
        <v>1</v>
      </c>
      <c r="AM1335">
        <v>2</v>
      </c>
      <c r="AN1335">
        <v>0</v>
      </c>
      <c r="AO1335">
        <v>1</v>
      </c>
      <c r="AP1335">
        <v>0</v>
      </c>
      <c r="AQ1335">
        <v>0</v>
      </c>
      <c r="AR1335">
        <v>0</v>
      </c>
      <c r="AS1335" t="s">
        <v>3</v>
      </c>
      <c r="AT1335">
        <v>20</v>
      </c>
      <c r="AU1335" t="s">
        <v>3</v>
      </c>
      <c r="AV1335">
        <v>0</v>
      </c>
      <c r="AW1335">
        <v>2</v>
      </c>
      <c r="AX1335">
        <v>75325259</v>
      </c>
      <c r="AY1335">
        <v>1</v>
      </c>
      <c r="AZ1335">
        <v>0</v>
      </c>
      <c r="BA1335">
        <v>1331</v>
      </c>
      <c r="BB1335">
        <v>0</v>
      </c>
      <c r="BC1335">
        <v>0</v>
      </c>
      <c r="BD1335">
        <v>0</v>
      </c>
      <c r="BE1335">
        <v>0</v>
      </c>
      <c r="BF1335">
        <v>0</v>
      </c>
      <c r="BG1335">
        <v>0</v>
      </c>
      <c r="BH1335">
        <v>0</v>
      </c>
      <c r="BI1335">
        <v>0</v>
      </c>
      <c r="BJ1335">
        <v>0</v>
      </c>
      <c r="BK1335">
        <v>0</v>
      </c>
      <c r="BL1335">
        <v>0</v>
      </c>
      <c r="BM1335">
        <v>0</v>
      </c>
      <c r="BN1335">
        <v>0</v>
      </c>
      <c r="BO1335">
        <v>0</v>
      </c>
      <c r="BP1335">
        <v>0</v>
      </c>
      <c r="BQ1335">
        <v>0</v>
      </c>
      <c r="BR1335">
        <v>0</v>
      </c>
      <c r="BS1335">
        <v>0</v>
      </c>
      <c r="BT1335">
        <v>0</v>
      </c>
      <c r="BU1335">
        <v>0</v>
      </c>
      <c r="BV1335">
        <v>0</v>
      </c>
      <c r="BW1335">
        <v>0</v>
      </c>
      <c r="CV1335">
        <v>0</v>
      </c>
      <c r="CW1335">
        <v>0</v>
      </c>
      <c r="CX1335">
        <f>ROUND(Y1335*Source!I1001,9)</f>
        <v>72.054000000000002</v>
      </c>
      <c r="CY1335">
        <f t="shared" si="528"/>
        <v>17.309999999999999</v>
      </c>
      <c r="CZ1335">
        <f t="shared" si="529"/>
        <v>17.309999999999999</v>
      </c>
      <c r="DA1335">
        <f t="shared" si="530"/>
        <v>1</v>
      </c>
      <c r="DB1335">
        <f t="shared" si="531"/>
        <v>346.2</v>
      </c>
      <c r="DC1335">
        <f t="shared" si="532"/>
        <v>0</v>
      </c>
      <c r="DD1335" t="s">
        <v>3</v>
      </c>
      <c r="DE1335" t="s">
        <v>3</v>
      </c>
      <c r="DF1335">
        <f>ROUND(ROUND(AE1335,2)*CX1335,2)</f>
        <v>1247.25</v>
      </c>
      <c r="DG1335">
        <f t="shared" si="487"/>
        <v>0</v>
      </c>
      <c r="DH1335">
        <f t="shared" si="488"/>
        <v>0</v>
      </c>
      <c r="DI1335">
        <f t="shared" si="489"/>
        <v>0</v>
      </c>
      <c r="DJ1335">
        <f t="shared" si="533"/>
        <v>1247.25</v>
      </c>
      <c r="DK1335">
        <v>0</v>
      </c>
      <c r="DL1335" t="s">
        <v>3</v>
      </c>
      <c r="DM1335">
        <v>0</v>
      </c>
      <c r="DN1335" t="s">
        <v>3</v>
      </c>
      <c r="DO1335">
        <v>0</v>
      </c>
    </row>
    <row r="1336" spans="1:119" x14ac:dyDescent="0.25">
      <c r="A1336">
        <f>ROW(Source!A1001)</f>
        <v>1001</v>
      </c>
      <c r="B1336">
        <v>75316143</v>
      </c>
      <c r="C1336">
        <v>75325229</v>
      </c>
      <c r="D1336">
        <v>31113478</v>
      </c>
      <c r="E1336">
        <v>1</v>
      </c>
      <c r="F1336">
        <v>1</v>
      </c>
      <c r="G1336">
        <v>30570983</v>
      </c>
      <c r="H1336">
        <v>3</v>
      </c>
      <c r="I1336" t="s">
        <v>270</v>
      </c>
      <c r="J1336" t="s">
        <v>829</v>
      </c>
      <c r="K1336" t="s">
        <v>271</v>
      </c>
      <c r="L1336">
        <v>1355</v>
      </c>
      <c r="N1336">
        <v>1010</v>
      </c>
      <c r="O1336" t="s">
        <v>272</v>
      </c>
      <c r="P1336" t="s">
        <v>272</v>
      </c>
      <c r="Q1336">
        <v>100</v>
      </c>
      <c r="W1336">
        <v>0</v>
      </c>
      <c r="X1336">
        <v>-643863345</v>
      </c>
      <c r="Y1336">
        <f t="shared" si="527"/>
        <v>0.97</v>
      </c>
      <c r="AA1336">
        <v>94.94</v>
      </c>
      <c r="AB1336">
        <v>0</v>
      </c>
      <c r="AC1336">
        <v>0</v>
      </c>
      <c r="AD1336">
        <v>0</v>
      </c>
      <c r="AE1336">
        <v>94.94</v>
      </c>
      <c r="AF1336">
        <v>0</v>
      </c>
      <c r="AG1336">
        <v>0</v>
      </c>
      <c r="AH1336">
        <v>0</v>
      </c>
      <c r="AI1336">
        <v>1</v>
      </c>
      <c r="AJ1336">
        <v>1</v>
      </c>
      <c r="AK1336">
        <v>1</v>
      </c>
      <c r="AL1336">
        <v>1</v>
      </c>
      <c r="AM1336">
        <v>2</v>
      </c>
      <c r="AN1336">
        <v>0</v>
      </c>
      <c r="AO1336">
        <v>1</v>
      </c>
      <c r="AP1336">
        <v>0</v>
      </c>
      <c r="AQ1336">
        <v>0</v>
      </c>
      <c r="AR1336">
        <v>0</v>
      </c>
      <c r="AS1336" t="s">
        <v>3</v>
      </c>
      <c r="AT1336">
        <v>0.97</v>
      </c>
      <c r="AU1336" t="s">
        <v>3</v>
      </c>
      <c r="AV1336">
        <v>0</v>
      </c>
      <c r="AW1336">
        <v>2</v>
      </c>
      <c r="AX1336">
        <v>75325260</v>
      </c>
      <c r="AY1336">
        <v>1</v>
      </c>
      <c r="AZ1336">
        <v>0</v>
      </c>
      <c r="BA1336">
        <v>1332</v>
      </c>
      <c r="BB1336">
        <v>0</v>
      </c>
      <c r="BC1336">
        <v>0</v>
      </c>
      <c r="BD1336">
        <v>0</v>
      </c>
      <c r="BE1336">
        <v>0</v>
      </c>
      <c r="BF1336">
        <v>0</v>
      </c>
      <c r="BG1336">
        <v>0</v>
      </c>
      <c r="BH1336">
        <v>0</v>
      </c>
      <c r="BI1336">
        <v>0</v>
      </c>
      <c r="BJ1336">
        <v>0</v>
      </c>
      <c r="BK1336">
        <v>0</v>
      </c>
      <c r="BL1336">
        <v>0</v>
      </c>
      <c r="BM1336">
        <v>0</v>
      </c>
      <c r="BN1336">
        <v>0</v>
      </c>
      <c r="BO1336">
        <v>0</v>
      </c>
      <c r="BP1336">
        <v>0</v>
      </c>
      <c r="BQ1336">
        <v>0</v>
      </c>
      <c r="BR1336">
        <v>0</v>
      </c>
      <c r="BS1336">
        <v>0</v>
      </c>
      <c r="BT1336">
        <v>0</v>
      </c>
      <c r="BU1336">
        <v>0</v>
      </c>
      <c r="BV1336">
        <v>0</v>
      </c>
      <c r="BW1336">
        <v>0</v>
      </c>
      <c r="CV1336">
        <v>0</v>
      </c>
      <c r="CW1336">
        <v>0</v>
      </c>
      <c r="CX1336">
        <f>ROUND(Y1336*Source!I1001,9)</f>
        <v>3.4946190000000001</v>
      </c>
      <c r="CY1336">
        <f t="shared" si="528"/>
        <v>94.94</v>
      </c>
      <c r="CZ1336">
        <f t="shared" si="529"/>
        <v>94.94</v>
      </c>
      <c r="DA1336">
        <f t="shared" si="530"/>
        <v>1</v>
      </c>
      <c r="DB1336">
        <f t="shared" si="531"/>
        <v>92.09</v>
      </c>
      <c r="DC1336">
        <f t="shared" si="532"/>
        <v>0</v>
      </c>
      <c r="DD1336" t="s">
        <v>3</v>
      </c>
      <c r="DE1336" t="s">
        <v>3</v>
      </c>
      <c r="DF1336">
        <f>ROUND(ROUND(AE1336,2)*CX1336,2)</f>
        <v>331.78</v>
      </c>
      <c r="DG1336">
        <f t="shared" si="487"/>
        <v>0</v>
      </c>
      <c r="DH1336">
        <f t="shared" si="488"/>
        <v>0</v>
      </c>
      <c r="DI1336">
        <f t="shared" si="489"/>
        <v>0</v>
      </c>
      <c r="DJ1336">
        <f t="shared" si="533"/>
        <v>331.78</v>
      </c>
      <c r="DK1336">
        <v>0</v>
      </c>
      <c r="DL1336" t="s">
        <v>3</v>
      </c>
      <c r="DM1336">
        <v>0</v>
      </c>
      <c r="DN1336" t="s">
        <v>3</v>
      </c>
      <c r="DO1336">
        <v>0</v>
      </c>
    </row>
    <row r="1337" spans="1:119" x14ac:dyDescent="0.25">
      <c r="A1337">
        <f>ROW(Source!A1001)</f>
        <v>1001</v>
      </c>
      <c r="B1337">
        <v>75316143</v>
      </c>
      <c r="C1337">
        <v>75325229</v>
      </c>
      <c r="D1337">
        <v>31113798</v>
      </c>
      <c r="E1337">
        <v>1</v>
      </c>
      <c r="F1337">
        <v>1</v>
      </c>
      <c r="G1337">
        <v>30570983</v>
      </c>
      <c r="H1337">
        <v>3</v>
      </c>
      <c r="I1337" t="s">
        <v>833</v>
      </c>
      <c r="J1337" t="s">
        <v>834</v>
      </c>
      <c r="K1337" t="s">
        <v>835</v>
      </c>
      <c r="L1337">
        <v>1301</v>
      </c>
      <c r="N1337">
        <v>1003</v>
      </c>
      <c r="O1337" t="s">
        <v>402</v>
      </c>
      <c r="P1337" t="s">
        <v>402</v>
      </c>
      <c r="Q1337">
        <v>1</v>
      </c>
      <c r="W1337">
        <v>0</v>
      </c>
      <c r="X1337">
        <v>-2068935312</v>
      </c>
      <c r="Y1337">
        <f t="shared" si="527"/>
        <v>193</v>
      </c>
      <c r="AA1337">
        <v>0.89</v>
      </c>
      <c r="AB1337">
        <v>0</v>
      </c>
      <c r="AC1337">
        <v>0</v>
      </c>
      <c r="AD1337">
        <v>0</v>
      </c>
      <c r="AE1337">
        <v>0.89</v>
      </c>
      <c r="AF1337">
        <v>0</v>
      </c>
      <c r="AG1337">
        <v>0</v>
      </c>
      <c r="AH1337">
        <v>0</v>
      </c>
      <c r="AI1337">
        <v>1</v>
      </c>
      <c r="AJ1337">
        <v>1</v>
      </c>
      <c r="AK1337">
        <v>1</v>
      </c>
      <c r="AL1337">
        <v>1</v>
      </c>
      <c r="AM1337">
        <v>2</v>
      </c>
      <c r="AN1337">
        <v>0</v>
      </c>
      <c r="AO1337">
        <v>1</v>
      </c>
      <c r="AP1337">
        <v>0</v>
      </c>
      <c r="AQ1337">
        <v>0</v>
      </c>
      <c r="AR1337">
        <v>0</v>
      </c>
      <c r="AS1337" t="s">
        <v>3</v>
      </c>
      <c r="AT1337">
        <v>193</v>
      </c>
      <c r="AU1337" t="s">
        <v>3</v>
      </c>
      <c r="AV1337">
        <v>0</v>
      </c>
      <c r="AW1337">
        <v>2</v>
      </c>
      <c r="AX1337">
        <v>75325261</v>
      </c>
      <c r="AY1337">
        <v>1</v>
      </c>
      <c r="AZ1337">
        <v>0</v>
      </c>
      <c r="BA1337">
        <v>1333</v>
      </c>
      <c r="BB1337">
        <v>0</v>
      </c>
      <c r="BC1337">
        <v>0</v>
      </c>
      <c r="BD1337">
        <v>0</v>
      </c>
      <c r="BE1337">
        <v>0</v>
      </c>
      <c r="BF1337">
        <v>0</v>
      </c>
      <c r="BG1337">
        <v>0</v>
      </c>
      <c r="BH1337">
        <v>0</v>
      </c>
      <c r="BI1337">
        <v>0</v>
      </c>
      <c r="BJ1337">
        <v>0</v>
      </c>
      <c r="BK1337">
        <v>0</v>
      </c>
      <c r="BL1337">
        <v>0</v>
      </c>
      <c r="BM1337">
        <v>0</v>
      </c>
      <c r="BN1337">
        <v>0</v>
      </c>
      <c r="BO1337">
        <v>0</v>
      </c>
      <c r="BP1337">
        <v>0</v>
      </c>
      <c r="BQ1337">
        <v>0</v>
      </c>
      <c r="BR1337">
        <v>0</v>
      </c>
      <c r="BS1337">
        <v>0</v>
      </c>
      <c r="BT1337">
        <v>0</v>
      </c>
      <c r="BU1337">
        <v>0</v>
      </c>
      <c r="BV1337">
        <v>0</v>
      </c>
      <c r="BW1337">
        <v>0</v>
      </c>
      <c r="CV1337">
        <v>0</v>
      </c>
      <c r="CW1337">
        <v>0</v>
      </c>
      <c r="CX1337">
        <f>ROUND(Y1337*Source!I1001,9)</f>
        <v>695.3211</v>
      </c>
      <c r="CY1337">
        <f t="shared" si="528"/>
        <v>0.89</v>
      </c>
      <c r="CZ1337">
        <f t="shared" si="529"/>
        <v>0.89</v>
      </c>
      <c r="DA1337">
        <f t="shared" si="530"/>
        <v>1</v>
      </c>
      <c r="DB1337">
        <f t="shared" si="531"/>
        <v>171.77</v>
      </c>
      <c r="DC1337">
        <f t="shared" si="532"/>
        <v>0</v>
      </c>
      <c r="DD1337" t="s">
        <v>3</v>
      </c>
      <c r="DE1337" t="s">
        <v>3</v>
      </c>
      <c r="DF1337">
        <f>ROUND(ROUND(AE1337,2)*CX1337,2)</f>
        <v>618.84</v>
      </c>
      <c r="DG1337">
        <f t="shared" si="487"/>
        <v>0</v>
      </c>
      <c r="DH1337">
        <f t="shared" si="488"/>
        <v>0</v>
      </c>
      <c r="DI1337">
        <f t="shared" si="489"/>
        <v>0</v>
      </c>
      <c r="DJ1337">
        <f t="shared" si="533"/>
        <v>618.84</v>
      </c>
      <c r="DK1337">
        <v>0</v>
      </c>
      <c r="DL1337" t="s">
        <v>3</v>
      </c>
      <c r="DM1337">
        <v>0</v>
      </c>
      <c r="DN1337" t="s">
        <v>3</v>
      </c>
      <c r="DO1337">
        <v>0</v>
      </c>
    </row>
    <row r="1338" spans="1:119" x14ac:dyDescent="0.25">
      <c r="A1338">
        <f>ROW(Source!A1001)</f>
        <v>1001</v>
      </c>
      <c r="B1338">
        <v>75316143</v>
      </c>
      <c r="C1338">
        <v>75325229</v>
      </c>
      <c r="D1338">
        <v>64820352</v>
      </c>
      <c r="E1338">
        <v>1</v>
      </c>
      <c r="F1338">
        <v>1</v>
      </c>
      <c r="G1338">
        <v>30570983</v>
      </c>
      <c r="H1338">
        <v>3</v>
      </c>
      <c r="I1338" t="s">
        <v>836</v>
      </c>
      <c r="J1338" t="s">
        <v>837</v>
      </c>
      <c r="K1338" t="s">
        <v>838</v>
      </c>
      <c r="L1338">
        <v>1301</v>
      </c>
      <c r="N1338">
        <v>1003</v>
      </c>
      <c r="O1338" t="s">
        <v>402</v>
      </c>
      <c r="P1338" t="s">
        <v>402</v>
      </c>
      <c r="Q1338">
        <v>1</v>
      </c>
      <c r="W1338">
        <v>0</v>
      </c>
      <c r="X1338">
        <v>-2032746492</v>
      </c>
      <c r="Y1338">
        <f t="shared" si="527"/>
        <v>142</v>
      </c>
      <c r="AA1338">
        <v>1.62</v>
      </c>
      <c r="AB1338">
        <v>0</v>
      </c>
      <c r="AC1338">
        <v>0</v>
      </c>
      <c r="AD1338">
        <v>0</v>
      </c>
      <c r="AE1338">
        <v>1.62</v>
      </c>
      <c r="AF1338">
        <v>0</v>
      </c>
      <c r="AG1338">
        <v>0</v>
      </c>
      <c r="AH1338">
        <v>0</v>
      </c>
      <c r="AI1338">
        <v>1</v>
      </c>
      <c r="AJ1338">
        <v>1</v>
      </c>
      <c r="AK1338">
        <v>1</v>
      </c>
      <c r="AL1338">
        <v>1</v>
      </c>
      <c r="AM1338">
        <v>2</v>
      </c>
      <c r="AN1338">
        <v>0</v>
      </c>
      <c r="AO1338">
        <v>1</v>
      </c>
      <c r="AP1338">
        <v>0</v>
      </c>
      <c r="AQ1338">
        <v>0</v>
      </c>
      <c r="AR1338">
        <v>0</v>
      </c>
      <c r="AS1338" t="s">
        <v>3</v>
      </c>
      <c r="AT1338">
        <v>142</v>
      </c>
      <c r="AU1338" t="s">
        <v>3</v>
      </c>
      <c r="AV1338">
        <v>0</v>
      </c>
      <c r="AW1338">
        <v>2</v>
      </c>
      <c r="AX1338">
        <v>75325262</v>
      </c>
      <c r="AY1338">
        <v>1</v>
      </c>
      <c r="AZ1338">
        <v>0</v>
      </c>
      <c r="BA1338">
        <v>1334</v>
      </c>
      <c r="BB1338">
        <v>0</v>
      </c>
      <c r="BC1338">
        <v>0</v>
      </c>
      <c r="BD1338">
        <v>0</v>
      </c>
      <c r="BE1338">
        <v>0</v>
      </c>
      <c r="BF1338">
        <v>0</v>
      </c>
      <c r="BG1338">
        <v>0</v>
      </c>
      <c r="BH1338">
        <v>0</v>
      </c>
      <c r="BI1338">
        <v>0</v>
      </c>
      <c r="BJ1338">
        <v>0</v>
      </c>
      <c r="BK1338">
        <v>0</v>
      </c>
      <c r="BL1338">
        <v>0</v>
      </c>
      <c r="BM1338">
        <v>0</v>
      </c>
      <c r="BN1338">
        <v>0</v>
      </c>
      <c r="BO1338">
        <v>0</v>
      </c>
      <c r="BP1338">
        <v>0</v>
      </c>
      <c r="BQ1338">
        <v>0</v>
      </c>
      <c r="BR1338">
        <v>0</v>
      </c>
      <c r="BS1338">
        <v>0</v>
      </c>
      <c r="BT1338">
        <v>0</v>
      </c>
      <c r="BU1338">
        <v>0</v>
      </c>
      <c r="BV1338">
        <v>0</v>
      </c>
      <c r="BW1338">
        <v>0</v>
      </c>
      <c r="CV1338">
        <v>0</v>
      </c>
      <c r="CW1338">
        <v>0</v>
      </c>
      <c r="CX1338">
        <f>ROUND(Y1338*Source!I1001,9)</f>
        <v>511.58339999999998</v>
      </c>
      <c r="CY1338">
        <f t="shared" si="528"/>
        <v>1.62</v>
      </c>
      <c r="CZ1338">
        <f t="shared" si="529"/>
        <v>1.62</v>
      </c>
      <c r="DA1338">
        <f t="shared" si="530"/>
        <v>1</v>
      </c>
      <c r="DB1338">
        <f t="shared" si="531"/>
        <v>230.04</v>
      </c>
      <c r="DC1338">
        <f t="shared" si="532"/>
        <v>0</v>
      </c>
      <c r="DD1338" t="s">
        <v>3</v>
      </c>
      <c r="DE1338" t="s">
        <v>3</v>
      </c>
      <c r="DF1338">
        <f>ROUND(ROUND(AE1338,2)*CX1338,2)</f>
        <v>828.77</v>
      </c>
      <c r="DG1338">
        <f t="shared" si="487"/>
        <v>0</v>
      </c>
      <c r="DH1338">
        <f t="shared" si="488"/>
        <v>0</v>
      </c>
      <c r="DI1338">
        <f t="shared" si="489"/>
        <v>0</v>
      </c>
      <c r="DJ1338">
        <f t="shared" si="533"/>
        <v>828.77</v>
      </c>
      <c r="DK1338">
        <v>0</v>
      </c>
      <c r="DL1338" t="s">
        <v>3</v>
      </c>
      <c r="DM1338">
        <v>0</v>
      </c>
      <c r="DN1338" t="s">
        <v>3</v>
      </c>
      <c r="DO1338">
        <v>0</v>
      </c>
    </row>
    <row r="1339" spans="1:119" x14ac:dyDescent="0.25">
      <c r="A1339">
        <f>ROW(Source!A1001)</f>
        <v>1001</v>
      </c>
      <c r="B1339">
        <v>75316143</v>
      </c>
      <c r="C1339">
        <v>75325229</v>
      </c>
      <c r="D1339">
        <v>44935972</v>
      </c>
      <c r="E1339">
        <v>1</v>
      </c>
      <c r="F1339">
        <v>1</v>
      </c>
      <c r="G1339">
        <v>30570983</v>
      </c>
      <c r="H1339">
        <v>3</v>
      </c>
      <c r="I1339" t="s">
        <v>564</v>
      </c>
      <c r="J1339" t="s">
        <v>566</v>
      </c>
      <c r="K1339" t="s">
        <v>565</v>
      </c>
      <c r="L1339">
        <v>1301</v>
      </c>
      <c r="N1339">
        <v>1003</v>
      </c>
      <c r="O1339" t="s">
        <v>402</v>
      </c>
      <c r="P1339" t="s">
        <v>402</v>
      </c>
      <c r="Q1339">
        <v>1</v>
      </c>
      <c r="W1339">
        <v>0</v>
      </c>
      <c r="X1339">
        <v>-1756318056</v>
      </c>
      <c r="Y1339">
        <f t="shared" si="527"/>
        <v>107</v>
      </c>
      <c r="AA1339">
        <v>11.39</v>
      </c>
      <c r="AB1339">
        <v>0</v>
      </c>
      <c r="AC1339">
        <v>0</v>
      </c>
      <c r="AD1339">
        <v>0</v>
      </c>
      <c r="AE1339">
        <v>1.35</v>
      </c>
      <c r="AF1339">
        <v>0</v>
      </c>
      <c r="AG1339">
        <v>0</v>
      </c>
      <c r="AH1339">
        <v>0</v>
      </c>
      <c r="AI1339">
        <v>8.44</v>
      </c>
      <c r="AJ1339">
        <v>1</v>
      </c>
      <c r="AK1339">
        <v>1</v>
      </c>
      <c r="AL1339">
        <v>1</v>
      </c>
      <c r="AM1339">
        <v>-2</v>
      </c>
      <c r="AN1339">
        <v>0</v>
      </c>
      <c r="AO1339">
        <v>0</v>
      </c>
      <c r="AP1339">
        <v>1</v>
      </c>
      <c r="AQ1339">
        <v>0</v>
      </c>
      <c r="AR1339">
        <v>0</v>
      </c>
      <c r="AS1339" t="s">
        <v>3</v>
      </c>
      <c r="AT1339">
        <v>107</v>
      </c>
      <c r="AU1339" t="s">
        <v>3</v>
      </c>
      <c r="AV1339">
        <v>0</v>
      </c>
      <c r="AW1339">
        <v>1</v>
      </c>
      <c r="AX1339">
        <v>-1</v>
      </c>
      <c r="AY1339">
        <v>0</v>
      </c>
      <c r="AZ1339">
        <v>0</v>
      </c>
      <c r="BA1339" t="s">
        <v>3</v>
      </c>
      <c r="BB1339">
        <v>0</v>
      </c>
      <c r="BC1339">
        <v>0</v>
      </c>
      <c r="BD1339">
        <v>0</v>
      </c>
      <c r="BE1339">
        <v>0</v>
      </c>
      <c r="BF1339">
        <v>0</v>
      </c>
      <c r="BG1339">
        <v>0</v>
      </c>
      <c r="BH1339">
        <v>0</v>
      </c>
      <c r="BI1339">
        <v>0</v>
      </c>
      <c r="BJ1339">
        <v>0</v>
      </c>
      <c r="BK1339">
        <v>0</v>
      </c>
      <c r="BL1339">
        <v>0</v>
      </c>
      <c r="BM1339">
        <v>0</v>
      </c>
      <c r="BN1339">
        <v>0</v>
      </c>
      <c r="BO1339">
        <v>0</v>
      </c>
      <c r="BP1339">
        <v>0</v>
      </c>
      <c r="BQ1339">
        <v>0</v>
      </c>
      <c r="BR1339">
        <v>0</v>
      </c>
      <c r="BS1339">
        <v>0</v>
      </c>
      <c r="BT1339">
        <v>0</v>
      </c>
      <c r="BU1339">
        <v>0</v>
      </c>
      <c r="BV1339">
        <v>0</v>
      </c>
      <c r="BW1339">
        <v>0</v>
      </c>
      <c r="CV1339">
        <v>0</v>
      </c>
      <c r="CW1339">
        <v>0</v>
      </c>
      <c r="CX1339">
        <f>ROUND(Y1339*Source!I1001,9)</f>
        <v>385.4889</v>
      </c>
      <c r="CY1339">
        <f t="shared" si="528"/>
        <v>11.39</v>
      </c>
      <c r="CZ1339">
        <f t="shared" si="529"/>
        <v>1.35</v>
      </c>
      <c r="DA1339">
        <f t="shared" si="530"/>
        <v>8.44</v>
      </c>
      <c r="DB1339">
        <f t="shared" si="531"/>
        <v>144.44999999999999</v>
      </c>
      <c r="DC1339">
        <f t="shared" si="532"/>
        <v>0</v>
      </c>
      <c r="DD1339" t="s">
        <v>3</v>
      </c>
      <c r="DE1339" t="s">
        <v>3</v>
      </c>
      <c r="DF1339">
        <f>ROUND(ROUND(AE1339*AI1339,2)*CX1339,2)</f>
        <v>4390.72</v>
      </c>
      <c r="DG1339">
        <f t="shared" si="487"/>
        <v>0</v>
      </c>
      <c r="DH1339">
        <f t="shared" si="488"/>
        <v>0</v>
      </c>
      <c r="DI1339">
        <f t="shared" si="489"/>
        <v>0</v>
      </c>
      <c r="DJ1339">
        <f t="shared" si="533"/>
        <v>4390.72</v>
      </c>
      <c r="DK1339">
        <v>0</v>
      </c>
      <c r="DL1339" t="s">
        <v>3</v>
      </c>
      <c r="DM1339">
        <v>0</v>
      </c>
      <c r="DN1339" t="s">
        <v>3</v>
      </c>
      <c r="DO1339">
        <v>0</v>
      </c>
    </row>
    <row r="1340" spans="1:119" x14ac:dyDescent="0.25">
      <c r="A1340">
        <f>ROW(Source!A1001)</f>
        <v>1001</v>
      </c>
      <c r="B1340">
        <v>75316143</v>
      </c>
      <c r="C1340">
        <v>75325229</v>
      </c>
      <c r="D1340">
        <v>64820354</v>
      </c>
      <c r="E1340">
        <v>1</v>
      </c>
      <c r="F1340">
        <v>1</v>
      </c>
      <c r="G1340">
        <v>30570983</v>
      </c>
      <c r="H1340">
        <v>3</v>
      </c>
      <c r="I1340" t="s">
        <v>842</v>
      </c>
      <c r="J1340" t="s">
        <v>843</v>
      </c>
      <c r="K1340" t="s">
        <v>844</v>
      </c>
      <c r="L1340">
        <v>1355</v>
      </c>
      <c r="N1340">
        <v>1010</v>
      </c>
      <c r="O1340" t="s">
        <v>272</v>
      </c>
      <c r="P1340" t="s">
        <v>272</v>
      </c>
      <c r="Q1340">
        <v>100</v>
      </c>
      <c r="W1340">
        <v>0</v>
      </c>
      <c r="X1340">
        <v>1296066200</v>
      </c>
      <c r="Y1340">
        <f t="shared" si="527"/>
        <v>15.23</v>
      </c>
      <c r="AA1340">
        <v>4.2699999999999996</v>
      </c>
      <c r="AB1340">
        <v>0</v>
      </c>
      <c r="AC1340">
        <v>0</v>
      </c>
      <c r="AD1340">
        <v>0</v>
      </c>
      <c r="AE1340">
        <v>4.2699999999999996</v>
      </c>
      <c r="AF1340">
        <v>0</v>
      </c>
      <c r="AG1340">
        <v>0</v>
      </c>
      <c r="AH1340">
        <v>0</v>
      </c>
      <c r="AI1340">
        <v>1</v>
      </c>
      <c r="AJ1340">
        <v>1</v>
      </c>
      <c r="AK1340">
        <v>1</v>
      </c>
      <c r="AL1340">
        <v>1</v>
      </c>
      <c r="AM1340">
        <v>2</v>
      </c>
      <c r="AN1340">
        <v>0</v>
      </c>
      <c r="AO1340">
        <v>1</v>
      </c>
      <c r="AP1340">
        <v>0</v>
      </c>
      <c r="AQ1340">
        <v>0</v>
      </c>
      <c r="AR1340">
        <v>0</v>
      </c>
      <c r="AS1340" t="s">
        <v>3</v>
      </c>
      <c r="AT1340">
        <v>15.23</v>
      </c>
      <c r="AU1340" t="s">
        <v>3</v>
      </c>
      <c r="AV1340">
        <v>0</v>
      </c>
      <c r="AW1340">
        <v>2</v>
      </c>
      <c r="AX1340">
        <v>75325263</v>
      </c>
      <c r="AY1340">
        <v>1</v>
      </c>
      <c r="AZ1340">
        <v>0</v>
      </c>
      <c r="BA1340">
        <v>1335</v>
      </c>
      <c r="BB1340">
        <v>0</v>
      </c>
      <c r="BC1340">
        <v>0</v>
      </c>
      <c r="BD1340">
        <v>0</v>
      </c>
      <c r="BE1340">
        <v>0</v>
      </c>
      <c r="BF1340">
        <v>0</v>
      </c>
      <c r="BG1340">
        <v>0</v>
      </c>
      <c r="BH1340">
        <v>0</v>
      </c>
      <c r="BI1340">
        <v>0</v>
      </c>
      <c r="BJ1340">
        <v>0</v>
      </c>
      <c r="BK1340">
        <v>0</v>
      </c>
      <c r="BL1340">
        <v>0</v>
      </c>
      <c r="BM1340">
        <v>0</v>
      </c>
      <c r="BN1340">
        <v>0</v>
      </c>
      <c r="BO1340">
        <v>0</v>
      </c>
      <c r="BP1340">
        <v>0</v>
      </c>
      <c r="BQ1340">
        <v>0</v>
      </c>
      <c r="BR1340">
        <v>0</v>
      </c>
      <c r="BS1340">
        <v>0</v>
      </c>
      <c r="BT1340">
        <v>0</v>
      </c>
      <c r="BU1340">
        <v>0</v>
      </c>
      <c r="BV1340">
        <v>0</v>
      </c>
      <c r="BW1340">
        <v>0</v>
      </c>
      <c r="CV1340">
        <v>0</v>
      </c>
      <c r="CW1340">
        <v>0</v>
      </c>
      <c r="CX1340">
        <f>ROUND(Y1340*Source!I1001,9)</f>
        <v>54.869121</v>
      </c>
      <c r="CY1340">
        <f t="shared" si="528"/>
        <v>4.2699999999999996</v>
      </c>
      <c r="CZ1340">
        <f t="shared" si="529"/>
        <v>4.2699999999999996</v>
      </c>
      <c r="DA1340">
        <f t="shared" si="530"/>
        <v>1</v>
      </c>
      <c r="DB1340">
        <f t="shared" si="531"/>
        <v>65.03</v>
      </c>
      <c r="DC1340">
        <f t="shared" si="532"/>
        <v>0</v>
      </c>
      <c r="DD1340" t="s">
        <v>3</v>
      </c>
      <c r="DE1340" t="s">
        <v>3</v>
      </c>
      <c r="DF1340">
        <f t="shared" ref="DF1340:DF1345" si="534">ROUND(ROUND(AE1340,2)*CX1340,2)</f>
        <v>234.29</v>
      </c>
      <c r="DG1340">
        <f t="shared" si="487"/>
        <v>0</v>
      </c>
      <c r="DH1340">
        <f t="shared" si="488"/>
        <v>0</v>
      </c>
      <c r="DI1340">
        <f t="shared" si="489"/>
        <v>0</v>
      </c>
      <c r="DJ1340">
        <f t="shared" si="533"/>
        <v>234.29</v>
      </c>
      <c r="DK1340">
        <v>0</v>
      </c>
      <c r="DL1340" t="s">
        <v>3</v>
      </c>
      <c r="DM1340">
        <v>0</v>
      </c>
      <c r="DN1340" t="s">
        <v>3</v>
      </c>
      <c r="DO1340">
        <v>0</v>
      </c>
    </row>
    <row r="1341" spans="1:119" x14ac:dyDescent="0.25">
      <c r="A1341">
        <f>ROW(Source!A1001)</f>
        <v>1001</v>
      </c>
      <c r="B1341">
        <v>75316143</v>
      </c>
      <c r="C1341">
        <v>75325229</v>
      </c>
      <c r="D1341">
        <v>64820355</v>
      </c>
      <c r="E1341">
        <v>1</v>
      </c>
      <c r="F1341">
        <v>1</v>
      </c>
      <c r="G1341">
        <v>30570983</v>
      </c>
      <c r="H1341">
        <v>3</v>
      </c>
      <c r="I1341" t="s">
        <v>898</v>
      </c>
      <c r="J1341" t="s">
        <v>899</v>
      </c>
      <c r="K1341" t="s">
        <v>900</v>
      </c>
      <c r="L1341">
        <v>1355</v>
      </c>
      <c r="N1341">
        <v>1010</v>
      </c>
      <c r="O1341" t="s">
        <v>272</v>
      </c>
      <c r="P1341" t="s">
        <v>272</v>
      </c>
      <c r="Q1341">
        <v>100</v>
      </c>
      <c r="W1341">
        <v>0</v>
      </c>
      <c r="X1341">
        <v>1497106124</v>
      </c>
      <c r="Y1341">
        <f t="shared" si="527"/>
        <v>36.01</v>
      </c>
      <c r="AA1341">
        <v>5.59</v>
      </c>
      <c r="AB1341">
        <v>0</v>
      </c>
      <c r="AC1341">
        <v>0</v>
      </c>
      <c r="AD1341">
        <v>0</v>
      </c>
      <c r="AE1341">
        <v>5.59</v>
      </c>
      <c r="AF1341">
        <v>0</v>
      </c>
      <c r="AG1341">
        <v>0</v>
      </c>
      <c r="AH1341">
        <v>0</v>
      </c>
      <c r="AI1341">
        <v>1</v>
      </c>
      <c r="AJ1341">
        <v>1</v>
      </c>
      <c r="AK1341">
        <v>1</v>
      </c>
      <c r="AL1341">
        <v>1</v>
      </c>
      <c r="AM1341">
        <v>2</v>
      </c>
      <c r="AN1341">
        <v>0</v>
      </c>
      <c r="AO1341">
        <v>1</v>
      </c>
      <c r="AP1341">
        <v>0</v>
      </c>
      <c r="AQ1341">
        <v>0</v>
      </c>
      <c r="AR1341">
        <v>0</v>
      </c>
      <c r="AS1341" t="s">
        <v>3</v>
      </c>
      <c r="AT1341">
        <v>36.01</v>
      </c>
      <c r="AU1341" t="s">
        <v>3</v>
      </c>
      <c r="AV1341">
        <v>0</v>
      </c>
      <c r="AW1341">
        <v>2</v>
      </c>
      <c r="AX1341">
        <v>75325264</v>
      </c>
      <c r="AY1341">
        <v>1</v>
      </c>
      <c r="AZ1341">
        <v>0</v>
      </c>
      <c r="BA1341">
        <v>1336</v>
      </c>
      <c r="BB1341">
        <v>0</v>
      </c>
      <c r="BC1341">
        <v>0</v>
      </c>
      <c r="BD1341">
        <v>0</v>
      </c>
      <c r="BE1341">
        <v>0</v>
      </c>
      <c r="BF1341">
        <v>0</v>
      </c>
      <c r="BG1341">
        <v>0</v>
      </c>
      <c r="BH1341">
        <v>0</v>
      </c>
      <c r="BI1341">
        <v>0</v>
      </c>
      <c r="BJ1341">
        <v>0</v>
      </c>
      <c r="BK1341">
        <v>0</v>
      </c>
      <c r="BL1341">
        <v>0</v>
      </c>
      <c r="BM1341">
        <v>0</v>
      </c>
      <c r="BN1341">
        <v>0</v>
      </c>
      <c r="BO1341">
        <v>0</v>
      </c>
      <c r="BP1341">
        <v>0</v>
      </c>
      <c r="BQ1341">
        <v>0</v>
      </c>
      <c r="BR1341">
        <v>0</v>
      </c>
      <c r="BS1341">
        <v>0</v>
      </c>
      <c r="BT1341">
        <v>0</v>
      </c>
      <c r="BU1341">
        <v>0</v>
      </c>
      <c r="BV1341">
        <v>0</v>
      </c>
      <c r="BW1341">
        <v>0</v>
      </c>
      <c r="CV1341">
        <v>0</v>
      </c>
      <c r="CW1341">
        <v>0</v>
      </c>
      <c r="CX1341">
        <f>ROUND(Y1341*Source!I1001,9)</f>
        <v>129.733227</v>
      </c>
      <c r="CY1341">
        <f t="shared" si="528"/>
        <v>5.59</v>
      </c>
      <c r="CZ1341">
        <f t="shared" si="529"/>
        <v>5.59</v>
      </c>
      <c r="DA1341">
        <f t="shared" si="530"/>
        <v>1</v>
      </c>
      <c r="DB1341">
        <f t="shared" si="531"/>
        <v>201.3</v>
      </c>
      <c r="DC1341">
        <f t="shared" si="532"/>
        <v>0</v>
      </c>
      <c r="DD1341" t="s">
        <v>3</v>
      </c>
      <c r="DE1341" t="s">
        <v>3</v>
      </c>
      <c r="DF1341">
        <f t="shared" si="534"/>
        <v>725.21</v>
      </c>
      <c r="DG1341">
        <f t="shared" si="487"/>
        <v>0</v>
      </c>
      <c r="DH1341">
        <f t="shared" si="488"/>
        <v>0</v>
      </c>
      <c r="DI1341">
        <f t="shared" si="489"/>
        <v>0</v>
      </c>
      <c r="DJ1341">
        <f t="shared" si="533"/>
        <v>725.21</v>
      </c>
      <c r="DK1341">
        <v>0</v>
      </c>
      <c r="DL1341" t="s">
        <v>3</v>
      </c>
      <c r="DM1341">
        <v>0</v>
      </c>
      <c r="DN1341" t="s">
        <v>3</v>
      </c>
      <c r="DO1341">
        <v>0</v>
      </c>
    </row>
    <row r="1342" spans="1:119" x14ac:dyDescent="0.25">
      <c r="A1342">
        <f>ROW(Source!A1001)</f>
        <v>1001</v>
      </c>
      <c r="B1342">
        <v>75316143</v>
      </c>
      <c r="C1342">
        <v>75325229</v>
      </c>
      <c r="D1342">
        <v>64820357</v>
      </c>
      <c r="E1342">
        <v>1</v>
      </c>
      <c r="F1342">
        <v>1</v>
      </c>
      <c r="G1342">
        <v>30570983</v>
      </c>
      <c r="H1342">
        <v>3</v>
      </c>
      <c r="I1342" t="s">
        <v>845</v>
      </c>
      <c r="J1342" t="s">
        <v>846</v>
      </c>
      <c r="K1342" t="s">
        <v>847</v>
      </c>
      <c r="L1342">
        <v>1355</v>
      </c>
      <c r="N1342">
        <v>1010</v>
      </c>
      <c r="O1342" t="s">
        <v>272</v>
      </c>
      <c r="P1342" t="s">
        <v>272</v>
      </c>
      <c r="Q1342">
        <v>100</v>
      </c>
      <c r="W1342">
        <v>0</v>
      </c>
      <c r="X1342">
        <v>-1022475295</v>
      </c>
      <c r="Y1342">
        <f t="shared" si="527"/>
        <v>1.43</v>
      </c>
      <c r="AA1342">
        <v>43.81</v>
      </c>
      <c r="AB1342">
        <v>0</v>
      </c>
      <c r="AC1342">
        <v>0</v>
      </c>
      <c r="AD1342">
        <v>0</v>
      </c>
      <c r="AE1342">
        <v>43.81</v>
      </c>
      <c r="AF1342">
        <v>0</v>
      </c>
      <c r="AG1342">
        <v>0</v>
      </c>
      <c r="AH1342">
        <v>0</v>
      </c>
      <c r="AI1342">
        <v>1</v>
      </c>
      <c r="AJ1342">
        <v>1</v>
      </c>
      <c r="AK1342">
        <v>1</v>
      </c>
      <c r="AL1342">
        <v>1</v>
      </c>
      <c r="AM1342">
        <v>2</v>
      </c>
      <c r="AN1342">
        <v>0</v>
      </c>
      <c r="AO1342">
        <v>1</v>
      </c>
      <c r="AP1342">
        <v>0</v>
      </c>
      <c r="AQ1342">
        <v>0</v>
      </c>
      <c r="AR1342">
        <v>0</v>
      </c>
      <c r="AS1342" t="s">
        <v>3</v>
      </c>
      <c r="AT1342">
        <v>1.43</v>
      </c>
      <c r="AU1342" t="s">
        <v>3</v>
      </c>
      <c r="AV1342">
        <v>0</v>
      </c>
      <c r="AW1342">
        <v>2</v>
      </c>
      <c r="AX1342">
        <v>75325265</v>
      </c>
      <c r="AY1342">
        <v>1</v>
      </c>
      <c r="AZ1342">
        <v>0</v>
      </c>
      <c r="BA1342">
        <v>1337</v>
      </c>
      <c r="BB1342">
        <v>0</v>
      </c>
      <c r="BC1342">
        <v>0</v>
      </c>
      <c r="BD1342">
        <v>0</v>
      </c>
      <c r="BE1342">
        <v>0</v>
      </c>
      <c r="BF1342">
        <v>0</v>
      </c>
      <c r="BG1342">
        <v>0</v>
      </c>
      <c r="BH1342">
        <v>0</v>
      </c>
      <c r="BI1342">
        <v>0</v>
      </c>
      <c r="BJ1342">
        <v>0</v>
      </c>
      <c r="BK1342">
        <v>0</v>
      </c>
      <c r="BL1342">
        <v>0</v>
      </c>
      <c r="BM1342">
        <v>0</v>
      </c>
      <c r="BN1342">
        <v>0</v>
      </c>
      <c r="BO1342">
        <v>0</v>
      </c>
      <c r="BP1342">
        <v>0</v>
      </c>
      <c r="BQ1342">
        <v>0</v>
      </c>
      <c r="BR1342">
        <v>0</v>
      </c>
      <c r="BS1342">
        <v>0</v>
      </c>
      <c r="BT1342">
        <v>0</v>
      </c>
      <c r="BU1342">
        <v>0</v>
      </c>
      <c r="BV1342">
        <v>0</v>
      </c>
      <c r="BW1342">
        <v>0</v>
      </c>
      <c r="CV1342">
        <v>0</v>
      </c>
      <c r="CW1342">
        <v>0</v>
      </c>
      <c r="CX1342">
        <f>ROUND(Y1342*Source!I1001,9)</f>
        <v>5.1518610000000002</v>
      </c>
      <c r="CY1342">
        <f t="shared" si="528"/>
        <v>43.81</v>
      </c>
      <c r="CZ1342">
        <f t="shared" si="529"/>
        <v>43.81</v>
      </c>
      <c r="DA1342">
        <f t="shared" si="530"/>
        <v>1</v>
      </c>
      <c r="DB1342">
        <f t="shared" si="531"/>
        <v>62.65</v>
      </c>
      <c r="DC1342">
        <f t="shared" si="532"/>
        <v>0</v>
      </c>
      <c r="DD1342" t="s">
        <v>3</v>
      </c>
      <c r="DE1342" t="s">
        <v>3</v>
      </c>
      <c r="DF1342">
        <f t="shared" si="534"/>
        <v>225.7</v>
      </c>
      <c r="DG1342">
        <f t="shared" si="487"/>
        <v>0</v>
      </c>
      <c r="DH1342">
        <f t="shared" si="488"/>
        <v>0</v>
      </c>
      <c r="DI1342">
        <f t="shared" si="489"/>
        <v>0</v>
      </c>
      <c r="DJ1342">
        <f t="shared" si="533"/>
        <v>225.7</v>
      </c>
      <c r="DK1342">
        <v>0</v>
      </c>
      <c r="DL1342" t="s">
        <v>3</v>
      </c>
      <c r="DM1342">
        <v>0</v>
      </c>
      <c r="DN1342" t="s">
        <v>3</v>
      </c>
      <c r="DO1342">
        <v>0</v>
      </c>
    </row>
    <row r="1343" spans="1:119" x14ac:dyDescent="0.25">
      <c r="A1343">
        <f>ROW(Source!A1001)</f>
        <v>1001</v>
      </c>
      <c r="B1343">
        <v>75316143</v>
      </c>
      <c r="C1343">
        <v>75325229</v>
      </c>
      <c r="D1343">
        <v>64818636</v>
      </c>
      <c r="E1343">
        <v>1</v>
      </c>
      <c r="F1343">
        <v>1</v>
      </c>
      <c r="G1343">
        <v>30570983</v>
      </c>
      <c r="H1343">
        <v>3</v>
      </c>
      <c r="I1343" t="s">
        <v>901</v>
      </c>
      <c r="J1343" t="s">
        <v>902</v>
      </c>
      <c r="K1343" t="s">
        <v>903</v>
      </c>
      <c r="L1343">
        <v>1339</v>
      </c>
      <c r="N1343">
        <v>1007</v>
      </c>
      <c r="O1343" t="s">
        <v>30</v>
      </c>
      <c r="P1343" t="s">
        <v>30</v>
      </c>
      <c r="Q1343">
        <v>1</v>
      </c>
      <c r="W1343">
        <v>0</v>
      </c>
      <c r="X1343">
        <v>-1471895159</v>
      </c>
      <c r="Y1343">
        <f t="shared" si="527"/>
        <v>0.20300000000000001</v>
      </c>
      <c r="AA1343">
        <v>2472.13</v>
      </c>
      <c r="AB1343">
        <v>0</v>
      </c>
      <c r="AC1343">
        <v>0</v>
      </c>
      <c r="AD1343">
        <v>0</v>
      </c>
      <c r="AE1343">
        <v>2472.13</v>
      </c>
      <c r="AF1343">
        <v>0</v>
      </c>
      <c r="AG1343">
        <v>0</v>
      </c>
      <c r="AH1343">
        <v>0</v>
      </c>
      <c r="AI1343">
        <v>1</v>
      </c>
      <c r="AJ1343">
        <v>1</v>
      </c>
      <c r="AK1343">
        <v>1</v>
      </c>
      <c r="AL1343">
        <v>1</v>
      </c>
      <c r="AM1343">
        <v>2</v>
      </c>
      <c r="AN1343">
        <v>0</v>
      </c>
      <c r="AO1343">
        <v>1</v>
      </c>
      <c r="AP1343">
        <v>0</v>
      </c>
      <c r="AQ1343">
        <v>0</v>
      </c>
      <c r="AR1343">
        <v>0</v>
      </c>
      <c r="AS1343" t="s">
        <v>3</v>
      </c>
      <c r="AT1343">
        <v>0.20300000000000001</v>
      </c>
      <c r="AU1343" t="s">
        <v>3</v>
      </c>
      <c r="AV1343">
        <v>0</v>
      </c>
      <c r="AW1343">
        <v>2</v>
      </c>
      <c r="AX1343">
        <v>75325266</v>
      </c>
      <c r="AY1343">
        <v>1</v>
      </c>
      <c r="AZ1343">
        <v>0</v>
      </c>
      <c r="BA1343">
        <v>1338</v>
      </c>
      <c r="BB1343">
        <v>0</v>
      </c>
      <c r="BC1343">
        <v>0</v>
      </c>
      <c r="BD1343">
        <v>0</v>
      </c>
      <c r="BE1343">
        <v>0</v>
      </c>
      <c r="BF1343">
        <v>0</v>
      </c>
      <c r="BG1343">
        <v>0</v>
      </c>
      <c r="BH1343">
        <v>0</v>
      </c>
      <c r="BI1343">
        <v>0</v>
      </c>
      <c r="BJ1343">
        <v>0</v>
      </c>
      <c r="BK1343">
        <v>0</v>
      </c>
      <c r="BL1343">
        <v>0</v>
      </c>
      <c r="BM1343">
        <v>0</v>
      </c>
      <c r="BN1343">
        <v>0</v>
      </c>
      <c r="BO1343">
        <v>0</v>
      </c>
      <c r="BP1343">
        <v>0</v>
      </c>
      <c r="BQ1343">
        <v>0</v>
      </c>
      <c r="BR1343">
        <v>0</v>
      </c>
      <c r="BS1343">
        <v>0</v>
      </c>
      <c r="BT1343">
        <v>0</v>
      </c>
      <c r="BU1343">
        <v>0</v>
      </c>
      <c r="BV1343">
        <v>0</v>
      </c>
      <c r="BW1343">
        <v>0</v>
      </c>
      <c r="CV1343">
        <v>0</v>
      </c>
      <c r="CW1343">
        <v>0</v>
      </c>
      <c r="CX1343">
        <f>ROUND(Y1343*Source!I1001,9)</f>
        <v>0.73134809999999995</v>
      </c>
      <c r="CY1343">
        <f t="shared" si="528"/>
        <v>2472.13</v>
      </c>
      <c r="CZ1343">
        <f t="shared" si="529"/>
        <v>2472.13</v>
      </c>
      <c r="DA1343">
        <f t="shared" si="530"/>
        <v>1</v>
      </c>
      <c r="DB1343">
        <f t="shared" si="531"/>
        <v>501.84</v>
      </c>
      <c r="DC1343">
        <f t="shared" si="532"/>
        <v>0</v>
      </c>
      <c r="DD1343" t="s">
        <v>3</v>
      </c>
      <c r="DE1343" t="s">
        <v>3</v>
      </c>
      <c r="DF1343">
        <f t="shared" si="534"/>
        <v>1807.99</v>
      </c>
      <c r="DG1343">
        <f t="shared" si="487"/>
        <v>0</v>
      </c>
      <c r="DH1343">
        <f t="shared" si="488"/>
        <v>0</v>
      </c>
      <c r="DI1343">
        <f t="shared" si="489"/>
        <v>0</v>
      </c>
      <c r="DJ1343">
        <f t="shared" si="533"/>
        <v>1807.99</v>
      </c>
      <c r="DK1343">
        <v>0</v>
      </c>
      <c r="DL1343" t="s">
        <v>3</v>
      </c>
      <c r="DM1343">
        <v>0</v>
      </c>
      <c r="DN1343" t="s">
        <v>3</v>
      </c>
      <c r="DO1343">
        <v>0</v>
      </c>
    </row>
    <row r="1344" spans="1:119" x14ac:dyDescent="0.25">
      <c r="A1344">
        <f>ROW(Source!A1001)</f>
        <v>1001</v>
      </c>
      <c r="B1344">
        <v>75316143</v>
      </c>
      <c r="C1344">
        <v>75325229</v>
      </c>
      <c r="D1344">
        <v>44936123</v>
      </c>
      <c r="E1344">
        <v>1</v>
      </c>
      <c r="F1344">
        <v>1</v>
      </c>
      <c r="G1344">
        <v>30570983</v>
      </c>
      <c r="H1344">
        <v>3</v>
      </c>
      <c r="I1344" t="s">
        <v>848</v>
      </c>
      <c r="J1344" t="s">
        <v>849</v>
      </c>
      <c r="K1344" t="s">
        <v>850</v>
      </c>
      <c r="L1344">
        <v>1346</v>
      </c>
      <c r="N1344">
        <v>1009</v>
      </c>
      <c r="O1344" t="s">
        <v>132</v>
      </c>
      <c r="P1344" t="s">
        <v>132</v>
      </c>
      <c r="Q1344">
        <v>1</v>
      </c>
      <c r="W1344">
        <v>0</v>
      </c>
      <c r="X1344">
        <v>-56581689</v>
      </c>
      <c r="Y1344">
        <f t="shared" si="527"/>
        <v>20</v>
      </c>
      <c r="AA1344">
        <v>14.88</v>
      </c>
      <c r="AB1344">
        <v>0</v>
      </c>
      <c r="AC1344">
        <v>0</v>
      </c>
      <c r="AD1344">
        <v>0</v>
      </c>
      <c r="AE1344">
        <v>14.88</v>
      </c>
      <c r="AF1344">
        <v>0</v>
      </c>
      <c r="AG1344">
        <v>0</v>
      </c>
      <c r="AH1344">
        <v>0</v>
      </c>
      <c r="AI1344">
        <v>1</v>
      </c>
      <c r="AJ1344">
        <v>1</v>
      </c>
      <c r="AK1344">
        <v>1</v>
      </c>
      <c r="AL1344">
        <v>1</v>
      </c>
      <c r="AM1344">
        <v>2</v>
      </c>
      <c r="AN1344">
        <v>0</v>
      </c>
      <c r="AO1344">
        <v>1</v>
      </c>
      <c r="AP1344">
        <v>0</v>
      </c>
      <c r="AQ1344">
        <v>0</v>
      </c>
      <c r="AR1344">
        <v>0</v>
      </c>
      <c r="AS1344" t="s">
        <v>3</v>
      </c>
      <c r="AT1344">
        <v>20</v>
      </c>
      <c r="AU1344" t="s">
        <v>3</v>
      </c>
      <c r="AV1344">
        <v>0</v>
      </c>
      <c r="AW1344">
        <v>2</v>
      </c>
      <c r="AX1344">
        <v>75325267</v>
      </c>
      <c r="AY1344">
        <v>1</v>
      </c>
      <c r="AZ1344">
        <v>0</v>
      </c>
      <c r="BA1344">
        <v>1339</v>
      </c>
      <c r="BB1344">
        <v>0</v>
      </c>
      <c r="BC1344">
        <v>0</v>
      </c>
      <c r="BD1344">
        <v>0</v>
      </c>
      <c r="BE1344">
        <v>0</v>
      </c>
      <c r="BF1344">
        <v>0</v>
      </c>
      <c r="BG1344">
        <v>0</v>
      </c>
      <c r="BH1344">
        <v>0</v>
      </c>
      <c r="BI1344">
        <v>0</v>
      </c>
      <c r="BJ1344">
        <v>0</v>
      </c>
      <c r="BK1344">
        <v>0</v>
      </c>
      <c r="BL1344">
        <v>0</v>
      </c>
      <c r="BM1344">
        <v>0</v>
      </c>
      <c r="BN1344">
        <v>0</v>
      </c>
      <c r="BO1344">
        <v>0</v>
      </c>
      <c r="BP1344">
        <v>0</v>
      </c>
      <c r="BQ1344">
        <v>0</v>
      </c>
      <c r="BR1344">
        <v>0</v>
      </c>
      <c r="BS1344">
        <v>0</v>
      </c>
      <c r="BT1344">
        <v>0</v>
      </c>
      <c r="BU1344">
        <v>0</v>
      </c>
      <c r="BV1344">
        <v>0</v>
      </c>
      <c r="BW1344">
        <v>0</v>
      </c>
      <c r="CV1344">
        <v>0</v>
      </c>
      <c r="CW1344">
        <v>0</v>
      </c>
      <c r="CX1344">
        <f>ROUND(Y1344*Source!I1001,9)</f>
        <v>72.054000000000002</v>
      </c>
      <c r="CY1344">
        <f t="shared" si="528"/>
        <v>14.88</v>
      </c>
      <c r="CZ1344">
        <f t="shared" si="529"/>
        <v>14.88</v>
      </c>
      <c r="DA1344">
        <f t="shared" si="530"/>
        <v>1</v>
      </c>
      <c r="DB1344">
        <f t="shared" si="531"/>
        <v>297.60000000000002</v>
      </c>
      <c r="DC1344">
        <f t="shared" si="532"/>
        <v>0</v>
      </c>
      <c r="DD1344" t="s">
        <v>3</v>
      </c>
      <c r="DE1344" t="s">
        <v>3</v>
      </c>
      <c r="DF1344">
        <f t="shared" si="534"/>
        <v>1072.1600000000001</v>
      </c>
      <c r="DG1344">
        <f t="shared" si="487"/>
        <v>0</v>
      </c>
      <c r="DH1344">
        <f t="shared" si="488"/>
        <v>0</v>
      </c>
      <c r="DI1344">
        <f t="shared" si="489"/>
        <v>0</v>
      </c>
      <c r="DJ1344">
        <f t="shared" si="533"/>
        <v>1072.1600000000001</v>
      </c>
      <c r="DK1344">
        <v>0</v>
      </c>
      <c r="DL1344" t="s">
        <v>3</v>
      </c>
      <c r="DM1344">
        <v>0</v>
      </c>
      <c r="DN1344" t="s">
        <v>3</v>
      </c>
      <c r="DO1344">
        <v>0</v>
      </c>
    </row>
    <row r="1345" spans="1:119" x14ac:dyDescent="0.25">
      <c r="A1345">
        <f>ROW(Source!A1001)</f>
        <v>1001</v>
      </c>
      <c r="B1345">
        <v>75316143</v>
      </c>
      <c r="C1345">
        <v>75325229</v>
      </c>
      <c r="D1345">
        <v>44936091</v>
      </c>
      <c r="E1345">
        <v>1</v>
      </c>
      <c r="F1345">
        <v>1</v>
      </c>
      <c r="G1345">
        <v>30570983</v>
      </c>
      <c r="H1345">
        <v>3</v>
      </c>
      <c r="I1345" t="s">
        <v>851</v>
      </c>
      <c r="J1345" t="s">
        <v>852</v>
      </c>
      <c r="K1345" t="s">
        <v>992</v>
      </c>
      <c r="L1345">
        <v>1346</v>
      </c>
      <c r="N1345">
        <v>1009</v>
      </c>
      <c r="O1345" t="s">
        <v>132</v>
      </c>
      <c r="P1345" t="s">
        <v>132</v>
      </c>
      <c r="Q1345">
        <v>1</v>
      </c>
      <c r="W1345">
        <v>0</v>
      </c>
      <c r="X1345">
        <v>1024761860</v>
      </c>
      <c r="Y1345">
        <f t="shared" si="527"/>
        <v>148</v>
      </c>
      <c r="AA1345">
        <v>5.19</v>
      </c>
      <c r="AB1345">
        <v>0</v>
      </c>
      <c r="AC1345">
        <v>0</v>
      </c>
      <c r="AD1345">
        <v>0</v>
      </c>
      <c r="AE1345">
        <v>5.19</v>
      </c>
      <c r="AF1345">
        <v>0</v>
      </c>
      <c r="AG1345">
        <v>0</v>
      </c>
      <c r="AH1345">
        <v>0</v>
      </c>
      <c r="AI1345">
        <v>1</v>
      </c>
      <c r="AJ1345">
        <v>1</v>
      </c>
      <c r="AK1345">
        <v>1</v>
      </c>
      <c r="AL1345">
        <v>1</v>
      </c>
      <c r="AM1345">
        <v>2</v>
      </c>
      <c r="AN1345">
        <v>0</v>
      </c>
      <c r="AO1345">
        <v>1</v>
      </c>
      <c r="AP1345">
        <v>0</v>
      </c>
      <c r="AQ1345">
        <v>0</v>
      </c>
      <c r="AR1345">
        <v>0</v>
      </c>
      <c r="AS1345" t="s">
        <v>3</v>
      </c>
      <c r="AT1345">
        <v>148</v>
      </c>
      <c r="AU1345" t="s">
        <v>3</v>
      </c>
      <c r="AV1345">
        <v>0</v>
      </c>
      <c r="AW1345">
        <v>2</v>
      </c>
      <c r="AX1345">
        <v>75325268</v>
      </c>
      <c r="AY1345">
        <v>1</v>
      </c>
      <c r="AZ1345">
        <v>0</v>
      </c>
      <c r="BA1345">
        <v>1340</v>
      </c>
      <c r="BB1345">
        <v>0</v>
      </c>
      <c r="BC1345">
        <v>0</v>
      </c>
      <c r="BD1345">
        <v>0</v>
      </c>
      <c r="BE1345">
        <v>0</v>
      </c>
      <c r="BF1345">
        <v>0</v>
      </c>
      <c r="BG1345">
        <v>0</v>
      </c>
      <c r="BH1345">
        <v>0</v>
      </c>
      <c r="BI1345">
        <v>0</v>
      </c>
      <c r="BJ1345">
        <v>0</v>
      </c>
      <c r="BK1345">
        <v>0</v>
      </c>
      <c r="BL1345">
        <v>0</v>
      </c>
      <c r="BM1345">
        <v>0</v>
      </c>
      <c r="BN1345">
        <v>0</v>
      </c>
      <c r="BO1345">
        <v>0</v>
      </c>
      <c r="BP1345">
        <v>0</v>
      </c>
      <c r="BQ1345">
        <v>0</v>
      </c>
      <c r="BR1345">
        <v>0</v>
      </c>
      <c r="BS1345">
        <v>0</v>
      </c>
      <c r="BT1345">
        <v>0</v>
      </c>
      <c r="BU1345">
        <v>0</v>
      </c>
      <c r="BV1345">
        <v>0</v>
      </c>
      <c r="BW1345">
        <v>0</v>
      </c>
      <c r="CV1345">
        <v>0</v>
      </c>
      <c r="CW1345">
        <v>0</v>
      </c>
      <c r="CX1345">
        <f>ROUND(Y1345*Source!I1001,9)</f>
        <v>533.19960000000003</v>
      </c>
      <c r="CY1345">
        <f t="shared" si="528"/>
        <v>5.19</v>
      </c>
      <c r="CZ1345">
        <f t="shared" si="529"/>
        <v>5.19</v>
      </c>
      <c r="DA1345">
        <f t="shared" si="530"/>
        <v>1</v>
      </c>
      <c r="DB1345">
        <f t="shared" si="531"/>
        <v>768.12</v>
      </c>
      <c r="DC1345">
        <f t="shared" si="532"/>
        <v>0</v>
      </c>
      <c r="DD1345" t="s">
        <v>3</v>
      </c>
      <c r="DE1345" t="s">
        <v>3</v>
      </c>
      <c r="DF1345">
        <f t="shared" si="534"/>
        <v>2767.31</v>
      </c>
      <c r="DG1345">
        <f t="shared" ref="DG1345:DG1408" si="535">ROUND(ROUND(AF1345,2)*CX1345,2)</f>
        <v>0</v>
      </c>
      <c r="DH1345">
        <f t="shared" ref="DH1345:DH1408" si="536">ROUND(ROUND(AG1345,2)*CX1345,2)</f>
        <v>0</v>
      </c>
      <c r="DI1345">
        <f t="shared" ref="DI1345:DI1408" si="537">ROUND(ROUND(AH1345,2)*CX1345,2)</f>
        <v>0</v>
      </c>
      <c r="DJ1345">
        <f t="shared" si="533"/>
        <v>2767.31</v>
      </c>
      <c r="DK1345">
        <v>0</v>
      </c>
      <c r="DL1345" t="s">
        <v>3</v>
      </c>
      <c r="DM1345">
        <v>0</v>
      </c>
      <c r="DN1345" t="s">
        <v>3</v>
      </c>
      <c r="DO1345">
        <v>0</v>
      </c>
    </row>
    <row r="1346" spans="1:119" x14ac:dyDescent="0.25">
      <c r="A1346">
        <f>ROW(Source!A1001)</f>
        <v>1001</v>
      </c>
      <c r="B1346">
        <v>75316143</v>
      </c>
      <c r="C1346">
        <v>75325229</v>
      </c>
      <c r="D1346">
        <v>64822619</v>
      </c>
      <c r="E1346">
        <v>1</v>
      </c>
      <c r="F1346">
        <v>1</v>
      </c>
      <c r="G1346">
        <v>30570983</v>
      </c>
      <c r="H1346">
        <v>3</v>
      </c>
      <c r="I1346" t="s">
        <v>570</v>
      </c>
      <c r="J1346" t="s">
        <v>572</v>
      </c>
      <c r="K1346" t="s">
        <v>571</v>
      </c>
      <c r="L1346">
        <v>1301</v>
      </c>
      <c r="N1346">
        <v>1003</v>
      </c>
      <c r="O1346" t="s">
        <v>402</v>
      </c>
      <c r="P1346" t="s">
        <v>402</v>
      </c>
      <c r="Q1346">
        <v>1</v>
      </c>
      <c r="W1346">
        <v>0</v>
      </c>
      <c r="X1346">
        <v>-1849483608</v>
      </c>
      <c r="Y1346">
        <f t="shared" si="527"/>
        <v>89</v>
      </c>
      <c r="AA1346">
        <v>91.25</v>
      </c>
      <c r="AB1346">
        <v>0</v>
      </c>
      <c r="AC1346">
        <v>0</v>
      </c>
      <c r="AD1346">
        <v>0</v>
      </c>
      <c r="AE1346">
        <v>23.58</v>
      </c>
      <c r="AF1346">
        <v>0</v>
      </c>
      <c r="AG1346">
        <v>0</v>
      </c>
      <c r="AH1346">
        <v>0</v>
      </c>
      <c r="AI1346">
        <v>3.87</v>
      </c>
      <c r="AJ1346">
        <v>1</v>
      </c>
      <c r="AK1346">
        <v>1</v>
      </c>
      <c r="AL1346">
        <v>1</v>
      </c>
      <c r="AM1346">
        <v>-2</v>
      </c>
      <c r="AN1346">
        <v>0</v>
      </c>
      <c r="AO1346">
        <v>0</v>
      </c>
      <c r="AP1346">
        <v>1</v>
      </c>
      <c r="AQ1346">
        <v>0</v>
      </c>
      <c r="AR1346">
        <v>0</v>
      </c>
      <c r="AS1346" t="s">
        <v>3</v>
      </c>
      <c r="AT1346">
        <v>89</v>
      </c>
      <c r="AU1346" t="s">
        <v>3</v>
      </c>
      <c r="AV1346">
        <v>0</v>
      </c>
      <c r="AW1346">
        <v>1</v>
      </c>
      <c r="AX1346">
        <v>-1</v>
      </c>
      <c r="AY1346">
        <v>0</v>
      </c>
      <c r="AZ1346">
        <v>0</v>
      </c>
      <c r="BA1346" t="s">
        <v>3</v>
      </c>
      <c r="BB1346">
        <v>0</v>
      </c>
      <c r="BC1346">
        <v>0</v>
      </c>
      <c r="BD1346">
        <v>0</v>
      </c>
      <c r="BE1346">
        <v>0</v>
      </c>
      <c r="BF1346">
        <v>0</v>
      </c>
      <c r="BG1346">
        <v>0</v>
      </c>
      <c r="BH1346">
        <v>0</v>
      </c>
      <c r="BI1346">
        <v>0</v>
      </c>
      <c r="BJ1346">
        <v>0</v>
      </c>
      <c r="BK1346">
        <v>0</v>
      </c>
      <c r="BL1346">
        <v>0</v>
      </c>
      <c r="BM1346">
        <v>0</v>
      </c>
      <c r="BN1346">
        <v>0</v>
      </c>
      <c r="BO1346">
        <v>0</v>
      </c>
      <c r="BP1346">
        <v>0</v>
      </c>
      <c r="BQ1346">
        <v>0</v>
      </c>
      <c r="BR1346">
        <v>0</v>
      </c>
      <c r="BS1346">
        <v>0</v>
      </c>
      <c r="BT1346">
        <v>0</v>
      </c>
      <c r="BU1346">
        <v>0</v>
      </c>
      <c r="BV1346">
        <v>0</v>
      </c>
      <c r="BW1346">
        <v>0</v>
      </c>
      <c r="CV1346">
        <v>0</v>
      </c>
      <c r="CW1346">
        <v>0</v>
      </c>
      <c r="CX1346">
        <f>ROUND(Y1346*Source!I1001,9)</f>
        <v>320.64030000000002</v>
      </c>
      <c r="CY1346">
        <f t="shared" si="528"/>
        <v>91.25</v>
      </c>
      <c r="CZ1346">
        <f t="shared" si="529"/>
        <v>23.58</v>
      </c>
      <c r="DA1346">
        <f t="shared" si="530"/>
        <v>3.87</v>
      </c>
      <c r="DB1346">
        <f t="shared" si="531"/>
        <v>2098.62</v>
      </c>
      <c r="DC1346">
        <f t="shared" si="532"/>
        <v>0</v>
      </c>
      <c r="DD1346" t="s">
        <v>3</v>
      </c>
      <c r="DE1346" t="s">
        <v>3</v>
      </c>
      <c r="DF1346">
        <f>ROUND(ROUND(AE1346*AI1346,2)*CX1346,2)</f>
        <v>29258.43</v>
      </c>
      <c r="DG1346">
        <f t="shared" si="535"/>
        <v>0</v>
      </c>
      <c r="DH1346">
        <f t="shared" si="536"/>
        <v>0</v>
      </c>
      <c r="DI1346">
        <f t="shared" si="537"/>
        <v>0</v>
      </c>
      <c r="DJ1346">
        <f t="shared" si="533"/>
        <v>29258.43</v>
      </c>
      <c r="DK1346">
        <v>0</v>
      </c>
      <c r="DL1346" t="s">
        <v>3</v>
      </c>
      <c r="DM1346">
        <v>0</v>
      </c>
      <c r="DN1346" t="s">
        <v>3</v>
      </c>
      <c r="DO1346">
        <v>0</v>
      </c>
    </row>
    <row r="1347" spans="1:119" x14ac:dyDescent="0.25">
      <c r="A1347">
        <f>ROW(Source!A1001)</f>
        <v>1001</v>
      </c>
      <c r="B1347">
        <v>75316143</v>
      </c>
      <c r="C1347">
        <v>75325229</v>
      </c>
      <c r="D1347">
        <v>64822625</v>
      </c>
      <c r="E1347">
        <v>1</v>
      </c>
      <c r="F1347">
        <v>1</v>
      </c>
      <c r="G1347">
        <v>30570983</v>
      </c>
      <c r="H1347">
        <v>3</v>
      </c>
      <c r="I1347" t="s">
        <v>567</v>
      </c>
      <c r="J1347" t="s">
        <v>569</v>
      </c>
      <c r="K1347" t="s">
        <v>568</v>
      </c>
      <c r="L1347">
        <v>1301</v>
      </c>
      <c r="N1347">
        <v>1003</v>
      </c>
      <c r="O1347" t="s">
        <v>402</v>
      </c>
      <c r="P1347" t="s">
        <v>402</v>
      </c>
      <c r="Q1347">
        <v>1</v>
      </c>
      <c r="W1347">
        <v>0</v>
      </c>
      <c r="X1347">
        <v>41186190</v>
      </c>
      <c r="Y1347">
        <f t="shared" si="527"/>
        <v>260</v>
      </c>
      <c r="AA1347">
        <v>147.86000000000001</v>
      </c>
      <c r="AB1347">
        <v>0</v>
      </c>
      <c r="AC1347">
        <v>0</v>
      </c>
      <c r="AD1347">
        <v>0</v>
      </c>
      <c r="AE1347">
        <v>25.67</v>
      </c>
      <c r="AF1347">
        <v>0</v>
      </c>
      <c r="AG1347">
        <v>0</v>
      </c>
      <c r="AH1347">
        <v>0</v>
      </c>
      <c r="AI1347">
        <v>5.76</v>
      </c>
      <c r="AJ1347">
        <v>1</v>
      </c>
      <c r="AK1347">
        <v>1</v>
      </c>
      <c r="AL1347">
        <v>1</v>
      </c>
      <c r="AM1347">
        <v>-2</v>
      </c>
      <c r="AN1347">
        <v>0</v>
      </c>
      <c r="AO1347">
        <v>0</v>
      </c>
      <c r="AP1347">
        <v>1</v>
      </c>
      <c r="AQ1347">
        <v>0</v>
      </c>
      <c r="AR1347">
        <v>0</v>
      </c>
      <c r="AS1347" t="s">
        <v>3</v>
      </c>
      <c r="AT1347">
        <v>260</v>
      </c>
      <c r="AU1347" t="s">
        <v>3</v>
      </c>
      <c r="AV1347">
        <v>0</v>
      </c>
      <c r="AW1347">
        <v>1</v>
      </c>
      <c r="AX1347">
        <v>-1</v>
      </c>
      <c r="AY1347">
        <v>0</v>
      </c>
      <c r="AZ1347">
        <v>0</v>
      </c>
      <c r="BA1347" t="s">
        <v>3</v>
      </c>
      <c r="BB1347">
        <v>0</v>
      </c>
      <c r="BC1347">
        <v>0</v>
      </c>
      <c r="BD1347">
        <v>0</v>
      </c>
      <c r="BE1347">
        <v>0</v>
      </c>
      <c r="BF1347">
        <v>0</v>
      </c>
      <c r="BG1347">
        <v>0</v>
      </c>
      <c r="BH1347">
        <v>0</v>
      </c>
      <c r="BI1347">
        <v>0</v>
      </c>
      <c r="BJ1347">
        <v>0</v>
      </c>
      <c r="BK1347">
        <v>0</v>
      </c>
      <c r="BL1347">
        <v>0</v>
      </c>
      <c r="BM1347">
        <v>0</v>
      </c>
      <c r="BN1347">
        <v>0</v>
      </c>
      <c r="BO1347">
        <v>0</v>
      </c>
      <c r="BP1347">
        <v>0</v>
      </c>
      <c r="BQ1347">
        <v>0</v>
      </c>
      <c r="BR1347">
        <v>0</v>
      </c>
      <c r="BS1347">
        <v>0</v>
      </c>
      <c r="BT1347">
        <v>0</v>
      </c>
      <c r="BU1347">
        <v>0</v>
      </c>
      <c r="BV1347">
        <v>0</v>
      </c>
      <c r="BW1347">
        <v>0</v>
      </c>
      <c r="CV1347">
        <v>0</v>
      </c>
      <c r="CW1347">
        <v>0</v>
      </c>
      <c r="CX1347">
        <f>ROUND(Y1347*Source!I1001,9)</f>
        <v>936.702</v>
      </c>
      <c r="CY1347">
        <f t="shared" si="528"/>
        <v>147.86000000000001</v>
      </c>
      <c r="CZ1347">
        <f t="shared" si="529"/>
        <v>25.67</v>
      </c>
      <c r="DA1347">
        <f t="shared" si="530"/>
        <v>5.76</v>
      </c>
      <c r="DB1347">
        <f t="shared" si="531"/>
        <v>6674.2</v>
      </c>
      <c r="DC1347">
        <f t="shared" si="532"/>
        <v>0</v>
      </c>
      <c r="DD1347" t="s">
        <v>3</v>
      </c>
      <c r="DE1347" t="s">
        <v>3</v>
      </c>
      <c r="DF1347">
        <f>ROUND(ROUND(AE1347*AI1347,2)*CX1347,2)</f>
        <v>138500.76</v>
      </c>
      <c r="DG1347">
        <f t="shared" si="535"/>
        <v>0</v>
      </c>
      <c r="DH1347">
        <f t="shared" si="536"/>
        <v>0</v>
      </c>
      <c r="DI1347">
        <f t="shared" si="537"/>
        <v>0</v>
      </c>
      <c r="DJ1347">
        <f t="shared" si="533"/>
        <v>138500.76</v>
      </c>
      <c r="DK1347">
        <v>0</v>
      </c>
      <c r="DL1347" t="s">
        <v>3</v>
      </c>
      <c r="DM1347">
        <v>0</v>
      </c>
      <c r="DN1347" t="s">
        <v>3</v>
      </c>
      <c r="DO1347">
        <v>0</v>
      </c>
    </row>
    <row r="1348" spans="1:119" x14ac:dyDescent="0.25">
      <c r="A1348">
        <f>ROW(Source!A1001)</f>
        <v>1001</v>
      </c>
      <c r="B1348">
        <v>75316143</v>
      </c>
      <c r="C1348">
        <v>75325229</v>
      </c>
      <c r="D1348">
        <v>64822630</v>
      </c>
      <c r="E1348">
        <v>1</v>
      </c>
      <c r="F1348">
        <v>1</v>
      </c>
      <c r="G1348">
        <v>30570983</v>
      </c>
      <c r="H1348">
        <v>3</v>
      </c>
      <c r="I1348" t="s">
        <v>573</v>
      </c>
      <c r="J1348" t="s">
        <v>576</v>
      </c>
      <c r="K1348" t="s">
        <v>574</v>
      </c>
      <c r="L1348">
        <v>1354</v>
      </c>
      <c r="N1348">
        <v>1010</v>
      </c>
      <c r="O1348" t="s">
        <v>575</v>
      </c>
      <c r="P1348" t="s">
        <v>575</v>
      </c>
      <c r="Q1348">
        <v>1</v>
      </c>
      <c r="W1348">
        <v>0</v>
      </c>
      <c r="X1348">
        <v>-863410960</v>
      </c>
      <c r="Y1348">
        <f t="shared" si="527"/>
        <v>40</v>
      </c>
      <c r="AA1348">
        <v>64.02</v>
      </c>
      <c r="AB1348">
        <v>0</v>
      </c>
      <c r="AC1348">
        <v>0</v>
      </c>
      <c r="AD1348">
        <v>0</v>
      </c>
      <c r="AE1348">
        <v>8.8800000000000008</v>
      </c>
      <c r="AF1348">
        <v>0</v>
      </c>
      <c r="AG1348">
        <v>0</v>
      </c>
      <c r="AH1348">
        <v>0</v>
      </c>
      <c r="AI1348">
        <v>7.21</v>
      </c>
      <c r="AJ1348">
        <v>1</v>
      </c>
      <c r="AK1348">
        <v>1</v>
      </c>
      <c r="AL1348">
        <v>1</v>
      </c>
      <c r="AM1348">
        <v>-2</v>
      </c>
      <c r="AN1348">
        <v>0</v>
      </c>
      <c r="AO1348">
        <v>0</v>
      </c>
      <c r="AP1348">
        <v>1</v>
      </c>
      <c r="AQ1348">
        <v>0</v>
      </c>
      <c r="AR1348">
        <v>0</v>
      </c>
      <c r="AS1348" t="s">
        <v>3</v>
      </c>
      <c r="AT1348">
        <v>40</v>
      </c>
      <c r="AU1348" t="s">
        <v>3</v>
      </c>
      <c r="AV1348">
        <v>0</v>
      </c>
      <c r="AW1348">
        <v>1</v>
      </c>
      <c r="AX1348">
        <v>-1</v>
      </c>
      <c r="AY1348">
        <v>0</v>
      </c>
      <c r="AZ1348">
        <v>0</v>
      </c>
      <c r="BA1348" t="s">
        <v>3</v>
      </c>
      <c r="BB1348">
        <v>0</v>
      </c>
      <c r="BC1348">
        <v>0</v>
      </c>
      <c r="BD1348">
        <v>0</v>
      </c>
      <c r="BE1348">
        <v>0</v>
      </c>
      <c r="BF1348">
        <v>0</v>
      </c>
      <c r="BG1348">
        <v>0</v>
      </c>
      <c r="BH1348">
        <v>0</v>
      </c>
      <c r="BI1348">
        <v>0</v>
      </c>
      <c r="BJ1348">
        <v>0</v>
      </c>
      <c r="BK1348">
        <v>0</v>
      </c>
      <c r="BL1348">
        <v>0</v>
      </c>
      <c r="BM1348">
        <v>0</v>
      </c>
      <c r="BN1348">
        <v>0</v>
      </c>
      <c r="BO1348">
        <v>0</v>
      </c>
      <c r="BP1348">
        <v>0</v>
      </c>
      <c r="BQ1348">
        <v>0</v>
      </c>
      <c r="BR1348">
        <v>0</v>
      </c>
      <c r="BS1348">
        <v>0</v>
      </c>
      <c r="BT1348">
        <v>0</v>
      </c>
      <c r="BU1348">
        <v>0</v>
      </c>
      <c r="BV1348">
        <v>0</v>
      </c>
      <c r="BW1348">
        <v>0</v>
      </c>
      <c r="CV1348">
        <v>0</v>
      </c>
      <c r="CW1348">
        <v>0</v>
      </c>
      <c r="CX1348">
        <f>ROUND(Y1348*Source!I1001,9)</f>
        <v>144.108</v>
      </c>
      <c r="CY1348">
        <f t="shared" si="528"/>
        <v>64.02</v>
      </c>
      <c r="CZ1348">
        <f t="shared" si="529"/>
        <v>8.8800000000000008</v>
      </c>
      <c r="DA1348">
        <f t="shared" si="530"/>
        <v>7.21</v>
      </c>
      <c r="DB1348">
        <f t="shared" si="531"/>
        <v>355.2</v>
      </c>
      <c r="DC1348">
        <f t="shared" si="532"/>
        <v>0</v>
      </c>
      <c r="DD1348" t="s">
        <v>3</v>
      </c>
      <c r="DE1348" t="s">
        <v>3</v>
      </c>
      <c r="DF1348">
        <f>ROUND(ROUND(AE1348*AI1348,2)*CX1348,2)</f>
        <v>9225.7900000000009</v>
      </c>
      <c r="DG1348">
        <f t="shared" si="535"/>
        <v>0</v>
      </c>
      <c r="DH1348">
        <f t="shared" si="536"/>
        <v>0</v>
      </c>
      <c r="DI1348">
        <f t="shared" si="537"/>
        <v>0</v>
      </c>
      <c r="DJ1348">
        <f t="shared" si="533"/>
        <v>9225.7900000000009</v>
      </c>
      <c r="DK1348">
        <v>0</v>
      </c>
      <c r="DL1348" t="s">
        <v>3</v>
      </c>
      <c r="DM1348">
        <v>0</v>
      </c>
      <c r="DN1348" t="s">
        <v>3</v>
      </c>
      <c r="DO1348">
        <v>0</v>
      </c>
    </row>
    <row r="1349" spans="1:119" x14ac:dyDescent="0.25">
      <c r="A1349">
        <f>ROW(Source!A1012)</f>
        <v>1012</v>
      </c>
      <c r="B1349">
        <v>75316141</v>
      </c>
      <c r="C1349">
        <v>75325280</v>
      </c>
      <c r="D1349">
        <v>44573642</v>
      </c>
      <c r="E1349">
        <v>30570983</v>
      </c>
      <c r="F1349">
        <v>1</v>
      </c>
      <c r="G1349">
        <v>30570983</v>
      </c>
      <c r="H1349">
        <v>1</v>
      </c>
      <c r="I1349" t="s">
        <v>678</v>
      </c>
      <c r="J1349" t="s">
        <v>3</v>
      </c>
      <c r="K1349" t="s">
        <v>679</v>
      </c>
      <c r="L1349">
        <v>1191</v>
      </c>
      <c r="N1349">
        <v>1013</v>
      </c>
      <c r="O1349" t="s">
        <v>680</v>
      </c>
      <c r="P1349" t="s">
        <v>680</v>
      </c>
      <c r="Q1349">
        <v>1</v>
      </c>
      <c r="W1349">
        <v>0</v>
      </c>
      <c r="X1349">
        <v>476480486</v>
      </c>
      <c r="Y1349">
        <f>(AT1349*1.15)</f>
        <v>129.352</v>
      </c>
      <c r="AA1349">
        <v>0</v>
      </c>
      <c r="AB1349">
        <v>0</v>
      </c>
      <c r="AC1349">
        <v>0</v>
      </c>
      <c r="AD1349">
        <v>0</v>
      </c>
      <c r="AE1349">
        <v>0</v>
      </c>
      <c r="AF1349">
        <v>0</v>
      </c>
      <c r="AG1349">
        <v>0</v>
      </c>
      <c r="AH1349">
        <v>0</v>
      </c>
      <c r="AI1349">
        <v>1</v>
      </c>
      <c r="AJ1349">
        <v>1</v>
      </c>
      <c r="AK1349">
        <v>1</v>
      </c>
      <c r="AL1349">
        <v>1</v>
      </c>
      <c r="AM1349">
        <v>5</v>
      </c>
      <c r="AN1349">
        <v>0</v>
      </c>
      <c r="AO1349">
        <v>1</v>
      </c>
      <c r="AP1349">
        <v>1</v>
      </c>
      <c r="AQ1349">
        <v>0</v>
      </c>
      <c r="AR1349">
        <v>0</v>
      </c>
      <c r="AS1349" t="s">
        <v>3</v>
      </c>
      <c r="AT1349">
        <v>112.48</v>
      </c>
      <c r="AU1349" t="s">
        <v>95</v>
      </c>
      <c r="AV1349">
        <v>1</v>
      </c>
      <c r="AW1349">
        <v>2</v>
      </c>
      <c r="AX1349">
        <v>75325302</v>
      </c>
      <c r="AY1349">
        <v>1</v>
      </c>
      <c r="AZ1349">
        <v>0</v>
      </c>
      <c r="BA1349">
        <v>1347</v>
      </c>
      <c r="BB1349">
        <v>0</v>
      </c>
      <c r="BC1349">
        <v>0</v>
      </c>
      <c r="BD1349">
        <v>0</v>
      </c>
      <c r="BE1349">
        <v>0</v>
      </c>
      <c r="BF1349">
        <v>0</v>
      </c>
      <c r="BG1349">
        <v>0</v>
      </c>
      <c r="BH1349">
        <v>0</v>
      </c>
      <c r="BI1349">
        <v>0</v>
      </c>
      <c r="BJ1349">
        <v>0</v>
      </c>
      <c r="BK1349">
        <v>0</v>
      </c>
      <c r="BL1349">
        <v>0</v>
      </c>
      <c r="BM1349">
        <v>0</v>
      </c>
      <c r="BN1349">
        <v>0</v>
      </c>
      <c r="BO1349">
        <v>0</v>
      </c>
      <c r="BP1349">
        <v>0</v>
      </c>
      <c r="BQ1349">
        <v>0</v>
      </c>
      <c r="BR1349">
        <v>0</v>
      </c>
      <c r="BS1349">
        <v>0</v>
      </c>
      <c r="BT1349">
        <v>0</v>
      </c>
      <c r="BU1349">
        <v>0</v>
      </c>
      <c r="BV1349">
        <v>0</v>
      </c>
      <c r="BW1349">
        <v>0</v>
      </c>
      <c r="CU1349">
        <f>ROUND(AT1349*Source!I1012*AH1349*AL1349,2)</f>
        <v>0</v>
      </c>
      <c r="CV1349">
        <f>ROUND(Y1349*Source!I1012,9)</f>
        <v>466.0164504</v>
      </c>
      <c r="CW1349">
        <v>0</v>
      </c>
      <c r="CX1349">
        <f>ROUND(Y1349*Source!I1012,9)</f>
        <v>466.0164504</v>
      </c>
      <c r="CY1349">
        <f>AD1349</f>
        <v>0</v>
      </c>
      <c r="CZ1349">
        <f>AH1349</f>
        <v>0</v>
      </c>
      <c r="DA1349">
        <f>AL1349</f>
        <v>1</v>
      </c>
      <c r="DB1349">
        <f>ROUND((ROUND(AT1349*CZ1349,2)*1.15),6)</f>
        <v>0</v>
      </c>
      <c r="DC1349">
        <f>ROUND((ROUND(AT1349*AG1349,2)*1.15),6)</f>
        <v>0</v>
      </c>
      <c r="DD1349" t="s">
        <v>3</v>
      </c>
      <c r="DE1349" t="s">
        <v>3</v>
      </c>
      <c r="DF1349">
        <f t="shared" ref="DF1349:DF1375" si="538">ROUND(ROUND(AE1349,2)*CX1349,2)</f>
        <v>0</v>
      </c>
      <c r="DG1349">
        <f t="shared" si="535"/>
        <v>0</v>
      </c>
      <c r="DH1349">
        <f t="shared" si="536"/>
        <v>0</v>
      </c>
      <c r="DI1349">
        <f t="shared" si="537"/>
        <v>0</v>
      </c>
      <c r="DJ1349">
        <f>DI1349</f>
        <v>0</v>
      </c>
      <c r="DK1349">
        <v>0</v>
      </c>
      <c r="DL1349" t="s">
        <v>3</v>
      </c>
      <c r="DM1349">
        <v>0</v>
      </c>
      <c r="DN1349" t="s">
        <v>3</v>
      </c>
      <c r="DO1349">
        <v>0</v>
      </c>
    </row>
    <row r="1350" spans="1:119" x14ac:dyDescent="0.25">
      <c r="A1350">
        <f>ROW(Source!A1012)</f>
        <v>1012</v>
      </c>
      <c r="B1350">
        <v>75316141</v>
      </c>
      <c r="C1350">
        <v>75325280</v>
      </c>
      <c r="D1350">
        <v>65153288</v>
      </c>
      <c r="E1350">
        <v>1</v>
      </c>
      <c r="F1350">
        <v>1</v>
      </c>
      <c r="G1350">
        <v>30570983</v>
      </c>
      <c r="H1350">
        <v>2</v>
      </c>
      <c r="I1350" t="s">
        <v>692</v>
      </c>
      <c r="J1350" t="s">
        <v>693</v>
      </c>
      <c r="K1350" t="s">
        <v>694</v>
      </c>
      <c r="L1350">
        <v>1368</v>
      </c>
      <c r="N1350">
        <v>1011</v>
      </c>
      <c r="O1350" t="s">
        <v>695</v>
      </c>
      <c r="P1350" t="s">
        <v>695</v>
      </c>
      <c r="Q1350">
        <v>1</v>
      </c>
      <c r="W1350">
        <v>0</v>
      </c>
      <c r="X1350">
        <v>-7781208</v>
      </c>
      <c r="Y1350">
        <f>(AT1350*1.25)</f>
        <v>0.3</v>
      </c>
      <c r="AA1350">
        <v>0</v>
      </c>
      <c r="AB1350">
        <v>83.1</v>
      </c>
      <c r="AC1350">
        <v>12.62</v>
      </c>
      <c r="AD1350">
        <v>0</v>
      </c>
      <c r="AE1350">
        <v>0</v>
      </c>
      <c r="AF1350">
        <v>83.1</v>
      </c>
      <c r="AG1350">
        <v>12.62</v>
      </c>
      <c r="AH1350">
        <v>0</v>
      </c>
      <c r="AI1350">
        <v>1</v>
      </c>
      <c r="AJ1350">
        <v>1</v>
      </c>
      <c r="AK1350">
        <v>1</v>
      </c>
      <c r="AL1350">
        <v>1</v>
      </c>
      <c r="AM1350">
        <v>-2</v>
      </c>
      <c r="AN1350">
        <v>0</v>
      </c>
      <c r="AO1350">
        <v>1</v>
      </c>
      <c r="AP1350">
        <v>1</v>
      </c>
      <c r="AQ1350">
        <v>0</v>
      </c>
      <c r="AR1350">
        <v>0</v>
      </c>
      <c r="AS1350" t="s">
        <v>3</v>
      </c>
      <c r="AT1350">
        <v>0.24</v>
      </c>
      <c r="AU1350" t="s">
        <v>94</v>
      </c>
      <c r="AV1350">
        <v>0</v>
      </c>
      <c r="AW1350">
        <v>2</v>
      </c>
      <c r="AX1350">
        <v>75325303</v>
      </c>
      <c r="AY1350">
        <v>1</v>
      </c>
      <c r="AZ1350">
        <v>0</v>
      </c>
      <c r="BA1350">
        <v>1348</v>
      </c>
      <c r="BB1350">
        <v>0</v>
      </c>
      <c r="BC1350">
        <v>0</v>
      </c>
      <c r="BD1350">
        <v>0</v>
      </c>
      <c r="BE1350">
        <v>0</v>
      </c>
      <c r="BF1350">
        <v>0</v>
      </c>
      <c r="BG1350">
        <v>0</v>
      </c>
      <c r="BH1350">
        <v>0</v>
      </c>
      <c r="BI1350">
        <v>0</v>
      </c>
      <c r="BJ1350">
        <v>0</v>
      </c>
      <c r="BK1350">
        <v>0</v>
      </c>
      <c r="BL1350">
        <v>0</v>
      </c>
      <c r="BM1350">
        <v>0</v>
      </c>
      <c r="BN1350">
        <v>0</v>
      </c>
      <c r="BO1350">
        <v>0</v>
      </c>
      <c r="BP1350">
        <v>0</v>
      </c>
      <c r="BQ1350">
        <v>0</v>
      </c>
      <c r="BR1350">
        <v>0</v>
      </c>
      <c r="BS1350">
        <v>0</v>
      </c>
      <c r="BT1350">
        <v>0</v>
      </c>
      <c r="BU1350">
        <v>0</v>
      </c>
      <c r="BV1350">
        <v>0</v>
      </c>
      <c r="BW1350">
        <v>0</v>
      </c>
      <c r="CV1350">
        <v>0</v>
      </c>
      <c r="CW1350">
        <f>ROUND(Y1350*Source!I1012*DO1350,9)</f>
        <v>0</v>
      </c>
      <c r="CX1350">
        <f>ROUND(Y1350*Source!I1012,9)</f>
        <v>1.08081</v>
      </c>
      <c r="CY1350">
        <f>AB1350</f>
        <v>83.1</v>
      </c>
      <c r="CZ1350">
        <f>AF1350</f>
        <v>83.1</v>
      </c>
      <c r="DA1350">
        <f>AJ1350</f>
        <v>1</v>
      </c>
      <c r="DB1350">
        <f>ROUND((ROUND(AT1350*CZ1350,2)*1.25),6)</f>
        <v>24.925000000000001</v>
      </c>
      <c r="DC1350">
        <f>ROUND((ROUND(AT1350*AG1350,2)*1.25),6)</f>
        <v>3.7875000000000001</v>
      </c>
      <c r="DD1350" t="s">
        <v>3</v>
      </c>
      <c r="DE1350" t="s">
        <v>3</v>
      </c>
      <c r="DF1350">
        <f t="shared" si="538"/>
        <v>0</v>
      </c>
      <c r="DG1350">
        <f t="shared" si="535"/>
        <v>89.82</v>
      </c>
      <c r="DH1350">
        <f t="shared" si="536"/>
        <v>13.64</v>
      </c>
      <c r="DI1350">
        <f t="shared" si="537"/>
        <v>0</v>
      </c>
      <c r="DJ1350">
        <f>DG1350</f>
        <v>89.82</v>
      </c>
      <c r="DK1350">
        <v>0</v>
      </c>
      <c r="DL1350" t="s">
        <v>3</v>
      </c>
      <c r="DM1350">
        <v>0</v>
      </c>
      <c r="DN1350" t="s">
        <v>3</v>
      </c>
      <c r="DO1350">
        <v>0</v>
      </c>
    </row>
    <row r="1351" spans="1:119" x14ac:dyDescent="0.25">
      <c r="A1351">
        <f>ROW(Source!A1012)</f>
        <v>1012</v>
      </c>
      <c r="B1351">
        <v>75316141</v>
      </c>
      <c r="C1351">
        <v>75325280</v>
      </c>
      <c r="D1351">
        <v>65153399</v>
      </c>
      <c r="E1351">
        <v>1</v>
      </c>
      <c r="F1351">
        <v>1</v>
      </c>
      <c r="G1351">
        <v>30570983</v>
      </c>
      <c r="H1351">
        <v>2</v>
      </c>
      <c r="I1351" t="s">
        <v>823</v>
      </c>
      <c r="J1351" t="s">
        <v>824</v>
      </c>
      <c r="K1351" t="s">
        <v>825</v>
      </c>
      <c r="L1351">
        <v>1368</v>
      </c>
      <c r="N1351">
        <v>1011</v>
      </c>
      <c r="O1351" t="s">
        <v>695</v>
      </c>
      <c r="P1351" t="s">
        <v>695</v>
      </c>
      <c r="Q1351">
        <v>1</v>
      </c>
      <c r="W1351">
        <v>0</v>
      </c>
      <c r="X1351">
        <v>1418724707</v>
      </c>
      <c r="Y1351">
        <f>(AT1351*1.25)</f>
        <v>1.25</v>
      </c>
      <c r="AA1351">
        <v>0</v>
      </c>
      <c r="AB1351">
        <v>1.1100000000000001</v>
      </c>
      <c r="AC1351">
        <v>0</v>
      </c>
      <c r="AD1351">
        <v>0</v>
      </c>
      <c r="AE1351">
        <v>0</v>
      </c>
      <c r="AF1351">
        <v>1.1100000000000001</v>
      </c>
      <c r="AG1351">
        <v>0</v>
      </c>
      <c r="AH1351">
        <v>0</v>
      </c>
      <c r="AI1351">
        <v>1</v>
      </c>
      <c r="AJ1351">
        <v>1</v>
      </c>
      <c r="AK1351">
        <v>1</v>
      </c>
      <c r="AL1351">
        <v>1</v>
      </c>
      <c r="AM1351">
        <v>-2</v>
      </c>
      <c r="AN1351">
        <v>0</v>
      </c>
      <c r="AO1351">
        <v>1</v>
      </c>
      <c r="AP1351">
        <v>1</v>
      </c>
      <c r="AQ1351">
        <v>0</v>
      </c>
      <c r="AR1351">
        <v>0</v>
      </c>
      <c r="AS1351" t="s">
        <v>3</v>
      </c>
      <c r="AT1351">
        <v>1</v>
      </c>
      <c r="AU1351" t="s">
        <v>94</v>
      </c>
      <c r="AV1351">
        <v>0</v>
      </c>
      <c r="AW1351">
        <v>2</v>
      </c>
      <c r="AX1351">
        <v>75325305</v>
      </c>
      <c r="AY1351">
        <v>1</v>
      </c>
      <c r="AZ1351">
        <v>0</v>
      </c>
      <c r="BA1351">
        <v>1349</v>
      </c>
      <c r="BB1351">
        <v>0</v>
      </c>
      <c r="BC1351">
        <v>0</v>
      </c>
      <c r="BD1351">
        <v>0</v>
      </c>
      <c r="BE1351">
        <v>0</v>
      </c>
      <c r="BF1351">
        <v>0</v>
      </c>
      <c r="BG1351">
        <v>0</v>
      </c>
      <c r="BH1351">
        <v>0</v>
      </c>
      <c r="BI1351">
        <v>0</v>
      </c>
      <c r="BJ1351">
        <v>0</v>
      </c>
      <c r="BK1351">
        <v>0</v>
      </c>
      <c r="BL1351">
        <v>0</v>
      </c>
      <c r="BM1351">
        <v>0</v>
      </c>
      <c r="BN1351">
        <v>0</v>
      </c>
      <c r="BO1351">
        <v>0</v>
      </c>
      <c r="BP1351">
        <v>0</v>
      </c>
      <c r="BQ1351">
        <v>0</v>
      </c>
      <c r="BR1351">
        <v>0</v>
      </c>
      <c r="BS1351">
        <v>0</v>
      </c>
      <c r="BT1351">
        <v>0</v>
      </c>
      <c r="BU1351">
        <v>0</v>
      </c>
      <c r="BV1351">
        <v>0</v>
      </c>
      <c r="BW1351">
        <v>0</v>
      </c>
      <c r="CV1351">
        <v>0</v>
      </c>
      <c r="CW1351">
        <f>ROUND(Y1351*Source!I1012*DO1351,9)</f>
        <v>0</v>
      </c>
      <c r="CX1351">
        <f>ROUND(Y1351*Source!I1012,9)</f>
        <v>4.5033750000000001</v>
      </c>
      <c r="CY1351">
        <f>AB1351</f>
        <v>1.1100000000000001</v>
      </c>
      <c r="CZ1351">
        <f>AF1351</f>
        <v>1.1100000000000001</v>
      </c>
      <c r="DA1351">
        <f>AJ1351</f>
        <v>1</v>
      </c>
      <c r="DB1351">
        <f>ROUND((ROUND(AT1351*CZ1351,2)*1.25),6)</f>
        <v>1.3875</v>
      </c>
      <c r="DC1351">
        <f>ROUND((ROUND(AT1351*AG1351,2)*1.25),6)</f>
        <v>0</v>
      </c>
      <c r="DD1351" t="s">
        <v>3</v>
      </c>
      <c r="DE1351" t="s">
        <v>3</v>
      </c>
      <c r="DF1351">
        <f t="shared" si="538"/>
        <v>0</v>
      </c>
      <c r="DG1351">
        <f t="shared" si="535"/>
        <v>5</v>
      </c>
      <c r="DH1351">
        <f t="shared" si="536"/>
        <v>0</v>
      </c>
      <c r="DI1351">
        <f t="shared" si="537"/>
        <v>0</v>
      </c>
      <c r="DJ1351">
        <f>DG1351</f>
        <v>5</v>
      </c>
      <c r="DK1351">
        <v>0</v>
      </c>
      <c r="DL1351" t="s">
        <v>3</v>
      </c>
      <c r="DM1351">
        <v>0</v>
      </c>
      <c r="DN1351" t="s">
        <v>3</v>
      </c>
      <c r="DO1351">
        <v>0</v>
      </c>
    </row>
    <row r="1352" spans="1:119" x14ac:dyDescent="0.25">
      <c r="A1352">
        <f>ROW(Source!A1012)</f>
        <v>1012</v>
      </c>
      <c r="B1352">
        <v>75316141</v>
      </c>
      <c r="C1352">
        <v>75325280</v>
      </c>
      <c r="D1352">
        <v>65153351</v>
      </c>
      <c r="E1352">
        <v>1</v>
      </c>
      <c r="F1352">
        <v>1</v>
      </c>
      <c r="G1352">
        <v>30570983</v>
      </c>
      <c r="H1352">
        <v>2</v>
      </c>
      <c r="I1352" t="s">
        <v>826</v>
      </c>
      <c r="J1352" t="s">
        <v>827</v>
      </c>
      <c r="K1352" t="s">
        <v>828</v>
      </c>
      <c r="L1352">
        <v>1368</v>
      </c>
      <c r="N1352">
        <v>1011</v>
      </c>
      <c r="O1352" t="s">
        <v>695</v>
      </c>
      <c r="P1352" t="s">
        <v>695</v>
      </c>
      <c r="Q1352">
        <v>1</v>
      </c>
      <c r="W1352">
        <v>0</v>
      </c>
      <c r="X1352">
        <v>-1964098568</v>
      </c>
      <c r="Y1352">
        <f>(AT1352*1.25)</f>
        <v>1.0249999999999999</v>
      </c>
      <c r="AA1352">
        <v>0</v>
      </c>
      <c r="AB1352">
        <v>0.39</v>
      </c>
      <c r="AC1352">
        <v>0</v>
      </c>
      <c r="AD1352">
        <v>0</v>
      </c>
      <c r="AE1352">
        <v>0</v>
      </c>
      <c r="AF1352">
        <v>0.39</v>
      </c>
      <c r="AG1352">
        <v>0</v>
      </c>
      <c r="AH1352">
        <v>0</v>
      </c>
      <c r="AI1352">
        <v>1</v>
      </c>
      <c r="AJ1352">
        <v>1</v>
      </c>
      <c r="AK1352">
        <v>1</v>
      </c>
      <c r="AL1352">
        <v>1</v>
      </c>
      <c r="AM1352">
        <v>-2</v>
      </c>
      <c r="AN1352">
        <v>0</v>
      </c>
      <c r="AO1352">
        <v>1</v>
      </c>
      <c r="AP1352">
        <v>1</v>
      </c>
      <c r="AQ1352">
        <v>0</v>
      </c>
      <c r="AR1352">
        <v>0</v>
      </c>
      <c r="AS1352" t="s">
        <v>3</v>
      </c>
      <c r="AT1352">
        <v>0.82</v>
      </c>
      <c r="AU1352" t="s">
        <v>94</v>
      </c>
      <c r="AV1352">
        <v>0</v>
      </c>
      <c r="AW1352">
        <v>2</v>
      </c>
      <c r="AX1352">
        <v>75325306</v>
      </c>
      <c r="AY1352">
        <v>1</v>
      </c>
      <c r="AZ1352">
        <v>0</v>
      </c>
      <c r="BA1352">
        <v>1350</v>
      </c>
      <c r="BB1352">
        <v>0</v>
      </c>
      <c r="BC1352">
        <v>0</v>
      </c>
      <c r="BD1352">
        <v>0</v>
      </c>
      <c r="BE1352">
        <v>0</v>
      </c>
      <c r="BF1352">
        <v>0</v>
      </c>
      <c r="BG1352">
        <v>0</v>
      </c>
      <c r="BH1352">
        <v>0</v>
      </c>
      <c r="BI1352">
        <v>0</v>
      </c>
      <c r="BJ1352">
        <v>0</v>
      </c>
      <c r="BK1352">
        <v>0</v>
      </c>
      <c r="BL1352">
        <v>0</v>
      </c>
      <c r="BM1352">
        <v>0</v>
      </c>
      <c r="BN1352">
        <v>0</v>
      </c>
      <c r="BO1352">
        <v>0</v>
      </c>
      <c r="BP1352">
        <v>0</v>
      </c>
      <c r="BQ1352">
        <v>0</v>
      </c>
      <c r="BR1352">
        <v>0</v>
      </c>
      <c r="BS1352">
        <v>0</v>
      </c>
      <c r="BT1352">
        <v>0</v>
      </c>
      <c r="BU1352">
        <v>0</v>
      </c>
      <c r="BV1352">
        <v>0</v>
      </c>
      <c r="BW1352">
        <v>0</v>
      </c>
      <c r="CV1352">
        <v>0</v>
      </c>
      <c r="CW1352">
        <f>ROUND(Y1352*Source!I1012*DO1352,9)</f>
        <v>0</v>
      </c>
      <c r="CX1352">
        <f>ROUND(Y1352*Source!I1012,9)</f>
        <v>3.6927675</v>
      </c>
      <c r="CY1352">
        <f>AB1352</f>
        <v>0.39</v>
      </c>
      <c r="CZ1352">
        <f>AF1352</f>
        <v>0.39</v>
      </c>
      <c r="DA1352">
        <f>AJ1352</f>
        <v>1</v>
      </c>
      <c r="DB1352">
        <f>ROUND((ROUND(AT1352*CZ1352,2)*1.25),6)</f>
        <v>0.4</v>
      </c>
      <c r="DC1352">
        <f>ROUND((ROUND(AT1352*AG1352,2)*1.25),6)</f>
        <v>0</v>
      </c>
      <c r="DD1352" t="s">
        <v>3</v>
      </c>
      <c r="DE1352" t="s">
        <v>3</v>
      </c>
      <c r="DF1352">
        <f t="shared" si="538"/>
        <v>0</v>
      </c>
      <c r="DG1352">
        <f t="shared" si="535"/>
        <v>1.44</v>
      </c>
      <c r="DH1352">
        <f t="shared" si="536"/>
        <v>0</v>
      </c>
      <c r="DI1352">
        <f t="shared" si="537"/>
        <v>0</v>
      </c>
      <c r="DJ1352">
        <f>DG1352</f>
        <v>1.44</v>
      </c>
      <c r="DK1352">
        <v>0</v>
      </c>
      <c r="DL1352" t="s">
        <v>3</v>
      </c>
      <c r="DM1352">
        <v>0</v>
      </c>
      <c r="DN1352" t="s">
        <v>3</v>
      </c>
      <c r="DO1352">
        <v>0</v>
      </c>
    </row>
    <row r="1353" spans="1:119" x14ac:dyDescent="0.25">
      <c r="A1353">
        <f>ROW(Source!A1012)</f>
        <v>1012</v>
      </c>
      <c r="B1353">
        <v>75316141</v>
      </c>
      <c r="C1353">
        <v>75325280</v>
      </c>
      <c r="D1353">
        <v>65153365</v>
      </c>
      <c r="E1353">
        <v>1</v>
      </c>
      <c r="F1353">
        <v>1</v>
      </c>
      <c r="G1353">
        <v>30570983</v>
      </c>
      <c r="H1353">
        <v>2</v>
      </c>
      <c r="I1353" t="s">
        <v>793</v>
      </c>
      <c r="J1353" t="s">
        <v>794</v>
      </c>
      <c r="K1353" t="s">
        <v>795</v>
      </c>
      <c r="L1353">
        <v>1368</v>
      </c>
      <c r="N1353">
        <v>1011</v>
      </c>
      <c r="O1353" t="s">
        <v>695</v>
      </c>
      <c r="P1353" t="s">
        <v>695</v>
      </c>
      <c r="Q1353">
        <v>1</v>
      </c>
      <c r="W1353">
        <v>0</v>
      </c>
      <c r="X1353">
        <v>-597135882</v>
      </c>
      <c r="Y1353">
        <f>(AT1353*1.25)</f>
        <v>3.75</v>
      </c>
      <c r="AA1353">
        <v>0</v>
      </c>
      <c r="AB1353">
        <v>0.47</v>
      </c>
      <c r="AC1353">
        <v>0</v>
      </c>
      <c r="AD1353">
        <v>0</v>
      </c>
      <c r="AE1353">
        <v>0</v>
      </c>
      <c r="AF1353">
        <v>0.47</v>
      </c>
      <c r="AG1353">
        <v>0</v>
      </c>
      <c r="AH1353">
        <v>0</v>
      </c>
      <c r="AI1353">
        <v>1</v>
      </c>
      <c r="AJ1353">
        <v>1</v>
      </c>
      <c r="AK1353">
        <v>1</v>
      </c>
      <c r="AL1353">
        <v>1</v>
      </c>
      <c r="AM1353">
        <v>-2</v>
      </c>
      <c r="AN1353">
        <v>0</v>
      </c>
      <c r="AO1353">
        <v>1</v>
      </c>
      <c r="AP1353">
        <v>1</v>
      </c>
      <c r="AQ1353">
        <v>0</v>
      </c>
      <c r="AR1353">
        <v>0</v>
      </c>
      <c r="AS1353" t="s">
        <v>3</v>
      </c>
      <c r="AT1353">
        <v>3</v>
      </c>
      <c r="AU1353" t="s">
        <v>94</v>
      </c>
      <c r="AV1353">
        <v>0</v>
      </c>
      <c r="AW1353">
        <v>2</v>
      </c>
      <c r="AX1353">
        <v>75325307</v>
      </c>
      <c r="AY1353">
        <v>1</v>
      </c>
      <c r="AZ1353">
        <v>0</v>
      </c>
      <c r="BA1353">
        <v>1351</v>
      </c>
      <c r="BB1353">
        <v>0</v>
      </c>
      <c r="BC1353">
        <v>0</v>
      </c>
      <c r="BD1353">
        <v>0</v>
      </c>
      <c r="BE1353">
        <v>0</v>
      </c>
      <c r="BF1353">
        <v>0</v>
      </c>
      <c r="BG1353">
        <v>0</v>
      </c>
      <c r="BH1353">
        <v>0</v>
      </c>
      <c r="BI1353">
        <v>0</v>
      </c>
      <c r="BJ1353">
        <v>0</v>
      </c>
      <c r="BK1353">
        <v>0</v>
      </c>
      <c r="BL1353">
        <v>0</v>
      </c>
      <c r="BM1353">
        <v>0</v>
      </c>
      <c r="BN1353">
        <v>0</v>
      </c>
      <c r="BO1353">
        <v>0</v>
      </c>
      <c r="BP1353">
        <v>0</v>
      </c>
      <c r="BQ1353">
        <v>0</v>
      </c>
      <c r="BR1353">
        <v>0</v>
      </c>
      <c r="BS1353">
        <v>0</v>
      </c>
      <c r="BT1353">
        <v>0</v>
      </c>
      <c r="BU1353">
        <v>0</v>
      </c>
      <c r="BV1353">
        <v>0</v>
      </c>
      <c r="BW1353">
        <v>0</v>
      </c>
      <c r="CV1353">
        <v>0</v>
      </c>
      <c r="CW1353">
        <f>ROUND(Y1353*Source!I1012*DO1353,9)</f>
        <v>0</v>
      </c>
      <c r="CX1353">
        <f>ROUND(Y1353*Source!I1012,9)</f>
        <v>13.510125</v>
      </c>
      <c r="CY1353">
        <f>AB1353</f>
        <v>0.47</v>
      </c>
      <c r="CZ1353">
        <f>AF1353</f>
        <v>0.47</v>
      </c>
      <c r="DA1353">
        <f>AJ1353</f>
        <v>1</v>
      </c>
      <c r="DB1353">
        <f>ROUND((ROUND(AT1353*CZ1353,2)*1.25),6)</f>
        <v>1.7625</v>
      </c>
      <c r="DC1353">
        <f>ROUND((ROUND(AT1353*AG1353,2)*1.25),6)</f>
        <v>0</v>
      </c>
      <c r="DD1353" t="s">
        <v>3</v>
      </c>
      <c r="DE1353" t="s">
        <v>3</v>
      </c>
      <c r="DF1353">
        <f t="shared" si="538"/>
        <v>0</v>
      </c>
      <c r="DG1353">
        <f t="shared" si="535"/>
        <v>6.35</v>
      </c>
      <c r="DH1353">
        <f t="shared" si="536"/>
        <v>0</v>
      </c>
      <c r="DI1353">
        <f t="shared" si="537"/>
        <v>0</v>
      </c>
      <c r="DJ1353">
        <f>DG1353</f>
        <v>6.35</v>
      </c>
      <c r="DK1353">
        <v>0</v>
      </c>
      <c r="DL1353" t="s">
        <v>3</v>
      </c>
      <c r="DM1353">
        <v>0</v>
      </c>
      <c r="DN1353" t="s">
        <v>3</v>
      </c>
      <c r="DO1353">
        <v>0</v>
      </c>
    </row>
    <row r="1354" spans="1:119" x14ac:dyDescent="0.25">
      <c r="A1354">
        <f>ROW(Source!A1012)</f>
        <v>1012</v>
      </c>
      <c r="B1354">
        <v>75316141</v>
      </c>
      <c r="C1354">
        <v>75325280</v>
      </c>
      <c r="D1354">
        <v>65152636</v>
      </c>
      <c r="E1354">
        <v>1</v>
      </c>
      <c r="F1354">
        <v>1</v>
      </c>
      <c r="G1354">
        <v>30570983</v>
      </c>
      <c r="H1354">
        <v>2</v>
      </c>
      <c r="I1354" t="s">
        <v>732</v>
      </c>
      <c r="J1354" t="s">
        <v>733</v>
      </c>
      <c r="K1354" t="s">
        <v>734</v>
      </c>
      <c r="L1354">
        <v>1368</v>
      </c>
      <c r="N1354">
        <v>1011</v>
      </c>
      <c r="O1354" t="s">
        <v>695</v>
      </c>
      <c r="P1354" t="s">
        <v>695</v>
      </c>
      <c r="Q1354">
        <v>1</v>
      </c>
      <c r="W1354">
        <v>0</v>
      </c>
      <c r="X1354">
        <v>922387863</v>
      </c>
      <c r="Y1354">
        <f>(AT1354*1.25)</f>
        <v>0.73749999999999993</v>
      </c>
      <c r="AA1354">
        <v>0</v>
      </c>
      <c r="AB1354">
        <v>179.17</v>
      </c>
      <c r="AC1354">
        <v>16.93</v>
      </c>
      <c r="AD1354">
        <v>0</v>
      </c>
      <c r="AE1354">
        <v>0</v>
      </c>
      <c r="AF1354">
        <v>179.17</v>
      </c>
      <c r="AG1354">
        <v>16.93</v>
      </c>
      <c r="AH1354">
        <v>0</v>
      </c>
      <c r="AI1354">
        <v>1</v>
      </c>
      <c r="AJ1354">
        <v>1</v>
      </c>
      <c r="AK1354">
        <v>1</v>
      </c>
      <c r="AL1354">
        <v>1</v>
      </c>
      <c r="AM1354">
        <v>-2</v>
      </c>
      <c r="AN1354">
        <v>0</v>
      </c>
      <c r="AO1354">
        <v>1</v>
      </c>
      <c r="AP1354">
        <v>1</v>
      </c>
      <c r="AQ1354">
        <v>0</v>
      </c>
      <c r="AR1354">
        <v>0</v>
      </c>
      <c r="AS1354" t="s">
        <v>3</v>
      </c>
      <c r="AT1354">
        <v>0.59</v>
      </c>
      <c r="AU1354" t="s">
        <v>94</v>
      </c>
      <c r="AV1354">
        <v>0</v>
      </c>
      <c r="AW1354">
        <v>2</v>
      </c>
      <c r="AX1354">
        <v>75325304</v>
      </c>
      <c r="AY1354">
        <v>1</v>
      </c>
      <c r="AZ1354">
        <v>2048</v>
      </c>
      <c r="BA1354">
        <v>1352</v>
      </c>
      <c r="BB1354">
        <v>0</v>
      </c>
      <c r="BC1354">
        <v>0</v>
      </c>
      <c r="BD1354">
        <v>0</v>
      </c>
      <c r="BE1354">
        <v>0</v>
      </c>
      <c r="BF1354">
        <v>0</v>
      </c>
      <c r="BG1354">
        <v>0</v>
      </c>
      <c r="BH1354">
        <v>0</v>
      </c>
      <c r="BI1354">
        <v>0</v>
      </c>
      <c r="BJ1354">
        <v>0</v>
      </c>
      <c r="BK1354">
        <v>0</v>
      </c>
      <c r="BL1354">
        <v>0</v>
      </c>
      <c r="BM1354">
        <v>0</v>
      </c>
      <c r="BN1354">
        <v>0</v>
      </c>
      <c r="BO1354">
        <v>0</v>
      </c>
      <c r="BP1354">
        <v>0</v>
      </c>
      <c r="BQ1354">
        <v>0</v>
      </c>
      <c r="BR1354">
        <v>0</v>
      </c>
      <c r="BS1354">
        <v>0</v>
      </c>
      <c r="BT1354">
        <v>0</v>
      </c>
      <c r="BU1354">
        <v>0</v>
      </c>
      <c r="BV1354">
        <v>0</v>
      </c>
      <c r="BW1354">
        <v>0</v>
      </c>
      <c r="CV1354">
        <v>0</v>
      </c>
      <c r="CW1354">
        <f>ROUND(Y1354*Source!I1012*DO1354,9)</f>
        <v>0</v>
      </c>
      <c r="CX1354">
        <f>ROUND(Y1354*Source!I1012,9)</f>
        <v>2.6569912499999999</v>
      </c>
      <c r="CY1354">
        <f>AB1354</f>
        <v>179.17</v>
      </c>
      <c r="CZ1354">
        <f>AF1354</f>
        <v>179.17</v>
      </c>
      <c r="DA1354">
        <f>AJ1354</f>
        <v>1</v>
      </c>
      <c r="DB1354">
        <f>ROUND((ROUND(AT1354*CZ1354,2)*1.25),6)</f>
        <v>132.13749999999999</v>
      </c>
      <c r="DC1354">
        <f>ROUND((ROUND(AT1354*AG1354,2)*1.25),6)</f>
        <v>12.487500000000001</v>
      </c>
      <c r="DD1354" t="s">
        <v>3</v>
      </c>
      <c r="DE1354" t="s">
        <v>3</v>
      </c>
      <c r="DF1354">
        <f t="shared" si="538"/>
        <v>0</v>
      </c>
      <c r="DG1354">
        <f t="shared" si="535"/>
        <v>476.05</v>
      </c>
      <c r="DH1354">
        <f t="shared" si="536"/>
        <v>44.98</v>
      </c>
      <c r="DI1354">
        <f t="shared" si="537"/>
        <v>0</v>
      </c>
      <c r="DJ1354">
        <f>DG1354</f>
        <v>476.05</v>
      </c>
      <c r="DK1354">
        <v>0</v>
      </c>
      <c r="DL1354" t="s">
        <v>3</v>
      </c>
      <c r="DM1354">
        <v>0</v>
      </c>
      <c r="DN1354" t="s">
        <v>3</v>
      </c>
      <c r="DO1354">
        <v>0</v>
      </c>
    </row>
    <row r="1355" spans="1:119" x14ac:dyDescent="0.25">
      <c r="A1355">
        <f>ROW(Source!A1012)</f>
        <v>1012</v>
      </c>
      <c r="B1355">
        <v>75316141</v>
      </c>
      <c r="C1355">
        <v>75325280</v>
      </c>
      <c r="D1355">
        <v>44935817</v>
      </c>
      <c r="E1355">
        <v>1</v>
      </c>
      <c r="F1355">
        <v>1</v>
      </c>
      <c r="G1355">
        <v>30570983</v>
      </c>
      <c r="H1355">
        <v>3</v>
      </c>
      <c r="I1355" t="s">
        <v>577</v>
      </c>
      <c r="J1355" t="s">
        <v>578</v>
      </c>
      <c r="K1355" t="s">
        <v>994</v>
      </c>
      <c r="L1355">
        <v>1339</v>
      </c>
      <c r="N1355">
        <v>1007</v>
      </c>
      <c r="O1355" t="s">
        <v>30</v>
      </c>
      <c r="P1355" t="s">
        <v>30</v>
      </c>
      <c r="Q1355">
        <v>1</v>
      </c>
      <c r="W1355">
        <v>0</v>
      </c>
      <c r="X1355">
        <v>970385885</v>
      </c>
      <c r="Y1355">
        <f t="shared" ref="Y1355:Y1369" si="539">AT1355</f>
        <v>10.3</v>
      </c>
      <c r="AA1355">
        <v>480.08</v>
      </c>
      <c r="AB1355">
        <v>0</v>
      </c>
      <c r="AC1355">
        <v>0</v>
      </c>
      <c r="AD1355">
        <v>0</v>
      </c>
      <c r="AE1355">
        <v>480.08</v>
      </c>
      <c r="AF1355">
        <v>0</v>
      </c>
      <c r="AG1355">
        <v>0</v>
      </c>
      <c r="AH1355">
        <v>0</v>
      </c>
      <c r="AI1355">
        <v>1</v>
      </c>
      <c r="AJ1355">
        <v>1</v>
      </c>
      <c r="AK1355">
        <v>1</v>
      </c>
      <c r="AL1355">
        <v>1</v>
      </c>
      <c r="AM1355">
        <v>0</v>
      </c>
      <c r="AN1355">
        <v>0</v>
      </c>
      <c r="AO1355">
        <v>0</v>
      </c>
      <c r="AP1355">
        <v>1</v>
      </c>
      <c r="AQ1355">
        <v>0</v>
      </c>
      <c r="AR1355">
        <v>0</v>
      </c>
      <c r="AS1355" t="s">
        <v>3</v>
      </c>
      <c r="AT1355">
        <v>10.3</v>
      </c>
      <c r="AU1355" t="s">
        <v>3</v>
      </c>
      <c r="AV1355">
        <v>0</v>
      </c>
      <c r="AW1355">
        <v>1</v>
      </c>
      <c r="AX1355">
        <v>-1</v>
      </c>
      <c r="AY1355">
        <v>0</v>
      </c>
      <c r="AZ1355">
        <v>0</v>
      </c>
      <c r="BA1355" t="s">
        <v>3</v>
      </c>
      <c r="BB1355">
        <v>0</v>
      </c>
      <c r="BC1355">
        <v>0</v>
      </c>
      <c r="BD1355">
        <v>0</v>
      </c>
      <c r="BE1355">
        <v>0</v>
      </c>
      <c r="BF1355">
        <v>0</v>
      </c>
      <c r="BG1355">
        <v>0</v>
      </c>
      <c r="BH1355">
        <v>0</v>
      </c>
      <c r="BI1355">
        <v>0</v>
      </c>
      <c r="BJ1355">
        <v>0</v>
      </c>
      <c r="BK1355">
        <v>0</v>
      </c>
      <c r="BL1355">
        <v>0</v>
      </c>
      <c r="BM1355">
        <v>0</v>
      </c>
      <c r="BN1355">
        <v>0</v>
      </c>
      <c r="BO1355">
        <v>0</v>
      </c>
      <c r="BP1355">
        <v>0</v>
      </c>
      <c r="BQ1355">
        <v>0</v>
      </c>
      <c r="BR1355">
        <v>0</v>
      </c>
      <c r="BS1355">
        <v>0</v>
      </c>
      <c r="BT1355">
        <v>0</v>
      </c>
      <c r="BU1355">
        <v>0</v>
      </c>
      <c r="BV1355">
        <v>0</v>
      </c>
      <c r="BW1355">
        <v>0</v>
      </c>
      <c r="CV1355">
        <v>0</v>
      </c>
      <c r="CW1355">
        <v>0</v>
      </c>
      <c r="CX1355">
        <f>ROUND(Y1355*Source!I1012,9)</f>
        <v>37.107810000000001</v>
      </c>
      <c r="CY1355">
        <f t="shared" ref="CY1355:CY1369" si="540">AA1355</f>
        <v>480.08</v>
      </c>
      <c r="CZ1355">
        <f t="shared" ref="CZ1355:CZ1369" si="541">AE1355</f>
        <v>480.08</v>
      </c>
      <c r="DA1355">
        <f t="shared" ref="DA1355:DA1369" si="542">AI1355</f>
        <v>1</v>
      </c>
      <c r="DB1355">
        <f t="shared" ref="DB1355:DB1369" si="543">ROUND(ROUND(AT1355*CZ1355,2),6)</f>
        <v>4944.82</v>
      </c>
      <c r="DC1355">
        <f t="shared" ref="DC1355:DC1369" si="544">ROUND(ROUND(AT1355*AG1355,2),6)</f>
        <v>0</v>
      </c>
      <c r="DD1355" t="s">
        <v>3</v>
      </c>
      <c r="DE1355" t="s">
        <v>3</v>
      </c>
      <c r="DF1355">
        <f t="shared" si="538"/>
        <v>17814.72</v>
      </c>
      <c r="DG1355">
        <f t="shared" si="535"/>
        <v>0</v>
      </c>
      <c r="DH1355">
        <f t="shared" si="536"/>
        <v>0</v>
      </c>
      <c r="DI1355">
        <f t="shared" si="537"/>
        <v>0</v>
      </c>
      <c r="DJ1355">
        <f t="shared" ref="DJ1355:DJ1369" si="545">DF1355</f>
        <v>17814.72</v>
      </c>
      <c r="DK1355">
        <v>0</v>
      </c>
      <c r="DL1355" t="s">
        <v>3</v>
      </c>
      <c r="DM1355">
        <v>0</v>
      </c>
      <c r="DN1355" t="s">
        <v>3</v>
      </c>
      <c r="DO1355">
        <v>0</v>
      </c>
    </row>
    <row r="1356" spans="1:119" x14ac:dyDescent="0.25">
      <c r="A1356">
        <f>ROW(Source!A1012)</f>
        <v>1012</v>
      </c>
      <c r="B1356">
        <v>75316141</v>
      </c>
      <c r="C1356">
        <v>75325280</v>
      </c>
      <c r="D1356">
        <v>31113360</v>
      </c>
      <c r="E1356">
        <v>1</v>
      </c>
      <c r="F1356">
        <v>1</v>
      </c>
      <c r="G1356">
        <v>30570983</v>
      </c>
      <c r="H1356">
        <v>3</v>
      </c>
      <c r="I1356" t="s">
        <v>817</v>
      </c>
      <c r="J1356" t="s">
        <v>818</v>
      </c>
      <c r="K1356" t="s">
        <v>819</v>
      </c>
      <c r="L1356">
        <v>1346</v>
      </c>
      <c r="N1356">
        <v>1009</v>
      </c>
      <c r="O1356" t="s">
        <v>132</v>
      </c>
      <c r="P1356" t="s">
        <v>132</v>
      </c>
      <c r="Q1356">
        <v>1</v>
      </c>
      <c r="W1356">
        <v>0</v>
      </c>
      <c r="X1356">
        <v>667343267</v>
      </c>
      <c r="Y1356">
        <f t="shared" si="539"/>
        <v>20</v>
      </c>
      <c r="AA1356">
        <v>17.309999999999999</v>
      </c>
      <c r="AB1356">
        <v>0</v>
      </c>
      <c r="AC1356">
        <v>0</v>
      </c>
      <c r="AD1356">
        <v>0</v>
      </c>
      <c r="AE1356">
        <v>17.309999999999999</v>
      </c>
      <c r="AF1356">
        <v>0</v>
      </c>
      <c r="AG1356">
        <v>0</v>
      </c>
      <c r="AH1356">
        <v>0</v>
      </c>
      <c r="AI1356">
        <v>1</v>
      </c>
      <c r="AJ1356">
        <v>1</v>
      </c>
      <c r="AK1356">
        <v>1</v>
      </c>
      <c r="AL1356">
        <v>1</v>
      </c>
      <c r="AM1356">
        <v>-2</v>
      </c>
      <c r="AN1356">
        <v>0</v>
      </c>
      <c r="AO1356">
        <v>1</v>
      </c>
      <c r="AP1356">
        <v>1</v>
      </c>
      <c r="AQ1356">
        <v>0</v>
      </c>
      <c r="AR1356">
        <v>0</v>
      </c>
      <c r="AS1356" t="s">
        <v>3</v>
      </c>
      <c r="AT1356">
        <v>20</v>
      </c>
      <c r="AU1356" t="s">
        <v>3</v>
      </c>
      <c r="AV1356">
        <v>0</v>
      </c>
      <c r="AW1356">
        <v>2</v>
      </c>
      <c r="AX1356">
        <v>75325308</v>
      </c>
      <c r="AY1356">
        <v>1</v>
      </c>
      <c r="AZ1356">
        <v>0</v>
      </c>
      <c r="BA1356">
        <v>1353</v>
      </c>
      <c r="BB1356">
        <v>0</v>
      </c>
      <c r="BC1356">
        <v>0</v>
      </c>
      <c r="BD1356">
        <v>0</v>
      </c>
      <c r="BE1356">
        <v>0</v>
      </c>
      <c r="BF1356">
        <v>0</v>
      </c>
      <c r="BG1356">
        <v>0</v>
      </c>
      <c r="BH1356">
        <v>0</v>
      </c>
      <c r="BI1356">
        <v>0</v>
      </c>
      <c r="BJ1356">
        <v>0</v>
      </c>
      <c r="BK1356">
        <v>0</v>
      </c>
      <c r="BL1356">
        <v>0</v>
      </c>
      <c r="BM1356">
        <v>0</v>
      </c>
      <c r="BN1356">
        <v>0</v>
      </c>
      <c r="BO1356">
        <v>0</v>
      </c>
      <c r="BP1356">
        <v>0</v>
      </c>
      <c r="BQ1356">
        <v>0</v>
      </c>
      <c r="BR1356">
        <v>0</v>
      </c>
      <c r="BS1356">
        <v>0</v>
      </c>
      <c r="BT1356">
        <v>0</v>
      </c>
      <c r="BU1356">
        <v>0</v>
      </c>
      <c r="BV1356">
        <v>0</v>
      </c>
      <c r="BW1356">
        <v>0</v>
      </c>
      <c r="CV1356">
        <v>0</v>
      </c>
      <c r="CW1356">
        <v>0</v>
      </c>
      <c r="CX1356">
        <f>ROUND(Y1356*Source!I1012,9)</f>
        <v>72.054000000000002</v>
      </c>
      <c r="CY1356">
        <f t="shared" si="540"/>
        <v>17.309999999999999</v>
      </c>
      <c r="CZ1356">
        <f t="shared" si="541"/>
        <v>17.309999999999999</v>
      </c>
      <c r="DA1356">
        <f t="shared" si="542"/>
        <v>1</v>
      </c>
      <c r="DB1356">
        <f t="shared" si="543"/>
        <v>346.2</v>
      </c>
      <c r="DC1356">
        <f t="shared" si="544"/>
        <v>0</v>
      </c>
      <c r="DD1356" t="s">
        <v>3</v>
      </c>
      <c r="DE1356" t="s">
        <v>3</v>
      </c>
      <c r="DF1356">
        <f t="shared" si="538"/>
        <v>1247.25</v>
      </c>
      <c r="DG1356">
        <f t="shared" si="535"/>
        <v>0</v>
      </c>
      <c r="DH1356">
        <f t="shared" si="536"/>
        <v>0</v>
      </c>
      <c r="DI1356">
        <f t="shared" si="537"/>
        <v>0</v>
      </c>
      <c r="DJ1356">
        <f t="shared" si="545"/>
        <v>1247.25</v>
      </c>
      <c r="DK1356">
        <v>0</v>
      </c>
      <c r="DL1356" t="s">
        <v>3</v>
      </c>
      <c r="DM1356">
        <v>0</v>
      </c>
      <c r="DN1356" t="s">
        <v>3</v>
      </c>
      <c r="DO1356">
        <v>0</v>
      </c>
    </row>
    <row r="1357" spans="1:119" x14ac:dyDescent="0.25">
      <c r="A1357">
        <f>ROW(Source!A1012)</f>
        <v>1012</v>
      </c>
      <c r="B1357">
        <v>75316141</v>
      </c>
      <c r="C1357">
        <v>75325280</v>
      </c>
      <c r="D1357">
        <v>31113478</v>
      </c>
      <c r="E1357">
        <v>1</v>
      </c>
      <c r="F1357">
        <v>1</v>
      </c>
      <c r="G1357">
        <v>30570983</v>
      </c>
      <c r="H1357">
        <v>3</v>
      </c>
      <c r="I1357" t="s">
        <v>270</v>
      </c>
      <c r="J1357" t="s">
        <v>829</v>
      </c>
      <c r="K1357" t="s">
        <v>271</v>
      </c>
      <c r="L1357">
        <v>1355</v>
      </c>
      <c r="N1357">
        <v>1010</v>
      </c>
      <c r="O1357" t="s">
        <v>272</v>
      </c>
      <c r="P1357" t="s">
        <v>272</v>
      </c>
      <c r="Q1357">
        <v>100</v>
      </c>
      <c r="W1357">
        <v>0</v>
      </c>
      <c r="X1357">
        <v>-643863345</v>
      </c>
      <c r="Y1357">
        <f t="shared" si="539"/>
        <v>0.97</v>
      </c>
      <c r="AA1357">
        <v>94.94</v>
      </c>
      <c r="AB1357">
        <v>0</v>
      </c>
      <c r="AC1357">
        <v>0</v>
      </c>
      <c r="AD1357">
        <v>0</v>
      </c>
      <c r="AE1357">
        <v>94.94</v>
      </c>
      <c r="AF1357">
        <v>0</v>
      </c>
      <c r="AG1357">
        <v>0</v>
      </c>
      <c r="AH1357">
        <v>0</v>
      </c>
      <c r="AI1357">
        <v>1</v>
      </c>
      <c r="AJ1357">
        <v>1</v>
      </c>
      <c r="AK1357">
        <v>1</v>
      </c>
      <c r="AL1357">
        <v>1</v>
      </c>
      <c r="AM1357">
        <v>-2</v>
      </c>
      <c r="AN1357">
        <v>0</v>
      </c>
      <c r="AO1357">
        <v>1</v>
      </c>
      <c r="AP1357">
        <v>1</v>
      </c>
      <c r="AQ1357">
        <v>0</v>
      </c>
      <c r="AR1357">
        <v>0</v>
      </c>
      <c r="AS1357" t="s">
        <v>3</v>
      </c>
      <c r="AT1357">
        <v>0.97</v>
      </c>
      <c r="AU1357" t="s">
        <v>3</v>
      </c>
      <c r="AV1357">
        <v>0</v>
      </c>
      <c r="AW1357">
        <v>2</v>
      </c>
      <c r="AX1357">
        <v>75325309</v>
      </c>
      <c r="AY1357">
        <v>1</v>
      </c>
      <c r="AZ1357">
        <v>0</v>
      </c>
      <c r="BA1357">
        <v>1354</v>
      </c>
      <c r="BB1357">
        <v>0</v>
      </c>
      <c r="BC1357">
        <v>0</v>
      </c>
      <c r="BD1357">
        <v>0</v>
      </c>
      <c r="BE1357">
        <v>0</v>
      </c>
      <c r="BF1357">
        <v>0</v>
      </c>
      <c r="BG1357">
        <v>0</v>
      </c>
      <c r="BH1357">
        <v>0</v>
      </c>
      <c r="BI1357">
        <v>0</v>
      </c>
      <c r="BJ1357">
        <v>0</v>
      </c>
      <c r="BK1357">
        <v>0</v>
      </c>
      <c r="BL1357">
        <v>0</v>
      </c>
      <c r="BM1357">
        <v>0</v>
      </c>
      <c r="BN1357">
        <v>0</v>
      </c>
      <c r="BO1357">
        <v>0</v>
      </c>
      <c r="BP1357">
        <v>0</v>
      </c>
      <c r="BQ1357">
        <v>0</v>
      </c>
      <c r="BR1357">
        <v>0</v>
      </c>
      <c r="BS1357">
        <v>0</v>
      </c>
      <c r="BT1357">
        <v>0</v>
      </c>
      <c r="BU1357">
        <v>0</v>
      </c>
      <c r="BV1357">
        <v>0</v>
      </c>
      <c r="BW1357">
        <v>0</v>
      </c>
      <c r="CV1357">
        <v>0</v>
      </c>
      <c r="CW1357">
        <v>0</v>
      </c>
      <c r="CX1357">
        <f>ROUND(Y1357*Source!I1012,9)</f>
        <v>3.4946190000000001</v>
      </c>
      <c r="CY1357">
        <f t="shared" si="540"/>
        <v>94.94</v>
      </c>
      <c r="CZ1357">
        <f t="shared" si="541"/>
        <v>94.94</v>
      </c>
      <c r="DA1357">
        <f t="shared" si="542"/>
        <v>1</v>
      </c>
      <c r="DB1357">
        <f t="shared" si="543"/>
        <v>92.09</v>
      </c>
      <c r="DC1357">
        <f t="shared" si="544"/>
        <v>0</v>
      </c>
      <c r="DD1357" t="s">
        <v>3</v>
      </c>
      <c r="DE1357" t="s">
        <v>3</v>
      </c>
      <c r="DF1357">
        <f t="shared" si="538"/>
        <v>331.78</v>
      </c>
      <c r="DG1357">
        <f t="shared" si="535"/>
        <v>0</v>
      </c>
      <c r="DH1357">
        <f t="shared" si="536"/>
        <v>0</v>
      </c>
      <c r="DI1357">
        <f t="shared" si="537"/>
        <v>0</v>
      </c>
      <c r="DJ1357">
        <f t="shared" si="545"/>
        <v>331.78</v>
      </c>
      <c r="DK1357">
        <v>0</v>
      </c>
      <c r="DL1357" t="s">
        <v>3</v>
      </c>
      <c r="DM1357">
        <v>0</v>
      </c>
      <c r="DN1357" t="s">
        <v>3</v>
      </c>
      <c r="DO1357">
        <v>0</v>
      </c>
    </row>
    <row r="1358" spans="1:119" x14ac:dyDescent="0.25">
      <c r="A1358">
        <f>ROW(Source!A1012)</f>
        <v>1012</v>
      </c>
      <c r="B1358">
        <v>75316141</v>
      </c>
      <c r="C1358">
        <v>75325280</v>
      </c>
      <c r="D1358">
        <v>31113798</v>
      </c>
      <c r="E1358">
        <v>1</v>
      </c>
      <c r="F1358">
        <v>1</v>
      </c>
      <c r="G1358">
        <v>30570983</v>
      </c>
      <c r="H1358">
        <v>3</v>
      </c>
      <c r="I1358" t="s">
        <v>833</v>
      </c>
      <c r="J1358" t="s">
        <v>834</v>
      </c>
      <c r="K1358" t="s">
        <v>835</v>
      </c>
      <c r="L1358">
        <v>1301</v>
      </c>
      <c r="N1358">
        <v>1003</v>
      </c>
      <c r="O1358" t="s">
        <v>402</v>
      </c>
      <c r="P1358" t="s">
        <v>402</v>
      </c>
      <c r="Q1358">
        <v>1</v>
      </c>
      <c r="W1358">
        <v>0</v>
      </c>
      <c r="X1358">
        <v>-2068935312</v>
      </c>
      <c r="Y1358">
        <f t="shared" si="539"/>
        <v>193</v>
      </c>
      <c r="AA1358">
        <v>0.89</v>
      </c>
      <c r="AB1358">
        <v>0</v>
      </c>
      <c r="AC1358">
        <v>0</v>
      </c>
      <c r="AD1358">
        <v>0</v>
      </c>
      <c r="AE1358">
        <v>0.89</v>
      </c>
      <c r="AF1358">
        <v>0</v>
      </c>
      <c r="AG1358">
        <v>0</v>
      </c>
      <c r="AH1358">
        <v>0</v>
      </c>
      <c r="AI1358">
        <v>1</v>
      </c>
      <c r="AJ1358">
        <v>1</v>
      </c>
      <c r="AK1358">
        <v>1</v>
      </c>
      <c r="AL1358">
        <v>1</v>
      </c>
      <c r="AM1358">
        <v>-2</v>
      </c>
      <c r="AN1358">
        <v>0</v>
      </c>
      <c r="AO1358">
        <v>1</v>
      </c>
      <c r="AP1358">
        <v>1</v>
      </c>
      <c r="AQ1358">
        <v>0</v>
      </c>
      <c r="AR1358">
        <v>0</v>
      </c>
      <c r="AS1358" t="s">
        <v>3</v>
      </c>
      <c r="AT1358">
        <v>193</v>
      </c>
      <c r="AU1358" t="s">
        <v>3</v>
      </c>
      <c r="AV1358">
        <v>0</v>
      </c>
      <c r="AW1358">
        <v>2</v>
      </c>
      <c r="AX1358">
        <v>75325310</v>
      </c>
      <c r="AY1358">
        <v>1</v>
      </c>
      <c r="AZ1358">
        <v>0</v>
      </c>
      <c r="BA1358">
        <v>1355</v>
      </c>
      <c r="BB1358">
        <v>0</v>
      </c>
      <c r="BC1358">
        <v>0</v>
      </c>
      <c r="BD1358">
        <v>0</v>
      </c>
      <c r="BE1358">
        <v>0</v>
      </c>
      <c r="BF1358">
        <v>0</v>
      </c>
      <c r="BG1358">
        <v>0</v>
      </c>
      <c r="BH1358">
        <v>0</v>
      </c>
      <c r="BI1358">
        <v>0</v>
      </c>
      <c r="BJ1358">
        <v>0</v>
      </c>
      <c r="BK1358">
        <v>0</v>
      </c>
      <c r="BL1358">
        <v>0</v>
      </c>
      <c r="BM1358">
        <v>0</v>
      </c>
      <c r="BN1358">
        <v>0</v>
      </c>
      <c r="BO1358">
        <v>0</v>
      </c>
      <c r="BP1358">
        <v>0</v>
      </c>
      <c r="BQ1358">
        <v>0</v>
      </c>
      <c r="BR1358">
        <v>0</v>
      </c>
      <c r="BS1358">
        <v>0</v>
      </c>
      <c r="BT1358">
        <v>0</v>
      </c>
      <c r="BU1358">
        <v>0</v>
      </c>
      <c r="BV1358">
        <v>0</v>
      </c>
      <c r="BW1358">
        <v>0</v>
      </c>
      <c r="CV1358">
        <v>0</v>
      </c>
      <c r="CW1358">
        <v>0</v>
      </c>
      <c r="CX1358">
        <f>ROUND(Y1358*Source!I1012,9)</f>
        <v>695.3211</v>
      </c>
      <c r="CY1358">
        <f t="shared" si="540"/>
        <v>0.89</v>
      </c>
      <c r="CZ1358">
        <f t="shared" si="541"/>
        <v>0.89</v>
      </c>
      <c r="DA1358">
        <f t="shared" si="542"/>
        <v>1</v>
      </c>
      <c r="DB1358">
        <f t="shared" si="543"/>
        <v>171.77</v>
      </c>
      <c r="DC1358">
        <f t="shared" si="544"/>
        <v>0</v>
      </c>
      <c r="DD1358" t="s">
        <v>3</v>
      </c>
      <c r="DE1358" t="s">
        <v>3</v>
      </c>
      <c r="DF1358">
        <f t="shared" si="538"/>
        <v>618.84</v>
      </c>
      <c r="DG1358">
        <f t="shared" si="535"/>
        <v>0</v>
      </c>
      <c r="DH1358">
        <f t="shared" si="536"/>
        <v>0</v>
      </c>
      <c r="DI1358">
        <f t="shared" si="537"/>
        <v>0</v>
      </c>
      <c r="DJ1358">
        <f t="shared" si="545"/>
        <v>618.84</v>
      </c>
      <c r="DK1358">
        <v>0</v>
      </c>
      <c r="DL1358" t="s">
        <v>3</v>
      </c>
      <c r="DM1358">
        <v>0</v>
      </c>
      <c r="DN1358" t="s">
        <v>3</v>
      </c>
      <c r="DO1358">
        <v>0</v>
      </c>
    </row>
    <row r="1359" spans="1:119" x14ac:dyDescent="0.25">
      <c r="A1359">
        <f>ROW(Source!A1012)</f>
        <v>1012</v>
      </c>
      <c r="B1359">
        <v>75316141</v>
      </c>
      <c r="C1359">
        <v>75325280</v>
      </c>
      <c r="D1359">
        <v>64820352</v>
      </c>
      <c r="E1359">
        <v>1</v>
      </c>
      <c r="F1359">
        <v>1</v>
      </c>
      <c r="G1359">
        <v>30570983</v>
      </c>
      <c r="H1359">
        <v>3</v>
      </c>
      <c r="I1359" t="s">
        <v>836</v>
      </c>
      <c r="J1359" t="s">
        <v>837</v>
      </c>
      <c r="K1359" t="s">
        <v>838</v>
      </c>
      <c r="L1359">
        <v>1301</v>
      </c>
      <c r="N1359">
        <v>1003</v>
      </c>
      <c r="O1359" t="s">
        <v>402</v>
      </c>
      <c r="P1359" t="s">
        <v>402</v>
      </c>
      <c r="Q1359">
        <v>1</v>
      </c>
      <c r="W1359">
        <v>0</v>
      </c>
      <c r="X1359">
        <v>-2032746492</v>
      </c>
      <c r="Y1359">
        <f t="shared" si="539"/>
        <v>142</v>
      </c>
      <c r="AA1359">
        <v>1.62</v>
      </c>
      <c r="AB1359">
        <v>0</v>
      </c>
      <c r="AC1359">
        <v>0</v>
      </c>
      <c r="AD1359">
        <v>0</v>
      </c>
      <c r="AE1359">
        <v>1.62</v>
      </c>
      <c r="AF1359">
        <v>0</v>
      </c>
      <c r="AG1359">
        <v>0</v>
      </c>
      <c r="AH1359">
        <v>0</v>
      </c>
      <c r="AI1359">
        <v>1</v>
      </c>
      <c r="AJ1359">
        <v>1</v>
      </c>
      <c r="AK1359">
        <v>1</v>
      </c>
      <c r="AL1359">
        <v>1</v>
      </c>
      <c r="AM1359">
        <v>-2</v>
      </c>
      <c r="AN1359">
        <v>0</v>
      </c>
      <c r="AO1359">
        <v>1</v>
      </c>
      <c r="AP1359">
        <v>1</v>
      </c>
      <c r="AQ1359">
        <v>0</v>
      </c>
      <c r="AR1359">
        <v>0</v>
      </c>
      <c r="AS1359" t="s">
        <v>3</v>
      </c>
      <c r="AT1359">
        <v>142</v>
      </c>
      <c r="AU1359" t="s">
        <v>3</v>
      </c>
      <c r="AV1359">
        <v>0</v>
      </c>
      <c r="AW1359">
        <v>2</v>
      </c>
      <c r="AX1359">
        <v>75325311</v>
      </c>
      <c r="AY1359">
        <v>1</v>
      </c>
      <c r="AZ1359">
        <v>0</v>
      </c>
      <c r="BA1359">
        <v>1356</v>
      </c>
      <c r="BB1359">
        <v>0</v>
      </c>
      <c r="BC1359">
        <v>0</v>
      </c>
      <c r="BD1359">
        <v>0</v>
      </c>
      <c r="BE1359">
        <v>0</v>
      </c>
      <c r="BF1359">
        <v>0</v>
      </c>
      <c r="BG1359">
        <v>0</v>
      </c>
      <c r="BH1359">
        <v>0</v>
      </c>
      <c r="BI1359">
        <v>0</v>
      </c>
      <c r="BJ1359">
        <v>0</v>
      </c>
      <c r="BK1359">
        <v>0</v>
      </c>
      <c r="BL1359">
        <v>0</v>
      </c>
      <c r="BM1359">
        <v>0</v>
      </c>
      <c r="BN1359">
        <v>0</v>
      </c>
      <c r="BO1359">
        <v>0</v>
      </c>
      <c r="BP1359">
        <v>0</v>
      </c>
      <c r="BQ1359">
        <v>0</v>
      </c>
      <c r="BR1359">
        <v>0</v>
      </c>
      <c r="BS1359">
        <v>0</v>
      </c>
      <c r="BT1359">
        <v>0</v>
      </c>
      <c r="BU1359">
        <v>0</v>
      </c>
      <c r="BV1359">
        <v>0</v>
      </c>
      <c r="BW1359">
        <v>0</v>
      </c>
      <c r="CV1359">
        <v>0</v>
      </c>
      <c r="CW1359">
        <v>0</v>
      </c>
      <c r="CX1359">
        <f>ROUND(Y1359*Source!I1012,9)</f>
        <v>511.58339999999998</v>
      </c>
      <c r="CY1359">
        <f t="shared" si="540"/>
        <v>1.62</v>
      </c>
      <c r="CZ1359">
        <f t="shared" si="541"/>
        <v>1.62</v>
      </c>
      <c r="DA1359">
        <f t="shared" si="542"/>
        <v>1</v>
      </c>
      <c r="DB1359">
        <f t="shared" si="543"/>
        <v>230.04</v>
      </c>
      <c r="DC1359">
        <f t="shared" si="544"/>
        <v>0</v>
      </c>
      <c r="DD1359" t="s">
        <v>3</v>
      </c>
      <c r="DE1359" t="s">
        <v>3</v>
      </c>
      <c r="DF1359">
        <f t="shared" si="538"/>
        <v>828.77</v>
      </c>
      <c r="DG1359">
        <f t="shared" si="535"/>
        <v>0</v>
      </c>
      <c r="DH1359">
        <f t="shared" si="536"/>
        <v>0</v>
      </c>
      <c r="DI1359">
        <f t="shared" si="537"/>
        <v>0</v>
      </c>
      <c r="DJ1359">
        <f t="shared" si="545"/>
        <v>828.77</v>
      </c>
      <c r="DK1359">
        <v>0</v>
      </c>
      <c r="DL1359" t="s">
        <v>3</v>
      </c>
      <c r="DM1359">
        <v>0</v>
      </c>
      <c r="DN1359" t="s">
        <v>3</v>
      </c>
      <c r="DO1359">
        <v>0</v>
      </c>
    </row>
    <row r="1360" spans="1:119" x14ac:dyDescent="0.25">
      <c r="A1360">
        <f>ROW(Source!A1012)</f>
        <v>1012</v>
      </c>
      <c r="B1360">
        <v>75316141</v>
      </c>
      <c r="C1360">
        <v>75325280</v>
      </c>
      <c r="D1360">
        <v>44935972</v>
      </c>
      <c r="E1360">
        <v>1</v>
      </c>
      <c r="F1360">
        <v>1</v>
      </c>
      <c r="G1360">
        <v>30570983</v>
      </c>
      <c r="H1360">
        <v>3</v>
      </c>
      <c r="I1360" t="s">
        <v>564</v>
      </c>
      <c r="J1360" t="s">
        <v>566</v>
      </c>
      <c r="K1360" t="s">
        <v>565</v>
      </c>
      <c r="L1360">
        <v>1301</v>
      </c>
      <c r="N1360">
        <v>1003</v>
      </c>
      <c r="O1360" t="s">
        <v>402</v>
      </c>
      <c r="P1360" t="s">
        <v>402</v>
      </c>
      <c r="Q1360">
        <v>1</v>
      </c>
      <c r="W1360">
        <v>0</v>
      </c>
      <c r="X1360">
        <v>-1756318056</v>
      </c>
      <c r="Y1360">
        <f t="shared" si="539"/>
        <v>107</v>
      </c>
      <c r="AA1360">
        <v>1.35</v>
      </c>
      <c r="AB1360">
        <v>0</v>
      </c>
      <c r="AC1360">
        <v>0</v>
      </c>
      <c r="AD1360">
        <v>0</v>
      </c>
      <c r="AE1360">
        <v>1.35</v>
      </c>
      <c r="AF1360">
        <v>0</v>
      </c>
      <c r="AG1360">
        <v>0</v>
      </c>
      <c r="AH1360">
        <v>0</v>
      </c>
      <c r="AI1360">
        <v>1</v>
      </c>
      <c r="AJ1360">
        <v>1</v>
      </c>
      <c r="AK1360">
        <v>1</v>
      </c>
      <c r="AL1360">
        <v>1</v>
      </c>
      <c r="AM1360">
        <v>0</v>
      </c>
      <c r="AN1360">
        <v>0</v>
      </c>
      <c r="AO1360">
        <v>0</v>
      </c>
      <c r="AP1360">
        <v>1</v>
      </c>
      <c r="AQ1360">
        <v>0</v>
      </c>
      <c r="AR1360">
        <v>0</v>
      </c>
      <c r="AS1360" t="s">
        <v>3</v>
      </c>
      <c r="AT1360">
        <v>107</v>
      </c>
      <c r="AU1360" t="s">
        <v>3</v>
      </c>
      <c r="AV1360">
        <v>0</v>
      </c>
      <c r="AW1360">
        <v>1</v>
      </c>
      <c r="AX1360">
        <v>-1</v>
      </c>
      <c r="AY1360">
        <v>0</v>
      </c>
      <c r="AZ1360">
        <v>0</v>
      </c>
      <c r="BA1360" t="s">
        <v>3</v>
      </c>
      <c r="BB1360">
        <v>0</v>
      </c>
      <c r="BC1360">
        <v>0</v>
      </c>
      <c r="BD1360">
        <v>0</v>
      </c>
      <c r="BE1360">
        <v>0</v>
      </c>
      <c r="BF1360">
        <v>0</v>
      </c>
      <c r="BG1360">
        <v>0</v>
      </c>
      <c r="BH1360">
        <v>0</v>
      </c>
      <c r="BI1360">
        <v>0</v>
      </c>
      <c r="BJ1360">
        <v>0</v>
      </c>
      <c r="BK1360">
        <v>0</v>
      </c>
      <c r="BL1360">
        <v>0</v>
      </c>
      <c r="BM1360">
        <v>0</v>
      </c>
      <c r="BN1360">
        <v>0</v>
      </c>
      <c r="BO1360">
        <v>0</v>
      </c>
      <c r="BP1360">
        <v>0</v>
      </c>
      <c r="BQ1360">
        <v>0</v>
      </c>
      <c r="BR1360">
        <v>0</v>
      </c>
      <c r="BS1360">
        <v>0</v>
      </c>
      <c r="BT1360">
        <v>0</v>
      </c>
      <c r="BU1360">
        <v>0</v>
      </c>
      <c r="BV1360">
        <v>0</v>
      </c>
      <c r="BW1360">
        <v>0</v>
      </c>
      <c r="CV1360">
        <v>0</v>
      </c>
      <c r="CW1360">
        <v>0</v>
      </c>
      <c r="CX1360">
        <f>ROUND(Y1360*Source!I1012,9)</f>
        <v>385.4889</v>
      </c>
      <c r="CY1360">
        <f t="shared" si="540"/>
        <v>1.35</v>
      </c>
      <c r="CZ1360">
        <f t="shared" si="541"/>
        <v>1.35</v>
      </c>
      <c r="DA1360">
        <f t="shared" si="542"/>
        <v>1</v>
      </c>
      <c r="DB1360">
        <f t="shared" si="543"/>
        <v>144.44999999999999</v>
      </c>
      <c r="DC1360">
        <f t="shared" si="544"/>
        <v>0</v>
      </c>
      <c r="DD1360" t="s">
        <v>3</v>
      </c>
      <c r="DE1360" t="s">
        <v>3</v>
      </c>
      <c r="DF1360">
        <f t="shared" si="538"/>
        <v>520.41</v>
      </c>
      <c r="DG1360">
        <f t="shared" si="535"/>
        <v>0</v>
      </c>
      <c r="DH1360">
        <f t="shared" si="536"/>
        <v>0</v>
      </c>
      <c r="DI1360">
        <f t="shared" si="537"/>
        <v>0</v>
      </c>
      <c r="DJ1360">
        <f t="shared" si="545"/>
        <v>520.41</v>
      </c>
      <c r="DK1360">
        <v>0</v>
      </c>
      <c r="DL1360" t="s">
        <v>3</v>
      </c>
      <c r="DM1360">
        <v>0</v>
      </c>
      <c r="DN1360" t="s">
        <v>3</v>
      </c>
      <c r="DO1360">
        <v>0</v>
      </c>
    </row>
    <row r="1361" spans="1:119" x14ac:dyDescent="0.25">
      <c r="A1361">
        <f>ROW(Source!A1012)</f>
        <v>1012</v>
      </c>
      <c r="B1361">
        <v>75316141</v>
      </c>
      <c r="C1361">
        <v>75325280</v>
      </c>
      <c r="D1361">
        <v>64820354</v>
      </c>
      <c r="E1361">
        <v>1</v>
      </c>
      <c r="F1361">
        <v>1</v>
      </c>
      <c r="G1361">
        <v>30570983</v>
      </c>
      <c r="H1361">
        <v>3</v>
      </c>
      <c r="I1361" t="s">
        <v>842</v>
      </c>
      <c r="J1361" t="s">
        <v>843</v>
      </c>
      <c r="K1361" t="s">
        <v>844</v>
      </c>
      <c r="L1361">
        <v>1355</v>
      </c>
      <c r="N1361">
        <v>1010</v>
      </c>
      <c r="O1361" t="s">
        <v>272</v>
      </c>
      <c r="P1361" t="s">
        <v>272</v>
      </c>
      <c r="Q1361">
        <v>100</v>
      </c>
      <c r="W1361">
        <v>0</v>
      </c>
      <c r="X1361">
        <v>1296066200</v>
      </c>
      <c r="Y1361">
        <f t="shared" si="539"/>
        <v>36.01</v>
      </c>
      <c r="AA1361">
        <v>4.2699999999999996</v>
      </c>
      <c r="AB1361">
        <v>0</v>
      </c>
      <c r="AC1361">
        <v>0</v>
      </c>
      <c r="AD1361">
        <v>0</v>
      </c>
      <c r="AE1361">
        <v>4.2699999999999996</v>
      </c>
      <c r="AF1361">
        <v>0</v>
      </c>
      <c r="AG1361">
        <v>0</v>
      </c>
      <c r="AH1361">
        <v>0</v>
      </c>
      <c r="AI1361">
        <v>1</v>
      </c>
      <c r="AJ1361">
        <v>1</v>
      </c>
      <c r="AK1361">
        <v>1</v>
      </c>
      <c r="AL1361">
        <v>1</v>
      </c>
      <c r="AM1361">
        <v>-2</v>
      </c>
      <c r="AN1361">
        <v>0</v>
      </c>
      <c r="AO1361">
        <v>1</v>
      </c>
      <c r="AP1361">
        <v>1</v>
      </c>
      <c r="AQ1361">
        <v>0</v>
      </c>
      <c r="AR1361">
        <v>0</v>
      </c>
      <c r="AS1361" t="s">
        <v>3</v>
      </c>
      <c r="AT1361">
        <v>36.01</v>
      </c>
      <c r="AU1361" t="s">
        <v>3</v>
      </c>
      <c r="AV1361">
        <v>0</v>
      </c>
      <c r="AW1361">
        <v>2</v>
      </c>
      <c r="AX1361">
        <v>75325312</v>
      </c>
      <c r="AY1361">
        <v>1</v>
      </c>
      <c r="AZ1361">
        <v>0</v>
      </c>
      <c r="BA1361">
        <v>1357</v>
      </c>
      <c r="BB1361">
        <v>0</v>
      </c>
      <c r="BC1361">
        <v>0</v>
      </c>
      <c r="BD1361">
        <v>0</v>
      </c>
      <c r="BE1361">
        <v>0</v>
      </c>
      <c r="BF1361">
        <v>0</v>
      </c>
      <c r="BG1361">
        <v>0</v>
      </c>
      <c r="BH1361">
        <v>0</v>
      </c>
      <c r="BI1361">
        <v>0</v>
      </c>
      <c r="BJ1361">
        <v>0</v>
      </c>
      <c r="BK1361">
        <v>0</v>
      </c>
      <c r="BL1361">
        <v>0</v>
      </c>
      <c r="BM1361">
        <v>0</v>
      </c>
      <c r="BN1361">
        <v>0</v>
      </c>
      <c r="BO1361">
        <v>0</v>
      </c>
      <c r="BP1361">
        <v>0</v>
      </c>
      <c r="BQ1361">
        <v>0</v>
      </c>
      <c r="BR1361">
        <v>0</v>
      </c>
      <c r="BS1361">
        <v>0</v>
      </c>
      <c r="BT1361">
        <v>0</v>
      </c>
      <c r="BU1361">
        <v>0</v>
      </c>
      <c r="BV1361">
        <v>0</v>
      </c>
      <c r="BW1361">
        <v>0</v>
      </c>
      <c r="CV1361">
        <v>0</v>
      </c>
      <c r="CW1361">
        <v>0</v>
      </c>
      <c r="CX1361">
        <f>ROUND(Y1361*Source!I1012,9)</f>
        <v>129.733227</v>
      </c>
      <c r="CY1361">
        <f t="shared" si="540"/>
        <v>4.2699999999999996</v>
      </c>
      <c r="CZ1361">
        <f t="shared" si="541"/>
        <v>4.2699999999999996</v>
      </c>
      <c r="DA1361">
        <f t="shared" si="542"/>
        <v>1</v>
      </c>
      <c r="DB1361">
        <f t="shared" si="543"/>
        <v>153.76</v>
      </c>
      <c r="DC1361">
        <f t="shared" si="544"/>
        <v>0</v>
      </c>
      <c r="DD1361" t="s">
        <v>3</v>
      </c>
      <c r="DE1361" t="s">
        <v>3</v>
      </c>
      <c r="DF1361">
        <f t="shared" si="538"/>
        <v>553.96</v>
      </c>
      <c r="DG1361">
        <f t="shared" si="535"/>
        <v>0</v>
      </c>
      <c r="DH1361">
        <f t="shared" si="536"/>
        <v>0</v>
      </c>
      <c r="DI1361">
        <f t="shared" si="537"/>
        <v>0</v>
      </c>
      <c r="DJ1361">
        <f t="shared" si="545"/>
        <v>553.96</v>
      </c>
      <c r="DK1361">
        <v>0</v>
      </c>
      <c r="DL1361" t="s">
        <v>3</v>
      </c>
      <c r="DM1361">
        <v>0</v>
      </c>
      <c r="DN1361" t="s">
        <v>3</v>
      </c>
      <c r="DO1361">
        <v>0</v>
      </c>
    </row>
    <row r="1362" spans="1:119" x14ac:dyDescent="0.25">
      <c r="A1362">
        <f>ROW(Source!A1012)</f>
        <v>1012</v>
      </c>
      <c r="B1362">
        <v>75316141</v>
      </c>
      <c r="C1362">
        <v>75325280</v>
      </c>
      <c r="D1362">
        <v>64820357</v>
      </c>
      <c r="E1362">
        <v>1</v>
      </c>
      <c r="F1362">
        <v>1</v>
      </c>
      <c r="G1362">
        <v>30570983</v>
      </c>
      <c r="H1362">
        <v>3</v>
      </c>
      <c r="I1362" t="s">
        <v>845</v>
      </c>
      <c r="J1362" t="s">
        <v>846</v>
      </c>
      <c r="K1362" t="s">
        <v>847</v>
      </c>
      <c r="L1362">
        <v>1355</v>
      </c>
      <c r="N1362">
        <v>1010</v>
      </c>
      <c r="O1362" t="s">
        <v>272</v>
      </c>
      <c r="P1362" t="s">
        <v>272</v>
      </c>
      <c r="Q1362">
        <v>100</v>
      </c>
      <c r="W1362">
        <v>0</v>
      </c>
      <c r="X1362">
        <v>-1022475295</v>
      </c>
      <c r="Y1362">
        <f t="shared" si="539"/>
        <v>1.43</v>
      </c>
      <c r="AA1362">
        <v>43.81</v>
      </c>
      <c r="AB1362">
        <v>0</v>
      </c>
      <c r="AC1362">
        <v>0</v>
      </c>
      <c r="AD1362">
        <v>0</v>
      </c>
      <c r="AE1362">
        <v>43.81</v>
      </c>
      <c r="AF1362">
        <v>0</v>
      </c>
      <c r="AG1362">
        <v>0</v>
      </c>
      <c r="AH1362">
        <v>0</v>
      </c>
      <c r="AI1362">
        <v>1</v>
      </c>
      <c r="AJ1362">
        <v>1</v>
      </c>
      <c r="AK1362">
        <v>1</v>
      </c>
      <c r="AL1362">
        <v>1</v>
      </c>
      <c r="AM1362">
        <v>-2</v>
      </c>
      <c r="AN1362">
        <v>0</v>
      </c>
      <c r="AO1362">
        <v>1</v>
      </c>
      <c r="AP1362">
        <v>1</v>
      </c>
      <c r="AQ1362">
        <v>0</v>
      </c>
      <c r="AR1362">
        <v>0</v>
      </c>
      <c r="AS1362" t="s">
        <v>3</v>
      </c>
      <c r="AT1362">
        <v>1.43</v>
      </c>
      <c r="AU1362" t="s">
        <v>3</v>
      </c>
      <c r="AV1362">
        <v>0</v>
      </c>
      <c r="AW1362">
        <v>2</v>
      </c>
      <c r="AX1362">
        <v>75325313</v>
      </c>
      <c r="AY1362">
        <v>1</v>
      </c>
      <c r="AZ1362">
        <v>0</v>
      </c>
      <c r="BA1362">
        <v>1358</v>
      </c>
      <c r="BB1362">
        <v>0</v>
      </c>
      <c r="BC1362">
        <v>0</v>
      </c>
      <c r="BD1362">
        <v>0</v>
      </c>
      <c r="BE1362">
        <v>0</v>
      </c>
      <c r="BF1362">
        <v>0</v>
      </c>
      <c r="BG1362">
        <v>0</v>
      </c>
      <c r="BH1362">
        <v>0</v>
      </c>
      <c r="BI1362">
        <v>0</v>
      </c>
      <c r="BJ1362">
        <v>0</v>
      </c>
      <c r="BK1362">
        <v>0</v>
      </c>
      <c r="BL1362">
        <v>0</v>
      </c>
      <c r="BM1362">
        <v>0</v>
      </c>
      <c r="BN1362">
        <v>0</v>
      </c>
      <c r="BO1362">
        <v>0</v>
      </c>
      <c r="BP1362">
        <v>0</v>
      </c>
      <c r="BQ1362">
        <v>0</v>
      </c>
      <c r="BR1362">
        <v>0</v>
      </c>
      <c r="BS1362">
        <v>0</v>
      </c>
      <c r="BT1362">
        <v>0</v>
      </c>
      <c r="BU1362">
        <v>0</v>
      </c>
      <c r="BV1362">
        <v>0</v>
      </c>
      <c r="BW1362">
        <v>0</v>
      </c>
      <c r="CV1362">
        <v>0</v>
      </c>
      <c r="CW1362">
        <v>0</v>
      </c>
      <c r="CX1362">
        <f>ROUND(Y1362*Source!I1012,9)</f>
        <v>5.1518610000000002</v>
      </c>
      <c r="CY1362">
        <f t="shared" si="540"/>
        <v>43.81</v>
      </c>
      <c r="CZ1362">
        <f t="shared" si="541"/>
        <v>43.81</v>
      </c>
      <c r="DA1362">
        <f t="shared" si="542"/>
        <v>1</v>
      </c>
      <c r="DB1362">
        <f t="shared" si="543"/>
        <v>62.65</v>
      </c>
      <c r="DC1362">
        <f t="shared" si="544"/>
        <v>0</v>
      </c>
      <c r="DD1362" t="s">
        <v>3</v>
      </c>
      <c r="DE1362" t="s">
        <v>3</v>
      </c>
      <c r="DF1362">
        <f t="shared" si="538"/>
        <v>225.7</v>
      </c>
      <c r="DG1362">
        <f t="shared" si="535"/>
        <v>0</v>
      </c>
      <c r="DH1362">
        <f t="shared" si="536"/>
        <v>0</v>
      </c>
      <c r="DI1362">
        <f t="shared" si="537"/>
        <v>0</v>
      </c>
      <c r="DJ1362">
        <f t="shared" si="545"/>
        <v>225.7</v>
      </c>
      <c r="DK1362">
        <v>0</v>
      </c>
      <c r="DL1362" t="s">
        <v>3</v>
      </c>
      <c r="DM1362">
        <v>0</v>
      </c>
      <c r="DN1362" t="s">
        <v>3</v>
      </c>
      <c r="DO1362">
        <v>0</v>
      </c>
    </row>
    <row r="1363" spans="1:119" x14ac:dyDescent="0.25">
      <c r="A1363">
        <f>ROW(Source!A1012)</f>
        <v>1012</v>
      </c>
      <c r="B1363">
        <v>75316141</v>
      </c>
      <c r="C1363">
        <v>75325280</v>
      </c>
      <c r="D1363">
        <v>64818863</v>
      </c>
      <c r="E1363">
        <v>1</v>
      </c>
      <c r="F1363">
        <v>1</v>
      </c>
      <c r="G1363">
        <v>30570983</v>
      </c>
      <c r="H1363">
        <v>3</v>
      </c>
      <c r="I1363" t="s">
        <v>591</v>
      </c>
      <c r="J1363" t="s">
        <v>593</v>
      </c>
      <c r="K1363" t="s">
        <v>592</v>
      </c>
      <c r="L1363">
        <v>1327</v>
      </c>
      <c r="N1363">
        <v>1005</v>
      </c>
      <c r="O1363" t="s">
        <v>103</v>
      </c>
      <c r="P1363" t="s">
        <v>103</v>
      </c>
      <c r="Q1363">
        <v>1</v>
      </c>
      <c r="W1363">
        <v>0</v>
      </c>
      <c r="X1363">
        <v>-592860152</v>
      </c>
      <c r="Y1363">
        <f t="shared" si="539"/>
        <v>235</v>
      </c>
      <c r="AA1363">
        <v>34.68</v>
      </c>
      <c r="AB1363">
        <v>0</v>
      </c>
      <c r="AC1363">
        <v>0</v>
      </c>
      <c r="AD1363">
        <v>0</v>
      </c>
      <c r="AE1363">
        <v>34.68</v>
      </c>
      <c r="AF1363">
        <v>0</v>
      </c>
      <c r="AG1363">
        <v>0</v>
      </c>
      <c r="AH1363">
        <v>0</v>
      </c>
      <c r="AI1363">
        <v>1</v>
      </c>
      <c r="AJ1363">
        <v>1</v>
      </c>
      <c r="AK1363">
        <v>1</v>
      </c>
      <c r="AL1363">
        <v>1</v>
      </c>
      <c r="AM1363">
        <v>0</v>
      </c>
      <c r="AN1363">
        <v>0</v>
      </c>
      <c r="AO1363">
        <v>0</v>
      </c>
      <c r="AP1363">
        <v>1</v>
      </c>
      <c r="AQ1363">
        <v>0</v>
      </c>
      <c r="AR1363">
        <v>0</v>
      </c>
      <c r="AS1363" t="s">
        <v>3</v>
      </c>
      <c r="AT1363">
        <v>235</v>
      </c>
      <c r="AU1363" t="s">
        <v>3</v>
      </c>
      <c r="AV1363">
        <v>0</v>
      </c>
      <c r="AW1363">
        <v>1</v>
      </c>
      <c r="AX1363">
        <v>-1</v>
      </c>
      <c r="AY1363">
        <v>0</v>
      </c>
      <c r="AZ1363">
        <v>0</v>
      </c>
      <c r="BA1363" t="s">
        <v>3</v>
      </c>
      <c r="BB1363">
        <v>0</v>
      </c>
      <c r="BC1363">
        <v>0</v>
      </c>
      <c r="BD1363">
        <v>0</v>
      </c>
      <c r="BE1363">
        <v>0</v>
      </c>
      <c r="BF1363">
        <v>0</v>
      </c>
      <c r="BG1363">
        <v>0</v>
      </c>
      <c r="BH1363">
        <v>0</v>
      </c>
      <c r="BI1363">
        <v>0</v>
      </c>
      <c r="BJ1363">
        <v>0</v>
      </c>
      <c r="BK1363">
        <v>0</v>
      </c>
      <c r="BL1363">
        <v>0</v>
      </c>
      <c r="BM1363">
        <v>0</v>
      </c>
      <c r="BN1363">
        <v>0</v>
      </c>
      <c r="BO1363">
        <v>0</v>
      </c>
      <c r="BP1363">
        <v>0</v>
      </c>
      <c r="BQ1363">
        <v>0</v>
      </c>
      <c r="BR1363">
        <v>0</v>
      </c>
      <c r="BS1363">
        <v>0</v>
      </c>
      <c r="BT1363">
        <v>0</v>
      </c>
      <c r="BU1363">
        <v>0</v>
      </c>
      <c r="BV1363">
        <v>0</v>
      </c>
      <c r="BW1363">
        <v>0</v>
      </c>
      <c r="CV1363">
        <v>0</v>
      </c>
      <c r="CW1363">
        <v>0</v>
      </c>
      <c r="CX1363">
        <f>ROUND(Y1363*Source!I1012,9)</f>
        <v>846.6345</v>
      </c>
      <c r="CY1363">
        <f t="shared" si="540"/>
        <v>34.68</v>
      </c>
      <c r="CZ1363">
        <f t="shared" si="541"/>
        <v>34.68</v>
      </c>
      <c r="DA1363">
        <f t="shared" si="542"/>
        <v>1</v>
      </c>
      <c r="DB1363">
        <f t="shared" si="543"/>
        <v>8149.8</v>
      </c>
      <c r="DC1363">
        <f t="shared" si="544"/>
        <v>0</v>
      </c>
      <c r="DD1363" t="s">
        <v>3</v>
      </c>
      <c r="DE1363" t="s">
        <v>3</v>
      </c>
      <c r="DF1363">
        <f t="shared" si="538"/>
        <v>29361.279999999999</v>
      </c>
      <c r="DG1363">
        <f t="shared" si="535"/>
        <v>0</v>
      </c>
      <c r="DH1363">
        <f t="shared" si="536"/>
        <v>0</v>
      </c>
      <c r="DI1363">
        <f t="shared" si="537"/>
        <v>0</v>
      </c>
      <c r="DJ1363">
        <f t="shared" si="545"/>
        <v>29361.279999999999</v>
      </c>
      <c r="DK1363">
        <v>0</v>
      </c>
      <c r="DL1363" t="s">
        <v>3</v>
      </c>
      <c r="DM1363">
        <v>0</v>
      </c>
      <c r="DN1363" t="s">
        <v>3</v>
      </c>
      <c r="DO1363">
        <v>0</v>
      </c>
    </row>
    <row r="1364" spans="1:119" x14ac:dyDescent="0.25">
      <c r="A1364">
        <f>ROW(Source!A1012)</f>
        <v>1012</v>
      </c>
      <c r="B1364">
        <v>75316141</v>
      </c>
      <c r="C1364">
        <v>75325280</v>
      </c>
      <c r="D1364">
        <v>64818636</v>
      </c>
      <c r="E1364">
        <v>1</v>
      </c>
      <c r="F1364">
        <v>1</v>
      </c>
      <c r="G1364">
        <v>30570983</v>
      </c>
      <c r="H1364">
        <v>3</v>
      </c>
      <c r="I1364" t="s">
        <v>901</v>
      </c>
      <c r="J1364" t="s">
        <v>902</v>
      </c>
      <c r="K1364" t="s">
        <v>903</v>
      </c>
      <c r="L1364">
        <v>1339</v>
      </c>
      <c r="N1364">
        <v>1007</v>
      </c>
      <c r="O1364" t="s">
        <v>30</v>
      </c>
      <c r="P1364" t="s">
        <v>30</v>
      </c>
      <c r="Q1364">
        <v>1</v>
      </c>
      <c r="W1364">
        <v>0</v>
      </c>
      <c r="X1364">
        <v>-1471895159</v>
      </c>
      <c r="Y1364">
        <f t="shared" si="539"/>
        <v>0.20300000000000001</v>
      </c>
      <c r="AA1364">
        <v>2472.13</v>
      </c>
      <c r="AB1364">
        <v>0</v>
      </c>
      <c r="AC1364">
        <v>0</v>
      </c>
      <c r="AD1364">
        <v>0</v>
      </c>
      <c r="AE1364">
        <v>2472.13</v>
      </c>
      <c r="AF1364">
        <v>0</v>
      </c>
      <c r="AG1364">
        <v>0</v>
      </c>
      <c r="AH1364">
        <v>0</v>
      </c>
      <c r="AI1364">
        <v>1</v>
      </c>
      <c r="AJ1364">
        <v>1</v>
      </c>
      <c r="AK1364">
        <v>1</v>
      </c>
      <c r="AL1364">
        <v>1</v>
      </c>
      <c r="AM1364">
        <v>-2</v>
      </c>
      <c r="AN1364">
        <v>0</v>
      </c>
      <c r="AO1364">
        <v>1</v>
      </c>
      <c r="AP1364">
        <v>1</v>
      </c>
      <c r="AQ1364">
        <v>0</v>
      </c>
      <c r="AR1364">
        <v>0</v>
      </c>
      <c r="AS1364" t="s">
        <v>3</v>
      </c>
      <c r="AT1364">
        <v>0.20300000000000001</v>
      </c>
      <c r="AU1364" t="s">
        <v>3</v>
      </c>
      <c r="AV1364">
        <v>0</v>
      </c>
      <c r="AW1364">
        <v>2</v>
      </c>
      <c r="AX1364">
        <v>75325314</v>
      </c>
      <c r="AY1364">
        <v>1</v>
      </c>
      <c r="AZ1364">
        <v>0</v>
      </c>
      <c r="BA1364">
        <v>1359</v>
      </c>
      <c r="BB1364">
        <v>0</v>
      </c>
      <c r="BC1364">
        <v>0</v>
      </c>
      <c r="BD1364">
        <v>0</v>
      </c>
      <c r="BE1364">
        <v>0</v>
      </c>
      <c r="BF1364">
        <v>0</v>
      </c>
      <c r="BG1364">
        <v>0</v>
      </c>
      <c r="BH1364">
        <v>0</v>
      </c>
      <c r="BI1364">
        <v>0</v>
      </c>
      <c r="BJ1364">
        <v>0</v>
      </c>
      <c r="BK1364">
        <v>0</v>
      </c>
      <c r="BL1364">
        <v>0</v>
      </c>
      <c r="BM1364">
        <v>0</v>
      </c>
      <c r="BN1364">
        <v>0</v>
      </c>
      <c r="BO1364">
        <v>0</v>
      </c>
      <c r="BP1364">
        <v>0</v>
      </c>
      <c r="BQ1364">
        <v>0</v>
      </c>
      <c r="BR1364">
        <v>0</v>
      </c>
      <c r="BS1364">
        <v>0</v>
      </c>
      <c r="BT1364">
        <v>0</v>
      </c>
      <c r="BU1364">
        <v>0</v>
      </c>
      <c r="BV1364">
        <v>0</v>
      </c>
      <c r="BW1364">
        <v>0</v>
      </c>
      <c r="CV1364">
        <v>0</v>
      </c>
      <c r="CW1364">
        <v>0</v>
      </c>
      <c r="CX1364">
        <f>ROUND(Y1364*Source!I1012,9)</f>
        <v>0.73134809999999995</v>
      </c>
      <c r="CY1364">
        <f t="shared" si="540"/>
        <v>2472.13</v>
      </c>
      <c r="CZ1364">
        <f t="shared" si="541"/>
        <v>2472.13</v>
      </c>
      <c r="DA1364">
        <f t="shared" si="542"/>
        <v>1</v>
      </c>
      <c r="DB1364">
        <f t="shared" si="543"/>
        <v>501.84</v>
      </c>
      <c r="DC1364">
        <f t="shared" si="544"/>
        <v>0</v>
      </c>
      <c r="DD1364" t="s">
        <v>3</v>
      </c>
      <c r="DE1364" t="s">
        <v>3</v>
      </c>
      <c r="DF1364">
        <f t="shared" si="538"/>
        <v>1807.99</v>
      </c>
      <c r="DG1364">
        <f t="shared" si="535"/>
        <v>0</v>
      </c>
      <c r="DH1364">
        <f t="shared" si="536"/>
        <v>0</v>
      </c>
      <c r="DI1364">
        <f t="shared" si="537"/>
        <v>0</v>
      </c>
      <c r="DJ1364">
        <f t="shared" si="545"/>
        <v>1807.99</v>
      </c>
      <c r="DK1364">
        <v>0</v>
      </c>
      <c r="DL1364" t="s">
        <v>3</v>
      </c>
      <c r="DM1364">
        <v>0</v>
      </c>
      <c r="DN1364" t="s">
        <v>3</v>
      </c>
      <c r="DO1364">
        <v>0</v>
      </c>
    </row>
    <row r="1365" spans="1:119" x14ac:dyDescent="0.25">
      <c r="A1365">
        <f>ROW(Source!A1012)</f>
        <v>1012</v>
      </c>
      <c r="B1365">
        <v>75316141</v>
      </c>
      <c r="C1365">
        <v>75325280</v>
      </c>
      <c r="D1365">
        <v>44936123</v>
      </c>
      <c r="E1365">
        <v>1</v>
      </c>
      <c r="F1365">
        <v>1</v>
      </c>
      <c r="G1365">
        <v>30570983</v>
      </c>
      <c r="H1365">
        <v>3</v>
      </c>
      <c r="I1365" t="s">
        <v>848</v>
      </c>
      <c r="J1365" t="s">
        <v>849</v>
      </c>
      <c r="K1365" t="s">
        <v>850</v>
      </c>
      <c r="L1365">
        <v>1346</v>
      </c>
      <c r="N1365">
        <v>1009</v>
      </c>
      <c r="O1365" t="s">
        <v>132</v>
      </c>
      <c r="P1365" t="s">
        <v>132</v>
      </c>
      <c r="Q1365">
        <v>1</v>
      </c>
      <c r="W1365">
        <v>0</v>
      </c>
      <c r="X1365">
        <v>-56581689</v>
      </c>
      <c r="Y1365">
        <f t="shared" si="539"/>
        <v>10</v>
      </c>
      <c r="AA1365">
        <v>14.88</v>
      </c>
      <c r="AB1365">
        <v>0</v>
      </c>
      <c r="AC1365">
        <v>0</v>
      </c>
      <c r="AD1365">
        <v>0</v>
      </c>
      <c r="AE1365">
        <v>14.88</v>
      </c>
      <c r="AF1365">
        <v>0</v>
      </c>
      <c r="AG1365">
        <v>0</v>
      </c>
      <c r="AH1365">
        <v>0</v>
      </c>
      <c r="AI1365">
        <v>1</v>
      </c>
      <c r="AJ1365">
        <v>1</v>
      </c>
      <c r="AK1365">
        <v>1</v>
      </c>
      <c r="AL1365">
        <v>1</v>
      </c>
      <c r="AM1365">
        <v>-2</v>
      </c>
      <c r="AN1365">
        <v>0</v>
      </c>
      <c r="AO1365">
        <v>1</v>
      </c>
      <c r="AP1365">
        <v>1</v>
      </c>
      <c r="AQ1365">
        <v>0</v>
      </c>
      <c r="AR1365">
        <v>0</v>
      </c>
      <c r="AS1365" t="s">
        <v>3</v>
      </c>
      <c r="AT1365">
        <v>10</v>
      </c>
      <c r="AU1365" t="s">
        <v>3</v>
      </c>
      <c r="AV1365">
        <v>0</v>
      </c>
      <c r="AW1365">
        <v>2</v>
      </c>
      <c r="AX1365">
        <v>75325315</v>
      </c>
      <c r="AY1365">
        <v>1</v>
      </c>
      <c r="AZ1365">
        <v>0</v>
      </c>
      <c r="BA1365">
        <v>1360</v>
      </c>
      <c r="BB1365">
        <v>0</v>
      </c>
      <c r="BC1365">
        <v>0</v>
      </c>
      <c r="BD1365">
        <v>0</v>
      </c>
      <c r="BE1365">
        <v>0</v>
      </c>
      <c r="BF1365">
        <v>0</v>
      </c>
      <c r="BG1365">
        <v>0</v>
      </c>
      <c r="BH1365">
        <v>0</v>
      </c>
      <c r="BI1365">
        <v>0</v>
      </c>
      <c r="BJ1365">
        <v>0</v>
      </c>
      <c r="BK1365">
        <v>0</v>
      </c>
      <c r="BL1365">
        <v>0</v>
      </c>
      <c r="BM1365">
        <v>0</v>
      </c>
      <c r="BN1365">
        <v>0</v>
      </c>
      <c r="BO1365">
        <v>0</v>
      </c>
      <c r="BP1365">
        <v>0</v>
      </c>
      <c r="BQ1365">
        <v>0</v>
      </c>
      <c r="BR1365">
        <v>0</v>
      </c>
      <c r="BS1365">
        <v>0</v>
      </c>
      <c r="BT1365">
        <v>0</v>
      </c>
      <c r="BU1365">
        <v>0</v>
      </c>
      <c r="BV1365">
        <v>0</v>
      </c>
      <c r="BW1365">
        <v>0</v>
      </c>
      <c r="CV1365">
        <v>0</v>
      </c>
      <c r="CW1365">
        <v>0</v>
      </c>
      <c r="CX1365">
        <f>ROUND(Y1365*Source!I1012,9)</f>
        <v>36.027000000000001</v>
      </c>
      <c r="CY1365">
        <f t="shared" si="540"/>
        <v>14.88</v>
      </c>
      <c r="CZ1365">
        <f t="shared" si="541"/>
        <v>14.88</v>
      </c>
      <c r="DA1365">
        <f t="shared" si="542"/>
        <v>1</v>
      </c>
      <c r="DB1365">
        <f t="shared" si="543"/>
        <v>148.80000000000001</v>
      </c>
      <c r="DC1365">
        <f t="shared" si="544"/>
        <v>0</v>
      </c>
      <c r="DD1365" t="s">
        <v>3</v>
      </c>
      <c r="DE1365" t="s">
        <v>3</v>
      </c>
      <c r="DF1365">
        <f t="shared" si="538"/>
        <v>536.08000000000004</v>
      </c>
      <c r="DG1365">
        <f t="shared" si="535"/>
        <v>0</v>
      </c>
      <c r="DH1365">
        <f t="shared" si="536"/>
        <v>0</v>
      </c>
      <c r="DI1365">
        <f t="shared" si="537"/>
        <v>0</v>
      </c>
      <c r="DJ1365">
        <f t="shared" si="545"/>
        <v>536.08000000000004</v>
      </c>
      <c r="DK1365">
        <v>0</v>
      </c>
      <c r="DL1365" t="s">
        <v>3</v>
      </c>
      <c r="DM1365">
        <v>0</v>
      </c>
      <c r="DN1365" t="s">
        <v>3</v>
      </c>
      <c r="DO1365">
        <v>0</v>
      </c>
    </row>
    <row r="1366" spans="1:119" x14ac:dyDescent="0.25">
      <c r="A1366">
        <f>ROW(Source!A1012)</f>
        <v>1012</v>
      </c>
      <c r="B1366">
        <v>75316141</v>
      </c>
      <c r="C1366">
        <v>75325280</v>
      </c>
      <c r="D1366">
        <v>44936091</v>
      </c>
      <c r="E1366">
        <v>1</v>
      </c>
      <c r="F1366">
        <v>1</v>
      </c>
      <c r="G1366">
        <v>30570983</v>
      </c>
      <c r="H1366">
        <v>3</v>
      </c>
      <c r="I1366" t="s">
        <v>851</v>
      </c>
      <c r="J1366" t="s">
        <v>852</v>
      </c>
      <c r="K1366" t="s">
        <v>992</v>
      </c>
      <c r="L1366">
        <v>1346</v>
      </c>
      <c r="N1366">
        <v>1009</v>
      </c>
      <c r="O1366" t="s">
        <v>132</v>
      </c>
      <c r="P1366" t="s">
        <v>132</v>
      </c>
      <c r="Q1366">
        <v>1</v>
      </c>
      <c r="W1366">
        <v>0</v>
      </c>
      <c r="X1366">
        <v>1024761860</v>
      </c>
      <c r="Y1366">
        <f t="shared" si="539"/>
        <v>76</v>
      </c>
      <c r="AA1366">
        <v>5.19</v>
      </c>
      <c r="AB1366">
        <v>0</v>
      </c>
      <c r="AC1366">
        <v>0</v>
      </c>
      <c r="AD1366">
        <v>0</v>
      </c>
      <c r="AE1366">
        <v>5.19</v>
      </c>
      <c r="AF1366">
        <v>0</v>
      </c>
      <c r="AG1366">
        <v>0</v>
      </c>
      <c r="AH1366">
        <v>0</v>
      </c>
      <c r="AI1366">
        <v>1</v>
      </c>
      <c r="AJ1366">
        <v>1</v>
      </c>
      <c r="AK1366">
        <v>1</v>
      </c>
      <c r="AL1366">
        <v>1</v>
      </c>
      <c r="AM1366">
        <v>-2</v>
      </c>
      <c r="AN1366">
        <v>0</v>
      </c>
      <c r="AO1366">
        <v>1</v>
      </c>
      <c r="AP1366">
        <v>1</v>
      </c>
      <c r="AQ1366">
        <v>0</v>
      </c>
      <c r="AR1366">
        <v>0</v>
      </c>
      <c r="AS1366" t="s">
        <v>3</v>
      </c>
      <c r="AT1366">
        <v>76</v>
      </c>
      <c r="AU1366" t="s">
        <v>3</v>
      </c>
      <c r="AV1366">
        <v>0</v>
      </c>
      <c r="AW1366">
        <v>2</v>
      </c>
      <c r="AX1366">
        <v>75325316</v>
      </c>
      <c r="AY1366">
        <v>1</v>
      </c>
      <c r="AZ1366">
        <v>0</v>
      </c>
      <c r="BA1366">
        <v>1361</v>
      </c>
      <c r="BB1366">
        <v>0</v>
      </c>
      <c r="BC1366">
        <v>0</v>
      </c>
      <c r="BD1366">
        <v>0</v>
      </c>
      <c r="BE1366">
        <v>0</v>
      </c>
      <c r="BF1366">
        <v>0</v>
      </c>
      <c r="BG1366">
        <v>0</v>
      </c>
      <c r="BH1366">
        <v>0</v>
      </c>
      <c r="BI1366">
        <v>0</v>
      </c>
      <c r="BJ1366">
        <v>0</v>
      </c>
      <c r="BK1366">
        <v>0</v>
      </c>
      <c r="BL1366">
        <v>0</v>
      </c>
      <c r="BM1366">
        <v>0</v>
      </c>
      <c r="BN1366">
        <v>0</v>
      </c>
      <c r="BO1366">
        <v>0</v>
      </c>
      <c r="BP1366">
        <v>0</v>
      </c>
      <c r="BQ1366">
        <v>0</v>
      </c>
      <c r="BR1366">
        <v>0</v>
      </c>
      <c r="BS1366">
        <v>0</v>
      </c>
      <c r="BT1366">
        <v>0</v>
      </c>
      <c r="BU1366">
        <v>0</v>
      </c>
      <c r="BV1366">
        <v>0</v>
      </c>
      <c r="BW1366">
        <v>0</v>
      </c>
      <c r="CV1366">
        <v>0</v>
      </c>
      <c r="CW1366">
        <v>0</v>
      </c>
      <c r="CX1366">
        <f>ROUND(Y1366*Source!I1012,9)</f>
        <v>273.80520000000001</v>
      </c>
      <c r="CY1366">
        <f t="shared" si="540"/>
        <v>5.19</v>
      </c>
      <c r="CZ1366">
        <f t="shared" si="541"/>
        <v>5.19</v>
      </c>
      <c r="DA1366">
        <f t="shared" si="542"/>
        <v>1</v>
      </c>
      <c r="DB1366">
        <f t="shared" si="543"/>
        <v>394.44</v>
      </c>
      <c r="DC1366">
        <f t="shared" si="544"/>
        <v>0</v>
      </c>
      <c r="DD1366" t="s">
        <v>3</v>
      </c>
      <c r="DE1366" t="s">
        <v>3</v>
      </c>
      <c r="DF1366">
        <f t="shared" si="538"/>
        <v>1421.05</v>
      </c>
      <c r="DG1366">
        <f t="shared" si="535"/>
        <v>0</v>
      </c>
      <c r="DH1366">
        <f t="shared" si="536"/>
        <v>0</v>
      </c>
      <c r="DI1366">
        <f t="shared" si="537"/>
        <v>0</v>
      </c>
      <c r="DJ1366">
        <f t="shared" si="545"/>
        <v>1421.05</v>
      </c>
      <c r="DK1366">
        <v>0</v>
      </c>
      <c r="DL1366" t="s">
        <v>3</v>
      </c>
      <c r="DM1366">
        <v>0</v>
      </c>
      <c r="DN1366" t="s">
        <v>3</v>
      </c>
      <c r="DO1366">
        <v>0</v>
      </c>
    </row>
    <row r="1367" spans="1:119" x14ac:dyDescent="0.25">
      <c r="A1367">
        <f>ROW(Source!A1012)</f>
        <v>1012</v>
      </c>
      <c r="B1367">
        <v>75316141</v>
      </c>
      <c r="C1367">
        <v>75325280</v>
      </c>
      <c r="D1367">
        <v>64822621</v>
      </c>
      <c r="E1367">
        <v>1</v>
      </c>
      <c r="F1367">
        <v>1</v>
      </c>
      <c r="G1367">
        <v>30570983</v>
      </c>
      <c r="H1367">
        <v>3</v>
      </c>
      <c r="I1367" t="s">
        <v>586</v>
      </c>
      <c r="J1367" t="s">
        <v>588</v>
      </c>
      <c r="K1367" t="s">
        <v>587</v>
      </c>
      <c r="L1367">
        <v>1301</v>
      </c>
      <c r="N1367">
        <v>1003</v>
      </c>
      <c r="O1367" t="s">
        <v>402</v>
      </c>
      <c r="P1367" t="s">
        <v>402</v>
      </c>
      <c r="Q1367">
        <v>1</v>
      </c>
      <c r="W1367">
        <v>0</v>
      </c>
      <c r="X1367">
        <v>-84341481</v>
      </c>
      <c r="Y1367">
        <f t="shared" si="539"/>
        <v>161</v>
      </c>
      <c r="AA1367">
        <v>28.06</v>
      </c>
      <c r="AB1367">
        <v>0</v>
      </c>
      <c r="AC1367">
        <v>0</v>
      </c>
      <c r="AD1367">
        <v>0</v>
      </c>
      <c r="AE1367">
        <v>28.06</v>
      </c>
      <c r="AF1367">
        <v>0</v>
      </c>
      <c r="AG1367">
        <v>0</v>
      </c>
      <c r="AH1367">
        <v>0</v>
      </c>
      <c r="AI1367">
        <v>1</v>
      </c>
      <c r="AJ1367">
        <v>1</v>
      </c>
      <c r="AK1367">
        <v>1</v>
      </c>
      <c r="AL1367">
        <v>1</v>
      </c>
      <c r="AM1367">
        <v>0</v>
      </c>
      <c r="AN1367">
        <v>0</v>
      </c>
      <c r="AO1367">
        <v>0</v>
      </c>
      <c r="AP1367">
        <v>1</v>
      </c>
      <c r="AQ1367">
        <v>0</v>
      </c>
      <c r="AR1367">
        <v>0</v>
      </c>
      <c r="AS1367" t="s">
        <v>3</v>
      </c>
      <c r="AT1367">
        <v>161</v>
      </c>
      <c r="AU1367" t="s">
        <v>3</v>
      </c>
      <c r="AV1367">
        <v>0</v>
      </c>
      <c r="AW1367">
        <v>1</v>
      </c>
      <c r="AX1367">
        <v>-1</v>
      </c>
      <c r="AY1367">
        <v>0</v>
      </c>
      <c r="AZ1367">
        <v>0</v>
      </c>
      <c r="BA1367" t="s">
        <v>3</v>
      </c>
      <c r="BB1367">
        <v>0</v>
      </c>
      <c r="BC1367">
        <v>0</v>
      </c>
      <c r="BD1367">
        <v>0</v>
      </c>
      <c r="BE1367">
        <v>0</v>
      </c>
      <c r="BF1367">
        <v>0</v>
      </c>
      <c r="BG1367">
        <v>0</v>
      </c>
      <c r="BH1367">
        <v>0</v>
      </c>
      <c r="BI1367">
        <v>0</v>
      </c>
      <c r="BJ1367">
        <v>0</v>
      </c>
      <c r="BK1367">
        <v>0</v>
      </c>
      <c r="BL1367">
        <v>0</v>
      </c>
      <c r="BM1367">
        <v>0</v>
      </c>
      <c r="BN1367">
        <v>0</v>
      </c>
      <c r="BO1367">
        <v>0</v>
      </c>
      <c r="BP1367">
        <v>0</v>
      </c>
      <c r="BQ1367">
        <v>0</v>
      </c>
      <c r="BR1367">
        <v>0</v>
      </c>
      <c r="BS1367">
        <v>0</v>
      </c>
      <c r="BT1367">
        <v>0</v>
      </c>
      <c r="BU1367">
        <v>0</v>
      </c>
      <c r="BV1367">
        <v>0</v>
      </c>
      <c r="BW1367">
        <v>0</v>
      </c>
      <c r="CV1367">
        <v>0</v>
      </c>
      <c r="CW1367">
        <v>0</v>
      </c>
      <c r="CX1367">
        <f>ROUND(Y1367*Source!I1012,9)</f>
        <v>580.03470000000004</v>
      </c>
      <c r="CY1367">
        <f t="shared" si="540"/>
        <v>28.06</v>
      </c>
      <c r="CZ1367">
        <f t="shared" si="541"/>
        <v>28.06</v>
      </c>
      <c r="DA1367">
        <f t="shared" si="542"/>
        <v>1</v>
      </c>
      <c r="DB1367">
        <f t="shared" si="543"/>
        <v>4517.66</v>
      </c>
      <c r="DC1367">
        <f t="shared" si="544"/>
        <v>0</v>
      </c>
      <c r="DD1367" t="s">
        <v>3</v>
      </c>
      <c r="DE1367" t="s">
        <v>3</v>
      </c>
      <c r="DF1367">
        <f t="shared" si="538"/>
        <v>16275.77</v>
      </c>
      <c r="DG1367">
        <f t="shared" si="535"/>
        <v>0</v>
      </c>
      <c r="DH1367">
        <f t="shared" si="536"/>
        <v>0</v>
      </c>
      <c r="DI1367">
        <f t="shared" si="537"/>
        <v>0</v>
      </c>
      <c r="DJ1367">
        <f t="shared" si="545"/>
        <v>16275.77</v>
      </c>
      <c r="DK1367">
        <v>0</v>
      </c>
      <c r="DL1367" t="s">
        <v>3</v>
      </c>
      <c r="DM1367">
        <v>0</v>
      </c>
      <c r="DN1367" t="s">
        <v>3</v>
      </c>
      <c r="DO1367">
        <v>0</v>
      </c>
    </row>
    <row r="1368" spans="1:119" x14ac:dyDescent="0.25">
      <c r="A1368">
        <f>ROW(Source!A1012)</f>
        <v>1012</v>
      </c>
      <c r="B1368">
        <v>75316141</v>
      </c>
      <c r="C1368">
        <v>75325280</v>
      </c>
      <c r="D1368">
        <v>64822625</v>
      </c>
      <c r="E1368">
        <v>1</v>
      </c>
      <c r="F1368">
        <v>1</v>
      </c>
      <c r="G1368">
        <v>30570983</v>
      </c>
      <c r="H1368">
        <v>3</v>
      </c>
      <c r="I1368" t="s">
        <v>567</v>
      </c>
      <c r="J1368" t="s">
        <v>569</v>
      </c>
      <c r="K1368" t="s">
        <v>568</v>
      </c>
      <c r="L1368">
        <v>1301</v>
      </c>
      <c r="N1368">
        <v>1003</v>
      </c>
      <c r="O1368" t="s">
        <v>402</v>
      </c>
      <c r="P1368" t="s">
        <v>402</v>
      </c>
      <c r="Q1368">
        <v>1</v>
      </c>
      <c r="W1368">
        <v>0</v>
      </c>
      <c r="X1368">
        <v>41186190</v>
      </c>
      <c r="Y1368">
        <f t="shared" si="539"/>
        <v>260</v>
      </c>
      <c r="AA1368">
        <v>25.67</v>
      </c>
      <c r="AB1368">
        <v>0</v>
      </c>
      <c r="AC1368">
        <v>0</v>
      </c>
      <c r="AD1368">
        <v>0</v>
      </c>
      <c r="AE1368">
        <v>25.67</v>
      </c>
      <c r="AF1368">
        <v>0</v>
      </c>
      <c r="AG1368">
        <v>0</v>
      </c>
      <c r="AH1368">
        <v>0</v>
      </c>
      <c r="AI1368">
        <v>1</v>
      </c>
      <c r="AJ1368">
        <v>1</v>
      </c>
      <c r="AK1368">
        <v>1</v>
      </c>
      <c r="AL1368">
        <v>1</v>
      </c>
      <c r="AM1368">
        <v>0</v>
      </c>
      <c r="AN1368">
        <v>0</v>
      </c>
      <c r="AO1368">
        <v>0</v>
      </c>
      <c r="AP1368">
        <v>1</v>
      </c>
      <c r="AQ1368">
        <v>0</v>
      </c>
      <c r="AR1368">
        <v>0</v>
      </c>
      <c r="AS1368" t="s">
        <v>3</v>
      </c>
      <c r="AT1368">
        <v>260</v>
      </c>
      <c r="AU1368" t="s">
        <v>3</v>
      </c>
      <c r="AV1368">
        <v>0</v>
      </c>
      <c r="AW1368">
        <v>1</v>
      </c>
      <c r="AX1368">
        <v>-1</v>
      </c>
      <c r="AY1368">
        <v>0</v>
      </c>
      <c r="AZ1368">
        <v>0</v>
      </c>
      <c r="BA1368" t="s">
        <v>3</v>
      </c>
      <c r="BB1368">
        <v>0</v>
      </c>
      <c r="BC1368">
        <v>0</v>
      </c>
      <c r="BD1368">
        <v>0</v>
      </c>
      <c r="BE1368">
        <v>0</v>
      </c>
      <c r="BF1368">
        <v>0</v>
      </c>
      <c r="BG1368">
        <v>0</v>
      </c>
      <c r="BH1368">
        <v>0</v>
      </c>
      <c r="BI1368">
        <v>0</v>
      </c>
      <c r="BJ1368">
        <v>0</v>
      </c>
      <c r="BK1368">
        <v>0</v>
      </c>
      <c r="BL1368">
        <v>0</v>
      </c>
      <c r="BM1368">
        <v>0</v>
      </c>
      <c r="BN1368">
        <v>0</v>
      </c>
      <c r="BO1368">
        <v>0</v>
      </c>
      <c r="BP1368">
        <v>0</v>
      </c>
      <c r="BQ1368">
        <v>0</v>
      </c>
      <c r="BR1368">
        <v>0</v>
      </c>
      <c r="BS1368">
        <v>0</v>
      </c>
      <c r="BT1368">
        <v>0</v>
      </c>
      <c r="BU1368">
        <v>0</v>
      </c>
      <c r="BV1368">
        <v>0</v>
      </c>
      <c r="BW1368">
        <v>0</v>
      </c>
      <c r="CV1368">
        <v>0</v>
      </c>
      <c r="CW1368">
        <v>0</v>
      </c>
      <c r="CX1368">
        <f>ROUND(Y1368*Source!I1012,9)</f>
        <v>936.702</v>
      </c>
      <c r="CY1368">
        <f t="shared" si="540"/>
        <v>25.67</v>
      </c>
      <c r="CZ1368">
        <f t="shared" si="541"/>
        <v>25.67</v>
      </c>
      <c r="DA1368">
        <f t="shared" si="542"/>
        <v>1</v>
      </c>
      <c r="DB1368">
        <f t="shared" si="543"/>
        <v>6674.2</v>
      </c>
      <c r="DC1368">
        <f t="shared" si="544"/>
        <v>0</v>
      </c>
      <c r="DD1368" t="s">
        <v>3</v>
      </c>
      <c r="DE1368" t="s">
        <v>3</v>
      </c>
      <c r="DF1368">
        <f t="shared" si="538"/>
        <v>24045.14</v>
      </c>
      <c r="DG1368">
        <f t="shared" si="535"/>
        <v>0</v>
      </c>
      <c r="DH1368">
        <f t="shared" si="536"/>
        <v>0</v>
      </c>
      <c r="DI1368">
        <f t="shared" si="537"/>
        <v>0</v>
      </c>
      <c r="DJ1368">
        <f t="shared" si="545"/>
        <v>24045.14</v>
      </c>
      <c r="DK1368">
        <v>0</v>
      </c>
      <c r="DL1368" t="s">
        <v>3</v>
      </c>
      <c r="DM1368">
        <v>0</v>
      </c>
      <c r="DN1368" t="s">
        <v>3</v>
      </c>
      <c r="DO1368">
        <v>0</v>
      </c>
    </row>
    <row r="1369" spans="1:119" x14ac:dyDescent="0.25">
      <c r="A1369">
        <f>ROW(Source!A1012)</f>
        <v>1012</v>
      </c>
      <c r="B1369">
        <v>75316141</v>
      </c>
      <c r="C1369">
        <v>75325280</v>
      </c>
      <c r="D1369">
        <v>64822630</v>
      </c>
      <c r="E1369">
        <v>1</v>
      </c>
      <c r="F1369">
        <v>1</v>
      </c>
      <c r="G1369">
        <v>30570983</v>
      </c>
      <c r="H1369">
        <v>3</v>
      </c>
      <c r="I1369" t="s">
        <v>573</v>
      </c>
      <c r="J1369" t="s">
        <v>576</v>
      </c>
      <c r="K1369" t="s">
        <v>574</v>
      </c>
      <c r="L1369">
        <v>1354</v>
      </c>
      <c r="N1369">
        <v>1010</v>
      </c>
      <c r="O1369" t="s">
        <v>575</v>
      </c>
      <c r="P1369" t="s">
        <v>575</v>
      </c>
      <c r="Q1369">
        <v>1</v>
      </c>
      <c r="W1369">
        <v>0</v>
      </c>
      <c r="X1369">
        <v>-863410960</v>
      </c>
      <c r="Y1369">
        <f t="shared" si="539"/>
        <v>40</v>
      </c>
      <c r="AA1369">
        <v>8.8800000000000008</v>
      </c>
      <c r="AB1369">
        <v>0</v>
      </c>
      <c r="AC1369">
        <v>0</v>
      </c>
      <c r="AD1369">
        <v>0</v>
      </c>
      <c r="AE1369">
        <v>8.8800000000000008</v>
      </c>
      <c r="AF1369">
        <v>0</v>
      </c>
      <c r="AG1369">
        <v>0</v>
      </c>
      <c r="AH1369">
        <v>0</v>
      </c>
      <c r="AI1369">
        <v>1</v>
      </c>
      <c r="AJ1369">
        <v>1</v>
      </c>
      <c r="AK1369">
        <v>1</v>
      </c>
      <c r="AL1369">
        <v>1</v>
      </c>
      <c r="AM1369">
        <v>0</v>
      </c>
      <c r="AN1369">
        <v>0</v>
      </c>
      <c r="AO1369">
        <v>0</v>
      </c>
      <c r="AP1369">
        <v>1</v>
      </c>
      <c r="AQ1369">
        <v>0</v>
      </c>
      <c r="AR1369">
        <v>0</v>
      </c>
      <c r="AS1369" t="s">
        <v>3</v>
      </c>
      <c r="AT1369">
        <v>40</v>
      </c>
      <c r="AU1369" t="s">
        <v>3</v>
      </c>
      <c r="AV1369">
        <v>0</v>
      </c>
      <c r="AW1369">
        <v>1</v>
      </c>
      <c r="AX1369">
        <v>-1</v>
      </c>
      <c r="AY1369">
        <v>0</v>
      </c>
      <c r="AZ1369">
        <v>0</v>
      </c>
      <c r="BA1369" t="s">
        <v>3</v>
      </c>
      <c r="BB1369">
        <v>0</v>
      </c>
      <c r="BC1369">
        <v>0</v>
      </c>
      <c r="BD1369">
        <v>0</v>
      </c>
      <c r="BE1369">
        <v>0</v>
      </c>
      <c r="BF1369">
        <v>0</v>
      </c>
      <c r="BG1369">
        <v>0</v>
      </c>
      <c r="BH1369">
        <v>0</v>
      </c>
      <c r="BI1369">
        <v>0</v>
      </c>
      <c r="BJ1369">
        <v>0</v>
      </c>
      <c r="BK1369">
        <v>0</v>
      </c>
      <c r="BL1369">
        <v>0</v>
      </c>
      <c r="BM1369">
        <v>0</v>
      </c>
      <c r="BN1369">
        <v>0</v>
      </c>
      <c r="BO1369">
        <v>0</v>
      </c>
      <c r="BP1369">
        <v>0</v>
      </c>
      <c r="BQ1369">
        <v>0</v>
      </c>
      <c r="BR1369">
        <v>0</v>
      </c>
      <c r="BS1369">
        <v>0</v>
      </c>
      <c r="BT1369">
        <v>0</v>
      </c>
      <c r="BU1369">
        <v>0</v>
      </c>
      <c r="BV1369">
        <v>0</v>
      </c>
      <c r="BW1369">
        <v>0</v>
      </c>
      <c r="CV1369">
        <v>0</v>
      </c>
      <c r="CW1369">
        <v>0</v>
      </c>
      <c r="CX1369">
        <f>ROUND(Y1369*Source!I1012,9)</f>
        <v>144.108</v>
      </c>
      <c r="CY1369">
        <f t="shared" si="540"/>
        <v>8.8800000000000008</v>
      </c>
      <c r="CZ1369">
        <f t="shared" si="541"/>
        <v>8.8800000000000008</v>
      </c>
      <c r="DA1369">
        <f t="shared" si="542"/>
        <v>1</v>
      </c>
      <c r="DB1369">
        <f t="shared" si="543"/>
        <v>355.2</v>
      </c>
      <c r="DC1369">
        <f t="shared" si="544"/>
        <v>0</v>
      </c>
      <c r="DD1369" t="s">
        <v>3</v>
      </c>
      <c r="DE1369" t="s">
        <v>3</v>
      </c>
      <c r="DF1369">
        <f t="shared" si="538"/>
        <v>1279.68</v>
      </c>
      <c r="DG1369">
        <f t="shared" si="535"/>
        <v>0</v>
      </c>
      <c r="DH1369">
        <f t="shared" si="536"/>
        <v>0</v>
      </c>
      <c r="DI1369">
        <f t="shared" si="537"/>
        <v>0</v>
      </c>
      <c r="DJ1369">
        <f t="shared" si="545"/>
        <v>1279.68</v>
      </c>
      <c r="DK1369">
        <v>0</v>
      </c>
      <c r="DL1369" t="s">
        <v>3</v>
      </c>
      <c r="DM1369">
        <v>0</v>
      </c>
      <c r="DN1369" t="s">
        <v>3</v>
      </c>
      <c r="DO1369">
        <v>0</v>
      </c>
    </row>
    <row r="1370" spans="1:119" x14ac:dyDescent="0.25">
      <c r="A1370">
        <f>ROW(Source!A1013)</f>
        <v>1013</v>
      </c>
      <c r="B1370">
        <v>75316143</v>
      </c>
      <c r="C1370">
        <v>75325280</v>
      </c>
      <c r="D1370">
        <v>44573642</v>
      </c>
      <c r="E1370">
        <v>30570983</v>
      </c>
      <c r="F1370">
        <v>1</v>
      </c>
      <c r="G1370">
        <v>30570983</v>
      </c>
      <c r="H1370">
        <v>1</v>
      </c>
      <c r="I1370" t="s">
        <v>678</v>
      </c>
      <c r="J1370" t="s">
        <v>3</v>
      </c>
      <c r="K1370" t="s">
        <v>679</v>
      </c>
      <c r="L1370">
        <v>1191</v>
      </c>
      <c r="N1370">
        <v>1013</v>
      </c>
      <c r="O1370" t="s">
        <v>680</v>
      </c>
      <c r="P1370" t="s">
        <v>680</v>
      </c>
      <c r="Q1370">
        <v>1</v>
      </c>
      <c r="W1370">
        <v>0</v>
      </c>
      <c r="X1370">
        <v>476480486</v>
      </c>
      <c r="Y1370">
        <f>(AT1370*1.15)</f>
        <v>129.352</v>
      </c>
      <c r="AA1370">
        <v>0</v>
      </c>
      <c r="AB1370">
        <v>0</v>
      </c>
      <c r="AC1370">
        <v>0</v>
      </c>
      <c r="AD1370">
        <v>0</v>
      </c>
      <c r="AE1370">
        <v>0</v>
      </c>
      <c r="AF1370">
        <v>0</v>
      </c>
      <c r="AG1370">
        <v>0</v>
      </c>
      <c r="AH1370">
        <v>0</v>
      </c>
      <c r="AI1370">
        <v>1</v>
      </c>
      <c r="AJ1370">
        <v>1</v>
      </c>
      <c r="AK1370">
        <v>1</v>
      </c>
      <c r="AL1370">
        <v>1</v>
      </c>
      <c r="AM1370">
        <v>-2</v>
      </c>
      <c r="AN1370">
        <v>0</v>
      </c>
      <c r="AO1370">
        <v>1</v>
      </c>
      <c r="AP1370">
        <v>1</v>
      </c>
      <c r="AQ1370">
        <v>0</v>
      </c>
      <c r="AR1370">
        <v>0</v>
      </c>
      <c r="AS1370" t="s">
        <v>3</v>
      </c>
      <c r="AT1370">
        <v>112.48</v>
      </c>
      <c r="AU1370" t="s">
        <v>95</v>
      </c>
      <c r="AV1370">
        <v>1</v>
      </c>
      <c r="AW1370">
        <v>2</v>
      </c>
      <c r="AX1370">
        <v>75325302</v>
      </c>
      <c r="AY1370">
        <v>1</v>
      </c>
      <c r="AZ1370">
        <v>0</v>
      </c>
      <c r="BA1370">
        <v>1368</v>
      </c>
      <c r="BB1370">
        <v>0</v>
      </c>
      <c r="BC1370">
        <v>0</v>
      </c>
      <c r="BD1370">
        <v>0</v>
      </c>
      <c r="BE1370">
        <v>0</v>
      </c>
      <c r="BF1370">
        <v>0</v>
      </c>
      <c r="BG1370">
        <v>0</v>
      </c>
      <c r="BH1370">
        <v>0</v>
      </c>
      <c r="BI1370">
        <v>0</v>
      </c>
      <c r="BJ1370">
        <v>0</v>
      </c>
      <c r="BK1370">
        <v>0</v>
      </c>
      <c r="BL1370">
        <v>0</v>
      </c>
      <c r="BM1370">
        <v>0</v>
      </c>
      <c r="BN1370">
        <v>0</v>
      </c>
      <c r="BO1370">
        <v>0</v>
      </c>
      <c r="BP1370">
        <v>0</v>
      </c>
      <c r="BQ1370">
        <v>0</v>
      </c>
      <c r="BR1370">
        <v>0</v>
      </c>
      <c r="BS1370">
        <v>0</v>
      </c>
      <c r="BT1370">
        <v>0</v>
      </c>
      <c r="BU1370">
        <v>0</v>
      </c>
      <c r="BV1370">
        <v>0</v>
      </c>
      <c r="BW1370">
        <v>0</v>
      </c>
      <c r="CU1370">
        <f>ROUND(AT1370*Source!I1013*AH1370*AL1370,2)</f>
        <v>0</v>
      </c>
      <c r="CV1370">
        <f>ROUND(Y1370*Source!I1013,9)</f>
        <v>466.0164504</v>
      </c>
      <c r="CW1370">
        <v>0</v>
      </c>
      <c r="CX1370">
        <f>ROUND(Y1370*Source!I1013,9)</f>
        <v>466.0164504</v>
      </c>
      <c r="CY1370">
        <f>AD1370</f>
        <v>0</v>
      </c>
      <c r="CZ1370">
        <f>AH1370</f>
        <v>0</v>
      </c>
      <c r="DA1370">
        <f>AL1370</f>
        <v>1</v>
      </c>
      <c r="DB1370">
        <f>ROUND((ROUND(AT1370*CZ1370,2)*1.15),6)</f>
        <v>0</v>
      </c>
      <c r="DC1370">
        <f>ROUND((ROUND(AT1370*AG1370,2)*1.15),6)</f>
        <v>0</v>
      </c>
      <c r="DD1370" t="s">
        <v>3</v>
      </c>
      <c r="DE1370" t="s">
        <v>3</v>
      </c>
      <c r="DF1370">
        <f t="shared" si="538"/>
        <v>0</v>
      </c>
      <c r="DG1370">
        <f t="shared" si="535"/>
        <v>0</v>
      </c>
      <c r="DH1370">
        <f t="shared" si="536"/>
        <v>0</v>
      </c>
      <c r="DI1370">
        <f t="shared" si="537"/>
        <v>0</v>
      </c>
      <c r="DJ1370">
        <f>DI1370</f>
        <v>0</v>
      </c>
      <c r="DK1370">
        <v>0</v>
      </c>
      <c r="DL1370" t="s">
        <v>3</v>
      </c>
      <c r="DM1370">
        <v>0</v>
      </c>
      <c r="DN1370" t="s">
        <v>3</v>
      </c>
      <c r="DO1370">
        <v>0</v>
      </c>
    </row>
    <row r="1371" spans="1:119" x14ac:dyDescent="0.25">
      <c r="A1371">
        <f>ROW(Source!A1013)</f>
        <v>1013</v>
      </c>
      <c r="B1371">
        <v>75316143</v>
      </c>
      <c r="C1371">
        <v>75325280</v>
      </c>
      <c r="D1371">
        <v>65153288</v>
      </c>
      <c r="E1371">
        <v>1</v>
      </c>
      <c r="F1371">
        <v>1</v>
      </c>
      <c r="G1371">
        <v>30570983</v>
      </c>
      <c r="H1371">
        <v>2</v>
      </c>
      <c r="I1371" t="s">
        <v>692</v>
      </c>
      <c r="J1371" t="s">
        <v>693</v>
      </c>
      <c r="K1371" t="s">
        <v>694</v>
      </c>
      <c r="L1371">
        <v>1368</v>
      </c>
      <c r="N1371">
        <v>1011</v>
      </c>
      <c r="O1371" t="s">
        <v>695</v>
      </c>
      <c r="P1371" t="s">
        <v>695</v>
      </c>
      <c r="Q1371">
        <v>1</v>
      </c>
      <c r="W1371">
        <v>0</v>
      </c>
      <c r="X1371">
        <v>-7781208</v>
      </c>
      <c r="Y1371">
        <f>(AT1371*1.25)</f>
        <v>0.3</v>
      </c>
      <c r="AA1371">
        <v>0</v>
      </c>
      <c r="AB1371">
        <v>87.01</v>
      </c>
      <c r="AC1371">
        <v>13.21</v>
      </c>
      <c r="AD1371">
        <v>0</v>
      </c>
      <c r="AE1371">
        <v>0</v>
      </c>
      <c r="AF1371">
        <v>83.1</v>
      </c>
      <c r="AG1371">
        <v>12.62</v>
      </c>
      <c r="AH1371">
        <v>0</v>
      </c>
      <c r="AI1371">
        <v>1</v>
      </c>
      <c r="AJ1371">
        <v>1</v>
      </c>
      <c r="AK1371">
        <v>1</v>
      </c>
      <c r="AL1371">
        <v>1</v>
      </c>
      <c r="AM1371">
        <v>2</v>
      </c>
      <c r="AN1371">
        <v>0</v>
      </c>
      <c r="AO1371">
        <v>1</v>
      </c>
      <c r="AP1371">
        <v>1</v>
      </c>
      <c r="AQ1371">
        <v>0</v>
      </c>
      <c r="AR1371">
        <v>0</v>
      </c>
      <c r="AS1371" t="s">
        <v>3</v>
      </c>
      <c r="AT1371">
        <v>0.24</v>
      </c>
      <c r="AU1371" t="s">
        <v>94</v>
      </c>
      <c r="AV1371">
        <v>0</v>
      </c>
      <c r="AW1371">
        <v>2</v>
      </c>
      <c r="AX1371">
        <v>75325303</v>
      </c>
      <c r="AY1371">
        <v>1</v>
      </c>
      <c r="AZ1371">
        <v>0</v>
      </c>
      <c r="BA1371">
        <v>1369</v>
      </c>
      <c r="BB1371">
        <v>0</v>
      </c>
      <c r="BC1371">
        <v>0</v>
      </c>
      <c r="BD1371">
        <v>0</v>
      </c>
      <c r="BE1371">
        <v>0</v>
      </c>
      <c r="BF1371">
        <v>0</v>
      </c>
      <c r="BG1371">
        <v>0</v>
      </c>
      <c r="BH1371">
        <v>0</v>
      </c>
      <c r="BI1371">
        <v>0</v>
      </c>
      <c r="BJ1371">
        <v>0</v>
      </c>
      <c r="BK1371">
        <v>0</v>
      </c>
      <c r="BL1371">
        <v>0</v>
      </c>
      <c r="BM1371">
        <v>0</v>
      </c>
      <c r="BN1371">
        <v>0</v>
      </c>
      <c r="BO1371">
        <v>0</v>
      </c>
      <c r="BP1371">
        <v>0</v>
      </c>
      <c r="BQ1371">
        <v>0</v>
      </c>
      <c r="BR1371">
        <v>0</v>
      </c>
      <c r="BS1371">
        <v>0</v>
      </c>
      <c r="BT1371">
        <v>0</v>
      </c>
      <c r="BU1371">
        <v>0</v>
      </c>
      <c r="BV1371">
        <v>0</v>
      </c>
      <c r="BW1371">
        <v>0</v>
      </c>
      <c r="CV1371">
        <v>0</v>
      </c>
      <c r="CW1371">
        <f>ROUND(Y1371*Source!I1013*DO1371,9)</f>
        <v>0</v>
      </c>
      <c r="CX1371">
        <f>ROUND(Y1371*Source!I1013,9)</f>
        <v>1.08081</v>
      </c>
      <c r="CY1371">
        <f>AB1371</f>
        <v>87.01</v>
      </c>
      <c r="CZ1371">
        <f>AF1371</f>
        <v>83.1</v>
      </c>
      <c r="DA1371">
        <f>AJ1371</f>
        <v>1</v>
      </c>
      <c r="DB1371">
        <f>ROUND((ROUND(AT1371*CZ1371,2)*1.25),6)</f>
        <v>24.925000000000001</v>
      </c>
      <c r="DC1371">
        <f>ROUND((ROUND(AT1371*AG1371,2)*1.25),6)</f>
        <v>3.7875000000000001</v>
      </c>
      <c r="DD1371" t="s">
        <v>3</v>
      </c>
      <c r="DE1371" t="s">
        <v>3</v>
      </c>
      <c r="DF1371">
        <f t="shared" si="538"/>
        <v>0</v>
      </c>
      <c r="DG1371">
        <f t="shared" si="535"/>
        <v>89.82</v>
      </c>
      <c r="DH1371">
        <f t="shared" si="536"/>
        <v>13.64</v>
      </c>
      <c r="DI1371">
        <f t="shared" si="537"/>
        <v>0</v>
      </c>
      <c r="DJ1371">
        <f>DG1371</f>
        <v>89.82</v>
      </c>
      <c r="DK1371">
        <v>0</v>
      </c>
      <c r="DL1371" t="s">
        <v>3</v>
      </c>
      <c r="DM1371">
        <v>0</v>
      </c>
      <c r="DN1371" t="s">
        <v>3</v>
      </c>
      <c r="DO1371">
        <v>0</v>
      </c>
    </row>
    <row r="1372" spans="1:119" x14ac:dyDescent="0.25">
      <c r="A1372">
        <f>ROW(Source!A1013)</f>
        <v>1013</v>
      </c>
      <c r="B1372">
        <v>75316143</v>
      </c>
      <c r="C1372">
        <v>75325280</v>
      </c>
      <c r="D1372">
        <v>65153399</v>
      </c>
      <c r="E1372">
        <v>1</v>
      </c>
      <c r="F1372">
        <v>1</v>
      </c>
      <c r="G1372">
        <v>30570983</v>
      </c>
      <c r="H1372">
        <v>2</v>
      </c>
      <c r="I1372" t="s">
        <v>823</v>
      </c>
      <c r="J1372" t="s">
        <v>824</v>
      </c>
      <c r="K1372" t="s">
        <v>825</v>
      </c>
      <c r="L1372">
        <v>1368</v>
      </c>
      <c r="N1372">
        <v>1011</v>
      </c>
      <c r="O1372" t="s">
        <v>695</v>
      </c>
      <c r="P1372" t="s">
        <v>695</v>
      </c>
      <c r="Q1372">
        <v>1</v>
      </c>
      <c r="W1372">
        <v>0</v>
      </c>
      <c r="X1372">
        <v>1418724707</v>
      </c>
      <c r="Y1372">
        <f>(AT1372*1.25)</f>
        <v>1.25</v>
      </c>
      <c r="AA1372">
        <v>0</v>
      </c>
      <c r="AB1372">
        <v>1.1599999999999999</v>
      </c>
      <c r="AC1372">
        <v>0</v>
      </c>
      <c r="AD1372">
        <v>0</v>
      </c>
      <c r="AE1372">
        <v>0</v>
      </c>
      <c r="AF1372">
        <v>1.1100000000000001</v>
      </c>
      <c r="AG1372">
        <v>0</v>
      </c>
      <c r="AH1372">
        <v>0</v>
      </c>
      <c r="AI1372">
        <v>1</v>
      </c>
      <c r="AJ1372">
        <v>1</v>
      </c>
      <c r="AK1372">
        <v>1</v>
      </c>
      <c r="AL1372">
        <v>1</v>
      </c>
      <c r="AM1372">
        <v>2</v>
      </c>
      <c r="AN1372">
        <v>0</v>
      </c>
      <c r="AO1372">
        <v>1</v>
      </c>
      <c r="AP1372">
        <v>1</v>
      </c>
      <c r="AQ1372">
        <v>0</v>
      </c>
      <c r="AR1372">
        <v>0</v>
      </c>
      <c r="AS1372" t="s">
        <v>3</v>
      </c>
      <c r="AT1372">
        <v>1</v>
      </c>
      <c r="AU1372" t="s">
        <v>94</v>
      </c>
      <c r="AV1372">
        <v>0</v>
      </c>
      <c r="AW1372">
        <v>2</v>
      </c>
      <c r="AX1372">
        <v>75325305</v>
      </c>
      <c r="AY1372">
        <v>1</v>
      </c>
      <c r="AZ1372">
        <v>0</v>
      </c>
      <c r="BA1372">
        <v>1370</v>
      </c>
      <c r="BB1372">
        <v>0</v>
      </c>
      <c r="BC1372">
        <v>0</v>
      </c>
      <c r="BD1372">
        <v>0</v>
      </c>
      <c r="BE1372">
        <v>0</v>
      </c>
      <c r="BF1372">
        <v>0</v>
      </c>
      <c r="BG1372">
        <v>0</v>
      </c>
      <c r="BH1372">
        <v>0</v>
      </c>
      <c r="BI1372">
        <v>0</v>
      </c>
      <c r="BJ1372">
        <v>0</v>
      </c>
      <c r="BK1372">
        <v>0</v>
      </c>
      <c r="BL1372">
        <v>0</v>
      </c>
      <c r="BM1372">
        <v>0</v>
      </c>
      <c r="BN1372">
        <v>0</v>
      </c>
      <c r="BO1372">
        <v>0</v>
      </c>
      <c r="BP1372">
        <v>0</v>
      </c>
      <c r="BQ1372">
        <v>0</v>
      </c>
      <c r="BR1372">
        <v>0</v>
      </c>
      <c r="BS1372">
        <v>0</v>
      </c>
      <c r="BT1372">
        <v>0</v>
      </c>
      <c r="BU1372">
        <v>0</v>
      </c>
      <c r="BV1372">
        <v>0</v>
      </c>
      <c r="BW1372">
        <v>0</v>
      </c>
      <c r="CV1372">
        <v>0</v>
      </c>
      <c r="CW1372">
        <f>ROUND(Y1372*Source!I1013*DO1372,9)</f>
        <v>0</v>
      </c>
      <c r="CX1372">
        <f>ROUND(Y1372*Source!I1013,9)</f>
        <v>4.5033750000000001</v>
      </c>
      <c r="CY1372">
        <f>AB1372</f>
        <v>1.1599999999999999</v>
      </c>
      <c r="CZ1372">
        <f>AF1372</f>
        <v>1.1100000000000001</v>
      </c>
      <c r="DA1372">
        <f>AJ1372</f>
        <v>1</v>
      </c>
      <c r="DB1372">
        <f>ROUND((ROUND(AT1372*CZ1372,2)*1.25),6)</f>
        <v>1.3875</v>
      </c>
      <c r="DC1372">
        <f>ROUND((ROUND(AT1372*AG1372,2)*1.25),6)</f>
        <v>0</v>
      </c>
      <c r="DD1372" t="s">
        <v>3</v>
      </c>
      <c r="DE1372" t="s">
        <v>3</v>
      </c>
      <c r="DF1372">
        <f t="shared" si="538"/>
        <v>0</v>
      </c>
      <c r="DG1372">
        <f t="shared" si="535"/>
        <v>5</v>
      </c>
      <c r="DH1372">
        <f t="shared" si="536"/>
        <v>0</v>
      </c>
      <c r="DI1372">
        <f t="shared" si="537"/>
        <v>0</v>
      </c>
      <c r="DJ1372">
        <f>DG1372</f>
        <v>5</v>
      </c>
      <c r="DK1372">
        <v>0</v>
      </c>
      <c r="DL1372" t="s">
        <v>3</v>
      </c>
      <c r="DM1372">
        <v>0</v>
      </c>
      <c r="DN1372" t="s">
        <v>3</v>
      </c>
      <c r="DO1372">
        <v>0</v>
      </c>
    </row>
    <row r="1373" spans="1:119" x14ac:dyDescent="0.25">
      <c r="A1373">
        <f>ROW(Source!A1013)</f>
        <v>1013</v>
      </c>
      <c r="B1373">
        <v>75316143</v>
      </c>
      <c r="C1373">
        <v>75325280</v>
      </c>
      <c r="D1373">
        <v>65153351</v>
      </c>
      <c r="E1373">
        <v>1</v>
      </c>
      <c r="F1373">
        <v>1</v>
      </c>
      <c r="G1373">
        <v>30570983</v>
      </c>
      <c r="H1373">
        <v>2</v>
      </c>
      <c r="I1373" t="s">
        <v>826</v>
      </c>
      <c r="J1373" t="s">
        <v>827</v>
      </c>
      <c r="K1373" t="s">
        <v>828</v>
      </c>
      <c r="L1373">
        <v>1368</v>
      </c>
      <c r="N1373">
        <v>1011</v>
      </c>
      <c r="O1373" t="s">
        <v>695</v>
      </c>
      <c r="P1373" t="s">
        <v>695</v>
      </c>
      <c r="Q1373">
        <v>1</v>
      </c>
      <c r="W1373">
        <v>0</v>
      </c>
      <c r="X1373">
        <v>-1964098568</v>
      </c>
      <c r="Y1373">
        <f>(AT1373*1.25)</f>
        <v>1.0249999999999999</v>
      </c>
      <c r="AA1373">
        <v>0</v>
      </c>
      <c r="AB1373">
        <v>0.41</v>
      </c>
      <c r="AC1373">
        <v>0</v>
      </c>
      <c r="AD1373">
        <v>0</v>
      </c>
      <c r="AE1373">
        <v>0</v>
      </c>
      <c r="AF1373">
        <v>0.39</v>
      </c>
      <c r="AG1373">
        <v>0</v>
      </c>
      <c r="AH1373">
        <v>0</v>
      </c>
      <c r="AI1373">
        <v>1</v>
      </c>
      <c r="AJ1373">
        <v>1</v>
      </c>
      <c r="AK1373">
        <v>1</v>
      </c>
      <c r="AL1373">
        <v>1</v>
      </c>
      <c r="AM1373">
        <v>2</v>
      </c>
      <c r="AN1373">
        <v>0</v>
      </c>
      <c r="AO1373">
        <v>1</v>
      </c>
      <c r="AP1373">
        <v>1</v>
      </c>
      <c r="AQ1373">
        <v>0</v>
      </c>
      <c r="AR1373">
        <v>0</v>
      </c>
      <c r="AS1373" t="s">
        <v>3</v>
      </c>
      <c r="AT1373">
        <v>0.82</v>
      </c>
      <c r="AU1373" t="s">
        <v>94</v>
      </c>
      <c r="AV1373">
        <v>0</v>
      </c>
      <c r="AW1373">
        <v>2</v>
      </c>
      <c r="AX1373">
        <v>75325306</v>
      </c>
      <c r="AY1373">
        <v>1</v>
      </c>
      <c r="AZ1373">
        <v>0</v>
      </c>
      <c r="BA1373">
        <v>1371</v>
      </c>
      <c r="BB1373">
        <v>0</v>
      </c>
      <c r="BC1373">
        <v>0</v>
      </c>
      <c r="BD1373">
        <v>0</v>
      </c>
      <c r="BE1373">
        <v>0</v>
      </c>
      <c r="BF1373">
        <v>0</v>
      </c>
      <c r="BG1373">
        <v>0</v>
      </c>
      <c r="BH1373">
        <v>0</v>
      </c>
      <c r="BI1373">
        <v>0</v>
      </c>
      <c r="BJ1373">
        <v>0</v>
      </c>
      <c r="BK1373">
        <v>0</v>
      </c>
      <c r="BL1373">
        <v>0</v>
      </c>
      <c r="BM1373">
        <v>0</v>
      </c>
      <c r="BN1373">
        <v>0</v>
      </c>
      <c r="BO1373">
        <v>0</v>
      </c>
      <c r="BP1373">
        <v>0</v>
      </c>
      <c r="BQ1373">
        <v>0</v>
      </c>
      <c r="BR1373">
        <v>0</v>
      </c>
      <c r="BS1373">
        <v>0</v>
      </c>
      <c r="BT1373">
        <v>0</v>
      </c>
      <c r="BU1373">
        <v>0</v>
      </c>
      <c r="BV1373">
        <v>0</v>
      </c>
      <c r="BW1373">
        <v>0</v>
      </c>
      <c r="CV1373">
        <v>0</v>
      </c>
      <c r="CW1373">
        <f>ROUND(Y1373*Source!I1013*DO1373,9)</f>
        <v>0</v>
      </c>
      <c r="CX1373">
        <f>ROUND(Y1373*Source!I1013,9)</f>
        <v>3.6927675</v>
      </c>
      <c r="CY1373">
        <f>AB1373</f>
        <v>0.41</v>
      </c>
      <c r="CZ1373">
        <f>AF1373</f>
        <v>0.39</v>
      </c>
      <c r="DA1373">
        <f>AJ1373</f>
        <v>1</v>
      </c>
      <c r="DB1373">
        <f>ROUND((ROUND(AT1373*CZ1373,2)*1.25),6)</f>
        <v>0.4</v>
      </c>
      <c r="DC1373">
        <f>ROUND((ROUND(AT1373*AG1373,2)*1.25),6)</f>
        <v>0</v>
      </c>
      <c r="DD1373" t="s">
        <v>3</v>
      </c>
      <c r="DE1373" t="s">
        <v>3</v>
      </c>
      <c r="DF1373">
        <f t="shared" si="538"/>
        <v>0</v>
      </c>
      <c r="DG1373">
        <f t="shared" si="535"/>
        <v>1.44</v>
      </c>
      <c r="DH1373">
        <f t="shared" si="536"/>
        <v>0</v>
      </c>
      <c r="DI1373">
        <f t="shared" si="537"/>
        <v>0</v>
      </c>
      <c r="DJ1373">
        <f>DG1373</f>
        <v>1.44</v>
      </c>
      <c r="DK1373">
        <v>0</v>
      </c>
      <c r="DL1373" t="s">
        <v>3</v>
      </c>
      <c r="DM1373">
        <v>0</v>
      </c>
      <c r="DN1373" t="s">
        <v>3</v>
      </c>
      <c r="DO1373">
        <v>0</v>
      </c>
    </row>
    <row r="1374" spans="1:119" x14ac:dyDescent="0.25">
      <c r="A1374">
        <f>ROW(Source!A1013)</f>
        <v>1013</v>
      </c>
      <c r="B1374">
        <v>75316143</v>
      </c>
      <c r="C1374">
        <v>75325280</v>
      </c>
      <c r="D1374">
        <v>65153365</v>
      </c>
      <c r="E1374">
        <v>1</v>
      </c>
      <c r="F1374">
        <v>1</v>
      </c>
      <c r="G1374">
        <v>30570983</v>
      </c>
      <c r="H1374">
        <v>2</v>
      </c>
      <c r="I1374" t="s">
        <v>793</v>
      </c>
      <c r="J1374" t="s">
        <v>794</v>
      </c>
      <c r="K1374" t="s">
        <v>795</v>
      </c>
      <c r="L1374">
        <v>1368</v>
      </c>
      <c r="N1374">
        <v>1011</v>
      </c>
      <c r="O1374" t="s">
        <v>695</v>
      </c>
      <c r="P1374" t="s">
        <v>695</v>
      </c>
      <c r="Q1374">
        <v>1</v>
      </c>
      <c r="W1374">
        <v>0</v>
      </c>
      <c r="X1374">
        <v>-597135882</v>
      </c>
      <c r="Y1374">
        <f>(AT1374*1.25)</f>
        <v>3.75</v>
      </c>
      <c r="AA1374">
        <v>0</v>
      </c>
      <c r="AB1374">
        <v>0.49</v>
      </c>
      <c r="AC1374">
        <v>0</v>
      </c>
      <c r="AD1374">
        <v>0</v>
      </c>
      <c r="AE1374">
        <v>0</v>
      </c>
      <c r="AF1374">
        <v>0.47</v>
      </c>
      <c r="AG1374">
        <v>0</v>
      </c>
      <c r="AH1374">
        <v>0</v>
      </c>
      <c r="AI1374">
        <v>1</v>
      </c>
      <c r="AJ1374">
        <v>1</v>
      </c>
      <c r="AK1374">
        <v>1</v>
      </c>
      <c r="AL1374">
        <v>1</v>
      </c>
      <c r="AM1374">
        <v>2</v>
      </c>
      <c r="AN1374">
        <v>0</v>
      </c>
      <c r="AO1374">
        <v>1</v>
      </c>
      <c r="AP1374">
        <v>1</v>
      </c>
      <c r="AQ1374">
        <v>0</v>
      </c>
      <c r="AR1374">
        <v>0</v>
      </c>
      <c r="AS1374" t="s">
        <v>3</v>
      </c>
      <c r="AT1374">
        <v>3</v>
      </c>
      <c r="AU1374" t="s">
        <v>94</v>
      </c>
      <c r="AV1374">
        <v>0</v>
      </c>
      <c r="AW1374">
        <v>2</v>
      </c>
      <c r="AX1374">
        <v>75325307</v>
      </c>
      <c r="AY1374">
        <v>1</v>
      </c>
      <c r="AZ1374">
        <v>0</v>
      </c>
      <c r="BA1374">
        <v>1372</v>
      </c>
      <c r="BB1374">
        <v>0</v>
      </c>
      <c r="BC1374">
        <v>0</v>
      </c>
      <c r="BD1374">
        <v>0</v>
      </c>
      <c r="BE1374">
        <v>0</v>
      </c>
      <c r="BF1374">
        <v>0</v>
      </c>
      <c r="BG1374">
        <v>0</v>
      </c>
      <c r="BH1374">
        <v>0</v>
      </c>
      <c r="BI1374">
        <v>0</v>
      </c>
      <c r="BJ1374">
        <v>0</v>
      </c>
      <c r="BK1374">
        <v>0</v>
      </c>
      <c r="BL1374">
        <v>0</v>
      </c>
      <c r="BM1374">
        <v>0</v>
      </c>
      <c r="BN1374">
        <v>0</v>
      </c>
      <c r="BO1374">
        <v>0</v>
      </c>
      <c r="BP1374">
        <v>0</v>
      </c>
      <c r="BQ1374">
        <v>0</v>
      </c>
      <c r="BR1374">
        <v>0</v>
      </c>
      <c r="BS1374">
        <v>0</v>
      </c>
      <c r="BT1374">
        <v>0</v>
      </c>
      <c r="BU1374">
        <v>0</v>
      </c>
      <c r="BV1374">
        <v>0</v>
      </c>
      <c r="BW1374">
        <v>0</v>
      </c>
      <c r="CV1374">
        <v>0</v>
      </c>
      <c r="CW1374">
        <f>ROUND(Y1374*Source!I1013*DO1374,9)</f>
        <v>0</v>
      </c>
      <c r="CX1374">
        <f>ROUND(Y1374*Source!I1013,9)</f>
        <v>13.510125</v>
      </c>
      <c r="CY1374">
        <f>AB1374</f>
        <v>0.49</v>
      </c>
      <c r="CZ1374">
        <f>AF1374</f>
        <v>0.47</v>
      </c>
      <c r="DA1374">
        <f>AJ1374</f>
        <v>1</v>
      </c>
      <c r="DB1374">
        <f>ROUND((ROUND(AT1374*CZ1374,2)*1.25),6)</f>
        <v>1.7625</v>
      </c>
      <c r="DC1374">
        <f>ROUND((ROUND(AT1374*AG1374,2)*1.25),6)</f>
        <v>0</v>
      </c>
      <c r="DD1374" t="s">
        <v>3</v>
      </c>
      <c r="DE1374" t="s">
        <v>3</v>
      </c>
      <c r="DF1374">
        <f t="shared" si="538"/>
        <v>0</v>
      </c>
      <c r="DG1374">
        <f t="shared" si="535"/>
        <v>6.35</v>
      </c>
      <c r="DH1374">
        <f t="shared" si="536"/>
        <v>0</v>
      </c>
      <c r="DI1374">
        <f t="shared" si="537"/>
        <v>0</v>
      </c>
      <c r="DJ1374">
        <f>DG1374</f>
        <v>6.35</v>
      </c>
      <c r="DK1374">
        <v>0</v>
      </c>
      <c r="DL1374" t="s">
        <v>3</v>
      </c>
      <c r="DM1374">
        <v>0</v>
      </c>
      <c r="DN1374" t="s">
        <v>3</v>
      </c>
      <c r="DO1374">
        <v>0</v>
      </c>
    </row>
    <row r="1375" spans="1:119" x14ac:dyDescent="0.25">
      <c r="A1375">
        <f>ROW(Source!A1013)</f>
        <v>1013</v>
      </c>
      <c r="B1375">
        <v>75316143</v>
      </c>
      <c r="C1375">
        <v>75325280</v>
      </c>
      <c r="D1375">
        <v>65152636</v>
      </c>
      <c r="E1375">
        <v>1</v>
      </c>
      <c r="F1375">
        <v>1</v>
      </c>
      <c r="G1375">
        <v>30570983</v>
      </c>
      <c r="H1375">
        <v>2</v>
      </c>
      <c r="I1375" t="s">
        <v>732</v>
      </c>
      <c r="J1375" t="s">
        <v>733</v>
      </c>
      <c r="K1375" t="s">
        <v>734</v>
      </c>
      <c r="L1375">
        <v>1368</v>
      </c>
      <c r="N1375">
        <v>1011</v>
      </c>
      <c r="O1375" t="s">
        <v>695</v>
      </c>
      <c r="P1375" t="s">
        <v>695</v>
      </c>
      <c r="Q1375">
        <v>1</v>
      </c>
      <c r="W1375">
        <v>0</v>
      </c>
      <c r="X1375">
        <v>922387863</v>
      </c>
      <c r="Y1375">
        <f>(AT1375*1.25)</f>
        <v>0.73749999999999993</v>
      </c>
      <c r="AA1375">
        <v>0</v>
      </c>
      <c r="AB1375">
        <v>187.59</v>
      </c>
      <c r="AC1375">
        <v>17.73</v>
      </c>
      <c r="AD1375">
        <v>0</v>
      </c>
      <c r="AE1375">
        <v>0</v>
      </c>
      <c r="AF1375">
        <v>179.17</v>
      </c>
      <c r="AG1375">
        <v>16.93</v>
      </c>
      <c r="AH1375">
        <v>0</v>
      </c>
      <c r="AI1375">
        <v>1</v>
      </c>
      <c r="AJ1375">
        <v>1</v>
      </c>
      <c r="AK1375">
        <v>1</v>
      </c>
      <c r="AL1375">
        <v>1</v>
      </c>
      <c r="AM1375">
        <v>2</v>
      </c>
      <c r="AN1375">
        <v>0</v>
      </c>
      <c r="AO1375">
        <v>1</v>
      </c>
      <c r="AP1375">
        <v>1</v>
      </c>
      <c r="AQ1375">
        <v>0</v>
      </c>
      <c r="AR1375">
        <v>0</v>
      </c>
      <c r="AS1375" t="s">
        <v>3</v>
      </c>
      <c r="AT1375">
        <v>0.59</v>
      </c>
      <c r="AU1375" t="s">
        <v>94</v>
      </c>
      <c r="AV1375">
        <v>0</v>
      </c>
      <c r="AW1375">
        <v>2</v>
      </c>
      <c r="AX1375">
        <v>75325304</v>
      </c>
      <c r="AY1375">
        <v>1</v>
      </c>
      <c r="AZ1375">
        <v>2048</v>
      </c>
      <c r="BA1375">
        <v>1373</v>
      </c>
      <c r="BB1375">
        <v>0</v>
      </c>
      <c r="BC1375">
        <v>0</v>
      </c>
      <c r="BD1375">
        <v>0</v>
      </c>
      <c r="BE1375">
        <v>0</v>
      </c>
      <c r="BF1375">
        <v>0</v>
      </c>
      <c r="BG1375">
        <v>0</v>
      </c>
      <c r="BH1375">
        <v>0</v>
      </c>
      <c r="BI1375">
        <v>0</v>
      </c>
      <c r="BJ1375">
        <v>0</v>
      </c>
      <c r="BK1375">
        <v>0</v>
      </c>
      <c r="BL1375">
        <v>0</v>
      </c>
      <c r="BM1375">
        <v>0</v>
      </c>
      <c r="BN1375">
        <v>0</v>
      </c>
      <c r="BO1375">
        <v>0</v>
      </c>
      <c r="BP1375">
        <v>0</v>
      </c>
      <c r="BQ1375">
        <v>0</v>
      </c>
      <c r="BR1375">
        <v>0</v>
      </c>
      <c r="BS1375">
        <v>0</v>
      </c>
      <c r="BT1375">
        <v>0</v>
      </c>
      <c r="BU1375">
        <v>0</v>
      </c>
      <c r="BV1375">
        <v>0</v>
      </c>
      <c r="BW1375">
        <v>0</v>
      </c>
      <c r="CV1375">
        <v>0</v>
      </c>
      <c r="CW1375">
        <f>ROUND(Y1375*Source!I1013*DO1375,9)</f>
        <v>0</v>
      </c>
      <c r="CX1375">
        <f>ROUND(Y1375*Source!I1013,9)</f>
        <v>2.6569912499999999</v>
      </c>
      <c r="CY1375">
        <f>AB1375</f>
        <v>187.59</v>
      </c>
      <c r="CZ1375">
        <f>AF1375</f>
        <v>179.17</v>
      </c>
      <c r="DA1375">
        <f>AJ1375</f>
        <v>1</v>
      </c>
      <c r="DB1375">
        <f>ROUND((ROUND(AT1375*CZ1375,2)*1.25),6)</f>
        <v>132.13749999999999</v>
      </c>
      <c r="DC1375">
        <f>ROUND((ROUND(AT1375*AG1375,2)*1.25),6)</f>
        <v>12.487500000000001</v>
      </c>
      <c r="DD1375" t="s">
        <v>3</v>
      </c>
      <c r="DE1375" t="s">
        <v>3</v>
      </c>
      <c r="DF1375">
        <f t="shared" si="538"/>
        <v>0</v>
      </c>
      <c r="DG1375">
        <f t="shared" si="535"/>
        <v>476.05</v>
      </c>
      <c r="DH1375">
        <f t="shared" si="536"/>
        <v>44.98</v>
      </c>
      <c r="DI1375">
        <f t="shared" si="537"/>
        <v>0</v>
      </c>
      <c r="DJ1375">
        <f>DG1375</f>
        <v>476.05</v>
      </c>
      <c r="DK1375">
        <v>0</v>
      </c>
      <c r="DL1375" t="s">
        <v>3</v>
      </c>
      <c r="DM1375">
        <v>0</v>
      </c>
      <c r="DN1375" t="s">
        <v>3</v>
      </c>
      <c r="DO1375">
        <v>0</v>
      </c>
    </row>
    <row r="1376" spans="1:119" x14ac:dyDescent="0.25">
      <c r="A1376">
        <f>ROW(Source!A1013)</f>
        <v>1013</v>
      </c>
      <c r="B1376">
        <v>75316143</v>
      </c>
      <c r="C1376">
        <v>75325280</v>
      </c>
      <c r="D1376">
        <v>44935817</v>
      </c>
      <c r="E1376">
        <v>1</v>
      </c>
      <c r="F1376">
        <v>1</v>
      </c>
      <c r="G1376">
        <v>30570983</v>
      </c>
      <c r="H1376">
        <v>3</v>
      </c>
      <c r="I1376" t="s">
        <v>577</v>
      </c>
      <c r="J1376" t="s">
        <v>578</v>
      </c>
      <c r="K1376" t="s">
        <v>994</v>
      </c>
      <c r="L1376">
        <v>1339</v>
      </c>
      <c r="N1376">
        <v>1007</v>
      </c>
      <c r="O1376" t="s">
        <v>30</v>
      </c>
      <c r="P1376" t="s">
        <v>30</v>
      </c>
      <c r="Q1376">
        <v>1</v>
      </c>
      <c r="W1376">
        <v>0</v>
      </c>
      <c r="X1376">
        <v>970385885</v>
      </c>
      <c r="Y1376">
        <f t="shared" ref="Y1376:Y1390" si="546">AT1376</f>
        <v>10.3</v>
      </c>
      <c r="AA1376">
        <v>4632.7700000000004</v>
      </c>
      <c r="AB1376">
        <v>0</v>
      </c>
      <c r="AC1376">
        <v>0</v>
      </c>
      <c r="AD1376">
        <v>0</v>
      </c>
      <c r="AE1376">
        <v>480.08</v>
      </c>
      <c r="AF1376">
        <v>0</v>
      </c>
      <c r="AG1376">
        <v>0</v>
      </c>
      <c r="AH1376">
        <v>0</v>
      </c>
      <c r="AI1376">
        <v>9.65</v>
      </c>
      <c r="AJ1376">
        <v>1</v>
      </c>
      <c r="AK1376">
        <v>1</v>
      </c>
      <c r="AL1376">
        <v>1</v>
      </c>
      <c r="AM1376">
        <v>-2</v>
      </c>
      <c r="AN1376">
        <v>0</v>
      </c>
      <c r="AO1376">
        <v>0</v>
      </c>
      <c r="AP1376">
        <v>1</v>
      </c>
      <c r="AQ1376">
        <v>0</v>
      </c>
      <c r="AR1376">
        <v>0</v>
      </c>
      <c r="AS1376" t="s">
        <v>3</v>
      </c>
      <c r="AT1376">
        <v>10.3</v>
      </c>
      <c r="AU1376" t="s">
        <v>3</v>
      </c>
      <c r="AV1376">
        <v>0</v>
      </c>
      <c r="AW1376">
        <v>1</v>
      </c>
      <c r="AX1376">
        <v>-1</v>
      </c>
      <c r="AY1376">
        <v>0</v>
      </c>
      <c r="AZ1376">
        <v>0</v>
      </c>
      <c r="BA1376" t="s">
        <v>3</v>
      </c>
      <c r="BB1376">
        <v>0</v>
      </c>
      <c r="BC1376">
        <v>0</v>
      </c>
      <c r="BD1376">
        <v>0</v>
      </c>
      <c r="BE1376">
        <v>0</v>
      </c>
      <c r="BF1376">
        <v>0</v>
      </c>
      <c r="BG1376">
        <v>0</v>
      </c>
      <c r="BH1376">
        <v>0</v>
      </c>
      <c r="BI1376">
        <v>0</v>
      </c>
      <c r="BJ1376">
        <v>0</v>
      </c>
      <c r="BK1376">
        <v>0</v>
      </c>
      <c r="BL1376">
        <v>0</v>
      </c>
      <c r="BM1376">
        <v>0</v>
      </c>
      <c r="BN1376">
        <v>0</v>
      </c>
      <c r="BO1376">
        <v>0</v>
      </c>
      <c r="BP1376">
        <v>0</v>
      </c>
      <c r="BQ1376">
        <v>0</v>
      </c>
      <c r="BR1376">
        <v>0</v>
      </c>
      <c r="BS1376">
        <v>0</v>
      </c>
      <c r="BT1376">
        <v>0</v>
      </c>
      <c r="BU1376">
        <v>0</v>
      </c>
      <c r="BV1376">
        <v>0</v>
      </c>
      <c r="BW1376">
        <v>0</v>
      </c>
      <c r="CV1376">
        <v>0</v>
      </c>
      <c r="CW1376">
        <v>0</v>
      </c>
      <c r="CX1376">
        <f>ROUND(Y1376*Source!I1013,9)</f>
        <v>37.107810000000001</v>
      </c>
      <c r="CY1376">
        <f t="shared" ref="CY1376:CY1390" si="547">AA1376</f>
        <v>4632.7700000000004</v>
      </c>
      <c r="CZ1376">
        <f t="shared" ref="CZ1376:CZ1390" si="548">AE1376</f>
        <v>480.08</v>
      </c>
      <c r="DA1376">
        <f t="shared" ref="DA1376:DA1390" si="549">AI1376</f>
        <v>9.65</v>
      </c>
      <c r="DB1376">
        <f t="shared" ref="DB1376:DB1390" si="550">ROUND(ROUND(AT1376*CZ1376,2),6)</f>
        <v>4944.82</v>
      </c>
      <c r="DC1376">
        <f t="shared" ref="DC1376:DC1390" si="551">ROUND(ROUND(AT1376*AG1376,2),6)</f>
        <v>0</v>
      </c>
      <c r="DD1376" t="s">
        <v>3</v>
      </c>
      <c r="DE1376" t="s">
        <v>3</v>
      </c>
      <c r="DF1376">
        <f>ROUND(ROUND(AE1376*AI1376,2)*CX1376,2)</f>
        <v>171911.95</v>
      </c>
      <c r="DG1376">
        <f t="shared" si="535"/>
        <v>0</v>
      </c>
      <c r="DH1376">
        <f t="shared" si="536"/>
        <v>0</v>
      </c>
      <c r="DI1376">
        <f t="shared" si="537"/>
        <v>0</v>
      </c>
      <c r="DJ1376">
        <f t="shared" ref="DJ1376:DJ1390" si="552">DF1376</f>
        <v>171911.95</v>
      </c>
      <c r="DK1376">
        <v>0</v>
      </c>
      <c r="DL1376" t="s">
        <v>3</v>
      </c>
      <c r="DM1376">
        <v>0</v>
      </c>
      <c r="DN1376" t="s">
        <v>3</v>
      </c>
      <c r="DO1376">
        <v>0</v>
      </c>
    </row>
    <row r="1377" spans="1:119" x14ac:dyDescent="0.25">
      <c r="A1377">
        <f>ROW(Source!A1013)</f>
        <v>1013</v>
      </c>
      <c r="B1377">
        <v>75316143</v>
      </c>
      <c r="C1377">
        <v>75325280</v>
      </c>
      <c r="D1377">
        <v>31113360</v>
      </c>
      <c r="E1377">
        <v>1</v>
      </c>
      <c r="F1377">
        <v>1</v>
      </c>
      <c r="G1377">
        <v>30570983</v>
      </c>
      <c r="H1377">
        <v>3</v>
      </c>
      <c r="I1377" t="s">
        <v>817</v>
      </c>
      <c r="J1377" t="s">
        <v>818</v>
      </c>
      <c r="K1377" t="s">
        <v>819</v>
      </c>
      <c r="L1377">
        <v>1346</v>
      </c>
      <c r="N1377">
        <v>1009</v>
      </c>
      <c r="O1377" t="s">
        <v>132</v>
      </c>
      <c r="P1377" t="s">
        <v>132</v>
      </c>
      <c r="Q1377">
        <v>1</v>
      </c>
      <c r="W1377">
        <v>0</v>
      </c>
      <c r="X1377">
        <v>667343267</v>
      </c>
      <c r="Y1377">
        <f t="shared" si="546"/>
        <v>20</v>
      </c>
      <c r="AA1377">
        <v>17.309999999999999</v>
      </c>
      <c r="AB1377">
        <v>0</v>
      </c>
      <c r="AC1377">
        <v>0</v>
      </c>
      <c r="AD1377">
        <v>0</v>
      </c>
      <c r="AE1377">
        <v>17.309999999999999</v>
      </c>
      <c r="AF1377">
        <v>0</v>
      </c>
      <c r="AG1377">
        <v>0</v>
      </c>
      <c r="AH1377">
        <v>0</v>
      </c>
      <c r="AI1377">
        <v>1</v>
      </c>
      <c r="AJ1377">
        <v>1</v>
      </c>
      <c r="AK1377">
        <v>1</v>
      </c>
      <c r="AL1377">
        <v>1</v>
      </c>
      <c r="AM1377">
        <v>2</v>
      </c>
      <c r="AN1377">
        <v>0</v>
      </c>
      <c r="AO1377">
        <v>1</v>
      </c>
      <c r="AP1377">
        <v>1</v>
      </c>
      <c r="AQ1377">
        <v>0</v>
      </c>
      <c r="AR1377">
        <v>0</v>
      </c>
      <c r="AS1377" t="s">
        <v>3</v>
      </c>
      <c r="AT1377">
        <v>20</v>
      </c>
      <c r="AU1377" t="s">
        <v>3</v>
      </c>
      <c r="AV1377">
        <v>0</v>
      </c>
      <c r="AW1377">
        <v>2</v>
      </c>
      <c r="AX1377">
        <v>75325308</v>
      </c>
      <c r="AY1377">
        <v>1</v>
      </c>
      <c r="AZ1377">
        <v>0</v>
      </c>
      <c r="BA1377">
        <v>1374</v>
      </c>
      <c r="BB1377">
        <v>0</v>
      </c>
      <c r="BC1377">
        <v>0</v>
      </c>
      <c r="BD1377">
        <v>0</v>
      </c>
      <c r="BE1377">
        <v>0</v>
      </c>
      <c r="BF1377">
        <v>0</v>
      </c>
      <c r="BG1377">
        <v>0</v>
      </c>
      <c r="BH1377">
        <v>0</v>
      </c>
      <c r="BI1377">
        <v>0</v>
      </c>
      <c r="BJ1377">
        <v>0</v>
      </c>
      <c r="BK1377">
        <v>0</v>
      </c>
      <c r="BL1377">
        <v>0</v>
      </c>
      <c r="BM1377">
        <v>0</v>
      </c>
      <c r="BN1377">
        <v>0</v>
      </c>
      <c r="BO1377">
        <v>0</v>
      </c>
      <c r="BP1377">
        <v>0</v>
      </c>
      <c r="BQ1377">
        <v>0</v>
      </c>
      <c r="BR1377">
        <v>0</v>
      </c>
      <c r="BS1377">
        <v>0</v>
      </c>
      <c r="BT1377">
        <v>0</v>
      </c>
      <c r="BU1377">
        <v>0</v>
      </c>
      <c r="BV1377">
        <v>0</v>
      </c>
      <c r="BW1377">
        <v>0</v>
      </c>
      <c r="CV1377">
        <v>0</v>
      </c>
      <c r="CW1377">
        <v>0</v>
      </c>
      <c r="CX1377">
        <f>ROUND(Y1377*Source!I1013,9)</f>
        <v>72.054000000000002</v>
      </c>
      <c r="CY1377">
        <f t="shared" si="547"/>
        <v>17.309999999999999</v>
      </c>
      <c r="CZ1377">
        <f t="shared" si="548"/>
        <v>17.309999999999999</v>
      </c>
      <c r="DA1377">
        <f t="shared" si="549"/>
        <v>1</v>
      </c>
      <c r="DB1377">
        <f t="shared" si="550"/>
        <v>346.2</v>
      </c>
      <c r="DC1377">
        <f t="shared" si="551"/>
        <v>0</v>
      </c>
      <c r="DD1377" t="s">
        <v>3</v>
      </c>
      <c r="DE1377" t="s">
        <v>3</v>
      </c>
      <c r="DF1377">
        <f>ROUND(ROUND(AE1377,2)*CX1377,2)</f>
        <v>1247.25</v>
      </c>
      <c r="DG1377">
        <f t="shared" si="535"/>
        <v>0</v>
      </c>
      <c r="DH1377">
        <f t="shared" si="536"/>
        <v>0</v>
      </c>
      <c r="DI1377">
        <f t="shared" si="537"/>
        <v>0</v>
      </c>
      <c r="DJ1377">
        <f t="shared" si="552"/>
        <v>1247.25</v>
      </c>
      <c r="DK1377">
        <v>0</v>
      </c>
      <c r="DL1377" t="s">
        <v>3</v>
      </c>
      <c r="DM1377">
        <v>0</v>
      </c>
      <c r="DN1377" t="s">
        <v>3</v>
      </c>
      <c r="DO1377">
        <v>0</v>
      </c>
    </row>
    <row r="1378" spans="1:119" x14ac:dyDescent="0.25">
      <c r="A1378">
        <f>ROW(Source!A1013)</f>
        <v>1013</v>
      </c>
      <c r="B1378">
        <v>75316143</v>
      </c>
      <c r="C1378">
        <v>75325280</v>
      </c>
      <c r="D1378">
        <v>31113478</v>
      </c>
      <c r="E1378">
        <v>1</v>
      </c>
      <c r="F1378">
        <v>1</v>
      </c>
      <c r="G1378">
        <v>30570983</v>
      </c>
      <c r="H1378">
        <v>3</v>
      </c>
      <c r="I1378" t="s">
        <v>270</v>
      </c>
      <c r="J1378" t="s">
        <v>829</v>
      </c>
      <c r="K1378" t="s">
        <v>271</v>
      </c>
      <c r="L1378">
        <v>1355</v>
      </c>
      <c r="N1378">
        <v>1010</v>
      </c>
      <c r="O1378" t="s">
        <v>272</v>
      </c>
      <c r="P1378" t="s">
        <v>272</v>
      </c>
      <c r="Q1378">
        <v>100</v>
      </c>
      <c r="W1378">
        <v>0</v>
      </c>
      <c r="X1378">
        <v>-643863345</v>
      </c>
      <c r="Y1378">
        <f t="shared" si="546"/>
        <v>0.97</v>
      </c>
      <c r="AA1378">
        <v>94.94</v>
      </c>
      <c r="AB1378">
        <v>0</v>
      </c>
      <c r="AC1378">
        <v>0</v>
      </c>
      <c r="AD1378">
        <v>0</v>
      </c>
      <c r="AE1378">
        <v>94.94</v>
      </c>
      <c r="AF1378">
        <v>0</v>
      </c>
      <c r="AG1378">
        <v>0</v>
      </c>
      <c r="AH1378">
        <v>0</v>
      </c>
      <c r="AI1378">
        <v>1</v>
      </c>
      <c r="AJ1378">
        <v>1</v>
      </c>
      <c r="AK1378">
        <v>1</v>
      </c>
      <c r="AL1378">
        <v>1</v>
      </c>
      <c r="AM1378">
        <v>2</v>
      </c>
      <c r="AN1378">
        <v>0</v>
      </c>
      <c r="AO1378">
        <v>1</v>
      </c>
      <c r="AP1378">
        <v>1</v>
      </c>
      <c r="AQ1378">
        <v>0</v>
      </c>
      <c r="AR1378">
        <v>0</v>
      </c>
      <c r="AS1378" t="s">
        <v>3</v>
      </c>
      <c r="AT1378">
        <v>0.97</v>
      </c>
      <c r="AU1378" t="s">
        <v>3</v>
      </c>
      <c r="AV1378">
        <v>0</v>
      </c>
      <c r="AW1378">
        <v>2</v>
      </c>
      <c r="AX1378">
        <v>75325309</v>
      </c>
      <c r="AY1378">
        <v>1</v>
      </c>
      <c r="AZ1378">
        <v>0</v>
      </c>
      <c r="BA1378">
        <v>1375</v>
      </c>
      <c r="BB1378">
        <v>0</v>
      </c>
      <c r="BC1378">
        <v>0</v>
      </c>
      <c r="BD1378">
        <v>0</v>
      </c>
      <c r="BE1378">
        <v>0</v>
      </c>
      <c r="BF1378">
        <v>0</v>
      </c>
      <c r="BG1378">
        <v>0</v>
      </c>
      <c r="BH1378">
        <v>0</v>
      </c>
      <c r="BI1378">
        <v>0</v>
      </c>
      <c r="BJ1378">
        <v>0</v>
      </c>
      <c r="BK1378">
        <v>0</v>
      </c>
      <c r="BL1378">
        <v>0</v>
      </c>
      <c r="BM1378">
        <v>0</v>
      </c>
      <c r="BN1378">
        <v>0</v>
      </c>
      <c r="BO1378">
        <v>0</v>
      </c>
      <c r="BP1378">
        <v>0</v>
      </c>
      <c r="BQ1378">
        <v>0</v>
      </c>
      <c r="BR1378">
        <v>0</v>
      </c>
      <c r="BS1378">
        <v>0</v>
      </c>
      <c r="BT1378">
        <v>0</v>
      </c>
      <c r="BU1378">
        <v>0</v>
      </c>
      <c r="BV1378">
        <v>0</v>
      </c>
      <c r="BW1378">
        <v>0</v>
      </c>
      <c r="CV1378">
        <v>0</v>
      </c>
      <c r="CW1378">
        <v>0</v>
      </c>
      <c r="CX1378">
        <f>ROUND(Y1378*Source!I1013,9)</f>
        <v>3.4946190000000001</v>
      </c>
      <c r="CY1378">
        <f t="shared" si="547"/>
        <v>94.94</v>
      </c>
      <c r="CZ1378">
        <f t="shared" si="548"/>
        <v>94.94</v>
      </c>
      <c r="DA1378">
        <f t="shared" si="549"/>
        <v>1</v>
      </c>
      <c r="DB1378">
        <f t="shared" si="550"/>
        <v>92.09</v>
      </c>
      <c r="DC1378">
        <f t="shared" si="551"/>
        <v>0</v>
      </c>
      <c r="DD1378" t="s">
        <v>3</v>
      </c>
      <c r="DE1378" t="s">
        <v>3</v>
      </c>
      <c r="DF1378">
        <f>ROUND(ROUND(AE1378,2)*CX1378,2)</f>
        <v>331.78</v>
      </c>
      <c r="DG1378">
        <f t="shared" si="535"/>
        <v>0</v>
      </c>
      <c r="DH1378">
        <f t="shared" si="536"/>
        <v>0</v>
      </c>
      <c r="DI1378">
        <f t="shared" si="537"/>
        <v>0</v>
      </c>
      <c r="DJ1378">
        <f t="shared" si="552"/>
        <v>331.78</v>
      </c>
      <c r="DK1378">
        <v>0</v>
      </c>
      <c r="DL1378" t="s">
        <v>3</v>
      </c>
      <c r="DM1378">
        <v>0</v>
      </c>
      <c r="DN1378" t="s">
        <v>3</v>
      </c>
      <c r="DO1378">
        <v>0</v>
      </c>
    </row>
    <row r="1379" spans="1:119" x14ac:dyDescent="0.25">
      <c r="A1379">
        <f>ROW(Source!A1013)</f>
        <v>1013</v>
      </c>
      <c r="B1379">
        <v>75316143</v>
      </c>
      <c r="C1379">
        <v>75325280</v>
      </c>
      <c r="D1379">
        <v>31113798</v>
      </c>
      <c r="E1379">
        <v>1</v>
      </c>
      <c r="F1379">
        <v>1</v>
      </c>
      <c r="G1379">
        <v>30570983</v>
      </c>
      <c r="H1379">
        <v>3</v>
      </c>
      <c r="I1379" t="s">
        <v>833</v>
      </c>
      <c r="J1379" t="s">
        <v>834</v>
      </c>
      <c r="K1379" t="s">
        <v>835</v>
      </c>
      <c r="L1379">
        <v>1301</v>
      </c>
      <c r="N1379">
        <v>1003</v>
      </c>
      <c r="O1379" t="s">
        <v>402</v>
      </c>
      <c r="P1379" t="s">
        <v>402</v>
      </c>
      <c r="Q1379">
        <v>1</v>
      </c>
      <c r="W1379">
        <v>0</v>
      </c>
      <c r="X1379">
        <v>-2068935312</v>
      </c>
      <c r="Y1379">
        <f t="shared" si="546"/>
        <v>193</v>
      </c>
      <c r="AA1379">
        <v>0.89</v>
      </c>
      <c r="AB1379">
        <v>0</v>
      </c>
      <c r="AC1379">
        <v>0</v>
      </c>
      <c r="AD1379">
        <v>0</v>
      </c>
      <c r="AE1379">
        <v>0.89</v>
      </c>
      <c r="AF1379">
        <v>0</v>
      </c>
      <c r="AG1379">
        <v>0</v>
      </c>
      <c r="AH1379">
        <v>0</v>
      </c>
      <c r="AI1379">
        <v>1</v>
      </c>
      <c r="AJ1379">
        <v>1</v>
      </c>
      <c r="AK1379">
        <v>1</v>
      </c>
      <c r="AL1379">
        <v>1</v>
      </c>
      <c r="AM1379">
        <v>2</v>
      </c>
      <c r="AN1379">
        <v>0</v>
      </c>
      <c r="AO1379">
        <v>1</v>
      </c>
      <c r="AP1379">
        <v>1</v>
      </c>
      <c r="AQ1379">
        <v>0</v>
      </c>
      <c r="AR1379">
        <v>0</v>
      </c>
      <c r="AS1379" t="s">
        <v>3</v>
      </c>
      <c r="AT1379">
        <v>193</v>
      </c>
      <c r="AU1379" t="s">
        <v>3</v>
      </c>
      <c r="AV1379">
        <v>0</v>
      </c>
      <c r="AW1379">
        <v>2</v>
      </c>
      <c r="AX1379">
        <v>75325310</v>
      </c>
      <c r="AY1379">
        <v>1</v>
      </c>
      <c r="AZ1379">
        <v>0</v>
      </c>
      <c r="BA1379">
        <v>1376</v>
      </c>
      <c r="BB1379">
        <v>0</v>
      </c>
      <c r="BC1379">
        <v>0</v>
      </c>
      <c r="BD1379">
        <v>0</v>
      </c>
      <c r="BE1379">
        <v>0</v>
      </c>
      <c r="BF1379">
        <v>0</v>
      </c>
      <c r="BG1379">
        <v>0</v>
      </c>
      <c r="BH1379">
        <v>0</v>
      </c>
      <c r="BI1379">
        <v>0</v>
      </c>
      <c r="BJ1379">
        <v>0</v>
      </c>
      <c r="BK1379">
        <v>0</v>
      </c>
      <c r="BL1379">
        <v>0</v>
      </c>
      <c r="BM1379">
        <v>0</v>
      </c>
      <c r="BN1379">
        <v>0</v>
      </c>
      <c r="BO1379">
        <v>0</v>
      </c>
      <c r="BP1379">
        <v>0</v>
      </c>
      <c r="BQ1379">
        <v>0</v>
      </c>
      <c r="BR1379">
        <v>0</v>
      </c>
      <c r="BS1379">
        <v>0</v>
      </c>
      <c r="BT1379">
        <v>0</v>
      </c>
      <c r="BU1379">
        <v>0</v>
      </c>
      <c r="BV1379">
        <v>0</v>
      </c>
      <c r="BW1379">
        <v>0</v>
      </c>
      <c r="CV1379">
        <v>0</v>
      </c>
      <c r="CW1379">
        <v>0</v>
      </c>
      <c r="CX1379">
        <f>ROUND(Y1379*Source!I1013,9)</f>
        <v>695.3211</v>
      </c>
      <c r="CY1379">
        <f t="shared" si="547"/>
        <v>0.89</v>
      </c>
      <c r="CZ1379">
        <f t="shared" si="548"/>
        <v>0.89</v>
      </c>
      <c r="DA1379">
        <f t="shared" si="549"/>
        <v>1</v>
      </c>
      <c r="DB1379">
        <f t="shared" si="550"/>
        <v>171.77</v>
      </c>
      <c r="DC1379">
        <f t="shared" si="551"/>
        <v>0</v>
      </c>
      <c r="DD1379" t="s">
        <v>3</v>
      </c>
      <c r="DE1379" t="s">
        <v>3</v>
      </c>
      <c r="DF1379">
        <f>ROUND(ROUND(AE1379,2)*CX1379,2)</f>
        <v>618.84</v>
      </c>
      <c r="DG1379">
        <f t="shared" si="535"/>
        <v>0</v>
      </c>
      <c r="DH1379">
        <f t="shared" si="536"/>
        <v>0</v>
      </c>
      <c r="DI1379">
        <f t="shared" si="537"/>
        <v>0</v>
      </c>
      <c r="DJ1379">
        <f t="shared" si="552"/>
        <v>618.84</v>
      </c>
      <c r="DK1379">
        <v>0</v>
      </c>
      <c r="DL1379" t="s">
        <v>3</v>
      </c>
      <c r="DM1379">
        <v>0</v>
      </c>
      <c r="DN1379" t="s">
        <v>3</v>
      </c>
      <c r="DO1379">
        <v>0</v>
      </c>
    </row>
    <row r="1380" spans="1:119" x14ac:dyDescent="0.25">
      <c r="A1380">
        <f>ROW(Source!A1013)</f>
        <v>1013</v>
      </c>
      <c r="B1380">
        <v>75316143</v>
      </c>
      <c r="C1380">
        <v>75325280</v>
      </c>
      <c r="D1380">
        <v>64820352</v>
      </c>
      <c r="E1380">
        <v>1</v>
      </c>
      <c r="F1380">
        <v>1</v>
      </c>
      <c r="G1380">
        <v>30570983</v>
      </c>
      <c r="H1380">
        <v>3</v>
      </c>
      <c r="I1380" t="s">
        <v>836</v>
      </c>
      <c r="J1380" t="s">
        <v>837</v>
      </c>
      <c r="K1380" t="s">
        <v>838</v>
      </c>
      <c r="L1380">
        <v>1301</v>
      </c>
      <c r="N1380">
        <v>1003</v>
      </c>
      <c r="O1380" t="s">
        <v>402</v>
      </c>
      <c r="P1380" t="s">
        <v>402</v>
      </c>
      <c r="Q1380">
        <v>1</v>
      </c>
      <c r="W1380">
        <v>0</v>
      </c>
      <c r="X1380">
        <v>-2032746492</v>
      </c>
      <c r="Y1380">
        <f t="shared" si="546"/>
        <v>142</v>
      </c>
      <c r="AA1380">
        <v>1.62</v>
      </c>
      <c r="AB1380">
        <v>0</v>
      </c>
      <c r="AC1380">
        <v>0</v>
      </c>
      <c r="AD1380">
        <v>0</v>
      </c>
      <c r="AE1380">
        <v>1.62</v>
      </c>
      <c r="AF1380">
        <v>0</v>
      </c>
      <c r="AG1380">
        <v>0</v>
      </c>
      <c r="AH1380">
        <v>0</v>
      </c>
      <c r="AI1380">
        <v>1</v>
      </c>
      <c r="AJ1380">
        <v>1</v>
      </c>
      <c r="AK1380">
        <v>1</v>
      </c>
      <c r="AL1380">
        <v>1</v>
      </c>
      <c r="AM1380">
        <v>2</v>
      </c>
      <c r="AN1380">
        <v>0</v>
      </c>
      <c r="AO1380">
        <v>1</v>
      </c>
      <c r="AP1380">
        <v>1</v>
      </c>
      <c r="AQ1380">
        <v>0</v>
      </c>
      <c r="AR1380">
        <v>0</v>
      </c>
      <c r="AS1380" t="s">
        <v>3</v>
      </c>
      <c r="AT1380">
        <v>142</v>
      </c>
      <c r="AU1380" t="s">
        <v>3</v>
      </c>
      <c r="AV1380">
        <v>0</v>
      </c>
      <c r="AW1380">
        <v>2</v>
      </c>
      <c r="AX1380">
        <v>75325311</v>
      </c>
      <c r="AY1380">
        <v>1</v>
      </c>
      <c r="AZ1380">
        <v>0</v>
      </c>
      <c r="BA1380">
        <v>1377</v>
      </c>
      <c r="BB1380">
        <v>0</v>
      </c>
      <c r="BC1380">
        <v>0</v>
      </c>
      <c r="BD1380">
        <v>0</v>
      </c>
      <c r="BE1380">
        <v>0</v>
      </c>
      <c r="BF1380">
        <v>0</v>
      </c>
      <c r="BG1380">
        <v>0</v>
      </c>
      <c r="BH1380">
        <v>0</v>
      </c>
      <c r="BI1380">
        <v>0</v>
      </c>
      <c r="BJ1380">
        <v>0</v>
      </c>
      <c r="BK1380">
        <v>0</v>
      </c>
      <c r="BL1380">
        <v>0</v>
      </c>
      <c r="BM1380">
        <v>0</v>
      </c>
      <c r="BN1380">
        <v>0</v>
      </c>
      <c r="BO1380">
        <v>0</v>
      </c>
      <c r="BP1380">
        <v>0</v>
      </c>
      <c r="BQ1380">
        <v>0</v>
      </c>
      <c r="BR1380">
        <v>0</v>
      </c>
      <c r="BS1380">
        <v>0</v>
      </c>
      <c r="BT1380">
        <v>0</v>
      </c>
      <c r="BU1380">
        <v>0</v>
      </c>
      <c r="BV1380">
        <v>0</v>
      </c>
      <c r="BW1380">
        <v>0</v>
      </c>
      <c r="CV1380">
        <v>0</v>
      </c>
      <c r="CW1380">
        <v>0</v>
      </c>
      <c r="CX1380">
        <f>ROUND(Y1380*Source!I1013,9)</f>
        <v>511.58339999999998</v>
      </c>
      <c r="CY1380">
        <f t="shared" si="547"/>
        <v>1.62</v>
      </c>
      <c r="CZ1380">
        <f t="shared" si="548"/>
        <v>1.62</v>
      </c>
      <c r="DA1380">
        <f t="shared" si="549"/>
        <v>1</v>
      </c>
      <c r="DB1380">
        <f t="shared" si="550"/>
        <v>230.04</v>
      </c>
      <c r="DC1380">
        <f t="shared" si="551"/>
        <v>0</v>
      </c>
      <c r="DD1380" t="s">
        <v>3</v>
      </c>
      <c r="DE1380" t="s">
        <v>3</v>
      </c>
      <c r="DF1380">
        <f>ROUND(ROUND(AE1380,2)*CX1380,2)</f>
        <v>828.77</v>
      </c>
      <c r="DG1380">
        <f t="shared" si="535"/>
        <v>0</v>
      </c>
      <c r="DH1380">
        <f t="shared" si="536"/>
        <v>0</v>
      </c>
      <c r="DI1380">
        <f t="shared" si="537"/>
        <v>0</v>
      </c>
      <c r="DJ1380">
        <f t="shared" si="552"/>
        <v>828.77</v>
      </c>
      <c r="DK1380">
        <v>0</v>
      </c>
      <c r="DL1380" t="s">
        <v>3</v>
      </c>
      <c r="DM1380">
        <v>0</v>
      </c>
      <c r="DN1380" t="s">
        <v>3</v>
      </c>
      <c r="DO1380">
        <v>0</v>
      </c>
    </row>
    <row r="1381" spans="1:119" x14ac:dyDescent="0.25">
      <c r="A1381">
        <f>ROW(Source!A1013)</f>
        <v>1013</v>
      </c>
      <c r="B1381">
        <v>75316143</v>
      </c>
      <c r="C1381">
        <v>75325280</v>
      </c>
      <c r="D1381">
        <v>44935972</v>
      </c>
      <c r="E1381">
        <v>1</v>
      </c>
      <c r="F1381">
        <v>1</v>
      </c>
      <c r="G1381">
        <v>30570983</v>
      </c>
      <c r="H1381">
        <v>3</v>
      </c>
      <c r="I1381" t="s">
        <v>564</v>
      </c>
      <c r="J1381" t="s">
        <v>566</v>
      </c>
      <c r="K1381" t="s">
        <v>565</v>
      </c>
      <c r="L1381">
        <v>1301</v>
      </c>
      <c r="N1381">
        <v>1003</v>
      </c>
      <c r="O1381" t="s">
        <v>402</v>
      </c>
      <c r="P1381" t="s">
        <v>402</v>
      </c>
      <c r="Q1381">
        <v>1</v>
      </c>
      <c r="W1381">
        <v>0</v>
      </c>
      <c r="X1381">
        <v>-1756318056</v>
      </c>
      <c r="Y1381">
        <f t="shared" si="546"/>
        <v>107</v>
      </c>
      <c r="AA1381">
        <v>11.39</v>
      </c>
      <c r="AB1381">
        <v>0</v>
      </c>
      <c r="AC1381">
        <v>0</v>
      </c>
      <c r="AD1381">
        <v>0</v>
      </c>
      <c r="AE1381">
        <v>1.35</v>
      </c>
      <c r="AF1381">
        <v>0</v>
      </c>
      <c r="AG1381">
        <v>0</v>
      </c>
      <c r="AH1381">
        <v>0</v>
      </c>
      <c r="AI1381">
        <v>8.44</v>
      </c>
      <c r="AJ1381">
        <v>1</v>
      </c>
      <c r="AK1381">
        <v>1</v>
      </c>
      <c r="AL1381">
        <v>1</v>
      </c>
      <c r="AM1381">
        <v>-2</v>
      </c>
      <c r="AN1381">
        <v>0</v>
      </c>
      <c r="AO1381">
        <v>0</v>
      </c>
      <c r="AP1381">
        <v>1</v>
      </c>
      <c r="AQ1381">
        <v>0</v>
      </c>
      <c r="AR1381">
        <v>0</v>
      </c>
      <c r="AS1381" t="s">
        <v>3</v>
      </c>
      <c r="AT1381">
        <v>107</v>
      </c>
      <c r="AU1381" t="s">
        <v>3</v>
      </c>
      <c r="AV1381">
        <v>0</v>
      </c>
      <c r="AW1381">
        <v>1</v>
      </c>
      <c r="AX1381">
        <v>-1</v>
      </c>
      <c r="AY1381">
        <v>0</v>
      </c>
      <c r="AZ1381">
        <v>0</v>
      </c>
      <c r="BA1381" t="s">
        <v>3</v>
      </c>
      <c r="BB1381">
        <v>0</v>
      </c>
      <c r="BC1381">
        <v>0</v>
      </c>
      <c r="BD1381">
        <v>0</v>
      </c>
      <c r="BE1381">
        <v>0</v>
      </c>
      <c r="BF1381">
        <v>0</v>
      </c>
      <c r="BG1381">
        <v>0</v>
      </c>
      <c r="BH1381">
        <v>0</v>
      </c>
      <c r="BI1381">
        <v>0</v>
      </c>
      <c r="BJ1381">
        <v>0</v>
      </c>
      <c r="BK1381">
        <v>0</v>
      </c>
      <c r="BL1381">
        <v>0</v>
      </c>
      <c r="BM1381">
        <v>0</v>
      </c>
      <c r="BN1381">
        <v>0</v>
      </c>
      <c r="BO1381">
        <v>0</v>
      </c>
      <c r="BP1381">
        <v>0</v>
      </c>
      <c r="BQ1381">
        <v>0</v>
      </c>
      <c r="BR1381">
        <v>0</v>
      </c>
      <c r="BS1381">
        <v>0</v>
      </c>
      <c r="BT1381">
        <v>0</v>
      </c>
      <c r="BU1381">
        <v>0</v>
      </c>
      <c r="BV1381">
        <v>0</v>
      </c>
      <c r="BW1381">
        <v>0</v>
      </c>
      <c r="CV1381">
        <v>0</v>
      </c>
      <c r="CW1381">
        <v>0</v>
      </c>
      <c r="CX1381">
        <f>ROUND(Y1381*Source!I1013,9)</f>
        <v>385.4889</v>
      </c>
      <c r="CY1381">
        <f t="shared" si="547"/>
        <v>11.39</v>
      </c>
      <c r="CZ1381">
        <f t="shared" si="548"/>
        <v>1.35</v>
      </c>
      <c r="DA1381">
        <f t="shared" si="549"/>
        <v>8.44</v>
      </c>
      <c r="DB1381">
        <f t="shared" si="550"/>
        <v>144.44999999999999</v>
      </c>
      <c r="DC1381">
        <f t="shared" si="551"/>
        <v>0</v>
      </c>
      <c r="DD1381" t="s">
        <v>3</v>
      </c>
      <c r="DE1381" t="s">
        <v>3</v>
      </c>
      <c r="DF1381">
        <f>ROUND(ROUND(AE1381*AI1381,2)*CX1381,2)</f>
        <v>4390.72</v>
      </c>
      <c r="DG1381">
        <f t="shared" si="535"/>
        <v>0</v>
      </c>
      <c r="DH1381">
        <f t="shared" si="536"/>
        <v>0</v>
      </c>
      <c r="DI1381">
        <f t="shared" si="537"/>
        <v>0</v>
      </c>
      <c r="DJ1381">
        <f t="shared" si="552"/>
        <v>4390.72</v>
      </c>
      <c r="DK1381">
        <v>0</v>
      </c>
      <c r="DL1381" t="s">
        <v>3</v>
      </c>
      <c r="DM1381">
        <v>0</v>
      </c>
      <c r="DN1381" t="s">
        <v>3</v>
      </c>
      <c r="DO1381">
        <v>0</v>
      </c>
    </row>
    <row r="1382" spans="1:119" x14ac:dyDescent="0.25">
      <c r="A1382">
        <f>ROW(Source!A1013)</f>
        <v>1013</v>
      </c>
      <c r="B1382">
        <v>75316143</v>
      </c>
      <c r="C1382">
        <v>75325280</v>
      </c>
      <c r="D1382">
        <v>64820354</v>
      </c>
      <c r="E1382">
        <v>1</v>
      </c>
      <c r="F1382">
        <v>1</v>
      </c>
      <c r="G1382">
        <v>30570983</v>
      </c>
      <c r="H1382">
        <v>3</v>
      </c>
      <c r="I1382" t="s">
        <v>842</v>
      </c>
      <c r="J1382" t="s">
        <v>843</v>
      </c>
      <c r="K1382" t="s">
        <v>844</v>
      </c>
      <c r="L1382">
        <v>1355</v>
      </c>
      <c r="N1382">
        <v>1010</v>
      </c>
      <c r="O1382" t="s">
        <v>272</v>
      </c>
      <c r="P1382" t="s">
        <v>272</v>
      </c>
      <c r="Q1382">
        <v>100</v>
      </c>
      <c r="W1382">
        <v>0</v>
      </c>
      <c r="X1382">
        <v>1296066200</v>
      </c>
      <c r="Y1382">
        <f t="shared" si="546"/>
        <v>36.01</v>
      </c>
      <c r="AA1382">
        <v>4.2699999999999996</v>
      </c>
      <c r="AB1382">
        <v>0</v>
      </c>
      <c r="AC1382">
        <v>0</v>
      </c>
      <c r="AD1382">
        <v>0</v>
      </c>
      <c r="AE1382">
        <v>4.2699999999999996</v>
      </c>
      <c r="AF1382">
        <v>0</v>
      </c>
      <c r="AG1382">
        <v>0</v>
      </c>
      <c r="AH1382">
        <v>0</v>
      </c>
      <c r="AI1382">
        <v>1</v>
      </c>
      <c r="AJ1382">
        <v>1</v>
      </c>
      <c r="AK1382">
        <v>1</v>
      </c>
      <c r="AL1382">
        <v>1</v>
      </c>
      <c r="AM1382">
        <v>2</v>
      </c>
      <c r="AN1382">
        <v>0</v>
      </c>
      <c r="AO1382">
        <v>1</v>
      </c>
      <c r="AP1382">
        <v>1</v>
      </c>
      <c r="AQ1382">
        <v>0</v>
      </c>
      <c r="AR1382">
        <v>0</v>
      </c>
      <c r="AS1382" t="s">
        <v>3</v>
      </c>
      <c r="AT1382">
        <v>36.01</v>
      </c>
      <c r="AU1382" t="s">
        <v>3</v>
      </c>
      <c r="AV1382">
        <v>0</v>
      </c>
      <c r="AW1382">
        <v>2</v>
      </c>
      <c r="AX1382">
        <v>75325312</v>
      </c>
      <c r="AY1382">
        <v>1</v>
      </c>
      <c r="AZ1382">
        <v>0</v>
      </c>
      <c r="BA1382">
        <v>1378</v>
      </c>
      <c r="BB1382">
        <v>0</v>
      </c>
      <c r="BC1382">
        <v>0</v>
      </c>
      <c r="BD1382">
        <v>0</v>
      </c>
      <c r="BE1382">
        <v>0</v>
      </c>
      <c r="BF1382">
        <v>0</v>
      </c>
      <c r="BG1382">
        <v>0</v>
      </c>
      <c r="BH1382">
        <v>0</v>
      </c>
      <c r="BI1382">
        <v>0</v>
      </c>
      <c r="BJ1382">
        <v>0</v>
      </c>
      <c r="BK1382">
        <v>0</v>
      </c>
      <c r="BL1382">
        <v>0</v>
      </c>
      <c r="BM1382">
        <v>0</v>
      </c>
      <c r="BN1382">
        <v>0</v>
      </c>
      <c r="BO1382">
        <v>0</v>
      </c>
      <c r="BP1382">
        <v>0</v>
      </c>
      <c r="BQ1382">
        <v>0</v>
      </c>
      <c r="BR1382">
        <v>0</v>
      </c>
      <c r="BS1382">
        <v>0</v>
      </c>
      <c r="BT1382">
        <v>0</v>
      </c>
      <c r="BU1382">
        <v>0</v>
      </c>
      <c r="BV1382">
        <v>0</v>
      </c>
      <c r="BW1382">
        <v>0</v>
      </c>
      <c r="CV1382">
        <v>0</v>
      </c>
      <c r="CW1382">
        <v>0</v>
      </c>
      <c r="CX1382">
        <f>ROUND(Y1382*Source!I1013,9)</f>
        <v>129.733227</v>
      </c>
      <c r="CY1382">
        <f t="shared" si="547"/>
        <v>4.2699999999999996</v>
      </c>
      <c r="CZ1382">
        <f t="shared" si="548"/>
        <v>4.2699999999999996</v>
      </c>
      <c r="DA1382">
        <f t="shared" si="549"/>
        <v>1</v>
      </c>
      <c r="DB1382">
        <f t="shared" si="550"/>
        <v>153.76</v>
      </c>
      <c r="DC1382">
        <f t="shared" si="551"/>
        <v>0</v>
      </c>
      <c r="DD1382" t="s">
        <v>3</v>
      </c>
      <c r="DE1382" t="s">
        <v>3</v>
      </c>
      <c r="DF1382">
        <f>ROUND(ROUND(AE1382,2)*CX1382,2)</f>
        <v>553.96</v>
      </c>
      <c r="DG1382">
        <f t="shared" si="535"/>
        <v>0</v>
      </c>
      <c r="DH1382">
        <f t="shared" si="536"/>
        <v>0</v>
      </c>
      <c r="DI1382">
        <f t="shared" si="537"/>
        <v>0</v>
      </c>
      <c r="DJ1382">
        <f t="shared" si="552"/>
        <v>553.96</v>
      </c>
      <c r="DK1382">
        <v>0</v>
      </c>
      <c r="DL1382" t="s">
        <v>3</v>
      </c>
      <c r="DM1382">
        <v>0</v>
      </c>
      <c r="DN1382" t="s">
        <v>3</v>
      </c>
      <c r="DO1382">
        <v>0</v>
      </c>
    </row>
    <row r="1383" spans="1:119" x14ac:dyDescent="0.25">
      <c r="A1383">
        <f>ROW(Source!A1013)</f>
        <v>1013</v>
      </c>
      <c r="B1383">
        <v>75316143</v>
      </c>
      <c r="C1383">
        <v>75325280</v>
      </c>
      <c r="D1383">
        <v>64820357</v>
      </c>
      <c r="E1383">
        <v>1</v>
      </c>
      <c r="F1383">
        <v>1</v>
      </c>
      <c r="G1383">
        <v>30570983</v>
      </c>
      <c r="H1383">
        <v>3</v>
      </c>
      <c r="I1383" t="s">
        <v>845</v>
      </c>
      <c r="J1383" t="s">
        <v>846</v>
      </c>
      <c r="K1383" t="s">
        <v>847</v>
      </c>
      <c r="L1383">
        <v>1355</v>
      </c>
      <c r="N1383">
        <v>1010</v>
      </c>
      <c r="O1383" t="s">
        <v>272</v>
      </c>
      <c r="P1383" t="s">
        <v>272</v>
      </c>
      <c r="Q1383">
        <v>100</v>
      </c>
      <c r="W1383">
        <v>0</v>
      </c>
      <c r="X1383">
        <v>-1022475295</v>
      </c>
      <c r="Y1383">
        <f t="shared" si="546"/>
        <v>1.43</v>
      </c>
      <c r="AA1383">
        <v>43.81</v>
      </c>
      <c r="AB1383">
        <v>0</v>
      </c>
      <c r="AC1383">
        <v>0</v>
      </c>
      <c r="AD1383">
        <v>0</v>
      </c>
      <c r="AE1383">
        <v>43.81</v>
      </c>
      <c r="AF1383">
        <v>0</v>
      </c>
      <c r="AG1383">
        <v>0</v>
      </c>
      <c r="AH1383">
        <v>0</v>
      </c>
      <c r="AI1383">
        <v>1</v>
      </c>
      <c r="AJ1383">
        <v>1</v>
      </c>
      <c r="AK1383">
        <v>1</v>
      </c>
      <c r="AL1383">
        <v>1</v>
      </c>
      <c r="AM1383">
        <v>2</v>
      </c>
      <c r="AN1383">
        <v>0</v>
      </c>
      <c r="AO1383">
        <v>1</v>
      </c>
      <c r="AP1383">
        <v>1</v>
      </c>
      <c r="AQ1383">
        <v>0</v>
      </c>
      <c r="AR1383">
        <v>0</v>
      </c>
      <c r="AS1383" t="s">
        <v>3</v>
      </c>
      <c r="AT1383">
        <v>1.43</v>
      </c>
      <c r="AU1383" t="s">
        <v>3</v>
      </c>
      <c r="AV1383">
        <v>0</v>
      </c>
      <c r="AW1383">
        <v>2</v>
      </c>
      <c r="AX1383">
        <v>75325313</v>
      </c>
      <c r="AY1383">
        <v>1</v>
      </c>
      <c r="AZ1383">
        <v>0</v>
      </c>
      <c r="BA1383">
        <v>1379</v>
      </c>
      <c r="BB1383">
        <v>0</v>
      </c>
      <c r="BC1383">
        <v>0</v>
      </c>
      <c r="BD1383">
        <v>0</v>
      </c>
      <c r="BE1383">
        <v>0</v>
      </c>
      <c r="BF1383">
        <v>0</v>
      </c>
      <c r="BG1383">
        <v>0</v>
      </c>
      <c r="BH1383">
        <v>0</v>
      </c>
      <c r="BI1383">
        <v>0</v>
      </c>
      <c r="BJ1383">
        <v>0</v>
      </c>
      <c r="BK1383">
        <v>0</v>
      </c>
      <c r="BL1383">
        <v>0</v>
      </c>
      <c r="BM1383">
        <v>0</v>
      </c>
      <c r="BN1383">
        <v>0</v>
      </c>
      <c r="BO1383">
        <v>0</v>
      </c>
      <c r="BP1383">
        <v>0</v>
      </c>
      <c r="BQ1383">
        <v>0</v>
      </c>
      <c r="BR1383">
        <v>0</v>
      </c>
      <c r="BS1383">
        <v>0</v>
      </c>
      <c r="BT1383">
        <v>0</v>
      </c>
      <c r="BU1383">
        <v>0</v>
      </c>
      <c r="BV1383">
        <v>0</v>
      </c>
      <c r="BW1383">
        <v>0</v>
      </c>
      <c r="CV1383">
        <v>0</v>
      </c>
      <c r="CW1383">
        <v>0</v>
      </c>
      <c r="CX1383">
        <f>ROUND(Y1383*Source!I1013,9)</f>
        <v>5.1518610000000002</v>
      </c>
      <c r="CY1383">
        <f t="shared" si="547"/>
        <v>43.81</v>
      </c>
      <c r="CZ1383">
        <f t="shared" si="548"/>
        <v>43.81</v>
      </c>
      <c r="DA1383">
        <f t="shared" si="549"/>
        <v>1</v>
      </c>
      <c r="DB1383">
        <f t="shared" si="550"/>
        <v>62.65</v>
      </c>
      <c r="DC1383">
        <f t="shared" si="551"/>
        <v>0</v>
      </c>
      <c r="DD1383" t="s">
        <v>3</v>
      </c>
      <c r="DE1383" t="s">
        <v>3</v>
      </c>
      <c r="DF1383">
        <f>ROUND(ROUND(AE1383,2)*CX1383,2)</f>
        <v>225.7</v>
      </c>
      <c r="DG1383">
        <f t="shared" si="535"/>
        <v>0</v>
      </c>
      <c r="DH1383">
        <f t="shared" si="536"/>
        <v>0</v>
      </c>
      <c r="DI1383">
        <f t="shared" si="537"/>
        <v>0</v>
      </c>
      <c r="DJ1383">
        <f t="shared" si="552"/>
        <v>225.7</v>
      </c>
      <c r="DK1383">
        <v>0</v>
      </c>
      <c r="DL1383" t="s">
        <v>3</v>
      </c>
      <c r="DM1383">
        <v>0</v>
      </c>
      <c r="DN1383" t="s">
        <v>3</v>
      </c>
      <c r="DO1383">
        <v>0</v>
      </c>
    </row>
    <row r="1384" spans="1:119" x14ac:dyDescent="0.25">
      <c r="A1384">
        <f>ROW(Source!A1013)</f>
        <v>1013</v>
      </c>
      <c r="B1384">
        <v>75316143</v>
      </c>
      <c r="C1384">
        <v>75325280</v>
      </c>
      <c r="D1384">
        <v>64818863</v>
      </c>
      <c r="E1384">
        <v>1</v>
      </c>
      <c r="F1384">
        <v>1</v>
      </c>
      <c r="G1384">
        <v>30570983</v>
      </c>
      <c r="H1384">
        <v>3</v>
      </c>
      <c r="I1384" t="s">
        <v>591</v>
      </c>
      <c r="J1384" t="s">
        <v>593</v>
      </c>
      <c r="K1384" t="s">
        <v>592</v>
      </c>
      <c r="L1384">
        <v>1327</v>
      </c>
      <c r="N1384">
        <v>1005</v>
      </c>
      <c r="O1384" t="s">
        <v>103</v>
      </c>
      <c r="P1384" t="s">
        <v>103</v>
      </c>
      <c r="Q1384">
        <v>1</v>
      </c>
      <c r="W1384">
        <v>0</v>
      </c>
      <c r="X1384">
        <v>-592860152</v>
      </c>
      <c r="Y1384">
        <f t="shared" si="546"/>
        <v>235</v>
      </c>
      <c r="AA1384">
        <v>160.22</v>
      </c>
      <c r="AB1384">
        <v>0</v>
      </c>
      <c r="AC1384">
        <v>0</v>
      </c>
      <c r="AD1384">
        <v>0</v>
      </c>
      <c r="AE1384">
        <v>34.68</v>
      </c>
      <c r="AF1384">
        <v>0</v>
      </c>
      <c r="AG1384">
        <v>0</v>
      </c>
      <c r="AH1384">
        <v>0</v>
      </c>
      <c r="AI1384">
        <v>4.62</v>
      </c>
      <c r="AJ1384">
        <v>1</v>
      </c>
      <c r="AK1384">
        <v>1</v>
      </c>
      <c r="AL1384">
        <v>1</v>
      </c>
      <c r="AM1384">
        <v>-2</v>
      </c>
      <c r="AN1384">
        <v>0</v>
      </c>
      <c r="AO1384">
        <v>0</v>
      </c>
      <c r="AP1384">
        <v>1</v>
      </c>
      <c r="AQ1384">
        <v>0</v>
      </c>
      <c r="AR1384">
        <v>0</v>
      </c>
      <c r="AS1384" t="s">
        <v>3</v>
      </c>
      <c r="AT1384">
        <v>235</v>
      </c>
      <c r="AU1384" t="s">
        <v>3</v>
      </c>
      <c r="AV1384">
        <v>0</v>
      </c>
      <c r="AW1384">
        <v>1</v>
      </c>
      <c r="AX1384">
        <v>-1</v>
      </c>
      <c r="AY1384">
        <v>0</v>
      </c>
      <c r="AZ1384">
        <v>0</v>
      </c>
      <c r="BA1384" t="s">
        <v>3</v>
      </c>
      <c r="BB1384">
        <v>0</v>
      </c>
      <c r="BC1384">
        <v>0</v>
      </c>
      <c r="BD1384">
        <v>0</v>
      </c>
      <c r="BE1384">
        <v>0</v>
      </c>
      <c r="BF1384">
        <v>0</v>
      </c>
      <c r="BG1384">
        <v>0</v>
      </c>
      <c r="BH1384">
        <v>0</v>
      </c>
      <c r="BI1384">
        <v>0</v>
      </c>
      <c r="BJ1384">
        <v>0</v>
      </c>
      <c r="BK1384">
        <v>0</v>
      </c>
      <c r="BL1384">
        <v>0</v>
      </c>
      <c r="BM1384">
        <v>0</v>
      </c>
      <c r="BN1384">
        <v>0</v>
      </c>
      <c r="BO1384">
        <v>0</v>
      </c>
      <c r="BP1384">
        <v>0</v>
      </c>
      <c r="BQ1384">
        <v>0</v>
      </c>
      <c r="BR1384">
        <v>0</v>
      </c>
      <c r="BS1384">
        <v>0</v>
      </c>
      <c r="BT1384">
        <v>0</v>
      </c>
      <c r="BU1384">
        <v>0</v>
      </c>
      <c r="BV1384">
        <v>0</v>
      </c>
      <c r="BW1384">
        <v>0</v>
      </c>
      <c r="CV1384">
        <v>0</v>
      </c>
      <c r="CW1384">
        <v>0</v>
      </c>
      <c r="CX1384">
        <f>ROUND(Y1384*Source!I1013,9)</f>
        <v>846.6345</v>
      </c>
      <c r="CY1384">
        <f t="shared" si="547"/>
        <v>160.22</v>
      </c>
      <c r="CZ1384">
        <f t="shared" si="548"/>
        <v>34.68</v>
      </c>
      <c r="DA1384">
        <f t="shared" si="549"/>
        <v>4.62</v>
      </c>
      <c r="DB1384">
        <f t="shared" si="550"/>
        <v>8149.8</v>
      </c>
      <c r="DC1384">
        <f t="shared" si="551"/>
        <v>0</v>
      </c>
      <c r="DD1384" t="s">
        <v>3</v>
      </c>
      <c r="DE1384" t="s">
        <v>3</v>
      </c>
      <c r="DF1384">
        <f>ROUND(ROUND(AE1384*AI1384,2)*CX1384,2)</f>
        <v>135647.78</v>
      </c>
      <c r="DG1384">
        <f t="shared" si="535"/>
        <v>0</v>
      </c>
      <c r="DH1384">
        <f t="shared" si="536"/>
        <v>0</v>
      </c>
      <c r="DI1384">
        <f t="shared" si="537"/>
        <v>0</v>
      </c>
      <c r="DJ1384">
        <f t="shared" si="552"/>
        <v>135647.78</v>
      </c>
      <c r="DK1384">
        <v>0</v>
      </c>
      <c r="DL1384" t="s">
        <v>3</v>
      </c>
      <c r="DM1384">
        <v>0</v>
      </c>
      <c r="DN1384" t="s">
        <v>3</v>
      </c>
      <c r="DO1384">
        <v>0</v>
      </c>
    </row>
    <row r="1385" spans="1:119" x14ac:dyDescent="0.25">
      <c r="A1385">
        <f>ROW(Source!A1013)</f>
        <v>1013</v>
      </c>
      <c r="B1385">
        <v>75316143</v>
      </c>
      <c r="C1385">
        <v>75325280</v>
      </c>
      <c r="D1385">
        <v>64818636</v>
      </c>
      <c r="E1385">
        <v>1</v>
      </c>
      <c r="F1385">
        <v>1</v>
      </c>
      <c r="G1385">
        <v>30570983</v>
      </c>
      <c r="H1385">
        <v>3</v>
      </c>
      <c r="I1385" t="s">
        <v>901</v>
      </c>
      <c r="J1385" t="s">
        <v>902</v>
      </c>
      <c r="K1385" t="s">
        <v>903</v>
      </c>
      <c r="L1385">
        <v>1339</v>
      </c>
      <c r="N1385">
        <v>1007</v>
      </c>
      <c r="O1385" t="s">
        <v>30</v>
      </c>
      <c r="P1385" t="s">
        <v>30</v>
      </c>
      <c r="Q1385">
        <v>1</v>
      </c>
      <c r="W1385">
        <v>0</v>
      </c>
      <c r="X1385">
        <v>-1471895159</v>
      </c>
      <c r="Y1385">
        <f t="shared" si="546"/>
        <v>0.20300000000000001</v>
      </c>
      <c r="AA1385">
        <v>2472.13</v>
      </c>
      <c r="AB1385">
        <v>0</v>
      </c>
      <c r="AC1385">
        <v>0</v>
      </c>
      <c r="AD1385">
        <v>0</v>
      </c>
      <c r="AE1385">
        <v>2472.13</v>
      </c>
      <c r="AF1385">
        <v>0</v>
      </c>
      <c r="AG1385">
        <v>0</v>
      </c>
      <c r="AH1385">
        <v>0</v>
      </c>
      <c r="AI1385">
        <v>1</v>
      </c>
      <c r="AJ1385">
        <v>1</v>
      </c>
      <c r="AK1385">
        <v>1</v>
      </c>
      <c r="AL1385">
        <v>1</v>
      </c>
      <c r="AM1385">
        <v>2</v>
      </c>
      <c r="AN1385">
        <v>0</v>
      </c>
      <c r="AO1385">
        <v>1</v>
      </c>
      <c r="AP1385">
        <v>1</v>
      </c>
      <c r="AQ1385">
        <v>0</v>
      </c>
      <c r="AR1385">
        <v>0</v>
      </c>
      <c r="AS1385" t="s">
        <v>3</v>
      </c>
      <c r="AT1385">
        <v>0.20300000000000001</v>
      </c>
      <c r="AU1385" t="s">
        <v>3</v>
      </c>
      <c r="AV1385">
        <v>0</v>
      </c>
      <c r="AW1385">
        <v>2</v>
      </c>
      <c r="AX1385">
        <v>75325314</v>
      </c>
      <c r="AY1385">
        <v>1</v>
      </c>
      <c r="AZ1385">
        <v>0</v>
      </c>
      <c r="BA1385">
        <v>1380</v>
      </c>
      <c r="BB1385">
        <v>0</v>
      </c>
      <c r="BC1385">
        <v>0</v>
      </c>
      <c r="BD1385">
        <v>0</v>
      </c>
      <c r="BE1385">
        <v>0</v>
      </c>
      <c r="BF1385">
        <v>0</v>
      </c>
      <c r="BG1385">
        <v>0</v>
      </c>
      <c r="BH1385">
        <v>0</v>
      </c>
      <c r="BI1385">
        <v>0</v>
      </c>
      <c r="BJ1385">
        <v>0</v>
      </c>
      <c r="BK1385">
        <v>0</v>
      </c>
      <c r="BL1385">
        <v>0</v>
      </c>
      <c r="BM1385">
        <v>0</v>
      </c>
      <c r="BN1385">
        <v>0</v>
      </c>
      <c r="BO1385">
        <v>0</v>
      </c>
      <c r="BP1385">
        <v>0</v>
      </c>
      <c r="BQ1385">
        <v>0</v>
      </c>
      <c r="BR1385">
        <v>0</v>
      </c>
      <c r="BS1385">
        <v>0</v>
      </c>
      <c r="BT1385">
        <v>0</v>
      </c>
      <c r="BU1385">
        <v>0</v>
      </c>
      <c r="BV1385">
        <v>0</v>
      </c>
      <c r="BW1385">
        <v>0</v>
      </c>
      <c r="CV1385">
        <v>0</v>
      </c>
      <c r="CW1385">
        <v>0</v>
      </c>
      <c r="CX1385">
        <f>ROUND(Y1385*Source!I1013,9)</f>
        <v>0.73134809999999995</v>
      </c>
      <c r="CY1385">
        <f t="shared" si="547"/>
        <v>2472.13</v>
      </c>
      <c r="CZ1385">
        <f t="shared" si="548"/>
        <v>2472.13</v>
      </c>
      <c r="DA1385">
        <f t="shared" si="549"/>
        <v>1</v>
      </c>
      <c r="DB1385">
        <f t="shared" si="550"/>
        <v>501.84</v>
      </c>
      <c r="DC1385">
        <f t="shared" si="551"/>
        <v>0</v>
      </c>
      <c r="DD1385" t="s">
        <v>3</v>
      </c>
      <c r="DE1385" t="s">
        <v>3</v>
      </c>
      <c r="DF1385">
        <f>ROUND(ROUND(AE1385,2)*CX1385,2)</f>
        <v>1807.99</v>
      </c>
      <c r="DG1385">
        <f t="shared" si="535"/>
        <v>0</v>
      </c>
      <c r="DH1385">
        <f t="shared" si="536"/>
        <v>0</v>
      </c>
      <c r="DI1385">
        <f t="shared" si="537"/>
        <v>0</v>
      </c>
      <c r="DJ1385">
        <f t="shared" si="552"/>
        <v>1807.99</v>
      </c>
      <c r="DK1385">
        <v>0</v>
      </c>
      <c r="DL1385" t="s">
        <v>3</v>
      </c>
      <c r="DM1385">
        <v>0</v>
      </c>
      <c r="DN1385" t="s">
        <v>3</v>
      </c>
      <c r="DO1385">
        <v>0</v>
      </c>
    </row>
    <row r="1386" spans="1:119" x14ac:dyDescent="0.25">
      <c r="A1386">
        <f>ROW(Source!A1013)</f>
        <v>1013</v>
      </c>
      <c r="B1386">
        <v>75316143</v>
      </c>
      <c r="C1386">
        <v>75325280</v>
      </c>
      <c r="D1386">
        <v>44936123</v>
      </c>
      <c r="E1386">
        <v>1</v>
      </c>
      <c r="F1386">
        <v>1</v>
      </c>
      <c r="G1386">
        <v>30570983</v>
      </c>
      <c r="H1386">
        <v>3</v>
      </c>
      <c r="I1386" t="s">
        <v>848</v>
      </c>
      <c r="J1386" t="s">
        <v>849</v>
      </c>
      <c r="K1386" t="s">
        <v>850</v>
      </c>
      <c r="L1386">
        <v>1346</v>
      </c>
      <c r="N1386">
        <v>1009</v>
      </c>
      <c r="O1386" t="s">
        <v>132</v>
      </c>
      <c r="P1386" t="s">
        <v>132</v>
      </c>
      <c r="Q1386">
        <v>1</v>
      </c>
      <c r="W1386">
        <v>0</v>
      </c>
      <c r="X1386">
        <v>-56581689</v>
      </c>
      <c r="Y1386">
        <f t="shared" si="546"/>
        <v>10</v>
      </c>
      <c r="AA1386">
        <v>14.88</v>
      </c>
      <c r="AB1386">
        <v>0</v>
      </c>
      <c r="AC1386">
        <v>0</v>
      </c>
      <c r="AD1386">
        <v>0</v>
      </c>
      <c r="AE1386">
        <v>14.88</v>
      </c>
      <c r="AF1386">
        <v>0</v>
      </c>
      <c r="AG1386">
        <v>0</v>
      </c>
      <c r="AH1386">
        <v>0</v>
      </c>
      <c r="AI1386">
        <v>1</v>
      </c>
      <c r="AJ1386">
        <v>1</v>
      </c>
      <c r="AK1386">
        <v>1</v>
      </c>
      <c r="AL1386">
        <v>1</v>
      </c>
      <c r="AM1386">
        <v>2</v>
      </c>
      <c r="AN1386">
        <v>0</v>
      </c>
      <c r="AO1386">
        <v>1</v>
      </c>
      <c r="AP1386">
        <v>1</v>
      </c>
      <c r="AQ1386">
        <v>0</v>
      </c>
      <c r="AR1386">
        <v>0</v>
      </c>
      <c r="AS1386" t="s">
        <v>3</v>
      </c>
      <c r="AT1386">
        <v>10</v>
      </c>
      <c r="AU1386" t="s">
        <v>3</v>
      </c>
      <c r="AV1386">
        <v>0</v>
      </c>
      <c r="AW1386">
        <v>2</v>
      </c>
      <c r="AX1386">
        <v>75325315</v>
      </c>
      <c r="AY1386">
        <v>1</v>
      </c>
      <c r="AZ1386">
        <v>0</v>
      </c>
      <c r="BA1386">
        <v>1381</v>
      </c>
      <c r="BB1386">
        <v>0</v>
      </c>
      <c r="BC1386">
        <v>0</v>
      </c>
      <c r="BD1386">
        <v>0</v>
      </c>
      <c r="BE1386">
        <v>0</v>
      </c>
      <c r="BF1386">
        <v>0</v>
      </c>
      <c r="BG1386">
        <v>0</v>
      </c>
      <c r="BH1386">
        <v>0</v>
      </c>
      <c r="BI1386">
        <v>0</v>
      </c>
      <c r="BJ1386">
        <v>0</v>
      </c>
      <c r="BK1386">
        <v>0</v>
      </c>
      <c r="BL1386">
        <v>0</v>
      </c>
      <c r="BM1386">
        <v>0</v>
      </c>
      <c r="BN1386">
        <v>0</v>
      </c>
      <c r="BO1386">
        <v>0</v>
      </c>
      <c r="BP1386">
        <v>0</v>
      </c>
      <c r="BQ1386">
        <v>0</v>
      </c>
      <c r="BR1386">
        <v>0</v>
      </c>
      <c r="BS1386">
        <v>0</v>
      </c>
      <c r="BT1386">
        <v>0</v>
      </c>
      <c r="BU1386">
        <v>0</v>
      </c>
      <c r="BV1386">
        <v>0</v>
      </c>
      <c r="BW1386">
        <v>0</v>
      </c>
      <c r="CV1386">
        <v>0</v>
      </c>
      <c r="CW1386">
        <v>0</v>
      </c>
      <c r="CX1386">
        <f>ROUND(Y1386*Source!I1013,9)</f>
        <v>36.027000000000001</v>
      </c>
      <c r="CY1386">
        <f t="shared" si="547"/>
        <v>14.88</v>
      </c>
      <c r="CZ1386">
        <f t="shared" si="548"/>
        <v>14.88</v>
      </c>
      <c r="DA1386">
        <f t="shared" si="549"/>
        <v>1</v>
      </c>
      <c r="DB1386">
        <f t="shared" si="550"/>
        <v>148.80000000000001</v>
      </c>
      <c r="DC1386">
        <f t="shared" si="551"/>
        <v>0</v>
      </c>
      <c r="DD1386" t="s">
        <v>3</v>
      </c>
      <c r="DE1386" t="s">
        <v>3</v>
      </c>
      <c r="DF1386">
        <f>ROUND(ROUND(AE1386,2)*CX1386,2)</f>
        <v>536.08000000000004</v>
      </c>
      <c r="DG1386">
        <f t="shared" si="535"/>
        <v>0</v>
      </c>
      <c r="DH1386">
        <f t="shared" si="536"/>
        <v>0</v>
      </c>
      <c r="DI1386">
        <f t="shared" si="537"/>
        <v>0</v>
      </c>
      <c r="DJ1386">
        <f t="shared" si="552"/>
        <v>536.08000000000004</v>
      </c>
      <c r="DK1386">
        <v>0</v>
      </c>
      <c r="DL1386" t="s">
        <v>3</v>
      </c>
      <c r="DM1386">
        <v>0</v>
      </c>
      <c r="DN1386" t="s">
        <v>3</v>
      </c>
      <c r="DO1386">
        <v>0</v>
      </c>
    </row>
    <row r="1387" spans="1:119" x14ac:dyDescent="0.25">
      <c r="A1387">
        <f>ROW(Source!A1013)</f>
        <v>1013</v>
      </c>
      <c r="B1387">
        <v>75316143</v>
      </c>
      <c r="C1387">
        <v>75325280</v>
      </c>
      <c r="D1387">
        <v>44936091</v>
      </c>
      <c r="E1387">
        <v>1</v>
      </c>
      <c r="F1387">
        <v>1</v>
      </c>
      <c r="G1387">
        <v>30570983</v>
      </c>
      <c r="H1387">
        <v>3</v>
      </c>
      <c r="I1387" t="s">
        <v>851</v>
      </c>
      <c r="J1387" t="s">
        <v>852</v>
      </c>
      <c r="K1387" t="s">
        <v>992</v>
      </c>
      <c r="L1387">
        <v>1346</v>
      </c>
      <c r="N1387">
        <v>1009</v>
      </c>
      <c r="O1387" t="s">
        <v>132</v>
      </c>
      <c r="P1387" t="s">
        <v>132</v>
      </c>
      <c r="Q1387">
        <v>1</v>
      </c>
      <c r="W1387">
        <v>0</v>
      </c>
      <c r="X1387">
        <v>1024761860</v>
      </c>
      <c r="Y1387">
        <f t="shared" si="546"/>
        <v>76</v>
      </c>
      <c r="AA1387">
        <v>5.19</v>
      </c>
      <c r="AB1387">
        <v>0</v>
      </c>
      <c r="AC1387">
        <v>0</v>
      </c>
      <c r="AD1387">
        <v>0</v>
      </c>
      <c r="AE1387">
        <v>5.19</v>
      </c>
      <c r="AF1387">
        <v>0</v>
      </c>
      <c r="AG1387">
        <v>0</v>
      </c>
      <c r="AH1387">
        <v>0</v>
      </c>
      <c r="AI1387">
        <v>1</v>
      </c>
      <c r="AJ1387">
        <v>1</v>
      </c>
      <c r="AK1387">
        <v>1</v>
      </c>
      <c r="AL1387">
        <v>1</v>
      </c>
      <c r="AM1387">
        <v>2</v>
      </c>
      <c r="AN1387">
        <v>0</v>
      </c>
      <c r="AO1387">
        <v>1</v>
      </c>
      <c r="AP1387">
        <v>1</v>
      </c>
      <c r="AQ1387">
        <v>0</v>
      </c>
      <c r="AR1387">
        <v>0</v>
      </c>
      <c r="AS1387" t="s">
        <v>3</v>
      </c>
      <c r="AT1387">
        <v>76</v>
      </c>
      <c r="AU1387" t="s">
        <v>3</v>
      </c>
      <c r="AV1387">
        <v>0</v>
      </c>
      <c r="AW1387">
        <v>2</v>
      </c>
      <c r="AX1387">
        <v>75325316</v>
      </c>
      <c r="AY1387">
        <v>1</v>
      </c>
      <c r="AZ1387">
        <v>0</v>
      </c>
      <c r="BA1387">
        <v>1382</v>
      </c>
      <c r="BB1387">
        <v>0</v>
      </c>
      <c r="BC1387">
        <v>0</v>
      </c>
      <c r="BD1387">
        <v>0</v>
      </c>
      <c r="BE1387">
        <v>0</v>
      </c>
      <c r="BF1387">
        <v>0</v>
      </c>
      <c r="BG1387">
        <v>0</v>
      </c>
      <c r="BH1387">
        <v>0</v>
      </c>
      <c r="BI1387">
        <v>0</v>
      </c>
      <c r="BJ1387">
        <v>0</v>
      </c>
      <c r="BK1387">
        <v>0</v>
      </c>
      <c r="BL1387">
        <v>0</v>
      </c>
      <c r="BM1387">
        <v>0</v>
      </c>
      <c r="BN1387">
        <v>0</v>
      </c>
      <c r="BO1387">
        <v>0</v>
      </c>
      <c r="BP1387">
        <v>0</v>
      </c>
      <c r="BQ1387">
        <v>0</v>
      </c>
      <c r="BR1387">
        <v>0</v>
      </c>
      <c r="BS1387">
        <v>0</v>
      </c>
      <c r="BT1387">
        <v>0</v>
      </c>
      <c r="BU1387">
        <v>0</v>
      </c>
      <c r="BV1387">
        <v>0</v>
      </c>
      <c r="BW1387">
        <v>0</v>
      </c>
      <c r="CV1387">
        <v>0</v>
      </c>
      <c r="CW1387">
        <v>0</v>
      </c>
      <c r="CX1387">
        <f>ROUND(Y1387*Source!I1013,9)</f>
        <v>273.80520000000001</v>
      </c>
      <c r="CY1387">
        <f t="shared" si="547"/>
        <v>5.19</v>
      </c>
      <c r="CZ1387">
        <f t="shared" si="548"/>
        <v>5.19</v>
      </c>
      <c r="DA1387">
        <f t="shared" si="549"/>
        <v>1</v>
      </c>
      <c r="DB1387">
        <f t="shared" si="550"/>
        <v>394.44</v>
      </c>
      <c r="DC1387">
        <f t="shared" si="551"/>
        <v>0</v>
      </c>
      <c r="DD1387" t="s">
        <v>3</v>
      </c>
      <c r="DE1387" t="s">
        <v>3</v>
      </c>
      <c r="DF1387">
        <f>ROUND(ROUND(AE1387,2)*CX1387,2)</f>
        <v>1421.05</v>
      </c>
      <c r="DG1387">
        <f t="shared" si="535"/>
        <v>0</v>
      </c>
      <c r="DH1387">
        <f t="shared" si="536"/>
        <v>0</v>
      </c>
      <c r="DI1387">
        <f t="shared" si="537"/>
        <v>0</v>
      </c>
      <c r="DJ1387">
        <f t="shared" si="552"/>
        <v>1421.05</v>
      </c>
      <c r="DK1387">
        <v>0</v>
      </c>
      <c r="DL1387" t="s">
        <v>3</v>
      </c>
      <c r="DM1387">
        <v>0</v>
      </c>
      <c r="DN1387" t="s">
        <v>3</v>
      </c>
      <c r="DO1387">
        <v>0</v>
      </c>
    </row>
    <row r="1388" spans="1:119" x14ac:dyDescent="0.25">
      <c r="A1388">
        <f>ROW(Source!A1013)</f>
        <v>1013</v>
      </c>
      <c r="B1388">
        <v>75316143</v>
      </c>
      <c r="C1388">
        <v>75325280</v>
      </c>
      <c r="D1388">
        <v>64822621</v>
      </c>
      <c r="E1388">
        <v>1</v>
      </c>
      <c r="F1388">
        <v>1</v>
      </c>
      <c r="G1388">
        <v>30570983</v>
      </c>
      <c r="H1388">
        <v>3</v>
      </c>
      <c r="I1388" t="s">
        <v>586</v>
      </c>
      <c r="J1388" t="s">
        <v>588</v>
      </c>
      <c r="K1388" t="s">
        <v>587</v>
      </c>
      <c r="L1388">
        <v>1301</v>
      </c>
      <c r="N1388">
        <v>1003</v>
      </c>
      <c r="O1388" t="s">
        <v>402</v>
      </c>
      <c r="P1388" t="s">
        <v>402</v>
      </c>
      <c r="Q1388">
        <v>1</v>
      </c>
      <c r="W1388">
        <v>0</v>
      </c>
      <c r="X1388">
        <v>-84341481</v>
      </c>
      <c r="Y1388">
        <f t="shared" si="546"/>
        <v>161</v>
      </c>
      <c r="AA1388">
        <v>127.39</v>
      </c>
      <c r="AB1388">
        <v>0</v>
      </c>
      <c r="AC1388">
        <v>0</v>
      </c>
      <c r="AD1388">
        <v>0</v>
      </c>
      <c r="AE1388">
        <v>28.06</v>
      </c>
      <c r="AF1388">
        <v>0</v>
      </c>
      <c r="AG1388">
        <v>0</v>
      </c>
      <c r="AH1388">
        <v>0</v>
      </c>
      <c r="AI1388">
        <v>4.54</v>
      </c>
      <c r="AJ1388">
        <v>1</v>
      </c>
      <c r="AK1388">
        <v>1</v>
      </c>
      <c r="AL1388">
        <v>1</v>
      </c>
      <c r="AM1388">
        <v>-2</v>
      </c>
      <c r="AN1388">
        <v>0</v>
      </c>
      <c r="AO1388">
        <v>0</v>
      </c>
      <c r="AP1388">
        <v>1</v>
      </c>
      <c r="AQ1388">
        <v>0</v>
      </c>
      <c r="AR1388">
        <v>0</v>
      </c>
      <c r="AS1388" t="s">
        <v>3</v>
      </c>
      <c r="AT1388">
        <v>161</v>
      </c>
      <c r="AU1388" t="s">
        <v>3</v>
      </c>
      <c r="AV1388">
        <v>0</v>
      </c>
      <c r="AW1388">
        <v>1</v>
      </c>
      <c r="AX1388">
        <v>-1</v>
      </c>
      <c r="AY1388">
        <v>0</v>
      </c>
      <c r="AZ1388">
        <v>0</v>
      </c>
      <c r="BA1388" t="s">
        <v>3</v>
      </c>
      <c r="BB1388">
        <v>0</v>
      </c>
      <c r="BC1388">
        <v>0</v>
      </c>
      <c r="BD1388">
        <v>0</v>
      </c>
      <c r="BE1388">
        <v>0</v>
      </c>
      <c r="BF1388">
        <v>0</v>
      </c>
      <c r="BG1388">
        <v>0</v>
      </c>
      <c r="BH1388">
        <v>0</v>
      </c>
      <c r="BI1388">
        <v>0</v>
      </c>
      <c r="BJ1388">
        <v>0</v>
      </c>
      <c r="BK1388">
        <v>0</v>
      </c>
      <c r="BL1388">
        <v>0</v>
      </c>
      <c r="BM1388">
        <v>0</v>
      </c>
      <c r="BN1388">
        <v>0</v>
      </c>
      <c r="BO1388">
        <v>0</v>
      </c>
      <c r="BP1388">
        <v>0</v>
      </c>
      <c r="BQ1388">
        <v>0</v>
      </c>
      <c r="BR1388">
        <v>0</v>
      </c>
      <c r="BS1388">
        <v>0</v>
      </c>
      <c r="BT1388">
        <v>0</v>
      </c>
      <c r="BU1388">
        <v>0</v>
      </c>
      <c r="BV1388">
        <v>0</v>
      </c>
      <c r="BW1388">
        <v>0</v>
      </c>
      <c r="CV1388">
        <v>0</v>
      </c>
      <c r="CW1388">
        <v>0</v>
      </c>
      <c r="CX1388">
        <f>ROUND(Y1388*Source!I1013,9)</f>
        <v>580.03470000000004</v>
      </c>
      <c r="CY1388">
        <f t="shared" si="547"/>
        <v>127.39</v>
      </c>
      <c r="CZ1388">
        <f t="shared" si="548"/>
        <v>28.06</v>
      </c>
      <c r="DA1388">
        <f t="shared" si="549"/>
        <v>4.54</v>
      </c>
      <c r="DB1388">
        <f t="shared" si="550"/>
        <v>4517.66</v>
      </c>
      <c r="DC1388">
        <f t="shared" si="551"/>
        <v>0</v>
      </c>
      <c r="DD1388" t="s">
        <v>3</v>
      </c>
      <c r="DE1388" t="s">
        <v>3</v>
      </c>
      <c r="DF1388">
        <f>ROUND(ROUND(AE1388*AI1388,2)*CX1388,2)</f>
        <v>73890.62</v>
      </c>
      <c r="DG1388">
        <f t="shared" si="535"/>
        <v>0</v>
      </c>
      <c r="DH1388">
        <f t="shared" si="536"/>
        <v>0</v>
      </c>
      <c r="DI1388">
        <f t="shared" si="537"/>
        <v>0</v>
      </c>
      <c r="DJ1388">
        <f t="shared" si="552"/>
        <v>73890.62</v>
      </c>
      <c r="DK1388">
        <v>0</v>
      </c>
      <c r="DL1388" t="s">
        <v>3</v>
      </c>
      <c r="DM1388">
        <v>0</v>
      </c>
      <c r="DN1388" t="s">
        <v>3</v>
      </c>
      <c r="DO1388">
        <v>0</v>
      </c>
    </row>
    <row r="1389" spans="1:119" x14ac:dyDescent="0.25">
      <c r="A1389">
        <f>ROW(Source!A1013)</f>
        <v>1013</v>
      </c>
      <c r="B1389">
        <v>75316143</v>
      </c>
      <c r="C1389">
        <v>75325280</v>
      </c>
      <c r="D1389">
        <v>64822625</v>
      </c>
      <c r="E1389">
        <v>1</v>
      </c>
      <c r="F1389">
        <v>1</v>
      </c>
      <c r="G1389">
        <v>30570983</v>
      </c>
      <c r="H1389">
        <v>3</v>
      </c>
      <c r="I1389" t="s">
        <v>567</v>
      </c>
      <c r="J1389" t="s">
        <v>569</v>
      </c>
      <c r="K1389" t="s">
        <v>568</v>
      </c>
      <c r="L1389">
        <v>1301</v>
      </c>
      <c r="N1389">
        <v>1003</v>
      </c>
      <c r="O1389" t="s">
        <v>402</v>
      </c>
      <c r="P1389" t="s">
        <v>402</v>
      </c>
      <c r="Q1389">
        <v>1</v>
      </c>
      <c r="W1389">
        <v>0</v>
      </c>
      <c r="X1389">
        <v>41186190</v>
      </c>
      <c r="Y1389">
        <f t="shared" si="546"/>
        <v>260</v>
      </c>
      <c r="AA1389">
        <v>147.86000000000001</v>
      </c>
      <c r="AB1389">
        <v>0</v>
      </c>
      <c r="AC1389">
        <v>0</v>
      </c>
      <c r="AD1389">
        <v>0</v>
      </c>
      <c r="AE1389">
        <v>25.67</v>
      </c>
      <c r="AF1389">
        <v>0</v>
      </c>
      <c r="AG1389">
        <v>0</v>
      </c>
      <c r="AH1389">
        <v>0</v>
      </c>
      <c r="AI1389">
        <v>5.76</v>
      </c>
      <c r="AJ1389">
        <v>1</v>
      </c>
      <c r="AK1389">
        <v>1</v>
      </c>
      <c r="AL1389">
        <v>1</v>
      </c>
      <c r="AM1389">
        <v>-2</v>
      </c>
      <c r="AN1389">
        <v>0</v>
      </c>
      <c r="AO1389">
        <v>0</v>
      </c>
      <c r="AP1389">
        <v>1</v>
      </c>
      <c r="AQ1389">
        <v>0</v>
      </c>
      <c r="AR1389">
        <v>0</v>
      </c>
      <c r="AS1389" t="s">
        <v>3</v>
      </c>
      <c r="AT1389">
        <v>260</v>
      </c>
      <c r="AU1389" t="s">
        <v>3</v>
      </c>
      <c r="AV1389">
        <v>0</v>
      </c>
      <c r="AW1389">
        <v>1</v>
      </c>
      <c r="AX1389">
        <v>-1</v>
      </c>
      <c r="AY1389">
        <v>0</v>
      </c>
      <c r="AZ1389">
        <v>0</v>
      </c>
      <c r="BA1389" t="s">
        <v>3</v>
      </c>
      <c r="BB1389">
        <v>0</v>
      </c>
      <c r="BC1389">
        <v>0</v>
      </c>
      <c r="BD1389">
        <v>0</v>
      </c>
      <c r="BE1389">
        <v>0</v>
      </c>
      <c r="BF1389">
        <v>0</v>
      </c>
      <c r="BG1389">
        <v>0</v>
      </c>
      <c r="BH1389">
        <v>0</v>
      </c>
      <c r="BI1389">
        <v>0</v>
      </c>
      <c r="BJ1389">
        <v>0</v>
      </c>
      <c r="BK1389">
        <v>0</v>
      </c>
      <c r="BL1389">
        <v>0</v>
      </c>
      <c r="BM1389">
        <v>0</v>
      </c>
      <c r="BN1389">
        <v>0</v>
      </c>
      <c r="BO1389">
        <v>0</v>
      </c>
      <c r="BP1389">
        <v>0</v>
      </c>
      <c r="BQ1389">
        <v>0</v>
      </c>
      <c r="BR1389">
        <v>0</v>
      </c>
      <c r="BS1389">
        <v>0</v>
      </c>
      <c r="BT1389">
        <v>0</v>
      </c>
      <c r="BU1389">
        <v>0</v>
      </c>
      <c r="BV1389">
        <v>0</v>
      </c>
      <c r="BW1389">
        <v>0</v>
      </c>
      <c r="CV1389">
        <v>0</v>
      </c>
      <c r="CW1389">
        <v>0</v>
      </c>
      <c r="CX1389">
        <f>ROUND(Y1389*Source!I1013,9)</f>
        <v>936.702</v>
      </c>
      <c r="CY1389">
        <f t="shared" si="547"/>
        <v>147.86000000000001</v>
      </c>
      <c r="CZ1389">
        <f t="shared" si="548"/>
        <v>25.67</v>
      </c>
      <c r="DA1389">
        <f t="shared" si="549"/>
        <v>5.76</v>
      </c>
      <c r="DB1389">
        <f t="shared" si="550"/>
        <v>6674.2</v>
      </c>
      <c r="DC1389">
        <f t="shared" si="551"/>
        <v>0</v>
      </c>
      <c r="DD1389" t="s">
        <v>3</v>
      </c>
      <c r="DE1389" t="s">
        <v>3</v>
      </c>
      <c r="DF1389">
        <f>ROUND(ROUND(AE1389*AI1389,2)*CX1389,2)</f>
        <v>138500.76</v>
      </c>
      <c r="DG1389">
        <f t="shared" si="535"/>
        <v>0</v>
      </c>
      <c r="DH1389">
        <f t="shared" si="536"/>
        <v>0</v>
      </c>
      <c r="DI1389">
        <f t="shared" si="537"/>
        <v>0</v>
      </c>
      <c r="DJ1389">
        <f t="shared" si="552"/>
        <v>138500.76</v>
      </c>
      <c r="DK1389">
        <v>0</v>
      </c>
      <c r="DL1389" t="s">
        <v>3</v>
      </c>
      <c r="DM1389">
        <v>0</v>
      </c>
      <c r="DN1389" t="s">
        <v>3</v>
      </c>
      <c r="DO1389">
        <v>0</v>
      </c>
    </row>
    <row r="1390" spans="1:119" x14ac:dyDescent="0.25">
      <c r="A1390">
        <f>ROW(Source!A1013)</f>
        <v>1013</v>
      </c>
      <c r="B1390">
        <v>75316143</v>
      </c>
      <c r="C1390">
        <v>75325280</v>
      </c>
      <c r="D1390">
        <v>64822630</v>
      </c>
      <c r="E1390">
        <v>1</v>
      </c>
      <c r="F1390">
        <v>1</v>
      </c>
      <c r="G1390">
        <v>30570983</v>
      </c>
      <c r="H1390">
        <v>3</v>
      </c>
      <c r="I1390" t="s">
        <v>573</v>
      </c>
      <c r="J1390" t="s">
        <v>576</v>
      </c>
      <c r="K1390" t="s">
        <v>574</v>
      </c>
      <c r="L1390">
        <v>1354</v>
      </c>
      <c r="N1390">
        <v>1010</v>
      </c>
      <c r="O1390" t="s">
        <v>575</v>
      </c>
      <c r="P1390" t="s">
        <v>575</v>
      </c>
      <c r="Q1390">
        <v>1</v>
      </c>
      <c r="W1390">
        <v>0</v>
      </c>
      <c r="X1390">
        <v>-863410960</v>
      </c>
      <c r="Y1390">
        <f t="shared" si="546"/>
        <v>40</v>
      </c>
      <c r="AA1390">
        <v>64.02</v>
      </c>
      <c r="AB1390">
        <v>0</v>
      </c>
      <c r="AC1390">
        <v>0</v>
      </c>
      <c r="AD1390">
        <v>0</v>
      </c>
      <c r="AE1390">
        <v>8.8800000000000008</v>
      </c>
      <c r="AF1390">
        <v>0</v>
      </c>
      <c r="AG1390">
        <v>0</v>
      </c>
      <c r="AH1390">
        <v>0</v>
      </c>
      <c r="AI1390">
        <v>7.21</v>
      </c>
      <c r="AJ1390">
        <v>1</v>
      </c>
      <c r="AK1390">
        <v>1</v>
      </c>
      <c r="AL1390">
        <v>1</v>
      </c>
      <c r="AM1390">
        <v>-2</v>
      </c>
      <c r="AN1390">
        <v>0</v>
      </c>
      <c r="AO1390">
        <v>0</v>
      </c>
      <c r="AP1390">
        <v>1</v>
      </c>
      <c r="AQ1390">
        <v>0</v>
      </c>
      <c r="AR1390">
        <v>0</v>
      </c>
      <c r="AS1390" t="s">
        <v>3</v>
      </c>
      <c r="AT1390">
        <v>40</v>
      </c>
      <c r="AU1390" t="s">
        <v>3</v>
      </c>
      <c r="AV1390">
        <v>0</v>
      </c>
      <c r="AW1390">
        <v>1</v>
      </c>
      <c r="AX1390">
        <v>-1</v>
      </c>
      <c r="AY1390">
        <v>0</v>
      </c>
      <c r="AZ1390">
        <v>0</v>
      </c>
      <c r="BA1390" t="s">
        <v>3</v>
      </c>
      <c r="BB1390">
        <v>0</v>
      </c>
      <c r="BC1390">
        <v>0</v>
      </c>
      <c r="BD1390">
        <v>0</v>
      </c>
      <c r="BE1390">
        <v>0</v>
      </c>
      <c r="BF1390">
        <v>0</v>
      </c>
      <c r="BG1390">
        <v>0</v>
      </c>
      <c r="BH1390">
        <v>0</v>
      </c>
      <c r="BI1390">
        <v>0</v>
      </c>
      <c r="BJ1390">
        <v>0</v>
      </c>
      <c r="BK1390">
        <v>0</v>
      </c>
      <c r="BL1390">
        <v>0</v>
      </c>
      <c r="BM1390">
        <v>0</v>
      </c>
      <c r="BN1390">
        <v>0</v>
      </c>
      <c r="BO1390">
        <v>0</v>
      </c>
      <c r="BP1390">
        <v>0</v>
      </c>
      <c r="BQ1390">
        <v>0</v>
      </c>
      <c r="BR1390">
        <v>0</v>
      </c>
      <c r="BS1390">
        <v>0</v>
      </c>
      <c r="BT1390">
        <v>0</v>
      </c>
      <c r="BU1390">
        <v>0</v>
      </c>
      <c r="BV1390">
        <v>0</v>
      </c>
      <c r="BW1390">
        <v>0</v>
      </c>
      <c r="CV1390">
        <v>0</v>
      </c>
      <c r="CW1390">
        <v>0</v>
      </c>
      <c r="CX1390">
        <f>ROUND(Y1390*Source!I1013,9)</f>
        <v>144.108</v>
      </c>
      <c r="CY1390">
        <f t="shared" si="547"/>
        <v>64.02</v>
      </c>
      <c r="CZ1390">
        <f t="shared" si="548"/>
        <v>8.8800000000000008</v>
      </c>
      <c r="DA1390">
        <f t="shared" si="549"/>
        <v>7.21</v>
      </c>
      <c r="DB1390">
        <f t="shared" si="550"/>
        <v>355.2</v>
      </c>
      <c r="DC1390">
        <f t="shared" si="551"/>
        <v>0</v>
      </c>
      <c r="DD1390" t="s">
        <v>3</v>
      </c>
      <c r="DE1390" t="s">
        <v>3</v>
      </c>
      <c r="DF1390">
        <f>ROUND(ROUND(AE1390*AI1390,2)*CX1390,2)</f>
        <v>9225.7900000000009</v>
      </c>
      <c r="DG1390">
        <f t="shared" si="535"/>
        <v>0</v>
      </c>
      <c r="DH1390">
        <f t="shared" si="536"/>
        <v>0</v>
      </c>
      <c r="DI1390">
        <f t="shared" si="537"/>
        <v>0</v>
      </c>
      <c r="DJ1390">
        <f t="shared" si="552"/>
        <v>9225.7900000000009</v>
      </c>
      <c r="DK1390">
        <v>0</v>
      </c>
      <c r="DL1390" t="s">
        <v>3</v>
      </c>
      <c r="DM1390">
        <v>0</v>
      </c>
      <c r="DN1390" t="s">
        <v>3</v>
      </c>
      <c r="DO1390">
        <v>0</v>
      </c>
    </row>
    <row r="1391" spans="1:119" x14ac:dyDescent="0.25">
      <c r="A1391">
        <f>ROW(Source!A1027)</f>
        <v>1027</v>
      </c>
      <c r="B1391">
        <v>75316141</v>
      </c>
      <c r="C1391">
        <v>75325330</v>
      </c>
      <c r="D1391">
        <v>44573642</v>
      </c>
      <c r="E1391">
        <v>30570983</v>
      </c>
      <c r="F1391">
        <v>1</v>
      </c>
      <c r="G1391">
        <v>30570983</v>
      </c>
      <c r="H1391">
        <v>1</v>
      </c>
      <c r="I1391" t="s">
        <v>678</v>
      </c>
      <c r="J1391" t="s">
        <v>3</v>
      </c>
      <c r="K1391" t="s">
        <v>679</v>
      </c>
      <c r="L1391">
        <v>1191</v>
      </c>
      <c r="N1391">
        <v>1013</v>
      </c>
      <c r="O1391" t="s">
        <v>680</v>
      </c>
      <c r="P1391" t="s">
        <v>680</v>
      </c>
      <c r="Q1391">
        <v>1</v>
      </c>
      <c r="W1391">
        <v>0</v>
      </c>
      <c r="X1391">
        <v>476480486</v>
      </c>
      <c r="Y1391">
        <f>(AT1391*1.15)</f>
        <v>129.352</v>
      </c>
      <c r="AA1391">
        <v>0</v>
      </c>
      <c r="AB1391">
        <v>0</v>
      </c>
      <c r="AC1391">
        <v>0</v>
      </c>
      <c r="AD1391">
        <v>0</v>
      </c>
      <c r="AE1391">
        <v>0</v>
      </c>
      <c r="AF1391">
        <v>0</v>
      </c>
      <c r="AG1391">
        <v>0</v>
      </c>
      <c r="AH1391">
        <v>0</v>
      </c>
      <c r="AI1391">
        <v>1</v>
      </c>
      <c r="AJ1391">
        <v>1</v>
      </c>
      <c r="AK1391">
        <v>1</v>
      </c>
      <c r="AL1391">
        <v>1</v>
      </c>
      <c r="AM1391">
        <v>5</v>
      </c>
      <c r="AN1391">
        <v>0</v>
      </c>
      <c r="AO1391">
        <v>1</v>
      </c>
      <c r="AP1391">
        <v>1</v>
      </c>
      <c r="AQ1391">
        <v>0</v>
      </c>
      <c r="AR1391">
        <v>0</v>
      </c>
      <c r="AS1391" t="s">
        <v>3</v>
      </c>
      <c r="AT1391">
        <v>112.48</v>
      </c>
      <c r="AU1391" t="s">
        <v>95</v>
      </c>
      <c r="AV1391">
        <v>1</v>
      </c>
      <c r="AW1391">
        <v>2</v>
      </c>
      <c r="AX1391">
        <v>75325353</v>
      </c>
      <c r="AY1391">
        <v>1</v>
      </c>
      <c r="AZ1391">
        <v>0</v>
      </c>
      <c r="BA1391">
        <v>1389</v>
      </c>
      <c r="BB1391">
        <v>0</v>
      </c>
      <c r="BC1391">
        <v>0</v>
      </c>
      <c r="BD1391">
        <v>0</v>
      </c>
      <c r="BE1391">
        <v>0</v>
      </c>
      <c r="BF1391">
        <v>0</v>
      </c>
      <c r="BG1391">
        <v>0</v>
      </c>
      <c r="BH1391">
        <v>0</v>
      </c>
      <c r="BI1391">
        <v>0</v>
      </c>
      <c r="BJ1391">
        <v>0</v>
      </c>
      <c r="BK1391">
        <v>0</v>
      </c>
      <c r="BL1391">
        <v>0</v>
      </c>
      <c r="BM1391">
        <v>0</v>
      </c>
      <c r="BN1391">
        <v>0</v>
      </c>
      <c r="BO1391">
        <v>0</v>
      </c>
      <c r="BP1391">
        <v>0</v>
      </c>
      <c r="BQ1391">
        <v>0</v>
      </c>
      <c r="BR1391">
        <v>0</v>
      </c>
      <c r="BS1391">
        <v>0</v>
      </c>
      <c r="BT1391">
        <v>0</v>
      </c>
      <c r="BU1391">
        <v>0</v>
      </c>
      <c r="BV1391">
        <v>0</v>
      </c>
      <c r="BW1391">
        <v>0</v>
      </c>
      <c r="CU1391">
        <f>ROUND(AT1391*Source!I1027*AH1391*AL1391,2)</f>
        <v>0</v>
      </c>
      <c r="CV1391">
        <f>ROUND(Y1391*Source!I1027,9)</f>
        <v>52.6203936</v>
      </c>
      <c r="CW1391">
        <v>0</v>
      </c>
      <c r="CX1391">
        <f>ROUND(Y1391*Source!I1027,9)</f>
        <v>52.6203936</v>
      </c>
      <c r="CY1391">
        <f>AD1391</f>
        <v>0</v>
      </c>
      <c r="CZ1391">
        <f>AH1391</f>
        <v>0</v>
      </c>
      <c r="DA1391">
        <f>AL1391</f>
        <v>1</v>
      </c>
      <c r="DB1391">
        <f>ROUND((ROUND(AT1391*CZ1391,2)*1.15),6)</f>
        <v>0</v>
      </c>
      <c r="DC1391">
        <f>ROUND((ROUND(AT1391*AG1391,2)*1.15),6)</f>
        <v>0</v>
      </c>
      <c r="DD1391" t="s">
        <v>3</v>
      </c>
      <c r="DE1391" t="s">
        <v>3</v>
      </c>
      <c r="DF1391">
        <f t="shared" ref="DF1391:DF1418" si="553">ROUND(ROUND(AE1391,2)*CX1391,2)</f>
        <v>0</v>
      </c>
      <c r="DG1391">
        <f t="shared" si="535"/>
        <v>0</v>
      </c>
      <c r="DH1391">
        <f t="shared" si="536"/>
        <v>0</v>
      </c>
      <c r="DI1391">
        <f t="shared" si="537"/>
        <v>0</v>
      </c>
      <c r="DJ1391">
        <f>DI1391</f>
        <v>0</v>
      </c>
      <c r="DK1391">
        <v>0</v>
      </c>
      <c r="DL1391" t="s">
        <v>3</v>
      </c>
      <c r="DM1391">
        <v>0</v>
      </c>
      <c r="DN1391" t="s">
        <v>3</v>
      </c>
      <c r="DO1391">
        <v>0</v>
      </c>
    </row>
    <row r="1392" spans="1:119" x14ac:dyDescent="0.25">
      <c r="A1392">
        <f>ROW(Source!A1027)</f>
        <v>1027</v>
      </c>
      <c r="B1392">
        <v>75316141</v>
      </c>
      <c r="C1392">
        <v>75325330</v>
      </c>
      <c r="D1392">
        <v>65153288</v>
      </c>
      <c r="E1392">
        <v>1</v>
      </c>
      <c r="F1392">
        <v>1</v>
      </c>
      <c r="G1392">
        <v>30570983</v>
      </c>
      <c r="H1392">
        <v>2</v>
      </c>
      <c r="I1392" t="s">
        <v>692</v>
      </c>
      <c r="J1392" t="s">
        <v>693</v>
      </c>
      <c r="K1392" t="s">
        <v>694</v>
      </c>
      <c r="L1392">
        <v>1368</v>
      </c>
      <c r="N1392">
        <v>1011</v>
      </c>
      <c r="O1392" t="s">
        <v>695</v>
      </c>
      <c r="P1392" t="s">
        <v>695</v>
      </c>
      <c r="Q1392">
        <v>1</v>
      </c>
      <c r="W1392">
        <v>0</v>
      </c>
      <c r="X1392">
        <v>-7781208</v>
      </c>
      <c r="Y1392">
        <f>(AT1392*1.25)</f>
        <v>0.3</v>
      </c>
      <c r="AA1392">
        <v>0</v>
      </c>
      <c r="AB1392">
        <v>83.1</v>
      </c>
      <c r="AC1392">
        <v>12.62</v>
      </c>
      <c r="AD1392">
        <v>0</v>
      </c>
      <c r="AE1392">
        <v>0</v>
      </c>
      <c r="AF1392">
        <v>83.1</v>
      </c>
      <c r="AG1392">
        <v>12.62</v>
      </c>
      <c r="AH1392">
        <v>0</v>
      </c>
      <c r="AI1392">
        <v>1</v>
      </c>
      <c r="AJ1392">
        <v>1</v>
      </c>
      <c r="AK1392">
        <v>1</v>
      </c>
      <c r="AL1392">
        <v>1</v>
      </c>
      <c r="AM1392">
        <v>-2</v>
      </c>
      <c r="AN1392">
        <v>0</v>
      </c>
      <c r="AO1392">
        <v>1</v>
      </c>
      <c r="AP1392">
        <v>1</v>
      </c>
      <c r="AQ1392">
        <v>0</v>
      </c>
      <c r="AR1392">
        <v>0</v>
      </c>
      <c r="AS1392" t="s">
        <v>3</v>
      </c>
      <c r="AT1392">
        <v>0.24</v>
      </c>
      <c r="AU1392" t="s">
        <v>94</v>
      </c>
      <c r="AV1392">
        <v>0</v>
      </c>
      <c r="AW1392">
        <v>2</v>
      </c>
      <c r="AX1392">
        <v>75325354</v>
      </c>
      <c r="AY1392">
        <v>1</v>
      </c>
      <c r="AZ1392">
        <v>0</v>
      </c>
      <c r="BA1392">
        <v>1390</v>
      </c>
      <c r="BB1392">
        <v>0</v>
      </c>
      <c r="BC1392">
        <v>0</v>
      </c>
      <c r="BD1392">
        <v>0</v>
      </c>
      <c r="BE1392">
        <v>0</v>
      </c>
      <c r="BF1392">
        <v>0</v>
      </c>
      <c r="BG1392">
        <v>0</v>
      </c>
      <c r="BH1392">
        <v>0</v>
      </c>
      <c r="BI1392">
        <v>0</v>
      </c>
      <c r="BJ1392">
        <v>0</v>
      </c>
      <c r="BK1392">
        <v>0</v>
      </c>
      <c r="BL1392">
        <v>0</v>
      </c>
      <c r="BM1392">
        <v>0</v>
      </c>
      <c r="BN1392">
        <v>0</v>
      </c>
      <c r="BO1392">
        <v>0</v>
      </c>
      <c r="BP1392">
        <v>0</v>
      </c>
      <c r="BQ1392">
        <v>0</v>
      </c>
      <c r="BR1392">
        <v>0</v>
      </c>
      <c r="BS1392">
        <v>0</v>
      </c>
      <c r="BT1392">
        <v>0</v>
      </c>
      <c r="BU1392">
        <v>0</v>
      </c>
      <c r="BV1392">
        <v>0</v>
      </c>
      <c r="BW1392">
        <v>0</v>
      </c>
      <c r="CV1392">
        <v>0</v>
      </c>
      <c r="CW1392">
        <f>ROUND(Y1392*Source!I1027*DO1392,9)</f>
        <v>0</v>
      </c>
      <c r="CX1392">
        <f>ROUND(Y1392*Source!I1027,9)</f>
        <v>0.12204</v>
      </c>
      <c r="CY1392">
        <f>AB1392</f>
        <v>83.1</v>
      </c>
      <c r="CZ1392">
        <f>AF1392</f>
        <v>83.1</v>
      </c>
      <c r="DA1392">
        <f>AJ1392</f>
        <v>1</v>
      </c>
      <c r="DB1392">
        <f>ROUND((ROUND(AT1392*CZ1392,2)*1.25),6)</f>
        <v>24.925000000000001</v>
      </c>
      <c r="DC1392">
        <f>ROUND((ROUND(AT1392*AG1392,2)*1.25),6)</f>
        <v>3.7875000000000001</v>
      </c>
      <c r="DD1392" t="s">
        <v>3</v>
      </c>
      <c r="DE1392" t="s">
        <v>3</v>
      </c>
      <c r="DF1392">
        <f t="shared" si="553"/>
        <v>0</v>
      </c>
      <c r="DG1392">
        <f t="shared" si="535"/>
        <v>10.14</v>
      </c>
      <c r="DH1392">
        <f t="shared" si="536"/>
        <v>1.54</v>
      </c>
      <c r="DI1392">
        <f t="shared" si="537"/>
        <v>0</v>
      </c>
      <c r="DJ1392">
        <f>DG1392</f>
        <v>10.14</v>
      </c>
      <c r="DK1392">
        <v>0</v>
      </c>
      <c r="DL1392" t="s">
        <v>3</v>
      </c>
      <c r="DM1392">
        <v>0</v>
      </c>
      <c r="DN1392" t="s">
        <v>3</v>
      </c>
      <c r="DO1392">
        <v>0</v>
      </c>
    </row>
    <row r="1393" spans="1:119" x14ac:dyDescent="0.25">
      <c r="A1393">
        <f>ROW(Source!A1027)</f>
        <v>1027</v>
      </c>
      <c r="B1393">
        <v>75316141</v>
      </c>
      <c r="C1393">
        <v>75325330</v>
      </c>
      <c r="D1393">
        <v>65153399</v>
      </c>
      <c r="E1393">
        <v>1</v>
      </c>
      <c r="F1393">
        <v>1</v>
      </c>
      <c r="G1393">
        <v>30570983</v>
      </c>
      <c r="H1393">
        <v>2</v>
      </c>
      <c r="I1393" t="s">
        <v>823</v>
      </c>
      <c r="J1393" t="s">
        <v>824</v>
      </c>
      <c r="K1393" t="s">
        <v>825</v>
      </c>
      <c r="L1393">
        <v>1368</v>
      </c>
      <c r="N1393">
        <v>1011</v>
      </c>
      <c r="O1393" t="s">
        <v>695</v>
      </c>
      <c r="P1393" t="s">
        <v>695</v>
      </c>
      <c r="Q1393">
        <v>1</v>
      </c>
      <c r="W1393">
        <v>0</v>
      </c>
      <c r="X1393">
        <v>1418724707</v>
      </c>
      <c r="Y1393">
        <f>(AT1393*1.25)</f>
        <v>1.25</v>
      </c>
      <c r="AA1393">
        <v>0</v>
      </c>
      <c r="AB1393">
        <v>1.1100000000000001</v>
      </c>
      <c r="AC1393">
        <v>0</v>
      </c>
      <c r="AD1393">
        <v>0</v>
      </c>
      <c r="AE1393">
        <v>0</v>
      </c>
      <c r="AF1393">
        <v>1.1100000000000001</v>
      </c>
      <c r="AG1393">
        <v>0</v>
      </c>
      <c r="AH1393">
        <v>0</v>
      </c>
      <c r="AI1393">
        <v>1</v>
      </c>
      <c r="AJ1393">
        <v>1</v>
      </c>
      <c r="AK1393">
        <v>1</v>
      </c>
      <c r="AL1393">
        <v>1</v>
      </c>
      <c r="AM1393">
        <v>-2</v>
      </c>
      <c r="AN1393">
        <v>0</v>
      </c>
      <c r="AO1393">
        <v>1</v>
      </c>
      <c r="AP1393">
        <v>1</v>
      </c>
      <c r="AQ1393">
        <v>0</v>
      </c>
      <c r="AR1393">
        <v>0</v>
      </c>
      <c r="AS1393" t="s">
        <v>3</v>
      </c>
      <c r="AT1393">
        <v>1</v>
      </c>
      <c r="AU1393" t="s">
        <v>94</v>
      </c>
      <c r="AV1393">
        <v>0</v>
      </c>
      <c r="AW1393">
        <v>2</v>
      </c>
      <c r="AX1393">
        <v>75325356</v>
      </c>
      <c r="AY1393">
        <v>1</v>
      </c>
      <c r="AZ1393">
        <v>0</v>
      </c>
      <c r="BA1393">
        <v>1391</v>
      </c>
      <c r="BB1393">
        <v>0</v>
      </c>
      <c r="BC1393">
        <v>0</v>
      </c>
      <c r="BD1393">
        <v>0</v>
      </c>
      <c r="BE1393">
        <v>0</v>
      </c>
      <c r="BF1393">
        <v>0</v>
      </c>
      <c r="BG1393">
        <v>0</v>
      </c>
      <c r="BH1393">
        <v>0</v>
      </c>
      <c r="BI1393">
        <v>0</v>
      </c>
      <c r="BJ1393">
        <v>0</v>
      </c>
      <c r="BK1393">
        <v>0</v>
      </c>
      <c r="BL1393">
        <v>0</v>
      </c>
      <c r="BM1393">
        <v>0</v>
      </c>
      <c r="BN1393">
        <v>0</v>
      </c>
      <c r="BO1393">
        <v>0</v>
      </c>
      <c r="BP1393">
        <v>0</v>
      </c>
      <c r="BQ1393">
        <v>0</v>
      </c>
      <c r="BR1393">
        <v>0</v>
      </c>
      <c r="BS1393">
        <v>0</v>
      </c>
      <c r="BT1393">
        <v>0</v>
      </c>
      <c r="BU1393">
        <v>0</v>
      </c>
      <c r="BV1393">
        <v>0</v>
      </c>
      <c r="BW1393">
        <v>0</v>
      </c>
      <c r="CV1393">
        <v>0</v>
      </c>
      <c r="CW1393">
        <f>ROUND(Y1393*Source!I1027*DO1393,9)</f>
        <v>0</v>
      </c>
      <c r="CX1393">
        <f>ROUND(Y1393*Source!I1027,9)</f>
        <v>0.50849999999999995</v>
      </c>
      <c r="CY1393">
        <f>AB1393</f>
        <v>1.1100000000000001</v>
      </c>
      <c r="CZ1393">
        <f>AF1393</f>
        <v>1.1100000000000001</v>
      </c>
      <c r="DA1393">
        <f>AJ1393</f>
        <v>1</v>
      </c>
      <c r="DB1393">
        <f>ROUND((ROUND(AT1393*CZ1393,2)*1.25),6)</f>
        <v>1.3875</v>
      </c>
      <c r="DC1393">
        <f>ROUND((ROUND(AT1393*AG1393,2)*1.25),6)</f>
        <v>0</v>
      </c>
      <c r="DD1393" t="s">
        <v>3</v>
      </c>
      <c r="DE1393" t="s">
        <v>3</v>
      </c>
      <c r="DF1393">
        <f t="shared" si="553"/>
        <v>0</v>
      </c>
      <c r="DG1393">
        <f t="shared" si="535"/>
        <v>0.56000000000000005</v>
      </c>
      <c r="DH1393">
        <f t="shared" si="536"/>
        <v>0</v>
      </c>
      <c r="DI1393">
        <f t="shared" si="537"/>
        <v>0</v>
      </c>
      <c r="DJ1393">
        <f>DG1393</f>
        <v>0.56000000000000005</v>
      </c>
      <c r="DK1393">
        <v>0</v>
      </c>
      <c r="DL1393" t="s">
        <v>3</v>
      </c>
      <c r="DM1393">
        <v>0</v>
      </c>
      <c r="DN1393" t="s">
        <v>3</v>
      </c>
      <c r="DO1393">
        <v>0</v>
      </c>
    </row>
    <row r="1394" spans="1:119" x14ac:dyDescent="0.25">
      <c r="A1394">
        <f>ROW(Source!A1027)</f>
        <v>1027</v>
      </c>
      <c r="B1394">
        <v>75316141</v>
      </c>
      <c r="C1394">
        <v>75325330</v>
      </c>
      <c r="D1394">
        <v>65153351</v>
      </c>
      <c r="E1394">
        <v>1</v>
      </c>
      <c r="F1394">
        <v>1</v>
      </c>
      <c r="G1394">
        <v>30570983</v>
      </c>
      <c r="H1394">
        <v>2</v>
      </c>
      <c r="I1394" t="s">
        <v>826</v>
      </c>
      <c r="J1394" t="s">
        <v>827</v>
      </c>
      <c r="K1394" t="s">
        <v>828</v>
      </c>
      <c r="L1394">
        <v>1368</v>
      </c>
      <c r="N1394">
        <v>1011</v>
      </c>
      <c r="O1394" t="s">
        <v>695</v>
      </c>
      <c r="P1394" t="s">
        <v>695</v>
      </c>
      <c r="Q1394">
        <v>1</v>
      </c>
      <c r="W1394">
        <v>0</v>
      </c>
      <c r="X1394">
        <v>-1964098568</v>
      </c>
      <c r="Y1394">
        <f>(AT1394*1.25)</f>
        <v>1.0249999999999999</v>
      </c>
      <c r="AA1394">
        <v>0</v>
      </c>
      <c r="AB1394">
        <v>0.39</v>
      </c>
      <c r="AC1394">
        <v>0</v>
      </c>
      <c r="AD1394">
        <v>0</v>
      </c>
      <c r="AE1394">
        <v>0</v>
      </c>
      <c r="AF1394">
        <v>0.39</v>
      </c>
      <c r="AG1394">
        <v>0</v>
      </c>
      <c r="AH1394">
        <v>0</v>
      </c>
      <c r="AI1394">
        <v>1</v>
      </c>
      <c r="AJ1394">
        <v>1</v>
      </c>
      <c r="AK1394">
        <v>1</v>
      </c>
      <c r="AL1394">
        <v>1</v>
      </c>
      <c r="AM1394">
        <v>-2</v>
      </c>
      <c r="AN1394">
        <v>0</v>
      </c>
      <c r="AO1394">
        <v>1</v>
      </c>
      <c r="AP1394">
        <v>1</v>
      </c>
      <c r="AQ1394">
        <v>0</v>
      </c>
      <c r="AR1394">
        <v>0</v>
      </c>
      <c r="AS1394" t="s">
        <v>3</v>
      </c>
      <c r="AT1394">
        <v>0.82</v>
      </c>
      <c r="AU1394" t="s">
        <v>94</v>
      </c>
      <c r="AV1394">
        <v>0</v>
      </c>
      <c r="AW1394">
        <v>2</v>
      </c>
      <c r="AX1394">
        <v>75325357</v>
      </c>
      <c r="AY1394">
        <v>1</v>
      </c>
      <c r="AZ1394">
        <v>0</v>
      </c>
      <c r="BA1394">
        <v>1392</v>
      </c>
      <c r="BB1394">
        <v>0</v>
      </c>
      <c r="BC1394">
        <v>0</v>
      </c>
      <c r="BD1394">
        <v>0</v>
      </c>
      <c r="BE1394">
        <v>0</v>
      </c>
      <c r="BF1394">
        <v>0</v>
      </c>
      <c r="BG1394">
        <v>0</v>
      </c>
      <c r="BH1394">
        <v>0</v>
      </c>
      <c r="BI1394">
        <v>0</v>
      </c>
      <c r="BJ1394">
        <v>0</v>
      </c>
      <c r="BK1394">
        <v>0</v>
      </c>
      <c r="BL1394">
        <v>0</v>
      </c>
      <c r="BM1394">
        <v>0</v>
      </c>
      <c r="BN1394">
        <v>0</v>
      </c>
      <c r="BO1394">
        <v>0</v>
      </c>
      <c r="BP1394">
        <v>0</v>
      </c>
      <c r="BQ1394">
        <v>0</v>
      </c>
      <c r="BR1394">
        <v>0</v>
      </c>
      <c r="BS1394">
        <v>0</v>
      </c>
      <c r="BT1394">
        <v>0</v>
      </c>
      <c r="BU1394">
        <v>0</v>
      </c>
      <c r="BV1394">
        <v>0</v>
      </c>
      <c r="BW1394">
        <v>0</v>
      </c>
      <c r="CV1394">
        <v>0</v>
      </c>
      <c r="CW1394">
        <f>ROUND(Y1394*Source!I1027*DO1394,9)</f>
        <v>0</v>
      </c>
      <c r="CX1394">
        <f>ROUND(Y1394*Source!I1027,9)</f>
        <v>0.41697000000000001</v>
      </c>
      <c r="CY1394">
        <f>AB1394</f>
        <v>0.39</v>
      </c>
      <c r="CZ1394">
        <f>AF1394</f>
        <v>0.39</v>
      </c>
      <c r="DA1394">
        <f>AJ1394</f>
        <v>1</v>
      </c>
      <c r="DB1394">
        <f>ROUND((ROUND(AT1394*CZ1394,2)*1.25),6)</f>
        <v>0.4</v>
      </c>
      <c r="DC1394">
        <f>ROUND((ROUND(AT1394*AG1394,2)*1.25),6)</f>
        <v>0</v>
      </c>
      <c r="DD1394" t="s">
        <v>3</v>
      </c>
      <c r="DE1394" t="s">
        <v>3</v>
      </c>
      <c r="DF1394">
        <f t="shared" si="553"/>
        <v>0</v>
      </c>
      <c r="DG1394">
        <f t="shared" si="535"/>
        <v>0.16</v>
      </c>
      <c r="DH1394">
        <f t="shared" si="536"/>
        <v>0</v>
      </c>
      <c r="DI1394">
        <f t="shared" si="537"/>
        <v>0</v>
      </c>
      <c r="DJ1394">
        <f>DG1394</f>
        <v>0.16</v>
      </c>
      <c r="DK1394">
        <v>0</v>
      </c>
      <c r="DL1394" t="s">
        <v>3</v>
      </c>
      <c r="DM1394">
        <v>0</v>
      </c>
      <c r="DN1394" t="s">
        <v>3</v>
      </c>
      <c r="DO1394">
        <v>0</v>
      </c>
    </row>
    <row r="1395" spans="1:119" x14ac:dyDescent="0.25">
      <c r="A1395">
        <f>ROW(Source!A1027)</f>
        <v>1027</v>
      </c>
      <c r="B1395">
        <v>75316141</v>
      </c>
      <c r="C1395">
        <v>75325330</v>
      </c>
      <c r="D1395">
        <v>65153365</v>
      </c>
      <c r="E1395">
        <v>1</v>
      </c>
      <c r="F1395">
        <v>1</v>
      </c>
      <c r="G1395">
        <v>30570983</v>
      </c>
      <c r="H1395">
        <v>2</v>
      </c>
      <c r="I1395" t="s">
        <v>793</v>
      </c>
      <c r="J1395" t="s">
        <v>794</v>
      </c>
      <c r="K1395" t="s">
        <v>795</v>
      </c>
      <c r="L1395">
        <v>1368</v>
      </c>
      <c r="N1395">
        <v>1011</v>
      </c>
      <c r="O1395" t="s">
        <v>695</v>
      </c>
      <c r="P1395" t="s">
        <v>695</v>
      </c>
      <c r="Q1395">
        <v>1</v>
      </c>
      <c r="W1395">
        <v>0</v>
      </c>
      <c r="X1395">
        <v>-597135882</v>
      </c>
      <c r="Y1395">
        <f>(AT1395*1.25)</f>
        <v>3.75</v>
      </c>
      <c r="AA1395">
        <v>0</v>
      </c>
      <c r="AB1395">
        <v>0.47</v>
      </c>
      <c r="AC1395">
        <v>0</v>
      </c>
      <c r="AD1395">
        <v>0</v>
      </c>
      <c r="AE1395">
        <v>0</v>
      </c>
      <c r="AF1395">
        <v>0.47</v>
      </c>
      <c r="AG1395">
        <v>0</v>
      </c>
      <c r="AH1395">
        <v>0</v>
      </c>
      <c r="AI1395">
        <v>1</v>
      </c>
      <c r="AJ1395">
        <v>1</v>
      </c>
      <c r="AK1395">
        <v>1</v>
      </c>
      <c r="AL1395">
        <v>1</v>
      </c>
      <c r="AM1395">
        <v>-2</v>
      </c>
      <c r="AN1395">
        <v>0</v>
      </c>
      <c r="AO1395">
        <v>1</v>
      </c>
      <c r="AP1395">
        <v>1</v>
      </c>
      <c r="AQ1395">
        <v>0</v>
      </c>
      <c r="AR1395">
        <v>0</v>
      </c>
      <c r="AS1395" t="s">
        <v>3</v>
      </c>
      <c r="AT1395">
        <v>3</v>
      </c>
      <c r="AU1395" t="s">
        <v>94</v>
      </c>
      <c r="AV1395">
        <v>0</v>
      </c>
      <c r="AW1395">
        <v>2</v>
      </c>
      <c r="AX1395">
        <v>75325358</v>
      </c>
      <c r="AY1395">
        <v>1</v>
      </c>
      <c r="AZ1395">
        <v>0</v>
      </c>
      <c r="BA1395">
        <v>1393</v>
      </c>
      <c r="BB1395">
        <v>0</v>
      </c>
      <c r="BC1395">
        <v>0</v>
      </c>
      <c r="BD1395">
        <v>0</v>
      </c>
      <c r="BE1395">
        <v>0</v>
      </c>
      <c r="BF1395">
        <v>0</v>
      </c>
      <c r="BG1395">
        <v>0</v>
      </c>
      <c r="BH1395">
        <v>0</v>
      </c>
      <c r="BI1395">
        <v>0</v>
      </c>
      <c r="BJ1395">
        <v>0</v>
      </c>
      <c r="BK1395">
        <v>0</v>
      </c>
      <c r="BL1395">
        <v>0</v>
      </c>
      <c r="BM1395">
        <v>0</v>
      </c>
      <c r="BN1395">
        <v>0</v>
      </c>
      <c r="BO1395">
        <v>0</v>
      </c>
      <c r="BP1395">
        <v>0</v>
      </c>
      <c r="BQ1395">
        <v>0</v>
      </c>
      <c r="BR1395">
        <v>0</v>
      </c>
      <c r="BS1395">
        <v>0</v>
      </c>
      <c r="BT1395">
        <v>0</v>
      </c>
      <c r="BU1395">
        <v>0</v>
      </c>
      <c r="BV1395">
        <v>0</v>
      </c>
      <c r="BW1395">
        <v>0</v>
      </c>
      <c r="CV1395">
        <v>0</v>
      </c>
      <c r="CW1395">
        <f>ROUND(Y1395*Source!I1027*DO1395,9)</f>
        <v>0</v>
      </c>
      <c r="CX1395">
        <f>ROUND(Y1395*Source!I1027,9)</f>
        <v>1.5255000000000001</v>
      </c>
      <c r="CY1395">
        <f>AB1395</f>
        <v>0.47</v>
      </c>
      <c r="CZ1395">
        <f>AF1395</f>
        <v>0.47</v>
      </c>
      <c r="DA1395">
        <f>AJ1395</f>
        <v>1</v>
      </c>
      <c r="DB1395">
        <f>ROUND((ROUND(AT1395*CZ1395,2)*1.25),6)</f>
        <v>1.7625</v>
      </c>
      <c r="DC1395">
        <f>ROUND((ROUND(AT1395*AG1395,2)*1.25),6)</f>
        <v>0</v>
      </c>
      <c r="DD1395" t="s">
        <v>3</v>
      </c>
      <c r="DE1395" t="s">
        <v>3</v>
      </c>
      <c r="DF1395">
        <f t="shared" si="553"/>
        <v>0</v>
      </c>
      <c r="DG1395">
        <f t="shared" si="535"/>
        <v>0.72</v>
      </c>
      <c r="DH1395">
        <f t="shared" si="536"/>
        <v>0</v>
      </c>
      <c r="DI1395">
        <f t="shared" si="537"/>
        <v>0</v>
      </c>
      <c r="DJ1395">
        <f>DG1395</f>
        <v>0.72</v>
      </c>
      <c r="DK1395">
        <v>0</v>
      </c>
      <c r="DL1395" t="s">
        <v>3</v>
      </c>
      <c r="DM1395">
        <v>0</v>
      </c>
      <c r="DN1395" t="s">
        <v>3</v>
      </c>
      <c r="DO1395">
        <v>0</v>
      </c>
    </row>
    <row r="1396" spans="1:119" x14ac:dyDescent="0.25">
      <c r="A1396">
        <f>ROW(Source!A1027)</f>
        <v>1027</v>
      </c>
      <c r="B1396">
        <v>75316141</v>
      </c>
      <c r="C1396">
        <v>75325330</v>
      </c>
      <c r="D1396">
        <v>65152636</v>
      </c>
      <c r="E1396">
        <v>1</v>
      </c>
      <c r="F1396">
        <v>1</v>
      </c>
      <c r="G1396">
        <v>30570983</v>
      </c>
      <c r="H1396">
        <v>2</v>
      </c>
      <c r="I1396" t="s">
        <v>732</v>
      </c>
      <c r="J1396" t="s">
        <v>733</v>
      </c>
      <c r="K1396" t="s">
        <v>734</v>
      </c>
      <c r="L1396">
        <v>1368</v>
      </c>
      <c r="N1396">
        <v>1011</v>
      </c>
      <c r="O1396" t="s">
        <v>695</v>
      </c>
      <c r="P1396" t="s">
        <v>695</v>
      </c>
      <c r="Q1396">
        <v>1</v>
      </c>
      <c r="W1396">
        <v>0</v>
      </c>
      <c r="X1396">
        <v>922387863</v>
      </c>
      <c r="Y1396">
        <f>(AT1396*1.25)</f>
        <v>0.73749999999999993</v>
      </c>
      <c r="AA1396">
        <v>0</v>
      </c>
      <c r="AB1396">
        <v>179.17</v>
      </c>
      <c r="AC1396">
        <v>16.93</v>
      </c>
      <c r="AD1396">
        <v>0</v>
      </c>
      <c r="AE1396">
        <v>0</v>
      </c>
      <c r="AF1396">
        <v>179.17</v>
      </c>
      <c r="AG1396">
        <v>16.93</v>
      </c>
      <c r="AH1396">
        <v>0</v>
      </c>
      <c r="AI1396">
        <v>1</v>
      </c>
      <c r="AJ1396">
        <v>1</v>
      </c>
      <c r="AK1396">
        <v>1</v>
      </c>
      <c r="AL1396">
        <v>1</v>
      </c>
      <c r="AM1396">
        <v>-2</v>
      </c>
      <c r="AN1396">
        <v>0</v>
      </c>
      <c r="AO1396">
        <v>1</v>
      </c>
      <c r="AP1396">
        <v>1</v>
      </c>
      <c r="AQ1396">
        <v>0</v>
      </c>
      <c r="AR1396">
        <v>0</v>
      </c>
      <c r="AS1396" t="s">
        <v>3</v>
      </c>
      <c r="AT1396">
        <v>0.59</v>
      </c>
      <c r="AU1396" t="s">
        <v>94</v>
      </c>
      <c r="AV1396">
        <v>0</v>
      </c>
      <c r="AW1396">
        <v>2</v>
      </c>
      <c r="AX1396">
        <v>75325355</v>
      </c>
      <c r="AY1396">
        <v>1</v>
      </c>
      <c r="AZ1396">
        <v>2048</v>
      </c>
      <c r="BA1396">
        <v>1394</v>
      </c>
      <c r="BB1396">
        <v>0</v>
      </c>
      <c r="BC1396">
        <v>0</v>
      </c>
      <c r="BD1396">
        <v>0</v>
      </c>
      <c r="BE1396">
        <v>0</v>
      </c>
      <c r="BF1396">
        <v>0</v>
      </c>
      <c r="BG1396">
        <v>0</v>
      </c>
      <c r="BH1396">
        <v>0</v>
      </c>
      <c r="BI1396">
        <v>0</v>
      </c>
      <c r="BJ1396">
        <v>0</v>
      </c>
      <c r="BK1396">
        <v>0</v>
      </c>
      <c r="BL1396">
        <v>0</v>
      </c>
      <c r="BM1396">
        <v>0</v>
      </c>
      <c r="BN1396">
        <v>0</v>
      </c>
      <c r="BO1396">
        <v>0</v>
      </c>
      <c r="BP1396">
        <v>0</v>
      </c>
      <c r="BQ1396">
        <v>0</v>
      </c>
      <c r="BR1396">
        <v>0</v>
      </c>
      <c r="BS1396">
        <v>0</v>
      </c>
      <c r="BT1396">
        <v>0</v>
      </c>
      <c r="BU1396">
        <v>0</v>
      </c>
      <c r="BV1396">
        <v>0</v>
      </c>
      <c r="BW1396">
        <v>0</v>
      </c>
      <c r="CV1396">
        <v>0</v>
      </c>
      <c r="CW1396">
        <f>ROUND(Y1396*Source!I1027*DO1396,9)</f>
        <v>0</v>
      </c>
      <c r="CX1396">
        <f>ROUND(Y1396*Source!I1027,9)</f>
        <v>0.30001499999999998</v>
      </c>
      <c r="CY1396">
        <f>AB1396</f>
        <v>179.17</v>
      </c>
      <c r="CZ1396">
        <f>AF1396</f>
        <v>179.17</v>
      </c>
      <c r="DA1396">
        <f>AJ1396</f>
        <v>1</v>
      </c>
      <c r="DB1396">
        <f>ROUND((ROUND(AT1396*CZ1396,2)*1.25),6)</f>
        <v>132.13749999999999</v>
      </c>
      <c r="DC1396">
        <f>ROUND((ROUND(AT1396*AG1396,2)*1.25),6)</f>
        <v>12.487500000000001</v>
      </c>
      <c r="DD1396" t="s">
        <v>3</v>
      </c>
      <c r="DE1396" t="s">
        <v>3</v>
      </c>
      <c r="DF1396">
        <f t="shared" si="553"/>
        <v>0</v>
      </c>
      <c r="DG1396">
        <f t="shared" si="535"/>
        <v>53.75</v>
      </c>
      <c r="DH1396">
        <f t="shared" si="536"/>
        <v>5.08</v>
      </c>
      <c r="DI1396">
        <f t="shared" si="537"/>
        <v>0</v>
      </c>
      <c r="DJ1396">
        <f>DG1396</f>
        <v>53.75</v>
      </c>
      <c r="DK1396">
        <v>0</v>
      </c>
      <c r="DL1396" t="s">
        <v>3</v>
      </c>
      <c r="DM1396">
        <v>0</v>
      </c>
      <c r="DN1396" t="s">
        <v>3</v>
      </c>
      <c r="DO1396">
        <v>0</v>
      </c>
    </row>
    <row r="1397" spans="1:119" x14ac:dyDescent="0.25">
      <c r="A1397">
        <f>ROW(Source!A1027)</f>
        <v>1027</v>
      </c>
      <c r="B1397">
        <v>75316141</v>
      </c>
      <c r="C1397">
        <v>75325330</v>
      </c>
      <c r="D1397">
        <v>44935817</v>
      </c>
      <c r="E1397">
        <v>1</v>
      </c>
      <c r="F1397">
        <v>1</v>
      </c>
      <c r="G1397">
        <v>30570983</v>
      </c>
      <c r="H1397">
        <v>3</v>
      </c>
      <c r="I1397" t="s">
        <v>577</v>
      </c>
      <c r="J1397" t="s">
        <v>578</v>
      </c>
      <c r="K1397" t="s">
        <v>994</v>
      </c>
      <c r="L1397">
        <v>1339</v>
      </c>
      <c r="N1397">
        <v>1007</v>
      </c>
      <c r="O1397" t="s">
        <v>30</v>
      </c>
      <c r="P1397" t="s">
        <v>30</v>
      </c>
      <c r="Q1397">
        <v>1</v>
      </c>
      <c r="W1397">
        <v>0</v>
      </c>
      <c r="X1397">
        <v>970385885</v>
      </c>
      <c r="Y1397">
        <f t="shared" ref="Y1397:Y1412" si="554">AT1397</f>
        <v>10.3</v>
      </c>
      <c r="AA1397">
        <v>480.08</v>
      </c>
      <c r="AB1397">
        <v>0</v>
      </c>
      <c r="AC1397">
        <v>0</v>
      </c>
      <c r="AD1397">
        <v>0</v>
      </c>
      <c r="AE1397">
        <v>480.08</v>
      </c>
      <c r="AF1397">
        <v>0</v>
      </c>
      <c r="AG1397">
        <v>0</v>
      </c>
      <c r="AH1397">
        <v>0</v>
      </c>
      <c r="AI1397">
        <v>1</v>
      </c>
      <c r="AJ1397">
        <v>1</v>
      </c>
      <c r="AK1397">
        <v>1</v>
      </c>
      <c r="AL1397">
        <v>1</v>
      </c>
      <c r="AM1397">
        <v>0</v>
      </c>
      <c r="AN1397">
        <v>0</v>
      </c>
      <c r="AO1397">
        <v>0</v>
      </c>
      <c r="AP1397">
        <v>1</v>
      </c>
      <c r="AQ1397">
        <v>0</v>
      </c>
      <c r="AR1397">
        <v>0</v>
      </c>
      <c r="AS1397" t="s">
        <v>3</v>
      </c>
      <c r="AT1397">
        <v>10.3</v>
      </c>
      <c r="AU1397" t="s">
        <v>3</v>
      </c>
      <c r="AV1397">
        <v>0</v>
      </c>
      <c r="AW1397">
        <v>1</v>
      </c>
      <c r="AX1397">
        <v>-1</v>
      </c>
      <c r="AY1397">
        <v>0</v>
      </c>
      <c r="AZ1397">
        <v>0</v>
      </c>
      <c r="BA1397" t="s">
        <v>3</v>
      </c>
      <c r="BB1397">
        <v>0</v>
      </c>
      <c r="BC1397">
        <v>0</v>
      </c>
      <c r="BD1397">
        <v>0</v>
      </c>
      <c r="BE1397">
        <v>0</v>
      </c>
      <c r="BF1397">
        <v>0</v>
      </c>
      <c r="BG1397">
        <v>0</v>
      </c>
      <c r="BH1397">
        <v>0</v>
      </c>
      <c r="BI1397">
        <v>0</v>
      </c>
      <c r="BJ1397">
        <v>0</v>
      </c>
      <c r="BK1397">
        <v>0</v>
      </c>
      <c r="BL1397">
        <v>0</v>
      </c>
      <c r="BM1397">
        <v>0</v>
      </c>
      <c r="BN1397">
        <v>0</v>
      </c>
      <c r="BO1397">
        <v>0</v>
      </c>
      <c r="BP1397">
        <v>0</v>
      </c>
      <c r="BQ1397">
        <v>0</v>
      </c>
      <c r="BR1397">
        <v>0</v>
      </c>
      <c r="BS1397">
        <v>0</v>
      </c>
      <c r="BT1397">
        <v>0</v>
      </c>
      <c r="BU1397">
        <v>0</v>
      </c>
      <c r="BV1397">
        <v>0</v>
      </c>
      <c r="BW1397">
        <v>0</v>
      </c>
      <c r="CV1397">
        <v>0</v>
      </c>
      <c r="CW1397">
        <v>0</v>
      </c>
      <c r="CX1397">
        <f>ROUND(Y1397*Source!I1027,9)</f>
        <v>4.1900399999999998</v>
      </c>
      <c r="CY1397">
        <f t="shared" ref="CY1397:CY1412" si="555">AA1397</f>
        <v>480.08</v>
      </c>
      <c r="CZ1397">
        <f t="shared" ref="CZ1397:CZ1412" si="556">AE1397</f>
        <v>480.08</v>
      </c>
      <c r="DA1397">
        <f t="shared" ref="DA1397:DA1412" si="557">AI1397</f>
        <v>1</v>
      </c>
      <c r="DB1397">
        <f t="shared" ref="DB1397:DB1412" si="558">ROUND(ROUND(AT1397*CZ1397,2),6)</f>
        <v>4944.82</v>
      </c>
      <c r="DC1397">
        <f t="shared" ref="DC1397:DC1412" si="559">ROUND(ROUND(AT1397*AG1397,2),6)</f>
        <v>0</v>
      </c>
      <c r="DD1397" t="s">
        <v>3</v>
      </c>
      <c r="DE1397" t="s">
        <v>3</v>
      </c>
      <c r="DF1397">
        <f t="shared" si="553"/>
        <v>2011.55</v>
      </c>
      <c r="DG1397">
        <f t="shared" si="535"/>
        <v>0</v>
      </c>
      <c r="DH1397">
        <f t="shared" si="536"/>
        <v>0</v>
      </c>
      <c r="DI1397">
        <f t="shared" si="537"/>
        <v>0</v>
      </c>
      <c r="DJ1397">
        <f t="shared" ref="DJ1397:DJ1412" si="560">DF1397</f>
        <v>2011.55</v>
      </c>
      <c r="DK1397">
        <v>0</v>
      </c>
      <c r="DL1397" t="s">
        <v>3</v>
      </c>
      <c r="DM1397">
        <v>0</v>
      </c>
      <c r="DN1397" t="s">
        <v>3</v>
      </c>
      <c r="DO1397">
        <v>0</v>
      </c>
    </row>
    <row r="1398" spans="1:119" x14ac:dyDescent="0.25">
      <c r="A1398">
        <f>ROW(Source!A1027)</f>
        <v>1027</v>
      </c>
      <c r="B1398">
        <v>75316141</v>
      </c>
      <c r="C1398">
        <v>75325330</v>
      </c>
      <c r="D1398">
        <v>31113360</v>
      </c>
      <c r="E1398">
        <v>1</v>
      </c>
      <c r="F1398">
        <v>1</v>
      </c>
      <c r="G1398">
        <v>30570983</v>
      </c>
      <c r="H1398">
        <v>3</v>
      </c>
      <c r="I1398" t="s">
        <v>817</v>
      </c>
      <c r="J1398" t="s">
        <v>818</v>
      </c>
      <c r="K1398" t="s">
        <v>819</v>
      </c>
      <c r="L1398">
        <v>1346</v>
      </c>
      <c r="N1398">
        <v>1009</v>
      </c>
      <c r="O1398" t="s">
        <v>132</v>
      </c>
      <c r="P1398" t="s">
        <v>132</v>
      </c>
      <c r="Q1398">
        <v>1</v>
      </c>
      <c r="W1398">
        <v>0</v>
      </c>
      <c r="X1398">
        <v>667343267</v>
      </c>
      <c r="Y1398">
        <f t="shared" si="554"/>
        <v>20</v>
      </c>
      <c r="AA1398">
        <v>17.309999999999999</v>
      </c>
      <c r="AB1398">
        <v>0</v>
      </c>
      <c r="AC1398">
        <v>0</v>
      </c>
      <c r="AD1398">
        <v>0</v>
      </c>
      <c r="AE1398">
        <v>17.309999999999999</v>
      </c>
      <c r="AF1398">
        <v>0</v>
      </c>
      <c r="AG1398">
        <v>0</v>
      </c>
      <c r="AH1398">
        <v>0</v>
      </c>
      <c r="AI1398">
        <v>1</v>
      </c>
      <c r="AJ1398">
        <v>1</v>
      </c>
      <c r="AK1398">
        <v>1</v>
      </c>
      <c r="AL1398">
        <v>1</v>
      </c>
      <c r="AM1398">
        <v>-2</v>
      </c>
      <c r="AN1398">
        <v>0</v>
      </c>
      <c r="AO1398">
        <v>1</v>
      </c>
      <c r="AP1398">
        <v>1</v>
      </c>
      <c r="AQ1398">
        <v>0</v>
      </c>
      <c r="AR1398">
        <v>0</v>
      </c>
      <c r="AS1398" t="s">
        <v>3</v>
      </c>
      <c r="AT1398">
        <v>20</v>
      </c>
      <c r="AU1398" t="s">
        <v>3</v>
      </c>
      <c r="AV1398">
        <v>0</v>
      </c>
      <c r="AW1398">
        <v>2</v>
      </c>
      <c r="AX1398">
        <v>75325359</v>
      </c>
      <c r="AY1398">
        <v>1</v>
      </c>
      <c r="AZ1398">
        <v>0</v>
      </c>
      <c r="BA1398">
        <v>1395</v>
      </c>
      <c r="BB1398">
        <v>0</v>
      </c>
      <c r="BC1398">
        <v>0</v>
      </c>
      <c r="BD1398">
        <v>0</v>
      </c>
      <c r="BE1398">
        <v>0</v>
      </c>
      <c r="BF1398">
        <v>0</v>
      </c>
      <c r="BG1398">
        <v>0</v>
      </c>
      <c r="BH1398">
        <v>0</v>
      </c>
      <c r="BI1398">
        <v>0</v>
      </c>
      <c r="BJ1398">
        <v>0</v>
      </c>
      <c r="BK1398">
        <v>0</v>
      </c>
      <c r="BL1398">
        <v>0</v>
      </c>
      <c r="BM1398">
        <v>0</v>
      </c>
      <c r="BN1398">
        <v>0</v>
      </c>
      <c r="BO1398">
        <v>0</v>
      </c>
      <c r="BP1398">
        <v>0</v>
      </c>
      <c r="BQ1398">
        <v>0</v>
      </c>
      <c r="BR1398">
        <v>0</v>
      </c>
      <c r="BS1398">
        <v>0</v>
      </c>
      <c r="BT1398">
        <v>0</v>
      </c>
      <c r="BU1398">
        <v>0</v>
      </c>
      <c r="BV1398">
        <v>0</v>
      </c>
      <c r="BW1398">
        <v>0</v>
      </c>
      <c r="CV1398">
        <v>0</v>
      </c>
      <c r="CW1398">
        <v>0</v>
      </c>
      <c r="CX1398">
        <f>ROUND(Y1398*Source!I1027,9)</f>
        <v>8.1359999999999992</v>
      </c>
      <c r="CY1398">
        <f t="shared" si="555"/>
        <v>17.309999999999999</v>
      </c>
      <c r="CZ1398">
        <f t="shared" si="556"/>
        <v>17.309999999999999</v>
      </c>
      <c r="DA1398">
        <f t="shared" si="557"/>
        <v>1</v>
      </c>
      <c r="DB1398">
        <f t="shared" si="558"/>
        <v>346.2</v>
      </c>
      <c r="DC1398">
        <f t="shared" si="559"/>
        <v>0</v>
      </c>
      <c r="DD1398" t="s">
        <v>3</v>
      </c>
      <c r="DE1398" t="s">
        <v>3</v>
      </c>
      <c r="DF1398">
        <f t="shared" si="553"/>
        <v>140.83000000000001</v>
      </c>
      <c r="DG1398">
        <f t="shared" si="535"/>
        <v>0</v>
      </c>
      <c r="DH1398">
        <f t="shared" si="536"/>
        <v>0</v>
      </c>
      <c r="DI1398">
        <f t="shared" si="537"/>
        <v>0</v>
      </c>
      <c r="DJ1398">
        <f t="shared" si="560"/>
        <v>140.83000000000001</v>
      </c>
      <c r="DK1398">
        <v>0</v>
      </c>
      <c r="DL1398" t="s">
        <v>3</v>
      </c>
      <c r="DM1398">
        <v>0</v>
      </c>
      <c r="DN1398" t="s">
        <v>3</v>
      </c>
      <c r="DO1398">
        <v>0</v>
      </c>
    </row>
    <row r="1399" spans="1:119" x14ac:dyDescent="0.25">
      <c r="A1399">
        <f>ROW(Source!A1027)</f>
        <v>1027</v>
      </c>
      <c r="B1399">
        <v>75316141</v>
      </c>
      <c r="C1399">
        <v>75325330</v>
      </c>
      <c r="D1399">
        <v>31113478</v>
      </c>
      <c r="E1399">
        <v>1</v>
      </c>
      <c r="F1399">
        <v>1</v>
      </c>
      <c r="G1399">
        <v>30570983</v>
      </c>
      <c r="H1399">
        <v>3</v>
      </c>
      <c r="I1399" t="s">
        <v>270</v>
      </c>
      <c r="J1399" t="s">
        <v>829</v>
      </c>
      <c r="K1399" t="s">
        <v>271</v>
      </c>
      <c r="L1399">
        <v>1355</v>
      </c>
      <c r="N1399">
        <v>1010</v>
      </c>
      <c r="O1399" t="s">
        <v>272</v>
      </c>
      <c r="P1399" t="s">
        <v>272</v>
      </c>
      <c r="Q1399">
        <v>100</v>
      </c>
      <c r="W1399">
        <v>0</v>
      </c>
      <c r="X1399">
        <v>-643863345</v>
      </c>
      <c r="Y1399">
        <f t="shared" si="554"/>
        <v>0.97</v>
      </c>
      <c r="AA1399">
        <v>94.94</v>
      </c>
      <c r="AB1399">
        <v>0</v>
      </c>
      <c r="AC1399">
        <v>0</v>
      </c>
      <c r="AD1399">
        <v>0</v>
      </c>
      <c r="AE1399">
        <v>94.94</v>
      </c>
      <c r="AF1399">
        <v>0</v>
      </c>
      <c r="AG1399">
        <v>0</v>
      </c>
      <c r="AH1399">
        <v>0</v>
      </c>
      <c r="AI1399">
        <v>1</v>
      </c>
      <c r="AJ1399">
        <v>1</v>
      </c>
      <c r="AK1399">
        <v>1</v>
      </c>
      <c r="AL1399">
        <v>1</v>
      </c>
      <c r="AM1399">
        <v>-2</v>
      </c>
      <c r="AN1399">
        <v>0</v>
      </c>
      <c r="AO1399">
        <v>1</v>
      </c>
      <c r="AP1399">
        <v>1</v>
      </c>
      <c r="AQ1399">
        <v>0</v>
      </c>
      <c r="AR1399">
        <v>0</v>
      </c>
      <c r="AS1399" t="s">
        <v>3</v>
      </c>
      <c r="AT1399">
        <v>0.97</v>
      </c>
      <c r="AU1399" t="s">
        <v>3</v>
      </c>
      <c r="AV1399">
        <v>0</v>
      </c>
      <c r="AW1399">
        <v>2</v>
      </c>
      <c r="AX1399">
        <v>75325360</v>
      </c>
      <c r="AY1399">
        <v>1</v>
      </c>
      <c r="AZ1399">
        <v>0</v>
      </c>
      <c r="BA1399">
        <v>1396</v>
      </c>
      <c r="BB1399">
        <v>0</v>
      </c>
      <c r="BC1399">
        <v>0</v>
      </c>
      <c r="BD1399">
        <v>0</v>
      </c>
      <c r="BE1399">
        <v>0</v>
      </c>
      <c r="BF1399">
        <v>0</v>
      </c>
      <c r="BG1399">
        <v>0</v>
      </c>
      <c r="BH1399">
        <v>0</v>
      </c>
      <c r="BI1399">
        <v>0</v>
      </c>
      <c r="BJ1399">
        <v>0</v>
      </c>
      <c r="BK1399">
        <v>0</v>
      </c>
      <c r="BL1399">
        <v>0</v>
      </c>
      <c r="BM1399">
        <v>0</v>
      </c>
      <c r="BN1399">
        <v>0</v>
      </c>
      <c r="BO1399">
        <v>0</v>
      </c>
      <c r="BP1399">
        <v>0</v>
      </c>
      <c r="BQ1399">
        <v>0</v>
      </c>
      <c r="BR1399">
        <v>0</v>
      </c>
      <c r="BS1399">
        <v>0</v>
      </c>
      <c r="BT1399">
        <v>0</v>
      </c>
      <c r="BU1399">
        <v>0</v>
      </c>
      <c r="BV1399">
        <v>0</v>
      </c>
      <c r="BW1399">
        <v>0</v>
      </c>
      <c r="CV1399">
        <v>0</v>
      </c>
      <c r="CW1399">
        <v>0</v>
      </c>
      <c r="CX1399">
        <f>ROUND(Y1399*Source!I1027,9)</f>
        <v>0.394596</v>
      </c>
      <c r="CY1399">
        <f t="shared" si="555"/>
        <v>94.94</v>
      </c>
      <c r="CZ1399">
        <f t="shared" si="556"/>
        <v>94.94</v>
      </c>
      <c r="DA1399">
        <f t="shared" si="557"/>
        <v>1</v>
      </c>
      <c r="DB1399">
        <f t="shared" si="558"/>
        <v>92.09</v>
      </c>
      <c r="DC1399">
        <f t="shared" si="559"/>
        <v>0</v>
      </c>
      <c r="DD1399" t="s">
        <v>3</v>
      </c>
      <c r="DE1399" t="s">
        <v>3</v>
      </c>
      <c r="DF1399">
        <f t="shared" si="553"/>
        <v>37.46</v>
      </c>
      <c r="DG1399">
        <f t="shared" si="535"/>
        <v>0</v>
      </c>
      <c r="DH1399">
        <f t="shared" si="536"/>
        <v>0</v>
      </c>
      <c r="DI1399">
        <f t="shared" si="537"/>
        <v>0</v>
      </c>
      <c r="DJ1399">
        <f t="shared" si="560"/>
        <v>37.46</v>
      </c>
      <c r="DK1399">
        <v>0</v>
      </c>
      <c r="DL1399" t="s">
        <v>3</v>
      </c>
      <c r="DM1399">
        <v>0</v>
      </c>
      <c r="DN1399" t="s">
        <v>3</v>
      </c>
      <c r="DO1399">
        <v>0</v>
      </c>
    </row>
    <row r="1400" spans="1:119" x14ac:dyDescent="0.25">
      <c r="A1400">
        <f>ROW(Source!A1027)</f>
        <v>1027</v>
      </c>
      <c r="B1400">
        <v>75316141</v>
      </c>
      <c r="C1400">
        <v>75325330</v>
      </c>
      <c r="D1400">
        <v>31113798</v>
      </c>
      <c r="E1400">
        <v>1</v>
      </c>
      <c r="F1400">
        <v>1</v>
      </c>
      <c r="G1400">
        <v>30570983</v>
      </c>
      <c r="H1400">
        <v>3</v>
      </c>
      <c r="I1400" t="s">
        <v>833</v>
      </c>
      <c r="J1400" t="s">
        <v>834</v>
      </c>
      <c r="K1400" t="s">
        <v>835</v>
      </c>
      <c r="L1400">
        <v>1301</v>
      </c>
      <c r="N1400">
        <v>1003</v>
      </c>
      <c r="O1400" t="s">
        <v>402</v>
      </c>
      <c r="P1400" t="s">
        <v>402</v>
      </c>
      <c r="Q1400">
        <v>1</v>
      </c>
      <c r="W1400">
        <v>0</v>
      </c>
      <c r="X1400">
        <v>-2068935312</v>
      </c>
      <c r="Y1400">
        <f t="shared" si="554"/>
        <v>193</v>
      </c>
      <c r="AA1400">
        <v>0.89</v>
      </c>
      <c r="AB1400">
        <v>0</v>
      </c>
      <c r="AC1400">
        <v>0</v>
      </c>
      <c r="AD1400">
        <v>0</v>
      </c>
      <c r="AE1400">
        <v>0.89</v>
      </c>
      <c r="AF1400">
        <v>0</v>
      </c>
      <c r="AG1400">
        <v>0</v>
      </c>
      <c r="AH1400">
        <v>0</v>
      </c>
      <c r="AI1400">
        <v>1</v>
      </c>
      <c r="AJ1400">
        <v>1</v>
      </c>
      <c r="AK1400">
        <v>1</v>
      </c>
      <c r="AL1400">
        <v>1</v>
      </c>
      <c r="AM1400">
        <v>-2</v>
      </c>
      <c r="AN1400">
        <v>0</v>
      </c>
      <c r="AO1400">
        <v>1</v>
      </c>
      <c r="AP1400">
        <v>1</v>
      </c>
      <c r="AQ1400">
        <v>0</v>
      </c>
      <c r="AR1400">
        <v>0</v>
      </c>
      <c r="AS1400" t="s">
        <v>3</v>
      </c>
      <c r="AT1400">
        <v>193</v>
      </c>
      <c r="AU1400" t="s">
        <v>3</v>
      </c>
      <c r="AV1400">
        <v>0</v>
      </c>
      <c r="AW1400">
        <v>2</v>
      </c>
      <c r="AX1400">
        <v>75325361</v>
      </c>
      <c r="AY1400">
        <v>1</v>
      </c>
      <c r="AZ1400">
        <v>0</v>
      </c>
      <c r="BA1400">
        <v>1397</v>
      </c>
      <c r="BB1400">
        <v>0</v>
      </c>
      <c r="BC1400">
        <v>0</v>
      </c>
      <c r="BD1400">
        <v>0</v>
      </c>
      <c r="BE1400">
        <v>0</v>
      </c>
      <c r="BF1400">
        <v>0</v>
      </c>
      <c r="BG1400">
        <v>0</v>
      </c>
      <c r="BH1400">
        <v>0</v>
      </c>
      <c r="BI1400">
        <v>0</v>
      </c>
      <c r="BJ1400">
        <v>0</v>
      </c>
      <c r="BK1400">
        <v>0</v>
      </c>
      <c r="BL1400">
        <v>0</v>
      </c>
      <c r="BM1400">
        <v>0</v>
      </c>
      <c r="BN1400">
        <v>0</v>
      </c>
      <c r="BO1400">
        <v>0</v>
      </c>
      <c r="BP1400">
        <v>0</v>
      </c>
      <c r="BQ1400">
        <v>0</v>
      </c>
      <c r="BR1400">
        <v>0</v>
      </c>
      <c r="BS1400">
        <v>0</v>
      </c>
      <c r="BT1400">
        <v>0</v>
      </c>
      <c r="BU1400">
        <v>0</v>
      </c>
      <c r="BV1400">
        <v>0</v>
      </c>
      <c r="BW1400">
        <v>0</v>
      </c>
      <c r="CV1400">
        <v>0</v>
      </c>
      <c r="CW1400">
        <v>0</v>
      </c>
      <c r="CX1400">
        <f>ROUND(Y1400*Source!I1027,9)</f>
        <v>78.5124</v>
      </c>
      <c r="CY1400">
        <f t="shared" si="555"/>
        <v>0.89</v>
      </c>
      <c r="CZ1400">
        <f t="shared" si="556"/>
        <v>0.89</v>
      </c>
      <c r="DA1400">
        <f t="shared" si="557"/>
        <v>1</v>
      </c>
      <c r="DB1400">
        <f t="shared" si="558"/>
        <v>171.77</v>
      </c>
      <c r="DC1400">
        <f t="shared" si="559"/>
        <v>0</v>
      </c>
      <c r="DD1400" t="s">
        <v>3</v>
      </c>
      <c r="DE1400" t="s">
        <v>3</v>
      </c>
      <c r="DF1400">
        <f t="shared" si="553"/>
        <v>69.88</v>
      </c>
      <c r="DG1400">
        <f t="shared" si="535"/>
        <v>0</v>
      </c>
      <c r="DH1400">
        <f t="shared" si="536"/>
        <v>0</v>
      </c>
      <c r="DI1400">
        <f t="shared" si="537"/>
        <v>0</v>
      </c>
      <c r="DJ1400">
        <f t="shared" si="560"/>
        <v>69.88</v>
      </c>
      <c r="DK1400">
        <v>0</v>
      </c>
      <c r="DL1400" t="s">
        <v>3</v>
      </c>
      <c r="DM1400">
        <v>0</v>
      </c>
      <c r="DN1400" t="s">
        <v>3</v>
      </c>
      <c r="DO1400">
        <v>0</v>
      </c>
    </row>
    <row r="1401" spans="1:119" x14ac:dyDescent="0.25">
      <c r="A1401">
        <f>ROW(Source!A1027)</f>
        <v>1027</v>
      </c>
      <c r="B1401">
        <v>75316141</v>
      </c>
      <c r="C1401">
        <v>75325330</v>
      </c>
      <c r="D1401">
        <v>64820352</v>
      </c>
      <c r="E1401">
        <v>1</v>
      </c>
      <c r="F1401">
        <v>1</v>
      </c>
      <c r="G1401">
        <v>30570983</v>
      </c>
      <c r="H1401">
        <v>3</v>
      </c>
      <c r="I1401" t="s">
        <v>836</v>
      </c>
      <c r="J1401" t="s">
        <v>837</v>
      </c>
      <c r="K1401" t="s">
        <v>838</v>
      </c>
      <c r="L1401">
        <v>1301</v>
      </c>
      <c r="N1401">
        <v>1003</v>
      </c>
      <c r="O1401" t="s">
        <v>402</v>
      </c>
      <c r="P1401" t="s">
        <v>402</v>
      </c>
      <c r="Q1401">
        <v>1</v>
      </c>
      <c r="W1401">
        <v>0</v>
      </c>
      <c r="X1401">
        <v>-2032746492</v>
      </c>
      <c r="Y1401">
        <f t="shared" si="554"/>
        <v>142</v>
      </c>
      <c r="AA1401">
        <v>1.62</v>
      </c>
      <c r="AB1401">
        <v>0</v>
      </c>
      <c r="AC1401">
        <v>0</v>
      </c>
      <c r="AD1401">
        <v>0</v>
      </c>
      <c r="AE1401">
        <v>1.62</v>
      </c>
      <c r="AF1401">
        <v>0</v>
      </c>
      <c r="AG1401">
        <v>0</v>
      </c>
      <c r="AH1401">
        <v>0</v>
      </c>
      <c r="AI1401">
        <v>1</v>
      </c>
      <c r="AJ1401">
        <v>1</v>
      </c>
      <c r="AK1401">
        <v>1</v>
      </c>
      <c r="AL1401">
        <v>1</v>
      </c>
      <c r="AM1401">
        <v>-2</v>
      </c>
      <c r="AN1401">
        <v>0</v>
      </c>
      <c r="AO1401">
        <v>1</v>
      </c>
      <c r="AP1401">
        <v>1</v>
      </c>
      <c r="AQ1401">
        <v>0</v>
      </c>
      <c r="AR1401">
        <v>0</v>
      </c>
      <c r="AS1401" t="s">
        <v>3</v>
      </c>
      <c r="AT1401">
        <v>142</v>
      </c>
      <c r="AU1401" t="s">
        <v>3</v>
      </c>
      <c r="AV1401">
        <v>0</v>
      </c>
      <c r="AW1401">
        <v>2</v>
      </c>
      <c r="AX1401">
        <v>75325362</v>
      </c>
      <c r="AY1401">
        <v>1</v>
      </c>
      <c r="AZ1401">
        <v>0</v>
      </c>
      <c r="BA1401">
        <v>1398</v>
      </c>
      <c r="BB1401">
        <v>0</v>
      </c>
      <c r="BC1401">
        <v>0</v>
      </c>
      <c r="BD1401">
        <v>0</v>
      </c>
      <c r="BE1401">
        <v>0</v>
      </c>
      <c r="BF1401">
        <v>0</v>
      </c>
      <c r="BG1401">
        <v>0</v>
      </c>
      <c r="BH1401">
        <v>0</v>
      </c>
      <c r="BI1401">
        <v>0</v>
      </c>
      <c r="BJ1401">
        <v>0</v>
      </c>
      <c r="BK1401">
        <v>0</v>
      </c>
      <c r="BL1401">
        <v>0</v>
      </c>
      <c r="BM1401">
        <v>0</v>
      </c>
      <c r="BN1401">
        <v>0</v>
      </c>
      <c r="BO1401">
        <v>0</v>
      </c>
      <c r="BP1401">
        <v>0</v>
      </c>
      <c r="BQ1401">
        <v>0</v>
      </c>
      <c r="BR1401">
        <v>0</v>
      </c>
      <c r="BS1401">
        <v>0</v>
      </c>
      <c r="BT1401">
        <v>0</v>
      </c>
      <c r="BU1401">
        <v>0</v>
      </c>
      <c r="BV1401">
        <v>0</v>
      </c>
      <c r="BW1401">
        <v>0</v>
      </c>
      <c r="CV1401">
        <v>0</v>
      </c>
      <c r="CW1401">
        <v>0</v>
      </c>
      <c r="CX1401">
        <f>ROUND(Y1401*Source!I1027,9)</f>
        <v>57.765599999999999</v>
      </c>
      <c r="CY1401">
        <f t="shared" si="555"/>
        <v>1.62</v>
      </c>
      <c r="CZ1401">
        <f t="shared" si="556"/>
        <v>1.62</v>
      </c>
      <c r="DA1401">
        <f t="shared" si="557"/>
        <v>1</v>
      </c>
      <c r="DB1401">
        <f t="shared" si="558"/>
        <v>230.04</v>
      </c>
      <c r="DC1401">
        <f t="shared" si="559"/>
        <v>0</v>
      </c>
      <c r="DD1401" t="s">
        <v>3</v>
      </c>
      <c r="DE1401" t="s">
        <v>3</v>
      </c>
      <c r="DF1401">
        <f t="shared" si="553"/>
        <v>93.58</v>
      </c>
      <c r="DG1401">
        <f t="shared" si="535"/>
        <v>0</v>
      </c>
      <c r="DH1401">
        <f t="shared" si="536"/>
        <v>0</v>
      </c>
      <c r="DI1401">
        <f t="shared" si="537"/>
        <v>0</v>
      </c>
      <c r="DJ1401">
        <f t="shared" si="560"/>
        <v>93.58</v>
      </c>
      <c r="DK1401">
        <v>0</v>
      </c>
      <c r="DL1401" t="s">
        <v>3</v>
      </c>
      <c r="DM1401">
        <v>0</v>
      </c>
      <c r="DN1401" t="s">
        <v>3</v>
      </c>
      <c r="DO1401">
        <v>0</v>
      </c>
    </row>
    <row r="1402" spans="1:119" x14ac:dyDescent="0.25">
      <c r="A1402">
        <f>ROW(Source!A1027)</f>
        <v>1027</v>
      </c>
      <c r="B1402">
        <v>75316141</v>
      </c>
      <c r="C1402">
        <v>75325330</v>
      </c>
      <c r="D1402">
        <v>44935972</v>
      </c>
      <c r="E1402">
        <v>1</v>
      </c>
      <c r="F1402">
        <v>1</v>
      </c>
      <c r="G1402">
        <v>30570983</v>
      </c>
      <c r="H1402">
        <v>3</v>
      </c>
      <c r="I1402" t="s">
        <v>564</v>
      </c>
      <c r="J1402" t="s">
        <v>566</v>
      </c>
      <c r="K1402" t="s">
        <v>565</v>
      </c>
      <c r="L1402">
        <v>1301</v>
      </c>
      <c r="N1402">
        <v>1003</v>
      </c>
      <c r="O1402" t="s">
        <v>402</v>
      </c>
      <c r="P1402" t="s">
        <v>402</v>
      </c>
      <c r="Q1402">
        <v>1</v>
      </c>
      <c r="W1402">
        <v>0</v>
      </c>
      <c r="X1402">
        <v>-1756318056</v>
      </c>
      <c r="Y1402">
        <f t="shared" si="554"/>
        <v>107</v>
      </c>
      <c r="AA1402">
        <v>1.35</v>
      </c>
      <c r="AB1402">
        <v>0</v>
      </c>
      <c r="AC1402">
        <v>0</v>
      </c>
      <c r="AD1402">
        <v>0</v>
      </c>
      <c r="AE1402">
        <v>1.35</v>
      </c>
      <c r="AF1402">
        <v>0</v>
      </c>
      <c r="AG1402">
        <v>0</v>
      </c>
      <c r="AH1402">
        <v>0</v>
      </c>
      <c r="AI1402">
        <v>1</v>
      </c>
      <c r="AJ1402">
        <v>1</v>
      </c>
      <c r="AK1402">
        <v>1</v>
      </c>
      <c r="AL1402">
        <v>1</v>
      </c>
      <c r="AM1402">
        <v>0</v>
      </c>
      <c r="AN1402">
        <v>0</v>
      </c>
      <c r="AO1402">
        <v>0</v>
      </c>
      <c r="AP1402">
        <v>1</v>
      </c>
      <c r="AQ1402">
        <v>0</v>
      </c>
      <c r="AR1402">
        <v>0</v>
      </c>
      <c r="AS1402" t="s">
        <v>3</v>
      </c>
      <c r="AT1402">
        <v>107</v>
      </c>
      <c r="AU1402" t="s">
        <v>3</v>
      </c>
      <c r="AV1402">
        <v>0</v>
      </c>
      <c r="AW1402">
        <v>1</v>
      </c>
      <c r="AX1402">
        <v>-1</v>
      </c>
      <c r="AY1402">
        <v>0</v>
      </c>
      <c r="AZ1402">
        <v>0</v>
      </c>
      <c r="BA1402" t="s">
        <v>3</v>
      </c>
      <c r="BB1402">
        <v>0</v>
      </c>
      <c r="BC1402">
        <v>0</v>
      </c>
      <c r="BD1402">
        <v>0</v>
      </c>
      <c r="BE1402">
        <v>0</v>
      </c>
      <c r="BF1402">
        <v>0</v>
      </c>
      <c r="BG1402">
        <v>0</v>
      </c>
      <c r="BH1402">
        <v>0</v>
      </c>
      <c r="BI1402">
        <v>0</v>
      </c>
      <c r="BJ1402">
        <v>0</v>
      </c>
      <c r="BK1402">
        <v>0</v>
      </c>
      <c r="BL1402">
        <v>0</v>
      </c>
      <c r="BM1402">
        <v>0</v>
      </c>
      <c r="BN1402">
        <v>0</v>
      </c>
      <c r="BO1402">
        <v>0</v>
      </c>
      <c r="BP1402">
        <v>0</v>
      </c>
      <c r="BQ1402">
        <v>0</v>
      </c>
      <c r="BR1402">
        <v>0</v>
      </c>
      <c r="BS1402">
        <v>0</v>
      </c>
      <c r="BT1402">
        <v>0</v>
      </c>
      <c r="BU1402">
        <v>0</v>
      </c>
      <c r="BV1402">
        <v>0</v>
      </c>
      <c r="BW1402">
        <v>0</v>
      </c>
      <c r="CV1402">
        <v>0</v>
      </c>
      <c r="CW1402">
        <v>0</v>
      </c>
      <c r="CX1402">
        <f>ROUND(Y1402*Source!I1027,9)</f>
        <v>43.5276</v>
      </c>
      <c r="CY1402">
        <f t="shared" si="555"/>
        <v>1.35</v>
      </c>
      <c r="CZ1402">
        <f t="shared" si="556"/>
        <v>1.35</v>
      </c>
      <c r="DA1402">
        <f t="shared" si="557"/>
        <v>1</v>
      </c>
      <c r="DB1402">
        <f t="shared" si="558"/>
        <v>144.44999999999999</v>
      </c>
      <c r="DC1402">
        <f t="shared" si="559"/>
        <v>0</v>
      </c>
      <c r="DD1402" t="s">
        <v>3</v>
      </c>
      <c r="DE1402" t="s">
        <v>3</v>
      </c>
      <c r="DF1402">
        <f t="shared" si="553"/>
        <v>58.76</v>
      </c>
      <c r="DG1402">
        <f t="shared" si="535"/>
        <v>0</v>
      </c>
      <c r="DH1402">
        <f t="shared" si="536"/>
        <v>0</v>
      </c>
      <c r="DI1402">
        <f t="shared" si="537"/>
        <v>0</v>
      </c>
      <c r="DJ1402">
        <f t="shared" si="560"/>
        <v>58.76</v>
      </c>
      <c r="DK1402">
        <v>0</v>
      </c>
      <c r="DL1402" t="s">
        <v>3</v>
      </c>
      <c r="DM1402">
        <v>0</v>
      </c>
      <c r="DN1402" t="s">
        <v>3</v>
      </c>
      <c r="DO1402">
        <v>0</v>
      </c>
    </row>
    <row r="1403" spans="1:119" x14ac:dyDescent="0.25">
      <c r="A1403">
        <f>ROW(Source!A1027)</f>
        <v>1027</v>
      </c>
      <c r="B1403">
        <v>75316141</v>
      </c>
      <c r="C1403">
        <v>75325330</v>
      </c>
      <c r="D1403">
        <v>64820354</v>
      </c>
      <c r="E1403">
        <v>1</v>
      </c>
      <c r="F1403">
        <v>1</v>
      </c>
      <c r="G1403">
        <v>30570983</v>
      </c>
      <c r="H1403">
        <v>3</v>
      </c>
      <c r="I1403" t="s">
        <v>842</v>
      </c>
      <c r="J1403" t="s">
        <v>843</v>
      </c>
      <c r="K1403" t="s">
        <v>844</v>
      </c>
      <c r="L1403">
        <v>1355</v>
      </c>
      <c r="N1403">
        <v>1010</v>
      </c>
      <c r="O1403" t="s">
        <v>272</v>
      </c>
      <c r="P1403" t="s">
        <v>272</v>
      </c>
      <c r="Q1403">
        <v>100</v>
      </c>
      <c r="W1403">
        <v>0</v>
      </c>
      <c r="X1403">
        <v>1296066200</v>
      </c>
      <c r="Y1403">
        <f t="shared" si="554"/>
        <v>36.01</v>
      </c>
      <c r="AA1403">
        <v>4.2699999999999996</v>
      </c>
      <c r="AB1403">
        <v>0</v>
      </c>
      <c r="AC1403">
        <v>0</v>
      </c>
      <c r="AD1403">
        <v>0</v>
      </c>
      <c r="AE1403">
        <v>4.2699999999999996</v>
      </c>
      <c r="AF1403">
        <v>0</v>
      </c>
      <c r="AG1403">
        <v>0</v>
      </c>
      <c r="AH1403">
        <v>0</v>
      </c>
      <c r="AI1403">
        <v>1</v>
      </c>
      <c r="AJ1403">
        <v>1</v>
      </c>
      <c r="AK1403">
        <v>1</v>
      </c>
      <c r="AL1403">
        <v>1</v>
      </c>
      <c r="AM1403">
        <v>-2</v>
      </c>
      <c r="AN1403">
        <v>0</v>
      </c>
      <c r="AO1403">
        <v>1</v>
      </c>
      <c r="AP1403">
        <v>1</v>
      </c>
      <c r="AQ1403">
        <v>0</v>
      </c>
      <c r="AR1403">
        <v>0</v>
      </c>
      <c r="AS1403" t="s">
        <v>3</v>
      </c>
      <c r="AT1403">
        <v>36.01</v>
      </c>
      <c r="AU1403" t="s">
        <v>3</v>
      </c>
      <c r="AV1403">
        <v>0</v>
      </c>
      <c r="AW1403">
        <v>2</v>
      </c>
      <c r="AX1403">
        <v>75325363</v>
      </c>
      <c r="AY1403">
        <v>1</v>
      </c>
      <c r="AZ1403">
        <v>0</v>
      </c>
      <c r="BA1403">
        <v>1399</v>
      </c>
      <c r="BB1403">
        <v>0</v>
      </c>
      <c r="BC1403">
        <v>0</v>
      </c>
      <c r="BD1403">
        <v>0</v>
      </c>
      <c r="BE1403">
        <v>0</v>
      </c>
      <c r="BF1403">
        <v>0</v>
      </c>
      <c r="BG1403">
        <v>0</v>
      </c>
      <c r="BH1403">
        <v>0</v>
      </c>
      <c r="BI1403">
        <v>0</v>
      </c>
      <c r="BJ1403">
        <v>0</v>
      </c>
      <c r="BK1403">
        <v>0</v>
      </c>
      <c r="BL1403">
        <v>0</v>
      </c>
      <c r="BM1403">
        <v>0</v>
      </c>
      <c r="BN1403">
        <v>0</v>
      </c>
      <c r="BO1403">
        <v>0</v>
      </c>
      <c r="BP1403">
        <v>0</v>
      </c>
      <c r="BQ1403">
        <v>0</v>
      </c>
      <c r="BR1403">
        <v>0</v>
      </c>
      <c r="BS1403">
        <v>0</v>
      </c>
      <c r="BT1403">
        <v>0</v>
      </c>
      <c r="BU1403">
        <v>0</v>
      </c>
      <c r="BV1403">
        <v>0</v>
      </c>
      <c r="BW1403">
        <v>0</v>
      </c>
      <c r="CV1403">
        <v>0</v>
      </c>
      <c r="CW1403">
        <v>0</v>
      </c>
      <c r="CX1403">
        <f>ROUND(Y1403*Source!I1027,9)</f>
        <v>14.648868</v>
      </c>
      <c r="CY1403">
        <f t="shared" si="555"/>
        <v>4.2699999999999996</v>
      </c>
      <c r="CZ1403">
        <f t="shared" si="556"/>
        <v>4.2699999999999996</v>
      </c>
      <c r="DA1403">
        <f t="shared" si="557"/>
        <v>1</v>
      </c>
      <c r="DB1403">
        <f t="shared" si="558"/>
        <v>153.76</v>
      </c>
      <c r="DC1403">
        <f t="shared" si="559"/>
        <v>0</v>
      </c>
      <c r="DD1403" t="s">
        <v>3</v>
      </c>
      <c r="DE1403" t="s">
        <v>3</v>
      </c>
      <c r="DF1403">
        <f t="shared" si="553"/>
        <v>62.55</v>
      </c>
      <c r="DG1403">
        <f t="shared" si="535"/>
        <v>0</v>
      </c>
      <c r="DH1403">
        <f t="shared" si="536"/>
        <v>0</v>
      </c>
      <c r="DI1403">
        <f t="shared" si="537"/>
        <v>0</v>
      </c>
      <c r="DJ1403">
        <f t="shared" si="560"/>
        <v>62.55</v>
      </c>
      <c r="DK1403">
        <v>0</v>
      </c>
      <c r="DL1403" t="s">
        <v>3</v>
      </c>
      <c r="DM1403">
        <v>0</v>
      </c>
      <c r="DN1403" t="s">
        <v>3</v>
      </c>
      <c r="DO1403">
        <v>0</v>
      </c>
    </row>
    <row r="1404" spans="1:119" x14ac:dyDescent="0.25">
      <c r="A1404">
        <f>ROW(Source!A1027)</f>
        <v>1027</v>
      </c>
      <c r="B1404">
        <v>75316141</v>
      </c>
      <c r="C1404">
        <v>75325330</v>
      </c>
      <c r="D1404">
        <v>64820357</v>
      </c>
      <c r="E1404">
        <v>1</v>
      </c>
      <c r="F1404">
        <v>1</v>
      </c>
      <c r="G1404">
        <v>30570983</v>
      </c>
      <c r="H1404">
        <v>3</v>
      </c>
      <c r="I1404" t="s">
        <v>845</v>
      </c>
      <c r="J1404" t="s">
        <v>846</v>
      </c>
      <c r="K1404" t="s">
        <v>847</v>
      </c>
      <c r="L1404">
        <v>1355</v>
      </c>
      <c r="N1404">
        <v>1010</v>
      </c>
      <c r="O1404" t="s">
        <v>272</v>
      </c>
      <c r="P1404" t="s">
        <v>272</v>
      </c>
      <c r="Q1404">
        <v>100</v>
      </c>
      <c r="W1404">
        <v>0</v>
      </c>
      <c r="X1404">
        <v>-1022475295</v>
      </c>
      <c r="Y1404">
        <f t="shared" si="554"/>
        <v>1.43</v>
      </c>
      <c r="AA1404">
        <v>43.81</v>
      </c>
      <c r="AB1404">
        <v>0</v>
      </c>
      <c r="AC1404">
        <v>0</v>
      </c>
      <c r="AD1404">
        <v>0</v>
      </c>
      <c r="AE1404">
        <v>43.81</v>
      </c>
      <c r="AF1404">
        <v>0</v>
      </c>
      <c r="AG1404">
        <v>0</v>
      </c>
      <c r="AH1404">
        <v>0</v>
      </c>
      <c r="AI1404">
        <v>1</v>
      </c>
      <c r="AJ1404">
        <v>1</v>
      </c>
      <c r="AK1404">
        <v>1</v>
      </c>
      <c r="AL1404">
        <v>1</v>
      </c>
      <c r="AM1404">
        <v>-2</v>
      </c>
      <c r="AN1404">
        <v>0</v>
      </c>
      <c r="AO1404">
        <v>1</v>
      </c>
      <c r="AP1404">
        <v>1</v>
      </c>
      <c r="AQ1404">
        <v>0</v>
      </c>
      <c r="AR1404">
        <v>0</v>
      </c>
      <c r="AS1404" t="s">
        <v>3</v>
      </c>
      <c r="AT1404">
        <v>1.43</v>
      </c>
      <c r="AU1404" t="s">
        <v>3</v>
      </c>
      <c r="AV1404">
        <v>0</v>
      </c>
      <c r="AW1404">
        <v>2</v>
      </c>
      <c r="AX1404">
        <v>75325364</v>
      </c>
      <c r="AY1404">
        <v>1</v>
      </c>
      <c r="AZ1404">
        <v>0</v>
      </c>
      <c r="BA1404">
        <v>1400</v>
      </c>
      <c r="BB1404">
        <v>0</v>
      </c>
      <c r="BC1404">
        <v>0</v>
      </c>
      <c r="BD1404">
        <v>0</v>
      </c>
      <c r="BE1404">
        <v>0</v>
      </c>
      <c r="BF1404">
        <v>0</v>
      </c>
      <c r="BG1404">
        <v>0</v>
      </c>
      <c r="BH1404">
        <v>0</v>
      </c>
      <c r="BI1404">
        <v>0</v>
      </c>
      <c r="BJ1404">
        <v>0</v>
      </c>
      <c r="BK1404">
        <v>0</v>
      </c>
      <c r="BL1404">
        <v>0</v>
      </c>
      <c r="BM1404">
        <v>0</v>
      </c>
      <c r="BN1404">
        <v>0</v>
      </c>
      <c r="BO1404">
        <v>0</v>
      </c>
      <c r="BP1404">
        <v>0</v>
      </c>
      <c r="BQ1404">
        <v>0</v>
      </c>
      <c r="BR1404">
        <v>0</v>
      </c>
      <c r="BS1404">
        <v>0</v>
      </c>
      <c r="BT1404">
        <v>0</v>
      </c>
      <c r="BU1404">
        <v>0</v>
      </c>
      <c r="BV1404">
        <v>0</v>
      </c>
      <c r="BW1404">
        <v>0</v>
      </c>
      <c r="CV1404">
        <v>0</v>
      </c>
      <c r="CW1404">
        <v>0</v>
      </c>
      <c r="CX1404">
        <f>ROUND(Y1404*Source!I1027,9)</f>
        <v>0.58172400000000002</v>
      </c>
      <c r="CY1404">
        <f t="shared" si="555"/>
        <v>43.81</v>
      </c>
      <c r="CZ1404">
        <f t="shared" si="556"/>
        <v>43.81</v>
      </c>
      <c r="DA1404">
        <f t="shared" si="557"/>
        <v>1</v>
      </c>
      <c r="DB1404">
        <f t="shared" si="558"/>
        <v>62.65</v>
      </c>
      <c r="DC1404">
        <f t="shared" si="559"/>
        <v>0</v>
      </c>
      <c r="DD1404" t="s">
        <v>3</v>
      </c>
      <c r="DE1404" t="s">
        <v>3</v>
      </c>
      <c r="DF1404">
        <f t="shared" si="553"/>
        <v>25.49</v>
      </c>
      <c r="DG1404">
        <f t="shared" si="535"/>
        <v>0</v>
      </c>
      <c r="DH1404">
        <f t="shared" si="536"/>
        <v>0</v>
      </c>
      <c r="DI1404">
        <f t="shared" si="537"/>
        <v>0</v>
      </c>
      <c r="DJ1404">
        <f t="shared" si="560"/>
        <v>25.49</v>
      </c>
      <c r="DK1404">
        <v>0</v>
      </c>
      <c r="DL1404" t="s">
        <v>3</v>
      </c>
      <c r="DM1404">
        <v>0</v>
      </c>
      <c r="DN1404" t="s">
        <v>3</v>
      </c>
      <c r="DO1404">
        <v>0</v>
      </c>
    </row>
    <row r="1405" spans="1:119" x14ac:dyDescent="0.25">
      <c r="A1405">
        <f>ROW(Source!A1027)</f>
        <v>1027</v>
      </c>
      <c r="B1405">
        <v>75316141</v>
      </c>
      <c r="C1405">
        <v>75325330</v>
      </c>
      <c r="D1405">
        <v>64818863</v>
      </c>
      <c r="E1405">
        <v>1</v>
      </c>
      <c r="F1405">
        <v>1</v>
      </c>
      <c r="G1405">
        <v>30570983</v>
      </c>
      <c r="H1405">
        <v>3</v>
      </c>
      <c r="I1405" t="s">
        <v>591</v>
      </c>
      <c r="J1405" t="s">
        <v>593</v>
      </c>
      <c r="K1405" t="s">
        <v>592</v>
      </c>
      <c r="L1405">
        <v>1327</v>
      </c>
      <c r="N1405">
        <v>1005</v>
      </c>
      <c r="O1405" t="s">
        <v>103</v>
      </c>
      <c r="P1405" t="s">
        <v>103</v>
      </c>
      <c r="Q1405">
        <v>1</v>
      </c>
      <c r="W1405">
        <v>0</v>
      </c>
      <c r="X1405">
        <v>-592860152</v>
      </c>
      <c r="Y1405">
        <f t="shared" si="554"/>
        <v>117.5</v>
      </c>
      <c r="AA1405">
        <v>34.68</v>
      </c>
      <c r="AB1405">
        <v>0</v>
      </c>
      <c r="AC1405">
        <v>0</v>
      </c>
      <c r="AD1405">
        <v>0</v>
      </c>
      <c r="AE1405">
        <v>34.68</v>
      </c>
      <c r="AF1405">
        <v>0</v>
      </c>
      <c r="AG1405">
        <v>0</v>
      </c>
      <c r="AH1405">
        <v>0</v>
      </c>
      <c r="AI1405">
        <v>1</v>
      </c>
      <c r="AJ1405">
        <v>1</v>
      </c>
      <c r="AK1405">
        <v>1</v>
      </c>
      <c r="AL1405">
        <v>1</v>
      </c>
      <c r="AM1405">
        <v>0</v>
      </c>
      <c r="AN1405">
        <v>0</v>
      </c>
      <c r="AO1405">
        <v>0</v>
      </c>
      <c r="AP1405">
        <v>0</v>
      </c>
      <c r="AQ1405">
        <v>0</v>
      </c>
      <c r="AR1405">
        <v>0</v>
      </c>
      <c r="AS1405" t="s">
        <v>3</v>
      </c>
      <c r="AT1405">
        <v>117.5</v>
      </c>
      <c r="AU1405" t="s">
        <v>3</v>
      </c>
      <c r="AV1405">
        <v>0</v>
      </c>
      <c r="AW1405">
        <v>1</v>
      </c>
      <c r="AX1405">
        <v>-1</v>
      </c>
      <c r="AY1405">
        <v>0</v>
      </c>
      <c r="AZ1405">
        <v>0</v>
      </c>
      <c r="BA1405" t="s">
        <v>3</v>
      </c>
      <c r="BB1405">
        <v>0</v>
      </c>
      <c r="BC1405">
        <v>0</v>
      </c>
      <c r="BD1405">
        <v>0</v>
      </c>
      <c r="BE1405">
        <v>0</v>
      </c>
      <c r="BF1405">
        <v>0</v>
      </c>
      <c r="BG1405">
        <v>0</v>
      </c>
      <c r="BH1405">
        <v>0</v>
      </c>
      <c r="BI1405">
        <v>0</v>
      </c>
      <c r="BJ1405">
        <v>0</v>
      </c>
      <c r="BK1405">
        <v>0</v>
      </c>
      <c r="BL1405">
        <v>0</v>
      </c>
      <c r="BM1405">
        <v>0</v>
      </c>
      <c r="BN1405">
        <v>0</v>
      </c>
      <c r="BO1405">
        <v>0</v>
      </c>
      <c r="BP1405">
        <v>0</v>
      </c>
      <c r="BQ1405">
        <v>0</v>
      </c>
      <c r="BR1405">
        <v>0</v>
      </c>
      <c r="BS1405">
        <v>0</v>
      </c>
      <c r="BT1405">
        <v>0</v>
      </c>
      <c r="BU1405">
        <v>0</v>
      </c>
      <c r="BV1405">
        <v>0</v>
      </c>
      <c r="BW1405">
        <v>0</v>
      </c>
      <c r="CV1405">
        <v>0</v>
      </c>
      <c r="CW1405">
        <v>0</v>
      </c>
      <c r="CX1405">
        <f>ROUND(Y1405*Source!I1027,9)</f>
        <v>47.798999999999999</v>
      </c>
      <c r="CY1405">
        <f t="shared" si="555"/>
        <v>34.68</v>
      </c>
      <c r="CZ1405">
        <f t="shared" si="556"/>
        <v>34.68</v>
      </c>
      <c r="DA1405">
        <f t="shared" si="557"/>
        <v>1</v>
      </c>
      <c r="DB1405">
        <f t="shared" si="558"/>
        <v>4074.9</v>
      </c>
      <c r="DC1405">
        <f t="shared" si="559"/>
        <v>0</v>
      </c>
      <c r="DD1405" t="s">
        <v>3</v>
      </c>
      <c r="DE1405" t="s">
        <v>3</v>
      </c>
      <c r="DF1405">
        <f t="shared" si="553"/>
        <v>1657.67</v>
      </c>
      <c r="DG1405">
        <f t="shared" si="535"/>
        <v>0</v>
      </c>
      <c r="DH1405">
        <f t="shared" si="536"/>
        <v>0</v>
      </c>
      <c r="DI1405">
        <f t="shared" si="537"/>
        <v>0</v>
      </c>
      <c r="DJ1405">
        <f t="shared" si="560"/>
        <v>1657.67</v>
      </c>
      <c r="DK1405">
        <v>0</v>
      </c>
      <c r="DL1405" t="s">
        <v>3</v>
      </c>
      <c r="DM1405">
        <v>0</v>
      </c>
      <c r="DN1405" t="s">
        <v>3</v>
      </c>
      <c r="DO1405">
        <v>0</v>
      </c>
    </row>
    <row r="1406" spans="1:119" x14ac:dyDescent="0.25">
      <c r="A1406">
        <f>ROW(Source!A1027)</f>
        <v>1027</v>
      </c>
      <c r="B1406">
        <v>75316141</v>
      </c>
      <c r="C1406">
        <v>75325330</v>
      </c>
      <c r="D1406">
        <v>64818865</v>
      </c>
      <c r="E1406">
        <v>1</v>
      </c>
      <c r="F1406">
        <v>1</v>
      </c>
      <c r="G1406">
        <v>30570983</v>
      </c>
      <c r="H1406">
        <v>3</v>
      </c>
      <c r="I1406" t="s">
        <v>602</v>
      </c>
      <c r="J1406" t="s">
        <v>604</v>
      </c>
      <c r="K1406" t="s">
        <v>603</v>
      </c>
      <c r="L1406">
        <v>1327</v>
      </c>
      <c r="N1406">
        <v>1005</v>
      </c>
      <c r="O1406" t="s">
        <v>103</v>
      </c>
      <c r="P1406" t="s">
        <v>103</v>
      </c>
      <c r="Q1406">
        <v>1</v>
      </c>
      <c r="W1406">
        <v>0</v>
      </c>
      <c r="X1406">
        <v>367371076</v>
      </c>
      <c r="Y1406">
        <f t="shared" si="554"/>
        <v>117.5</v>
      </c>
      <c r="AA1406">
        <v>41.26</v>
      </c>
      <c r="AB1406">
        <v>0</v>
      </c>
      <c r="AC1406">
        <v>0</v>
      </c>
      <c r="AD1406">
        <v>0</v>
      </c>
      <c r="AE1406">
        <v>41.26</v>
      </c>
      <c r="AF1406">
        <v>0</v>
      </c>
      <c r="AG1406">
        <v>0</v>
      </c>
      <c r="AH1406">
        <v>0</v>
      </c>
      <c r="AI1406">
        <v>1</v>
      </c>
      <c r="AJ1406">
        <v>1</v>
      </c>
      <c r="AK1406">
        <v>1</v>
      </c>
      <c r="AL1406">
        <v>1</v>
      </c>
      <c r="AM1406">
        <v>0</v>
      </c>
      <c r="AN1406">
        <v>0</v>
      </c>
      <c r="AO1406">
        <v>0</v>
      </c>
      <c r="AP1406">
        <v>1</v>
      </c>
      <c r="AQ1406">
        <v>0</v>
      </c>
      <c r="AR1406">
        <v>0</v>
      </c>
      <c r="AS1406" t="s">
        <v>3</v>
      </c>
      <c r="AT1406">
        <v>117.5</v>
      </c>
      <c r="AU1406" t="s">
        <v>3</v>
      </c>
      <c r="AV1406">
        <v>0</v>
      </c>
      <c r="AW1406">
        <v>1</v>
      </c>
      <c r="AX1406">
        <v>-1</v>
      </c>
      <c r="AY1406">
        <v>0</v>
      </c>
      <c r="AZ1406">
        <v>0</v>
      </c>
      <c r="BA1406" t="s">
        <v>3</v>
      </c>
      <c r="BB1406">
        <v>0</v>
      </c>
      <c r="BC1406">
        <v>0</v>
      </c>
      <c r="BD1406">
        <v>0</v>
      </c>
      <c r="BE1406">
        <v>0</v>
      </c>
      <c r="BF1406">
        <v>0</v>
      </c>
      <c r="BG1406">
        <v>0</v>
      </c>
      <c r="BH1406">
        <v>0</v>
      </c>
      <c r="BI1406">
        <v>0</v>
      </c>
      <c r="BJ1406">
        <v>0</v>
      </c>
      <c r="BK1406">
        <v>0</v>
      </c>
      <c r="BL1406">
        <v>0</v>
      </c>
      <c r="BM1406">
        <v>0</v>
      </c>
      <c r="BN1406">
        <v>0</v>
      </c>
      <c r="BO1406">
        <v>0</v>
      </c>
      <c r="BP1406">
        <v>0</v>
      </c>
      <c r="BQ1406">
        <v>0</v>
      </c>
      <c r="BR1406">
        <v>0</v>
      </c>
      <c r="BS1406">
        <v>0</v>
      </c>
      <c r="BT1406">
        <v>0</v>
      </c>
      <c r="BU1406">
        <v>0</v>
      </c>
      <c r="BV1406">
        <v>0</v>
      </c>
      <c r="BW1406">
        <v>0</v>
      </c>
      <c r="CV1406">
        <v>0</v>
      </c>
      <c r="CW1406">
        <v>0</v>
      </c>
      <c r="CX1406">
        <f>ROUND(Y1406*Source!I1027,9)</f>
        <v>47.798999999999999</v>
      </c>
      <c r="CY1406">
        <f t="shared" si="555"/>
        <v>41.26</v>
      </c>
      <c r="CZ1406">
        <f t="shared" si="556"/>
        <v>41.26</v>
      </c>
      <c r="DA1406">
        <f t="shared" si="557"/>
        <v>1</v>
      </c>
      <c r="DB1406">
        <f t="shared" si="558"/>
        <v>4848.05</v>
      </c>
      <c r="DC1406">
        <f t="shared" si="559"/>
        <v>0</v>
      </c>
      <c r="DD1406" t="s">
        <v>3</v>
      </c>
      <c r="DE1406" t="s">
        <v>3</v>
      </c>
      <c r="DF1406">
        <f t="shared" si="553"/>
        <v>1972.19</v>
      </c>
      <c r="DG1406">
        <f t="shared" si="535"/>
        <v>0</v>
      </c>
      <c r="DH1406">
        <f t="shared" si="536"/>
        <v>0</v>
      </c>
      <c r="DI1406">
        <f t="shared" si="537"/>
        <v>0</v>
      </c>
      <c r="DJ1406">
        <f t="shared" si="560"/>
        <v>1972.19</v>
      </c>
      <c r="DK1406">
        <v>0</v>
      </c>
      <c r="DL1406" t="s">
        <v>3</v>
      </c>
      <c r="DM1406">
        <v>0</v>
      </c>
      <c r="DN1406" t="s">
        <v>3</v>
      </c>
      <c r="DO1406">
        <v>0</v>
      </c>
    </row>
    <row r="1407" spans="1:119" x14ac:dyDescent="0.25">
      <c r="A1407">
        <f>ROW(Source!A1027)</f>
        <v>1027</v>
      </c>
      <c r="B1407">
        <v>75316141</v>
      </c>
      <c r="C1407">
        <v>75325330</v>
      </c>
      <c r="D1407">
        <v>64818636</v>
      </c>
      <c r="E1407">
        <v>1</v>
      </c>
      <c r="F1407">
        <v>1</v>
      </c>
      <c r="G1407">
        <v>30570983</v>
      </c>
      <c r="H1407">
        <v>3</v>
      </c>
      <c r="I1407" t="s">
        <v>901</v>
      </c>
      <c r="J1407" t="s">
        <v>902</v>
      </c>
      <c r="K1407" t="s">
        <v>903</v>
      </c>
      <c r="L1407">
        <v>1339</v>
      </c>
      <c r="N1407">
        <v>1007</v>
      </c>
      <c r="O1407" t="s">
        <v>30</v>
      </c>
      <c r="P1407" t="s">
        <v>30</v>
      </c>
      <c r="Q1407">
        <v>1</v>
      </c>
      <c r="W1407">
        <v>0</v>
      </c>
      <c r="X1407">
        <v>-1471895159</v>
      </c>
      <c r="Y1407">
        <f t="shared" si="554"/>
        <v>0.20300000000000001</v>
      </c>
      <c r="AA1407">
        <v>2472.13</v>
      </c>
      <c r="AB1407">
        <v>0</v>
      </c>
      <c r="AC1407">
        <v>0</v>
      </c>
      <c r="AD1407">
        <v>0</v>
      </c>
      <c r="AE1407">
        <v>2472.13</v>
      </c>
      <c r="AF1407">
        <v>0</v>
      </c>
      <c r="AG1407">
        <v>0</v>
      </c>
      <c r="AH1407">
        <v>0</v>
      </c>
      <c r="AI1407">
        <v>1</v>
      </c>
      <c r="AJ1407">
        <v>1</v>
      </c>
      <c r="AK1407">
        <v>1</v>
      </c>
      <c r="AL1407">
        <v>1</v>
      </c>
      <c r="AM1407">
        <v>-2</v>
      </c>
      <c r="AN1407">
        <v>0</v>
      </c>
      <c r="AO1407">
        <v>1</v>
      </c>
      <c r="AP1407">
        <v>1</v>
      </c>
      <c r="AQ1407">
        <v>0</v>
      </c>
      <c r="AR1407">
        <v>0</v>
      </c>
      <c r="AS1407" t="s">
        <v>3</v>
      </c>
      <c r="AT1407">
        <v>0.20300000000000001</v>
      </c>
      <c r="AU1407" t="s">
        <v>3</v>
      </c>
      <c r="AV1407">
        <v>0</v>
      </c>
      <c r="AW1407">
        <v>2</v>
      </c>
      <c r="AX1407">
        <v>75325365</v>
      </c>
      <c r="AY1407">
        <v>1</v>
      </c>
      <c r="AZ1407">
        <v>0</v>
      </c>
      <c r="BA1407">
        <v>1401</v>
      </c>
      <c r="BB1407">
        <v>0</v>
      </c>
      <c r="BC1407">
        <v>0</v>
      </c>
      <c r="BD1407">
        <v>0</v>
      </c>
      <c r="BE1407">
        <v>0</v>
      </c>
      <c r="BF1407">
        <v>0</v>
      </c>
      <c r="BG1407">
        <v>0</v>
      </c>
      <c r="BH1407">
        <v>0</v>
      </c>
      <c r="BI1407">
        <v>0</v>
      </c>
      <c r="BJ1407">
        <v>0</v>
      </c>
      <c r="BK1407">
        <v>0</v>
      </c>
      <c r="BL1407">
        <v>0</v>
      </c>
      <c r="BM1407">
        <v>0</v>
      </c>
      <c r="BN1407">
        <v>0</v>
      </c>
      <c r="BO1407">
        <v>0</v>
      </c>
      <c r="BP1407">
        <v>0</v>
      </c>
      <c r="BQ1407">
        <v>0</v>
      </c>
      <c r="BR1407">
        <v>0</v>
      </c>
      <c r="BS1407">
        <v>0</v>
      </c>
      <c r="BT1407">
        <v>0</v>
      </c>
      <c r="BU1407">
        <v>0</v>
      </c>
      <c r="BV1407">
        <v>0</v>
      </c>
      <c r="BW1407">
        <v>0</v>
      </c>
      <c r="CV1407">
        <v>0</v>
      </c>
      <c r="CW1407">
        <v>0</v>
      </c>
      <c r="CX1407">
        <f>ROUND(Y1407*Source!I1027,9)</f>
        <v>8.2580399999999998E-2</v>
      </c>
      <c r="CY1407">
        <f t="shared" si="555"/>
        <v>2472.13</v>
      </c>
      <c r="CZ1407">
        <f t="shared" si="556"/>
        <v>2472.13</v>
      </c>
      <c r="DA1407">
        <f t="shared" si="557"/>
        <v>1</v>
      </c>
      <c r="DB1407">
        <f t="shared" si="558"/>
        <v>501.84</v>
      </c>
      <c r="DC1407">
        <f t="shared" si="559"/>
        <v>0</v>
      </c>
      <c r="DD1407" t="s">
        <v>3</v>
      </c>
      <c r="DE1407" t="s">
        <v>3</v>
      </c>
      <c r="DF1407">
        <f t="shared" si="553"/>
        <v>204.15</v>
      </c>
      <c r="DG1407">
        <f t="shared" si="535"/>
        <v>0</v>
      </c>
      <c r="DH1407">
        <f t="shared" si="536"/>
        <v>0</v>
      </c>
      <c r="DI1407">
        <f t="shared" si="537"/>
        <v>0</v>
      </c>
      <c r="DJ1407">
        <f t="shared" si="560"/>
        <v>204.15</v>
      </c>
      <c r="DK1407">
        <v>0</v>
      </c>
      <c r="DL1407" t="s">
        <v>3</v>
      </c>
      <c r="DM1407">
        <v>0</v>
      </c>
      <c r="DN1407" t="s">
        <v>3</v>
      </c>
      <c r="DO1407">
        <v>0</v>
      </c>
    </row>
    <row r="1408" spans="1:119" x14ac:dyDescent="0.25">
      <c r="A1408">
        <f>ROW(Source!A1027)</f>
        <v>1027</v>
      </c>
      <c r="B1408">
        <v>75316141</v>
      </c>
      <c r="C1408">
        <v>75325330</v>
      </c>
      <c r="D1408">
        <v>44936123</v>
      </c>
      <c r="E1408">
        <v>1</v>
      </c>
      <c r="F1408">
        <v>1</v>
      </c>
      <c r="G1408">
        <v>30570983</v>
      </c>
      <c r="H1408">
        <v>3</v>
      </c>
      <c r="I1408" t="s">
        <v>848</v>
      </c>
      <c r="J1408" t="s">
        <v>849</v>
      </c>
      <c r="K1408" t="s">
        <v>850</v>
      </c>
      <c r="L1408">
        <v>1346</v>
      </c>
      <c r="N1408">
        <v>1009</v>
      </c>
      <c r="O1408" t="s">
        <v>132</v>
      </c>
      <c r="P1408" t="s">
        <v>132</v>
      </c>
      <c r="Q1408">
        <v>1</v>
      </c>
      <c r="W1408">
        <v>0</v>
      </c>
      <c r="X1408">
        <v>-56581689</v>
      </c>
      <c r="Y1408">
        <f t="shared" si="554"/>
        <v>10</v>
      </c>
      <c r="AA1408">
        <v>14.88</v>
      </c>
      <c r="AB1408">
        <v>0</v>
      </c>
      <c r="AC1408">
        <v>0</v>
      </c>
      <c r="AD1408">
        <v>0</v>
      </c>
      <c r="AE1408">
        <v>14.88</v>
      </c>
      <c r="AF1408">
        <v>0</v>
      </c>
      <c r="AG1408">
        <v>0</v>
      </c>
      <c r="AH1408">
        <v>0</v>
      </c>
      <c r="AI1408">
        <v>1</v>
      </c>
      <c r="AJ1408">
        <v>1</v>
      </c>
      <c r="AK1408">
        <v>1</v>
      </c>
      <c r="AL1408">
        <v>1</v>
      </c>
      <c r="AM1408">
        <v>-2</v>
      </c>
      <c r="AN1408">
        <v>0</v>
      </c>
      <c r="AO1408">
        <v>1</v>
      </c>
      <c r="AP1408">
        <v>1</v>
      </c>
      <c r="AQ1408">
        <v>0</v>
      </c>
      <c r="AR1408">
        <v>0</v>
      </c>
      <c r="AS1408" t="s">
        <v>3</v>
      </c>
      <c r="AT1408">
        <v>10</v>
      </c>
      <c r="AU1408" t="s">
        <v>3</v>
      </c>
      <c r="AV1408">
        <v>0</v>
      </c>
      <c r="AW1408">
        <v>2</v>
      </c>
      <c r="AX1408">
        <v>75325366</v>
      </c>
      <c r="AY1408">
        <v>1</v>
      </c>
      <c r="AZ1408">
        <v>0</v>
      </c>
      <c r="BA1408">
        <v>1402</v>
      </c>
      <c r="BB1408">
        <v>0</v>
      </c>
      <c r="BC1408">
        <v>0</v>
      </c>
      <c r="BD1408">
        <v>0</v>
      </c>
      <c r="BE1408">
        <v>0</v>
      </c>
      <c r="BF1408">
        <v>0</v>
      </c>
      <c r="BG1408">
        <v>0</v>
      </c>
      <c r="BH1408">
        <v>0</v>
      </c>
      <c r="BI1408">
        <v>0</v>
      </c>
      <c r="BJ1408">
        <v>0</v>
      </c>
      <c r="BK1408">
        <v>0</v>
      </c>
      <c r="BL1408">
        <v>0</v>
      </c>
      <c r="BM1408">
        <v>0</v>
      </c>
      <c r="BN1408">
        <v>0</v>
      </c>
      <c r="BO1408">
        <v>0</v>
      </c>
      <c r="BP1408">
        <v>0</v>
      </c>
      <c r="BQ1408">
        <v>0</v>
      </c>
      <c r="BR1408">
        <v>0</v>
      </c>
      <c r="BS1408">
        <v>0</v>
      </c>
      <c r="BT1408">
        <v>0</v>
      </c>
      <c r="BU1408">
        <v>0</v>
      </c>
      <c r="BV1408">
        <v>0</v>
      </c>
      <c r="BW1408">
        <v>0</v>
      </c>
      <c r="CV1408">
        <v>0</v>
      </c>
      <c r="CW1408">
        <v>0</v>
      </c>
      <c r="CX1408">
        <f>ROUND(Y1408*Source!I1027,9)</f>
        <v>4.0679999999999996</v>
      </c>
      <c r="CY1408">
        <f t="shared" si="555"/>
        <v>14.88</v>
      </c>
      <c r="CZ1408">
        <f t="shared" si="556"/>
        <v>14.88</v>
      </c>
      <c r="DA1408">
        <f t="shared" si="557"/>
        <v>1</v>
      </c>
      <c r="DB1408">
        <f t="shared" si="558"/>
        <v>148.80000000000001</v>
      </c>
      <c r="DC1408">
        <f t="shared" si="559"/>
        <v>0</v>
      </c>
      <c r="DD1408" t="s">
        <v>3</v>
      </c>
      <c r="DE1408" t="s">
        <v>3</v>
      </c>
      <c r="DF1408">
        <f t="shared" si="553"/>
        <v>60.53</v>
      </c>
      <c r="DG1408">
        <f t="shared" si="535"/>
        <v>0</v>
      </c>
      <c r="DH1408">
        <f t="shared" si="536"/>
        <v>0</v>
      </c>
      <c r="DI1408">
        <f t="shared" si="537"/>
        <v>0</v>
      </c>
      <c r="DJ1408">
        <f t="shared" si="560"/>
        <v>60.53</v>
      </c>
      <c r="DK1408">
        <v>0</v>
      </c>
      <c r="DL1408" t="s">
        <v>3</v>
      </c>
      <c r="DM1408">
        <v>0</v>
      </c>
      <c r="DN1408" t="s">
        <v>3</v>
      </c>
      <c r="DO1408">
        <v>0</v>
      </c>
    </row>
    <row r="1409" spans="1:119" x14ac:dyDescent="0.25">
      <c r="A1409">
        <f>ROW(Source!A1027)</f>
        <v>1027</v>
      </c>
      <c r="B1409">
        <v>75316141</v>
      </c>
      <c r="C1409">
        <v>75325330</v>
      </c>
      <c r="D1409">
        <v>44936091</v>
      </c>
      <c r="E1409">
        <v>1</v>
      </c>
      <c r="F1409">
        <v>1</v>
      </c>
      <c r="G1409">
        <v>30570983</v>
      </c>
      <c r="H1409">
        <v>3</v>
      </c>
      <c r="I1409" t="s">
        <v>851</v>
      </c>
      <c r="J1409" t="s">
        <v>852</v>
      </c>
      <c r="K1409" t="s">
        <v>992</v>
      </c>
      <c r="L1409">
        <v>1346</v>
      </c>
      <c r="N1409">
        <v>1009</v>
      </c>
      <c r="O1409" t="s">
        <v>132</v>
      </c>
      <c r="P1409" t="s">
        <v>132</v>
      </c>
      <c r="Q1409">
        <v>1</v>
      </c>
      <c r="W1409">
        <v>0</v>
      </c>
      <c r="X1409">
        <v>1024761860</v>
      </c>
      <c r="Y1409">
        <f t="shared" si="554"/>
        <v>76</v>
      </c>
      <c r="AA1409">
        <v>5.19</v>
      </c>
      <c r="AB1409">
        <v>0</v>
      </c>
      <c r="AC1409">
        <v>0</v>
      </c>
      <c r="AD1409">
        <v>0</v>
      </c>
      <c r="AE1409">
        <v>5.19</v>
      </c>
      <c r="AF1409">
        <v>0</v>
      </c>
      <c r="AG1409">
        <v>0</v>
      </c>
      <c r="AH1409">
        <v>0</v>
      </c>
      <c r="AI1409">
        <v>1</v>
      </c>
      <c r="AJ1409">
        <v>1</v>
      </c>
      <c r="AK1409">
        <v>1</v>
      </c>
      <c r="AL1409">
        <v>1</v>
      </c>
      <c r="AM1409">
        <v>-2</v>
      </c>
      <c r="AN1409">
        <v>0</v>
      </c>
      <c r="AO1409">
        <v>1</v>
      </c>
      <c r="AP1409">
        <v>1</v>
      </c>
      <c r="AQ1409">
        <v>0</v>
      </c>
      <c r="AR1409">
        <v>0</v>
      </c>
      <c r="AS1409" t="s">
        <v>3</v>
      </c>
      <c r="AT1409">
        <v>76</v>
      </c>
      <c r="AU1409" t="s">
        <v>3</v>
      </c>
      <c r="AV1409">
        <v>0</v>
      </c>
      <c r="AW1409">
        <v>2</v>
      </c>
      <c r="AX1409">
        <v>75325367</v>
      </c>
      <c r="AY1409">
        <v>1</v>
      </c>
      <c r="AZ1409">
        <v>0</v>
      </c>
      <c r="BA1409">
        <v>1403</v>
      </c>
      <c r="BB1409">
        <v>0</v>
      </c>
      <c r="BC1409">
        <v>0</v>
      </c>
      <c r="BD1409">
        <v>0</v>
      </c>
      <c r="BE1409">
        <v>0</v>
      </c>
      <c r="BF1409">
        <v>0</v>
      </c>
      <c r="BG1409">
        <v>0</v>
      </c>
      <c r="BH1409">
        <v>0</v>
      </c>
      <c r="BI1409">
        <v>0</v>
      </c>
      <c r="BJ1409">
        <v>0</v>
      </c>
      <c r="BK1409">
        <v>0</v>
      </c>
      <c r="BL1409">
        <v>0</v>
      </c>
      <c r="BM1409">
        <v>0</v>
      </c>
      <c r="BN1409">
        <v>0</v>
      </c>
      <c r="BO1409">
        <v>0</v>
      </c>
      <c r="BP1409">
        <v>0</v>
      </c>
      <c r="BQ1409">
        <v>0</v>
      </c>
      <c r="BR1409">
        <v>0</v>
      </c>
      <c r="BS1409">
        <v>0</v>
      </c>
      <c r="BT1409">
        <v>0</v>
      </c>
      <c r="BU1409">
        <v>0</v>
      </c>
      <c r="BV1409">
        <v>0</v>
      </c>
      <c r="BW1409">
        <v>0</v>
      </c>
      <c r="CV1409">
        <v>0</v>
      </c>
      <c r="CW1409">
        <v>0</v>
      </c>
      <c r="CX1409">
        <f>ROUND(Y1409*Source!I1027,9)</f>
        <v>30.916799999999999</v>
      </c>
      <c r="CY1409">
        <f t="shared" si="555"/>
        <v>5.19</v>
      </c>
      <c r="CZ1409">
        <f t="shared" si="556"/>
        <v>5.19</v>
      </c>
      <c r="DA1409">
        <f t="shared" si="557"/>
        <v>1</v>
      </c>
      <c r="DB1409">
        <f t="shared" si="558"/>
        <v>394.44</v>
      </c>
      <c r="DC1409">
        <f t="shared" si="559"/>
        <v>0</v>
      </c>
      <c r="DD1409" t="s">
        <v>3</v>
      </c>
      <c r="DE1409" t="s">
        <v>3</v>
      </c>
      <c r="DF1409">
        <f t="shared" si="553"/>
        <v>160.46</v>
      </c>
      <c r="DG1409">
        <f t="shared" ref="DG1409:DG1472" si="561">ROUND(ROUND(AF1409,2)*CX1409,2)</f>
        <v>0</v>
      </c>
      <c r="DH1409">
        <f t="shared" ref="DH1409:DH1472" si="562">ROUND(ROUND(AG1409,2)*CX1409,2)</f>
        <v>0</v>
      </c>
      <c r="DI1409">
        <f t="shared" ref="DI1409:DI1472" si="563">ROUND(ROUND(AH1409,2)*CX1409,2)</f>
        <v>0</v>
      </c>
      <c r="DJ1409">
        <f t="shared" si="560"/>
        <v>160.46</v>
      </c>
      <c r="DK1409">
        <v>0</v>
      </c>
      <c r="DL1409" t="s">
        <v>3</v>
      </c>
      <c r="DM1409">
        <v>0</v>
      </c>
      <c r="DN1409" t="s">
        <v>3</v>
      </c>
      <c r="DO1409">
        <v>0</v>
      </c>
    </row>
    <row r="1410" spans="1:119" x14ac:dyDescent="0.25">
      <c r="A1410">
        <f>ROW(Source!A1027)</f>
        <v>1027</v>
      </c>
      <c r="B1410">
        <v>75316141</v>
      </c>
      <c r="C1410">
        <v>75325330</v>
      </c>
      <c r="D1410">
        <v>64822621</v>
      </c>
      <c r="E1410">
        <v>1</v>
      </c>
      <c r="F1410">
        <v>1</v>
      </c>
      <c r="G1410">
        <v>30570983</v>
      </c>
      <c r="H1410">
        <v>3</v>
      </c>
      <c r="I1410" t="s">
        <v>586</v>
      </c>
      <c r="J1410" t="s">
        <v>588</v>
      </c>
      <c r="K1410" t="s">
        <v>587</v>
      </c>
      <c r="L1410">
        <v>1301</v>
      </c>
      <c r="N1410">
        <v>1003</v>
      </c>
      <c r="O1410" t="s">
        <v>402</v>
      </c>
      <c r="P1410" t="s">
        <v>402</v>
      </c>
      <c r="Q1410">
        <v>1</v>
      </c>
      <c r="W1410">
        <v>0</v>
      </c>
      <c r="X1410">
        <v>-84341481</v>
      </c>
      <c r="Y1410">
        <f t="shared" si="554"/>
        <v>161</v>
      </c>
      <c r="AA1410">
        <v>28.06</v>
      </c>
      <c r="AB1410">
        <v>0</v>
      </c>
      <c r="AC1410">
        <v>0</v>
      </c>
      <c r="AD1410">
        <v>0</v>
      </c>
      <c r="AE1410">
        <v>28.06</v>
      </c>
      <c r="AF1410">
        <v>0</v>
      </c>
      <c r="AG1410">
        <v>0</v>
      </c>
      <c r="AH1410">
        <v>0</v>
      </c>
      <c r="AI1410">
        <v>1</v>
      </c>
      <c r="AJ1410">
        <v>1</v>
      </c>
      <c r="AK1410">
        <v>1</v>
      </c>
      <c r="AL1410">
        <v>1</v>
      </c>
      <c r="AM1410">
        <v>0</v>
      </c>
      <c r="AN1410">
        <v>0</v>
      </c>
      <c r="AO1410">
        <v>0</v>
      </c>
      <c r="AP1410">
        <v>1</v>
      </c>
      <c r="AQ1410">
        <v>0</v>
      </c>
      <c r="AR1410">
        <v>0</v>
      </c>
      <c r="AS1410" t="s">
        <v>3</v>
      </c>
      <c r="AT1410">
        <v>161</v>
      </c>
      <c r="AU1410" t="s">
        <v>3</v>
      </c>
      <c r="AV1410">
        <v>0</v>
      </c>
      <c r="AW1410">
        <v>1</v>
      </c>
      <c r="AX1410">
        <v>-1</v>
      </c>
      <c r="AY1410">
        <v>0</v>
      </c>
      <c r="AZ1410">
        <v>0</v>
      </c>
      <c r="BA1410" t="s">
        <v>3</v>
      </c>
      <c r="BB1410">
        <v>0</v>
      </c>
      <c r="BC1410">
        <v>0</v>
      </c>
      <c r="BD1410">
        <v>0</v>
      </c>
      <c r="BE1410">
        <v>0</v>
      </c>
      <c r="BF1410">
        <v>0</v>
      </c>
      <c r="BG1410">
        <v>0</v>
      </c>
      <c r="BH1410">
        <v>0</v>
      </c>
      <c r="BI1410">
        <v>0</v>
      </c>
      <c r="BJ1410">
        <v>0</v>
      </c>
      <c r="BK1410">
        <v>0</v>
      </c>
      <c r="BL1410">
        <v>0</v>
      </c>
      <c r="BM1410">
        <v>0</v>
      </c>
      <c r="BN1410">
        <v>0</v>
      </c>
      <c r="BO1410">
        <v>0</v>
      </c>
      <c r="BP1410">
        <v>0</v>
      </c>
      <c r="BQ1410">
        <v>0</v>
      </c>
      <c r="BR1410">
        <v>0</v>
      </c>
      <c r="BS1410">
        <v>0</v>
      </c>
      <c r="BT1410">
        <v>0</v>
      </c>
      <c r="BU1410">
        <v>0</v>
      </c>
      <c r="BV1410">
        <v>0</v>
      </c>
      <c r="BW1410">
        <v>0</v>
      </c>
      <c r="CV1410">
        <v>0</v>
      </c>
      <c r="CW1410">
        <v>0</v>
      </c>
      <c r="CX1410">
        <f>ROUND(Y1410*Source!I1027,9)</f>
        <v>65.494799999999998</v>
      </c>
      <c r="CY1410">
        <f t="shared" si="555"/>
        <v>28.06</v>
      </c>
      <c r="CZ1410">
        <f t="shared" si="556"/>
        <v>28.06</v>
      </c>
      <c r="DA1410">
        <f t="shared" si="557"/>
        <v>1</v>
      </c>
      <c r="DB1410">
        <f t="shared" si="558"/>
        <v>4517.66</v>
      </c>
      <c r="DC1410">
        <f t="shared" si="559"/>
        <v>0</v>
      </c>
      <c r="DD1410" t="s">
        <v>3</v>
      </c>
      <c r="DE1410" t="s">
        <v>3</v>
      </c>
      <c r="DF1410">
        <f t="shared" si="553"/>
        <v>1837.78</v>
      </c>
      <c r="DG1410">
        <f t="shared" si="561"/>
        <v>0</v>
      </c>
      <c r="DH1410">
        <f t="shared" si="562"/>
        <v>0</v>
      </c>
      <c r="DI1410">
        <f t="shared" si="563"/>
        <v>0</v>
      </c>
      <c r="DJ1410">
        <f t="shared" si="560"/>
        <v>1837.78</v>
      </c>
      <c r="DK1410">
        <v>0</v>
      </c>
      <c r="DL1410" t="s">
        <v>3</v>
      </c>
      <c r="DM1410">
        <v>0</v>
      </c>
      <c r="DN1410" t="s">
        <v>3</v>
      </c>
      <c r="DO1410">
        <v>0</v>
      </c>
    </row>
    <row r="1411" spans="1:119" x14ac:dyDescent="0.25">
      <c r="A1411">
        <f>ROW(Source!A1027)</f>
        <v>1027</v>
      </c>
      <c r="B1411">
        <v>75316141</v>
      </c>
      <c r="C1411">
        <v>75325330</v>
      </c>
      <c r="D1411">
        <v>64822625</v>
      </c>
      <c r="E1411">
        <v>1</v>
      </c>
      <c r="F1411">
        <v>1</v>
      </c>
      <c r="G1411">
        <v>30570983</v>
      </c>
      <c r="H1411">
        <v>3</v>
      </c>
      <c r="I1411" t="s">
        <v>567</v>
      </c>
      <c r="J1411" t="s">
        <v>569</v>
      </c>
      <c r="K1411" t="s">
        <v>568</v>
      </c>
      <c r="L1411">
        <v>1301</v>
      </c>
      <c r="N1411">
        <v>1003</v>
      </c>
      <c r="O1411" t="s">
        <v>402</v>
      </c>
      <c r="P1411" t="s">
        <v>402</v>
      </c>
      <c r="Q1411">
        <v>1</v>
      </c>
      <c r="W1411">
        <v>0</v>
      </c>
      <c r="X1411">
        <v>41186190</v>
      </c>
      <c r="Y1411">
        <f t="shared" si="554"/>
        <v>260</v>
      </c>
      <c r="AA1411">
        <v>25.67</v>
      </c>
      <c r="AB1411">
        <v>0</v>
      </c>
      <c r="AC1411">
        <v>0</v>
      </c>
      <c r="AD1411">
        <v>0</v>
      </c>
      <c r="AE1411">
        <v>25.67</v>
      </c>
      <c r="AF1411">
        <v>0</v>
      </c>
      <c r="AG1411">
        <v>0</v>
      </c>
      <c r="AH1411">
        <v>0</v>
      </c>
      <c r="AI1411">
        <v>1</v>
      </c>
      <c r="AJ1411">
        <v>1</v>
      </c>
      <c r="AK1411">
        <v>1</v>
      </c>
      <c r="AL1411">
        <v>1</v>
      </c>
      <c r="AM1411">
        <v>0</v>
      </c>
      <c r="AN1411">
        <v>0</v>
      </c>
      <c r="AO1411">
        <v>0</v>
      </c>
      <c r="AP1411">
        <v>1</v>
      </c>
      <c r="AQ1411">
        <v>0</v>
      </c>
      <c r="AR1411">
        <v>0</v>
      </c>
      <c r="AS1411" t="s">
        <v>3</v>
      </c>
      <c r="AT1411">
        <v>260</v>
      </c>
      <c r="AU1411" t="s">
        <v>3</v>
      </c>
      <c r="AV1411">
        <v>0</v>
      </c>
      <c r="AW1411">
        <v>1</v>
      </c>
      <c r="AX1411">
        <v>-1</v>
      </c>
      <c r="AY1411">
        <v>0</v>
      </c>
      <c r="AZ1411">
        <v>0</v>
      </c>
      <c r="BA1411" t="s">
        <v>3</v>
      </c>
      <c r="BB1411">
        <v>0</v>
      </c>
      <c r="BC1411">
        <v>0</v>
      </c>
      <c r="BD1411">
        <v>0</v>
      </c>
      <c r="BE1411">
        <v>0</v>
      </c>
      <c r="BF1411">
        <v>0</v>
      </c>
      <c r="BG1411">
        <v>0</v>
      </c>
      <c r="BH1411">
        <v>0</v>
      </c>
      <c r="BI1411">
        <v>0</v>
      </c>
      <c r="BJ1411">
        <v>0</v>
      </c>
      <c r="BK1411">
        <v>0</v>
      </c>
      <c r="BL1411">
        <v>0</v>
      </c>
      <c r="BM1411">
        <v>0</v>
      </c>
      <c r="BN1411">
        <v>0</v>
      </c>
      <c r="BO1411">
        <v>0</v>
      </c>
      <c r="BP1411">
        <v>0</v>
      </c>
      <c r="BQ1411">
        <v>0</v>
      </c>
      <c r="BR1411">
        <v>0</v>
      </c>
      <c r="BS1411">
        <v>0</v>
      </c>
      <c r="BT1411">
        <v>0</v>
      </c>
      <c r="BU1411">
        <v>0</v>
      </c>
      <c r="BV1411">
        <v>0</v>
      </c>
      <c r="BW1411">
        <v>0</v>
      </c>
      <c r="CV1411">
        <v>0</v>
      </c>
      <c r="CW1411">
        <v>0</v>
      </c>
      <c r="CX1411">
        <f>ROUND(Y1411*Source!I1027,9)</f>
        <v>105.768</v>
      </c>
      <c r="CY1411">
        <f t="shared" si="555"/>
        <v>25.67</v>
      </c>
      <c r="CZ1411">
        <f t="shared" si="556"/>
        <v>25.67</v>
      </c>
      <c r="DA1411">
        <f t="shared" si="557"/>
        <v>1</v>
      </c>
      <c r="DB1411">
        <f t="shared" si="558"/>
        <v>6674.2</v>
      </c>
      <c r="DC1411">
        <f t="shared" si="559"/>
        <v>0</v>
      </c>
      <c r="DD1411" t="s">
        <v>3</v>
      </c>
      <c r="DE1411" t="s">
        <v>3</v>
      </c>
      <c r="DF1411">
        <f t="shared" si="553"/>
        <v>2715.06</v>
      </c>
      <c r="DG1411">
        <f t="shared" si="561"/>
        <v>0</v>
      </c>
      <c r="DH1411">
        <f t="shared" si="562"/>
        <v>0</v>
      </c>
      <c r="DI1411">
        <f t="shared" si="563"/>
        <v>0</v>
      </c>
      <c r="DJ1411">
        <f t="shared" si="560"/>
        <v>2715.06</v>
      </c>
      <c r="DK1411">
        <v>0</v>
      </c>
      <c r="DL1411" t="s">
        <v>3</v>
      </c>
      <c r="DM1411">
        <v>0</v>
      </c>
      <c r="DN1411" t="s">
        <v>3</v>
      </c>
      <c r="DO1411">
        <v>0</v>
      </c>
    </row>
    <row r="1412" spans="1:119" x14ac:dyDescent="0.25">
      <c r="A1412">
        <f>ROW(Source!A1027)</f>
        <v>1027</v>
      </c>
      <c r="B1412">
        <v>75316141</v>
      </c>
      <c r="C1412">
        <v>75325330</v>
      </c>
      <c r="D1412">
        <v>64822630</v>
      </c>
      <c r="E1412">
        <v>1</v>
      </c>
      <c r="F1412">
        <v>1</v>
      </c>
      <c r="G1412">
        <v>30570983</v>
      </c>
      <c r="H1412">
        <v>3</v>
      </c>
      <c r="I1412" t="s">
        <v>573</v>
      </c>
      <c r="J1412" t="s">
        <v>576</v>
      </c>
      <c r="K1412" t="s">
        <v>574</v>
      </c>
      <c r="L1412">
        <v>1354</v>
      </c>
      <c r="N1412">
        <v>1010</v>
      </c>
      <c r="O1412" t="s">
        <v>575</v>
      </c>
      <c r="P1412" t="s">
        <v>575</v>
      </c>
      <c r="Q1412">
        <v>1</v>
      </c>
      <c r="W1412">
        <v>0</v>
      </c>
      <c r="X1412">
        <v>-863410960</v>
      </c>
      <c r="Y1412">
        <f t="shared" si="554"/>
        <v>40</v>
      </c>
      <c r="AA1412">
        <v>8.8800000000000008</v>
      </c>
      <c r="AB1412">
        <v>0</v>
      </c>
      <c r="AC1412">
        <v>0</v>
      </c>
      <c r="AD1412">
        <v>0</v>
      </c>
      <c r="AE1412">
        <v>8.8800000000000008</v>
      </c>
      <c r="AF1412">
        <v>0</v>
      </c>
      <c r="AG1412">
        <v>0</v>
      </c>
      <c r="AH1412">
        <v>0</v>
      </c>
      <c r="AI1412">
        <v>1</v>
      </c>
      <c r="AJ1412">
        <v>1</v>
      </c>
      <c r="AK1412">
        <v>1</v>
      </c>
      <c r="AL1412">
        <v>1</v>
      </c>
      <c r="AM1412">
        <v>0</v>
      </c>
      <c r="AN1412">
        <v>0</v>
      </c>
      <c r="AO1412">
        <v>0</v>
      </c>
      <c r="AP1412">
        <v>1</v>
      </c>
      <c r="AQ1412">
        <v>0</v>
      </c>
      <c r="AR1412">
        <v>0</v>
      </c>
      <c r="AS1412" t="s">
        <v>3</v>
      </c>
      <c r="AT1412">
        <v>40</v>
      </c>
      <c r="AU1412" t="s">
        <v>3</v>
      </c>
      <c r="AV1412">
        <v>0</v>
      </c>
      <c r="AW1412">
        <v>1</v>
      </c>
      <c r="AX1412">
        <v>-1</v>
      </c>
      <c r="AY1412">
        <v>0</v>
      </c>
      <c r="AZ1412">
        <v>0</v>
      </c>
      <c r="BA1412" t="s">
        <v>3</v>
      </c>
      <c r="BB1412">
        <v>0</v>
      </c>
      <c r="BC1412">
        <v>0</v>
      </c>
      <c r="BD1412">
        <v>0</v>
      </c>
      <c r="BE1412">
        <v>0</v>
      </c>
      <c r="BF1412">
        <v>0</v>
      </c>
      <c r="BG1412">
        <v>0</v>
      </c>
      <c r="BH1412">
        <v>0</v>
      </c>
      <c r="BI1412">
        <v>0</v>
      </c>
      <c r="BJ1412">
        <v>0</v>
      </c>
      <c r="BK1412">
        <v>0</v>
      </c>
      <c r="BL1412">
        <v>0</v>
      </c>
      <c r="BM1412">
        <v>0</v>
      </c>
      <c r="BN1412">
        <v>0</v>
      </c>
      <c r="BO1412">
        <v>0</v>
      </c>
      <c r="BP1412">
        <v>0</v>
      </c>
      <c r="BQ1412">
        <v>0</v>
      </c>
      <c r="BR1412">
        <v>0</v>
      </c>
      <c r="BS1412">
        <v>0</v>
      </c>
      <c r="BT1412">
        <v>0</v>
      </c>
      <c r="BU1412">
        <v>0</v>
      </c>
      <c r="BV1412">
        <v>0</v>
      </c>
      <c r="BW1412">
        <v>0</v>
      </c>
      <c r="CV1412">
        <v>0</v>
      </c>
      <c r="CW1412">
        <v>0</v>
      </c>
      <c r="CX1412">
        <f>ROUND(Y1412*Source!I1027,9)</f>
        <v>16.271999999999998</v>
      </c>
      <c r="CY1412">
        <f t="shared" si="555"/>
        <v>8.8800000000000008</v>
      </c>
      <c r="CZ1412">
        <f t="shared" si="556"/>
        <v>8.8800000000000008</v>
      </c>
      <c r="DA1412">
        <f t="shared" si="557"/>
        <v>1</v>
      </c>
      <c r="DB1412">
        <f t="shared" si="558"/>
        <v>355.2</v>
      </c>
      <c r="DC1412">
        <f t="shared" si="559"/>
        <v>0</v>
      </c>
      <c r="DD1412" t="s">
        <v>3</v>
      </c>
      <c r="DE1412" t="s">
        <v>3</v>
      </c>
      <c r="DF1412">
        <f t="shared" si="553"/>
        <v>144.5</v>
      </c>
      <c r="DG1412">
        <f t="shared" si="561"/>
        <v>0</v>
      </c>
      <c r="DH1412">
        <f t="shared" si="562"/>
        <v>0</v>
      </c>
      <c r="DI1412">
        <f t="shared" si="563"/>
        <v>0</v>
      </c>
      <c r="DJ1412">
        <f t="shared" si="560"/>
        <v>144.5</v>
      </c>
      <c r="DK1412">
        <v>0</v>
      </c>
      <c r="DL1412" t="s">
        <v>3</v>
      </c>
      <c r="DM1412">
        <v>0</v>
      </c>
      <c r="DN1412" t="s">
        <v>3</v>
      </c>
      <c r="DO1412">
        <v>0</v>
      </c>
    </row>
    <row r="1413" spans="1:119" x14ac:dyDescent="0.25">
      <c r="A1413">
        <f>ROW(Source!A1028)</f>
        <v>1028</v>
      </c>
      <c r="B1413">
        <v>75316143</v>
      </c>
      <c r="C1413">
        <v>75325330</v>
      </c>
      <c r="D1413">
        <v>44573642</v>
      </c>
      <c r="E1413">
        <v>30570983</v>
      </c>
      <c r="F1413">
        <v>1</v>
      </c>
      <c r="G1413">
        <v>30570983</v>
      </c>
      <c r="H1413">
        <v>1</v>
      </c>
      <c r="I1413" t="s">
        <v>678</v>
      </c>
      <c r="J1413" t="s">
        <v>3</v>
      </c>
      <c r="K1413" t="s">
        <v>679</v>
      </c>
      <c r="L1413">
        <v>1191</v>
      </c>
      <c r="N1413">
        <v>1013</v>
      </c>
      <c r="O1413" t="s">
        <v>680</v>
      </c>
      <c r="P1413" t="s">
        <v>680</v>
      </c>
      <c r="Q1413">
        <v>1</v>
      </c>
      <c r="W1413">
        <v>0</v>
      </c>
      <c r="X1413">
        <v>476480486</v>
      </c>
      <c r="Y1413">
        <f>(AT1413*1.15)</f>
        <v>129.352</v>
      </c>
      <c r="AA1413">
        <v>0</v>
      </c>
      <c r="AB1413">
        <v>0</v>
      </c>
      <c r="AC1413">
        <v>0</v>
      </c>
      <c r="AD1413">
        <v>0</v>
      </c>
      <c r="AE1413">
        <v>0</v>
      </c>
      <c r="AF1413">
        <v>0</v>
      </c>
      <c r="AG1413">
        <v>0</v>
      </c>
      <c r="AH1413">
        <v>0</v>
      </c>
      <c r="AI1413">
        <v>1</v>
      </c>
      <c r="AJ1413">
        <v>1</v>
      </c>
      <c r="AK1413">
        <v>1</v>
      </c>
      <c r="AL1413">
        <v>1</v>
      </c>
      <c r="AM1413">
        <v>-2</v>
      </c>
      <c r="AN1413">
        <v>0</v>
      </c>
      <c r="AO1413">
        <v>1</v>
      </c>
      <c r="AP1413">
        <v>1</v>
      </c>
      <c r="AQ1413">
        <v>0</v>
      </c>
      <c r="AR1413">
        <v>0</v>
      </c>
      <c r="AS1413" t="s">
        <v>3</v>
      </c>
      <c r="AT1413">
        <v>112.48</v>
      </c>
      <c r="AU1413" t="s">
        <v>95</v>
      </c>
      <c r="AV1413">
        <v>1</v>
      </c>
      <c r="AW1413">
        <v>2</v>
      </c>
      <c r="AX1413">
        <v>75325353</v>
      </c>
      <c r="AY1413">
        <v>1</v>
      </c>
      <c r="AZ1413">
        <v>0</v>
      </c>
      <c r="BA1413">
        <v>1410</v>
      </c>
      <c r="BB1413">
        <v>0</v>
      </c>
      <c r="BC1413">
        <v>0</v>
      </c>
      <c r="BD1413">
        <v>0</v>
      </c>
      <c r="BE1413">
        <v>0</v>
      </c>
      <c r="BF1413">
        <v>0</v>
      </c>
      <c r="BG1413">
        <v>0</v>
      </c>
      <c r="BH1413">
        <v>0</v>
      </c>
      <c r="BI1413">
        <v>0</v>
      </c>
      <c r="BJ1413">
        <v>0</v>
      </c>
      <c r="BK1413">
        <v>0</v>
      </c>
      <c r="BL1413">
        <v>0</v>
      </c>
      <c r="BM1413">
        <v>0</v>
      </c>
      <c r="BN1413">
        <v>0</v>
      </c>
      <c r="BO1413">
        <v>0</v>
      </c>
      <c r="BP1413">
        <v>0</v>
      </c>
      <c r="BQ1413">
        <v>0</v>
      </c>
      <c r="BR1413">
        <v>0</v>
      </c>
      <c r="BS1413">
        <v>0</v>
      </c>
      <c r="BT1413">
        <v>0</v>
      </c>
      <c r="BU1413">
        <v>0</v>
      </c>
      <c r="BV1413">
        <v>0</v>
      </c>
      <c r="BW1413">
        <v>0</v>
      </c>
      <c r="CU1413">
        <f>ROUND(AT1413*Source!I1028*AH1413*AL1413,2)</f>
        <v>0</v>
      </c>
      <c r="CV1413">
        <f>ROUND(Y1413*Source!I1028,9)</f>
        <v>52.6203936</v>
      </c>
      <c r="CW1413">
        <v>0</v>
      </c>
      <c r="CX1413">
        <f>ROUND(Y1413*Source!I1028,9)</f>
        <v>52.6203936</v>
      </c>
      <c r="CY1413">
        <f>AD1413</f>
        <v>0</v>
      </c>
      <c r="CZ1413">
        <f>AH1413</f>
        <v>0</v>
      </c>
      <c r="DA1413">
        <f>AL1413</f>
        <v>1</v>
      </c>
      <c r="DB1413">
        <f>ROUND((ROUND(AT1413*CZ1413,2)*1.15),6)</f>
        <v>0</v>
      </c>
      <c r="DC1413">
        <f>ROUND((ROUND(AT1413*AG1413,2)*1.15),6)</f>
        <v>0</v>
      </c>
      <c r="DD1413" t="s">
        <v>3</v>
      </c>
      <c r="DE1413" t="s">
        <v>3</v>
      </c>
      <c r="DF1413">
        <f t="shared" si="553"/>
        <v>0</v>
      </c>
      <c r="DG1413">
        <f t="shared" si="561"/>
        <v>0</v>
      </c>
      <c r="DH1413">
        <f t="shared" si="562"/>
        <v>0</v>
      </c>
      <c r="DI1413">
        <f t="shared" si="563"/>
        <v>0</v>
      </c>
      <c r="DJ1413">
        <f>DI1413</f>
        <v>0</v>
      </c>
      <c r="DK1413">
        <v>0</v>
      </c>
      <c r="DL1413" t="s">
        <v>3</v>
      </c>
      <c r="DM1413">
        <v>0</v>
      </c>
      <c r="DN1413" t="s">
        <v>3</v>
      </c>
      <c r="DO1413">
        <v>0</v>
      </c>
    </row>
    <row r="1414" spans="1:119" x14ac:dyDescent="0.25">
      <c r="A1414">
        <f>ROW(Source!A1028)</f>
        <v>1028</v>
      </c>
      <c r="B1414">
        <v>75316143</v>
      </c>
      <c r="C1414">
        <v>75325330</v>
      </c>
      <c r="D1414">
        <v>65153288</v>
      </c>
      <c r="E1414">
        <v>1</v>
      </c>
      <c r="F1414">
        <v>1</v>
      </c>
      <c r="G1414">
        <v>30570983</v>
      </c>
      <c r="H1414">
        <v>2</v>
      </c>
      <c r="I1414" t="s">
        <v>692</v>
      </c>
      <c r="J1414" t="s">
        <v>693</v>
      </c>
      <c r="K1414" t="s">
        <v>694</v>
      </c>
      <c r="L1414">
        <v>1368</v>
      </c>
      <c r="N1414">
        <v>1011</v>
      </c>
      <c r="O1414" t="s">
        <v>695</v>
      </c>
      <c r="P1414" t="s">
        <v>695</v>
      </c>
      <c r="Q1414">
        <v>1</v>
      </c>
      <c r="W1414">
        <v>0</v>
      </c>
      <c r="X1414">
        <v>-7781208</v>
      </c>
      <c r="Y1414">
        <f>(AT1414*1.25)</f>
        <v>0.3</v>
      </c>
      <c r="AA1414">
        <v>0</v>
      </c>
      <c r="AB1414">
        <v>87.01</v>
      </c>
      <c r="AC1414">
        <v>13.21</v>
      </c>
      <c r="AD1414">
        <v>0</v>
      </c>
      <c r="AE1414">
        <v>0</v>
      </c>
      <c r="AF1414">
        <v>83.1</v>
      </c>
      <c r="AG1414">
        <v>12.62</v>
      </c>
      <c r="AH1414">
        <v>0</v>
      </c>
      <c r="AI1414">
        <v>1</v>
      </c>
      <c r="AJ1414">
        <v>1</v>
      </c>
      <c r="AK1414">
        <v>1</v>
      </c>
      <c r="AL1414">
        <v>1</v>
      </c>
      <c r="AM1414">
        <v>2</v>
      </c>
      <c r="AN1414">
        <v>0</v>
      </c>
      <c r="AO1414">
        <v>1</v>
      </c>
      <c r="AP1414">
        <v>1</v>
      </c>
      <c r="AQ1414">
        <v>0</v>
      </c>
      <c r="AR1414">
        <v>0</v>
      </c>
      <c r="AS1414" t="s">
        <v>3</v>
      </c>
      <c r="AT1414">
        <v>0.24</v>
      </c>
      <c r="AU1414" t="s">
        <v>94</v>
      </c>
      <c r="AV1414">
        <v>0</v>
      </c>
      <c r="AW1414">
        <v>2</v>
      </c>
      <c r="AX1414">
        <v>75325354</v>
      </c>
      <c r="AY1414">
        <v>1</v>
      </c>
      <c r="AZ1414">
        <v>0</v>
      </c>
      <c r="BA1414">
        <v>1411</v>
      </c>
      <c r="BB1414">
        <v>0</v>
      </c>
      <c r="BC1414">
        <v>0</v>
      </c>
      <c r="BD1414">
        <v>0</v>
      </c>
      <c r="BE1414">
        <v>0</v>
      </c>
      <c r="BF1414">
        <v>0</v>
      </c>
      <c r="BG1414">
        <v>0</v>
      </c>
      <c r="BH1414">
        <v>0</v>
      </c>
      <c r="BI1414">
        <v>0</v>
      </c>
      <c r="BJ1414">
        <v>0</v>
      </c>
      <c r="BK1414">
        <v>0</v>
      </c>
      <c r="BL1414">
        <v>0</v>
      </c>
      <c r="BM1414">
        <v>0</v>
      </c>
      <c r="BN1414">
        <v>0</v>
      </c>
      <c r="BO1414">
        <v>0</v>
      </c>
      <c r="BP1414">
        <v>0</v>
      </c>
      <c r="BQ1414">
        <v>0</v>
      </c>
      <c r="BR1414">
        <v>0</v>
      </c>
      <c r="BS1414">
        <v>0</v>
      </c>
      <c r="BT1414">
        <v>0</v>
      </c>
      <c r="BU1414">
        <v>0</v>
      </c>
      <c r="BV1414">
        <v>0</v>
      </c>
      <c r="BW1414">
        <v>0</v>
      </c>
      <c r="CV1414">
        <v>0</v>
      </c>
      <c r="CW1414">
        <f>ROUND(Y1414*Source!I1028*DO1414,9)</f>
        <v>0</v>
      </c>
      <c r="CX1414">
        <f>ROUND(Y1414*Source!I1028,9)</f>
        <v>0.12204</v>
      </c>
      <c r="CY1414">
        <f>AB1414</f>
        <v>87.01</v>
      </c>
      <c r="CZ1414">
        <f>AF1414</f>
        <v>83.1</v>
      </c>
      <c r="DA1414">
        <f>AJ1414</f>
        <v>1</v>
      </c>
      <c r="DB1414">
        <f>ROUND((ROUND(AT1414*CZ1414,2)*1.25),6)</f>
        <v>24.925000000000001</v>
      </c>
      <c r="DC1414">
        <f>ROUND((ROUND(AT1414*AG1414,2)*1.25),6)</f>
        <v>3.7875000000000001</v>
      </c>
      <c r="DD1414" t="s">
        <v>3</v>
      </c>
      <c r="DE1414" t="s">
        <v>3</v>
      </c>
      <c r="DF1414">
        <f t="shared" si="553"/>
        <v>0</v>
      </c>
      <c r="DG1414">
        <f t="shared" si="561"/>
        <v>10.14</v>
      </c>
      <c r="DH1414">
        <f t="shared" si="562"/>
        <v>1.54</v>
      </c>
      <c r="DI1414">
        <f t="shared" si="563"/>
        <v>0</v>
      </c>
      <c r="DJ1414">
        <f>DG1414</f>
        <v>10.14</v>
      </c>
      <c r="DK1414">
        <v>0</v>
      </c>
      <c r="DL1414" t="s">
        <v>3</v>
      </c>
      <c r="DM1414">
        <v>0</v>
      </c>
      <c r="DN1414" t="s">
        <v>3</v>
      </c>
      <c r="DO1414">
        <v>0</v>
      </c>
    </row>
    <row r="1415" spans="1:119" x14ac:dyDescent="0.25">
      <c r="A1415">
        <f>ROW(Source!A1028)</f>
        <v>1028</v>
      </c>
      <c r="B1415">
        <v>75316143</v>
      </c>
      <c r="C1415">
        <v>75325330</v>
      </c>
      <c r="D1415">
        <v>65153399</v>
      </c>
      <c r="E1415">
        <v>1</v>
      </c>
      <c r="F1415">
        <v>1</v>
      </c>
      <c r="G1415">
        <v>30570983</v>
      </c>
      <c r="H1415">
        <v>2</v>
      </c>
      <c r="I1415" t="s">
        <v>823</v>
      </c>
      <c r="J1415" t="s">
        <v>824</v>
      </c>
      <c r="K1415" t="s">
        <v>825</v>
      </c>
      <c r="L1415">
        <v>1368</v>
      </c>
      <c r="N1415">
        <v>1011</v>
      </c>
      <c r="O1415" t="s">
        <v>695</v>
      </c>
      <c r="P1415" t="s">
        <v>695</v>
      </c>
      <c r="Q1415">
        <v>1</v>
      </c>
      <c r="W1415">
        <v>0</v>
      </c>
      <c r="X1415">
        <v>1418724707</v>
      </c>
      <c r="Y1415">
        <f>(AT1415*1.25)</f>
        <v>1.25</v>
      </c>
      <c r="AA1415">
        <v>0</v>
      </c>
      <c r="AB1415">
        <v>1.1599999999999999</v>
      </c>
      <c r="AC1415">
        <v>0</v>
      </c>
      <c r="AD1415">
        <v>0</v>
      </c>
      <c r="AE1415">
        <v>0</v>
      </c>
      <c r="AF1415">
        <v>1.1100000000000001</v>
      </c>
      <c r="AG1415">
        <v>0</v>
      </c>
      <c r="AH1415">
        <v>0</v>
      </c>
      <c r="AI1415">
        <v>1</v>
      </c>
      <c r="AJ1415">
        <v>1</v>
      </c>
      <c r="AK1415">
        <v>1</v>
      </c>
      <c r="AL1415">
        <v>1</v>
      </c>
      <c r="AM1415">
        <v>2</v>
      </c>
      <c r="AN1415">
        <v>0</v>
      </c>
      <c r="AO1415">
        <v>1</v>
      </c>
      <c r="AP1415">
        <v>1</v>
      </c>
      <c r="AQ1415">
        <v>0</v>
      </c>
      <c r="AR1415">
        <v>0</v>
      </c>
      <c r="AS1415" t="s">
        <v>3</v>
      </c>
      <c r="AT1415">
        <v>1</v>
      </c>
      <c r="AU1415" t="s">
        <v>94</v>
      </c>
      <c r="AV1415">
        <v>0</v>
      </c>
      <c r="AW1415">
        <v>2</v>
      </c>
      <c r="AX1415">
        <v>75325356</v>
      </c>
      <c r="AY1415">
        <v>1</v>
      </c>
      <c r="AZ1415">
        <v>0</v>
      </c>
      <c r="BA1415">
        <v>1412</v>
      </c>
      <c r="BB1415">
        <v>0</v>
      </c>
      <c r="BC1415">
        <v>0</v>
      </c>
      <c r="BD1415">
        <v>0</v>
      </c>
      <c r="BE1415">
        <v>0</v>
      </c>
      <c r="BF1415">
        <v>0</v>
      </c>
      <c r="BG1415">
        <v>0</v>
      </c>
      <c r="BH1415">
        <v>0</v>
      </c>
      <c r="BI1415">
        <v>0</v>
      </c>
      <c r="BJ1415">
        <v>0</v>
      </c>
      <c r="BK1415">
        <v>0</v>
      </c>
      <c r="BL1415">
        <v>0</v>
      </c>
      <c r="BM1415">
        <v>0</v>
      </c>
      <c r="BN1415">
        <v>0</v>
      </c>
      <c r="BO1415">
        <v>0</v>
      </c>
      <c r="BP1415">
        <v>0</v>
      </c>
      <c r="BQ1415">
        <v>0</v>
      </c>
      <c r="BR1415">
        <v>0</v>
      </c>
      <c r="BS1415">
        <v>0</v>
      </c>
      <c r="BT1415">
        <v>0</v>
      </c>
      <c r="BU1415">
        <v>0</v>
      </c>
      <c r="BV1415">
        <v>0</v>
      </c>
      <c r="BW1415">
        <v>0</v>
      </c>
      <c r="CV1415">
        <v>0</v>
      </c>
      <c r="CW1415">
        <f>ROUND(Y1415*Source!I1028*DO1415,9)</f>
        <v>0</v>
      </c>
      <c r="CX1415">
        <f>ROUND(Y1415*Source!I1028,9)</f>
        <v>0.50849999999999995</v>
      </c>
      <c r="CY1415">
        <f>AB1415</f>
        <v>1.1599999999999999</v>
      </c>
      <c r="CZ1415">
        <f>AF1415</f>
        <v>1.1100000000000001</v>
      </c>
      <c r="DA1415">
        <f>AJ1415</f>
        <v>1</v>
      </c>
      <c r="DB1415">
        <f>ROUND((ROUND(AT1415*CZ1415,2)*1.25),6)</f>
        <v>1.3875</v>
      </c>
      <c r="DC1415">
        <f>ROUND((ROUND(AT1415*AG1415,2)*1.25),6)</f>
        <v>0</v>
      </c>
      <c r="DD1415" t="s">
        <v>3</v>
      </c>
      <c r="DE1415" t="s">
        <v>3</v>
      </c>
      <c r="DF1415">
        <f t="shared" si="553"/>
        <v>0</v>
      </c>
      <c r="DG1415">
        <f t="shared" si="561"/>
        <v>0.56000000000000005</v>
      </c>
      <c r="DH1415">
        <f t="shared" si="562"/>
        <v>0</v>
      </c>
      <c r="DI1415">
        <f t="shared" si="563"/>
        <v>0</v>
      </c>
      <c r="DJ1415">
        <f>DG1415</f>
        <v>0.56000000000000005</v>
      </c>
      <c r="DK1415">
        <v>0</v>
      </c>
      <c r="DL1415" t="s">
        <v>3</v>
      </c>
      <c r="DM1415">
        <v>0</v>
      </c>
      <c r="DN1415" t="s">
        <v>3</v>
      </c>
      <c r="DO1415">
        <v>0</v>
      </c>
    </row>
    <row r="1416" spans="1:119" x14ac:dyDescent="0.25">
      <c r="A1416">
        <f>ROW(Source!A1028)</f>
        <v>1028</v>
      </c>
      <c r="B1416">
        <v>75316143</v>
      </c>
      <c r="C1416">
        <v>75325330</v>
      </c>
      <c r="D1416">
        <v>65153351</v>
      </c>
      <c r="E1416">
        <v>1</v>
      </c>
      <c r="F1416">
        <v>1</v>
      </c>
      <c r="G1416">
        <v>30570983</v>
      </c>
      <c r="H1416">
        <v>2</v>
      </c>
      <c r="I1416" t="s">
        <v>826</v>
      </c>
      <c r="J1416" t="s">
        <v>827</v>
      </c>
      <c r="K1416" t="s">
        <v>828</v>
      </c>
      <c r="L1416">
        <v>1368</v>
      </c>
      <c r="N1416">
        <v>1011</v>
      </c>
      <c r="O1416" t="s">
        <v>695</v>
      </c>
      <c r="P1416" t="s">
        <v>695</v>
      </c>
      <c r="Q1416">
        <v>1</v>
      </c>
      <c r="W1416">
        <v>0</v>
      </c>
      <c r="X1416">
        <v>-1964098568</v>
      </c>
      <c r="Y1416">
        <f>(AT1416*1.25)</f>
        <v>1.0249999999999999</v>
      </c>
      <c r="AA1416">
        <v>0</v>
      </c>
      <c r="AB1416">
        <v>0.41</v>
      </c>
      <c r="AC1416">
        <v>0</v>
      </c>
      <c r="AD1416">
        <v>0</v>
      </c>
      <c r="AE1416">
        <v>0</v>
      </c>
      <c r="AF1416">
        <v>0.39</v>
      </c>
      <c r="AG1416">
        <v>0</v>
      </c>
      <c r="AH1416">
        <v>0</v>
      </c>
      <c r="AI1416">
        <v>1</v>
      </c>
      <c r="AJ1416">
        <v>1</v>
      </c>
      <c r="AK1416">
        <v>1</v>
      </c>
      <c r="AL1416">
        <v>1</v>
      </c>
      <c r="AM1416">
        <v>2</v>
      </c>
      <c r="AN1416">
        <v>0</v>
      </c>
      <c r="AO1416">
        <v>1</v>
      </c>
      <c r="AP1416">
        <v>1</v>
      </c>
      <c r="AQ1416">
        <v>0</v>
      </c>
      <c r="AR1416">
        <v>0</v>
      </c>
      <c r="AS1416" t="s">
        <v>3</v>
      </c>
      <c r="AT1416">
        <v>0.82</v>
      </c>
      <c r="AU1416" t="s">
        <v>94</v>
      </c>
      <c r="AV1416">
        <v>0</v>
      </c>
      <c r="AW1416">
        <v>2</v>
      </c>
      <c r="AX1416">
        <v>75325357</v>
      </c>
      <c r="AY1416">
        <v>1</v>
      </c>
      <c r="AZ1416">
        <v>0</v>
      </c>
      <c r="BA1416">
        <v>1413</v>
      </c>
      <c r="BB1416">
        <v>0</v>
      </c>
      <c r="BC1416">
        <v>0</v>
      </c>
      <c r="BD1416">
        <v>0</v>
      </c>
      <c r="BE1416">
        <v>0</v>
      </c>
      <c r="BF1416">
        <v>0</v>
      </c>
      <c r="BG1416">
        <v>0</v>
      </c>
      <c r="BH1416">
        <v>0</v>
      </c>
      <c r="BI1416">
        <v>0</v>
      </c>
      <c r="BJ1416">
        <v>0</v>
      </c>
      <c r="BK1416">
        <v>0</v>
      </c>
      <c r="BL1416">
        <v>0</v>
      </c>
      <c r="BM1416">
        <v>0</v>
      </c>
      <c r="BN1416">
        <v>0</v>
      </c>
      <c r="BO1416">
        <v>0</v>
      </c>
      <c r="BP1416">
        <v>0</v>
      </c>
      <c r="BQ1416">
        <v>0</v>
      </c>
      <c r="BR1416">
        <v>0</v>
      </c>
      <c r="BS1416">
        <v>0</v>
      </c>
      <c r="BT1416">
        <v>0</v>
      </c>
      <c r="BU1416">
        <v>0</v>
      </c>
      <c r="BV1416">
        <v>0</v>
      </c>
      <c r="BW1416">
        <v>0</v>
      </c>
      <c r="CV1416">
        <v>0</v>
      </c>
      <c r="CW1416">
        <f>ROUND(Y1416*Source!I1028*DO1416,9)</f>
        <v>0</v>
      </c>
      <c r="CX1416">
        <f>ROUND(Y1416*Source!I1028,9)</f>
        <v>0.41697000000000001</v>
      </c>
      <c r="CY1416">
        <f>AB1416</f>
        <v>0.41</v>
      </c>
      <c r="CZ1416">
        <f>AF1416</f>
        <v>0.39</v>
      </c>
      <c r="DA1416">
        <f>AJ1416</f>
        <v>1</v>
      </c>
      <c r="DB1416">
        <f>ROUND((ROUND(AT1416*CZ1416,2)*1.25),6)</f>
        <v>0.4</v>
      </c>
      <c r="DC1416">
        <f>ROUND((ROUND(AT1416*AG1416,2)*1.25),6)</f>
        <v>0</v>
      </c>
      <c r="DD1416" t="s">
        <v>3</v>
      </c>
      <c r="DE1416" t="s">
        <v>3</v>
      </c>
      <c r="DF1416">
        <f t="shared" si="553"/>
        <v>0</v>
      </c>
      <c r="DG1416">
        <f t="shared" si="561"/>
        <v>0.16</v>
      </c>
      <c r="DH1416">
        <f t="shared" si="562"/>
        <v>0</v>
      </c>
      <c r="DI1416">
        <f t="shared" si="563"/>
        <v>0</v>
      </c>
      <c r="DJ1416">
        <f>DG1416</f>
        <v>0.16</v>
      </c>
      <c r="DK1416">
        <v>0</v>
      </c>
      <c r="DL1416" t="s">
        <v>3</v>
      </c>
      <c r="DM1416">
        <v>0</v>
      </c>
      <c r="DN1416" t="s">
        <v>3</v>
      </c>
      <c r="DO1416">
        <v>0</v>
      </c>
    </row>
    <row r="1417" spans="1:119" x14ac:dyDescent="0.25">
      <c r="A1417">
        <f>ROW(Source!A1028)</f>
        <v>1028</v>
      </c>
      <c r="B1417">
        <v>75316143</v>
      </c>
      <c r="C1417">
        <v>75325330</v>
      </c>
      <c r="D1417">
        <v>65153365</v>
      </c>
      <c r="E1417">
        <v>1</v>
      </c>
      <c r="F1417">
        <v>1</v>
      </c>
      <c r="G1417">
        <v>30570983</v>
      </c>
      <c r="H1417">
        <v>2</v>
      </c>
      <c r="I1417" t="s">
        <v>793</v>
      </c>
      <c r="J1417" t="s">
        <v>794</v>
      </c>
      <c r="K1417" t="s">
        <v>795</v>
      </c>
      <c r="L1417">
        <v>1368</v>
      </c>
      <c r="N1417">
        <v>1011</v>
      </c>
      <c r="O1417" t="s">
        <v>695</v>
      </c>
      <c r="P1417" t="s">
        <v>695</v>
      </c>
      <c r="Q1417">
        <v>1</v>
      </c>
      <c r="W1417">
        <v>0</v>
      </c>
      <c r="X1417">
        <v>-597135882</v>
      </c>
      <c r="Y1417">
        <f>(AT1417*1.25)</f>
        <v>3.75</v>
      </c>
      <c r="AA1417">
        <v>0</v>
      </c>
      <c r="AB1417">
        <v>0.49</v>
      </c>
      <c r="AC1417">
        <v>0</v>
      </c>
      <c r="AD1417">
        <v>0</v>
      </c>
      <c r="AE1417">
        <v>0</v>
      </c>
      <c r="AF1417">
        <v>0.47</v>
      </c>
      <c r="AG1417">
        <v>0</v>
      </c>
      <c r="AH1417">
        <v>0</v>
      </c>
      <c r="AI1417">
        <v>1</v>
      </c>
      <c r="AJ1417">
        <v>1</v>
      </c>
      <c r="AK1417">
        <v>1</v>
      </c>
      <c r="AL1417">
        <v>1</v>
      </c>
      <c r="AM1417">
        <v>2</v>
      </c>
      <c r="AN1417">
        <v>0</v>
      </c>
      <c r="AO1417">
        <v>1</v>
      </c>
      <c r="AP1417">
        <v>1</v>
      </c>
      <c r="AQ1417">
        <v>0</v>
      </c>
      <c r="AR1417">
        <v>0</v>
      </c>
      <c r="AS1417" t="s">
        <v>3</v>
      </c>
      <c r="AT1417">
        <v>3</v>
      </c>
      <c r="AU1417" t="s">
        <v>94</v>
      </c>
      <c r="AV1417">
        <v>0</v>
      </c>
      <c r="AW1417">
        <v>2</v>
      </c>
      <c r="AX1417">
        <v>75325358</v>
      </c>
      <c r="AY1417">
        <v>1</v>
      </c>
      <c r="AZ1417">
        <v>0</v>
      </c>
      <c r="BA1417">
        <v>1414</v>
      </c>
      <c r="BB1417">
        <v>0</v>
      </c>
      <c r="BC1417">
        <v>0</v>
      </c>
      <c r="BD1417">
        <v>0</v>
      </c>
      <c r="BE1417">
        <v>0</v>
      </c>
      <c r="BF1417">
        <v>0</v>
      </c>
      <c r="BG1417">
        <v>0</v>
      </c>
      <c r="BH1417">
        <v>0</v>
      </c>
      <c r="BI1417">
        <v>0</v>
      </c>
      <c r="BJ1417">
        <v>0</v>
      </c>
      <c r="BK1417">
        <v>0</v>
      </c>
      <c r="BL1417">
        <v>0</v>
      </c>
      <c r="BM1417">
        <v>0</v>
      </c>
      <c r="BN1417">
        <v>0</v>
      </c>
      <c r="BO1417">
        <v>0</v>
      </c>
      <c r="BP1417">
        <v>0</v>
      </c>
      <c r="BQ1417">
        <v>0</v>
      </c>
      <c r="BR1417">
        <v>0</v>
      </c>
      <c r="BS1417">
        <v>0</v>
      </c>
      <c r="BT1417">
        <v>0</v>
      </c>
      <c r="BU1417">
        <v>0</v>
      </c>
      <c r="BV1417">
        <v>0</v>
      </c>
      <c r="BW1417">
        <v>0</v>
      </c>
      <c r="CV1417">
        <v>0</v>
      </c>
      <c r="CW1417">
        <f>ROUND(Y1417*Source!I1028*DO1417,9)</f>
        <v>0</v>
      </c>
      <c r="CX1417">
        <f>ROUND(Y1417*Source!I1028,9)</f>
        <v>1.5255000000000001</v>
      </c>
      <c r="CY1417">
        <f>AB1417</f>
        <v>0.49</v>
      </c>
      <c r="CZ1417">
        <f>AF1417</f>
        <v>0.47</v>
      </c>
      <c r="DA1417">
        <f>AJ1417</f>
        <v>1</v>
      </c>
      <c r="DB1417">
        <f>ROUND((ROUND(AT1417*CZ1417,2)*1.25),6)</f>
        <v>1.7625</v>
      </c>
      <c r="DC1417">
        <f>ROUND((ROUND(AT1417*AG1417,2)*1.25),6)</f>
        <v>0</v>
      </c>
      <c r="DD1417" t="s">
        <v>3</v>
      </c>
      <c r="DE1417" t="s">
        <v>3</v>
      </c>
      <c r="DF1417">
        <f t="shared" si="553"/>
        <v>0</v>
      </c>
      <c r="DG1417">
        <f t="shared" si="561"/>
        <v>0.72</v>
      </c>
      <c r="DH1417">
        <f t="shared" si="562"/>
        <v>0</v>
      </c>
      <c r="DI1417">
        <f t="shared" si="563"/>
        <v>0</v>
      </c>
      <c r="DJ1417">
        <f>DG1417</f>
        <v>0.72</v>
      </c>
      <c r="DK1417">
        <v>0</v>
      </c>
      <c r="DL1417" t="s">
        <v>3</v>
      </c>
      <c r="DM1417">
        <v>0</v>
      </c>
      <c r="DN1417" t="s">
        <v>3</v>
      </c>
      <c r="DO1417">
        <v>0</v>
      </c>
    </row>
    <row r="1418" spans="1:119" x14ac:dyDescent="0.25">
      <c r="A1418">
        <f>ROW(Source!A1028)</f>
        <v>1028</v>
      </c>
      <c r="B1418">
        <v>75316143</v>
      </c>
      <c r="C1418">
        <v>75325330</v>
      </c>
      <c r="D1418">
        <v>65152636</v>
      </c>
      <c r="E1418">
        <v>1</v>
      </c>
      <c r="F1418">
        <v>1</v>
      </c>
      <c r="G1418">
        <v>30570983</v>
      </c>
      <c r="H1418">
        <v>2</v>
      </c>
      <c r="I1418" t="s">
        <v>732</v>
      </c>
      <c r="J1418" t="s">
        <v>733</v>
      </c>
      <c r="K1418" t="s">
        <v>734</v>
      </c>
      <c r="L1418">
        <v>1368</v>
      </c>
      <c r="N1418">
        <v>1011</v>
      </c>
      <c r="O1418" t="s">
        <v>695</v>
      </c>
      <c r="P1418" t="s">
        <v>695</v>
      </c>
      <c r="Q1418">
        <v>1</v>
      </c>
      <c r="W1418">
        <v>0</v>
      </c>
      <c r="X1418">
        <v>922387863</v>
      </c>
      <c r="Y1418">
        <f>(AT1418*1.25)</f>
        <v>0.73749999999999993</v>
      </c>
      <c r="AA1418">
        <v>0</v>
      </c>
      <c r="AB1418">
        <v>187.59</v>
      </c>
      <c r="AC1418">
        <v>17.73</v>
      </c>
      <c r="AD1418">
        <v>0</v>
      </c>
      <c r="AE1418">
        <v>0</v>
      </c>
      <c r="AF1418">
        <v>179.17</v>
      </c>
      <c r="AG1418">
        <v>16.93</v>
      </c>
      <c r="AH1418">
        <v>0</v>
      </c>
      <c r="AI1418">
        <v>1</v>
      </c>
      <c r="AJ1418">
        <v>1</v>
      </c>
      <c r="AK1418">
        <v>1</v>
      </c>
      <c r="AL1418">
        <v>1</v>
      </c>
      <c r="AM1418">
        <v>2</v>
      </c>
      <c r="AN1418">
        <v>0</v>
      </c>
      <c r="AO1418">
        <v>1</v>
      </c>
      <c r="AP1418">
        <v>1</v>
      </c>
      <c r="AQ1418">
        <v>0</v>
      </c>
      <c r="AR1418">
        <v>0</v>
      </c>
      <c r="AS1418" t="s">
        <v>3</v>
      </c>
      <c r="AT1418">
        <v>0.59</v>
      </c>
      <c r="AU1418" t="s">
        <v>94</v>
      </c>
      <c r="AV1418">
        <v>0</v>
      </c>
      <c r="AW1418">
        <v>2</v>
      </c>
      <c r="AX1418">
        <v>75325355</v>
      </c>
      <c r="AY1418">
        <v>1</v>
      </c>
      <c r="AZ1418">
        <v>2048</v>
      </c>
      <c r="BA1418">
        <v>1415</v>
      </c>
      <c r="BB1418">
        <v>0</v>
      </c>
      <c r="BC1418">
        <v>0</v>
      </c>
      <c r="BD1418">
        <v>0</v>
      </c>
      <c r="BE1418">
        <v>0</v>
      </c>
      <c r="BF1418">
        <v>0</v>
      </c>
      <c r="BG1418">
        <v>0</v>
      </c>
      <c r="BH1418">
        <v>0</v>
      </c>
      <c r="BI1418">
        <v>0</v>
      </c>
      <c r="BJ1418">
        <v>0</v>
      </c>
      <c r="BK1418">
        <v>0</v>
      </c>
      <c r="BL1418">
        <v>0</v>
      </c>
      <c r="BM1418">
        <v>0</v>
      </c>
      <c r="BN1418">
        <v>0</v>
      </c>
      <c r="BO1418">
        <v>0</v>
      </c>
      <c r="BP1418">
        <v>0</v>
      </c>
      <c r="BQ1418">
        <v>0</v>
      </c>
      <c r="BR1418">
        <v>0</v>
      </c>
      <c r="BS1418">
        <v>0</v>
      </c>
      <c r="BT1418">
        <v>0</v>
      </c>
      <c r="BU1418">
        <v>0</v>
      </c>
      <c r="BV1418">
        <v>0</v>
      </c>
      <c r="BW1418">
        <v>0</v>
      </c>
      <c r="CV1418">
        <v>0</v>
      </c>
      <c r="CW1418">
        <f>ROUND(Y1418*Source!I1028*DO1418,9)</f>
        <v>0</v>
      </c>
      <c r="CX1418">
        <f>ROUND(Y1418*Source!I1028,9)</f>
        <v>0.30001499999999998</v>
      </c>
      <c r="CY1418">
        <f>AB1418</f>
        <v>187.59</v>
      </c>
      <c r="CZ1418">
        <f>AF1418</f>
        <v>179.17</v>
      </c>
      <c r="DA1418">
        <f>AJ1418</f>
        <v>1</v>
      </c>
      <c r="DB1418">
        <f>ROUND((ROUND(AT1418*CZ1418,2)*1.25),6)</f>
        <v>132.13749999999999</v>
      </c>
      <c r="DC1418">
        <f>ROUND((ROUND(AT1418*AG1418,2)*1.25),6)</f>
        <v>12.487500000000001</v>
      </c>
      <c r="DD1418" t="s">
        <v>3</v>
      </c>
      <c r="DE1418" t="s">
        <v>3</v>
      </c>
      <c r="DF1418">
        <f t="shared" si="553"/>
        <v>0</v>
      </c>
      <c r="DG1418">
        <f t="shared" si="561"/>
        <v>53.75</v>
      </c>
      <c r="DH1418">
        <f t="shared" si="562"/>
        <v>5.08</v>
      </c>
      <c r="DI1418">
        <f t="shared" si="563"/>
        <v>0</v>
      </c>
      <c r="DJ1418">
        <f>DG1418</f>
        <v>53.75</v>
      </c>
      <c r="DK1418">
        <v>0</v>
      </c>
      <c r="DL1418" t="s">
        <v>3</v>
      </c>
      <c r="DM1418">
        <v>0</v>
      </c>
      <c r="DN1418" t="s">
        <v>3</v>
      </c>
      <c r="DO1418">
        <v>0</v>
      </c>
    </row>
    <row r="1419" spans="1:119" x14ac:dyDescent="0.25">
      <c r="A1419">
        <f>ROW(Source!A1028)</f>
        <v>1028</v>
      </c>
      <c r="B1419">
        <v>75316143</v>
      </c>
      <c r="C1419">
        <v>75325330</v>
      </c>
      <c r="D1419">
        <v>44935817</v>
      </c>
      <c r="E1419">
        <v>1</v>
      </c>
      <c r="F1419">
        <v>1</v>
      </c>
      <c r="G1419">
        <v>30570983</v>
      </c>
      <c r="H1419">
        <v>3</v>
      </c>
      <c r="I1419" t="s">
        <v>577</v>
      </c>
      <c r="J1419" t="s">
        <v>578</v>
      </c>
      <c r="K1419" t="s">
        <v>994</v>
      </c>
      <c r="L1419">
        <v>1339</v>
      </c>
      <c r="N1419">
        <v>1007</v>
      </c>
      <c r="O1419" t="s">
        <v>30</v>
      </c>
      <c r="P1419" t="s">
        <v>30</v>
      </c>
      <c r="Q1419">
        <v>1</v>
      </c>
      <c r="W1419">
        <v>0</v>
      </c>
      <c r="X1419">
        <v>970385885</v>
      </c>
      <c r="Y1419">
        <f t="shared" ref="Y1419:Y1434" si="564">AT1419</f>
        <v>10.3</v>
      </c>
      <c r="AA1419">
        <v>4632.7700000000004</v>
      </c>
      <c r="AB1419">
        <v>0</v>
      </c>
      <c r="AC1419">
        <v>0</v>
      </c>
      <c r="AD1419">
        <v>0</v>
      </c>
      <c r="AE1419">
        <v>480.08</v>
      </c>
      <c r="AF1419">
        <v>0</v>
      </c>
      <c r="AG1419">
        <v>0</v>
      </c>
      <c r="AH1419">
        <v>0</v>
      </c>
      <c r="AI1419">
        <v>9.65</v>
      </c>
      <c r="AJ1419">
        <v>1</v>
      </c>
      <c r="AK1419">
        <v>1</v>
      </c>
      <c r="AL1419">
        <v>1</v>
      </c>
      <c r="AM1419">
        <v>-2</v>
      </c>
      <c r="AN1419">
        <v>0</v>
      </c>
      <c r="AO1419">
        <v>0</v>
      </c>
      <c r="AP1419">
        <v>1</v>
      </c>
      <c r="AQ1419">
        <v>0</v>
      </c>
      <c r="AR1419">
        <v>0</v>
      </c>
      <c r="AS1419" t="s">
        <v>3</v>
      </c>
      <c r="AT1419">
        <v>10.3</v>
      </c>
      <c r="AU1419" t="s">
        <v>3</v>
      </c>
      <c r="AV1419">
        <v>0</v>
      </c>
      <c r="AW1419">
        <v>1</v>
      </c>
      <c r="AX1419">
        <v>-1</v>
      </c>
      <c r="AY1419">
        <v>0</v>
      </c>
      <c r="AZ1419">
        <v>0</v>
      </c>
      <c r="BA1419" t="s">
        <v>3</v>
      </c>
      <c r="BB1419">
        <v>0</v>
      </c>
      <c r="BC1419">
        <v>0</v>
      </c>
      <c r="BD1419">
        <v>0</v>
      </c>
      <c r="BE1419">
        <v>0</v>
      </c>
      <c r="BF1419">
        <v>0</v>
      </c>
      <c r="BG1419">
        <v>0</v>
      </c>
      <c r="BH1419">
        <v>0</v>
      </c>
      <c r="BI1419">
        <v>0</v>
      </c>
      <c r="BJ1419">
        <v>0</v>
      </c>
      <c r="BK1419">
        <v>0</v>
      </c>
      <c r="BL1419">
        <v>0</v>
      </c>
      <c r="BM1419">
        <v>0</v>
      </c>
      <c r="BN1419">
        <v>0</v>
      </c>
      <c r="BO1419">
        <v>0</v>
      </c>
      <c r="BP1419">
        <v>0</v>
      </c>
      <c r="BQ1419">
        <v>0</v>
      </c>
      <c r="BR1419">
        <v>0</v>
      </c>
      <c r="BS1419">
        <v>0</v>
      </c>
      <c r="BT1419">
        <v>0</v>
      </c>
      <c r="BU1419">
        <v>0</v>
      </c>
      <c r="BV1419">
        <v>0</v>
      </c>
      <c r="BW1419">
        <v>0</v>
      </c>
      <c r="CV1419">
        <v>0</v>
      </c>
      <c r="CW1419">
        <v>0</v>
      </c>
      <c r="CX1419">
        <f>ROUND(Y1419*Source!I1028,9)</f>
        <v>4.1900399999999998</v>
      </c>
      <c r="CY1419">
        <f t="shared" ref="CY1419:CY1434" si="565">AA1419</f>
        <v>4632.7700000000004</v>
      </c>
      <c r="CZ1419">
        <f t="shared" ref="CZ1419:CZ1434" si="566">AE1419</f>
        <v>480.08</v>
      </c>
      <c r="DA1419">
        <f t="shared" ref="DA1419:DA1434" si="567">AI1419</f>
        <v>9.65</v>
      </c>
      <c r="DB1419">
        <f t="shared" ref="DB1419:DB1434" si="568">ROUND(ROUND(AT1419*CZ1419,2),6)</f>
        <v>4944.82</v>
      </c>
      <c r="DC1419">
        <f t="shared" ref="DC1419:DC1434" si="569">ROUND(ROUND(AT1419*AG1419,2),6)</f>
        <v>0</v>
      </c>
      <c r="DD1419" t="s">
        <v>3</v>
      </c>
      <c r="DE1419" t="s">
        <v>3</v>
      </c>
      <c r="DF1419">
        <f>ROUND(ROUND(AE1419*AI1419,2)*CX1419,2)</f>
        <v>19411.490000000002</v>
      </c>
      <c r="DG1419">
        <f t="shared" si="561"/>
        <v>0</v>
      </c>
      <c r="DH1419">
        <f t="shared" si="562"/>
        <v>0</v>
      </c>
      <c r="DI1419">
        <f t="shared" si="563"/>
        <v>0</v>
      </c>
      <c r="DJ1419">
        <f t="shared" ref="DJ1419:DJ1434" si="570">DF1419</f>
        <v>19411.490000000002</v>
      </c>
      <c r="DK1419">
        <v>0</v>
      </c>
      <c r="DL1419" t="s">
        <v>3</v>
      </c>
      <c r="DM1419">
        <v>0</v>
      </c>
      <c r="DN1419" t="s">
        <v>3</v>
      </c>
      <c r="DO1419">
        <v>0</v>
      </c>
    </row>
    <row r="1420" spans="1:119" x14ac:dyDescent="0.25">
      <c r="A1420">
        <f>ROW(Source!A1028)</f>
        <v>1028</v>
      </c>
      <c r="B1420">
        <v>75316143</v>
      </c>
      <c r="C1420">
        <v>75325330</v>
      </c>
      <c r="D1420">
        <v>31113360</v>
      </c>
      <c r="E1420">
        <v>1</v>
      </c>
      <c r="F1420">
        <v>1</v>
      </c>
      <c r="G1420">
        <v>30570983</v>
      </c>
      <c r="H1420">
        <v>3</v>
      </c>
      <c r="I1420" t="s">
        <v>817</v>
      </c>
      <c r="J1420" t="s">
        <v>818</v>
      </c>
      <c r="K1420" t="s">
        <v>819</v>
      </c>
      <c r="L1420">
        <v>1346</v>
      </c>
      <c r="N1420">
        <v>1009</v>
      </c>
      <c r="O1420" t="s">
        <v>132</v>
      </c>
      <c r="P1420" t="s">
        <v>132</v>
      </c>
      <c r="Q1420">
        <v>1</v>
      </c>
      <c r="W1420">
        <v>0</v>
      </c>
      <c r="X1420">
        <v>667343267</v>
      </c>
      <c r="Y1420">
        <f t="shared" si="564"/>
        <v>20</v>
      </c>
      <c r="AA1420">
        <v>17.309999999999999</v>
      </c>
      <c r="AB1420">
        <v>0</v>
      </c>
      <c r="AC1420">
        <v>0</v>
      </c>
      <c r="AD1420">
        <v>0</v>
      </c>
      <c r="AE1420">
        <v>17.309999999999999</v>
      </c>
      <c r="AF1420">
        <v>0</v>
      </c>
      <c r="AG1420">
        <v>0</v>
      </c>
      <c r="AH1420">
        <v>0</v>
      </c>
      <c r="AI1420">
        <v>1</v>
      </c>
      <c r="AJ1420">
        <v>1</v>
      </c>
      <c r="AK1420">
        <v>1</v>
      </c>
      <c r="AL1420">
        <v>1</v>
      </c>
      <c r="AM1420">
        <v>2</v>
      </c>
      <c r="AN1420">
        <v>0</v>
      </c>
      <c r="AO1420">
        <v>1</v>
      </c>
      <c r="AP1420">
        <v>1</v>
      </c>
      <c r="AQ1420">
        <v>0</v>
      </c>
      <c r="AR1420">
        <v>0</v>
      </c>
      <c r="AS1420" t="s">
        <v>3</v>
      </c>
      <c r="AT1420">
        <v>20</v>
      </c>
      <c r="AU1420" t="s">
        <v>3</v>
      </c>
      <c r="AV1420">
        <v>0</v>
      </c>
      <c r="AW1420">
        <v>2</v>
      </c>
      <c r="AX1420">
        <v>75325359</v>
      </c>
      <c r="AY1420">
        <v>1</v>
      </c>
      <c r="AZ1420">
        <v>0</v>
      </c>
      <c r="BA1420">
        <v>1416</v>
      </c>
      <c r="BB1420">
        <v>0</v>
      </c>
      <c r="BC1420">
        <v>0</v>
      </c>
      <c r="BD1420">
        <v>0</v>
      </c>
      <c r="BE1420">
        <v>0</v>
      </c>
      <c r="BF1420">
        <v>0</v>
      </c>
      <c r="BG1420">
        <v>0</v>
      </c>
      <c r="BH1420">
        <v>0</v>
      </c>
      <c r="BI1420">
        <v>0</v>
      </c>
      <c r="BJ1420">
        <v>0</v>
      </c>
      <c r="BK1420">
        <v>0</v>
      </c>
      <c r="BL1420">
        <v>0</v>
      </c>
      <c r="BM1420">
        <v>0</v>
      </c>
      <c r="BN1420">
        <v>0</v>
      </c>
      <c r="BO1420">
        <v>0</v>
      </c>
      <c r="BP1420">
        <v>0</v>
      </c>
      <c r="BQ1420">
        <v>0</v>
      </c>
      <c r="BR1420">
        <v>0</v>
      </c>
      <c r="BS1420">
        <v>0</v>
      </c>
      <c r="BT1420">
        <v>0</v>
      </c>
      <c r="BU1420">
        <v>0</v>
      </c>
      <c r="BV1420">
        <v>0</v>
      </c>
      <c r="BW1420">
        <v>0</v>
      </c>
      <c r="CV1420">
        <v>0</v>
      </c>
      <c r="CW1420">
        <v>0</v>
      </c>
      <c r="CX1420">
        <f>ROUND(Y1420*Source!I1028,9)</f>
        <v>8.1359999999999992</v>
      </c>
      <c r="CY1420">
        <f t="shared" si="565"/>
        <v>17.309999999999999</v>
      </c>
      <c r="CZ1420">
        <f t="shared" si="566"/>
        <v>17.309999999999999</v>
      </c>
      <c r="DA1420">
        <f t="shared" si="567"/>
        <v>1</v>
      </c>
      <c r="DB1420">
        <f t="shared" si="568"/>
        <v>346.2</v>
      </c>
      <c r="DC1420">
        <f t="shared" si="569"/>
        <v>0</v>
      </c>
      <c r="DD1420" t="s">
        <v>3</v>
      </c>
      <c r="DE1420" t="s">
        <v>3</v>
      </c>
      <c r="DF1420">
        <f>ROUND(ROUND(AE1420,2)*CX1420,2)</f>
        <v>140.83000000000001</v>
      </c>
      <c r="DG1420">
        <f t="shared" si="561"/>
        <v>0</v>
      </c>
      <c r="DH1420">
        <f t="shared" si="562"/>
        <v>0</v>
      </c>
      <c r="DI1420">
        <f t="shared" si="563"/>
        <v>0</v>
      </c>
      <c r="DJ1420">
        <f t="shared" si="570"/>
        <v>140.83000000000001</v>
      </c>
      <c r="DK1420">
        <v>0</v>
      </c>
      <c r="DL1420" t="s">
        <v>3</v>
      </c>
      <c r="DM1420">
        <v>0</v>
      </c>
      <c r="DN1420" t="s">
        <v>3</v>
      </c>
      <c r="DO1420">
        <v>0</v>
      </c>
    </row>
    <row r="1421" spans="1:119" x14ac:dyDescent="0.25">
      <c r="A1421">
        <f>ROW(Source!A1028)</f>
        <v>1028</v>
      </c>
      <c r="B1421">
        <v>75316143</v>
      </c>
      <c r="C1421">
        <v>75325330</v>
      </c>
      <c r="D1421">
        <v>31113478</v>
      </c>
      <c r="E1421">
        <v>1</v>
      </c>
      <c r="F1421">
        <v>1</v>
      </c>
      <c r="G1421">
        <v>30570983</v>
      </c>
      <c r="H1421">
        <v>3</v>
      </c>
      <c r="I1421" t="s">
        <v>270</v>
      </c>
      <c r="J1421" t="s">
        <v>829</v>
      </c>
      <c r="K1421" t="s">
        <v>271</v>
      </c>
      <c r="L1421">
        <v>1355</v>
      </c>
      <c r="N1421">
        <v>1010</v>
      </c>
      <c r="O1421" t="s">
        <v>272</v>
      </c>
      <c r="P1421" t="s">
        <v>272</v>
      </c>
      <c r="Q1421">
        <v>100</v>
      </c>
      <c r="W1421">
        <v>0</v>
      </c>
      <c r="X1421">
        <v>-643863345</v>
      </c>
      <c r="Y1421">
        <f t="shared" si="564"/>
        <v>0.97</v>
      </c>
      <c r="AA1421">
        <v>94.94</v>
      </c>
      <c r="AB1421">
        <v>0</v>
      </c>
      <c r="AC1421">
        <v>0</v>
      </c>
      <c r="AD1421">
        <v>0</v>
      </c>
      <c r="AE1421">
        <v>94.94</v>
      </c>
      <c r="AF1421">
        <v>0</v>
      </c>
      <c r="AG1421">
        <v>0</v>
      </c>
      <c r="AH1421">
        <v>0</v>
      </c>
      <c r="AI1421">
        <v>1</v>
      </c>
      <c r="AJ1421">
        <v>1</v>
      </c>
      <c r="AK1421">
        <v>1</v>
      </c>
      <c r="AL1421">
        <v>1</v>
      </c>
      <c r="AM1421">
        <v>2</v>
      </c>
      <c r="AN1421">
        <v>0</v>
      </c>
      <c r="AO1421">
        <v>1</v>
      </c>
      <c r="AP1421">
        <v>1</v>
      </c>
      <c r="AQ1421">
        <v>0</v>
      </c>
      <c r="AR1421">
        <v>0</v>
      </c>
      <c r="AS1421" t="s">
        <v>3</v>
      </c>
      <c r="AT1421">
        <v>0.97</v>
      </c>
      <c r="AU1421" t="s">
        <v>3</v>
      </c>
      <c r="AV1421">
        <v>0</v>
      </c>
      <c r="AW1421">
        <v>2</v>
      </c>
      <c r="AX1421">
        <v>75325360</v>
      </c>
      <c r="AY1421">
        <v>1</v>
      </c>
      <c r="AZ1421">
        <v>0</v>
      </c>
      <c r="BA1421">
        <v>1417</v>
      </c>
      <c r="BB1421">
        <v>0</v>
      </c>
      <c r="BC1421">
        <v>0</v>
      </c>
      <c r="BD1421">
        <v>0</v>
      </c>
      <c r="BE1421">
        <v>0</v>
      </c>
      <c r="BF1421">
        <v>0</v>
      </c>
      <c r="BG1421">
        <v>0</v>
      </c>
      <c r="BH1421">
        <v>0</v>
      </c>
      <c r="BI1421">
        <v>0</v>
      </c>
      <c r="BJ1421">
        <v>0</v>
      </c>
      <c r="BK1421">
        <v>0</v>
      </c>
      <c r="BL1421">
        <v>0</v>
      </c>
      <c r="BM1421">
        <v>0</v>
      </c>
      <c r="BN1421">
        <v>0</v>
      </c>
      <c r="BO1421">
        <v>0</v>
      </c>
      <c r="BP1421">
        <v>0</v>
      </c>
      <c r="BQ1421">
        <v>0</v>
      </c>
      <c r="BR1421">
        <v>0</v>
      </c>
      <c r="BS1421">
        <v>0</v>
      </c>
      <c r="BT1421">
        <v>0</v>
      </c>
      <c r="BU1421">
        <v>0</v>
      </c>
      <c r="BV1421">
        <v>0</v>
      </c>
      <c r="BW1421">
        <v>0</v>
      </c>
      <c r="CV1421">
        <v>0</v>
      </c>
      <c r="CW1421">
        <v>0</v>
      </c>
      <c r="CX1421">
        <f>ROUND(Y1421*Source!I1028,9)</f>
        <v>0.394596</v>
      </c>
      <c r="CY1421">
        <f t="shared" si="565"/>
        <v>94.94</v>
      </c>
      <c r="CZ1421">
        <f t="shared" si="566"/>
        <v>94.94</v>
      </c>
      <c r="DA1421">
        <f t="shared" si="567"/>
        <v>1</v>
      </c>
      <c r="DB1421">
        <f t="shared" si="568"/>
        <v>92.09</v>
      </c>
      <c r="DC1421">
        <f t="shared" si="569"/>
        <v>0</v>
      </c>
      <c r="DD1421" t="s">
        <v>3</v>
      </c>
      <c r="DE1421" t="s">
        <v>3</v>
      </c>
      <c r="DF1421">
        <f>ROUND(ROUND(AE1421,2)*CX1421,2)</f>
        <v>37.46</v>
      </c>
      <c r="DG1421">
        <f t="shared" si="561"/>
        <v>0</v>
      </c>
      <c r="DH1421">
        <f t="shared" si="562"/>
        <v>0</v>
      </c>
      <c r="DI1421">
        <f t="shared" si="563"/>
        <v>0</v>
      </c>
      <c r="DJ1421">
        <f t="shared" si="570"/>
        <v>37.46</v>
      </c>
      <c r="DK1421">
        <v>0</v>
      </c>
      <c r="DL1421" t="s">
        <v>3</v>
      </c>
      <c r="DM1421">
        <v>0</v>
      </c>
      <c r="DN1421" t="s">
        <v>3</v>
      </c>
      <c r="DO1421">
        <v>0</v>
      </c>
    </row>
    <row r="1422" spans="1:119" x14ac:dyDescent="0.25">
      <c r="A1422">
        <f>ROW(Source!A1028)</f>
        <v>1028</v>
      </c>
      <c r="B1422">
        <v>75316143</v>
      </c>
      <c r="C1422">
        <v>75325330</v>
      </c>
      <c r="D1422">
        <v>31113798</v>
      </c>
      <c r="E1422">
        <v>1</v>
      </c>
      <c r="F1422">
        <v>1</v>
      </c>
      <c r="G1422">
        <v>30570983</v>
      </c>
      <c r="H1422">
        <v>3</v>
      </c>
      <c r="I1422" t="s">
        <v>833</v>
      </c>
      <c r="J1422" t="s">
        <v>834</v>
      </c>
      <c r="K1422" t="s">
        <v>835</v>
      </c>
      <c r="L1422">
        <v>1301</v>
      </c>
      <c r="N1422">
        <v>1003</v>
      </c>
      <c r="O1422" t="s">
        <v>402</v>
      </c>
      <c r="P1422" t="s">
        <v>402</v>
      </c>
      <c r="Q1422">
        <v>1</v>
      </c>
      <c r="W1422">
        <v>0</v>
      </c>
      <c r="X1422">
        <v>-2068935312</v>
      </c>
      <c r="Y1422">
        <f t="shared" si="564"/>
        <v>193</v>
      </c>
      <c r="AA1422">
        <v>0.89</v>
      </c>
      <c r="AB1422">
        <v>0</v>
      </c>
      <c r="AC1422">
        <v>0</v>
      </c>
      <c r="AD1422">
        <v>0</v>
      </c>
      <c r="AE1422">
        <v>0.89</v>
      </c>
      <c r="AF1422">
        <v>0</v>
      </c>
      <c r="AG1422">
        <v>0</v>
      </c>
      <c r="AH1422">
        <v>0</v>
      </c>
      <c r="AI1422">
        <v>1</v>
      </c>
      <c r="AJ1422">
        <v>1</v>
      </c>
      <c r="AK1422">
        <v>1</v>
      </c>
      <c r="AL1422">
        <v>1</v>
      </c>
      <c r="AM1422">
        <v>2</v>
      </c>
      <c r="AN1422">
        <v>0</v>
      </c>
      <c r="AO1422">
        <v>1</v>
      </c>
      <c r="AP1422">
        <v>1</v>
      </c>
      <c r="AQ1422">
        <v>0</v>
      </c>
      <c r="AR1422">
        <v>0</v>
      </c>
      <c r="AS1422" t="s">
        <v>3</v>
      </c>
      <c r="AT1422">
        <v>193</v>
      </c>
      <c r="AU1422" t="s">
        <v>3</v>
      </c>
      <c r="AV1422">
        <v>0</v>
      </c>
      <c r="AW1422">
        <v>2</v>
      </c>
      <c r="AX1422">
        <v>75325361</v>
      </c>
      <c r="AY1422">
        <v>1</v>
      </c>
      <c r="AZ1422">
        <v>0</v>
      </c>
      <c r="BA1422">
        <v>1418</v>
      </c>
      <c r="BB1422">
        <v>0</v>
      </c>
      <c r="BC1422">
        <v>0</v>
      </c>
      <c r="BD1422">
        <v>0</v>
      </c>
      <c r="BE1422">
        <v>0</v>
      </c>
      <c r="BF1422">
        <v>0</v>
      </c>
      <c r="BG1422">
        <v>0</v>
      </c>
      <c r="BH1422">
        <v>0</v>
      </c>
      <c r="BI1422">
        <v>0</v>
      </c>
      <c r="BJ1422">
        <v>0</v>
      </c>
      <c r="BK1422">
        <v>0</v>
      </c>
      <c r="BL1422">
        <v>0</v>
      </c>
      <c r="BM1422">
        <v>0</v>
      </c>
      <c r="BN1422">
        <v>0</v>
      </c>
      <c r="BO1422">
        <v>0</v>
      </c>
      <c r="BP1422">
        <v>0</v>
      </c>
      <c r="BQ1422">
        <v>0</v>
      </c>
      <c r="BR1422">
        <v>0</v>
      </c>
      <c r="BS1422">
        <v>0</v>
      </c>
      <c r="BT1422">
        <v>0</v>
      </c>
      <c r="BU1422">
        <v>0</v>
      </c>
      <c r="BV1422">
        <v>0</v>
      </c>
      <c r="BW1422">
        <v>0</v>
      </c>
      <c r="CV1422">
        <v>0</v>
      </c>
      <c r="CW1422">
        <v>0</v>
      </c>
      <c r="CX1422">
        <f>ROUND(Y1422*Source!I1028,9)</f>
        <v>78.5124</v>
      </c>
      <c r="CY1422">
        <f t="shared" si="565"/>
        <v>0.89</v>
      </c>
      <c r="CZ1422">
        <f t="shared" si="566"/>
        <v>0.89</v>
      </c>
      <c r="DA1422">
        <f t="shared" si="567"/>
        <v>1</v>
      </c>
      <c r="DB1422">
        <f t="shared" si="568"/>
        <v>171.77</v>
      </c>
      <c r="DC1422">
        <f t="shared" si="569"/>
        <v>0</v>
      </c>
      <c r="DD1422" t="s">
        <v>3</v>
      </c>
      <c r="DE1422" t="s">
        <v>3</v>
      </c>
      <c r="DF1422">
        <f>ROUND(ROUND(AE1422,2)*CX1422,2)</f>
        <v>69.88</v>
      </c>
      <c r="DG1422">
        <f t="shared" si="561"/>
        <v>0</v>
      </c>
      <c r="DH1422">
        <f t="shared" si="562"/>
        <v>0</v>
      </c>
      <c r="DI1422">
        <f t="shared" si="563"/>
        <v>0</v>
      </c>
      <c r="DJ1422">
        <f t="shared" si="570"/>
        <v>69.88</v>
      </c>
      <c r="DK1422">
        <v>0</v>
      </c>
      <c r="DL1422" t="s">
        <v>3</v>
      </c>
      <c r="DM1422">
        <v>0</v>
      </c>
      <c r="DN1422" t="s">
        <v>3</v>
      </c>
      <c r="DO1422">
        <v>0</v>
      </c>
    </row>
    <row r="1423" spans="1:119" x14ac:dyDescent="0.25">
      <c r="A1423">
        <f>ROW(Source!A1028)</f>
        <v>1028</v>
      </c>
      <c r="B1423">
        <v>75316143</v>
      </c>
      <c r="C1423">
        <v>75325330</v>
      </c>
      <c r="D1423">
        <v>64820352</v>
      </c>
      <c r="E1423">
        <v>1</v>
      </c>
      <c r="F1423">
        <v>1</v>
      </c>
      <c r="G1423">
        <v>30570983</v>
      </c>
      <c r="H1423">
        <v>3</v>
      </c>
      <c r="I1423" t="s">
        <v>836</v>
      </c>
      <c r="J1423" t="s">
        <v>837</v>
      </c>
      <c r="K1423" t="s">
        <v>838</v>
      </c>
      <c r="L1423">
        <v>1301</v>
      </c>
      <c r="N1423">
        <v>1003</v>
      </c>
      <c r="O1423" t="s">
        <v>402</v>
      </c>
      <c r="P1423" t="s">
        <v>402</v>
      </c>
      <c r="Q1423">
        <v>1</v>
      </c>
      <c r="W1423">
        <v>0</v>
      </c>
      <c r="X1423">
        <v>-2032746492</v>
      </c>
      <c r="Y1423">
        <f t="shared" si="564"/>
        <v>142</v>
      </c>
      <c r="AA1423">
        <v>1.62</v>
      </c>
      <c r="AB1423">
        <v>0</v>
      </c>
      <c r="AC1423">
        <v>0</v>
      </c>
      <c r="AD1423">
        <v>0</v>
      </c>
      <c r="AE1423">
        <v>1.62</v>
      </c>
      <c r="AF1423">
        <v>0</v>
      </c>
      <c r="AG1423">
        <v>0</v>
      </c>
      <c r="AH1423">
        <v>0</v>
      </c>
      <c r="AI1423">
        <v>1</v>
      </c>
      <c r="AJ1423">
        <v>1</v>
      </c>
      <c r="AK1423">
        <v>1</v>
      </c>
      <c r="AL1423">
        <v>1</v>
      </c>
      <c r="AM1423">
        <v>2</v>
      </c>
      <c r="AN1423">
        <v>0</v>
      </c>
      <c r="AO1423">
        <v>1</v>
      </c>
      <c r="AP1423">
        <v>1</v>
      </c>
      <c r="AQ1423">
        <v>0</v>
      </c>
      <c r="AR1423">
        <v>0</v>
      </c>
      <c r="AS1423" t="s">
        <v>3</v>
      </c>
      <c r="AT1423">
        <v>142</v>
      </c>
      <c r="AU1423" t="s">
        <v>3</v>
      </c>
      <c r="AV1423">
        <v>0</v>
      </c>
      <c r="AW1423">
        <v>2</v>
      </c>
      <c r="AX1423">
        <v>75325362</v>
      </c>
      <c r="AY1423">
        <v>1</v>
      </c>
      <c r="AZ1423">
        <v>0</v>
      </c>
      <c r="BA1423">
        <v>1419</v>
      </c>
      <c r="BB1423">
        <v>0</v>
      </c>
      <c r="BC1423">
        <v>0</v>
      </c>
      <c r="BD1423">
        <v>0</v>
      </c>
      <c r="BE1423">
        <v>0</v>
      </c>
      <c r="BF1423">
        <v>0</v>
      </c>
      <c r="BG1423">
        <v>0</v>
      </c>
      <c r="BH1423">
        <v>0</v>
      </c>
      <c r="BI1423">
        <v>0</v>
      </c>
      <c r="BJ1423">
        <v>0</v>
      </c>
      <c r="BK1423">
        <v>0</v>
      </c>
      <c r="BL1423">
        <v>0</v>
      </c>
      <c r="BM1423">
        <v>0</v>
      </c>
      <c r="BN1423">
        <v>0</v>
      </c>
      <c r="BO1423">
        <v>0</v>
      </c>
      <c r="BP1423">
        <v>0</v>
      </c>
      <c r="BQ1423">
        <v>0</v>
      </c>
      <c r="BR1423">
        <v>0</v>
      </c>
      <c r="BS1423">
        <v>0</v>
      </c>
      <c r="BT1423">
        <v>0</v>
      </c>
      <c r="BU1423">
        <v>0</v>
      </c>
      <c r="BV1423">
        <v>0</v>
      </c>
      <c r="BW1423">
        <v>0</v>
      </c>
      <c r="CV1423">
        <v>0</v>
      </c>
      <c r="CW1423">
        <v>0</v>
      </c>
      <c r="CX1423">
        <f>ROUND(Y1423*Source!I1028,9)</f>
        <v>57.765599999999999</v>
      </c>
      <c r="CY1423">
        <f t="shared" si="565"/>
        <v>1.62</v>
      </c>
      <c r="CZ1423">
        <f t="shared" si="566"/>
        <v>1.62</v>
      </c>
      <c r="DA1423">
        <f t="shared" si="567"/>
        <v>1</v>
      </c>
      <c r="DB1423">
        <f t="shared" si="568"/>
        <v>230.04</v>
      </c>
      <c r="DC1423">
        <f t="shared" si="569"/>
        <v>0</v>
      </c>
      <c r="DD1423" t="s">
        <v>3</v>
      </c>
      <c r="DE1423" t="s">
        <v>3</v>
      </c>
      <c r="DF1423">
        <f>ROUND(ROUND(AE1423,2)*CX1423,2)</f>
        <v>93.58</v>
      </c>
      <c r="DG1423">
        <f t="shared" si="561"/>
        <v>0</v>
      </c>
      <c r="DH1423">
        <f t="shared" si="562"/>
        <v>0</v>
      </c>
      <c r="DI1423">
        <f t="shared" si="563"/>
        <v>0</v>
      </c>
      <c r="DJ1423">
        <f t="shared" si="570"/>
        <v>93.58</v>
      </c>
      <c r="DK1423">
        <v>0</v>
      </c>
      <c r="DL1423" t="s">
        <v>3</v>
      </c>
      <c r="DM1423">
        <v>0</v>
      </c>
      <c r="DN1423" t="s">
        <v>3</v>
      </c>
      <c r="DO1423">
        <v>0</v>
      </c>
    </row>
    <row r="1424" spans="1:119" x14ac:dyDescent="0.25">
      <c r="A1424">
        <f>ROW(Source!A1028)</f>
        <v>1028</v>
      </c>
      <c r="B1424">
        <v>75316143</v>
      </c>
      <c r="C1424">
        <v>75325330</v>
      </c>
      <c r="D1424">
        <v>44935972</v>
      </c>
      <c r="E1424">
        <v>1</v>
      </c>
      <c r="F1424">
        <v>1</v>
      </c>
      <c r="G1424">
        <v>30570983</v>
      </c>
      <c r="H1424">
        <v>3</v>
      </c>
      <c r="I1424" t="s">
        <v>564</v>
      </c>
      <c r="J1424" t="s">
        <v>566</v>
      </c>
      <c r="K1424" t="s">
        <v>565</v>
      </c>
      <c r="L1424">
        <v>1301</v>
      </c>
      <c r="N1424">
        <v>1003</v>
      </c>
      <c r="O1424" t="s">
        <v>402</v>
      </c>
      <c r="P1424" t="s">
        <v>402</v>
      </c>
      <c r="Q1424">
        <v>1</v>
      </c>
      <c r="W1424">
        <v>0</v>
      </c>
      <c r="X1424">
        <v>-1756318056</v>
      </c>
      <c r="Y1424">
        <f t="shared" si="564"/>
        <v>107</v>
      </c>
      <c r="AA1424">
        <v>11.39</v>
      </c>
      <c r="AB1424">
        <v>0</v>
      </c>
      <c r="AC1424">
        <v>0</v>
      </c>
      <c r="AD1424">
        <v>0</v>
      </c>
      <c r="AE1424">
        <v>1.35</v>
      </c>
      <c r="AF1424">
        <v>0</v>
      </c>
      <c r="AG1424">
        <v>0</v>
      </c>
      <c r="AH1424">
        <v>0</v>
      </c>
      <c r="AI1424">
        <v>8.44</v>
      </c>
      <c r="AJ1424">
        <v>1</v>
      </c>
      <c r="AK1424">
        <v>1</v>
      </c>
      <c r="AL1424">
        <v>1</v>
      </c>
      <c r="AM1424">
        <v>-2</v>
      </c>
      <c r="AN1424">
        <v>0</v>
      </c>
      <c r="AO1424">
        <v>0</v>
      </c>
      <c r="AP1424">
        <v>1</v>
      </c>
      <c r="AQ1424">
        <v>0</v>
      </c>
      <c r="AR1424">
        <v>0</v>
      </c>
      <c r="AS1424" t="s">
        <v>3</v>
      </c>
      <c r="AT1424">
        <v>107</v>
      </c>
      <c r="AU1424" t="s">
        <v>3</v>
      </c>
      <c r="AV1424">
        <v>0</v>
      </c>
      <c r="AW1424">
        <v>1</v>
      </c>
      <c r="AX1424">
        <v>-1</v>
      </c>
      <c r="AY1424">
        <v>0</v>
      </c>
      <c r="AZ1424">
        <v>0</v>
      </c>
      <c r="BA1424" t="s">
        <v>3</v>
      </c>
      <c r="BB1424">
        <v>0</v>
      </c>
      <c r="BC1424">
        <v>0</v>
      </c>
      <c r="BD1424">
        <v>0</v>
      </c>
      <c r="BE1424">
        <v>0</v>
      </c>
      <c r="BF1424">
        <v>0</v>
      </c>
      <c r="BG1424">
        <v>0</v>
      </c>
      <c r="BH1424">
        <v>0</v>
      </c>
      <c r="BI1424">
        <v>0</v>
      </c>
      <c r="BJ1424">
        <v>0</v>
      </c>
      <c r="BK1424">
        <v>0</v>
      </c>
      <c r="BL1424">
        <v>0</v>
      </c>
      <c r="BM1424">
        <v>0</v>
      </c>
      <c r="BN1424">
        <v>0</v>
      </c>
      <c r="BO1424">
        <v>0</v>
      </c>
      <c r="BP1424">
        <v>0</v>
      </c>
      <c r="BQ1424">
        <v>0</v>
      </c>
      <c r="BR1424">
        <v>0</v>
      </c>
      <c r="BS1424">
        <v>0</v>
      </c>
      <c r="BT1424">
        <v>0</v>
      </c>
      <c r="BU1424">
        <v>0</v>
      </c>
      <c r="BV1424">
        <v>0</v>
      </c>
      <c r="BW1424">
        <v>0</v>
      </c>
      <c r="CV1424">
        <v>0</v>
      </c>
      <c r="CW1424">
        <v>0</v>
      </c>
      <c r="CX1424">
        <f>ROUND(Y1424*Source!I1028,9)</f>
        <v>43.5276</v>
      </c>
      <c r="CY1424">
        <f t="shared" si="565"/>
        <v>11.39</v>
      </c>
      <c r="CZ1424">
        <f t="shared" si="566"/>
        <v>1.35</v>
      </c>
      <c r="DA1424">
        <f t="shared" si="567"/>
        <v>8.44</v>
      </c>
      <c r="DB1424">
        <f t="shared" si="568"/>
        <v>144.44999999999999</v>
      </c>
      <c r="DC1424">
        <f t="shared" si="569"/>
        <v>0</v>
      </c>
      <c r="DD1424" t="s">
        <v>3</v>
      </c>
      <c r="DE1424" t="s">
        <v>3</v>
      </c>
      <c r="DF1424">
        <f>ROUND(ROUND(AE1424*AI1424,2)*CX1424,2)</f>
        <v>495.78</v>
      </c>
      <c r="DG1424">
        <f t="shared" si="561"/>
        <v>0</v>
      </c>
      <c r="DH1424">
        <f t="shared" si="562"/>
        <v>0</v>
      </c>
      <c r="DI1424">
        <f t="shared" si="563"/>
        <v>0</v>
      </c>
      <c r="DJ1424">
        <f t="shared" si="570"/>
        <v>495.78</v>
      </c>
      <c r="DK1424">
        <v>0</v>
      </c>
      <c r="DL1424" t="s">
        <v>3</v>
      </c>
      <c r="DM1424">
        <v>0</v>
      </c>
      <c r="DN1424" t="s">
        <v>3</v>
      </c>
      <c r="DO1424">
        <v>0</v>
      </c>
    </row>
    <row r="1425" spans="1:119" x14ac:dyDescent="0.25">
      <c r="A1425">
        <f>ROW(Source!A1028)</f>
        <v>1028</v>
      </c>
      <c r="B1425">
        <v>75316143</v>
      </c>
      <c r="C1425">
        <v>75325330</v>
      </c>
      <c r="D1425">
        <v>64820354</v>
      </c>
      <c r="E1425">
        <v>1</v>
      </c>
      <c r="F1425">
        <v>1</v>
      </c>
      <c r="G1425">
        <v>30570983</v>
      </c>
      <c r="H1425">
        <v>3</v>
      </c>
      <c r="I1425" t="s">
        <v>842</v>
      </c>
      <c r="J1425" t="s">
        <v>843</v>
      </c>
      <c r="K1425" t="s">
        <v>844</v>
      </c>
      <c r="L1425">
        <v>1355</v>
      </c>
      <c r="N1425">
        <v>1010</v>
      </c>
      <c r="O1425" t="s">
        <v>272</v>
      </c>
      <c r="P1425" t="s">
        <v>272</v>
      </c>
      <c r="Q1425">
        <v>100</v>
      </c>
      <c r="W1425">
        <v>0</v>
      </c>
      <c r="X1425">
        <v>1296066200</v>
      </c>
      <c r="Y1425">
        <f t="shared" si="564"/>
        <v>36.01</v>
      </c>
      <c r="AA1425">
        <v>4.2699999999999996</v>
      </c>
      <c r="AB1425">
        <v>0</v>
      </c>
      <c r="AC1425">
        <v>0</v>
      </c>
      <c r="AD1425">
        <v>0</v>
      </c>
      <c r="AE1425">
        <v>4.2699999999999996</v>
      </c>
      <c r="AF1425">
        <v>0</v>
      </c>
      <c r="AG1425">
        <v>0</v>
      </c>
      <c r="AH1425">
        <v>0</v>
      </c>
      <c r="AI1425">
        <v>1</v>
      </c>
      <c r="AJ1425">
        <v>1</v>
      </c>
      <c r="AK1425">
        <v>1</v>
      </c>
      <c r="AL1425">
        <v>1</v>
      </c>
      <c r="AM1425">
        <v>2</v>
      </c>
      <c r="AN1425">
        <v>0</v>
      </c>
      <c r="AO1425">
        <v>1</v>
      </c>
      <c r="AP1425">
        <v>1</v>
      </c>
      <c r="AQ1425">
        <v>0</v>
      </c>
      <c r="AR1425">
        <v>0</v>
      </c>
      <c r="AS1425" t="s">
        <v>3</v>
      </c>
      <c r="AT1425">
        <v>36.01</v>
      </c>
      <c r="AU1425" t="s">
        <v>3</v>
      </c>
      <c r="AV1425">
        <v>0</v>
      </c>
      <c r="AW1425">
        <v>2</v>
      </c>
      <c r="AX1425">
        <v>75325363</v>
      </c>
      <c r="AY1425">
        <v>1</v>
      </c>
      <c r="AZ1425">
        <v>0</v>
      </c>
      <c r="BA1425">
        <v>1420</v>
      </c>
      <c r="BB1425">
        <v>0</v>
      </c>
      <c r="BC1425">
        <v>0</v>
      </c>
      <c r="BD1425">
        <v>0</v>
      </c>
      <c r="BE1425">
        <v>0</v>
      </c>
      <c r="BF1425">
        <v>0</v>
      </c>
      <c r="BG1425">
        <v>0</v>
      </c>
      <c r="BH1425">
        <v>0</v>
      </c>
      <c r="BI1425">
        <v>0</v>
      </c>
      <c r="BJ1425">
        <v>0</v>
      </c>
      <c r="BK1425">
        <v>0</v>
      </c>
      <c r="BL1425">
        <v>0</v>
      </c>
      <c r="BM1425">
        <v>0</v>
      </c>
      <c r="BN1425">
        <v>0</v>
      </c>
      <c r="BO1425">
        <v>0</v>
      </c>
      <c r="BP1425">
        <v>0</v>
      </c>
      <c r="BQ1425">
        <v>0</v>
      </c>
      <c r="BR1425">
        <v>0</v>
      </c>
      <c r="BS1425">
        <v>0</v>
      </c>
      <c r="BT1425">
        <v>0</v>
      </c>
      <c r="BU1425">
        <v>0</v>
      </c>
      <c r="BV1425">
        <v>0</v>
      </c>
      <c r="BW1425">
        <v>0</v>
      </c>
      <c r="CV1425">
        <v>0</v>
      </c>
      <c r="CW1425">
        <v>0</v>
      </c>
      <c r="CX1425">
        <f>ROUND(Y1425*Source!I1028,9)</f>
        <v>14.648868</v>
      </c>
      <c r="CY1425">
        <f t="shared" si="565"/>
        <v>4.2699999999999996</v>
      </c>
      <c r="CZ1425">
        <f t="shared" si="566"/>
        <v>4.2699999999999996</v>
      </c>
      <c r="DA1425">
        <f t="shared" si="567"/>
        <v>1</v>
      </c>
      <c r="DB1425">
        <f t="shared" si="568"/>
        <v>153.76</v>
      </c>
      <c r="DC1425">
        <f t="shared" si="569"/>
        <v>0</v>
      </c>
      <c r="DD1425" t="s">
        <v>3</v>
      </c>
      <c r="DE1425" t="s">
        <v>3</v>
      </c>
      <c r="DF1425">
        <f>ROUND(ROUND(AE1425,2)*CX1425,2)</f>
        <v>62.55</v>
      </c>
      <c r="DG1425">
        <f t="shared" si="561"/>
        <v>0</v>
      </c>
      <c r="DH1425">
        <f t="shared" si="562"/>
        <v>0</v>
      </c>
      <c r="DI1425">
        <f t="shared" si="563"/>
        <v>0</v>
      </c>
      <c r="DJ1425">
        <f t="shared" si="570"/>
        <v>62.55</v>
      </c>
      <c r="DK1425">
        <v>0</v>
      </c>
      <c r="DL1425" t="s">
        <v>3</v>
      </c>
      <c r="DM1425">
        <v>0</v>
      </c>
      <c r="DN1425" t="s">
        <v>3</v>
      </c>
      <c r="DO1425">
        <v>0</v>
      </c>
    </row>
    <row r="1426" spans="1:119" x14ac:dyDescent="0.25">
      <c r="A1426">
        <f>ROW(Source!A1028)</f>
        <v>1028</v>
      </c>
      <c r="B1426">
        <v>75316143</v>
      </c>
      <c r="C1426">
        <v>75325330</v>
      </c>
      <c r="D1426">
        <v>64820357</v>
      </c>
      <c r="E1426">
        <v>1</v>
      </c>
      <c r="F1426">
        <v>1</v>
      </c>
      <c r="G1426">
        <v>30570983</v>
      </c>
      <c r="H1426">
        <v>3</v>
      </c>
      <c r="I1426" t="s">
        <v>845</v>
      </c>
      <c r="J1426" t="s">
        <v>846</v>
      </c>
      <c r="K1426" t="s">
        <v>847</v>
      </c>
      <c r="L1426">
        <v>1355</v>
      </c>
      <c r="N1426">
        <v>1010</v>
      </c>
      <c r="O1426" t="s">
        <v>272</v>
      </c>
      <c r="P1426" t="s">
        <v>272</v>
      </c>
      <c r="Q1426">
        <v>100</v>
      </c>
      <c r="W1426">
        <v>0</v>
      </c>
      <c r="X1426">
        <v>-1022475295</v>
      </c>
      <c r="Y1426">
        <f t="shared" si="564"/>
        <v>1.43</v>
      </c>
      <c r="AA1426">
        <v>43.81</v>
      </c>
      <c r="AB1426">
        <v>0</v>
      </c>
      <c r="AC1426">
        <v>0</v>
      </c>
      <c r="AD1426">
        <v>0</v>
      </c>
      <c r="AE1426">
        <v>43.81</v>
      </c>
      <c r="AF1426">
        <v>0</v>
      </c>
      <c r="AG1426">
        <v>0</v>
      </c>
      <c r="AH1426">
        <v>0</v>
      </c>
      <c r="AI1426">
        <v>1</v>
      </c>
      <c r="AJ1426">
        <v>1</v>
      </c>
      <c r="AK1426">
        <v>1</v>
      </c>
      <c r="AL1426">
        <v>1</v>
      </c>
      <c r="AM1426">
        <v>2</v>
      </c>
      <c r="AN1426">
        <v>0</v>
      </c>
      <c r="AO1426">
        <v>1</v>
      </c>
      <c r="AP1426">
        <v>1</v>
      </c>
      <c r="AQ1426">
        <v>0</v>
      </c>
      <c r="AR1426">
        <v>0</v>
      </c>
      <c r="AS1426" t="s">
        <v>3</v>
      </c>
      <c r="AT1426">
        <v>1.43</v>
      </c>
      <c r="AU1426" t="s">
        <v>3</v>
      </c>
      <c r="AV1426">
        <v>0</v>
      </c>
      <c r="AW1426">
        <v>2</v>
      </c>
      <c r="AX1426">
        <v>75325364</v>
      </c>
      <c r="AY1426">
        <v>1</v>
      </c>
      <c r="AZ1426">
        <v>0</v>
      </c>
      <c r="BA1426">
        <v>1421</v>
      </c>
      <c r="BB1426">
        <v>0</v>
      </c>
      <c r="BC1426">
        <v>0</v>
      </c>
      <c r="BD1426">
        <v>0</v>
      </c>
      <c r="BE1426">
        <v>0</v>
      </c>
      <c r="BF1426">
        <v>0</v>
      </c>
      <c r="BG1426">
        <v>0</v>
      </c>
      <c r="BH1426">
        <v>0</v>
      </c>
      <c r="BI1426">
        <v>0</v>
      </c>
      <c r="BJ1426">
        <v>0</v>
      </c>
      <c r="BK1426">
        <v>0</v>
      </c>
      <c r="BL1426">
        <v>0</v>
      </c>
      <c r="BM1426">
        <v>0</v>
      </c>
      <c r="BN1426">
        <v>0</v>
      </c>
      <c r="BO1426">
        <v>0</v>
      </c>
      <c r="BP1426">
        <v>0</v>
      </c>
      <c r="BQ1426">
        <v>0</v>
      </c>
      <c r="BR1426">
        <v>0</v>
      </c>
      <c r="BS1426">
        <v>0</v>
      </c>
      <c r="BT1426">
        <v>0</v>
      </c>
      <c r="BU1426">
        <v>0</v>
      </c>
      <c r="BV1426">
        <v>0</v>
      </c>
      <c r="BW1426">
        <v>0</v>
      </c>
      <c r="CV1426">
        <v>0</v>
      </c>
      <c r="CW1426">
        <v>0</v>
      </c>
      <c r="CX1426">
        <f>ROUND(Y1426*Source!I1028,9)</f>
        <v>0.58172400000000002</v>
      </c>
      <c r="CY1426">
        <f t="shared" si="565"/>
        <v>43.81</v>
      </c>
      <c r="CZ1426">
        <f t="shared" si="566"/>
        <v>43.81</v>
      </c>
      <c r="DA1426">
        <f t="shared" si="567"/>
        <v>1</v>
      </c>
      <c r="DB1426">
        <f t="shared" si="568"/>
        <v>62.65</v>
      </c>
      <c r="DC1426">
        <f t="shared" si="569"/>
        <v>0</v>
      </c>
      <c r="DD1426" t="s">
        <v>3</v>
      </c>
      <c r="DE1426" t="s">
        <v>3</v>
      </c>
      <c r="DF1426">
        <f>ROUND(ROUND(AE1426,2)*CX1426,2)</f>
        <v>25.49</v>
      </c>
      <c r="DG1426">
        <f t="shared" si="561"/>
        <v>0</v>
      </c>
      <c r="DH1426">
        <f t="shared" si="562"/>
        <v>0</v>
      </c>
      <c r="DI1426">
        <f t="shared" si="563"/>
        <v>0</v>
      </c>
      <c r="DJ1426">
        <f t="shared" si="570"/>
        <v>25.49</v>
      </c>
      <c r="DK1426">
        <v>0</v>
      </c>
      <c r="DL1426" t="s">
        <v>3</v>
      </c>
      <c r="DM1426">
        <v>0</v>
      </c>
      <c r="DN1426" t="s">
        <v>3</v>
      </c>
      <c r="DO1426">
        <v>0</v>
      </c>
    </row>
    <row r="1427" spans="1:119" x14ac:dyDescent="0.25">
      <c r="A1427">
        <f>ROW(Source!A1028)</f>
        <v>1028</v>
      </c>
      <c r="B1427">
        <v>75316143</v>
      </c>
      <c r="C1427">
        <v>75325330</v>
      </c>
      <c r="D1427">
        <v>64818863</v>
      </c>
      <c r="E1427">
        <v>1</v>
      </c>
      <c r="F1427">
        <v>1</v>
      </c>
      <c r="G1427">
        <v>30570983</v>
      </c>
      <c r="H1427">
        <v>3</v>
      </c>
      <c r="I1427" t="s">
        <v>591</v>
      </c>
      <c r="J1427" t="s">
        <v>593</v>
      </c>
      <c r="K1427" t="s">
        <v>592</v>
      </c>
      <c r="L1427">
        <v>1327</v>
      </c>
      <c r="N1427">
        <v>1005</v>
      </c>
      <c r="O1427" t="s">
        <v>103</v>
      </c>
      <c r="P1427" t="s">
        <v>103</v>
      </c>
      <c r="Q1427">
        <v>1</v>
      </c>
      <c r="W1427">
        <v>0</v>
      </c>
      <c r="X1427">
        <v>-592860152</v>
      </c>
      <c r="Y1427">
        <f t="shared" si="564"/>
        <v>117.5</v>
      </c>
      <c r="AA1427">
        <v>160.22</v>
      </c>
      <c r="AB1427">
        <v>0</v>
      </c>
      <c r="AC1427">
        <v>0</v>
      </c>
      <c r="AD1427">
        <v>0</v>
      </c>
      <c r="AE1427">
        <v>34.68</v>
      </c>
      <c r="AF1427">
        <v>0</v>
      </c>
      <c r="AG1427">
        <v>0</v>
      </c>
      <c r="AH1427">
        <v>0</v>
      </c>
      <c r="AI1427">
        <v>4.62</v>
      </c>
      <c r="AJ1427">
        <v>1</v>
      </c>
      <c r="AK1427">
        <v>1</v>
      </c>
      <c r="AL1427">
        <v>1</v>
      </c>
      <c r="AM1427">
        <v>-2</v>
      </c>
      <c r="AN1427">
        <v>0</v>
      </c>
      <c r="AO1427">
        <v>0</v>
      </c>
      <c r="AP1427">
        <v>0</v>
      </c>
      <c r="AQ1427">
        <v>0</v>
      </c>
      <c r="AR1427">
        <v>0</v>
      </c>
      <c r="AS1427" t="s">
        <v>3</v>
      </c>
      <c r="AT1427">
        <v>117.5</v>
      </c>
      <c r="AU1427" t="s">
        <v>3</v>
      </c>
      <c r="AV1427">
        <v>0</v>
      </c>
      <c r="AW1427">
        <v>1</v>
      </c>
      <c r="AX1427">
        <v>-1</v>
      </c>
      <c r="AY1427">
        <v>0</v>
      </c>
      <c r="AZ1427">
        <v>0</v>
      </c>
      <c r="BA1427" t="s">
        <v>3</v>
      </c>
      <c r="BB1427">
        <v>0</v>
      </c>
      <c r="BC1427">
        <v>0</v>
      </c>
      <c r="BD1427">
        <v>0</v>
      </c>
      <c r="BE1427">
        <v>0</v>
      </c>
      <c r="BF1427">
        <v>0</v>
      </c>
      <c r="BG1427">
        <v>0</v>
      </c>
      <c r="BH1427">
        <v>0</v>
      </c>
      <c r="BI1427">
        <v>0</v>
      </c>
      <c r="BJ1427">
        <v>0</v>
      </c>
      <c r="BK1427">
        <v>0</v>
      </c>
      <c r="BL1427">
        <v>0</v>
      </c>
      <c r="BM1427">
        <v>0</v>
      </c>
      <c r="BN1427">
        <v>0</v>
      </c>
      <c r="BO1427">
        <v>0</v>
      </c>
      <c r="BP1427">
        <v>0</v>
      </c>
      <c r="BQ1427">
        <v>0</v>
      </c>
      <c r="BR1427">
        <v>0</v>
      </c>
      <c r="BS1427">
        <v>0</v>
      </c>
      <c r="BT1427">
        <v>0</v>
      </c>
      <c r="BU1427">
        <v>0</v>
      </c>
      <c r="BV1427">
        <v>0</v>
      </c>
      <c r="BW1427">
        <v>0</v>
      </c>
      <c r="CV1427">
        <v>0</v>
      </c>
      <c r="CW1427">
        <v>0</v>
      </c>
      <c r="CX1427">
        <f>ROUND(Y1427*Source!I1028,9)</f>
        <v>47.798999999999999</v>
      </c>
      <c r="CY1427">
        <f t="shared" si="565"/>
        <v>160.22</v>
      </c>
      <c r="CZ1427">
        <f t="shared" si="566"/>
        <v>34.68</v>
      </c>
      <c r="DA1427">
        <f t="shared" si="567"/>
        <v>4.62</v>
      </c>
      <c r="DB1427">
        <f t="shared" si="568"/>
        <v>4074.9</v>
      </c>
      <c r="DC1427">
        <f t="shared" si="569"/>
        <v>0</v>
      </c>
      <c r="DD1427" t="s">
        <v>3</v>
      </c>
      <c r="DE1427" t="s">
        <v>3</v>
      </c>
      <c r="DF1427">
        <f>ROUND(ROUND(AE1427*AI1427,2)*CX1427,2)</f>
        <v>7658.36</v>
      </c>
      <c r="DG1427">
        <f t="shared" si="561"/>
        <v>0</v>
      </c>
      <c r="DH1427">
        <f t="shared" si="562"/>
        <v>0</v>
      </c>
      <c r="DI1427">
        <f t="shared" si="563"/>
        <v>0</v>
      </c>
      <c r="DJ1427">
        <f t="shared" si="570"/>
        <v>7658.36</v>
      </c>
      <c r="DK1427">
        <v>0</v>
      </c>
      <c r="DL1427" t="s">
        <v>3</v>
      </c>
      <c r="DM1427">
        <v>0</v>
      </c>
      <c r="DN1427" t="s">
        <v>3</v>
      </c>
      <c r="DO1427">
        <v>0</v>
      </c>
    </row>
    <row r="1428" spans="1:119" x14ac:dyDescent="0.25">
      <c r="A1428">
        <f>ROW(Source!A1028)</f>
        <v>1028</v>
      </c>
      <c r="B1428">
        <v>75316143</v>
      </c>
      <c r="C1428">
        <v>75325330</v>
      </c>
      <c r="D1428">
        <v>64818865</v>
      </c>
      <c r="E1428">
        <v>1</v>
      </c>
      <c r="F1428">
        <v>1</v>
      </c>
      <c r="G1428">
        <v>30570983</v>
      </c>
      <c r="H1428">
        <v>3</v>
      </c>
      <c r="I1428" t="s">
        <v>602</v>
      </c>
      <c r="J1428" t="s">
        <v>604</v>
      </c>
      <c r="K1428" t="s">
        <v>603</v>
      </c>
      <c r="L1428">
        <v>1327</v>
      </c>
      <c r="N1428">
        <v>1005</v>
      </c>
      <c r="O1428" t="s">
        <v>103</v>
      </c>
      <c r="P1428" t="s">
        <v>103</v>
      </c>
      <c r="Q1428">
        <v>1</v>
      </c>
      <c r="W1428">
        <v>0</v>
      </c>
      <c r="X1428">
        <v>367371076</v>
      </c>
      <c r="Y1428">
        <f t="shared" si="564"/>
        <v>117.5</v>
      </c>
      <c r="AA1428">
        <v>195.99</v>
      </c>
      <c r="AB1428">
        <v>0</v>
      </c>
      <c r="AC1428">
        <v>0</v>
      </c>
      <c r="AD1428">
        <v>0</v>
      </c>
      <c r="AE1428">
        <v>41.26</v>
      </c>
      <c r="AF1428">
        <v>0</v>
      </c>
      <c r="AG1428">
        <v>0</v>
      </c>
      <c r="AH1428">
        <v>0</v>
      </c>
      <c r="AI1428">
        <v>4.75</v>
      </c>
      <c r="AJ1428">
        <v>1</v>
      </c>
      <c r="AK1428">
        <v>1</v>
      </c>
      <c r="AL1428">
        <v>1</v>
      </c>
      <c r="AM1428">
        <v>-2</v>
      </c>
      <c r="AN1428">
        <v>0</v>
      </c>
      <c r="AO1428">
        <v>0</v>
      </c>
      <c r="AP1428">
        <v>1</v>
      </c>
      <c r="AQ1428">
        <v>0</v>
      </c>
      <c r="AR1428">
        <v>0</v>
      </c>
      <c r="AS1428" t="s">
        <v>3</v>
      </c>
      <c r="AT1428">
        <v>117.5</v>
      </c>
      <c r="AU1428" t="s">
        <v>3</v>
      </c>
      <c r="AV1428">
        <v>0</v>
      </c>
      <c r="AW1428">
        <v>1</v>
      </c>
      <c r="AX1428">
        <v>-1</v>
      </c>
      <c r="AY1428">
        <v>0</v>
      </c>
      <c r="AZ1428">
        <v>0</v>
      </c>
      <c r="BA1428" t="s">
        <v>3</v>
      </c>
      <c r="BB1428">
        <v>0</v>
      </c>
      <c r="BC1428">
        <v>0</v>
      </c>
      <c r="BD1428">
        <v>0</v>
      </c>
      <c r="BE1428">
        <v>0</v>
      </c>
      <c r="BF1428">
        <v>0</v>
      </c>
      <c r="BG1428">
        <v>0</v>
      </c>
      <c r="BH1428">
        <v>0</v>
      </c>
      <c r="BI1428">
        <v>0</v>
      </c>
      <c r="BJ1428">
        <v>0</v>
      </c>
      <c r="BK1428">
        <v>0</v>
      </c>
      <c r="BL1428">
        <v>0</v>
      </c>
      <c r="BM1428">
        <v>0</v>
      </c>
      <c r="BN1428">
        <v>0</v>
      </c>
      <c r="BO1428">
        <v>0</v>
      </c>
      <c r="BP1428">
        <v>0</v>
      </c>
      <c r="BQ1428">
        <v>0</v>
      </c>
      <c r="BR1428">
        <v>0</v>
      </c>
      <c r="BS1428">
        <v>0</v>
      </c>
      <c r="BT1428">
        <v>0</v>
      </c>
      <c r="BU1428">
        <v>0</v>
      </c>
      <c r="BV1428">
        <v>0</v>
      </c>
      <c r="BW1428">
        <v>0</v>
      </c>
      <c r="CV1428">
        <v>0</v>
      </c>
      <c r="CW1428">
        <v>0</v>
      </c>
      <c r="CX1428">
        <f>ROUND(Y1428*Source!I1028,9)</f>
        <v>47.798999999999999</v>
      </c>
      <c r="CY1428">
        <f t="shared" si="565"/>
        <v>195.99</v>
      </c>
      <c r="CZ1428">
        <f t="shared" si="566"/>
        <v>41.26</v>
      </c>
      <c r="DA1428">
        <f t="shared" si="567"/>
        <v>4.75</v>
      </c>
      <c r="DB1428">
        <f t="shared" si="568"/>
        <v>4848.05</v>
      </c>
      <c r="DC1428">
        <f t="shared" si="569"/>
        <v>0</v>
      </c>
      <c r="DD1428" t="s">
        <v>3</v>
      </c>
      <c r="DE1428" t="s">
        <v>3</v>
      </c>
      <c r="DF1428">
        <f>ROUND(ROUND(AE1428*AI1428,2)*CX1428,2)</f>
        <v>9368.1299999999992</v>
      </c>
      <c r="DG1428">
        <f t="shared" si="561"/>
        <v>0</v>
      </c>
      <c r="DH1428">
        <f t="shared" si="562"/>
        <v>0</v>
      </c>
      <c r="DI1428">
        <f t="shared" si="563"/>
        <v>0</v>
      </c>
      <c r="DJ1428">
        <f t="shared" si="570"/>
        <v>9368.1299999999992</v>
      </c>
      <c r="DK1428">
        <v>0</v>
      </c>
      <c r="DL1428" t="s">
        <v>3</v>
      </c>
      <c r="DM1428">
        <v>0</v>
      </c>
      <c r="DN1428" t="s">
        <v>3</v>
      </c>
      <c r="DO1428">
        <v>0</v>
      </c>
    </row>
    <row r="1429" spans="1:119" x14ac:dyDescent="0.25">
      <c r="A1429">
        <f>ROW(Source!A1028)</f>
        <v>1028</v>
      </c>
      <c r="B1429">
        <v>75316143</v>
      </c>
      <c r="C1429">
        <v>75325330</v>
      </c>
      <c r="D1429">
        <v>64818636</v>
      </c>
      <c r="E1429">
        <v>1</v>
      </c>
      <c r="F1429">
        <v>1</v>
      </c>
      <c r="G1429">
        <v>30570983</v>
      </c>
      <c r="H1429">
        <v>3</v>
      </c>
      <c r="I1429" t="s">
        <v>901</v>
      </c>
      <c r="J1429" t="s">
        <v>902</v>
      </c>
      <c r="K1429" t="s">
        <v>903</v>
      </c>
      <c r="L1429">
        <v>1339</v>
      </c>
      <c r="N1429">
        <v>1007</v>
      </c>
      <c r="O1429" t="s">
        <v>30</v>
      </c>
      <c r="P1429" t="s">
        <v>30</v>
      </c>
      <c r="Q1429">
        <v>1</v>
      </c>
      <c r="W1429">
        <v>0</v>
      </c>
      <c r="X1429">
        <v>-1471895159</v>
      </c>
      <c r="Y1429">
        <f t="shared" si="564"/>
        <v>0.20300000000000001</v>
      </c>
      <c r="AA1429">
        <v>2472.13</v>
      </c>
      <c r="AB1429">
        <v>0</v>
      </c>
      <c r="AC1429">
        <v>0</v>
      </c>
      <c r="AD1429">
        <v>0</v>
      </c>
      <c r="AE1429">
        <v>2472.13</v>
      </c>
      <c r="AF1429">
        <v>0</v>
      </c>
      <c r="AG1429">
        <v>0</v>
      </c>
      <c r="AH1429">
        <v>0</v>
      </c>
      <c r="AI1429">
        <v>1</v>
      </c>
      <c r="AJ1429">
        <v>1</v>
      </c>
      <c r="AK1429">
        <v>1</v>
      </c>
      <c r="AL1429">
        <v>1</v>
      </c>
      <c r="AM1429">
        <v>2</v>
      </c>
      <c r="AN1429">
        <v>0</v>
      </c>
      <c r="AO1429">
        <v>1</v>
      </c>
      <c r="AP1429">
        <v>1</v>
      </c>
      <c r="AQ1429">
        <v>0</v>
      </c>
      <c r="AR1429">
        <v>0</v>
      </c>
      <c r="AS1429" t="s">
        <v>3</v>
      </c>
      <c r="AT1429">
        <v>0.20300000000000001</v>
      </c>
      <c r="AU1429" t="s">
        <v>3</v>
      </c>
      <c r="AV1429">
        <v>0</v>
      </c>
      <c r="AW1429">
        <v>2</v>
      </c>
      <c r="AX1429">
        <v>75325365</v>
      </c>
      <c r="AY1429">
        <v>1</v>
      </c>
      <c r="AZ1429">
        <v>0</v>
      </c>
      <c r="BA1429">
        <v>1422</v>
      </c>
      <c r="BB1429">
        <v>0</v>
      </c>
      <c r="BC1429">
        <v>0</v>
      </c>
      <c r="BD1429">
        <v>0</v>
      </c>
      <c r="BE1429">
        <v>0</v>
      </c>
      <c r="BF1429">
        <v>0</v>
      </c>
      <c r="BG1429">
        <v>0</v>
      </c>
      <c r="BH1429">
        <v>0</v>
      </c>
      <c r="BI1429">
        <v>0</v>
      </c>
      <c r="BJ1429">
        <v>0</v>
      </c>
      <c r="BK1429">
        <v>0</v>
      </c>
      <c r="BL1429">
        <v>0</v>
      </c>
      <c r="BM1429">
        <v>0</v>
      </c>
      <c r="BN1429">
        <v>0</v>
      </c>
      <c r="BO1429">
        <v>0</v>
      </c>
      <c r="BP1429">
        <v>0</v>
      </c>
      <c r="BQ1429">
        <v>0</v>
      </c>
      <c r="BR1429">
        <v>0</v>
      </c>
      <c r="BS1429">
        <v>0</v>
      </c>
      <c r="BT1429">
        <v>0</v>
      </c>
      <c r="BU1429">
        <v>0</v>
      </c>
      <c r="BV1429">
        <v>0</v>
      </c>
      <c r="BW1429">
        <v>0</v>
      </c>
      <c r="CV1429">
        <v>0</v>
      </c>
      <c r="CW1429">
        <v>0</v>
      </c>
      <c r="CX1429">
        <f>ROUND(Y1429*Source!I1028,9)</f>
        <v>8.2580399999999998E-2</v>
      </c>
      <c r="CY1429">
        <f t="shared" si="565"/>
        <v>2472.13</v>
      </c>
      <c r="CZ1429">
        <f t="shared" si="566"/>
        <v>2472.13</v>
      </c>
      <c r="DA1429">
        <f t="shared" si="567"/>
        <v>1</v>
      </c>
      <c r="DB1429">
        <f t="shared" si="568"/>
        <v>501.84</v>
      </c>
      <c r="DC1429">
        <f t="shared" si="569"/>
        <v>0</v>
      </c>
      <c r="DD1429" t="s">
        <v>3</v>
      </c>
      <c r="DE1429" t="s">
        <v>3</v>
      </c>
      <c r="DF1429">
        <f>ROUND(ROUND(AE1429,2)*CX1429,2)</f>
        <v>204.15</v>
      </c>
      <c r="DG1429">
        <f t="shared" si="561"/>
        <v>0</v>
      </c>
      <c r="DH1429">
        <f t="shared" si="562"/>
        <v>0</v>
      </c>
      <c r="DI1429">
        <f t="shared" si="563"/>
        <v>0</v>
      </c>
      <c r="DJ1429">
        <f t="shared" si="570"/>
        <v>204.15</v>
      </c>
      <c r="DK1429">
        <v>0</v>
      </c>
      <c r="DL1429" t="s">
        <v>3</v>
      </c>
      <c r="DM1429">
        <v>0</v>
      </c>
      <c r="DN1429" t="s">
        <v>3</v>
      </c>
      <c r="DO1429">
        <v>0</v>
      </c>
    </row>
    <row r="1430" spans="1:119" x14ac:dyDescent="0.25">
      <c r="A1430">
        <f>ROW(Source!A1028)</f>
        <v>1028</v>
      </c>
      <c r="B1430">
        <v>75316143</v>
      </c>
      <c r="C1430">
        <v>75325330</v>
      </c>
      <c r="D1430">
        <v>44936123</v>
      </c>
      <c r="E1430">
        <v>1</v>
      </c>
      <c r="F1430">
        <v>1</v>
      </c>
      <c r="G1430">
        <v>30570983</v>
      </c>
      <c r="H1430">
        <v>3</v>
      </c>
      <c r="I1430" t="s">
        <v>848</v>
      </c>
      <c r="J1430" t="s">
        <v>849</v>
      </c>
      <c r="K1430" t="s">
        <v>850</v>
      </c>
      <c r="L1430">
        <v>1346</v>
      </c>
      <c r="N1430">
        <v>1009</v>
      </c>
      <c r="O1430" t="s">
        <v>132</v>
      </c>
      <c r="P1430" t="s">
        <v>132</v>
      </c>
      <c r="Q1430">
        <v>1</v>
      </c>
      <c r="W1430">
        <v>0</v>
      </c>
      <c r="X1430">
        <v>-56581689</v>
      </c>
      <c r="Y1430">
        <f t="shared" si="564"/>
        <v>10</v>
      </c>
      <c r="AA1430">
        <v>14.88</v>
      </c>
      <c r="AB1430">
        <v>0</v>
      </c>
      <c r="AC1430">
        <v>0</v>
      </c>
      <c r="AD1430">
        <v>0</v>
      </c>
      <c r="AE1430">
        <v>14.88</v>
      </c>
      <c r="AF1430">
        <v>0</v>
      </c>
      <c r="AG1430">
        <v>0</v>
      </c>
      <c r="AH1430">
        <v>0</v>
      </c>
      <c r="AI1430">
        <v>1</v>
      </c>
      <c r="AJ1430">
        <v>1</v>
      </c>
      <c r="AK1430">
        <v>1</v>
      </c>
      <c r="AL1430">
        <v>1</v>
      </c>
      <c r="AM1430">
        <v>2</v>
      </c>
      <c r="AN1430">
        <v>0</v>
      </c>
      <c r="AO1430">
        <v>1</v>
      </c>
      <c r="AP1430">
        <v>1</v>
      </c>
      <c r="AQ1430">
        <v>0</v>
      </c>
      <c r="AR1430">
        <v>0</v>
      </c>
      <c r="AS1430" t="s">
        <v>3</v>
      </c>
      <c r="AT1430">
        <v>10</v>
      </c>
      <c r="AU1430" t="s">
        <v>3</v>
      </c>
      <c r="AV1430">
        <v>0</v>
      </c>
      <c r="AW1430">
        <v>2</v>
      </c>
      <c r="AX1430">
        <v>75325366</v>
      </c>
      <c r="AY1430">
        <v>1</v>
      </c>
      <c r="AZ1430">
        <v>0</v>
      </c>
      <c r="BA1430">
        <v>1423</v>
      </c>
      <c r="BB1430">
        <v>0</v>
      </c>
      <c r="BC1430">
        <v>0</v>
      </c>
      <c r="BD1430">
        <v>0</v>
      </c>
      <c r="BE1430">
        <v>0</v>
      </c>
      <c r="BF1430">
        <v>0</v>
      </c>
      <c r="BG1430">
        <v>0</v>
      </c>
      <c r="BH1430">
        <v>0</v>
      </c>
      <c r="BI1430">
        <v>0</v>
      </c>
      <c r="BJ1430">
        <v>0</v>
      </c>
      <c r="BK1430">
        <v>0</v>
      </c>
      <c r="BL1430">
        <v>0</v>
      </c>
      <c r="BM1430">
        <v>0</v>
      </c>
      <c r="BN1430">
        <v>0</v>
      </c>
      <c r="BO1430">
        <v>0</v>
      </c>
      <c r="BP1430">
        <v>0</v>
      </c>
      <c r="BQ1430">
        <v>0</v>
      </c>
      <c r="BR1430">
        <v>0</v>
      </c>
      <c r="BS1430">
        <v>0</v>
      </c>
      <c r="BT1430">
        <v>0</v>
      </c>
      <c r="BU1430">
        <v>0</v>
      </c>
      <c r="BV1430">
        <v>0</v>
      </c>
      <c r="BW1430">
        <v>0</v>
      </c>
      <c r="CV1430">
        <v>0</v>
      </c>
      <c r="CW1430">
        <v>0</v>
      </c>
      <c r="CX1430">
        <f>ROUND(Y1430*Source!I1028,9)</f>
        <v>4.0679999999999996</v>
      </c>
      <c r="CY1430">
        <f t="shared" si="565"/>
        <v>14.88</v>
      </c>
      <c r="CZ1430">
        <f t="shared" si="566"/>
        <v>14.88</v>
      </c>
      <c r="DA1430">
        <f t="shared" si="567"/>
        <v>1</v>
      </c>
      <c r="DB1430">
        <f t="shared" si="568"/>
        <v>148.80000000000001</v>
      </c>
      <c r="DC1430">
        <f t="shared" si="569"/>
        <v>0</v>
      </c>
      <c r="DD1430" t="s">
        <v>3</v>
      </c>
      <c r="DE1430" t="s">
        <v>3</v>
      </c>
      <c r="DF1430">
        <f>ROUND(ROUND(AE1430,2)*CX1430,2)</f>
        <v>60.53</v>
      </c>
      <c r="DG1430">
        <f t="shared" si="561"/>
        <v>0</v>
      </c>
      <c r="DH1430">
        <f t="shared" si="562"/>
        <v>0</v>
      </c>
      <c r="DI1430">
        <f t="shared" si="563"/>
        <v>0</v>
      </c>
      <c r="DJ1430">
        <f t="shared" si="570"/>
        <v>60.53</v>
      </c>
      <c r="DK1430">
        <v>0</v>
      </c>
      <c r="DL1430" t="s">
        <v>3</v>
      </c>
      <c r="DM1430">
        <v>0</v>
      </c>
      <c r="DN1430" t="s">
        <v>3</v>
      </c>
      <c r="DO1430">
        <v>0</v>
      </c>
    </row>
    <row r="1431" spans="1:119" x14ac:dyDescent="0.25">
      <c r="A1431">
        <f>ROW(Source!A1028)</f>
        <v>1028</v>
      </c>
      <c r="B1431">
        <v>75316143</v>
      </c>
      <c r="C1431">
        <v>75325330</v>
      </c>
      <c r="D1431">
        <v>44936091</v>
      </c>
      <c r="E1431">
        <v>1</v>
      </c>
      <c r="F1431">
        <v>1</v>
      </c>
      <c r="G1431">
        <v>30570983</v>
      </c>
      <c r="H1431">
        <v>3</v>
      </c>
      <c r="I1431" t="s">
        <v>851</v>
      </c>
      <c r="J1431" t="s">
        <v>852</v>
      </c>
      <c r="K1431" t="s">
        <v>992</v>
      </c>
      <c r="L1431">
        <v>1346</v>
      </c>
      <c r="N1431">
        <v>1009</v>
      </c>
      <c r="O1431" t="s">
        <v>132</v>
      </c>
      <c r="P1431" t="s">
        <v>132</v>
      </c>
      <c r="Q1431">
        <v>1</v>
      </c>
      <c r="W1431">
        <v>0</v>
      </c>
      <c r="X1431">
        <v>1024761860</v>
      </c>
      <c r="Y1431">
        <f t="shared" si="564"/>
        <v>76</v>
      </c>
      <c r="AA1431">
        <v>5.19</v>
      </c>
      <c r="AB1431">
        <v>0</v>
      </c>
      <c r="AC1431">
        <v>0</v>
      </c>
      <c r="AD1431">
        <v>0</v>
      </c>
      <c r="AE1431">
        <v>5.19</v>
      </c>
      <c r="AF1431">
        <v>0</v>
      </c>
      <c r="AG1431">
        <v>0</v>
      </c>
      <c r="AH1431">
        <v>0</v>
      </c>
      <c r="AI1431">
        <v>1</v>
      </c>
      <c r="AJ1431">
        <v>1</v>
      </c>
      <c r="AK1431">
        <v>1</v>
      </c>
      <c r="AL1431">
        <v>1</v>
      </c>
      <c r="AM1431">
        <v>2</v>
      </c>
      <c r="AN1431">
        <v>0</v>
      </c>
      <c r="AO1431">
        <v>1</v>
      </c>
      <c r="AP1431">
        <v>1</v>
      </c>
      <c r="AQ1431">
        <v>0</v>
      </c>
      <c r="AR1431">
        <v>0</v>
      </c>
      <c r="AS1431" t="s">
        <v>3</v>
      </c>
      <c r="AT1431">
        <v>76</v>
      </c>
      <c r="AU1431" t="s">
        <v>3</v>
      </c>
      <c r="AV1431">
        <v>0</v>
      </c>
      <c r="AW1431">
        <v>2</v>
      </c>
      <c r="AX1431">
        <v>75325367</v>
      </c>
      <c r="AY1431">
        <v>1</v>
      </c>
      <c r="AZ1431">
        <v>0</v>
      </c>
      <c r="BA1431">
        <v>1424</v>
      </c>
      <c r="BB1431">
        <v>0</v>
      </c>
      <c r="BC1431">
        <v>0</v>
      </c>
      <c r="BD1431">
        <v>0</v>
      </c>
      <c r="BE1431">
        <v>0</v>
      </c>
      <c r="BF1431">
        <v>0</v>
      </c>
      <c r="BG1431">
        <v>0</v>
      </c>
      <c r="BH1431">
        <v>0</v>
      </c>
      <c r="BI1431">
        <v>0</v>
      </c>
      <c r="BJ1431">
        <v>0</v>
      </c>
      <c r="BK1431">
        <v>0</v>
      </c>
      <c r="BL1431">
        <v>0</v>
      </c>
      <c r="BM1431">
        <v>0</v>
      </c>
      <c r="BN1431">
        <v>0</v>
      </c>
      <c r="BO1431">
        <v>0</v>
      </c>
      <c r="BP1431">
        <v>0</v>
      </c>
      <c r="BQ1431">
        <v>0</v>
      </c>
      <c r="BR1431">
        <v>0</v>
      </c>
      <c r="BS1431">
        <v>0</v>
      </c>
      <c r="BT1431">
        <v>0</v>
      </c>
      <c r="BU1431">
        <v>0</v>
      </c>
      <c r="BV1431">
        <v>0</v>
      </c>
      <c r="BW1431">
        <v>0</v>
      </c>
      <c r="CV1431">
        <v>0</v>
      </c>
      <c r="CW1431">
        <v>0</v>
      </c>
      <c r="CX1431">
        <f>ROUND(Y1431*Source!I1028,9)</f>
        <v>30.916799999999999</v>
      </c>
      <c r="CY1431">
        <f t="shared" si="565"/>
        <v>5.19</v>
      </c>
      <c r="CZ1431">
        <f t="shared" si="566"/>
        <v>5.19</v>
      </c>
      <c r="DA1431">
        <f t="shared" si="567"/>
        <v>1</v>
      </c>
      <c r="DB1431">
        <f t="shared" si="568"/>
        <v>394.44</v>
      </c>
      <c r="DC1431">
        <f t="shared" si="569"/>
        <v>0</v>
      </c>
      <c r="DD1431" t="s">
        <v>3</v>
      </c>
      <c r="DE1431" t="s">
        <v>3</v>
      </c>
      <c r="DF1431">
        <f>ROUND(ROUND(AE1431,2)*CX1431,2)</f>
        <v>160.46</v>
      </c>
      <c r="DG1431">
        <f t="shared" si="561"/>
        <v>0</v>
      </c>
      <c r="DH1431">
        <f t="shared" si="562"/>
        <v>0</v>
      </c>
      <c r="DI1431">
        <f t="shared" si="563"/>
        <v>0</v>
      </c>
      <c r="DJ1431">
        <f t="shared" si="570"/>
        <v>160.46</v>
      </c>
      <c r="DK1431">
        <v>0</v>
      </c>
      <c r="DL1431" t="s">
        <v>3</v>
      </c>
      <c r="DM1431">
        <v>0</v>
      </c>
      <c r="DN1431" t="s">
        <v>3</v>
      </c>
      <c r="DO1431">
        <v>0</v>
      </c>
    </row>
    <row r="1432" spans="1:119" x14ac:dyDescent="0.25">
      <c r="A1432">
        <f>ROW(Source!A1028)</f>
        <v>1028</v>
      </c>
      <c r="B1432">
        <v>75316143</v>
      </c>
      <c r="C1432">
        <v>75325330</v>
      </c>
      <c r="D1432">
        <v>64822621</v>
      </c>
      <c r="E1432">
        <v>1</v>
      </c>
      <c r="F1432">
        <v>1</v>
      </c>
      <c r="G1432">
        <v>30570983</v>
      </c>
      <c r="H1432">
        <v>3</v>
      </c>
      <c r="I1432" t="s">
        <v>586</v>
      </c>
      <c r="J1432" t="s">
        <v>588</v>
      </c>
      <c r="K1432" t="s">
        <v>587</v>
      </c>
      <c r="L1432">
        <v>1301</v>
      </c>
      <c r="N1432">
        <v>1003</v>
      </c>
      <c r="O1432" t="s">
        <v>402</v>
      </c>
      <c r="P1432" t="s">
        <v>402</v>
      </c>
      <c r="Q1432">
        <v>1</v>
      </c>
      <c r="W1432">
        <v>0</v>
      </c>
      <c r="X1432">
        <v>-84341481</v>
      </c>
      <c r="Y1432">
        <f t="shared" si="564"/>
        <v>161</v>
      </c>
      <c r="AA1432">
        <v>127.39</v>
      </c>
      <c r="AB1432">
        <v>0</v>
      </c>
      <c r="AC1432">
        <v>0</v>
      </c>
      <c r="AD1432">
        <v>0</v>
      </c>
      <c r="AE1432">
        <v>28.06</v>
      </c>
      <c r="AF1432">
        <v>0</v>
      </c>
      <c r="AG1432">
        <v>0</v>
      </c>
      <c r="AH1432">
        <v>0</v>
      </c>
      <c r="AI1432">
        <v>4.54</v>
      </c>
      <c r="AJ1432">
        <v>1</v>
      </c>
      <c r="AK1432">
        <v>1</v>
      </c>
      <c r="AL1432">
        <v>1</v>
      </c>
      <c r="AM1432">
        <v>-2</v>
      </c>
      <c r="AN1432">
        <v>0</v>
      </c>
      <c r="AO1432">
        <v>0</v>
      </c>
      <c r="AP1432">
        <v>1</v>
      </c>
      <c r="AQ1432">
        <v>0</v>
      </c>
      <c r="AR1432">
        <v>0</v>
      </c>
      <c r="AS1432" t="s">
        <v>3</v>
      </c>
      <c r="AT1432">
        <v>161</v>
      </c>
      <c r="AU1432" t="s">
        <v>3</v>
      </c>
      <c r="AV1432">
        <v>0</v>
      </c>
      <c r="AW1432">
        <v>1</v>
      </c>
      <c r="AX1432">
        <v>-1</v>
      </c>
      <c r="AY1432">
        <v>0</v>
      </c>
      <c r="AZ1432">
        <v>0</v>
      </c>
      <c r="BA1432" t="s">
        <v>3</v>
      </c>
      <c r="BB1432">
        <v>0</v>
      </c>
      <c r="BC1432">
        <v>0</v>
      </c>
      <c r="BD1432">
        <v>0</v>
      </c>
      <c r="BE1432">
        <v>0</v>
      </c>
      <c r="BF1432">
        <v>0</v>
      </c>
      <c r="BG1432">
        <v>0</v>
      </c>
      <c r="BH1432">
        <v>0</v>
      </c>
      <c r="BI1432">
        <v>0</v>
      </c>
      <c r="BJ1432">
        <v>0</v>
      </c>
      <c r="BK1432">
        <v>0</v>
      </c>
      <c r="BL1432">
        <v>0</v>
      </c>
      <c r="BM1432">
        <v>0</v>
      </c>
      <c r="BN1432">
        <v>0</v>
      </c>
      <c r="BO1432">
        <v>0</v>
      </c>
      <c r="BP1432">
        <v>0</v>
      </c>
      <c r="BQ1432">
        <v>0</v>
      </c>
      <c r="BR1432">
        <v>0</v>
      </c>
      <c r="BS1432">
        <v>0</v>
      </c>
      <c r="BT1432">
        <v>0</v>
      </c>
      <c r="BU1432">
        <v>0</v>
      </c>
      <c r="BV1432">
        <v>0</v>
      </c>
      <c r="BW1432">
        <v>0</v>
      </c>
      <c r="CV1432">
        <v>0</v>
      </c>
      <c r="CW1432">
        <v>0</v>
      </c>
      <c r="CX1432">
        <f>ROUND(Y1432*Source!I1028,9)</f>
        <v>65.494799999999998</v>
      </c>
      <c r="CY1432">
        <f t="shared" si="565"/>
        <v>127.39</v>
      </c>
      <c r="CZ1432">
        <f t="shared" si="566"/>
        <v>28.06</v>
      </c>
      <c r="DA1432">
        <f t="shared" si="567"/>
        <v>4.54</v>
      </c>
      <c r="DB1432">
        <f t="shared" si="568"/>
        <v>4517.66</v>
      </c>
      <c r="DC1432">
        <f t="shared" si="569"/>
        <v>0</v>
      </c>
      <c r="DD1432" t="s">
        <v>3</v>
      </c>
      <c r="DE1432" t="s">
        <v>3</v>
      </c>
      <c r="DF1432">
        <f>ROUND(ROUND(AE1432*AI1432,2)*CX1432,2)</f>
        <v>8343.3799999999992</v>
      </c>
      <c r="DG1432">
        <f t="shared" si="561"/>
        <v>0</v>
      </c>
      <c r="DH1432">
        <f t="shared" si="562"/>
        <v>0</v>
      </c>
      <c r="DI1432">
        <f t="shared" si="563"/>
        <v>0</v>
      </c>
      <c r="DJ1432">
        <f t="shared" si="570"/>
        <v>8343.3799999999992</v>
      </c>
      <c r="DK1432">
        <v>0</v>
      </c>
      <c r="DL1432" t="s">
        <v>3</v>
      </c>
      <c r="DM1432">
        <v>0</v>
      </c>
      <c r="DN1432" t="s">
        <v>3</v>
      </c>
      <c r="DO1432">
        <v>0</v>
      </c>
    </row>
    <row r="1433" spans="1:119" x14ac:dyDescent="0.25">
      <c r="A1433">
        <f>ROW(Source!A1028)</f>
        <v>1028</v>
      </c>
      <c r="B1433">
        <v>75316143</v>
      </c>
      <c r="C1433">
        <v>75325330</v>
      </c>
      <c r="D1433">
        <v>64822625</v>
      </c>
      <c r="E1433">
        <v>1</v>
      </c>
      <c r="F1433">
        <v>1</v>
      </c>
      <c r="G1433">
        <v>30570983</v>
      </c>
      <c r="H1433">
        <v>3</v>
      </c>
      <c r="I1433" t="s">
        <v>567</v>
      </c>
      <c r="J1433" t="s">
        <v>569</v>
      </c>
      <c r="K1433" t="s">
        <v>568</v>
      </c>
      <c r="L1433">
        <v>1301</v>
      </c>
      <c r="N1433">
        <v>1003</v>
      </c>
      <c r="O1433" t="s">
        <v>402</v>
      </c>
      <c r="P1433" t="s">
        <v>402</v>
      </c>
      <c r="Q1433">
        <v>1</v>
      </c>
      <c r="W1433">
        <v>0</v>
      </c>
      <c r="X1433">
        <v>41186190</v>
      </c>
      <c r="Y1433">
        <f t="shared" si="564"/>
        <v>260</v>
      </c>
      <c r="AA1433">
        <v>147.86000000000001</v>
      </c>
      <c r="AB1433">
        <v>0</v>
      </c>
      <c r="AC1433">
        <v>0</v>
      </c>
      <c r="AD1433">
        <v>0</v>
      </c>
      <c r="AE1433">
        <v>25.67</v>
      </c>
      <c r="AF1433">
        <v>0</v>
      </c>
      <c r="AG1433">
        <v>0</v>
      </c>
      <c r="AH1433">
        <v>0</v>
      </c>
      <c r="AI1433">
        <v>5.76</v>
      </c>
      <c r="AJ1433">
        <v>1</v>
      </c>
      <c r="AK1433">
        <v>1</v>
      </c>
      <c r="AL1433">
        <v>1</v>
      </c>
      <c r="AM1433">
        <v>-2</v>
      </c>
      <c r="AN1433">
        <v>0</v>
      </c>
      <c r="AO1433">
        <v>0</v>
      </c>
      <c r="AP1433">
        <v>1</v>
      </c>
      <c r="AQ1433">
        <v>0</v>
      </c>
      <c r="AR1433">
        <v>0</v>
      </c>
      <c r="AS1433" t="s">
        <v>3</v>
      </c>
      <c r="AT1433">
        <v>260</v>
      </c>
      <c r="AU1433" t="s">
        <v>3</v>
      </c>
      <c r="AV1433">
        <v>0</v>
      </c>
      <c r="AW1433">
        <v>1</v>
      </c>
      <c r="AX1433">
        <v>-1</v>
      </c>
      <c r="AY1433">
        <v>0</v>
      </c>
      <c r="AZ1433">
        <v>0</v>
      </c>
      <c r="BA1433" t="s">
        <v>3</v>
      </c>
      <c r="BB1433">
        <v>0</v>
      </c>
      <c r="BC1433">
        <v>0</v>
      </c>
      <c r="BD1433">
        <v>0</v>
      </c>
      <c r="BE1433">
        <v>0</v>
      </c>
      <c r="BF1433">
        <v>0</v>
      </c>
      <c r="BG1433">
        <v>0</v>
      </c>
      <c r="BH1433">
        <v>0</v>
      </c>
      <c r="BI1433">
        <v>0</v>
      </c>
      <c r="BJ1433">
        <v>0</v>
      </c>
      <c r="BK1433">
        <v>0</v>
      </c>
      <c r="BL1433">
        <v>0</v>
      </c>
      <c r="BM1433">
        <v>0</v>
      </c>
      <c r="BN1433">
        <v>0</v>
      </c>
      <c r="BO1433">
        <v>0</v>
      </c>
      <c r="BP1433">
        <v>0</v>
      </c>
      <c r="BQ1433">
        <v>0</v>
      </c>
      <c r="BR1433">
        <v>0</v>
      </c>
      <c r="BS1433">
        <v>0</v>
      </c>
      <c r="BT1433">
        <v>0</v>
      </c>
      <c r="BU1433">
        <v>0</v>
      </c>
      <c r="BV1433">
        <v>0</v>
      </c>
      <c r="BW1433">
        <v>0</v>
      </c>
      <c r="CV1433">
        <v>0</v>
      </c>
      <c r="CW1433">
        <v>0</v>
      </c>
      <c r="CX1433">
        <f>ROUND(Y1433*Source!I1028,9)</f>
        <v>105.768</v>
      </c>
      <c r="CY1433">
        <f t="shared" si="565"/>
        <v>147.86000000000001</v>
      </c>
      <c r="CZ1433">
        <f t="shared" si="566"/>
        <v>25.67</v>
      </c>
      <c r="DA1433">
        <f t="shared" si="567"/>
        <v>5.76</v>
      </c>
      <c r="DB1433">
        <f t="shared" si="568"/>
        <v>6674.2</v>
      </c>
      <c r="DC1433">
        <f t="shared" si="569"/>
        <v>0</v>
      </c>
      <c r="DD1433" t="s">
        <v>3</v>
      </c>
      <c r="DE1433" t="s">
        <v>3</v>
      </c>
      <c r="DF1433">
        <f>ROUND(ROUND(AE1433*AI1433,2)*CX1433,2)</f>
        <v>15638.86</v>
      </c>
      <c r="DG1433">
        <f t="shared" si="561"/>
        <v>0</v>
      </c>
      <c r="DH1433">
        <f t="shared" si="562"/>
        <v>0</v>
      </c>
      <c r="DI1433">
        <f t="shared" si="563"/>
        <v>0</v>
      </c>
      <c r="DJ1433">
        <f t="shared" si="570"/>
        <v>15638.86</v>
      </c>
      <c r="DK1433">
        <v>0</v>
      </c>
      <c r="DL1433" t="s">
        <v>3</v>
      </c>
      <c r="DM1433">
        <v>0</v>
      </c>
      <c r="DN1433" t="s">
        <v>3</v>
      </c>
      <c r="DO1433">
        <v>0</v>
      </c>
    </row>
    <row r="1434" spans="1:119" x14ac:dyDescent="0.25">
      <c r="A1434">
        <f>ROW(Source!A1028)</f>
        <v>1028</v>
      </c>
      <c r="B1434">
        <v>75316143</v>
      </c>
      <c r="C1434">
        <v>75325330</v>
      </c>
      <c r="D1434">
        <v>64822630</v>
      </c>
      <c r="E1434">
        <v>1</v>
      </c>
      <c r="F1434">
        <v>1</v>
      </c>
      <c r="G1434">
        <v>30570983</v>
      </c>
      <c r="H1434">
        <v>3</v>
      </c>
      <c r="I1434" t="s">
        <v>573</v>
      </c>
      <c r="J1434" t="s">
        <v>576</v>
      </c>
      <c r="K1434" t="s">
        <v>574</v>
      </c>
      <c r="L1434">
        <v>1354</v>
      </c>
      <c r="N1434">
        <v>1010</v>
      </c>
      <c r="O1434" t="s">
        <v>575</v>
      </c>
      <c r="P1434" t="s">
        <v>575</v>
      </c>
      <c r="Q1434">
        <v>1</v>
      </c>
      <c r="W1434">
        <v>0</v>
      </c>
      <c r="X1434">
        <v>-863410960</v>
      </c>
      <c r="Y1434">
        <f t="shared" si="564"/>
        <v>40</v>
      </c>
      <c r="AA1434">
        <v>64.02</v>
      </c>
      <c r="AB1434">
        <v>0</v>
      </c>
      <c r="AC1434">
        <v>0</v>
      </c>
      <c r="AD1434">
        <v>0</v>
      </c>
      <c r="AE1434">
        <v>8.8800000000000008</v>
      </c>
      <c r="AF1434">
        <v>0</v>
      </c>
      <c r="AG1434">
        <v>0</v>
      </c>
      <c r="AH1434">
        <v>0</v>
      </c>
      <c r="AI1434">
        <v>7.21</v>
      </c>
      <c r="AJ1434">
        <v>1</v>
      </c>
      <c r="AK1434">
        <v>1</v>
      </c>
      <c r="AL1434">
        <v>1</v>
      </c>
      <c r="AM1434">
        <v>-2</v>
      </c>
      <c r="AN1434">
        <v>0</v>
      </c>
      <c r="AO1434">
        <v>0</v>
      </c>
      <c r="AP1434">
        <v>1</v>
      </c>
      <c r="AQ1434">
        <v>0</v>
      </c>
      <c r="AR1434">
        <v>0</v>
      </c>
      <c r="AS1434" t="s">
        <v>3</v>
      </c>
      <c r="AT1434">
        <v>40</v>
      </c>
      <c r="AU1434" t="s">
        <v>3</v>
      </c>
      <c r="AV1434">
        <v>0</v>
      </c>
      <c r="AW1434">
        <v>1</v>
      </c>
      <c r="AX1434">
        <v>-1</v>
      </c>
      <c r="AY1434">
        <v>0</v>
      </c>
      <c r="AZ1434">
        <v>0</v>
      </c>
      <c r="BA1434" t="s">
        <v>3</v>
      </c>
      <c r="BB1434">
        <v>0</v>
      </c>
      <c r="BC1434">
        <v>0</v>
      </c>
      <c r="BD1434">
        <v>0</v>
      </c>
      <c r="BE1434">
        <v>0</v>
      </c>
      <c r="BF1434">
        <v>0</v>
      </c>
      <c r="BG1434">
        <v>0</v>
      </c>
      <c r="BH1434">
        <v>0</v>
      </c>
      <c r="BI1434">
        <v>0</v>
      </c>
      <c r="BJ1434">
        <v>0</v>
      </c>
      <c r="BK1434">
        <v>0</v>
      </c>
      <c r="BL1434">
        <v>0</v>
      </c>
      <c r="BM1434">
        <v>0</v>
      </c>
      <c r="BN1434">
        <v>0</v>
      </c>
      <c r="BO1434">
        <v>0</v>
      </c>
      <c r="BP1434">
        <v>0</v>
      </c>
      <c r="BQ1434">
        <v>0</v>
      </c>
      <c r="BR1434">
        <v>0</v>
      </c>
      <c r="BS1434">
        <v>0</v>
      </c>
      <c r="BT1434">
        <v>0</v>
      </c>
      <c r="BU1434">
        <v>0</v>
      </c>
      <c r="BV1434">
        <v>0</v>
      </c>
      <c r="BW1434">
        <v>0</v>
      </c>
      <c r="CV1434">
        <v>0</v>
      </c>
      <c r="CW1434">
        <v>0</v>
      </c>
      <c r="CX1434">
        <f>ROUND(Y1434*Source!I1028,9)</f>
        <v>16.271999999999998</v>
      </c>
      <c r="CY1434">
        <f t="shared" si="565"/>
        <v>64.02</v>
      </c>
      <c r="CZ1434">
        <f t="shared" si="566"/>
        <v>8.8800000000000008</v>
      </c>
      <c r="DA1434">
        <f t="shared" si="567"/>
        <v>7.21</v>
      </c>
      <c r="DB1434">
        <f t="shared" si="568"/>
        <v>355.2</v>
      </c>
      <c r="DC1434">
        <f t="shared" si="569"/>
        <v>0</v>
      </c>
      <c r="DD1434" t="s">
        <v>3</v>
      </c>
      <c r="DE1434" t="s">
        <v>3</v>
      </c>
      <c r="DF1434">
        <f>ROUND(ROUND(AE1434*AI1434,2)*CX1434,2)</f>
        <v>1041.73</v>
      </c>
      <c r="DG1434">
        <f t="shared" si="561"/>
        <v>0</v>
      </c>
      <c r="DH1434">
        <f t="shared" si="562"/>
        <v>0</v>
      </c>
      <c r="DI1434">
        <f t="shared" si="563"/>
        <v>0</v>
      </c>
      <c r="DJ1434">
        <f t="shared" si="570"/>
        <v>1041.73</v>
      </c>
      <c r="DK1434">
        <v>0</v>
      </c>
      <c r="DL1434" t="s">
        <v>3</v>
      </c>
      <c r="DM1434">
        <v>0</v>
      </c>
      <c r="DN1434" t="s">
        <v>3</v>
      </c>
      <c r="DO1434">
        <v>0</v>
      </c>
    </row>
    <row r="1435" spans="1:119" x14ac:dyDescent="0.25">
      <c r="A1435">
        <f>ROW(Source!A1043)</f>
        <v>1043</v>
      </c>
      <c r="B1435">
        <v>75316141</v>
      </c>
      <c r="C1435">
        <v>75325381</v>
      </c>
      <c r="D1435">
        <v>44573642</v>
      </c>
      <c r="E1435">
        <v>30570983</v>
      </c>
      <c r="F1435">
        <v>1</v>
      </c>
      <c r="G1435">
        <v>30570983</v>
      </c>
      <c r="H1435">
        <v>1</v>
      </c>
      <c r="I1435" t="s">
        <v>678</v>
      </c>
      <c r="J1435" t="s">
        <v>3</v>
      </c>
      <c r="K1435" t="s">
        <v>679</v>
      </c>
      <c r="L1435">
        <v>1191</v>
      </c>
      <c r="N1435">
        <v>1013</v>
      </c>
      <c r="O1435" t="s">
        <v>680</v>
      </c>
      <c r="P1435" t="s">
        <v>680</v>
      </c>
      <c r="Q1435">
        <v>1</v>
      </c>
      <c r="W1435">
        <v>0</v>
      </c>
      <c r="X1435">
        <v>476480486</v>
      </c>
      <c r="Y1435">
        <f>(AT1435*1.15)</f>
        <v>75.899999999999991</v>
      </c>
      <c r="AA1435">
        <v>0</v>
      </c>
      <c r="AB1435">
        <v>0</v>
      </c>
      <c r="AC1435">
        <v>0</v>
      </c>
      <c r="AD1435">
        <v>0</v>
      </c>
      <c r="AE1435">
        <v>0</v>
      </c>
      <c r="AF1435">
        <v>0</v>
      </c>
      <c r="AG1435">
        <v>0</v>
      </c>
      <c r="AH1435">
        <v>0</v>
      </c>
      <c r="AI1435">
        <v>1</v>
      </c>
      <c r="AJ1435">
        <v>1</v>
      </c>
      <c r="AK1435">
        <v>1</v>
      </c>
      <c r="AL1435">
        <v>1</v>
      </c>
      <c r="AM1435">
        <v>5</v>
      </c>
      <c r="AN1435">
        <v>0</v>
      </c>
      <c r="AO1435">
        <v>1</v>
      </c>
      <c r="AP1435">
        <v>1</v>
      </c>
      <c r="AQ1435">
        <v>0</v>
      </c>
      <c r="AR1435">
        <v>0</v>
      </c>
      <c r="AS1435" t="s">
        <v>3</v>
      </c>
      <c r="AT1435">
        <v>66</v>
      </c>
      <c r="AU1435" t="s">
        <v>95</v>
      </c>
      <c r="AV1435">
        <v>1</v>
      </c>
      <c r="AW1435">
        <v>2</v>
      </c>
      <c r="AX1435">
        <v>75325386</v>
      </c>
      <c r="AY1435">
        <v>1</v>
      </c>
      <c r="AZ1435">
        <v>2048</v>
      </c>
      <c r="BA1435">
        <v>1431</v>
      </c>
      <c r="BB1435">
        <v>0</v>
      </c>
      <c r="BC1435">
        <v>0</v>
      </c>
      <c r="BD1435">
        <v>0</v>
      </c>
      <c r="BE1435">
        <v>0</v>
      </c>
      <c r="BF1435">
        <v>0</v>
      </c>
      <c r="BG1435">
        <v>0</v>
      </c>
      <c r="BH1435">
        <v>0</v>
      </c>
      <c r="BI1435">
        <v>0</v>
      </c>
      <c r="BJ1435">
        <v>0</v>
      </c>
      <c r="BK1435">
        <v>0</v>
      </c>
      <c r="BL1435">
        <v>0</v>
      </c>
      <c r="BM1435">
        <v>0</v>
      </c>
      <c r="BN1435">
        <v>0</v>
      </c>
      <c r="BO1435">
        <v>0</v>
      </c>
      <c r="BP1435">
        <v>0</v>
      </c>
      <c r="BQ1435">
        <v>0</v>
      </c>
      <c r="BR1435">
        <v>0</v>
      </c>
      <c r="BS1435">
        <v>0</v>
      </c>
      <c r="BT1435">
        <v>0</v>
      </c>
      <c r="BU1435">
        <v>0</v>
      </c>
      <c r="BV1435">
        <v>0</v>
      </c>
      <c r="BW1435">
        <v>0</v>
      </c>
      <c r="CU1435">
        <f>ROUND(AT1435*Source!I1043*AH1435*AL1435,2)</f>
        <v>0</v>
      </c>
      <c r="CV1435">
        <f>ROUND(Y1435*Source!I1043,9)</f>
        <v>30.87612</v>
      </c>
      <c r="CW1435">
        <v>0</v>
      </c>
      <c r="CX1435">
        <f>ROUND(Y1435*Source!I1043,9)</f>
        <v>30.87612</v>
      </c>
      <c r="CY1435">
        <f>AD1435</f>
        <v>0</v>
      </c>
      <c r="CZ1435">
        <f>AH1435</f>
        <v>0</v>
      </c>
      <c r="DA1435">
        <f>AL1435</f>
        <v>1</v>
      </c>
      <c r="DB1435">
        <f>ROUND((ROUND(AT1435*CZ1435,2)*1.15),6)</f>
        <v>0</v>
      </c>
      <c r="DC1435">
        <f>ROUND((ROUND(AT1435*AG1435,2)*1.15),6)</f>
        <v>0</v>
      </c>
      <c r="DD1435" t="s">
        <v>3</v>
      </c>
      <c r="DE1435" t="s">
        <v>3</v>
      </c>
      <c r="DF1435">
        <f t="shared" ref="DF1435:DF1441" si="571">ROUND(ROUND(AE1435,2)*CX1435,2)</f>
        <v>0</v>
      </c>
      <c r="DG1435">
        <f t="shared" si="561"/>
        <v>0</v>
      </c>
      <c r="DH1435">
        <f t="shared" si="562"/>
        <v>0</v>
      </c>
      <c r="DI1435">
        <f t="shared" si="563"/>
        <v>0</v>
      </c>
      <c r="DJ1435">
        <f>DI1435</f>
        <v>0</v>
      </c>
      <c r="DK1435">
        <v>0</v>
      </c>
      <c r="DL1435" t="s">
        <v>3</v>
      </c>
      <c r="DM1435">
        <v>0</v>
      </c>
      <c r="DN1435" t="s">
        <v>3</v>
      </c>
      <c r="DO1435">
        <v>0</v>
      </c>
    </row>
    <row r="1436" spans="1:119" x14ac:dyDescent="0.25">
      <c r="A1436">
        <f>ROW(Source!A1043)</f>
        <v>1043</v>
      </c>
      <c r="B1436">
        <v>75316141</v>
      </c>
      <c r="C1436">
        <v>75325381</v>
      </c>
      <c r="D1436">
        <v>42137681</v>
      </c>
      <c r="E1436">
        <v>30570983</v>
      </c>
      <c r="F1436">
        <v>1</v>
      </c>
      <c r="G1436">
        <v>30570983</v>
      </c>
      <c r="H1436">
        <v>2</v>
      </c>
      <c r="I1436" t="s">
        <v>681</v>
      </c>
      <c r="J1436" t="s">
        <v>3</v>
      </c>
      <c r="K1436" t="s">
        <v>682</v>
      </c>
      <c r="L1436">
        <v>1344</v>
      </c>
      <c r="N1436">
        <v>1008</v>
      </c>
      <c r="O1436" t="s">
        <v>683</v>
      </c>
      <c r="P1436" t="s">
        <v>683</v>
      </c>
      <c r="Q1436">
        <v>1</v>
      </c>
      <c r="W1436">
        <v>0</v>
      </c>
      <c r="X1436">
        <v>-1180195794</v>
      </c>
      <c r="Y1436">
        <f>(AT1436*1.25)</f>
        <v>10.4</v>
      </c>
      <c r="AA1436">
        <v>0</v>
      </c>
      <c r="AB1436">
        <v>1</v>
      </c>
      <c r="AC1436">
        <v>0</v>
      </c>
      <c r="AD1436">
        <v>0</v>
      </c>
      <c r="AE1436">
        <v>0</v>
      </c>
      <c r="AF1436">
        <v>1</v>
      </c>
      <c r="AG1436">
        <v>0</v>
      </c>
      <c r="AH1436">
        <v>0</v>
      </c>
      <c r="AI1436">
        <v>1</v>
      </c>
      <c r="AJ1436">
        <v>1</v>
      </c>
      <c r="AK1436">
        <v>1</v>
      </c>
      <c r="AL1436">
        <v>1</v>
      </c>
      <c r="AM1436">
        <v>5</v>
      </c>
      <c r="AN1436">
        <v>0</v>
      </c>
      <c r="AO1436">
        <v>1</v>
      </c>
      <c r="AP1436">
        <v>1</v>
      </c>
      <c r="AQ1436">
        <v>0</v>
      </c>
      <c r="AR1436">
        <v>0</v>
      </c>
      <c r="AS1436" t="s">
        <v>3</v>
      </c>
      <c r="AT1436">
        <v>8.32</v>
      </c>
      <c r="AU1436" t="s">
        <v>94</v>
      </c>
      <c r="AV1436">
        <v>0</v>
      </c>
      <c r="AW1436">
        <v>2</v>
      </c>
      <c r="AX1436">
        <v>75325387</v>
      </c>
      <c r="AY1436">
        <v>1</v>
      </c>
      <c r="AZ1436">
        <v>0</v>
      </c>
      <c r="BA1436">
        <v>1432</v>
      </c>
      <c r="BB1436">
        <v>0</v>
      </c>
      <c r="BC1436">
        <v>0</v>
      </c>
      <c r="BD1436">
        <v>0</v>
      </c>
      <c r="BE1436">
        <v>0</v>
      </c>
      <c r="BF1436">
        <v>0</v>
      </c>
      <c r="BG1436">
        <v>0</v>
      </c>
      <c r="BH1436">
        <v>0</v>
      </c>
      <c r="BI1436">
        <v>0</v>
      </c>
      <c r="BJ1436">
        <v>0</v>
      </c>
      <c r="BK1436">
        <v>0</v>
      </c>
      <c r="BL1436">
        <v>0</v>
      </c>
      <c r="BM1436">
        <v>0</v>
      </c>
      <c r="BN1436">
        <v>0</v>
      </c>
      <c r="BO1436">
        <v>0</v>
      </c>
      <c r="BP1436">
        <v>0</v>
      </c>
      <c r="BQ1436">
        <v>0</v>
      </c>
      <c r="BR1436">
        <v>0</v>
      </c>
      <c r="BS1436">
        <v>0</v>
      </c>
      <c r="BT1436">
        <v>0</v>
      </c>
      <c r="BU1436">
        <v>0</v>
      </c>
      <c r="BV1436">
        <v>0</v>
      </c>
      <c r="BW1436">
        <v>0</v>
      </c>
      <c r="CV1436">
        <v>0</v>
      </c>
      <c r="CW1436">
        <f>ROUND(Y1436*Source!I1043*DO1436,9)</f>
        <v>0</v>
      </c>
      <c r="CX1436">
        <f>ROUND(Y1436*Source!I1043,9)</f>
        <v>4.2307199999999998</v>
      </c>
      <c r="CY1436">
        <f>AB1436</f>
        <v>1</v>
      </c>
      <c r="CZ1436">
        <f>AF1436</f>
        <v>1</v>
      </c>
      <c r="DA1436">
        <f>AJ1436</f>
        <v>1</v>
      </c>
      <c r="DB1436">
        <f>ROUND((ROUND(AT1436*CZ1436,2)*1.25),6)</f>
        <v>10.4</v>
      </c>
      <c r="DC1436">
        <f>ROUND((ROUND(AT1436*AG1436,2)*1.25),6)</f>
        <v>0</v>
      </c>
      <c r="DD1436" t="s">
        <v>3</v>
      </c>
      <c r="DE1436" t="s">
        <v>3</v>
      </c>
      <c r="DF1436">
        <f t="shared" si="571"/>
        <v>0</v>
      </c>
      <c r="DG1436">
        <f t="shared" si="561"/>
        <v>4.2300000000000004</v>
      </c>
      <c r="DH1436">
        <f t="shared" si="562"/>
        <v>0</v>
      </c>
      <c r="DI1436">
        <f t="shared" si="563"/>
        <v>0</v>
      </c>
      <c r="DJ1436">
        <f>DG1436</f>
        <v>4.2300000000000004</v>
      </c>
      <c r="DK1436">
        <v>0</v>
      </c>
      <c r="DL1436" t="s">
        <v>3</v>
      </c>
      <c r="DM1436">
        <v>0</v>
      </c>
      <c r="DN1436" t="s">
        <v>3</v>
      </c>
      <c r="DO1436">
        <v>0</v>
      </c>
    </row>
    <row r="1437" spans="1:119" x14ac:dyDescent="0.25">
      <c r="A1437">
        <f>ROW(Source!A1043)</f>
        <v>1043</v>
      </c>
      <c r="B1437">
        <v>75316141</v>
      </c>
      <c r="C1437">
        <v>75325381</v>
      </c>
      <c r="D1437">
        <v>31110604</v>
      </c>
      <c r="E1437">
        <v>1</v>
      </c>
      <c r="F1437">
        <v>1</v>
      </c>
      <c r="G1437">
        <v>30570983</v>
      </c>
      <c r="H1437">
        <v>3</v>
      </c>
      <c r="I1437" t="s">
        <v>904</v>
      </c>
      <c r="J1437" t="s">
        <v>905</v>
      </c>
      <c r="K1437" t="s">
        <v>906</v>
      </c>
      <c r="L1437">
        <v>1346</v>
      </c>
      <c r="N1437">
        <v>1009</v>
      </c>
      <c r="O1437" t="s">
        <v>132</v>
      </c>
      <c r="P1437" t="s">
        <v>132</v>
      </c>
      <c r="Q1437">
        <v>1</v>
      </c>
      <c r="W1437">
        <v>0</v>
      </c>
      <c r="X1437">
        <v>994196341</v>
      </c>
      <c r="Y1437">
        <f>AT1437</f>
        <v>4.5</v>
      </c>
      <c r="AA1437">
        <v>63.88</v>
      </c>
      <c r="AB1437">
        <v>0</v>
      </c>
      <c r="AC1437">
        <v>0</v>
      </c>
      <c r="AD1437">
        <v>0</v>
      </c>
      <c r="AE1437">
        <v>63.88</v>
      </c>
      <c r="AF1437">
        <v>0</v>
      </c>
      <c r="AG1437">
        <v>0</v>
      </c>
      <c r="AH1437">
        <v>0</v>
      </c>
      <c r="AI1437">
        <v>1</v>
      </c>
      <c r="AJ1437">
        <v>1</v>
      </c>
      <c r="AK1437">
        <v>1</v>
      </c>
      <c r="AL1437">
        <v>1</v>
      </c>
      <c r="AM1437">
        <v>-2</v>
      </c>
      <c r="AN1437">
        <v>0</v>
      </c>
      <c r="AO1437">
        <v>1</v>
      </c>
      <c r="AP1437">
        <v>1</v>
      </c>
      <c r="AQ1437">
        <v>0</v>
      </c>
      <c r="AR1437">
        <v>0</v>
      </c>
      <c r="AS1437" t="s">
        <v>3</v>
      </c>
      <c r="AT1437">
        <v>4.5</v>
      </c>
      <c r="AU1437" t="s">
        <v>3</v>
      </c>
      <c r="AV1437">
        <v>0</v>
      </c>
      <c r="AW1437">
        <v>2</v>
      </c>
      <c r="AX1437">
        <v>75325388</v>
      </c>
      <c r="AY1437">
        <v>1</v>
      </c>
      <c r="AZ1437">
        <v>0</v>
      </c>
      <c r="BA1437">
        <v>1433</v>
      </c>
      <c r="BB1437">
        <v>0</v>
      </c>
      <c r="BC1437">
        <v>0</v>
      </c>
      <c r="BD1437">
        <v>0</v>
      </c>
      <c r="BE1437">
        <v>0</v>
      </c>
      <c r="BF1437">
        <v>0</v>
      </c>
      <c r="BG1437">
        <v>0</v>
      </c>
      <c r="BH1437">
        <v>0</v>
      </c>
      <c r="BI1437">
        <v>0</v>
      </c>
      <c r="BJ1437">
        <v>0</v>
      </c>
      <c r="BK1437">
        <v>0</v>
      </c>
      <c r="BL1437">
        <v>0</v>
      </c>
      <c r="BM1437">
        <v>0</v>
      </c>
      <c r="BN1437">
        <v>0</v>
      </c>
      <c r="BO1437">
        <v>0</v>
      </c>
      <c r="BP1437">
        <v>0</v>
      </c>
      <c r="BQ1437">
        <v>0</v>
      </c>
      <c r="BR1437">
        <v>0</v>
      </c>
      <c r="BS1437">
        <v>0</v>
      </c>
      <c r="BT1437">
        <v>0</v>
      </c>
      <c r="BU1437">
        <v>0</v>
      </c>
      <c r="BV1437">
        <v>0</v>
      </c>
      <c r="BW1437">
        <v>0</v>
      </c>
      <c r="CV1437">
        <v>0</v>
      </c>
      <c r="CW1437">
        <v>0</v>
      </c>
      <c r="CX1437">
        <f>ROUND(Y1437*Source!I1043,9)</f>
        <v>1.8306</v>
      </c>
      <c r="CY1437">
        <f>AA1437</f>
        <v>63.88</v>
      </c>
      <c r="CZ1437">
        <f>AE1437</f>
        <v>63.88</v>
      </c>
      <c r="DA1437">
        <f>AI1437</f>
        <v>1</v>
      </c>
      <c r="DB1437">
        <f>ROUND(ROUND(AT1437*CZ1437,2),6)</f>
        <v>287.45999999999998</v>
      </c>
      <c r="DC1437">
        <f>ROUND(ROUND(AT1437*AG1437,2),6)</f>
        <v>0</v>
      </c>
      <c r="DD1437" t="s">
        <v>3</v>
      </c>
      <c r="DE1437" t="s">
        <v>3</v>
      </c>
      <c r="DF1437">
        <f t="shared" si="571"/>
        <v>116.94</v>
      </c>
      <c r="DG1437">
        <f t="shared" si="561"/>
        <v>0</v>
      </c>
      <c r="DH1437">
        <f t="shared" si="562"/>
        <v>0</v>
      </c>
      <c r="DI1437">
        <f t="shared" si="563"/>
        <v>0</v>
      </c>
      <c r="DJ1437">
        <f>DF1437</f>
        <v>116.94</v>
      </c>
      <c r="DK1437">
        <v>0</v>
      </c>
      <c r="DL1437" t="s">
        <v>3</v>
      </c>
      <c r="DM1437">
        <v>0</v>
      </c>
      <c r="DN1437" t="s">
        <v>3</v>
      </c>
      <c r="DO1437">
        <v>0</v>
      </c>
    </row>
    <row r="1438" spans="1:119" x14ac:dyDescent="0.25">
      <c r="A1438">
        <f>ROW(Source!A1043)</f>
        <v>1043</v>
      </c>
      <c r="B1438">
        <v>75316141</v>
      </c>
      <c r="C1438">
        <v>75325381</v>
      </c>
      <c r="D1438">
        <v>64818865</v>
      </c>
      <c r="E1438">
        <v>1</v>
      </c>
      <c r="F1438">
        <v>1</v>
      </c>
      <c r="G1438">
        <v>30570983</v>
      </c>
      <c r="H1438">
        <v>3</v>
      </c>
      <c r="I1438" t="s">
        <v>602</v>
      </c>
      <c r="J1438" t="s">
        <v>604</v>
      </c>
      <c r="K1438" t="s">
        <v>603</v>
      </c>
      <c r="L1438">
        <v>1327</v>
      </c>
      <c r="N1438">
        <v>1005</v>
      </c>
      <c r="O1438" t="s">
        <v>103</v>
      </c>
      <c r="P1438" t="s">
        <v>103</v>
      </c>
      <c r="Q1438">
        <v>1</v>
      </c>
      <c r="W1438">
        <v>0</v>
      </c>
      <c r="X1438">
        <v>367371076</v>
      </c>
      <c r="Y1438">
        <f>AT1438</f>
        <v>121.3</v>
      </c>
      <c r="AA1438">
        <v>41.26</v>
      </c>
      <c r="AB1438">
        <v>0</v>
      </c>
      <c r="AC1438">
        <v>0</v>
      </c>
      <c r="AD1438">
        <v>0</v>
      </c>
      <c r="AE1438">
        <v>41.26</v>
      </c>
      <c r="AF1438">
        <v>0</v>
      </c>
      <c r="AG1438">
        <v>0</v>
      </c>
      <c r="AH1438">
        <v>0</v>
      </c>
      <c r="AI1438">
        <v>1</v>
      </c>
      <c r="AJ1438">
        <v>1</v>
      </c>
      <c r="AK1438">
        <v>1</v>
      </c>
      <c r="AL1438">
        <v>1</v>
      </c>
      <c r="AM1438">
        <v>0</v>
      </c>
      <c r="AN1438">
        <v>0</v>
      </c>
      <c r="AO1438">
        <v>0</v>
      </c>
      <c r="AP1438">
        <v>1</v>
      </c>
      <c r="AQ1438">
        <v>0</v>
      </c>
      <c r="AR1438">
        <v>0</v>
      </c>
      <c r="AS1438" t="s">
        <v>3</v>
      </c>
      <c r="AT1438">
        <v>121.3</v>
      </c>
      <c r="AU1438" t="s">
        <v>3</v>
      </c>
      <c r="AV1438">
        <v>0</v>
      </c>
      <c r="AW1438">
        <v>1</v>
      </c>
      <c r="AX1438">
        <v>-1</v>
      </c>
      <c r="AY1438">
        <v>0</v>
      </c>
      <c r="AZ1438">
        <v>0</v>
      </c>
      <c r="BA1438" t="s">
        <v>3</v>
      </c>
      <c r="BB1438">
        <v>0</v>
      </c>
      <c r="BC1438">
        <v>0</v>
      </c>
      <c r="BD1438">
        <v>0</v>
      </c>
      <c r="BE1438">
        <v>0</v>
      </c>
      <c r="BF1438">
        <v>0</v>
      </c>
      <c r="BG1438">
        <v>0</v>
      </c>
      <c r="BH1438">
        <v>0</v>
      </c>
      <c r="BI1438">
        <v>0</v>
      </c>
      <c r="BJ1438">
        <v>0</v>
      </c>
      <c r="BK1438">
        <v>0</v>
      </c>
      <c r="BL1438">
        <v>0</v>
      </c>
      <c r="BM1438">
        <v>0</v>
      </c>
      <c r="BN1438">
        <v>0</v>
      </c>
      <c r="BO1438">
        <v>0</v>
      </c>
      <c r="BP1438">
        <v>0</v>
      </c>
      <c r="BQ1438">
        <v>0</v>
      </c>
      <c r="BR1438">
        <v>0</v>
      </c>
      <c r="BS1438">
        <v>0</v>
      </c>
      <c r="BT1438">
        <v>0</v>
      </c>
      <c r="BU1438">
        <v>0</v>
      </c>
      <c r="BV1438">
        <v>0</v>
      </c>
      <c r="BW1438">
        <v>0</v>
      </c>
      <c r="CV1438">
        <v>0</v>
      </c>
      <c r="CW1438">
        <v>0</v>
      </c>
      <c r="CX1438">
        <f>ROUND(Y1438*Source!I1043,9)</f>
        <v>49.344839999999998</v>
      </c>
      <c r="CY1438">
        <f>AA1438</f>
        <v>41.26</v>
      </c>
      <c r="CZ1438">
        <f>AE1438</f>
        <v>41.26</v>
      </c>
      <c r="DA1438">
        <f>AI1438</f>
        <v>1</v>
      </c>
      <c r="DB1438">
        <f>ROUND(ROUND(AT1438*CZ1438,2),6)</f>
        <v>5004.84</v>
      </c>
      <c r="DC1438">
        <f>ROUND(ROUND(AT1438*AG1438,2),6)</f>
        <v>0</v>
      </c>
      <c r="DD1438" t="s">
        <v>3</v>
      </c>
      <c r="DE1438" t="s">
        <v>3</v>
      </c>
      <c r="DF1438">
        <f t="shared" si="571"/>
        <v>2035.97</v>
      </c>
      <c r="DG1438">
        <f t="shared" si="561"/>
        <v>0</v>
      </c>
      <c r="DH1438">
        <f t="shared" si="562"/>
        <v>0</v>
      </c>
      <c r="DI1438">
        <f t="shared" si="563"/>
        <v>0</v>
      </c>
      <c r="DJ1438">
        <f>DF1438</f>
        <v>2035.97</v>
      </c>
      <c r="DK1438">
        <v>0</v>
      </c>
      <c r="DL1438" t="s">
        <v>3</v>
      </c>
      <c r="DM1438">
        <v>0</v>
      </c>
      <c r="DN1438" t="s">
        <v>3</v>
      </c>
      <c r="DO1438">
        <v>0</v>
      </c>
    </row>
    <row r="1439" spans="1:119" x14ac:dyDescent="0.25">
      <c r="A1439">
        <f>ROW(Source!A1044)</f>
        <v>1044</v>
      </c>
      <c r="B1439">
        <v>75316143</v>
      </c>
      <c r="C1439">
        <v>75325381</v>
      </c>
      <c r="D1439">
        <v>44573642</v>
      </c>
      <c r="E1439">
        <v>30570983</v>
      </c>
      <c r="F1439">
        <v>1</v>
      </c>
      <c r="G1439">
        <v>30570983</v>
      </c>
      <c r="H1439">
        <v>1</v>
      </c>
      <c r="I1439" t="s">
        <v>678</v>
      </c>
      <c r="J1439" t="s">
        <v>3</v>
      </c>
      <c r="K1439" t="s">
        <v>679</v>
      </c>
      <c r="L1439">
        <v>1191</v>
      </c>
      <c r="N1439">
        <v>1013</v>
      </c>
      <c r="O1439" t="s">
        <v>680</v>
      </c>
      <c r="P1439" t="s">
        <v>680</v>
      </c>
      <c r="Q1439">
        <v>1</v>
      </c>
      <c r="W1439">
        <v>0</v>
      </c>
      <c r="X1439">
        <v>476480486</v>
      </c>
      <c r="Y1439">
        <f>(AT1439*1.15)</f>
        <v>75.899999999999991</v>
      </c>
      <c r="AA1439">
        <v>0</v>
      </c>
      <c r="AB1439">
        <v>0</v>
      </c>
      <c r="AC1439">
        <v>0</v>
      </c>
      <c r="AD1439">
        <v>0</v>
      </c>
      <c r="AE1439">
        <v>0</v>
      </c>
      <c r="AF1439">
        <v>0</v>
      </c>
      <c r="AG1439">
        <v>0</v>
      </c>
      <c r="AH1439">
        <v>0</v>
      </c>
      <c r="AI1439">
        <v>1</v>
      </c>
      <c r="AJ1439">
        <v>1</v>
      </c>
      <c r="AK1439">
        <v>1</v>
      </c>
      <c r="AL1439">
        <v>1</v>
      </c>
      <c r="AM1439">
        <v>-2</v>
      </c>
      <c r="AN1439">
        <v>0</v>
      </c>
      <c r="AO1439">
        <v>1</v>
      </c>
      <c r="AP1439">
        <v>1</v>
      </c>
      <c r="AQ1439">
        <v>0</v>
      </c>
      <c r="AR1439">
        <v>0</v>
      </c>
      <c r="AS1439" t="s">
        <v>3</v>
      </c>
      <c r="AT1439">
        <v>66</v>
      </c>
      <c r="AU1439" t="s">
        <v>95</v>
      </c>
      <c r="AV1439">
        <v>1</v>
      </c>
      <c r="AW1439">
        <v>2</v>
      </c>
      <c r="AX1439">
        <v>75325386</v>
      </c>
      <c r="AY1439">
        <v>1</v>
      </c>
      <c r="AZ1439">
        <v>2048</v>
      </c>
      <c r="BA1439">
        <v>1435</v>
      </c>
      <c r="BB1439">
        <v>0</v>
      </c>
      <c r="BC1439">
        <v>0</v>
      </c>
      <c r="BD1439">
        <v>0</v>
      </c>
      <c r="BE1439">
        <v>0</v>
      </c>
      <c r="BF1439">
        <v>0</v>
      </c>
      <c r="BG1439">
        <v>0</v>
      </c>
      <c r="BH1439">
        <v>0</v>
      </c>
      <c r="BI1439">
        <v>0</v>
      </c>
      <c r="BJ1439">
        <v>0</v>
      </c>
      <c r="BK1439">
        <v>0</v>
      </c>
      <c r="BL1439">
        <v>0</v>
      </c>
      <c r="BM1439">
        <v>0</v>
      </c>
      <c r="BN1439">
        <v>0</v>
      </c>
      <c r="BO1439">
        <v>0</v>
      </c>
      <c r="BP1439">
        <v>0</v>
      </c>
      <c r="BQ1439">
        <v>0</v>
      </c>
      <c r="BR1439">
        <v>0</v>
      </c>
      <c r="BS1439">
        <v>0</v>
      </c>
      <c r="BT1439">
        <v>0</v>
      </c>
      <c r="BU1439">
        <v>0</v>
      </c>
      <c r="BV1439">
        <v>0</v>
      </c>
      <c r="BW1439">
        <v>0</v>
      </c>
      <c r="CU1439">
        <f>ROUND(AT1439*Source!I1044*AH1439*AL1439,2)</f>
        <v>0</v>
      </c>
      <c r="CV1439">
        <f>ROUND(Y1439*Source!I1044,9)</f>
        <v>30.87612</v>
      </c>
      <c r="CW1439">
        <v>0</v>
      </c>
      <c r="CX1439">
        <f>ROUND(Y1439*Source!I1044,9)</f>
        <v>30.87612</v>
      </c>
      <c r="CY1439">
        <f>AD1439</f>
        <v>0</v>
      </c>
      <c r="CZ1439">
        <f>AH1439</f>
        <v>0</v>
      </c>
      <c r="DA1439">
        <f>AL1439</f>
        <v>1</v>
      </c>
      <c r="DB1439">
        <f>ROUND((ROUND(AT1439*CZ1439,2)*1.15),6)</f>
        <v>0</v>
      </c>
      <c r="DC1439">
        <f>ROUND((ROUND(AT1439*AG1439,2)*1.15),6)</f>
        <v>0</v>
      </c>
      <c r="DD1439" t="s">
        <v>3</v>
      </c>
      <c r="DE1439" t="s">
        <v>3</v>
      </c>
      <c r="DF1439">
        <f t="shared" si="571"/>
        <v>0</v>
      </c>
      <c r="DG1439">
        <f t="shared" si="561"/>
        <v>0</v>
      </c>
      <c r="DH1439">
        <f t="shared" si="562"/>
        <v>0</v>
      </c>
      <c r="DI1439">
        <f t="shared" si="563"/>
        <v>0</v>
      </c>
      <c r="DJ1439">
        <f>DI1439</f>
        <v>0</v>
      </c>
      <c r="DK1439">
        <v>0</v>
      </c>
      <c r="DL1439" t="s">
        <v>3</v>
      </c>
      <c r="DM1439">
        <v>0</v>
      </c>
      <c r="DN1439" t="s">
        <v>3</v>
      </c>
      <c r="DO1439">
        <v>0</v>
      </c>
    </row>
    <row r="1440" spans="1:119" x14ac:dyDescent="0.25">
      <c r="A1440">
        <f>ROW(Source!A1044)</f>
        <v>1044</v>
      </c>
      <c r="B1440">
        <v>75316143</v>
      </c>
      <c r="C1440">
        <v>75325381</v>
      </c>
      <c r="D1440">
        <v>42137681</v>
      </c>
      <c r="E1440">
        <v>30570983</v>
      </c>
      <c r="F1440">
        <v>1</v>
      </c>
      <c r="G1440">
        <v>30570983</v>
      </c>
      <c r="H1440">
        <v>2</v>
      </c>
      <c r="I1440" t="s">
        <v>681</v>
      </c>
      <c r="J1440" t="s">
        <v>3</v>
      </c>
      <c r="K1440" t="s">
        <v>682</v>
      </c>
      <c r="L1440">
        <v>1344</v>
      </c>
      <c r="N1440">
        <v>1008</v>
      </c>
      <c r="O1440" t="s">
        <v>683</v>
      </c>
      <c r="P1440" t="s">
        <v>683</v>
      </c>
      <c r="Q1440">
        <v>1</v>
      </c>
      <c r="W1440">
        <v>0</v>
      </c>
      <c r="X1440">
        <v>-1180195794</v>
      </c>
      <c r="Y1440">
        <f>(AT1440*1.25)</f>
        <v>10.4</v>
      </c>
      <c r="AA1440">
        <v>0</v>
      </c>
      <c r="AB1440">
        <v>1.05</v>
      </c>
      <c r="AC1440">
        <v>0</v>
      </c>
      <c r="AD1440">
        <v>0</v>
      </c>
      <c r="AE1440">
        <v>0</v>
      </c>
      <c r="AF1440">
        <v>1</v>
      </c>
      <c r="AG1440">
        <v>0</v>
      </c>
      <c r="AH1440">
        <v>0</v>
      </c>
      <c r="AI1440">
        <v>1</v>
      </c>
      <c r="AJ1440">
        <v>1</v>
      </c>
      <c r="AK1440">
        <v>1</v>
      </c>
      <c r="AL1440">
        <v>1</v>
      </c>
      <c r="AM1440">
        <v>-2</v>
      </c>
      <c r="AN1440">
        <v>0</v>
      </c>
      <c r="AO1440">
        <v>1</v>
      </c>
      <c r="AP1440">
        <v>1</v>
      </c>
      <c r="AQ1440">
        <v>0</v>
      </c>
      <c r="AR1440">
        <v>0</v>
      </c>
      <c r="AS1440" t="s">
        <v>3</v>
      </c>
      <c r="AT1440">
        <v>8.32</v>
      </c>
      <c r="AU1440" t="s">
        <v>94</v>
      </c>
      <c r="AV1440">
        <v>0</v>
      </c>
      <c r="AW1440">
        <v>2</v>
      </c>
      <c r="AX1440">
        <v>75325387</v>
      </c>
      <c r="AY1440">
        <v>1</v>
      </c>
      <c r="AZ1440">
        <v>0</v>
      </c>
      <c r="BA1440">
        <v>1436</v>
      </c>
      <c r="BB1440">
        <v>0</v>
      </c>
      <c r="BC1440">
        <v>0</v>
      </c>
      <c r="BD1440">
        <v>0</v>
      </c>
      <c r="BE1440">
        <v>0</v>
      </c>
      <c r="BF1440">
        <v>0</v>
      </c>
      <c r="BG1440">
        <v>0</v>
      </c>
      <c r="BH1440">
        <v>0</v>
      </c>
      <c r="BI1440">
        <v>0</v>
      </c>
      <c r="BJ1440">
        <v>0</v>
      </c>
      <c r="BK1440">
        <v>0</v>
      </c>
      <c r="BL1440">
        <v>0</v>
      </c>
      <c r="BM1440">
        <v>0</v>
      </c>
      <c r="BN1440">
        <v>0</v>
      </c>
      <c r="BO1440">
        <v>0</v>
      </c>
      <c r="BP1440">
        <v>0</v>
      </c>
      <c r="BQ1440">
        <v>0</v>
      </c>
      <c r="BR1440">
        <v>0</v>
      </c>
      <c r="BS1440">
        <v>0</v>
      </c>
      <c r="BT1440">
        <v>0</v>
      </c>
      <c r="BU1440">
        <v>0</v>
      </c>
      <c r="BV1440">
        <v>0</v>
      </c>
      <c r="BW1440">
        <v>0</v>
      </c>
      <c r="CV1440">
        <v>0</v>
      </c>
      <c r="CW1440">
        <f>ROUND(Y1440*Source!I1044*DO1440,9)</f>
        <v>0</v>
      </c>
      <c r="CX1440">
        <f>ROUND(Y1440*Source!I1044,9)</f>
        <v>4.2307199999999998</v>
      </c>
      <c r="CY1440">
        <f>AB1440</f>
        <v>1.05</v>
      </c>
      <c r="CZ1440">
        <f>AF1440</f>
        <v>1</v>
      </c>
      <c r="DA1440">
        <f>AJ1440</f>
        <v>1</v>
      </c>
      <c r="DB1440">
        <f>ROUND((ROUND(AT1440*CZ1440,2)*1.25),6)</f>
        <v>10.4</v>
      </c>
      <c r="DC1440">
        <f>ROUND((ROUND(AT1440*AG1440,2)*1.25),6)</f>
        <v>0</v>
      </c>
      <c r="DD1440" t="s">
        <v>3</v>
      </c>
      <c r="DE1440" t="s">
        <v>3</v>
      </c>
      <c r="DF1440">
        <f t="shared" si="571"/>
        <v>0</v>
      </c>
      <c r="DG1440">
        <f t="shared" si="561"/>
        <v>4.2300000000000004</v>
      </c>
      <c r="DH1440">
        <f t="shared" si="562"/>
        <v>0</v>
      </c>
      <c r="DI1440">
        <f t="shared" si="563"/>
        <v>0</v>
      </c>
      <c r="DJ1440">
        <f>DG1440</f>
        <v>4.2300000000000004</v>
      </c>
      <c r="DK1440">
        <v>0</v>
      </c>
      <c r="DL1440" t="s">
        <v>3</v>
      </c>
      <c r="DM1440">
        <v>0</v>
      </c>
      <c r="DN1440" t="s">
        <v>3</v>
      </c>
      <c r="DO1440">
        <v>0</v>
      </c>
    </row>
    <row r="1441" spans="1:119" x14ac:dyDescent="0.25">
      <c r="A1441">
        <f>ROW(Source!A1044)</f>
        <v>1044</v>
      </c>
      <c r="B1441">
        <v>75316143</v>
      </c>
      <c r="C1441">
        <v>75325381</v>
      </c>
      <c r="D1441">
        <v>31110604</v>
      </c>
      <c r="E1441">
        <v>1</v>
      </c>
      <c r="F1441">
        <v>1</v>
      </c>
      <c r="G1441">
        <v>30570983</v>
      </c>
      <c r="H1441">
        <v>3</v>
      </c>
      <c r="I1441" t="s">
        <v>904</v>
      </c>
      <c r="J1441" t="s">
        <v>905</v>
      </c>
      <c r="K1441" t="s">
        <v>906</v>
      </c>
      <c r="L1441">
        <v>1346</v>
      </c>
      <c r="N1441">
        <v>1009</v>
      </c>
      <c r="O1441" t="s">
        <v>132</v>
      </c>
      <c r="P1441" t="s">
        <v>132</v>
      </c>
      <c r="Q1441">
        <v>1</v>
      </c>
      <c r="W1441">
        <v>0</v>
      </c>
      <c r="X1441">
        <v>994196341</v>
      </c>
      <c r="Y1441">
        <f>AT1441</f>
        <v>4.5</v>
      </c>
      <c r="AA1441">
        <v>63.88</v>
      </c>
      <c r="AB1441">
        <v>0</v>
      </c>
      <c r="AC1441">
        <v>0</v>
      </c>
      <c r="AD1441">
        <v>0</v>
      </c>
      <c r="AE1441">
        <v>63.88</v>
      </c>
      <c r="AF1441">
        <v>0</v>
      </c>
      <c r="AG1441">
        <v>0</v>
      </c>
      <c r="AH1441">
        <v>0</v>
      </c>
      <c r="AI1441">
        <v>1</v>
      </c>
      <c r="AJ1441">
        <v>1</v>
      </c>
      <c r="AK1441">
        <v>1</v>
      </c>
      <c r="AL1441">
        <v>1</v>
      </c>
      <c r="AM1441">
        <v>2</v>
      </c>
      <c r="AN1441">
        <v>0</v>
      </c>
      <c r="AO1441">
        <v>1</v>
      </c>
      <c r="AP1441">
        <v>1</v>
      </c>
      <c r="AQ1441">
        <v>0</v>
      </c>
      <c r="AR1441">
        <v>0</v>
      </c>
      <c r="AS1441" t="s">
        <v>3</v>
      </c>
      <c r="AT1441">
        <v>4.5</v>
      </c>
      <c r="AU1441" t="s">
        <v>3</v>
      </c>
      <c r="AV1441">
        <v>0</v>
      </c>
      <c r="AW1441">
        <v>2</v>
      </c>
      <c r="AX1441">
        <v>75325388</v>
      </c>
      <c r="AY1441">
        <v>1</v>
      </c>
      <c r="AZ1441">
        <v>0</v>
      </c>
      <c r="BA1441">
        <v>1437</v>
      </c>
      <c r="BB1441">
        <v>0</v>
      </c>
      <c r="BC1441">
        <v>0</v>
      </c>
      <c r="BD1441">
        <v>0</v>
      </c>
      <c r="BE1441">
        <v>0</v>
      </c>
      <c r="BF1441">
        <v>0</v>
      </c>
      <c r="BG1441">
        <v>0</v>
      </c>
      <c r="BH1441">
        <v>0</v>
      </c>
      <c r="BI1441">
        <v>0</v>
      </c>
      <c r="BJ1441">
        <v>0</v>
      </c>
      <c r="BK1441">
        <v>0</v>
      </c>
      <c r="BL1441">
        <v>0</v>
      </c>
      <c r="BM1441">
        <v>0</v>
      </c>
      <c r="BN1441">
        <v>0</v>
      </c>
      <c r="BO1441">
        <v>0</v>
      </c>
      <c r="BP1441">
        <v>0</v>
      </c>
      <c r="BQ1441">
        <v>0</v>
      </c>
      <c r="BR1441">
        <v>0</v>
      </c>
      <c r="BS1441">
        <v>0</v>
      </c>
      <c r="BT1441">
        <v>0</v>
      </c>
      <c r="BU1441">
        <v>0</v>
      </c>
      <c r="BV1441">
        <v>0</v>
      </c>
      <c r="BW1441">
        <v>0</v>
      </c>
      <c r="CV1441">
        <v>0</v>
      </c>
      <c r="CW1441">
        <v>0</v>
      </c>
      <c r="CX1441">
        <f>ROUND(Y1441*Source!I1044,9)</f>
        <v>1.8306</v>
      </c>
      <c r="CY1441">
        <f>AA1441</f>
        <v>63.88</v>
      </c>
      <c r="CZ1441">
        <f>AE1441</f>
        <v>63.88</v>
      </c>
      <c r="DA1441">
        <f>AI1441</f>
        <v>1</v>
      </c>
      <c r="DB1441">
        <f>ROUND(ROUND(AT1441*CZ1441,2),6)</f>
        <v>287.45999999999998</v>
      </c>
      <c r="DC1441">
        <f>ROUND(ROUND(AT1441*AG1441,2),6)</f>
        <v>0</v>
      </c>
      <c r="DD1441" t="s">
        <v>3</v>
      </c>
      <c r="DE1441" t="s">
        <v>3</v>
      </c>
      <c r="DF1441">
        <f t="shared" si="571"/>
        <v>116.94</v>
      </c>
      <c r="DG1441">
        <f t="shared" si="561"/>
        <v>0</v>
      </c>
      <c r="DH1441">
        <f t="shared" si="562"/>
        <v>0</v>
      </c>
      <c r="DI1441">
        <f t="shared" si="563"/>
        <v>0</v>
      </c>
      <c r="DJ1441">
        <f>DF1441</f>
        <v>116.94</v>
      </c>
      <c r="DK1441">
        <v>0</v>
      </c>
      <c r="DL1441" t="s">
        <v>3</v>
      </c>
      <c r="DM1441">
        <v>0</v>
      </c>
      <c r="DN1441" t="s">
        <v>3</v>
      </c>
      <c r="DO1441">
        <v>0</v>
      </c>
    </row>
    <row r="1442" spans="1:119" x14ac:dyDescent="0.25">
      <c r="A1442">
        <f>ROW(Source!A1044)</f>
        <v>1044</v>
      </c>
      <c r="B1442">
        <v>75316143</v>
      </c>
      <c r="C1442">
        <v>75325381</v>
      </c>
      <c r="D1442">
        <v>64818865</v>
      </c>
      <c r="E1442">
        <v>1</v>
      </c>
      <c r="F1442">
        <v>1</v>
      </c>
      <c r="G1442">
        <v>30570983</v>
      </c>
      <c r="H1442">
        <v>3</v>
      </c>
      <c r="I1442" t="s">
        <v>602</v>
      </c>
      <c r="J1442" t="s">
        <v>604</v>
      </c>
      <c r="K1442" t="s">
        <v>603</v>
      </c>
      <c r="L1442">
        <v>1327</v>
      </c>
      <c r="N1442">
        <v>1005</v>
      </c>
      <c r="O1442" t="s">
        <v>103</v>
      </c>
      <c r="P1442" t="s">
        <v>103</v>
      </c>
      <c r="Q1442">
        <v>1</v>
      </c>
      <c r="W1442">
        <v>0</v>
      </c>
      <c r="X1442">
        <v>367371076</v>
      </c>
      <c r="Y1442">
        <f>AT1442</f>
        <v>121.3</v>
      </c>
      <c r="AA1442">
        <v>195.99</v>
      </c>
      <c r="AB1442">
        <v>0</v>
      </c>
      <c r="AC1442">
        <v>0</v>
      </c>
      <c r="AD1442">
        <v>0</v>
      </c>
      <c r="AE1442">
        <v>41.26</v>
      </c>
      <c r="AF1442">
        <v>0</v>
      </c>
      <c r="AG1442">
        <v>0</v>
      </c>
      <c r="AH1442">
        <v>0</v>
      </c>
      <c r="AI1442">
        <v>4.75</v>
      </c>
      <c r="AJ1442">
        <v>1</v>
      </c>
      <c r="AK1442">
        <v>1</v>
      </c>
      <c r="AL1442">
        <v>1</v>
      </c>
      <c r="AM1442">
        <v>-2</v>
      </c>
      <c r="AN1442">
        <v>0</v>
      </c>
      <c r="AO1442">
        <v>0</v>
      </c>
      <c r="AP1442">
        <v>1</v>
      </c>
      <c r="AQ1442">
        <v>0</v>
      </c>
      <c r="AR1442">
        <v>0</v>
      </c>
      <c r="AS1442" t="s">
        <v>3</v>
      </c>
      <c r="AT1442">
        <v>121.3</v>
      </c>
      <c r="AU1442" t="s">
        <v>3</v>
      </c>
      <c r="AV1442">
        <v>0</v>
      </c>
      <c r="AW1442">
        <v>1</v>
      </c>
      <c r="AX1442">
        <v>-1</v>
      </c>
      <c r="AY1442">
        <v>0</v>
      </c>
      <c r="AZ1442">
        <v>0</v>
      </c>
      <c r="BA1442" t="s">
        <v>3</v>
      </c>
      <c r="BB1442">
        <v>0</v>
      </c>
      <c r="BC1442">
        <v>0</v>
      </c>
      <c r="BD1442">
        <v>0</v>
      </c>
      <c r="BE1442">
        <v>0</v>
      </c>
      <c r="BF1442">
        <v>0</v>
      </c>
      <c r="BG1442">
        <v>0</v>
      </c>
      <c r="BH1442">
        <v>0</v>
      </c>
      <c r="BI1442">
        <v>0</v>
      </c>
      <c r="BJ1442">
        <v>0</v>
      </c>
      <c r="BK1442">
        <v>0</v>
      </c>
      <c r="BL1442">
        <v>0</v>
      </c>
      <c r="BM1442">
        <v>0</v>
      </c>
      <c r="BN1442">
        <v>0</v>
      </c>
      <c r="BO1442">
        <v>0</v>
      </c>
      <c r="BP1442">
        <v>0</v>
      </c>
      <c r="BQ1442">
        <v>0</v>
      </c>
      <c r="BR1442">
        <v>0</v>
      </c>
      <c r="BS1442">
        <v>0</v>
      </c>
      <c r="BT1442">
        <v>0</v>
      </c>
      <c r="BU1442">
        <v>0</v>
      </c>
      <c r="BV1442">
        <v>0</v>
      </c>
      <c r="BW1442">
        <v>0</v>
      </c>
      <c r="CV1442">
        <v>0</v>
      </c>
      <c r="CW1442">
        <v>0</v>
      </c>
      <c r="CX1442">
        <f>ROUND(Y1442*Source!I1044,9)</f>
        <v>49.344839999999998</v>
      </c>
      <c r="CY1442">
        <f>AA1442</f>
        <v>195.99</v>
      </c>
      <c r="CZ1442">
        <f>AE1442</f>
        <v>41.26</v>
      </c>
      <c r="DA1442">
        <f>AI1442</f>
        <v>4.75</v>
      </c>
      <c r="DB1442">
        <f>ROUND(ROUND(AT1442*CZ1442,2),6)</f>
        <v>5004.84</v>
      </c>
      <c r="DC1442">
        <f>ROUND(ROUND(AT1442*AG1442,2),6)</f>
        <v>0</v>
      </c>
      <c r="DD1442" t="s">
        <v>3</v>
      </c>
      <c r="DE1442" t="s">
        <v>3</v>
      </c>
      <c r="DF1442">
        <f>ROUND(ROUND(AE1442*AI1442,2)*CX1442,2)</f>
        <v>9671.1</v>
      </c>
      <c r="DG1442">
        <f t="shared" si="561"/>
        <v>0</v>
      </c>
      <c r="DH1442">
        <f t="shared" si="562"/>
        <v>0</v>
      </c>
      <c r="DI1442">
        <f t="shared" si="563"/>
        <v>0</v>
      </c>
      <c r="DJ1442">
        <f>DF1442</f>
        <v>9671.1</v>
      </c>
      <c r="DK1442">
        <v>0</v>
      </c>
      <c r="DL1442" t="s">
        <v>3</v>
      </c>
      <c r="DM1442">
        <v>0</v>
      </c>
      <c r="DN1442" t="s">
        <v>3</v>
      </c>
      <c r="DO1442">
        <v>0</v>
      </c>
    </row>
    <row r="1443" spans="1:119" x14ac:dyDescent="0.25">
      <c r="A1443">
        <f>ROW(Source!A1048)</f>
        <v>1048</v>
      </c>
      <c r="B1443">
        <v>75316141</v>
      </c>
      <c r="C1443">
        <v>75325392</v>
      </c>
      <c r="D1443">
        <v>44573642</v>
      </c>
      <c r="E1443">
        <v>30570983</v>
      </c>
      <c r="F1443">
        <v>1</v>
      </c>
      <c r="G1443">
        <v>30570983</v>
      </c>
      <c r="H1443">
        <v>1</v>
      </c>
      <c r="I1443" t="s">
        <v>678</v>
      </c>
      <c r="J1443" t="s">
        <v>3</v>
      </c>
      <c r="K1443" t="s">
        <v>679</v>
      </c>
      <c r="L1443">
        <v>1191</v>
      </c>
      <c r="N1443">
        <v>1013</v>
      </c>
      <c r="O1443" t="s">
        <v>680</v>
      </c>
      <c r="P1443" t="s">
        <v>680</v>
      </c>
      <c r="Q1443">
        <v>1</v>
      </c>
      <c r="W1443">
        <v>0</v>
      </c>
      <c r="X1443">
        <v>476480486</v>
      </c>
      <c r="Y1443">
        <f>(AT1443*1.15)</f>
        <v>178.95150000000001</v>
      </c>
      <c r="AA1443">
        <v>0</v>
      </c>
      <c r="AB1443">
        <v>0</v>
      </c>
      <c r="AC1443">
        <v>0</v>
      </c>
      <c r="AD1443">
        <v>0</v>
      </c>
      <c r="AE1443">
        <v>0</v>
      </c>
      <c r="AF1443">
        <v>0</v>
      </c>
      <c r="AG1443">
        <v>0</v>
      </c>
      <c r="AH1443">
        <v>0</v>
      </c>
      <c r="AI1443">
        <v>1</v>
      </c>
      <c r="AJ1443">
        <v>1</v>
      </c>
      <c r="AK1443">
        <v>1</v>
      </c>
      <c r="AL1443">
        <v>1</v>
      </c>
      <c r="AM1443">
        <v>5</v>
      </c>
      <c r="AN1443">
        <v>0</v>
      </c>
      <c r="AO1443">
        <v>1</v>
      </c>
      <c r="AP1443">
        <v>1</v>
      </c>
      <c r="AQ1443">
        <v>0</v>
      </c>
      <c r="AR1443">
        <v>0</v>
      </c>
      <c r="AS1443" t="s">
        <v>3</v>
      </c>
      <c r="AT1443">
        <v>155.61000000000001</v>
      </c>
      <c r="AU1443" t="s">
        <v>95</v>
      </c>
      <c r="AV1443">
        <v>1</v>
      </c>
      <c r="AW1443">
        <v>2</v>
      </c>
      <c r="AX1443">
        <v>75325415</v>
      </c>
      <c r="AY1443">
        <v>1</v>
      </c>
      <c r="AZ1443">
        <v>0</v>
      </c>
      <c r="BA1443">
        <v>1439</v>
      </c>
      <c r="BB1443">
        <v>0</v>
      </c>
      <c r="BC1443">
        <v>0</v>
      </c>
      <c r="BD1443">
        <v>0</v>
      </c>
      <c r="BE1443">
        <v>0</v>
      </c>
      <c r="BF1443">
        <v>0</v>
      </c>
      <c r="BG1443">
        <v>0</v>
      </c>
      <c r="BH1443">
        <v>0</v>
      </c>
      <c r="BI1443">
        <v>0</v>
      </c>
      <c r="BJ1443">
        <v>0</v>
      </c>
      <c r="BK1443">
        <v>0</v>
      </c>
      <c r="BL1443">
        <v>0</v>
      </c>
      <c r="BM1443">
        <v>0</v>
      </c>
      <c r="BN1443">
        <v>0</v>
      </c>
      <c r="BO1443">
        <v>0</v>
      </c>
      <c r="BP1443">
        <v>0</v>
      </c>
      <c r="BQ1443">
        <v>0</v>
      </c>
      <c r="BR1443">
        <v>0</v>
      </c>
      <c r="BS1443">
        <v>0</v>
      </c>
      <c r="BT1443">
        <v>0</v>
      </c>
      <c r="BU1443">
        <v>0</v>
      </c>
      <c r="BV1443">
        <v>0</v>
      </c>
      <c r="BW1443">
        <v>0</v>
      </c>
      <c r="CU1443">
        <f>ROUND(AT1443*Source!I1048*AH1443*AL1443,2)</f>
        <v>0</v>
      </c>
      <c r="CV1443">
        <f>ROUND(Y1443*Source!I1048,9)</f>
        <v>25.482693600000001</v>
      </c>
      <c r="CW1443">
        <v>0</v>
      </c>
      <c r="CX1443">
        <f>ROUND(Y1443*Source!I1048,9)</f>
        <v>25.482693600000001</v>
      </c>
      <c r="CY1443">
        <f>AD1443</f>
        <v>0</v>
      </c>
      <c r="CZ1443">
        <f>AH1443</f>
        <v>0</v>
      </c>
      <c r="DA1443">
        <f>AL1443</f>
        <v>1</v>
      </c>
      <c r="DB1443">
        <f>ROUND((ROUND(AT1443*CZ1443,2)*1.15),6)</f>
        <v>0</v>
      </c>
      <c r="DC1443">
        <f>ROUND((ROUND(AT1443*AG1443,2)*1.15),6)</f>
        <v>0</v>
      </c>
      <c r="DD1443" t="s">
        <v>3</v>
      </c>
      <c r="DE1443" t="s">
        <v>3</v>
      </c>
      <c r="DF1443">
        <f t="shared" ref="DF1443:DF1471" si="572">ROUND(ROUND(AE1443,2)*CX1443,2)</f>
        <v>0</v>
      </c>
      <c r="DG1443">
        <f t="shared" si="561"/>
        <v>0</v>
      </c>
      <c r="DH1443">
        <f t="shared" si="562"/>
        <v>0</v>
      </c>
      <c r="DI1443">
        <f t="shared" si="563"/>
        <v>0</v>
      </c>
      <c r="DJ1443">
        <f>DI1443</f>
        <v>0</v>
      </c>
      <c r="DK1443">
        <v>0</v>
      </c>
      <c r="DL1443" t="s">
        <v>3</v>
      </c>
      <c r="DM1443">
        <v>0</v>
      </c>
      <c r="DN1443" t="s">
        <v>3</v>
      </c>
      <c r="DO1443">
        <v>0</v>
      </c>
    </row>
    <row r="1444" spans="1:119" x14ac:dyDescent="0.25">
      <c r="A1444">
        <f>ROW(Source!A1048)</f>
        <v>1048</v>
      </c>
      <c r="B1444">
        <v>75316141</v>
      </c>
      <c r="C1444">
        <v>75325392</v>
      </c>
      <c r="D1444">
        <v>65153288</v>
      </c>
      <c r="E1444">
        <v>1</v>
      </c>
      <c r="F1444">
        <v>1</v>
      </c>
      <c r="G1444">
        <v>30570983</v>
      </c>
      <c r="H1444">
        <v>2</v>
      </c>
      <c r="I1444" t="s">
        <v>692</v>
      </c>
      <c r="J1444" t="s">
        <v>693</v>
      </c>
      <c r="K1444" t="s">
        <v>694</v>
      </c>
      <c r="L1444">
        <v>1368</v>
      </c>
      <c r="N1444">
        <v>1011</v>
      </c>
      <c r="O1444" t="s">
        <v>695</v>
      </c>
      <c r="P1444" t="s">
        <v>695</v>
      </c>
      <c r="Q1444">
        <v>1</v>
      </c>
      <c r="W1444">
        <v>0</v>
      </c>
      <c r="X1444">
        <v>-7781208</v>
      </c>
      <c r="Y1444">
        <f t="shared" ref="Y1444:Y1449" si="573">(AT1444*1.25)</f>
        <v>0.48750000000000004</v>
      </c>
      <c r="AA1444">
        <v>0</v>
      </c>
      <c r="AB1444">
        <v>83.1</v>
      </c>
      <c r="AC1444">
        <v>12.62</v>
      </c>
      <c r="AD1444">
        <v>0</v>
      </c>
      <c r="AE1444">
        <v>0</v>
      </c>
      <c r="AF1444">
        <v>83.1</v>
      </c>
      <c r="AG1444">
        <v>12.62</v>
      </c>
      <c r="AH1444">
        <v>0</v>
      </c>
      <c r="AI1444">
        <v>1</v>
      </c>
      <c r="AJ1444">
        <v>1</v>
      </c>
      <c r="AK1444">
        <v>1</v>
      </c>
      <c r="AL1444">
        <v>1</v>
      </c>
      <c r="AM1444">
        <v>-2</v>
      </c>
      <c r="AN1444">
        <v>0</v>
      </c>
      <c r="AO1444">
        <v>1</v>
      </c>
      <c r="AP1444">
        <v>1</v>
      </c>
      <c r="AQ1444">
        <v>0</v>
      </c>
      <c r="AR1444">
        <v>0</v>
      </c>
      <c r="AS1444" t="s">
        <v>3</v>
      </c>
      <c r="AT1444">
        <v>0.39</v>
      </c>
      <c r="AU1444" t="s">
        <v>94</v>
      </c>
      <c r="AV1444">
        <v>0</v>
      </c>
      <c r="AW1444">
        <v>2</v>
      </c>
      <c r="AX1444">
        <v>75325416</v>
      </c>
      <c r="AY1444">
        <v>1</v>
      </c>
      <c r="AZ1444">
        <v>2048</v>
      </c>
      <c r="BA1444">
        <v>1440</v>
      </c>
      <c r="BB1444">
        <v>0</v>
      </c>
      <c r="BC1444">
        <v>0</v>
      </c>
      <c r="BD1444">
        <v>0</v>
      </c>
      <c r="BE1444">
        <v>0</v>
      </c>
      <c r="BF1444">
        <v>0</v>
      </c>
      <c r="BG1444">
        <v>0</v>
      </c>
      <c r="BH1444">
        <v>0</v>
      </c>
      <c r="BI1444">
        <v>0</v>
      </c>
      <c r="BJ1444">
        <v>0</v>
      </c>
      <c r="BK1444">
        <v>0</v>
      </c>
      <c r="BL1444">
        <v>0</v>
      </c>
      <c r="BM1444">
        <v>0</v>
      </c>
      <c r="BN1444">
        <v>0</v>
      </c>
      <c r="BO1444">
        <v>0</v>
      </c>
      <c r="BP1444">
        <v>0</v>
      </c>
      <c r="BQ1444">
        <v>0</v>
      </c>
      <c r="BR1444">
        <v>0</v>
      </c>
      <c r="BS1444">
        <v>0</v>
      </c>
      <c r="BT1444">
        <v>0</v>
      </c>
      <c r="BU1444">
        <v>0</v>
      </c>
      <c r="BV1444">
        <v>0</v>
      </c>
      <c r="BW1444">
        <v>0</v>
      </c>
      <c r="CV1444">
        <v>0</v>
      </c>
      <c r="CW1444">
        <f>ROUND(Y1444*Source!I1048*DO1444,9)</f>
        <v>0</v>
      </c>
      <c r="CX1444">
        <f>ROUND(Y1444*Source!I1048,9)</f>
        <v>6.9419999999999996E-2</v>
      </c>
      <c r="CY1444">
        <f t="shared" ref="CY1444:CY1449" si="574">AB1444</f>
        <v>83.1</v>
      </c>
      <c r="CZ1444">
        <f t="shared" ref="CZ1444:CZ1449" si="575">AF1444</f>
        <v>83.1</v>
      </c>
      <c r="DA1444">
        <f t="shared" ref="DA1444:DA1449" si="576">AJ1444</f>
        <v>1</v>
      </c>
      <c r="DB1444">
        <f t="shared" ref="DB1444:DB1449" si="577">ROUND((ROUND(AT1444*CZ1444,2)*1.25),6)</f>
        <v>40.512500000000003</v>
      </c>
      <c r="DC1444">
        <f t="shared" ref="DC1444:DC1449" si="578">ROUND((ROUND(AT1444*AG1444,2)*1.25),6)</f>
        <v>6.15</v>
      </c>
      <c r="DD1444" t="s">
        <v>3</v>
      </c>
      <c r="DE1444" t="s">
        <v>3</v>
      </c>
      <c r="DF1444">
        <f t="shared" si="572"/>
        <v>0</v>
      </c>
      <c r="DG1444">
        <f t="shared" si="561"/>
        <v>5.77</v>
      </c>
      <c r="DH1444">
        <f t="shared" si="562"/>
        <v>0.88</v>
      </c>
      <c r="DI1444">
        <f t="shared" si="563"/>
        <v>0</v>
      </c>
      <c r="DJ1444">
        <f t="shared" ref="DJ1444:DJ1449" si="579">DG1444</f>
        <v>5.77</v>
      </c>
      <c r="DK1444">
        <v>0</v>
      </c>
      <c r="DL1444" t="s">
        <v>3</v>
      </c>
      <c r="DM1444">
        <v>0</v>
      </c>
      <c r="DN1444" t="s">
        <v>3</v>
      </c>
      <c r="DO1444">
        <v>0</v>
      </c>
    </row>
    <row r="1445" spans="1:119" x14ac:dyDescent="0.25">
      <c r="A1445">
        <f>ROW(Source!A1048)</f>
        <v>1048</v>
      </c>
      <c r="B1445">
        <v>75316141</v>
      </c>
      <c r="C1445">
        <v>75325392</v>
      </c>
      <c r="D1445">
        <v>65153399</v>
      </c>
      <c r="E1445">
        <v>1</v>
      </c>
      <c r="F1445">
        <v>1</v>
      </c>
      <c r="G1445">
        <v>30570983</v>
      </c>
      <c r="H1445">
        <v>2</v>
      </c>
      <c r="I1445" t="s">
        <v>823</v>
      </c>
      <c r="J1445" t="s">
        <v>824</v>
      </c>
      <c r="K1445" t="s">
        <v>825</v>
      </c>
      <c r="L1445">
        <v>1368</v>
      </c>
      <c r="N1445">
        <v>1011</v>
      </c>
      <c r="O1445" t="s">
        <v>695</v>
      </c>
      <c r="P1445" t="s">
        <v>695</v>
      </c>
      <c r="Q1445">
        <v>1</v>
      </c>
      <c r="W1445">
        <v>0</v>
      </c>
      <c r="X1445">
        <v>1418724707</v>
      </c>
      <c r="Y1445">
        <f t="shared" si="573"/>
        <v>1.25</v>
      </c>
      <c r="AA1445">
        <v>0</v>
      </c>
      <c r="AB1445">
        <v>1.1100000000000001</v>
      </c>
      <c r="AC1445">
        <v>0</v>
      </c>
      <c r="AD1445">
        <v>0</v>
      </c>
      <c r="AE1445">
        <v>0</v>
      </c>
      <c r="AF1445">
        <v>1.1100000000000001</v>
      </c>
      <c r="AG1445">
        <v>0</v>
      </c>
      <c r="AH1445">
        <v>0</v>
      </c>
      <c r="AI1445">
        <v>1</v>
      </c>
      <c r="AJ1445">
        <v>1</v>
      </c>
      <c r="AK1445">
        <v>1</v>
      </c>
      <c r="AL1445">
        <v>1</v>
      </c>
      <c r="AM1445">
        <v>-2</v>
      </c>
      <c r="AN1445">
        <v>0</v>
      </c>
      <c r="AO1445">
        <v>1</v>
      </c>
      <c r="AP1445">
        <v>1</v>
      </c>
      <c r="AQ1445">
        <v>0</v>
      </c>
      <c r="AR1445">
        <v>0</v>
      </c>
      <c r="AS1445" t="s">
        <v>3</v>
      </c>
      <c r="AT1445">
        <v>1</v>
      </c>
      <c r="AU1445" t="s">
        <v>94</v>
      </c>
      <c r="AV1445">
        <v>0</v>
      </c>
      <c r="AW1445">
        <v>2</v>
      </c>
      <c r="AX1445">
        <v>75325418</v>
      </c>
      <c r="AY1445">
        <v>1</v>
      </c>
      <c r="AZ1445">
        <v>0</v>
      </c>
      <c r="BA1445">
        <v>1441</v>
      </c>
      <c r="BB1445">
        <v>0</v>
      </c>
      <c r="BC1445">
        <v>0</v>
      </c>
      <c r="BD1445">
        <v>0</v>
      </c>
      <c r="BE1445">
        <v>0</v>
      </c>
      <c r="BF1445">
        <v>0</v>
      </c>
      <c r="BG1445">
        <v>0</v>
      </c>
      <c r="BH1445">
        <v>0</v>
      </c>
      <c r="BI1445">
        <v>0</v>
      </c>
      <c r="BJ1445">
        <v>0</v>
      </c>
      <c r="BK1445">
        <v>0</v>
      </c>
      <c r="BL1445">
        <v>0</v>
      </c>
      <c r="BM1445">
        <v>0</v>
      </c>
      <c r="BN1445">
        <v>0</v>
      </c>
      <c r="BO1445">
        <v>0</v>
      </c>
      <c r="BP1445">
        <v>0</v>
      </c>
      <c r="BQ1445">
        <v>0</v>
      </c>
      <c r="BR1445">
        <v>0</v>
      </c>
      <c r="BS1445">
        <v>0</v>
      </c>
      <c r="BT1445">
        <v>0</v>
      </c>
      <c r="BU1445">
        <v>0</v>
      </c>
      <c r="BV1445">
        <v>0</v>
      </c>
      <c r="BW1445">
        <v>0</v>
      </c>
      <c r="CV1445">
        <v>0</v>
      </c>
      <c r="CW1445">
        <f>ROUND(Y1445*Source!I1048*DO1445,9)</f>
        <v>0</v>
      </c>
      <c r="CX1445">
        <f>ROUND(Y1445*Source!I1048,9)</f>
        <v>0.17799999999999999</v>
      </c>
      <c r="CY1445">
        <f t="shared" si="574"/>
        <v>1.1100000000000001</v>
      </c>
      <c r="CZ1445">
        <f t="shared" si="575"/>
        <v>1.1100000000000001</v>
      </c>
      <c r="DA1445">
        <f t="shared" si="576"/>
        <v>1</v>
      </c>
      <c r="DB1445">
        <f t="shared" si="577"/>
        <v>1.3875</v>
      </c>
      <c r="DC1445">
        <f t="shared" si="578"/>
        <v>0</v>
      </c>
      <c r="DD1445" t="s">
        <v>3</v>
      </c>
      <c r="DE1445" t="s">
        <v>3</v>
      </c>
      <c r="DF1445">
        <f t="shared" si="572"/>
        <v>0</v>
      </c>
      <c r="DG1445">
        <f t="shared" si="561"/>
        <v>0.2</v>
      </c>
      <c r="DH1445">
        <f t="shared" si="562"/>
        <v>0</v>
      </c>
      <c r="DI1445">
        <f t="shared" si="563"/>
        <v>0</v>
      </c>
      <c r="DJ1445">
        <f t="shared" si="579"/>
        <v>0.2</v>
      </c>
      <c r="DK1445">
        <v>0</v>
      </c>
      <c r="DL1445" t="s">
        <v>3</v>
      </c>
      <c r="DM1445">
        <v>0</v>
      </c>
      <c r="DN1445" t="s">
        <v>3</v>
      </c>
      <c r="DO1445">
        <v>0</v>
      </c>
    </row>
    <row r="1446" spans="1:119" x14ac:dyDescent="0.25">
      <c r="A1446">
        <f>ROW(Source!A1048)</f>
        <v>1048</v>
      </c>
      <c r="B1446">
        <v>75316141</v>
      </c>
      <c r="C1446">
        <v>75325392</v>
      </c>
      <c r="D1446">
        <v>65153351</v>
      </c>
      <c r="E1446">
        <v>1</v>
      </c>
      <c r="F1446">
        <v>1</v>
      </c>
      <c r="G1446">
        <v>30570983</v>
      </c>
      <c r="H1446">
        <v>2</v>
      </c>
      <c r="I1446" t="s">
        <v>826</v>
      </c>
      <c r="J1446" t="s">
        <v>827</v>
      </c>
      <c r="K1446" t="s">
        <v>828</v>
      </c>
      <c r="L1446">
        <v>1368</v>
      </c>
      <c r="N1446">
        <v>1011</v>
      </c>
      <c r="O1446" t="s">
        <v>695</v>
      </c>
      <c r="P1446" t="s">
        <v>695</v>
      </c>
      <c r="Q1446">
        <v>1</v>
      </c>
      <c r="W1446">
        <v>0</v>
      </c>
      <c r="X1446">
        <v>-1964098568</v>
      </c>
      <c r="Y1446">
        <f t="shared" si="573"/>
        <v>0.1875</v>
      </c>
      <c r="AA1446">
        <v>0</v>
      </c>
      <c r="AB1446">
        <v>0.39</v>
      </c>
      <c r="AC1446">
        <v>0</v>
      </c>
      <c r="AD1446">
        <v>0</v>
      </c>
      <c r="AE1446">
        <v>0</v>
      </c>
      <c r="AF1446">
        <v>0.39</v>
      </c>
      <c r="AG1446">
        <v>0</v>
      </c>
      <c r="AH1446">
        <v>0</v>
      </c>
      <c r="AI1446">
        <v>1</v>
      </c>
      <c r="AJ1446">
        <v>1</v>
      </c>
      <c r="AK1446">
        <v>1</v>
      </c>
      <c r="AL1446">
        <v>1</v>
      </c>
      <c r="AM1446">
        <v>-2</v>
      </c>
      <c r="AN1446">
        <v>0</v>
      </c>
      <c r="AO1446">
        <v>1</v>
      </c>
      <c r="AP1446">
        <v>1</v>
      </c>
      <c r="AQ1446">
        <v>0</v>
      </c>
      <c r="AR1446">
        <v>0</v>
      </c>
      <c r="AS1446" t="s">
        <v>3</v>
      </c>
      <c r="AT1446">
        <v>0.15</v>
      </c>
      <c r="AU1446" t="s">
        <v>94</v>
      </c>
      <c r="AV1446">
        <v>0</v>
      </c>
      <c r="AW1446">
        <v>2</v>
      </c>
      <c r="AX1446">
        <v>75325419</v>
      </c>
      <c r="AY1446">
        <v>1</v>
      </c>
      <c r="AZ1446">
        <v>0</v>
      </c>
      <c r="BA1446">
        <v>1442</v>
      </c>
      <c r="BB1446">
        <v>0</v>
      </c>
      <c r="BC1446">
        <v>0</v>
      </c>
      <c r="BD1446">
        <v>0</v>
      </c>
      <c r="BE1446">
        <v>0</v>
      </c>
      <c r="BF1446">
        <v>0</v>
      </c>
      <c r="BG1446">
        <v>0</v>
      </c>
      <c r="BH1446">
        <v>0</v>
      </c>
      <c r="BI1446">
        <v>0</v>
      </c>
      <c r="BJ1446">
        <v>0</v>
      </c>
      <c r="BK1446">
        <v>0</v>
      </c>
      <c r="BL1446">
        <v>0</v>
      </c>
      <c r="BM1446">
        <v>0</v>
      </c>
      <c r="BN1446">
        <v>0</v>
      </c>
      <c r="BO1446">
        <v>0</v>
      </c>
      <c r="BP1446">
        <v>0</v>
      </c>
      <c r="BQ1446">
        <v>0</v>
      </c>
      <c r="BR1446">
        <v>0</v>
      </c>
      <c r="BS1446">
        <v>0</v>
      </c>
      <c r="BT1446">
        <v>0</v>
      </c>
      <c r="BU1446">
        <v>0</v>
      </c>
      <c r="BV1446">
        <v>0</v>
      </c>
      <c r="BW1446">
        <v>0</v>
      </c>
      <c r="CV1446">
        <v>0</v>
      </c>
      <c r="CW1446">
        <f>ROUND(Y1446*Source!I1048*DO1446,9)</f>
        <v>0</v>
      </c>
      <c r="CX1446">
        <f>ROUND(Y1446*Source!I1048,9)</f>
        <v>2.6700000000000002E-2</v>
      </c>
      <c r="CY1446">
        <f t="shared" si="574"/>
        <v>0.39</v>
      </c>
      <c r="CZ1446">
        <f t="shared" si="575"/>
        <v>0.39</v>
      </c>
      <c r="DA1446">
        <f t="shared" si="576"/>
        <v>1</v>
      </c>
      <c r="DB1446">
        <f t="shared" si="577"/>
        <v>7.4999999999999997E-2</v>
      </c>
      <c r="DC1446">
        <f t="shared" si="578"/>
        <v>0</v>
      </c>
      <c r="DD1446" t="s">
        <v>3</v>
      </c>
      <c r="DE1446" t="s">
        <v>3</v>
      </c>
      <c r="DF1446">
        <f t="shared" si="572"/>
        <v>0</v>
      </c>
      <c r="DG1446">
        <f t="shared" si="561"/>
        <v>0.01</v>
      </c>
      <c r="DH1446">
        <f t="shared" si="562"/>
        <v>0</v>
      </c>
      <c r="DI1446">
        <f t="shared" si="563"/>
        <v>0</v>
      </c>
      <c r="DJ1446">
        <f t="shared" si="579"/>
        <v>0.01</v>
      </c>
      <c r="DK1446">
        <v>0</v>
      </c>
      <c r="DL1446" t="s">
        <v>3</v>
      </c>
      <c r="DM1446">
        <v>0</v>
      </c>
      <c r="DN1446" t="s">
        <v>3</v>
      </c>
      <c r="DO1446">
        <v>0</v>
      </c>
    </row>
    <row r="1447" spans="1:119" x14ac:dyDescent="0.25">
      <c r="A1447">
        <f>ROW(Source!A1048)</f>
        <v>1048</v>
      </c>
      <c r="B1447">
        <v>75316141</v>
      </c>
      <c r="C1447">
        <v>75325392</v>
      </c>
      <c r="D1447">
        <v>65153365</v>
      </c>
      <c r="E1447">
        <v>1</v>
      </c>
      <c r="F1447">
        <v>1</v>
      </c>
      <c r="G1447">
        <v>30570983</v>
      </c>
      <c r="H1447">
        <v>2</v>
      </c>
      <c r="I1447" t="s">
        <v>793</v>
      </c>
      <c r="J1447" t="s">
        <v>794</v>
      </c>
      <c r="K1447" t="s">
        <v>795</v>
      </c>
      <c r="L1447">
        <v>1368</v>
      </c>
      <c r="N1447">
        <v>1011</v>
      </c>
      <c r="O1447" t="s">
        <v>695</v>
      </c>
      <c r="P1447" t="s">
        <v>695</v>
      </c>
      <c r="Q1447">
        <v>1</v>
      </c>
      <c r="W1447">
        <v>0</v>
      </c>
      <c r="X1447">
        <v>-597135882</v>
      </c>
      <c r="Y1447">
        <f t="shared" si="573"/>
        <v>5.3374999999999995</v>
      </c>
      <c r="AA1447">
        <v>0</v>
      </c>
      <c r="AB1447">
        <v>0.47</v>
      </c>
      <c r="AC1447">
        <v>0</v>
      </c>
      <c r="AD1447">
        <v>0</v>
      </c>
      <c r="AE1447">
        <v>0</v>
      </c>
      <c r="AF1447">
        <v>0.47</v>
      </c>
      <c r="AG1447">
        <v>0</v>
      </c>
      <c r="AH1447">
        <v>0</v>
      </c>
      <c r="AI1447">
        <v>1</v>
      </c>
      <c r="AJ1447">
        <v>1</v>
      </c>
      <c r="AK1447">
        <v>1</v>
      </c>
      <c r="AL1447">
        <v>1</v>
      </c>
      <c r="AM1447">
        <v>-2</v>
      </c>
      <c r="AN1447">
        <v>0</v>
      </c>
      <c r="AO1447">
        <v>1</v>
      </c>
      <c r="AP1447">
        <v>1</v>
      </c>
      <c r="AQ1447">
        <v>0</v>
      </c>
      <c r="AR1447">
        <v>0</v>
      </c>
      <c r="AS1447" t="s">
        <v>3</v>
      </c>
      <c r="AT1447">
        <v>4.2699999999999996</v>
      </c>
      <c r="AU1447" t="s">
        <v>94</v>
      </c>
      <c r="AV1447">
        <v>0</v>
      </c>
      <c r="AW1447">
        <v>2</v>
      </c>
      <c r="AX1447">
        <v>75325420</v>
      </c>
      <c r="AY1447">
        <v>1</v>
      </c>
      <c r="AZ1447">
        <v>2048</v>
      </c>
      <c r="BA1447">
        <v>1443</v>
      </c>
      <c r="BB1447">
        <v>0</v>
      </c>
      <c r="BC1447">
        <v>0</v>
      </c>
      <c r="BD1447">
        <v>0</v>
      </c>
      <c r="BE1447">
        <v>0</v>
      </c>
      <c r="BF1447">
        <v>0</v>
      </c>
      <c r="BG1447">
        <v>0</v>
      </c>
      <c r="BH1447">
        <v>0</v>
      </c>
      <c r="BI1447">
        <v>0</v>
      </c>
      <c r="BJ1447">
        <v>0</v>
      </c>
      <c r="BK1447">
        <v>0</v>
      </c>
      <c r="BL1447">
        <v>0</v>
      </c>
      <c r="BM1447">
        <v>0</v>
      </c>
      <c r="BN1447">
        <v>0</v>
      </c>
      <c r="BO1447">
        <v>0</v>
      </c>
      <c r="BP1447">
        <v>0</v>
      </c>
      <c r="BQ1447">
        <v>0</v>
      </c>
      <c r="BR1447">
        <v>0</v>
      </c>
      <c r="BS1447">
        <v>0</v>
      </c>
      <c r="BT1447">
        <v>0</v>
      </c>
      <c r="BU1447">
        <v>0</v>
      </c>
      <c r="BV1447">
        <v>0</v>
      </c>
      <c r="BW1447">
        <v>0</v>
      </c>
      <c r="CV1447">
        <v>0</v>
      </c>
      <c r="CW1447">
        <f>ROUND(Y1447*Source!I1048*DO1447,9)</f>
        <v>0</v>
      </c>
      <c r="CX1447">
        <f>ROUND(Y1447*Source!I1048,9)</f>
        <v>0.76005999999999996</v>
      </c>
      <c r="CY1447">
        <f t="shared" si="574"/>
        <v>0.47</v>
      </c>
      <c r="CZ1447">
        <f t="shared" si="575"/>
        <v>0.47</v>
      </c>
      <c r="DA1447">
        <f t="shared" si="576"/>
        <v>1</v>
      </c>
      <c r="DB1447">
        <f t="shared" si="577"/>
        <v>2.5125000000000002</v>
      </c>
      <c r="DC1447">
        <f t="shared" si="578"/>
        <v>0</v>
      </c>
      <c r="DD1447" t="s">
        <v>3</v>
      </c>
      <c r="DE1447" t="s">
        <v>3</v>
      </c>
      <c r="DF1447">
        <f t="shared" si="572"/>
        <v>0</v>
      </c>
      <c r="DG1447">
        <f t="shared" si="561"/>
        <v>0.36</v>
      </c>
      <c r="DH1447">
        <f t="shared" si="562"/>
        <v>0</v>
      </c>
      <c r="DI1447">
        <f t="shared" si="563"/>
        <v>0</v>
      </c>
      <c r="DJ1447">
        <f t="shared" si="579"/>
        <v>0.36</v>
      </c>
      <c r="DK1447">
        <v>0</v>
      </c>
      <c r="DL1447" t="s">
        <v>3</v>
      </c>
      <c r="DM1447">
        <v>0</v>
      </c>
      <c r="DN1447" t="s">
        <v>3</v>
      </c>
      <c r="DO1447">
        <v>0</v>
      </c>
    </row>
    <row r="1448" spans="1:119" x14ac:dyDescent="0.25">
      <c r="A1448">
        <f>ROW(Source!A1048)</f>
        <v>1048</v>
      </c>
      <c r="B1448">
        <v>75316141</v>
      </c>
      <c r="C1448">
        <v>75325392</v>
      </c>
      <c r="D1448">
        <v>65152636</v>
      </c>
      <c r="E1448">
        <v>1</v>
      </c>
      <c r="F1448">
        <v>1</v>
      </c>
      <c r="G1448">
        <v>30570983</v>
      </c>
      <c r="H1448">
        <v>2</v>
      </c>
      <c r="I1448" t="s">
        <v>732</v>
      </c>
      <c r="J1448" t="s">
        <v>733</v>
      </c>
      <c r="K1448" t="s">
        <v>734</v>
      </c>
      <c r="L1448">
        <v>1368</v>
      </c>
      <c r="N1448">
        <v>1011</v>
      </c>
      <c r="O1448" t="s">
        <v>695</v>
      </c>
      <c r="P1448" t="s">
        <v>695</v>
      </c>
      <c r="Q1448">
        <v>1</v>
      </c>
      <c r="W1448">
        <v>0</v>
      </c>
      <c r="X1448">
        <v>922387863</v>
      </c>
      <c r="Y1448">
        <f t="shared" si="573"/>
        <v>1.1749999999999998</v>
      </c>
      <c r="AA1448">
        <v>0</v>
      </c>
      <c r="AB1448">
        <v>179.17</v>
      </c>
      <c r="AC1448">
        <v>16.93</v>
      </c>
      <c r="AD1448">
        <v>0</v>
      </c>
      <c r="AE1448">
        <v>0</v>
      </c>
      <c r="AF1448">
        <v>179.17</v>
      </c>
      <c r="AG1448">
        <v>16.93</v>
      </c>
      <c r="AH1448">
        <v>0</v>
      </c>
      <c r="AI1448">
        <v>1</v>
      </c>
      <c r="AJ1448">
        <v>1</v>
      </c>
      <c r="AK1448">
        <v>1</v>
      </c>
      <c r="AL1448">
        <v>1</v>
      </c>
      <c r="AM1448">
        <v>-2</v>
      </c>
      <c r="AN1448">
        <v>0</v>
      </c>
      <c r="AO1448">
        <v>1</v>
      </c>
      <c r="AP1448">
        <v>1</v>
      </c>
      <c r="AQ1448">
        <v>0</v>
      </c>
      <c r="AR1448">
        <v>0</v>
      </c>
      <c r="AS1448" t="s">
        <v>3</v>
      </c>
      <c r="AT1448">
        <v>0.94</v>
      </c>
      <c r="AU1448" t="s">
        <v>94</v>
      </c>
      <c r="AV1448">
        <v>0</v>
      </c>
      <c r="AW1448">
        <v>2</v>
      </c>
      <c r="AX1448">
        <v>75325417</v>
      </c>
      <c r="AY1448">
        <v>1</v>
      </c>
      <c r="AZ1448">
        <v>2048</v>
      </c>
      <c r="BA1448">
        <v>1444</v>
      </c>
      <c r="BB1448">
        <v>0</v>
      </c>
      <c r="BC1448">
        <v>0</v>
      </c>
      <c r="BD1448">
        <v>0</v>
      </c>
      <c r="BE1448">
        <v>0</v>
      </c>
      <c r="BF1448">
        <v>0</v>
      </c>
      <c r="BG1448">
        <v>0</v>
      </c>
      <c r="BH1448">
        <v>0</v>
      </c>
      <c r="BI1448">
        <v>0</v>
      </c>
      <c r="BJ1448">
        <v>0</v>
      </c>
      <c r="BK1448">
        <v>0</v>
      </c>
      <c r="BL1448">
        <v>0</v>
      </c>
      <c r="BM1448">
        <v>0</v>
      </c>
      <c r="BN1448">
        <v>0</v>
      </c>
      <c r="BO1448">
        <v>0</v>
      </c>
      <c r="BP1448">
        <v>0</v>
      </c>
      <c r="BQ1448">
        <v>0</v>
      </c>
      <c r="BR1448">
        <v>0</v>
      </c>
      <c r="BS1448">
        <v>0</v>
      </c>
      <c r="BT1448">
        <v>0</v>
      </c>
      <c r="BU1448">
        <v>0</v>
      </c>
      <c r="BV1448">
        <v>0</v>
      </c>
      <c r="BW1448">
        <v>0</v>
      </c>
      <c r="CV1448">
        <v>0</v>
      </c>
      <c r="CW1448">
        <f>ROUND(Y1448*Source!I1048*DO1448,9)</f>
        <v>0</v>
      </c>
      <c r="CX1448">
        <f>ROUND(Y1448*Source!I1048,9)</f>
        <v>0.16732</v>
      </c>
      <c r="CY1448">
        <f t="shared" si="574"/>
        <v>179.17</v>
      </c>
      <c r="CZ1448">
        <f t="shared" si="575"/>
        <v>179.17</v>
      </c>
      <c r="DA1448">
        <f t="shared" si="576"/>
        <v>1</v>
      </c>
      <c r="DB1448">
        <f t="shared" si="577"/>
        <v>210.52500000000001</v>
      </c>
      <c r="DC1448">
        <f t="shared" si="578"/>
        <v>19.887499999999999</v>
      </c>
      <c r="DD1448" t="s">
        <v>3</v>
      </c>
      <c r="DE1448" t="s">
        <v>3</v>
      </c>
      <c r="DF1448">
        <f t="shared" si="572"/>
        <v>0</v>
      </c>
      <c r="DG1448">
        <f t="shared" si="561"/>
        <v>29.98</v>
      </c>
      <c r="DH1448">
        <f t="shared" si="562"/>
        <v>2.83</v>
      </c>
      <c r="DI1448">
        <f t="shared" si="563"/>
        <v>0</v>
      </c>
      <c r="DJ1448">
        <f t="shared" si="579"/>
        <v>29.98</v>
      </c>
      <c r="DK1448">
        <v>0</v>
      </c>
      <c r="DL1448" t="s">
        <v>3</v>
      </c>
      <c r="DM1448">
        <v>0</v>
      </c>
      <c r="DN1448" t="s">
        <v>3</v>
      </c>
      <c r="DO1448">
        <v>0</v>
      </c>
    </row>
    <row r="1449" spans="1:119" x14ac:dyDescent="0.25">
      <c r="A1449">
        <f>ROW(Source!A1048)</f>
        <v>1048</v>
      </c>
      <c r="B1449">
        <v>75316141</v>
      </c>
      <c r="C1449">
        <v>75325392</v>
      </c>
      <c r="D1449">
        <v>42137681</v>
      </c>
      <c r="E1449">
        <v>30570983</v>
      </c>
      <c r="F1449">
        <v>1</v>
      </c>
      <c r="G1449">
        <v>30570983</v>
      </c>
      <c r="H1449">
        <v>2</v>
      </c>
      <c r="I1449" t="s">
        <v>681</v>
      </c>
      <c r="J1449" t="s">
        <v>3</v>
      </c>
      <c r="K1449" t="s">
        <v>682</v>
      </c>
      <c r="L1449">
        <v>1344</v>
      </c>
      <c r="N1449">
        <v>1008</v>
      </c>
      <c r="O1449" t="s">
        <v>683</v>
      </c>
      <c r="P1449" t="s">
        <v>683</v>
      </c>
      <c r="Q1449">
        <v>1</v>
      </c>
      <c r="W1449">
        <v>0</v>
      </c>
      <c r="X1449">
        <v>-1180195794</v>
      </c>
      <c r="Y1449">
        <f t="shared" si="573"/>
        <v>2.5000000000000001E-2</v>
      </c>
      <c r="AA1449">
        <v>0</v>
      </c>
      <c r="AB1449">
        <v>1</v>
      </c>
      <c r="AC1449">
        <v>0</v>
      </c>
      <c r="AD1449">
        <v>0</v>
      </c>
      <c r="AE1449">
        <v>0</v>
      </c>
      <c r="AF1449">
        <v>1</v>
      </c>
      <c r="AG1449">
        <v>0</v>
      </c>
      <c r="AH1449">
        <v>0</v>
      </c>
      <c r="AI1449">
        <v>1</v>
      </c>
      <c r="AJ1449">
        <v>1</v>
      </c>
      <c r="AK1449">
        <v>1</v>
      </c>
      <c r="AL1449">
        <v>1</v>
      </c>
      <c r="AM1449">
        <v>5</v>
      </c>
      <c r="AN1449">
        <v>0</v>
      </c>
      <c r="AO1449">
        <v>1</v>
      </c>
      <c r="AP1449">
        <v>1</v>
      </c>
      <c r="AQ1449">
        <v>0</v>
      </c>
      <c r="AR1449">
        <v>0</v>
      </c>
      <c r="AS1449" t="s">
        <v>3</v>
      </c>
      <c r="AT1449">
        <v>0.02</v>
      </c>
      <c r="AU1449" t="s">
        <v>94</v>
      </c>
      <c r="AV1449">
        <v>0</v>
      </c>
      <c r="AW1449">
        <v>2</v>
      </c>
      <c r="AX1449">
        <v>75325421</v>
      </c>
      <c r="AY1449">
        <v>1</v>
      </c>
      <c r="AZ1449">
        <v>0</v>
      </c>
      <c r="BA1449">
        <v>1445</v>
      </c>
      <c r="BB1449">
        <v>0</v>
      </c>
      <c r="BC1449">
        <v>0</v>
      </c>
      <c r="BD1449">
        <v>0</v>
      </c>
      <c r="BE1449">
        <v>0</v>
      </c>
      <c r="BF1449">
        <v>0</v>
      </c>
      <c r="BG1449">
        <v>0</v>
      </c>
      <c r="BH1449">
        <v>0</v>
      </c>
      <c r="BI1449">
        <v>0</v>
      </c>
      <c r="BJ1449">
        <v>0</v>
      </c>
      <c r="BK1449">
        <v>0</v>
      </c>
      <c r="BL1449">
        <v>0</v>
      </c>
      <c r="BM1449">
        <v>0</v>
      </c>
      <c r="BN1449">
        <v>0</v>
      </c>
      <c r="BO1449">
        <v>0</v>
      </c>
      <c r="BP1449">
        <v>0</v>
      </c>
      <c r="BQ1449">
        <v>0</v>
      </c>
      <c r="BR1449">
        <v>0</v>
      </c>
      <c r="BS1449">
        <v>0</v>
      </c>
      <c r="BT1449">
        <v>0</v>
      </c>
      <c r="BU1449">
        <v>0</v>
      </c>
      <c r="BV1449">
        <v>0</v>
      </c>
      <c r="BW1449">
        <v>0</v>
      </c>
      <c r="CV1449">
        <v>0</v>
      </c>
      <c r="CW1449">
        <f>ROUND(Y1449*Source!I1048*DO1449,9)</f>
        <v>0</v>
      </c>
      <c r="CX1449">
        <f>ROUND(Y1449*Source!I1048,9)</f>
        <v>3.5599999999999998E-3</v>
      </c>
      <c r="CY1449">
        <f t="shared" si="574"/>
        <v>1</v>
      </c>
      <c r="CZ1449">
        <f t="shared" si="575"/>
        <v>1</v>
      </c>
      <c r="DA1449">
        <f t="shared" si="576"/>
        <v>1</v>
      </c>
      <c r="DB1449">
        <f t="shared" si="577"/>
        <v>2.5000000000000001E-2</v>
      </c>
      <c r="DC1449">
        <f t="shared" si="578"/>
        <v>0</v>
      </c>
      <c r="DD1449" t="s">
        <v>3</v>
      </c>
      <c r="DE1449" t="s">
        <v>3</v>
      </c>
      <c r="DF1449">
        <f t="shared" si="572"/>
        <v>0</v>
      </c>
      <c r="DG1449">
        <f t="shared" si="561"/>
        <v>0</v>
      </c>
      <c r="DH1449">
        <f t="shared" si="562"/>
        <v>0</v>
      </c>
      <c r="DI1449">
        <f t="shared" si="563"/>
        <v>0</v>
      </c>
      <c r="DJ1449">
        <f t="shared" si="579"/>
        <v>0</v>
      </c>
      <c r="DK1449">
        <v>0</v>
      </c>
      <c r="DL1449" t="s">
        <v>3</v>
      </c>
      <c r="DM1449">
        <v>0</v>
      </c>
      <c r="DN1449" t="s">
        <v>3</v>
      </c>
      <c r="DO1449">
        <v>0</v>
      </c>
    </row>
    <row r="1450" spans="1:119" x14ac:dyDescent="0.25">
      <c r="A1450">
        <f>ROW(Source!A1048)</f>
        <v>1048</v>
      </c>
      <c r="B1450">
        <v>75316141</v>
      </c>
      <c r="C1450">
        <v>75325392</v>
      </c>
      <c r="D1450">
        <v>44935817</v>
      </c>
      <c r="E1450">
        <v>1</v>
      </c>
      <c r="F1450">
        <v>1</v>
      </c>
      <c r="G1450">
        <v>30570983</v>
      </c>
      <c r="H1450">
        <v>3</v>
      </c>
      <c r="I1450" t="s">
        <v>577</v>
      </c>
      <c r="J1450" t="s">
        <v>578</v>
      </c>
      <c r="K1450" t="s">
        <v>994</v>
      </c>
      <c r="L1450">
        <v>1339</v>
      </c>
      <c r="N1450">
        <v>1007</v>
      </c>
      <c r="O1450" t="s">
        <v>30</v>
      </c>
      <c r="P1450" t="s">
        <v>30</v>
      </c>
      <c r="Q1450">
        <v>1</v>
      </c>
      <c r="W1450">
        <v>0</v>
      </c>
      <c r="X1450">
        <v>970385885</v>
      </c>
      <c r="Y1450">
        <f t="shared" ref="Y1450:Y1464" si="580">AT1450</f>
        <v>10.3</v>
      </c>
      <c r="AA1450">
        <v>480.08</v>
      </c>
      <c r="AB1450">
        <v>0</v>
      </c>
      <c r="AC1450">
        <v>0</v>
      </c>
      <c r="AD1450">
        <v>0</v>
      </c>
      <c r="AE1450">
        <v>480.08</v>
      </c>
      <c r="AF1450">
        <v>0</v>
      </c>
      <c r="AG1450">
        <v>0</v>
      </c>
      <c r="AH1450">
        <v>0</v>
      </c>
      <c r="AI1450">
        <v>1</v>
      </c>
      <c r="AJ1450">
        <v>1</v>
      </c>
      <c r="AK1450">
        <v>1</v>
      </c>
      <c r="AL1450">
        <v>1</v>
      </c>
      <c r="AM1450">
        <v>-2</v>
      </c>
      <c r="AN1450">
        <v>0</v>
      </c>
      <c r="AO1450">
        <v>0</v>
      </c>
      <c r="AP1450">
        <v>1</v>
      </c>
      <c r="AQ1450">
        <v>0</v>
      </c>
      <c r="AR1450">
        <v>0</v>
      </c>
      <c r="AS1450" t="s">
        <v>3</v>
      </c>
      <c r="AT1450">
        <v>10.3</v>
      </c>
      <c r="AU1450" t="s">
        <v>3</v>
      </c>
      <c r="AV1450">
        <v>0</v>
      </c>
      <c r="AW1450">
        <v>1</v>
      </c>
      <c r="AX1450">
        <v>-1</v>
      </c>
      <c r="AY1450">
        <v>0</v>
      </c>
      <c r="AZ1450">
        <v>0</v>
      </c>
      <c r="BA1450" t="s">
        <v>3</v>
      </c>
      <c r="BB1450">
        <v>0</v>
      </c>
      <c r="BC1450">
        <v>0</v>
      </c>
      <c r="BD1450">
        <v>0</v>
      </c>
      <c r="BE1450">
        <v>0</v>
      </c>
      <c r="BF1450">
        <v>0</v>
      </c>
      <c r="BG1450">
        <v>0</v>
      </c>
      <c r="BH1450">
        <v>0</v>
      </c>
      <c r="BI1450">
        <v>0</v>
      </c>
      <c r="BJ1450">
        <v>0</v>
      </c>
      <c r="BK1450">
        <v>0</v>
      </c>
      <c r="BL1450">
        <v>0</v>
      </c>
      <c r="BM1450">
        <v>0</v>
      </c>
      <c r="BN1450">
        <v>0</v>
      </c>
      <c r="BO1450">
        <v>0</v>
      </c>
      <c r="BP1450">
        <v>0</v>
      </c>
      <c r="BQ1450">
        <v>0</v>
      </c>
      <c r="BR1450">
        <v>0</v>
      </c>
      <c r="BS1450">
        <v>0</v>
      </c>
      <c r="BT1450">
        <v>0</v>
      </c>
      <c r="BU1450">
        <v>0</v>
      </c>
      <c r="BV1450">
        <v>0</v>
      </c>
      <c r="BW1450">
        <v>0</v>
      </c>
      <c r="CV1450">
        <v>0</v>
      </c>
      <c r="CW1450">
        <v>0</v>
      </c>
      <c r="CX1450">
        <f>ROUND(Y1450*Source!I1048,9)</f>
        <v>1.46672</v>
      </c>
      <c r="CY1450">
        <f t="shared" ref="CY1450:CY1464" si="581">AA1450</f>
        <v>480.08</v>
      </c>
      <c r="CZ1450">
        <f t="shared" ref="CZ1450:CZ1464" si="582">AE1450</f>
        <v>480.08</v>
      </c>
      <c r="DA1450">
        <f t="shared" ref="DA1450:DA1464" si="583">AI1450</f>
        <v>1</v>
      </c>
      <c r="DB1450">
        <f t="shared" ref="DB1450:DB1464" si="584">ROUND(ROUND(AT1450*CZ1450,2),6)</f>
        <v>4944.82</v>
      </c>
      <c r="DC1450">
        <f t="shared" ref="DC1450:DC1464" si="585">ROUND(ROUND(AT1450*AG1450,2),6)</f>
        <v>0</v>
      </c>
      <c r="DD1450" t="s">
        <v>3</v>
      </c>
      <c r="DE1450" t="s">
        <v>3</v>
      </c>
      <c r="DF1450">
        <f t="shared" si="572"/>
        <v>704.14</v>
      </c>
      <c r="DG1450">
        <f t="shared" si="561"/>
        <v>0</v>
      </c>
      <c r="DH1450">
        <f t="shared" si="562"/>
        <v>0</v>
      </c>
      <c r="DI1450">
        <f t="shared" si="563"/>
        <v>0</v>
      </c>
      <c r="DJ1450">
        <f t="shared" ref="DJ1450:DJ1464" si="586">DF1450</f>
        <v>704.14</v>
      </c>
      <c r="DK1450">
        <v>0</v>
      </c>
      <c r="DL1450" t="s">
        <v>3</v>
      </c>
      <c r="DM1450">
        <v>0</v>
      </c>
      <c r="DN1450" t="s">
        <v>3</v>
      </c>
      <c r="DO1450">
        <v>0</v>
      </c>
    </row>
    <row r="1451" spans="1:119" x14ac:dyDescent="0.25">
      <c r="A1451">
        <f>ROW(Source!A1048)</f>
        <v>1048</v>
      </c>
      <c r="B1451">
        <v>75316141</v>
      </c>
      <c r="C1451">
        <v>75325392</v>
      </c>
      <c r="D1451">
        <v>31113360</v>
      </c>
      <c r="E1451">
        <v>1</v>
      </c>
      <c r="F1451">
        <v>1</v>
      </c>
      <c r="G1451">
        <v>30570983</v>
      </c>
      <c r="H1451">
        <v>3</v>
      </c>
      <c r="I1451" t="s">
        <v>817</v>
      </c>
      <c r="J1451" t="s">
        <v>818</v>
      </c>
      <c r="K1451" t="s">
        <v>819</v>
      </c>
      <c r="L1451">
        <v>1346</v>
      </c>
      <c r="N1451">
        <v>1009</v>
      </c>
      <c r="O1451" t="s">
        <v>132</v>
      </c>
      <c r="P1451" t="s">
        <v>132</v>
      </c>
      <c r="Q1451">
        <v>1</v>
      </c>
      <c r="W1451">
        <v>0</v>
      </c>
      <c r="X1451">
        <v>667343267</v>
      </c>
      <c r="Y1451">
        <f t="shared" si="580"/>
        <v>20</v>
      </c>
      <c r="AA1451">
        <v>17.309999999999999</v>
      </c>
      <c r="AB1451">
        <v>0</v>
      </c>
      <c r="AC1451">
        <v>0</v>
      </c>
      <c r="AD1451">
        <v>0</v>
      </c>
      <c r="AE1451">
        <v>17.309999999999999</v>
      </c>
      <c r="AF1451">
        <v>0</v>
      </c>
      <c r="AG1451">
        <v>0</v>
      </c>
      <c r="AH1451">
        <v>0</v>
      </c>
      <c r="AI1451">
        <v>1</v>
      </c>
      <c r="AJ1451">
        <v>1</v>
      </c>
      <c r="AK1451">
        <v>1</v>
      </c>
      <c r="AL1451">
        <v>1</v>
      </c>
      <c r="AM1451">
        <v>-2</v>
      </c>
      <c r="AN1451">
        <v>0</v>
      </c>
      <c r="AO1451">
        <v>1</v>
      </c>
      <c r="AP1451">
        <v>0</v>
      </c>
      <c r="AQ1451">
        <v>0</v>
      </c>
      <c r="AR1451">
        <v>0</v>
      </c>
      <c r="AS1451" t="s">
        <v>3</v>
      </c>
      <c r="AT1451">
        <v>20</v>
      </c>
      <c r="AU1451" t="s">
        <v>3</v>
      </c>
      <c r="AV1451">
        <v>0</v>
      </c>
      <c r="AW1451">
        <v>2</v>
      </c>
      <c r="AX1451">
        <v>75325422</v>
      </c>
      <c r="AY1451">
        <v>1</v>
      </c>
      <c r="AZ1451">
        <v>0</v>
      </c>
      <c r="BA1451">
        <v>1446</v>
      </c>
      <c r="BB1451">
        <v>0</v>
      </c>
      <c r="BC1451">
        <v>0</v>
      </c>
      <c r="BD1451">
        <v>0</v>
      </c>
      <c r="BE1451">
        <v>0</v>
      </c>
      <c r="BF1451">
        <v>0</v>
      </c>
      <c r="BG1451">
        <v>0</v>
      </c>
      <c r="BH1451">
        <v>0</v>
      </c>
      <c r="BI1451">
        <v>0</v>
      </c>
      <c r="BJ1451">
        <v>0</v>
      </c>
      <c r="BK1451">
        <v>0</v>
      </c>
      <c r="BL1451">
        <v>0</v>
      </c>
      <c r="BM1451">
        <v>0</v>
      </c>
      <c r="BN1451">
        <v>0</v>
      </c>
      <c r="BO1451">
        <v>0</v>
      </c>
      <c r="BP1451">
        <v>0</v>
      </c>
      <c r="BQ1451">
        <v>0</v>
      </c>
      <c r="BR1451">
        <v>0</v>
      </c>
      <c r="BS1451">
        <v>0</v>
      </c>
      <c r="BT1451">
        <v>0</v>
      </c>
      <c r="BU1451">
        <v>0</v>
      </c>
      <c r="BV1451">
        <v>0</v>
      </c>
      <c r="BW1451">
        <v>0</v>
      </c>
      <c r="CV1451">
        <v>0</v>
      </c>
      <c r="CW1451">
        <v>0</v>
      </c>
      <c r="CX1451">
        <f>ROUND(Y1451*Source!I1048,9)</f>
        <v>2.8479999999999999</v>
      </c>
      <c r="CY1451">
        <f t="shared" si="581"/>
        <v>17.309999999999999</v>
      </c>
      <c r="CZ1451">
        <f t="shared" si="582"/>
        <v>17.309999999999999</v>
      </c>
      <c r="DA1451">
        <f t="shared" si="583"/>
        <v>1</v>
      </c>
      <c r="DB1451">
        <f t="shared" si="584"/>
        <v>346.2</v>
      </c>
      <c r="DC1451">
        <f t="shared" si="585"/>
        <v>0</v>
      </c>
      <c r="DD1451" t="s">
        <v>3</v>
      </c>
      <c r="DE1451" t="s">
        <v>3</v>
      </c>
      <c r="DF1451">
        <f t="shared" si="572"/>
        <v>49.3</v>
      </c>
      <c r="DG1451">
        <f t="shared" si="561"/>
        <v>0</v>
      </c>
      <c r="DH1451">
        <f t="shared" si="562"/>
        <v>0</v>
      </c>
      <c r="DI1451">
        <f t="shared" si="563"/>
        <v>0</v>
      </c>
      <c r="DJ1451">
        <f t="shared" si="586"/>
        <v>49.3</v>
      </c>
      <c r="DK1451">
        <v>0</v>
      </c>
      <c r="DL1451" t="s">
        <v>3</v>
      </c>
      <c r="DM1451">
        <v>0</v>
      </c>
      <c r="DN1451" t="s">
        <v>3</v>
      </c>
      <c r="DO1451">
        <v>0</v>
      </c>
    </row>
    <row r="1452" spans="1:119" x14ac:dyDescent="0.25">
      <c r="A1452">
        <f>ROW(Source!A1048)</f>
        <v>1048</v>
      </c>
      <c r="B1452">
        <v>75316141</v>
      </c>
      <c r="C1452">
        <v>75325392</v>
      </c>
      <c r="D1452">
        <v>31113478</v>
      </c>
      <c r="E1452">
        <v>1</v>
      </c>
      <c r="F1452">
        <v>1</v>
      </c>
      <c r="G1452">
        <v>30570983</v>
      </c>
      <c r="H1452">
        <v>3</v>
      </c>
      <c r="I1452" t="s">
        <v>270</v>
      </c>
      <c r="J1452" t="s">
        <v>829</v>
      </c>
      <c r="K1452" t="s">
        <v>271</v>
      </c>
      <c r="L1452">
        <v>1355</v>
      </c>
      <c r="N1452">
        <v>1010</v>
      </c>
      <c r="O1452" t="s">
        <v>272</v>
      </c>
      <c r="P1452" t="s">
        <v>272</v>
      </c>
      <c r="Q1452">
        <v>100</v>
      </c>
      <c r="W1452">
        <v>0</v>
      </c>
      <c r="X1452">
        <v>-643863345</v>
      </c>
      <c r="Y1452">
        <f t="shared" si="580"/>
        <v>0.97</v>
      </c>
      <c r="AA1452">
        <v>94.94</v>
      </c>
      <c r="AB1452">
        <v>0</v>
      </c>
      <c r="AC1452">
        <v>0</v>
      </c>
      <c r="AD1452">
        <v>0</v>
      </c>
      <c r="AE1452">
        <v>94.94</v>
      </c>
      <c r="AF1452">
        <v>0</v>
      </c>
      <c r="AG1452">
        <v>0</v>
      </c>
      <c r="AH1452">
        <v>0</v>
      </c>
      <c r="AI1452">
        <v>1</v>
      </c>
      <c r="AJ1452">
        <v>1</v>
      </c>
      <c r="AK1452">
        <v>1</v>
      </c>
      <c r="AL1452">
        <v>1</v>
      </c>
      <c r="AM1452">
        <v>-2</v>
      </c>
      <c r="AN1452">
        <v>0</v>
      </c>
      <c r="AO1452">
        <v>1</v>
      </c>
      <c r="AP1452">
        <v>0</v>
      </c>
      <c r="AQ1452">
        <v>0</v>
      </c>
      <c r="AR1452">
        <v>0</v>
      </c>
      <c r="AS1452" t="s">
        <v>3</v>
      </c>
      <c r="AT1452">
        <v>0.97</v>
      </c>
      <c r="AU1452" t="s">
        <v>3</v>
      </c>
      <c r="AV1452">
        <v>0</v>
      </c>
      <c r="AW1452">
        <v>2</v>
      </c>
      <c r="AX1452">
        <v>75325423</v>
      </c>
      <c r="AY1452">
        <v>1</v>
      </c>
      <c r="AZ1452">
        <v>0</v>
      </c>
      <c r="BA1452">
        <v>1447</v>
      </c>
      <c r="BB1452">
        <v>0</v>
      </c>
      <c r="BC1452">
        <v>0</v>
      </c>
      <c r="BD1452">
        <v>0</v>
      </c>
      <c r="BE1452">
        <v>0</v>
      </c>
      <c r="BF1452">
        <v>0</v>
      </c>
      <c r="BG1452">
        <v>0</v>
      </c>
      <c r="BH1452">
        <v>0</v>
      </c>
      <c r="BI1452">
        <v>0</v>
      </c>
      <c r="BJ1452">
        <v>0</v>
      </c>
      <c r="BK1452">
        <v>0</v>
      </c>
      <c r="BL1452">
        <v>0</v>
      </c>
      <c r="BM1452">
        <v>0</v>
      </c>
      <c r="BN1452">
        <v>0</v>
      </c>
      <c r="BO1452">
        <v>0</v>
      </c>
      <c r="BP1452">
        <v>0</v>
      </c>
      <c r="BQ1452">
        <v>0</v>
      </c>
      <c r="BR1452">
        <v>0</v>
      </c>
      <c r="BS1452">
        <v>0</v>
      </c>
      <c r="BT1452">
        <v>0</v>
      </c>
      <c r="BU1452">
        <v>0</v>
      </c>
      <c r="BV1452">
        <v>0</v>
      </c>
      <c r="BW1452">
        <v>0</v>
      </c>
      <c r="CV1452">
        <v>0</v>
      </c>
      <c r="CW1452">
        <v>0</v>
      </c>
      <c r="CX1452">
        <f>ROUND(Y1452*Source!I1048,9)</f>
        <v>0.138128</v>
      </c>
      <c r="CY1452">
        <f t="shared" si="581"/>
        <v>94.94</v>
      </c>
      <c r="CZ1452">
        <f t="shared" si="582"/>
        <v>94.94</v>
      </c>
      <c r="DA1452">
        <f t="shared" si="583"/>
        <v>1</v>
      </c>
      <c r="DB1452">
        <f t="shared" si="584"/>
        <v>92.09</v>
      </c>
      <c r="DC1452">
        <f t="shared" si="585"/>
        <v>0</v>
      </c>
      <c r="DD1452" t="s">
        <v>3</v>
      </c>
      <c r="DE1452" t="s">
        <v>3</v>
      </c>
      <c r="DF1452">
        <f t="shared" si="572"/>
        <v>13.11</v>
      </c>
      <c r="DG1452">
        <f t="shared" si="561"/>
        <v>0</v>
      </c>
      <c r="DH1452">
        <f t="shared" si="562"/>
        <v>0</v>
      </c>
      <c r="DI1452">
        <f t="shared" si="563"/>
        <v>0</v>
      </c>
      <c r="DJ1452">
        <f t="shared" si="586"/>
        <v>13.11</v>
      </c>
      <c r="DK1452">
        <v>0</v>
      </c>
      <c r="DL1452" t="s">
        <v>3</v>
      </c>
      <c r="DM1452">
        <v>0</v>
      </c>
      <c r="DN1452" t="s">
        <v>3</v>
      </c>
      <c r="DO1452">
        <v>0</v>
      </c>
    </row>
    <row r="1453" spans="1:119" x14ac:dyDescent="0.25">
      <c r="A1453">
        <f>ROW(Source!A1048)</f>
        <v>1048</v>
      </c>
      <c r="B1453">
        <v>75316141</v>
      </c>
      <c r="C1453">
        <v>75325392</v>
      </c>
      <c r="D1453">
        <v>31113798</v>
      </c>
      <c r="E1453">
        <v>1</v>
      </c>
      <c r="F1453">
        <v>1</v>
      </c>
      <c r="G1453">
        <v>30570983</v>
      </c>
      <c r="H1453">
        <v>3</v>
      </c>
      <c r="I1453" t="s">
        <v>833</v>
      </c>
      <c r="J1453" t="s">
        <v>834</v>
      </c>
      <c r="K1453" t="s">
        <v>835</v>
      </c>
      <c r="L1453">
        <v>1301</v>
      </c>
      <c r="N1453">
        <v>1003</v>
      </c>
      <c r="O1453" t="s">
        <v>402</v>
      </c>
      <c r="P1453" t="s">
        <v>402</v>
      </c>
      <c r="Q1453">
        <v>1</v>
      </c>
      <c r="W1453">
        <v>0</v>
      </c>
      <c r="X1453">
        <v>-2068935312</v>
      </c>
      <c r="Y1453">
        <f t="shared" si="580"/>
        <v>193</v>
      </c>
      <c r="AA1453">
        <v>0.89</v>
      </c>
      <c r="AB1453">
        <v>0</v>
      </c>
      <c r="AC1453">
        <v>0</v>
      </c>
      <c r="AD1453">
        <v>0</v>
      </c>
      <c r="AE1453">
        <v>0.89</v>
      </c>
      <c r="AF1453">
        <v>0</v>
      </c>
      <c r="AG1453">
        <v>0</v>
      </c>
      <c r="AH1453">
        <v>0</v>
      </c>
      <c r="AI1453">
        <v>1</v>
      </c>
      <c r="AJ1453">
        <v>1</v>
      </c>
      <c r="AK1453">
        <v>1</v>
      </c>
      <c r="AL1453">
        <v>1</v>
      </c>
      <c r="AM1453">
        <v>-2</v>
      </c>
      <c r="AN1453">
        <v>0</v>
      </c>
      <c r="AO1453">
        <v>1</v>
      </c>
      <c r="AP1453">
        <v>0</v>
      </c>
      <c r="AQ1453">
        <v>0</v>
      </c>
      <c r="AR1453">
        <v>0</v>
      </c>
      <c r="AS1453" t="s">
        <v>3</v>
      </c>
      <c r="AT1453">
        <v>193</v>
      </c>
      <c r="AU1453" t="s">
        <v>3</v>
      </c>
      <c r="AV1453">
        <v>0</v>
      </c>
      <c r="AW1453">
        <v>2</v>
      </c>
      <c r="AX1453">
        <v>75325424</v>
      </c>
      <c r="AY1453">
        <v>1</v>
      </c>
      <c r="AZ1453">
        <v>0</v>
      </c>
      <c r="BA1453">
        <v>1448</v>
      </c>
      <c r="BB1453">
        <v>0</v>
      </c>
      <c r="BC1453">
        <v>0</v>
      </c>
      <c r="BD1453">
        <v>0</v>
      </c>
      <c r="BE1453">
        <v>0</v>
      </c>
      <c r="BF1453">
        <v>0</v>
      </c>
      <c r="BG1453">
        <v>0</v>
      </c>
      <c r="BH1453">
        <v>0</v>
      </c>
      <c r="BI1453">
        <v>0</v>
      </c>
      <c r="BJ1453">
        <v>0</v>
      </c>
      <c r="BK1453">
        <v>0</v>
      </c>
      <c r="BL1453">
        <v>0</v>
      </c>
      <c r="BM1453">
        <v>0</v>
      </c>
      <c r="BN1453">
        <v>0</v>
      </c>
      <c r="BO1453">
        <v>0</v>
      </c>
      <c r="BP1453">
        <v>0</v>
      </c>
      <c r="BQ1453">
        <v>0</v>
      </c>
      <c r="BR1453">
        <v>0</v>
      </c>
      <c r="BS1453">
        <v>0</v>
      </c>
      <c r="BT1453">
        <v>0</v>
      </c>
      <c r="BU1453">
        <v>0</v>
      </c>
      <c r="BV1453">
        <v>0</v>
      </c>
      <c r="BW1453">
        <v>0</v>
      </c>
      <c r="CV1453">
        <v>0</v>
      </c>
      <c r="CW1453">
        <v>0</v>
      </c>
      <c r="CX1453">
        <f>ROUND(Y1453*Source!I1048,9)</f>
        <v>27.4832</v>
      </c>
      <c r="CY1453">
        <f t="shared" si="581"/>
        <v>0.89</v>
      </c>
      <c r="CZ1453">
        <f t="shared" si="582"/>
        <v>0.89</v>
      </c>
      <c r="DA1453">
        <f t="shared" si="583"/>
        <v>1</v>
      </c>
      <c r="DB1453">
        <f t="shared" si="584"/>
        <v>171.77</v>
      </c>
      <c r="DC1453">
        <f t="shared" si="585"/>
        <v>0</v>
      </c>
      <c r="DD1453" t="s">
        <v>3</v>
      </c>
      <c r="DE1453" t="s">
        <v>3</v>
      </c>
      <c r="DF1453">
        <f t="shared" si="572"/>
        <v>24.46</v>
      </c>
      <c r="DG1453">
        <f t="shared" si="561"/>
        <v>0</v>
      </c>
      <c r="DH1453">
        <f t="shared" si="562"/>
        <v>0</v>
      </c>
      <c r="DI1453">
        <f t="shared" si="563"/>
        <v>0</v>
      </c>
      <c r="DJ1453">
        <f t="shared" si="586"/>
        <v>24.46</v>
      </c>
      <c r="DK1453">
        <v>0</v>
      </c>
      <c r="DL1453" t="s">
        <v>3</v>
      </c>
      <c r="DM1453">
        <v>0</v>
      </c>
      <c r="DN1453" t="s">
        <v>3</v>
      </c>
      <c r="DO1453">
        <v>0</v>
      </c>
    </row>
    <row r="1454" spans="1:119" x14ac:dyDescent="0.25">
      <c r="A1454">
        <f>ROW(Source!A1048)</f>
        <v>1048</v>
      </c>
      <c r="B1454">
        <v>75316141</v>
      </c>
      <c r="C1454">
        <v>75325392</v>
      </c>
      <c r="D1454">
        <v>64820352</v>
      </c>
      <c r="E1454">
        <v>1</v>
      </c>
      <c r="F1454">
        <v>1</v>
      </c>
      <c r="G1454">
        <v>30570983</v>
      </c>
      <c r="H1454">
        <v>3</v>
      </c>
      <c r="I1454" t="s">
        <v>836</v>
      </c>
      <c r="J1454" t="s">
        <v>837</v>
      </c>
      <c r="K1454" t="s">
        <v>838</v>
      </c>
      <c r="L1454">
        <v>1301</v>
      </c>
      <c r="N1454">
        <v>1003</v>
      </c>
      <c r="O1454" t="s">
        <v>402</v>
      </c>
      <c r="P1454" t="s">
        <v>402</v>
      </c>
      <c r="Q1454">
        <v>1</v>
      </c>
      <c r="W1454">
        <v>0</v>
      </c>
      <c r="X1454">
        <v>-2032746492</v>
      </c>
      <c r="Y1454">
        <f t="shared" si="580"/>
        <v>142</v>
      </c>
      <c r="AA1454">
        <v>1.62</v>
      </c>
      <c r="AB1454">
        <v>0</v>
      </c>
      <c r="AC1454">
        <v>0</v>
      </c>
      <c r="AD1454">
        <v>0</v>
      </c>
      <c r="AE1454">
        <v>1.62</v>
      </c>
      <c r="AF1454">
        <v>0</v>
      </c>
      <c r="AG1454">
        <v>0</v>
      </c>
      <c r="AH1454">
        <v>0</v>
      </c>
      <c r="AI1454">
        <v>1</v>
      </c>
      <c r="AJ1454">
        <v>1</v>
      </c>
      <c r="AK1454">
        <v>1</v>
      </c>
      <c r="AL1454">
        <v>1</v>
      </c>
      <c r="AM1454">
        <v>-2</v>
      </c>
      <c r="AN1454">
        <v>0</v>
      </c>
      <c r="AO1454">
        <v>1</v>
      </c>
      <c r="AP1454">
        <v>0</v>
      </c>
      <c r="AQ1454">
        <v>0</v>
      </c>
      <c r="AR1454">
        <v>0</v>
      </c>
      <c r="AS1454" t="s">
        <v>3</v>
      </c>
      <c r="AT1454">
        <v>142</v>
      </c>
      <c r="AU1454" t="s">
        <v>3</v>
      </c>
      <c r="AV1454">
        <v>0</v>
      </c>
      <c r="AW1454">
        <v>2</v>
      </c>
      <c r="AX1454">
        <v>75325425</v>
      </c>
      <c r="AY1454">
        <v>1</v>
      </c>
      <c r="AZ1454">
        <v>0</v>
      </c>
      <c r="BA1454">
        <v>1449</v>
      </c>
      <c r="BB1454">
        <v>0</v>
      </c>
      <c r="BC1454">
        <v>0</v>
      </c>
      <c r="BD1454">
        <v>0</v>
      </c>
      <c r="BE1454">
        <v>0</v>
      </c>
      <c r="BF1454">
        <v>0</v>
      </c>
      <c r="BG1454">
        <v>0</v>
      </c>
      <c r="BH1454">
        <v>0</v>
      </c>
      <c r="BI1454">
        <v>0</v>
      </c>
      <c r="BJ1454">
        <v>0</v>
      </c>
      <c r="BK1454">
        <v>0</v>
      </c>
      <c r="BL1454">
        <v>0</v>
      </c>
      <c r="BM1454">
        <v>0</v>
      </c>
      <c r="BN1454">
        <v>0</v>
      </c>
      <c r="BO1454">
        <v>0</v>
      </c>
      <c r="BP1454">
        <v>0</v>
      </c>
      <c r="BQ1454">
        <v>0</v>
      </c>
      <c r="BR1454">
        <v>0</v>
      </c>
      <c r="BS1454">
        <v>0</v>
      </c>
      <c r="BT1454">
        <v>0</v>
      </c>
      <c r="BU1454">
        <v>0</v>
      </c>
      <c r="BV1454">
        <v>0</v>
      </c>
      <c r="BW1454">
        <v>0</v>
      </c>
      <c r="CV1454">
        <v>0</v>
      </c>
      <c r="CW1454">
        <v>0</v>
      </c>
      <c r="CX1454">
        <f>ROUND(Y1454*Source!I1048,9)</f>
        <v>20.220800000000001</v>
      </c>
      <c r="CY1454">
        <f t="shared" si="581"/>
        <v>1.62</v>
      </c>
      <c r="CZ1454">
        <f t="shared" si="582"/>
        <v>1.62</v>
      </c>
      <c r="DA1454">
        <f t="shared" si="583"/>
        <v>1</v>
      </c>
      <c r="DB1454">
        <f t="shared" si="584"/>
        <v>230.04</v>
      </c>
      <c r="DC1454">
        <f t="shared" si="585"/>
        <v>0</v>
      </c>
      <c r="DD1454" t="s">
        <v>3</v>
      </c>
      <c r="DE1454" t="s">
        <v>3</v>
      </c>
      <c r="DF1454">
        <f t="shared" si="572"/>
        <v>32.76</v>
      </c>
      <c r="DG1454">
        <f t="shared" si="561"/>
        <v>0</v>
      </c>
      <c r="DH1454">
        <f t="shared" si="562"/>
        <v>0</v>
      </c>
      <c r="DI1454">
        <f t="shared" si="563"/>
        <v>0</v>
      </c>
      <c r="DJ1454">
        <f t="shared" si="586"/>
        <v>32.76</v>
      </c>
      <c r="DK1454">
        <v>0</v>
      </c>
      <c r="DL1454" t="s">
        <v>3</v>
      </c>
      <c r="DM1454">
        <v>0</v>
      </c>
      <c r="DN1454" t="s">
        <v>3</v>
      </c>
      <c r="DO1454">
        <v>0</v>
      </c>
    </row>
    <row r="1455" spans="1:119" x14ac:dyDescent="0.25">
      <c r="A1455">
        <f>ROW(Source!A1048)</f>
        <v>1048</v>
      </c>
      <c r="B1455">
        <v>75316141</v>
      </c>
      <c r="C1455">
        <v>75325392</v>
      </c>
      <c r="D1455">
        <v>44935972</v>
      </c>
      <c r="E1455">
        <v>1</v>
      </c>
      <c r="F1455">
        <v>1</v>
      </c>
      <c r="G1455">
        <v>30570983</v>
      </c>
      <c r="H1455">
        <v>3</v>
      </c>
      <c r="I1455" t="s">
        <v>564</v>
      </c>
      <c r="J1455" t="s">
        <v>566</v>
      </c>
      <c r="K1455" t="s">
        <v>565</v>
      </c>
      <c r="L1455">
        <v>1301</v>
      </c>
      <c r="N1455">
        <v>1003</v>
      </c>
      <c r="O1455" t="s">
        <v>402</v>
      </c>
      <c r="P1455" t="s">
        <v>402</v>
      </c>
      <c r="Q1455">
        <v>1</v>
      </c>
      <c r="W1455">
        <v>0</v>
      </c>
      <c r="X1455">
        <v>-1756318056</v>
      </c>
      <c r="Y1455">
        <f t="shared" si="580"/>
        <v>107</v>
      </c>
      <c r="AA1455">
        <v>1.35</v>
      </c>
      <c r="AB1455">
        <v>0</v>
      </c>
      <c r="AC1455">
        <v>0</v>
      </c>
      <c r="AD1455">
        <v>0</v>
      </c>
      <c r="AE1455">
        <v>1.35</v>
      </c>
      <c r="AF1455">
        <v>0</v>
      </c>
      <c r="AG1455">
        <v>0</v>
      </c>
      <c r="AH1455">
        <v>0</v>
      </c>
      <c r="AI1455">
        <v>1</v>
      </c>
      <c r="AJ1455">
        <v>1</v>
      </c>
      <c r="AK1455">
        <v>1</v>
      </c>
      <c r="AL1455">
        <v>1</v>
      </c>
      <c r="AM1455">
        <v>-2</v>
      </c>
      <c r="AN1455">
        <v>0</v>
      </c>
      <c r="AO1455">
        <v>0</v>
      </c>
      <c r="AP1455">
        <v>1</v>
      </c>
      <c r="AQ1455">
        <v>0</v>
      </c>
      <c r="AR1455">
        <v>0</v>
      </c>
      <c r="AS1455" t="s">
        <v>3</v>
      </c>
      <c r="AT1455">
        <v>107</v>
      </c>
      <c r="AU1455" t="s">
        <v>3</v>
      </c>
      <c r="AV1455">
        <v>0</v>
      </c>
      <c r="AW1455">
        <v>1</v>
      </c>
      <c r="AX1455">
        <v>-1</v>
      </c>
      <c r="AY1455">
        <v>0</v>
      </c>
      <c r="AZ1455">
        <v>0</v>
      </c>
      <c r="BA1455" t="s">
        <v>3</v>
      </c>
      <c r="BB1455">
        <v>0</v>
      </c>
      <c r="BC1455">
        <v>0</v>
      </c>
      <c r="BD1455">
        <v>0</v>
      </c>
      <c r="BE1455">
        <v>0</v>
      </c>
      <c r="BF1455">
        <v>0</v>
      </c>
      <c r="BG1455">
        <v>0</v>
      </c>
      <c r="BH1455">
        <v>0</v>
      </c>
      <c r="BI1455">
        <v>0</v>
      </c>
      <c r="BJ1455">
        <v>0</v>
      </c>
      <c r="BK1455">
        <v>0</v>
      </c>
      <c r="BL1455">
        <v>0</v>
      </c>
      <c r="BM1455">
        <v>0</v>
      </c>
      <c r="BN1455">
        <v>0</v>
      </c>
      <c r="BO1455">
        <v>0</v>
      </c>
      <c r="BP1455">
        <v>0</v>
      </c>
      <c r="BQ1455">
        <v>0</v>
      </c>
      <c r="BR1455">
        <v>0</v>
      </c>
      <c r="BS1455">
        <v>0</v>
      </c>
      <c r="BT1455">
        <v>0</v>
      </c>
      <c r="BU1455">
        <v>0</v>
      </c>
      <c r="BV1455">
        <v>0</v>
      </c>
      <c r="BW1455">
        <v>0</v>
      </c>
      <c r="CV1455">
        <v>0</v>
      </c>
      <c r="CW1455">
        <v>0</v>
      </c>
      <c r="CX1455">
        <f>ROUND(Y1455*Source!I1048,9)</f>
        <v>15.236800000000001</v>
      </c>
      <c r="CY1455">
        <f t="shared" si="581"/>
        <v>1.35</v>
      </c>
      <c r="CZ1455">
        <f t="shared" si="582"/>
        <v>1.35</v>
      </c>
      <c r="DA1455">
        <f t="shared" si="583"/>
        <v>1</v>
      </c>
      <c r="DB1455">
        <f t="shared" si="584"/>
        <v>144.44999999999999</v>
      </c>
      <c r="DC1455">
        <f t="shared" si="585"/>
        <v>0</v>
      </c>
      <c r="DD1455" t="s">
        <v>3</v>
      </c>
      <c r="DE1455" t="s">
        <v>3</v>
      </c>
      <c r="DF1455">
        <f t="shared" si="572"/>
        <v>20.57</v>
      </c>
      <c r="DG1455">
        <f t="shared" si="561"/>
        <v>0</v>
      </c>
      <c r="DH1455">
        <f t="shared" si="562"/>
        <v>0</v>
      </c>
      <c r="DI1455">
        <f t="shared" si="563"/>
        <v>0</v>
      </c>
      <c r="DJ1455">
        <f t="shared" si="586"/>
        <v>20.57</v>
      </c>
      <c r="DK1455">
        <v>0</v>
      </c>
      <c r="DL1455" t="s">
        <v>3</v>
      </c>
      <c r="DM1455">
        <v>0</v>
      </c>
      <c r="DN1455" t="s">
        <v>3</v>
      </c>
      <c r="DO1455">
        <v>0</v>
      </c>
    </row>
    <row r="1456" spans="1:119" x14ac:dyDescent="0.25">
      <c r="A1456">
        <f>ROW(Source!A1048)</f>
        <v>1048</v>
      </c>
      <c r="B1456">
        <v>75316141</v>
      </c>
      <c r="C1456">
        <v>75325392</v>
      </c>
      <c r="D1456">
        <v>64820354</v>
      </c>
      <c r="E1456">
        <v>1</v>
      </c>
      <c r="F1456">
        <v>1</v>
      </c>
      <c r="G1456">
        <v>30570983</v>
      </c>
      <c r="H1456">
        <v>3</v>
      </c>
      <c r="I1456" t="s">
        <v>842</v>
      </c>
      <c r="J1456" t="s">
        <v>843</v>
      </c>
      <c r="K1456" t="s">
        <v>844</v>
      </c>
      <c r="L1456">
        <v>1355</v>
      </c>
      <c r="N1456">
        <v>1010</v>
      </c>
      <c r="O1456" t="s">
        <v>272</v>
      </c>
      <c r="P1456" t="s">
        <v>272</v>
      </c>
      <c r="Q1456">
        <v>100</v>
      </c>
      <c r="W1456">
        <v>0</v>
      </c>
      <c r="X1456">
        <v>1296066200</v>
      </c>
      <c r="Y1456">
        <f t="shared" si="580"/>
        <v>15.23</v>
      </c>
      <c r="AA1456">
        <v>4.2699999999999996</v>
      </c>
      <c r="AB1456">
        <v>0</v>
      </c>
      <c r="AC1456">
        <v>0</v>
      </c>
      <c r="AD1456">
        <v>0</v>
      </c>
      <c r="AE1456">
        <v>4.2699999999999996</v>
      </c>
      <c r="AF1456">
        <v>0</v>
      </c>
      <c r="AG1456">
        <v>0</v>
      </c>
      <c r="AH1456">
        <v>0</v>
      </c>
      <c r="AI1456">
        <v>1</v>
      </c>
      <c r="AJ1456">
        <v>1</v>
      </c>
      <c r="AK1456">
        <v>1</v>
      </c>
      <c r="AL1456">
        <v>1</v>
      </c>
      <c r="AM1456">
        <v>-2</v>
      </c>
      <c r="AN1456">
        <v>0</v>
      </c>
      <c r="AO1456">
        <v>1</v>
      </c>
      <c r="AP1456">
        <v>0</v>
      </c>
      <c r="AQ1456">
        <v>0</v>
      </c>
      <c r="AR1456">
        <v>0</v>
      </c>
      <c r="AS1456" t="s">
        <v>3</v>
      </c>
      <c r="AT1456">
        <v>15.23</v>
      </c>
      <c r="AU1456" t="s">
        <v>3</v>
      </c>
      <c r="AV1456">
        <v>0</v>
      </c>
      <c r="AW1456">
        <v>2</v>
      </c>
      <c r="AX1456">
        <v>75325426</v>
      </c>
      <c r="AY1456">
        <v>1</v>
      </c>
      <c r="AZ1456">
        <v>0</v>
      </c>
      <c r="BA1456">
        <v>1450</v>
      </c>
      <c r="BB1456">
        <v>0</v>
      </c>
      <c r="BC1456">
        <v>0</v>
      </c>
      <c r="BD1456">
        <v>0</v>
      </c>
      <c r="BE1456">
        <v>0</v>
      </c>
      <c r="BF1456">
        <v>0</v>
      </c>
      <c r="BG1456">
        <v>0</v>
      </c>
      <c r="BH1456">
        <v>0</v>
      </c>
      <c r="BI1456">
        <v>0</v>
      </c>
      <c r="BJ1456">
        <v>0</v>
      </c>
      <c r="BK1456">
        <v>0</v>
      </c>
      <c r="BL1456">
        <v>0</v>
      </c>
      <c r="BM1456">
        <v>0</v>
      </c>
      <c r="BN1456">
        <v>0</v>
      </c>
      <c r="BO1456">
        <v>0</v>
      </c>
      <c r="BP1456">
        <v>0</v>
      </c>
      <c r="BQ1456">
        <v>0</v>
      </c>
      <c r="BR1456">
        <v>0</v>
      </c>
      <c r="BS1456">
        <v>0</v>
      </c>
      <c r="BT1456">
        <v>0</v>
      </c>
      <c r="BU1456">
        <v>0</v>
      </c>
      <c r="BV1456">
        <v>0</v>
      </c>
      <c r="BW1456">
        <v>0</v>
      </c>
      <c r="CV1456">
        <v>0</v>
      </c>
      <c r="CW1456">
        <v>0</v>
      </c>
      <c r="CX1456">
        <f>ROUND(Y1456*Source!I1048,9)</f>
        <v>2.168752</v>
      </c>
      <c r="CY1456">
        <f t="shared" si="581"/>
        <v>4.2699999999999996</v>
      </c>
      <c r="CZ1456">
        <f t="shared" si="582"/>
        <v>4.2699999999999996</v>
      </c>
      <c r="DA1456">
        <f t="shared" si="583"/>
        <v>1</v>
      </c>
      <c r="DB1456">
        <f t="shared" si="584"/>
        <v>65.03</v>
      </c>
      <c r="DC1456">
        <f t="shared" si="585"/>
        <v>0</v>
      </c>
      <c r="DD1456" t="s">
        <v>3</v>
      </c>
      <c r="DE1456" t="s">
        <v>3</v>
      </c>
      <c r="DF1456">
        <f t="shared" si="572"/>
        <v>9.26</v>
      </c>
      <c r="DG1456">
        <f t="shared" si="561"/>
        <v>0</v>
      </c>
      <c r="DH1456">
        <f t="shared" si="562"/>
        <v>0</v>
      </c>
      <c r="DI1456">
        <f t="shared" si="563"/>
        <v>0</v>
      </c>
      <c r="DJ1456">
        <f t="shared" si="586"/>
        <v>9.26</v>
      </c>
      <c r="DK1456">
        <v>0</v>
      </c>
      <c r="DL1456" t="s">
        <v>3</v>
      </c>
      <c r="DM1456">
        <v>0</v>
      </c>
      <c r="DN1456" t="s">
        <v>3</v>
      </c>
      <c r="DO1456">
        <v>0</v>
      </c>
    </row>
    <row r="1457" spans="1:119" x14ac:dyDescent="0.25">
      <c r="A1457">
        <f>ROW(Source!A1048)</f>
        <v>1048</v>
      </c>
      <c r="B1457">
        <v>75316141</v>
      </c>
      <c r="C1457">
        <v>75325392</v>
      </c>
      <c r="D1457">
        <v>64820355</v>
      </c>
      <c r="E1457">
        <v>1</v>
      </c>
      <c r="F1457">
        <v>1</v>
      </c>
      <c r="G1457">
        <v>30570983</v>
      </c>
      <c r="H1457">
        <v>3</v>
      </c>
      <c r="I1457" t="s">
        <v>898</v>
      </c>
      <c r="J1457" t="s">
        <v>899</v>
      </c>
      <c r="K1457" t="s">
        <v>900</v>
      </c>
      <c r="L1457">
        <v>1355</v>
      </c>
      <c r="N1457">
        <v>1010</v>
      </c>
      <c r="O1457" t="s">
        <v>272</v>
      </c>
      <c r="P1457" t="s">
        <v>272</v>
      </c>
      <c r="Q1457">
        <v>100</v>
      </c>
      <c r="W1457">
        <v>0</v>
      </c>
      <c r="X1457">
        <v>1497106124</v>
      </c>
      <c r="Y1457">
        <f t="shared" si="580"/>
        <v>36.01</v>
      </c>
      <c r="AA1457">
        <v>5.59</v>
      </c>
      <c r="AB1457">
        <v>0</v>
      </c>
      <c r="AC1457">
        <v>0</v>
      </c>
      <c r="AD1457">
        <v>0</v>
      </c>
      <c r="AE1457">
        <v>5.59</v>
      </c>
      <c r="AF1457">
        <v>0</v>
      </c>
      <c r="AG1457">
        <v>0</v>
      </c>
      <c r="AH1457">
        <v>0</v>
      </c>
      <c r="AI1457">
        <v>1</v>
      </c>
      <c r="AJ1457">
        <v>1</v>
      </c>
      <c r="AK1457">
        <v>1</v>
      </c>
      <c r="AL1457">
        <v>1</v>
      </c>
      <c r="AM1457">
        <v>-2</v>
      </c>
      <c r="AN1457">
        <v>0</v>
      </c>
      <c r="AO1457">
        <v>1</v>
      </c>
      <c r="AP1457">
        <v>0</v>
      </c>
      <c r="AQ1457">
        <v>0</v>
      </c>
      <c r="AR1457">
        <v>0</v>
      </c>
      <c r="AS1457" t="s">
        <v>3</v>
      </c>
      <c r="AT1457">
        <v>36.01</v>
      </c>
      <c r="AU1457" t="s">
        <v>3</v>
      </c>
      <c r="AV1457">
        <v>0</v>
      </c>
      <c r="AW1457">
        <v>2</v>
      </c>
      <c r="AX1457">
        <v>75325427</v>
      </c>
      <c r="AY1457">
        <v>1</v>
      </c>
      <c r="AZ1457">
        <v>0</v>
      </c>
      <c r="BA1457">
        <v>1451</v>
      </c>
      <c r="BB1457">
        <v>0</v>
      </c>
      <c r="BC1457">
        <v>0</v>
      </c>
      <c r="BD1457">
        <v>0</v>
      </c>
      <c r="BE1457">
        <v>0</v>
      </c>
      <c r="BF1457">
        <v>0</v>
      </c>
      <c r="BG1457">
        <v>0</v>
      </c>
      <c r="BH1457">
        <v>0</v>
      </c>
      <c r="BI1457">
        <v>0</v>
      </c>
      <c r="BJ1457">
        <v>0</v>
      </c>
      <c r="BK1457">
        <v>0</v>
      </c>
      <c r="BL1457">
        <v>0</v>
      </c>
      <c r="BM1457">
        <v>0</v>
      </c>
      <c r="BN1457">
        <v>0</v>
      </c>
      <c r="BO1457">
        <v>0</v>
      </c>
      <c r="BP1457">
        <v>0</v>
      </c>
      <c r="BQ1457">
        <v>0</v>
      </c>
      <c r="BR1457">
        <v>0</v>
      </c>
      <c r="BS1457">
        <v>0</v>
      </c>
      <c r="BT1457">
        <v>0</v>
      </c>
      <c r="BU1457">
        <v>0</v>
      </c>
      <c r="BV1457">
        <v>0</v>
      </c>
      <c r="BW1457">
        <v>0</v>
      </c>
      <c r="CV1457">
        <v>0</v>
      </c>
      <c r="CW1457">
        <v>0</v>
      </c>
      <c r="CX1457">
        <f>ROUND(Y1457*Source!I1048,9)</f>
        <v>5.1278240000000004</v>
      </c>
      <c r="CY1457">
        <f t="shared" si="581"/>
        <v>5.59</v>
      </c>
      <c r="CZ1457">
        <f t="shared" si="582"/>
        <v>5.59</v>
      </c>
      <c r="DA1457">
        <f t="shared" si="583"/>
        <v>1</v>
      </c>
      <c r="DB1457">
        <f t="shared" si="584"/>
        <v>201.3</v>
      </c>
      <c r="DC1457">
        <f t="shared" si="585"/>
        <v>0</v>
      </c>
      <c r="DD1457" t="s">
        <v>3</v>
      </c>
      <c r="DE1457" t="s">
        <v>3</v>
      </c>
      <c r="DF1457">
        <f t="shared" si="572"/>
        <v>28.66</v>
      </c>
      <c r="DG1457">
        <f t="shared" si="561"/>
        <v>0</v>
      </c>
      <c r="DH1457">
        <f t="shared" si="562"/>
        <v>0</v>
      </c>
      <c r="DI1457">
        <f t="shared" si="563"/>
        <v>0</v>
      </c>
      <c r="DJ1457">
        <f t="shared" si="586"/>
        <v>28.66</v>
      </c>
      <c r="DK1457">
        <v>0</v>
      </c>
      <c r="DL1457" t="s">
        <v>3</v>
      </c>
      <c r="DM1457">
        <v>0</v>
      </c>
      <c r="DN1457" t="s">
        <v>3</v>
      </c>
      <c r="DO1457">
        <v>0</v>
      </c>
    </row>
    <row r="1458" spans="1:119" x14ac:dyDescent="0.25">
      <c r="A1458">
        <f>ROW(Source!A1048)</f>
        <v>1048</v>
      </c>
      <c r="B1458">
        <v>75316141</v>
      </c>
      <c r="C1458">
        <v>75325392</v>
      </c>
      <c r="D1458">
        <v>64820357</v>
      </c>
      <c r="E1458">
        <v>1</v>
      </c>
      <c r="F1458">
        <v>1</v>
      </c>
      <c r="G1458">
        <v>30570983</v>
      </c>
      <c r="H1458">
        <v>3</v>
      </c>
      <c r="I1458" t="s">
        <v>845</v>
      </c>
      <c r="J1458" t="s">
        <v>846</v>
      </c>
      <c r="K1458" t="s">
        <v>847</v>
      </c>
      <c r="L1458">
        <v>1355</v>
      </c>
      <c r="N1458">
        <v>1010</v>
      </c>
      <c r="O1458" t="s">
        <v>272</v>
      </c>
      <c r="P1458" t="s">
        <v>272</v>
      </c>
      <c r="Q1458">
        <v>100</v>
      </c>
      <c r="W1458">
        <v>0</v>
      </c>
      <c r="X1458">
        <v>-1022475295</v>
      </c>
      <c r="Y1458">
        <f t="shared" si="580"/>
        <v>1.43</v>
      </c>
      <c r="AA1458">
        <v>43.81</v>
      </c>
      <c r="AB1458">
        <v>0</v>
      </c>
      <c r="AC1458">
        <v>0</v>
      </c>
      <c r="AD1458">
        <v>0</v>
      </c>
      <c r="AE1458">
        <v>43.81</v>
      </c>
      <c r="AF1458">
        <v>0</v>
      </c>
      <c r="AG1458">
        <v>0</v>
      </c>
      <c r="AH1458">
        <v>0</v>
      </c>
      <c r="AI1458">
        <v>1</v>
      </c>
      <c r="AJ1458">
        <v>1</v>
      </c>
      <c r="AK1458">
        <v>1</v>
      </c>
      <c r="AL1458">
        <v>1</v>
      </c>
      <c r="AM1458">
        <v>-2</v>
      </c>
      <c r="AN1458">
        <v>0</v>
      </c>
      <c r="AO1458">
        <v>1</v>
      </c>
      <c r="AP1458">
        <v>0</v>
      </c>
      <c r="AQ1458">
        <v>0</v>
      </c>
      <c r="AR1458">
        <v>0</v>
      </c>
      <c r="AS1458" t="s">
        <v>3</v>
      </c>
      <c r="AT1458">
        <v>1.43</v>
      </c>
      <c r="AU1458" t="s">
        <v>3</v>
      </c>
      <c r="AV1458">
        <v>0</v>
      </c>
      <c r="AW1458">
        <v>2</v>
      </c>
      <c r="AX1458">
        <v>75325428</v>
      </c>
      <c r="AY1458">
        <v>1</v>
      </c>
      <c r="AZ1458">
        <v>0</v>
      </c>
      <c r="BA1458">
        <v>1452</v>
      </c>
      <c r="BB1458">
        <v>0</v>
      </c>
      <c r="BC1458">
        <v>0</v>
      </c>
      <c r="BD1458">
        <v>0</v>
      </c>
      <c r="BE1458">
        <v>0</v>
      </c>
      <c r="BF1458">
        <v>0</v>
      </c>
      <c r="BG1458">
        <v>0</v>
      </c>
      <c r="BH1458">
        <v>0</v>
      </c>
      <c r="BI1458">
        <v>0</v>
      </c>
      <c r="BJ1458">
        <v>0</v>
      </c>
      <c r="BK1458">
        <v>0</v>
      </c>
      <c r="BL1458">
        <v>0</v>
      </c>
      <c r="BM1458">
        <v>0</v>
      </c>
      <c r="BN1458">
        <v>0</v>
      </c>
      <c r="BO1458">
        <v>0</v>
      </c>
      <c r="BP1458">
        <v>0</v>
      </c>
      <c r="BQ1458">
        <v>0</v>
      </c>
      <c r="BR1458">
        <v>0</v>
      </c>
      <c r="BS1458">
        <v>0</v>
      </c>
      <c r="BT1458">
        <v>0</v>
      </c>
      <c r="BU1458">
        <v>0</v>
      </c>
      <c r="BV1458">
        <v>0</v>
      </c>
      <c r="BW1458">
        <v>0</v>
      </c>
      <c r="CV1458">
        <v>0</v>
      </c>
      <c r="CW1458">
        <v>0</v>
      </c>
      <c r="CX1458">
        <f>ROUND(Y1458*Source!I1048,9)</f>
        <v>0.20363200000000001</v>
      </c>
      <c r="CY1458">
        <f t="shared" si="581"/>
        <v>43.81</v>
      </c>
      <c r="CZ1458">
        <f t="shared" si="582"/>
        <v>43.81</v>
      </c>
      <c r="DA1458">
        <f t="shared" si="583"/>
        <v>1</v>
      </c>
      <c r="DB1458">
        <f t="shared" si="584"/>
        <v>62.65</v>
      </c>
      <c r="DC1458">
        <f t="shared" si="585"/>
        <v>0</v>
      </c>
      <c r="DD1458" t="s">
        <v>3</v>
      </c>
      <c r="DE1458" t="s">
        <v>3</v>
      </c>
      <c r="DF1458">
        <f t="shared" si="572"/>
        <v>8.92</v>
      </c>
      <c r="DG1458">
        <f t="shared" si="561"/>
        <v>0</v>
      </c>
      <c r="DH1458">
        <f t="shared" si="562"/>
        <v>0</v>
      </c>
      <c r="DI1458">
        <f t="shared" si="563"/>
        <v>0</v>
      </c>
      <c r="DJ1458">
        <f t="shared" si="586"/>
        <v>8.92</v>
      </c>
      <c r="DK1458">
        <v>0</v>
      </c>
      <c r="DL1458" t="s">
        <v>3</v>
      </c>
      <c r="DM1458">
        <v>0</v>
      </c>
      <c r="DN1458" t="s">
        <v>3</v>
      </c>
      <c r="DO1458">
        <v>0</v>
      </c>
    </row>
    <row r="1459" spans="1:119" x14ac:dyDescent="0.25">
      <c r="A1459">
        <f>ROW(Source!A1048)</f>
        <v>1048</v>
      </c>
      <c r="B1459">
        <v>75316141</v>
      </c>
      <c r="C1459">
        <v>75325392</v>
      </c>
      <c r="D1459">
        <v>64818636</v>
      </c>
      <c r="E1459">
        <v>1</v>
      </c>
      <c r="F1459">
        <v>1</v>
      </c>
      <c r="G1459">
        <v>30570983</v>
      </c>
      <c r="H1459">
        <v>3</v>
      </c>
      <c r="I1459" t="s">
        <v>901</v>
      </c>
      <c r="J1459" t="s">
        <v>902</v>
      </c>
      <c r="K1459" t="s">
        <v>903</v>
      </c>
      <c r="L1459">
        <v>1339</v>
      </c>
      <c r="N1459">
        <v>1007</v>
      </c>
      <c r="O1459" t="s">
        <v>30</v>
      </c>
      <c r="P1459" t="s">
        <v>30</v>
      </c>
      <c r="Q1459">
        <v>1</v>
      </c>
      <c r="W1459">
        <v>0</v>
      </c>
      <c r="X1459">
        <v>-1471895159</v>
      </c>
      <c r="Y1459">
        <f t="shared" si="580"/>
        <v>0.20300000000000001</v>
      </c>
      <c r="AA1459">
        <v>2472.13</v>
      </c>
      <c r="AB1459">
        <v>0</v>
      </c>
      <c r="AC1459">
        <v>0</v>
      </c>
      <c r="AD1459">
        <v>0</v>
      </c>
      <c r="AE1459">
        <v>2472.13</v>
      </c>
      <c r="AF1459">
        <v>0</v>
      </c>
      <c r="AG1459">
        <v>0</v>
      </c>
      <c r="AH1459">
        <v>0</v>
      </c>
      <c r="AI1459">
        <v>1</v>
      </c>
      <c r="AJ1459">
        <v>1</v>
      </c>
      <c r="AK1459">
        <v>1</v>
      </c>
      <c r="AL1459">
        <v>1</v>
      </c>
      <c r="AM1459">
        <v>-2</v>
      </c>
      <c r="AN1459">
        <v>0</v>
      </c>
      <c r="AO1459">
        <v>1</v>
      </c>
      <c r="AP1459">
        <v>0</v>
      </c>
      <c r="AQ1459">
        <v>0</v>
      </c>
      <c r="AR1459">
        <v>0</v>
      </c>
      <c r="AS1459" t="s">
        <v>3</v>
      </c>
      <c r="AT1459">
        <v>0.20300000000000001</v>
      </c>
      <c r="AU1459" t="s">
        <v>3</v>
      </c>
      <c r="AV1459">
        <v>0</v>
      </c>
      <c r="AW1459">
        <v>2</v>
      </c>
      <c r="AX1459">
        <v>75325429</v>
      </c>
      <c r="AY1459">
        <v>1</v>
      </c>
      <c r="AZ1459">
        <v>0</v>
      </c>
      <c r="BA1459">
        <v>1453</v>
      </c>
      <c r="BB1459">
        <v>0</v>
      </c>
      <c r="BC1459">
        <v>0</v>
      </c>
      <c r="BD1459">
        <v>0</v>
      </c>
      <c r="BE1459">
        <v>0</v>
      </c>
      <c r="BF1459">
        <v>0</v>
      </c>
      <c r="BG1459">
        <v>0</v>
      </c>
      <c r="BH1459">
        <v>0</v>
      </c>
      <c r="BI1459">
        <v>0</v>
      </c>
      <c r="BJ1459">
        <v>0</v>
      </c>
      <c r="BK1459">
        <v>0</v>
      </c>
      <c r="BL1459">
        <v>0</v>
      </c>
      <c r="BM1459">
        <v>0</v>
      </c>
      <c r="BN1459">
        <v>0</v>
      </c>
      <c r="BO1459">
        <v>0</v>
      </c>
      <c r="BP1459">
        <v>0</v>
      </c>
      <c r="BQ1459">
        <v>0</v>
      </c>
      <c r="BR1459">
        <v>0</v>
      </c>
      <c r="BS1459">
        <v>0</v>
      </c>
      <c r="BT1459">
        <v>0</v>
      </c>
      <c r="BU1459">
        <v>0</v>
      </c>
      <c r="BV1459">
        <v>0</v>
      </c>
      <c r="BW1459">
        <v>0</v>
      </c>
      <c r="CV1459">
        <v>0</v>
      </c>
      <c r="CW1459">
        <v>0</v>
      </c>
      <c r="CX1459">
        <f>ROUND(Y1459*Source!I1048,9)</f>
        <v>2.8907200000000001E-2</v>
      </c>
      <c r="CY1459">
        <f t="shared" si="581"/>
        <v>2472.13</v>
      </c>
      <c r="CZ1459">
        <f t="shared" si="582"/>
        <v>2472.13</v>
      </c>
      <c r="DA1459">
        <f t="shared" si="583"/>
        <v>1</v>
      </c>
      <c r="DB1459">
        <f t="shared" si="584"/>
        <v>501.84</v>
      </c>
      <c r="DC1459">
        <f t="shared" si="585"/>
        <v>0</v>
      </c>
      <c r="DD1459" t="s">
        <v>3</v>
      </c>
      <c r="DE1459" t="s">
        <v>3</v>
      </c>
      <c r="DF1459">
        <f t="shared" si="572"/>
        <v>71.459999999999994</v>
      </c>
      <c r="DG1459">
        <f t="shared" si="561"/>
        <v>0</v>
      </c>
      <c r="DH1459">
        <f t="shared" si="562"/>
        <v>0</v>
      </c>
      <c r="DI1459">
        <f t="shared" si="563"/>
        <v>0</v>
      </c>
      <c r="DJ1459">
        <f t="shared" si="586"/>
        <v>71.459999999999994</v>
      </c>
      <c r="DK1459">
        <v>0</v>
      </c>
      <c r="DL1459" t="s">
        <v>3</v>
      </c>
      <c r="DM1459">
        <v>0</v>
      </c>
      <c r="DN1459" t="s">
        <v>3</v>
      </c>
      <c r="DO1459">
        <v>0</v>
      </c>
    </row>
    <row r="1460" spans="1:119" x14ac:dyDescent="0.25">
      <c r="A1460">
        <f>ROW(Source!A1048)</f>
        <v>1048</v>
      </c>
      <c r="B1460">
        <v>75316141</v>
      </c>
      <c r="C1460">
        <v>75325392</v>
      </c>
      <c r="D1460">
        <v>44936123</v>
      </c>
      <c r="E1460">
        <v>1</v>
      </c>
      <c r="F1460">
        <v>1</v>
      </c>
      <c r="G1460">
        <v>30570983</v>
      </c>
      <c r="H1460">
        <v>3</v>
      </c>
      <c r="I1460" t="s">
        <v>848</v>
      </c>
      <c r="J1460" t="s">
        <v>849</v>
      </c>
      <c r="K1460" t="s">
        <v>850</v>
      </c>
      <c r="L1460">
        <v>1346</v>
      </c>
      <c r="N1460">
        <v>1009</v>
      </c>
      <c r="O1460" t="s">
        <v>132</v>
      </c>
      <c r="P1460" t="s">
        <v>132</v>
      </c>
      <c r="Q1460">
        <v>1</v>
      </c>
      <c r="W1460">
        <v>0</v>
      </c>
      <c r="X1460">
        <v>-56581689</v>
      </c>
      <c r="Y1460">
        <f t="shared" si="580"/>
        <v>20</v>
      </c>
      <c r="AA1460">
        <v>14.88</v>
      </c>
      <c r="AB1460">
        <v>0</v>
      </c>
      <c r="AC1460">
        <v>0</v>
      </c>
      <c r="AD1460">
        <v>0</v>
      </c>
      <c r="AE1460">
        <v>14.88</v>
      </c>
      <c r="AF1460">
        <v>0</v>
      </c>
      <c r="AG1460">
        <v>0</v>
      </c>
      <c r="AH1460">
        <v>0</v>
      </c>
      <c r="AI1460">
        <v>1</v>
      </c>
      <c r="AJ1460">
        <v>1</v>
      </c>
      <c r="AK1460">
        <v>1</v>
      </c>
      <c r="AL1460">
        <v>1</v>
      </c>
      <c r="AM1460">
        <v>-2</v>
      </c>
      <c r="AN1460">
        <v>0</v>
      </c>
      <c r="AO1460">
        <v>1</v>
      </c>
      <c r="AP1460">
        <v>0</v>
      </c>
      <c r="AQ1460">
        <v>0</v>
      </c>
      <c r="AR1460">
        <v>0</v>
      </c>
      <c r="AS1460" t="s">
        <v>3</v>
      </c>
      <c r="AT1460">
        <v>20</v>
      </c>
      <c r="AU1460" t="s">
        <v>3</v>
      </c>
      <c r="AV1460">
        <v>0</v>
      </c>
      <c r="AW1460">
        <v>2</v>
      </c>
      <c r="AX1460">
        <v>75325430</v>
      </c>
      <c r="AY1460">
        <v>1</v>
      </c>
      <c r="AZ1460">
        <v>0</v>
      </c>
      <c r="BA1460">
        <v>1454</v>
      </c>
      <c r="BB1460">
        <v>0</v>
      </c>
      <c r="BC1460">
        <v>0</v>
      </c>
      <c r="BD1460">
        <v>0</v>
      </c>
      <c r="BE1460">
        <v>0</v>
      </c>
      <c r="BF1460">
        <v>0</v>
      </c>
      <c r="BG1460">
        <v>0</v>
      </c>
      <c r="BH1460">
        <v>0</v>
      </c>
      <c r="BI1460">
        <v>0</v>
      </c>
      <c r="BJ1460">
        <v>0</v>
      </c>
      <c r="BK1460">
        <v>0</v>
      </c>
      <c r="BL1460">
        <v>0</v>
      </c>
      <c r="BM1460">
        <v>0</v>
      </c>
      <c r="BN1460">
        <v>0</v>
      </c>
      <c r="BO1460">
        <v>0</v>
      </c>
      <c r="BP1460">
        <v>0</v>
      </c>
      <c r="BQ1460">
        <v>0</v>
      </c>
      <c r="BR1460">
        <v>0</v>
      </c>
      <c r="BS1460">
        <v>0</v>
      </c>
      <c r="BT1460">
        <v>0</v>
      </c>
      <c r="BU1460">
        <v>0</v>
      </c>
      <c r="BV1460">
        <v>0</v>
      </c>
      <c r="BW1460">
        <v>0</v>
      </c>
      <c r="CV1460">
        <v>0</v>
      </c>
      <c r="CW1460">
        <v>0</v>
      </c>
      <c r="CX1460">
        <f>ROUND(Y1460*Source!I1048,9)</f>
        <v>2.8479999999999999</v>
      </c>
      <c r="CY1460">
        <f t="shared" si="581"/>
        <v>14.88</v>
      </c>
      <c r="CZ1460">
        <f t="shared" si="582"/>
        <v>14.88</v>
      </c>
      <c r="DA1460">
        <f t="shared" si="583"/>
        <v>1</v>
      </c>
      <c r="DB1460">
        <f t="shared" si="584"/>
        <v>297.60000000000002</v>
      </c>
      <c r="DC1460">
        <f t="shared" si="585"/>
        <v>0</v>
      </c>
      <c r="DD1460" t="s">
        <v>3</v>
      </c>
      <c r="DE1460" t="s">
        <v>3</v>
      </c>
      <c r="DF1460">
        <f t="shared" si="572"/>
        <v>42.38</v>
      </c>
      <c r="DG1460">
        <f t="shared" si="561"/>
        <v>0</v>
      </c>
      <c r="DH1460">
        <f t="shared" si="562"/>
        <v>0</v>
      </c>
      <c r="DI1460">
        <f t="shared" si="563"/>
        <v>0</v>
      </c>
      <c r="DJ1460">
        <f t="shared" si="586"/>
        <v>42.38</v>
      </c>
      <c r="DK1460">
        <v>0</v>
      </c>
      <c r="DL1460" t="s">
        <v>3</v>
      </c>
      <c r="DM1460">
        <v>0</v>
      </c>
      <c r="DN1460" t="s">
        <v>3</v>
      </c>
      <c r="DO1460">
        <v>0</v>
      </c>
    </row>
    <row r="1461" spans="1:119" x14ac:dyDescent="0.25">
      <c r="A1461">
        <f>ROW(Source!A1048)</f>
        <v>1048</v>
      </c>
      <c r="B1461">
        <v>75316141</v>
      </c>
      <c r="C1461">
        <v>75325392</v>
      </c>
      <c r="D1461">
        <v>44936091</v>
      </c>
      <c r="E1461">
        <v>1</v>
      </c>
      <c r="F1461">
        <v>1</v>
      </c>
      <c r="G1461">
        <v>30570983</v>
      </c>
      <c r="H1461">
        <v>3</v>
      </c>
      <c r="I1461" t="s">
        <v>851</v>
      </c>
      <c r="J1461" t="s">
        <v>852</v>
      </c>
      <c r="K1461" t="s">
        <v>992</v>
      </c>
      <c r="L1461">
        <v>1346</v>
      </c>
      <c r="N1461">
        <v>1009</v>
      </c>
      <c r="O1461" t="s">
        <v>132</v>
      </c>
      <c r="P1461" t="s">
        <v>132</v>
      </c>
      <c r="Q1461">
        <v>1</v>
      </c>
      <c r="W1461">
        <v>0</v>
      </c>
      <c r="X1461">
        <v>1024761860</v>
      </c>
      <c r="Y1461">
        <f t="shared" si="580"/>
        <v>148</v>
      </c>
      <c r="AA1461">
        <v>5.19</v>
      </c>
      <c r="AB1461">
        <v>0</v>
      </c>
      <c r="AC1461">
        <v>0</v>
      </c>
      <c r="AD1461">
        <v>0</v>
      </c>
      <c r="AE1461">
        <v>5.19</v>
      </c>
      <c r="AF1461">
        <v>0</v>
      </c>
      <c r="AG1461">
        <v>0</v>
      </c>
      <c r="AH1461">
        <v>0</v>
      </c>
      <c r="AI1461">
        <v>1</v>
      </c>
      <c r="AJ1461">
        <v>1</v>
      </c>
      <c r="AK1461">
        <v>1</v>
      </c>
      <c r="AL1461">
        <v>1</v>
      </c>
      <c r="AM1461">
        <v>-2</v>
      </c>
      <c r="AN1461">
        <v>0</v>
      </c>
      <c r="AO1461">
        <v>1</v>
      </c>
      <c r="AP1461">
        <v>0</v>
      </c>
      <c r="AQ1461">
        <v>0</v>
      </c>
      <c r="AR1461">
        <v>0</v>
      </c>
      <c r="AS1461" t="s">
        <v>3</v>
      </c>
      <c r="AT1461">
        <v>148</v>
      </c>
      <c r="AU1461" t="s">
        <v>3</v>
      </c>
      <c r="AV1461">
        <v>0</v>
      </c>
      <c r="AW1461">
        <v>2</v>
      </c>
      <c r="AX1461">
        <v>75325431</v>
      </c>
      <c r="AY1461">
        <v>1</v>
      </c>
      <c r="AZ1461">
        <v>0</v>
      </c>
      <c r="BA1461">
        <v>1455</v>
      </c>
      <c r="BB1461">
        <v>0</v>
      </c>
      <c r="BC1461">
        <v>0</v>
      </c>
      <c r="BD1461">
        <v>0</v>
      </c>
      <c r="BE1461">
        <v>0</v>
      </c>
      <c r="BF1461">
        <v>0</v>
      </c>
      <c r="BG1461">
        <v>0</v>
      </c>
      <c r="BH1461">
        <v>0</v>
      </c>
      <c r="BI1461">
        <v>0</v>
      </c>
      <c r="BJ1461">
        <v>0</v>
      </c>
      <c r="BK1461">
        <v>0</v>
      </c>
      <c r="BL1461">
        <v>0</v>
      </c>
      <c r="BM1461">
        <v>0</v>
      </c>
      <c r="BN1461">
        <v>0</v>
      </c>
      <c r="BO1461">
        <v>0</v>
      </c>
      <c r="BP1461">
        <v>0</v>
      </c>
      <c r="BQ1461">
        <v>0</v>
      </c>
      <c r="BR1461">
        <v>0</v>
      </c>
      <c r="BS1461">
        <v>0</v>
      </c>
      <c r="BT1461">
        <v>0</v>
      </c>
      <c r="BU1461">
        <v>0</v>
      </c>
      <c r="BV1461">
        <v>0</v>
      </c>
      <c r="BW1461">
        <v>0</v>
      </c>
      <c r="CV1461">
        <v>0</v>
      </c>
      <c r="CW1461">
        <v>0</v>
      </c>
      <c r="CX1461">
        <f>ROUND(Y1461*Source!I1048,9)</f>
        <v>21.075199999999999</v>
      </c>
      <c r="CY1461">
        <f t="shared" si="581"/>
        <v>5.19</v>
      </c>
      <c r="CZ1461">
        <f t="shared" si="582"/>
        <v>5.19</v>
      </c>
      <c r="DA1461">
        <f t="shared" si="583"/>
        <v>1</v>
      </c>
      <c r="DB1461">
        <f t="shared" si="584"/>
        <v>768.12</v>
      </c>
      <c r="DC1461">
        <f t="shared" si="585"/>
        <v>0</v>
      </c>
      <c r="DD1461" t="s">
        <v>3</v>
      </c>
      <c r="DE1461" t="s">
        <v>3</v>
      </c>
      <c r="DF1461">
        <f t="shared" si="572"/>
        <v>109.38</v>
      </c>
      <c r="DG1461">
        <f t="shared" si="561"/>
        <v>0</v>
      </c>
      <c r="DH1461">
        <f t="shared" si="562"/>
        <v>0</v>
      </c>
      <c r="DI1461">
        <f t="shared" si="563"/>
        <v>0</v>
      </c>
      <c r="DJ1461">
        <f t="shared" si="586"/>
        <v>109.38</v>
      </c>
      <c r="DK1461">
        <v>0</v>
      </c>
      <c r="DL1461" t="s">
        <v>3</v>
      </c>
      <c r="DM1461">
        <v>0</v>
      </c>
      <c r="DN1461" t="s">
        <v>3</v>
      </c>
      <c r="DO1461">
        <v>0</v>
      </c>
    </row>
    <row r="1462" spans="1:119" x14ac:dyDescent="0.25">
      <c r="A1462">
        <f>ROW(Source!A1048)</f>
        <v>1048</v>
      </c>
      <c r="B1462">
        <v>75316141</v>
      </c>
      <c r="C1462">
        <v>75325392</v>
      </c>
      <c r="D1462">
        <v>64822619</v>
      </c>
      <c r="E1462">
        <v>1</v>
      </c>
      <c r="F1462">
        <v>1</v>
      </c>
      <c r="G1462">
        <v>30570983</v>
      </c>
      <c r="H1462">
        <v>3</v>
      </c>
      <c r="I1462" t="s">
        <v>570</v>
      </c>
      <c r="J1462" t="s">
        <v>572</v>
      </c>
      <c r="K1462" t="s">
        <v>571</v>
      </c>
      <c r="L1462">
        <v>1301</v>
      </c>
      <c r="N1462">
        <v>1003</v>
      </c>
      <c r="O1462" t="s">
        <v>402</v>
      </c>
      <c r="P1462" t="s">
        <v>402</v>
      </c>
      <c r="Q1462">
        <v>1</v>
      </c>
      <c r="W1462">
        <v>0</v>
      </c>
      <c r="X1462">
        <v>-1849483608</v>
      </c>
      <c r="Y1462">
        <f t="shared" si="580"/>
        <v>89</v>
      </c>
      <c r="AA1462">
        <v>23.58</v>
      </c>
      <c r="AB1462">
        <v>0</v>
      </c>
      <c r="AC1462">
        <v>0</v>
      </c>
      <c r="AD1462">
        <v>0</v>
      </c>
      <c r="AE1462">
        <v>23.58</v>
      </c>
      <c r="AF1462">
        <v>0</v>
      </c>
      <c r="AG1462">
        <v>0</v>
      </c>
      <c r="AH1462">
        <v>0</v>
      </c>
      <c r="AI1462">
        <v>1</v>
      </c>
      <c r="AJ1462">
        <v>1</v>
      </c>
      <c r="AK1462">
        <v>1</v>
      </c>
      <c r="AL1462">
        <v>1</v>
      </c>
      <c r="AM1462">
        <v>-2</v>
      </c>
      <c r="AN1462">
        <v>0</v>
      </c>
      <c r="AO1462">
        <v>0</v>
      </c>
      <c r="AP1462">
        <v>1</v>
      </c>
      <c r="AQ1462">
        <v>0</v>
      </c>
      <c r="AR1462">
        <v>0</v>
      </c>
      <c r="AS1462" t="s">
        <v>3</v>
      </c>
      <c r="AT1462">
        <v>89</v>
      </c>
      <c r="AU1462" t="s">
        <v>3</v>
      </c>
      <c r="AV1462">
        <v>0</v>
      </c>
      <c r="AW1462">
        <v>1</v>
      </c>
      <c r="AX1462">
        <v>-1</v>
      </c>
      <c r="AY1462">
        <v>0</v>
      </c>
      <c r="AZ1462">
        <v>0</v>
      </c>
      <c r="BA1462" t="s">
        <v>3</v>
      </c>
      <c r="BB1462">
        <v>0</v>
      </c>
      <c r="BC1462">
        <v>0</v>
      </c>
      <c r="BD1462">
        <v>0</v>
      </c>
      <c r="BE1462">
        <v>0</v>
      </c>
      <c r="BF1462">
        <v>0</v>
      </c>
      <c r="BG1462">
        <v>0</v>
      </c>
      <c r="BH1462">
        <v>0</v>
      </c>
      <c r="BI1462">
        <v>0</v>
      </c>
      <c r="BJ1462">
        <v>0</v>
      </c>
      <c r="BK1462">
        <v>0</v>
      </c>
      <c r="BL1462">
        <v>0</v>
      </c>
      <c r="BM1462">
        <v>0</v>
      </c>
      <c r="BN1462">
        <v>0</v>
      </c>
      <c r="BO1462">
        <v>0</v>
      </c>
      <c r="BP1462">
        <v>0</v>
      </c>
      <c r="BQ1462">
        <v>0</v>
      </c>
      <c r="BR1462">
        <v>0</v>
      </c>
      <c r="BS1462">
        <v>0</v>
      </c>
      <c r="BT1462">
        <v>0</v>
      </c>
      <c r="BU1462">
        <v>0</v>
      </c>
      <c r="BV1462">
        <v>0</v>
      </c>
      <c r="BW1462">
        <v>0</v>
      </c>
      <c r="CV1462">
        <v>0</v>
      </c>
      <c r="CW1462">
        <v>0</v>
      </c>
      <c r="CX1462">
        <f>ROUND(Y1462*Source!I1048,9)</f>
        <v>12.6736</v>
      </c>
      <c r="CY1462">
        <f t="shared" si="581"/>
        <v>23.58</v>
      </c>
      <c r="CZ1462">
        <f t="shared" si="582"/>
        <v>23.58</v>
      </c>
      <c r="DA1462">
        <f t="shared" si="583"/>
        <v>1</v>
      </c>
      <c r="DB1462">
        <f t="shared" si="584"/>
        <v>2098.62</v>
      </c>
      <c r="DC1462">
        <f t="shared" si="585"/>
        <v>0</v>
      </c>
      <c r="DD1462" t="s">
        <v>3</v>
      </c>
      <c r="DE1462" t="s">
        <v>3</v>
      </c>
      <c r="DF1462">
        <f t="shared" si="572"/>
        <v>298.83999999999997</v>
      </c>
      <c r="DG1462">
        <f t="shared" si="561"/>
        <v>0</v>
      </c>
      <c r="DH1462">
        <f t="shared" si="562"/>
        <v>0</v>
      </c>
      <c r="DI1462">
        <f t="shared" si="563"/>
        <v>0</v>
      </c>
      <c r="DJ1462">
        <f t="shared" si="586"/>
        <v>298.83999999999997</v>
      </c>
      <c r="DK1462">
        <v>0</v>
      </c>
      <c r="DL1462" t="s">
        <v>3</v>
      </c>
      <c r="DM1462">
        <v>0</v>
      </c>
      <c r="DN1462" t="s">
        <v>3</v>
      </c>
      <c r="DO1462">
        <v>0</v>
      </c>
    </row>
    <row r="1463" spans="1:119" x14ac:dyDescent="0.25">
      <c r="A1463">
        <f>ROW(Source!A1048)</f>
        <v>1048</v>
      </c>
      <c r="B1463">
        <v>75316141</v>
      </c>
      <c r="C1463">
        <v>75325392</v>
      </c>
      <c r="D1463">
        <v>64822625</v>
      </c>
      <c r="E1463">
        <v>1</v>
      </c>
      <c r="F1463">
        <v>1</v>
      </c>
      <c r="G1463">
        <v>30570983</v>
      </c>
      <c r="H1463">
        <v>3</v>
      </c>
      <c r="I1463" t="s">
        <v>567</v>
      </c>
      <c r="J1463" t="s">
        <v>569</v>
      </c>
      <c r="K1463" t="s">
        <v>568</v>
      </c>
      <c r="L1463">
        <v>1301</v>
      </c>
      <c r="N1463">
        <v>1003</v>
      </c>
      <c r="O1463" t="s">
        <v>402</v>
      </c>
      <c r="P1463" t="s">
        <v>402</v>
      </c>
      <c r="Q1463">
        <v>1</v>
      </c>
      <c r="W1463">
        <v>0</v>
      </c>
      <c r="X1463">
        <v>41186190</v>
      </c>
      <c r="Y1463">
        <f t="shared" si="580"/>
        <v>260</v>
      </c>
      <c r="AA1463">
        <v>25.67</v>
      </c>
      <c r="AB1463">
        <v>0</v>
      </c>
      <c r="AC1463">
        <v>0</v>
      </c>
      <c r="AD1463">
        <v>0</v>
      </c>
      <c r="AE1463">
        <v>25.67</v>
      </c>
      <c r="AF1463">
        <v>0</v>
      </c>
      <c r="AG1463">
        <v>0</v>
      </c>
      <c r="AH1463">
        <v>0</v>
      </c>
      <c r="AI1463">
        <v>1</v>
      </c>
      <c r="AJ1463">
        <v>1</v>
      </c>
      <c r="AK1463">
        <v>1</v>
      </c>
      <c r="AL1463">
        <v>1</v>
      </c>
      <c r="AM1463">
        <v>-2</v>
      </c>
      <c r="AN1463">
        <v>0</v>
      </c>
      <c r="AO1463">
        <v>0</v>
      </c>
      <c r="AP1463">
        <v>1</v>
      </c>
      <c r="AQ1463">
        <v>0</v>
      </c>
      <c r="AR1463">
        <v>0</v>
      </c>
      <c r="AS1463" t="s">
        <v>3</v>
      </c>
      <c r="AT1463">
        <v>260</v>
      </c>
      <c r="AU1463" t="s">
        <v>3</v>
      </c>
      <c r="AV1463">
        <v>0</v>
      </c>
      <c r="AW1463">
        <v>1</v>
      </c>
      <c r="AX1463">
        <v>-1</v>
      </c>
      <c r="AY1463">
        <v>0</v>
      </c>
      <c r="AZ1463">
        <v>0</v>
      </c>
      <c r="BA1463" t="s">
        <v>3</v>
      </c>
      <c r="BB1463">
        <v>0</v>
      </c>
      <c r="BC1463">
        <v>0</v>
      </c>
      <c r="BD1463">
        <v>0</v>
      </c>
      <c r="BE1463">
        <v>0</v>
      </c>
      <c r="BF1463">
        <v>0</v>
      </c>
      <c r="BG1463">
        <v>0</v>
      </c>
      <c r="BH1463">
        <v>0</v>
      </c>
      <c r="BI1463">
        <v>0</v>
      </c>
      <c r="BJ1463">
        <v>0</v>
      </c>
      <c r="BK1463">
        <v>0</v>
      </c>
      <c r="BL1463">
        <v>0</v>
      </c>
      <c r="BM1463">
        <v>0</v>
      </c>
      <c r="BN1463">
        <v>0</v>
      </c>
      <c r="BO1463">
        <v>0</v>
      </c>
      <c r="BP1463">
        <v>0</v>
      </c>
      <c r="BQ1463">
        <v>0</v>
      </c>
      <c r="BR1463">
        <v>0</v>
      </c>
      <c r="BS1463">
        <v>0</v>
      </c>
      <c r="BT1463">
        <v>0</v>
      </c>
      <c r="BU1463">
        <v>0</v>
      </c>
      <c r="BV1463">
        <v>0</v>
      </c>
      <c r="BW1463">
        <v>0</v>
      </c>
      <c r="CV1463">
        <v>0</v>
      </c>
      <c r="CW1463">
        <v>0</v>
      </c>
      <c r="CX1463">
        <f>ROUND(Y1463*Source!I1048,9)</f>
        <v>37.024000000000001</v>
      </c>
      <c r="CY1463">
        <f t="shared" si="581"/>
        <v>25.67</v>
      </c>
      <c r="CZ1463">
        <f t="shared" si="582"/>
        <v>25.67</v>
      </c>
      <c r="DA1463">
        <f t="shared" si="583"/>
        <v>1</v>
      </c>
      <c r="DB1463">
        <f t="shared" si="584"/>
        <v>6674.2</v>
      </c>
      <c r="DC1463">
        <f t="shared" si="585"/>
        <v>0</v>
      </c>
      <c r="DD1463" t="s">
        <v>3</v>
      </c>
      <c r="DE1463" t="s">
        <v>3</v>
      </c>
      <c r="DF1463">
        <f t="shared" si="572"/>
        <v>950.41</v>
      </c>
      <c r="DG1463">
        <f t="shared" si="561"/>
        <v>0</v>
      </c>
      <c r="DH1463">
        <f t="shared" si="562"/>
        <v>0</v>
      </c>
      <c r="DI1463">
        <f t="shared" si="563"/>
        <v>0</v>
      </c>
      <c r="DJ1463">
        <f t="shared" si="586"/>
        <v>950.41</v>
      </c>
      <c r="DK1463">
        <v>0</v>
      </c>
      <c r="DL1463" t="s">
        <v>3</v>
      </c>
      <c r="DM1463">
        <v>0</v>
      </c>
      <c r="DN1463" t="s">
        <v>3</v>
      </c>
      <c r="DO1463">
        <v>0</v>
      </c>
    </row>
    <row r="1464" spans="1:119" x14ac:dyDescent="0.25">
      <c r="A1464">
        <f>ROW(Source!A1048)</f>
        <v>1048</v>
      </c>
      <c r="B1464">
        <v>75316141</v>
      </c>
      <c r="C1464">
        <v>75325392</v>
      </c>
      <c r="D1464">
        <v>64822630</v>
      </c>
      <c r="E1464">
        <v>1</v>
      </c>
      <c r="F1464">
        <v>1</v>
      </c>
      <c r="G1464">
        <v>30570983</v>
      </c>
      <c r="H1464">
        <v>3</v>
      </c>
      <c r="I1464" t="s">
        <v>573</v>
      </c>
      <c r="J1464" t="s">
        <v>576</v>
      </c>
      <c r="K1464" t="s">
        <v>574</v>
      </c>
      <c r="L1464">
        <v>1354</v>
      </c>
      <c r="N1464">
        <v>1010</v>
      </c>
      <c r="O1464" t="s">
        <v>575</v>
      </c>
      <c r="P1464" t="s">
        <v>575</v>
      </c>
      <c r="Q1464">
        <v>1</v>
      </c>
      <c r="W1464">
        <v>0</v>
      </c>
      <c r="X1464">
        <v>-863410960</v>
      </c>
      <c r="Y1464">
        <f t="shared" si="580"/>
        <v>40</v>
      </c>
      <c r="AA1464">
        <v>8.8800000000000008</v>
      </c>
      <c r="AB1464">
        <v>0</v>
      </c>
      <c r="AC1464">
        <v>0</v>
      </c>
      <c r="AD1464">
        <v>0</v>
      </c>
      <c r="AE1464">
        <v>8.8800000000000008</v>
      </c>
      <c r="AF1464">
        <v>0</v>
      </c>
      <c r="AG1464">
        <v>0</v>
      </c>
      <c r="AH1464">
        <v>0</v>
      </c>
      <c r="AI1464">
        <v>1</v>
      </c>
      <c r="AJ1464">
        <v>1</v>
      </c>
      <c r="AK1464">
        <v>1</v>
      </c>
      <c r="AL1464">
        <v>1</v>
      </c>
      <c r="AM1464">
        <v>-2</v>
      </c>
      <c r="AN1464">
        <v>0</v>
      </c>
      <c r="AO1464">
        <v>0</v>
      </c>
      <c r="AP1464">
        <v>1</v>
      </c>
      <c r="AQ1464">
        <v>0</v>
      </c>
      <c r="AR1464">
        <v>0</v>
      </c>
      <c r="AS1464" t="s">
        <v>3</v>
      </c>
      <c r="AT1464">
        <v>40</v>
      </c>
      <c r="AU1464" t="s">
        <v>3</v>
      </c>
      <c r="AV1464">
        <v>0</v>
      </c>
      <c r="AW1464">
        <v>1</v>
      </c>
      <c r="AX1464">
        <v>-1</v>
      </c>
      <c r="AY1464">
        <v>0</v>
      </c>
      <c r="AZ1464">
        <v>0</v>
      </c>
      <c r="BA1464" t="s">
        <v>3</v>
      </c>
      <c r="BB1464">
        <v>0</v>
      </c>
      <c r="BC1464">
        <v>0</v>
      </c>
      <c r="BD1464">
        <v>0</v>
      </c>
      <c r="BE1464">
        <v>0</v>
      </c>
      <c r="BF1464">
        <v>0</v>
      </c>
      <c r="BG1464">
        <v>0</v>
      </c>
      <c r="BH1464">
        <v>0</v>
      </c>
      <c r="BI1464">
        <v>0</v>
      </c>
      <c r="BJ1464">
        <v>0</v>
      </c>
      <c r="BK1464">
        <v>0</v>
      </c>
      <c r="BL1464">
        <v>0</v>
      </c>
      <c r="BM1464">
        <v>0</v>
      </c>
      <c r="BN1464">
        <v>0</v>
      </c>
      <c r="BO1464">
        <v>0</v>
      </c>
      <c r="BP1464">
        <v>0</v>
      </c>
      <c r="BQ1464">
        <v>0</v>
      </c>
      <c r="BR1464">
        <v>0</v>
      </c>
      <c r="BS1464">
        <v>0</v>
      </c>
      <c r="BT1464">
        <v>0</v>
      </c>
      <c r="BU1464">
        <v>0</v>
      </c>
      <c r="BV1464">
        <v>0</v>
      </c>
      <c r="BW1464">
        <v>0</v>
      </c>
      <c r="CV1464">
        <v>0</v>
      </c>
      <c r="CW1464">
        <v>0</v>
      </c>
      <c r="CX1464">
        <f>ROUND(Y1464*Source!I1048,9)</f>
        <v>5.6959999999999997</v>
      </c>
      <c r="CY1464">
        <f t="shared" si="581"/>
        <v>8.8800000000000008</v>
      </c>
      <c r="CZ1464">
        <f t="shared" si="582"/>
        <v>8.8800000000000008</v>
      </c>
      <c r="DA1464">
        <f t="shared" si="583"/>
        <v>1</v>
      </c>
      <c r="DB1464">
        <f t="shared" si="584"/>
        <v>355.2</v>
      </c>
      <c r="DC1464">
        <f t="shared" si="585"/>
        <v>0</v>
      </c>
      <c r="DD1464" t="s">
        <v>3</v>
      </c>
      <c r="DE1464" t="s">
        <v>3</v>
      </c>
      <c r="DF1464">
        <f t="shared" si="572"/>
        <v>50.58</v>
      </c>
      <c r="DG1464">
        <f t="shared" si="561"/>
        <v>0</v>
      </c>
      <c r="DH1464">
        <f t="shared" si="562"/>
        <v>0</v>
      </c>
      <c r="DI1464">
        <f t="shared" si="563"/>
        <v>0</v>
      </c>
      <c r="DJ1464">
        <f t="shared" si="586"/>
        <v>50.58</v>
      </c>
      <c r="DK1464">
        <v>0</v>
      </c>
      <c r="DL1464" t="s">
        <v>3</v>
      </c>
      <c r="DM1464">
        <v>0</v>
      </c>
      <c r="DN1464" t="s">
        <v>3</v>
      </c>
      <c r="DO1464">
        <v>0</v>
      </c>
    </row>
    <row r="1465" spans="1:119" x14ac:dyDescent="0.25">
      <c r="A1465">
        <f>ROW(Source!A1049)</f>
        <v>1049</v>
      </c>
      <c r="B1465">
        <v>75316143</v>
      </c>
      <c r="C1465">
        <v>75325392</v>
      </c>
      <c r="D1465">
        <v>44573642</v>
      </c>
      <c r="E1465">
        <v>30570983</v>
      </c>
      <c r="F1465">
        <v>1</v>
      </c>
      <c r="G1465">
        <v>30570983</v>
      </c>
      <c r="H1465">
        <v>1</v>
      </c>
      <c r="I1465" t="s">
        <v>678</v>
      </c>
      <c r="J1465" t="s">
        <v>3</v>
      </c>
      <c r="K1465" t="s">
        <v>679</v>
      </c>
      <c r="L1465">
        <v>1191</v>
      </c>
      <c r="N1465">
        <v>1013</v>
      </c>
      <c r="O1465" t="s">
        <v>680</v>
      </c>
      <c r="P1465" t="s">
        <v>680</v>
      </c>
      <c r="Q1465">
        <v>1</v>
      </c>
      <c r="W1465">
        <v>0</v>
      </c>
      <c r="X1465">
        <v>476480486</v>
      </c>
      <c r="Y1465">
        <f>(AT1465*1.15)</f>
        <v>178.95150000000001</v>
      </c>
      <c r="AA1465">
        <v>0</v>
      </c>
      <c r="AB1465">
        <v>0</v>
      </c>
      <c r="AC1465">
        <v>0</v>
      </c>
      <c r="AD1465">
        <v>0</v>
      </c>
      <c r="AE1465">
        <v>0</v>
      </c>
      <c r="AF1465">
        <v>0</v>
      </c>
      <c r="AG1465">
        <v>0</v>
      </c>
      <c r="AH1465">
        <v>0</v>
      </c>
      <c r="AI1465">
        <v>1</v>
      </c>
      <c r="AJ1465">
        <v>1</v>
      </c>
      <c r="AK1465">
        <v>1</v>
      </c>
      <c r="AL1465">
        <v>1</v>
      </c>
      <c r="AM1465">
        <v>-2</v>
      </c>
      <c r="AN1465">
        <v>0</v>
      </c>
      <c r="AO1465">
        <v>1</v>
      </c>
      <c r="AP1465">
        <v>1</v>
      </c>
      <c r="AQ1465">
        <v>0</v>
      </c>
      <c r="AR1465">
        <v>0</v>
      </c>
      <c r="AS1465" t="s">
        <v>3</v>
      </c>
      <c r="AT1465">
        <v>155.61000000000001</v>
      </c>
      <c r="AU1465" t="s">
        <v>95</v>
      </c>
      <c r="AV1465">
        <v>1</v>
      </c>
      <c r="AW1465">
        <v>2</v>
      </c>
      <c r="AX1465">
        <v>75325415</v>
      </c>
      <c r="AY1465">
        <v>1</v>
      </c>
      <c r="AZ1465">
        <v>0</v>
      </c>
      <c r="BA1465">
        <v>1462</v>
      </c>
      <c r="BB1465">
        <v>0</v>
      </c>
      <c r="BC1465">
        <v>0</v>
      </c>
      <c r="BD1465">
        <v>0</v>
      </c>
      <c r="BE1465">
        <v>0</v>
      </c>
      <c r="BF1465">
        <v>0</v>
      </c>
      <c r="BG1465">
        <v>0</v>
      </c>
      <c r="BH1465">
        <v>0</v>
      </c>
      <c r="BI1465">
        <v>0</v>
      </c>
      <c r="BJ1465">
        <v>0</v>
      </c>
      <c r="BK1465">
        <v>0</v>
      </c>
      <c r="BL1465">
        <v>0</v>
      </c>
      <c r="BM1465">
        <v>0</v>
      </c>
      <c r="BN1465">
        <v>0</v>
      </c>
      <c r="BO1465">
        <v>0</v>
      </c>
      <c r="BP1465">
        <v>0</v>
      </c>
      <c r="BQ1465">
        <v>0</v>
      </c>
      <c r="BR1465">
        <v>0</v>
      </c>
      <c r="BS1465">
        <v>0</v>
      </c>
      <c r="BT1465">
        <v>0</v>
      </c>
      <c r="BU1465">
        <v>0</v>
      </c>
      <c r="BV1465">
        <v>0</v>
      </c>
      <c r="BW1465">
        <v>0</v>
      </c>
      <c r="CU1465">
        <f>ROUND(AT1465*Source!I1049*AH1465*AL1465,2)</f>
        <v>0</v>
      </c>
      <c r="CV1465">
        <f>ROUND(Y1465*Source!I1049,9)</f>
        <v>25.482693600000001</v>
      </c>
      <c r="CW1465">
        <v>0</v>
      </c>
      <c r="CX1465">
        <f>ROUND(Y1465*Source!I1049,9)</f>
        <v>25.482693600000001</v>
      </c>
      <c r="CY1465">
        <f>AD1465</f>
        <v>0</v>
      </c>
      <c r="CZ1465">
        <f>AH1465</f>
        <v>0</v>
      </c>
      <c r="DA1465">
        <f>AL1465</f>
        <v>1</v>
      </c>
      <c r="DB1465">
        <f>ROUND((ROUND(AT1465*CZ1465,2)*1.15),6)</f>
        <v>0</v>
      </c>
      <c r="DC1465">
        <f>ROUND((ROUND(AT1465*AG1465,2)*1.15),6)</f>
        <v>0</v>
      </c>
      <c r="DD1465" t="s">
        <v>3</v>
      </c>
      <c r="DE1465" t="s">
        <v>3</v>
      </c>
      <c r="DF1465">
        <f t="shared" si="572"/>
        <v>0</v>
      </c>
      <c r="DG1465">
        <f t="shared" si="561"/>
        <v>0</v>
      </c>
      <c r="DH1465">
        <f t="shared" si="562"/>
        <v>0</v>
      </c>
      <c r="DI1465">
        <f t="shared" si="563"/>
        <v>0</v>
      </c>
      <c r="DJ1465">
        <f>DI1465</f>
        <v>0</v>
      </c>
      <c r="DK1465">
        <v>0</v>
      </c>
      <c r="DL1465" t="s">
        <v>3</v>
      </c>
      <c r="DM1465">
        <v>0</v>
      </c>
      <c r="DN1465" t="s">
        <v>3</v>
      </c>
      <c r="DO1465">
        <v>0</v>
      </c>
    </row>
    <row r="1466" spans="1:119" x14ac:dyDescent="0.25">
      <c r="A1466">
        <f>ROW(Source!A1049)</f>
        <v>1049</v>
      </c>
      <c r="B1466">
        <v>75316143</v>
      </c>
      <c r="C1466">
        <v>75325392</v>
      </c>
      <c r="D1466">
        <v>65153288</v>
      </c>
      <c r="E1466">
        <v>1</v>
      </c>
      <c r="F1466">
        <v>1</v>
      </c>
      <c r="G1466">
        <v>30570983</v>
      </c>
      <c r="H1466">
        <v>2</v>
      </c>
      <c r="I1466" t="s">
        <v>692</v>
      </c>
      <c r="J1466" t="s">
        <v>693</v>
      </c>
      <c r="K1466" t="s">
        <v>694</v>
      </c>
      <c r="L1466">
        <v>1368</v>
      </c>
      <c r="N1466">
        <v>1011</v>
      </c>
      <c r="O1466" t="s">
        <v>695</v>
      </c>
      <c r="P1466" t="s">
        <v>695</v>
      </c>
      <c r="Q1466">
        <v>1</v>
      </c>
      <c r="W1466">
        <v>0</v>
      </c>
      <c r="X1466">
        <v>-7781208</v>
      </c>
      <c r="Y1466">
        <f t="shared" ref="Y1466:Y1471" si="587">(AT1466*1.25)</f>
        <v>0.48750000000000004</v>
      </c>
      <c r="AA1466">
        <v>0</v>
      </c>
      <c r="AB1466">
        <v>87.01</v>
      </c>
      <c r="AC1466">
        <v>13.21</v>
      </c>
      <c r="AD1466">
        <v>0</v>
      </c>
      <c r="AE1466">
        <v>0</v>
      </c>
      <c r="AF1466">
        <v>83.1</v>
      </c>
      <c r="AG1466">
        <v>12.62</v>
      </c>
      <c r="AH1466">
        <v>0</v>
      </c>
      <c r="AI1466">
        <v>1</v>
      </c>
      <c r="AJ1466">
        <v>1</v>
      </c>
      <c r="AK1466">
        <v>1</v>
      </c>
      <c r="AL1466">
        <v>1</v>
      </c>
      <c r="AM1466">
        <v>2</v>
      </c>
      <c r="AN1466">
        <v>0</v>
      </c>
      <c r="AO1466">
        <v>1</v>
      </c>
      <c r="AP1466">
        <v>1</v>
      </c>
      <c r="AQ1466">
        <v>0</v>
      </c>
      <c r="AR1466">
        <v>0</v>
      </c>
      <c r="AS1466" t="s">
        <v>3</v>
      </c>
      <c r="AT1466">
        <v>0.39</v>
      </c>
      <c r="AU1466" t="s">
        <v>94</v>
      </c>
      <c r="AV1466">
        <v>0</v>
      </c>
      <c r="AW1466">
        <v>2</v>
      </c>
      <c r="AX1466">
        <v>75325416</v>
      </c>
      <c r="AY1466">
        <v>1</v>
      </c>
      <c r="AZ1466">
        <v>2048</v>
      </c>
      <c r="BA1466">
        <v>1463</v>
      </c>
      <c r="BB1466">
        <v>0</v>
      </c>
      <c r="BC1466">
        <v>0</v>
      </c>
      <c r="BD1466">
        <v>0</v>
      </c>
      <c r="BE1466">
        <v>0</v>
      </c>
      <c r="BF1466">
        <v>0</v>
      </c>
      <c r="BG1466">
        <v>0</v>
      </c>
      <c r="BH1466">
        <v>0</v>
      </c>
      <c r="BI1466">
        <v>0</v>
      </c>
      <c r="BJ1466">
        <v>0</v>
      </c>
      <c r="BK1466">
        <v>0</v>
      </c>
      <c r="BL1466">
        <v>0</v>
      </c>
      <c r="BM1466">
        <v>0</v>
      </c>
      <c r="BN1466">
        <v>0</v>
      </c>
      <c r="BO1466">
        <v>0</v>
      </c>
      <c r="BP1466">
        <v>0</v>
      </c>
      <c r="BQ1466">
        <v>0</v>
      </c>
      <c r="BR1466">
        <v>0</v>
      </c>
      <c r="BS1466">
        <v>0</v>
      </c>
      <c r="BT1466">
        <v>0</v>
      </c>
      <c r="BU1466">
        <v>0</v>
      </c>
      <c r="BV1466">
        <v>0</v>
      </c>
      <c r="BW1466">
        <v>0</v>
      </c>
      <c r="CV1466">
        <v>0</v>
      </c>
      <c r="CW1466">
        <f>ROUND(Y1466*Source!I1049*DO1466,9)</f>
        <v>0</v>
      </c>
      <c r="CX1466">
        <f>ROUND(Y1466*Source!I1049,9)</f>
        <v>6.9419999999999996E-2</v>
      </c>
      <c r="CY1466">
        <f t="shared" ref="CY1466:CY1471" si="588">AB1466</f>
        <v>87.01</v>
      </c>
      <c r="CZ1466">
        <f t="shared" ref="CZ1466:CZ1471" si="589">AF1466</f>
        <v>83.1</v>
      </c>
      <c r="DA1466">
        <f t="shared" ref="DA1466:DA1471" si="590">AJ1466</f>
        <v>1</v>
      </c>
      <c r="DB1466">
        <f t="shared" ref="DB1466:DB1471" si="591">ROUND((ROUND(AT1466*CZ1466,2)*1.25),6)</f>
        <v>40.512500000000003</v>
      </c>
      <c r="DC1466">
        <f t="shared" ref="DC1466:DC1471" si="592">ROUND((ROUND(AT1466*AG1466,2)*1.25),6)</f>
        <v>6.15</v>
      </c>
      <c r="DD1466" t="s">
        <v>3</v>
      </c>
      <c r="DE1466" t="s">
        <v>3</v>
      </c>
      <c r="DF1466">
        <f t="shared" si="572"/>
        <v>0</v>
      </c>
      <c r="DG1466">
        <f t="shared" si="561"/>
        <v>5.77</v>
      </c>
      <c r="DH1466">
        <f t="shared" si="562"/>
        <v>0.88</v>
      </c>
      <c r="DI1466">
        <f t="shared" si="563"/>
        <v>0</v>
      </c>
      <c r="DJ1466">
        <f t="shared" ref="DJ1466:DJ1471" si="593">DG1466</f>
        <v>5.77</v>
      </c>
      <c r="DK1466">
        <v>0</v>
      </c>
      <c r="DL1466" t="s">
        <v>3</v>
      </c>
      <c r="DM1466">
        <v>0</v>
      </c>
      <c r="DN1466" t="s">
        <v>3</v>
      </c>
      <c r="DO1466">
        <v>0</v>
      </c>
    </row>
    <row r="1467" spans="1:119" x14ac:dyDescent="0.25">
      <c r="A1467">
        <f>ROW(Source!A1049)</f>
        <v>1049</v>
      </c>
      <c r="B1467">
        <v>75316143</v>
      </c>
      <c r="C1467">
        <v>75325392</v>
      </c>
      <c r="D1467">
        <v>65153399</v>
      </c>
      <c r="E1467">
        <v>1</v>
      </c>
      <c r="F1467">
        <v>1</v>
      </c>
      <c r="G1467">
        <v>30570983</v>
      </c>
      <c r="H1467">
        <v>2</v>
      </c>
      <c r="I1467" t="s">
        <v>823</v>
      </c>
      <c r="J1467" t="s">
        <v>824</v>
      </c>
      <c r="K1467" t="s">
        <v>825</v>
      </c>
      <c r="L1467">
        <v>1368</v>
      </c>
      <c r="N1467">
        <v>1011</v>
      </c>
      <c r="O1467" t="s">
        <v>695</v>
      </c>
      <c r="P1467" t="s">
        <v>695</v>
      </c>
      <c r="Q1467">
        <v>1</v>
      </c>
      <c r="W1467">
        <v>0</v>
      </c>
      <c r="X1467">
        <v>1418724707</v>
      </c>
      <c r="Y1467">
        <f t="shared" si="587"/>
        <v>1.25</v>
      </c>
      <c r="AA1467">
        <v>0</v>
      </c>
      <c r="AB1467">
        <v>1.1599999999999999</v>
      </c>
      <c r="AC1467">
        <v>0</v>
      </c>
      <c r="AD1467">
        <v>0</v>
      </c>
      <c r="AE1467">
        <v>0</v>
      </c>
      <c r="AF1467">
        <v>1.1100000000000001</v>
      </c>
      <c r="AG1467">
        <v>0</v>
      </c>
      <c r="AH1467">
        <v>0</v>
      </c>
      <c r="AI1467">
        <v>1</v>
      </c>
      <c r="AJ1467">
        <v>1</v>
      </c>
      <c r="AK1467">
        <v>1</v>
      </c>
      <c r="AL1467">
        <v>1</v>
      </c>
      <c r="AM1467">
        <v>2</v>
      </c>
      <c r="AN1467">
        <v>0</v>
      </c>
      <c r="AO1467">
        <v>1</v>
      </c>
      <c r="AP1467">
        <v>1</v>
      </c>
      <c r="AQ1467">
        <v>0</v>
      </c>
      <c r="AR1467">
        <v>0</v>
      </c>
      <c r="AS1467" t="s">
        <v>3</v>
      </c>
      <c r="AT1467">
        <v>1</v>
      </c>
      <c r="AU1467" t="s">
        <v>94</v>
      </c>
      <c r="AV1467">
        <v>0</v>
      </c>
      <c r="AW1467">
        <v>2</v>
      </c>
      <c r="AX1467">
        <v>75325418</v>
      </c>
      <c r="AY1467">
        <v>1</v>
      </c>
      <c r="AZ1467">
        <v>0</v>
      </c>
      <c r="BA1467">
        <v>1464</v>
      </c>
      <c r="BB1467">
        <v>0</v>
      </c>
      <c r="BC1467">
        <v>0</v>
      </c>
      <c r="BD1467">
        <v>0</v>
      </c>
      <c r="BE1467">
        <v>0</v>
      </c>
      <c r="BF1467">
        <v>0</v>
      </c>
      <c r="BG1467">
        <v>0</v>
      </c>
      <c r="BH1467">
        <v>0</v>
      </c>
      <c r="BI1467">
        <v>0</v>
      </c>
      <c r="BJ1467">
        <v>0</v>
      </c>
      <c r="BK1467">
        <v>0</v>
      </c>
      <c r="BL1467">
        <v>0</v>
      </c>
      <c r="BM1467">
        <v>0</v>
      </c>
      <c r="BN1467">
        <v>0</v>
      </c>
      <c r="BO1467">
        <v>0</v>
      </c>
      <c r="BP1467">
        <v>0</v>
      </c>
      <c r="BQ1467">
        <v>0</v>
      </c>
      <c r="BR1467">
        <v>0</v>
      </c>
      <c r="BS1467">
        <v>0</v>
      </c>
      <c r="BT1467">
        <v>0</v>
      </c>
      <c r="BU1467">
        <v>0</v>
      </c>
      <c r="BV1467">
        <v>0</v>
      </c>
      <c r="BW1467">
        <v>0</v>
      </c>
      <c r="CV1467">
        <v>0</v>
      </c>
      <c r="CW1467">
        <f>ROUND(Y1467*Source!I1049*DO1467,9)</f>
        <v>0</v>
      </c>
      <c r="CX1467">
        <f>ROUND(Y1467*Source!I1049,9)</f>
        <v>0.17799999999999999</v>
      </c>
      <c r="CY1467">
        <f t="shared" si="588"/>
        <v>1.1599999999999999</v>
      </c>
      <c r="CZ1467">
        <f t="shared" si="589"/>
        <v>1.1100000000000001</v>
      </c>
      <c r="DA1467">
        <f t="shared" si="590"/>
        <v>1</v>
      </c>
      <c r="DB1467">
        <f t="shared" si="591"/>
        <v>1.3875</v>
      </c>
      <c r="DC1467">
        <f t="shared" si="592"/>
        <v>0</v>
      </c>
      <c r="DD1467" t="s">
        <v>3</v>
      </c>
      <c r="DE1467" t="s">
        <v>3</v>
      </c>
      <c r="DF1467">
        <f t="shared" si="572"/>
        <v>0</v>
      </c>
      <c r="DG1467">
        <f t="shared" si="561"/>
        <v>0.2</v>
      </c>
      <c r="DH1467">
        <f t="shared" si="562"/>
        <v>0</v>
      </c>
      <c r="DI1467">
        <f t="shared" si="563"/>
        <v>0</v>
      </c>
      <c r="DJ1467">
        <f t="shared" si="593"/>
        <v>0.2</v>
      </c>
      <c r="DK1467">
        <v>0</v>
      </c>
      <c r="DL1467" t="s">
        <v>3</v>
      </c>
      <c r="DM1467">
        <v>0</v>
      </c>
      <c r="DN1467" t="s">
        <v>3</v>
      </c>
      <c r="DO1467">
        <v>0</v>
      </c>
    </row>
    <row r="1468" spans="1:119" x14ac:dyDescent="0.25">
      <c r="A1468">
        <f>ROW(Source!A1049)</f>
        <v>1049</v>
      </c>
      <c r="B1468">
        <v>75316143</v>
      </c>
      <c r="C1468">
        <v>75325392</v>
      </c>
      <c r="D1468">
        <v>65153351</v>
      </c>
      <c r="E1468">
        <v>1</v>
      </c>
      <c r="F1468">
        <v>1</v>
      </c>
      <c r="G1468">
        <v>30570983</v>
      </c>
      <c r="H1468">
        <v>2</v>
      </c>
      <c r="I1468" t="s">
        <v>826</v>
      </c>
      <c r="J1468" t="s">
        <v>827</v>
      </c>
      <c r="K1468" t="s">
        <v>828</v>
      </c>
      <c r="L1468">
        <v>1368</v>
      </c>
      <c r="N1468">
        <v>1011</v>
      </c>
      <c r="O1468" t="s">
        <v>695</v>
      </c>
      <c r="P1468" t="s">
        <v>695</v>
      </c>
      <c r="Q1468">
        <v>1</v>
      </c>
      <c r="W1468">
        <v>0</v>
      </c>
      <c r="X1468">
        <v>-1964098568</v>
      </c>
      <c r="Y1468">
        <f t="shared" si="587"/>
        <v>0.1875</v>
      </c>
      <c r="AA1468">
        <v>0</v>
      </c>
      <c r="AB1468">
        <v>0.41</v>
      </c>
      <c r="AC1468">
        <v>0</v>
      </c>
      <c r="AD1468">
        <v>0</v>
      </c>
      <c r="AE1468">
        <v>0</v>
      </c>
      <c r="AF1468">
        <v>0.39</v>
      </c>
      <c r="AG1468">
        <v>0</v>
      </c>
      <c r="AH1468">
        <v>0</v>
      </c>
      <c r="AI1468">
        <v>1</v>
      </c>
      <c r="AJ1468">
        <v>1</v>
      </c>
      <c r="AK1468">
        <v>1</v>
      </c>
      <c r="AL1468">
        <v>1</v>
      </c>
      <c r="AM1468">
        <v>2</v>
      </c>
      <c r="AN1468">
        <v>0</v>
      </c>
      <c r="AO1468">
        <v>1</v>
      </c>
      <c r="AP1468">
        <v>1</v>
      </c>
      <c r="AQ1468">
        <v>0</v>
      </c>
      <c r="AR1468">
        <v>0</v>
      </c>
      <c r="AS1468" t="s">
        <v>3</v>
      </c>
      <c r="AT1468">
        <v>0.15</v>
      </c>
      <c r="AU1468" t="s">
        <v>94</v>
      </c>
      <c r="AV1468">
        <v>0</v>
      </c>
      <c r="AW1468">
        <v>2</v>
      </c>
      <c r="AX1468">
        <v>75325419</v>
      </c>
      <c r="AY1468">
        <v>1</v>
      </c>
      <c r="AZ1468">
        <v>0</v>
      </c>
      <c r="BA1468">
        <v>1465</v>
      </c>
      <c r="BB1468">
        <v>0</v>
      </c>
      <c r="BC1468">
        <v>0</v>
      </c>
      <c r="BD1468">
        <v>0</v>
      </c>
      <c r="BE1468">
        <v>0</v>
      </c>
      <c r="BF1468">
        <v>0</v>
      </c>
      <c r="BG1468">
        <v>0</v>
      </c>
      <c r="BH1468">
        <v>0</v>
      </c>
      <c r="BI1468">
        <v>0</v>
      </c>
      <c r="BJ1468">
        <v>0</v>
      </c>
      <c r="BK1468">
        <v>0</v>
      </c>
      <c r="BL1468">
        <v>0</v>
      </c>
      <c r="BM1468">
        <v>0</v>
      </c>
      <c r="BN1468">
        <v>0</v>
      </c>
      <c r="BO1468">
        <v>0</v>
      </c>
      <c r="BP1468">
        <v>0</v>
      </c>
      <c r="BQ1468">
        <v>0</v>
      </c>
      <c r="BR1468">
        <v>0</v>
      </c>
      <c r="BS1468">
        <v>0</v>
      </c>
      <c r="BT1468">
        <v>0</v>
      </c>
      <c r="BU1468">
        <v>0</v>
      </c>
      <c r="BV1468">
        <v>0</v>
      </c>
      <c r="BW1468">
        <v>0</v>
      </c>
      <c r="CV1468">
        <v>0</v>
      </c>
      <c r="CW1468">
        <f>ROUND(Y1468*Source!I1049*DO1468,9)</f>
        <v>0</v>
      </c>
      <c r="CX1468">
        <f>ROUND(Y1468*Source!I1049,9)</f>
        <v>2.6700000000000002E-2</v>
      </c>
      <c r="CY1468">
        <f t="shared" si="588"/>
        <v>0.41</v>
      </c>
      <c r="CZ1468">
        <f t="shared" si="589"/>
        <v>0.39</v>
      </c>
      <c r="DA1468">
        <f t="shared" si="590"/>
        <v>1</v>
      </c>
      <c r="DB1468">
        <f t="shared" si="591"/>
        <v>7.4999999999999997E-2</v>
      </c>
      <c r="DC1468">
        <f t="shared" si="592"/>
        <v>0</v>
      </c>
      <c r="DD1468" t="s">
        <v>3</v>
      </c>
      <c r="DE1468" t="s">
        <v>3</v>
      </c>
      <c r="DF1468">
        <f t="shared" si="572"/>
        <v>0</v>
      </c>
      <c r="DG1468">
        <f t="shared" si="561"/>
        <v>0.01</v>
      </c>
      <c r="DH1468">
        <f t="shared" si="562"/>
        <v>0</v>
      </c>
      <c r="DI1468">
        <f t="shared" si="563"/>
        <v>0</v>
      </c>
      <c r="DJ1468">
        <f t="shared" si="593"/>
        <v>0.01</v>
      </c>
      <c r="DK1468">
        <v>0</v>
      </c>
      <c r="DL1468" t="s">
        <v>3</v>
      </c>
      <c r="DM1468">
        <v>0</v>
      </c>
      <c r="DN1468" t="s">
        <v>3</v>
      </c>
      <c r="DO1468">
        <v>0</v>
      </c>
    </row>
    <row r="1469" spans="1:119" x14ac:dyDescent="0.25">
      <c r="A1469">
        <f>ROW(Source!A1049)</f>
        <v>1049</v>
      </c>
      <c r="B1469">
        <v>75316143</v>
      </c>
      <c r="C1469">
        <v>75325392</v>
      </c>
      <c r="D1469">
        <v>65153365</v>
      </c>
      <c r="E1469">
        <v>1</v>
      </c>
      <c r="F1469">
        <v>1</v>
      </c>
      <c r="G1469">
        <v>30570983</v>
      </c>
      <c r="H1469">
        <v>2</v>
      </c>
      <c r="I1469" t="s">
        <v>793</v>
      </c>
      <c r="J1469" t="s">
        <v>794</v>
      </c>
      <c r="K1469" t="s">
        <v>795</v>
      </c>
      <c r="L1469">
        <v>1368</v>
      </c>
      <c r="N1469">
        <v>1011</v>
      </c>
      <c r="O1469" t="s">
        <v>695</v>
      </c>
      <c r="P1469" t="s">
        <v>695</v>
      </c>
      <c r="Q1469">
        <v>1</v>
      </c>
      <c r="W1469">
        <v>0</v>
      </c>
      <c r="X1469">
        <v>-597135882</v>
      </c>
      <c r="Y1469">
        <f t="shared" si="587"/>
        <v>5.3374999999999995</v>
      </c>
      <c r="AA1469">
        <v>0</v>
      </c>
      <c r="AB1469">
        <v>0.49</v>
      </c>
      <c r="AC1469">
        <v>0</v>
      </c>
      <c r="AD1469">
        <v>0</v>
      </c>
      <c r="AE1469">
        <v>0</v>
      </c>
      <c r="AF1469">
        <v>0.47</v>
      </c>
      <c r="AG1469">
        <v>0</v>
      </c>
      <c r="AH1469">
        <v>0</v>
      </c>
      <c r="AI1469">
        <v>1</v>
      </c>
      <c r="AJ1469">
        <v>1</v>
      </c>
      <c r="AK1469">
        <v>1</v>
      </c>
      <c r="AL1469">
        <v>1</v>
      </c>
      <c r="AM1469">
        <v>2</v>
      </c>
      <c r="AN1469">
        <v>0</v>
      </c>
      <c r="AO1469">
        <v>1</v>
      </c>
      <c r="AP1469">
        <v>1</v>
      </c>
      <c r="AQ1469">
        <v>0</v>
      </c>
      <c r="AR1469">
        <v>0</v>
      </c>
      <c r="AS1469" t="s">
        <v>3</v>
      </c>
      <c r="AT1469">
        <v>4.2699999999999996</v>
      </c>
      <c r="AU1469" t="s">
        <v>94</v>
      </c>
      <c r="AV1469">
        <v>0</v>
      </c>
      <c r="AW1469">
        <v>2</v>
      </c>
      <c r="AX1469">
        <v>75325420</v>
      </c>
      <c r="AY1469">
        <v>1</v>
      </c>
      <c r="AZ1469">
        <v>2048</v>
      </c>
      <c r="BA1469">
        <v>1466</v>
      </c>
      <c r="BB1469">
        <v>0</v>
      </c>
      <c r="BC1469">
        <v>0</v>
      </c>
      <c r="BD1469">
        <v>0</v>
      </c>
      <c r="BE1469">
        <v>0</v>
      </c>
      <c r="BF1469">
        <v>0</v>
      </c>
      <c r="BG1469">
        <v>0</v>
      </c>
      <c r="BH1469">
        <v>0</v>
      </c>
      <c r="BI1469">
        <v>0</v>
      </c>
      <c r="BJ1469">
        <v>0</v>
      </c>
      <c r="BK1469">
        <v>0</v>
      </c>
      <c r="BL1469">
        <v>0</v>
      </c>
      <c r="BM1469">
        <v>0</v>
      </c>
      <c r="BN1469">
        <v>0</v>
      </c>
      <c r="BO1469">
        <v>0</v>
      </c>
      <c r="BP1469">
        <v>0</v>
      </c>
      <c r="BQ1469">
        <v>0</v>
      </c>
      <c r="BR1469">
        <v>0</v>
      </c>
      <c r="BS1469">
        <v>0</v>
      </c>
      <c r="BT1469">
        <v>0</v>
      </c>
      <c r="BU1469">
        <v>0</v>
      </c>
      <c r="BV1469">
        <v>0</v>
      </c>
      <c r="BW1469">
        <v>0</v>
      </c>
      <c r="CV1469">
        <v>0</v>
      </c>
      <c r="CW1469">
        <f>ROUND(Y1469*Source!I1049*DO1469,9)</f>
        <v>0</v>
      </c>
      <c r="CX1469">
        <f>ROUND(Y1469*Source!I1049,9)</f>
        <v>0.76005999999999996</v>
      </c>
      <c r="CY1469">
        <f t="shared" si="588"/>
        <v>0.49</v>
      </c>
      <c r="CZ1469">
        <f t="shared" si="589"/>
        <v>0.47</v>
      </c>
      <c r="DA1469">
        <f t="shared" si="590"/>
        <v>1</v>
      </c>
      <c r="DB1469">
        <f t="shared" si="591"/>
        <v>2.5125000000000002</v>
      </c>
      <c r="DC1469">
        <f t="shared" si="592"/>
        <v>0</v>
      </c>
      <c r="DD1469" t="s">
        <v>3</v>
      </c>
      <c r="DE1469" t="s">
        <v>3</v>
      </c>
      <c r="DF1469">
        <f t="shared" si="572"/>
        <v>0</v>
      </c>
      <c r="DG1469">
        <f t="shared" si="561"/>
        <v>0.36</v>
      </c>
      <c r="DH1469">
        <f t="shared" si="562"/>
        <v>0</v>
      </c>
      <c r="DI1469">
        <f t="shared" si="563"/>
        <v>0</v>
      </c>
      <c r="DJ1469">
        <f t="shared" si="593"/>
        <v>0.36</v>
      </c>
      <c r="DK1469">
        <v>0</v>
      </c>
      <c r="DL1469" t="s">
        <v>3</v>
      </c>
      <c r="DM1469">
        <v>0</v>
      </c>
      <c r="DN1469" t="s">
        <v>3</v>
      </c>
      <c r="DO1469">
        <v>0</v>
      </c>
    </row>
    <row r="1470" spans="1:119" x14ac:dyDescent="0.25">
      <c r="A1470">
        <f>ROW(Source!A1049)</f>
        <v>1049</v>
      </c>
      <c r="B1470">
        <v>75316143</v>
      </c>
      <c r="C1470">
        <v>75325392</v>
      </c>
      <c r="D1470">
        <v>65152636</v>
      </c>
      <c r="E1470">
        <v>1</v>
      </c>
      <c r="F1470">
        <v>1</v>
      </c>
      <c r="G1470">
        <v>30570983</v>
      </c>
      <c r="H1470">
        <v>2</v>
      </c>
      <c r="I1470" t="s">
        <v>732</v>
      </c>
      <c r="J1470" t="s">
        <v>733</v>
      </c>
      <c r="K1470" t="s">
        <v>734</v>
      </c>
      <c r="L1470">
        <v>1368</v>
      </c>
      <c r="N1470">
        <v>1011</v>
      </c>
      <c r="O1470" t="s">
        <v>695</v>
      </c>
      <c r="P1470" t="s">
        <v>695</v>
      </c>
      <c r="Q1470">
        <v>1</v>
      </c>
      <c r="W1470">
        <v>0</v>
      </c>
      <c r="X1470">
        <v>922387863</v>
      </c>
      <c r="Y1470">
        <f t="shared" si="587"/>
        <v>1.1749999999999998</v>
      </c>
      <c r="AA1470">
        <v>0</v>
      </c>
      <c r="AB1470">
        <v>187.59</v>
      </c>
      <c r="AC1470">
        <v>17.73</v>
      </c>
      <c r="AD1470">
        <v>0</v>
      </c>
      <c r="AE1470">
        <v>0</v>
      </c>
      <c r="AF1470">
        <v>179.17</v>
      </c>
      <c r="AG1470">
        <v>16.93</v>
      </c>
      <c r="AH1470">
        <v>0</v>
      </c>
      <c r="AI1470">
        <v>1</v>
      </c>
      <c r="AJ1470">
        <v>1</v>
      </c>
      <c r="AK1470">
        <v>1</v>
      </c>
      <c r="AL1470">
        <v>1</v>
      </c>
      <c r="AM1470">
        <v>2</v>
      </c>
      <c r="AN1470">
        <v>0</v>
      </c>
      <c r="AO1470">
        <v>1</v>
      </c>
      <c r="AP1470">
        <v>1</v>
      </c>
      <c r="AQ1470">
        <v>0</v>
      </c>
      <c r="AR1470">
        <v>0</v>
      </c>
      <c r="AS1470" t="s">
        <v>3</v>
      </c>
      <c r="AT1470">
        <v>0.94</v>
      </c>
      <c r="AU1470" t="s">
        <v>94</v>
      </c>
      <c r="AV1470">
        <v>0</v>
      </c>
      <c r="AW1470">
        <v>2</v>
      </c>
      <c r="AX1470">
        <v>75325417</v>
      </c>
      <c r="AY1470">
        <v>1</v>
      </c>
      <c r="AZ1470">
        <v>2048</v>
      </c>
      <c r="BA1470">
        <v>1467</v>
      </c>
      <c r="BB1470">
        <v>0</v>
      </c>
      <c r="BC1470">
        <v>0</v>
      </c>
      <c r="BD1470">
        <v>0</v>
      </c>
      <c r="BE1470">
        <v>0</v>
      </c>
      <c r="BF1470">
        <v>0</v>
      </c>
      <c r="BG1470">
        <v>0</v>
      </c>
      <c r="BH1470">
        <v>0</v>
      </c>
      <c r="BI1470">
        <v>0</v>
      </c>
      <c r="BJ1470">
        <v>0</v>
      </c>
      <c r="BK1470">
        <v>0</v>
      </c>
      <c r="BL1470">
        <v>0</v>
      </c>
      <c r="BM1470">
        <v>0</v>
      </c>
      <c r="BN1470">
        <v>0</v>
      </c>
      <c r="BO1470">
        <v>0</v>
      </c>
      <c r="BP1470">
        <v>0</v>
      </c>
      <c r="BQ1470">
        <v>0</v>
      </c>
      <c r="BR1470">
        <v>0</v>
      </c>
      <c r="BS1470">
        <v>0</v>
      </c>
      <c r="BT1470">
        <v>0</v>
      </c>
      <c r="BU1470">
        <v>0</v>
      </c>
      <c r="BV1470">
        <v>0</v>
      </c>
      <c r="BW1470">
        <v>0</v>
      </c>
      <c r="CV1470">
        <v>0</v>
      </c>
      <c r="CW1470">
        <f>ROUND(Y1470*Source!I1049*DO1470,9)</f>
        <v>0</v>
      </c>
      <c r="CX1470">
        <f>ROUND(Y1470*Source!I1049,9)</f>
        <v>0.16732</v>
      </c>
      <c r="CY1470">
        <f t="shared" si="588"/>
        <v>187.59</v>
      </c>
      <c r="CZ1470">
        <f t="shared" si="589"/>
        <v>179.17</v>
      </c>
      <c r="DA1470">
        <f t="shared" si="590"/>
        <v>1</v>
      </c>
      <c r="DB1470">
        <f t="shared" si="591"/>
        <v>210.52500000000001</v>
      </c>
      <c r="DC1470">
        <f t="shared" si="592"/>
        <v>19.887499999999999</v>
      </c>
      <c r="DD1470" t="s">
        <v>3</v>
      </c>
      <c r="DE1470" t="s">
        <v>3</v>
      </c>
      <c r="DF1470">
        <f t="shared" si="572"/>
        <v>0</v>
      </c>
      <c r="DG1470">
        <f t="shared" si="561"/>
        <v>29.98</v>
      </c>
      <c r="DH1470">
        <f t="shared" si="562"/>
        <v>2.83</v>
      </c>
      <c r="DI1470">
        <f t="shared" si="563"/>
        <v>0</v>
      </c>
      <c r="DJ1470">
        <f t="shared" si="593"/>
        <v>29.98</v>
      </c>
      <c r="DK1470">
        <v>0</v>
      </c>
      <c r="DL1470" t="s">
        <v>3</v>
      </c>
      <c r="DM1470">
        <v>0</v>
      </c>
      <c r="DN1470" t="s">
        <v>3</v>
      </c>
      <c r="DO1470">
        <v>0</v>
      </c>
    </row>
    <row r="1471" spans="1:119" x14ac:dyDescent="0.25">
      <c r="A1471">
        <f>ROW(Source!A1049)</f>
        <v>1049</v>
      </c>
      <c r="B1471">
        <v>75316143</v>
      </c>
      <c r="C1471">
        <v>75325392</v>
      </c>
      <c r="D1471">
        <v>42137681</v>
      </c>
      <c r="E1471">
        <v>30570983</v>
      </c>
      <c r="F1471">
        <v>1</v>
      </c>
      <c r="G1471">
        <v>30570983</v>
      </c>
      <c r="H1471">
        <v>2</v>
      </c>
      <c r="I1471" t="s">
        <v>681</v>
      </c>
      <c r="J1471" t="s">
        <v>3</v>
      </c>
      <c r="K1471" t="s">
        <v>682</v>
      </c>
      <c r="L1471">
        <v>1344</v>
      </c>
      <c r="N1471">
        <v>1008</v>
      </c>
      <c r="O1471" t="s">
        <v>683</v>
      </c>
      <c r="P1471" t="s">
        <v>683</v>
      </c>
      <c r="Q1471">
        <v>1</v>
      </c>
      <c r="W1471">
        <v>0</v>
      </c>
      <c r="X1471">
        <v>-1180195794</v>
      </c>
      <c r="Y1471">
        <f t="shared" si="587"/>
        <v>2.5000000000000001E-2</v>
      </c>
      <c r="AA1471">
        <v>0</v>
      </c>
      <c r="AB1471">
        <v>1.05</v>
      </c>
      <c r="AC1471">
        <v>0</v>
      </c>
      <c r="AD1471">
        <v>0</v>
      </c>
      <c r="AE1471">
        <v>0</v>
      </c>
      <c r="AF1471">
        <v>1</v>
      </c>
      <c r="AG1471">
        <v>0</v>
      </c>
      <c r="AH1471">
        <v>0</v>
      </c>
      <c r="AI1471">
        <v>1</v>
      </c>
      <c r="AJ1471">
        <v>1</v>
      </c>
      <c r="AK1471">
        <v>1</v>
      </c>
      <c r="AL1471">
        <v>1</v>
      </c>
      <c r="AM1471">
        <v>-2</v>
      </c>
      <c r="AN1471">
        <v>0</v>
      </c>
      <c r="AO1471">
        <v>1</v>
      </c>
      <c r="AP1471">
        <v>1</v>
      </c>
      <c r="AQ1471">
        <v>0</v>
      </c>
      <c r="AR1471">
        <v>0</v>
      </c>
      <c r="AS1471" t="s">
        <v>3</v>
      </c>
      <c r="AT1471">
        <v>0.02</v>
      </c>
      <c r="AU1471" t="s">
        <v>94</v>
      </c>
      <c r="AV1471">
        <v>0</v>
      </c>
      <c r="AW1471">
        <v>2</v>
      </c>
      <c r="AX1471">
        <v>75325421</v>
      </c>
      <c r="AY1471">
        <v>1</v>
      </c>
      <c r="AZ1471">
        <v>0</v>
      </c>
      <c r="BA1471">
        <v>1468</v>
      </c>
      <c r="BB1471">
        <v>0</v>
      </c>
      <c r="BC1471">
        <v>0</v>
      </c>
      <c r="BD1471">
        <v>0</v>
      </c>
      <c r="BE1471">
        <v>0</v>
      </c>
      <c r="BF1471">
        <v>0</v>
      </c>
      <c r="BG1471">
        <v>0</v>
      </c>
      <c r="BH1471">
        <v>0</v>
      </c>
      <c r="BI1471">
        <v>0</v>
      </c>
      <c r="BJ1471">
        <v>0</v>
      </c>
      <c r="BK1471">
        <v>0</v>
      </c>
      <c r="BL1471">
        <v>0</v>
      </c>
      <c r="BM1471">
        <v>0</v>
      </c>
      <c r="BN1471">
        <v>0</v>
      </c>
      <c r="BO1471">
        <v>0</v>
      </c>
      <c r="BP1471">
        <v>0</v>
      </c>
      <c r="BQ1471">
        <v>0</v>
      </c>
      <c r="BR1471">
        <v>0</v>
      </c>
      <c r="BS1471">
        <v>0</v>
      </c>
      <c r="BT1471">
        <v>0</v>
      </c>
      <c r="BU1471">
        <v>0</v>
      </c>
      <c r="BV1471">
        <v>0</v>
      </c>
      <c r="BW1471">
        <v>0</v>
      </c>
      <c r="CV1471">
        <v>0</v>
      </c>
      <c r="CW1471">
        <f>ROUND(Y1471*Source!I1049*DO1471,9)</f>
        <v>0</v>
      </c>
      <c r="CX1471">
        <f>ROUND(Y1471*Source!I1049,9)</f>
        <v>3.5599999999999998E-3</v>
      </c>
      <c r="CY1471">
        <f t="shared" si="588"/>
        <v>1.05</v>
      </c>
      <c r="CZ1471">
        <f t="shared" si="589"/>
        <v>1</v>
      </c>
      <c r="DA1471">
        <f t="shared" si="590"/>
        <v>1</v>
      </c>
      <c r="DB1471">
        <f t="shared" si="591"/>
        <v>2.5000000000000001E-2</v>
      </c>
      <c r="DC1471">
        <f t="shared" si="592"/>
        <v>0</v>
      </c>
      <c r="DD1471" t="s">
        <v>3</v>
      </c>
      <c r="DE1471" t="s">
        <v>3</v>
      </c>
      <c r="DF1471">
        <f t="shared" si="572"/>
        <v>0</v>
      </c>
      <c r="DG1471">
        <f t="shared" si="561"/>
        <v>0</v>
      </c>
      <c r="DH1471">
        <f t="shared" si="562"/>
        <v>0</v>
      </c>
      <c r="DI1471">
        <f t="shared" si="563"/>
        <v>0</v>
      </c>
      <c r="DJ1471">
        <f t="shared" si="593"/>
        <v>0</v>
      </c>
      <c r="DK1471">
        <v>0</v>
      </c>
      <c r="DL1471" t="s">
        <v>3</v>
      </c>
      <c r="DM1471">
        <v>0</v>
      </c>
      <c r="DN1471" t="s">
        <v>3</v>
      </c>
      <c r="DO1471">
        <v>0</v>
      </c>
    </row>
    <row r="1472" spans="1:119" x14ac:dyDescent="0.25">
      <c r="A1472">
        <f>ROW(Source!A1049)</f>
        <v>1049</v>
      </c>
      <c r="B1472">
        <v>75316143</v>
      </c>
      <c r="C1472">
        <v>75325392</v>
      </c>
      <c r="D1472">
        <v>44935817</v>
      </c>
      <c r="E1472">
        <v>1</v>
      </c>
      <c r="F1472">
        <v>1</v>
      </c>
      <c r="G1472">
        <v>30570983</v>
      </c>
      <c r="H1472">
        <v>3</v>
      </c>
      <c r="I1472" t="s">
        <v>577</v>
      </c>
      <c r="J1472" t="s">
        <v>578</v>
      </c>
      <c r="K1472" t="s">
        <v>994</v>
      </c>
      <c r="L1472">
        <v>1339</v>
      </c>
      <c r="N1472">
        <v>1007</v>
      </c>
      <c r="O1472" t="s">
        <v>30</v>
      </c>
      <c r="P1472" t="s">
        <v>30</v>
      </c>
      <c r="Q1472">
        <v>1</v>
      </c>
      <c r="W1472">
        <v>0</v>
      </c>
      <c r="X1472">
        <v>970385885</v>
      </c>
      <c r="Y1472">
        <f t="shared" ref="Y1472:Y1486" si="594">AT1472</f>
        <v>10.3</v>
      </c>
      <c r="AA1472">
        <v>4632.7700000000004</v>
      </c>
      <c r="AB1472">
        <v>0</v>
      </c>
      <c r="AC1472">
        <v>0</v>
      </c>
      <c r="AD1472">
        <v>0</v>
      </c>
      <c r="AE1472">
        <v>480.08</v>
      </c>
      <c r="AF1472">
        <v>0</v>
      </c>
      <c r="AG1472">
        <v>0</v>
      </c>
      <c r="AH1472">
        <v>0</v>
      </c>
      <c r="AI1472">
        <v>9.65</v>
      </c>
      <c r="AJ1472">
        <v>1</v>
      </c>
      <c r="AK1472">
        <v>1</v>
      </c>
      <c r="AL1472">
        <v>1</v>
      </c>
      <c r="AM1472">
        <v>-2</v>
      </c>
      <c r="AN1472">
        <v>0</v>
      </c>
      <c r="AO1472">
        <v>0</v>
      </c>
      <c r="AP1472">
        <v>1</v>
      </c>
      <c r="AQ1472">
        <v>0</v>
      </c>
      <c r="AR1472">
        <v>0</v>
      </c>
      <c r="AS1472" t="s">
        <v>3</v>
      </c>
      <c r="AT1472">
        <v>10.3</v>
      </c>
      <c r="AU1472" t="s">
        <v>3</v>
      </c>
      <c r="AV1472">
        <v>0</v>
      </c>
      <c r="AW1472">
        <v>1</v>
      </c>
      <c r="AX1472">
        <v>-1</v>
      </c>
      <c r="AY1472">
        <v>0</v>
      </c>
      <c r="AZ1472">
        <v>0</v>
      </c>
      <c r="BA1472" t="s">
        <v>3</v>
      </c>
      <c r="BB1472">
        <v>0</v>
      </c>
      <c r="BC1472">
        <v>0</v>
      </c>
      <c r="BD1472">
        <v>0</v>
      </c>
      <c r="BE1472">
        <v>0</v>
      </c>
      <c r="BF1472">
        <v>0</v>
      </c>
      <c r="BG1472">
        <v>0</v>
      </c>
      <c r="BH1472">
        <v>0</v>
      </c>
      <c r="BI1472">
        <v>0</v>
      </c>
      <c r="BJ1472">
        <v>0</v>
      </c>
      <c r="BK1472">
        <v>0</v>
      </c>
      <c r="BL1472">
        <v>0</v>
      </c>
      <c r="BM1472">
        <v>0</v>
      </c>
      <c r="BN1472">
        <v>0</v>
      </c>
      <c r="BO1472">
        <v>0</v>
      </c>
      <c r="BP1472">
        <v>0</v>
      </c>
      <c r="BQ1472">
        <v>0</v>
      </c>
      <c r="BR1472">
        <v>0</v>
      </c>
      <c r="BS1472">
        <v>0</v>
      </c>
      <c r="BT1472">
        <v>0</v>
      </c>
      <c r="BU1472">
        <v>0</v>
      </c>
      <c r="BV1472">
        <v>0</v>
      </c>
      <c r="BW1472">
        <v>0</v>
      </c>
      <c r="CV1472">
        <v>0</v>
      </c>
      <c r="CW1472">
        <v>0</v>
      </c>
      <c r="CX1472">
        <f>ROUND(Y1472*Source!I1049,9)</f>
        <v>1.46672</v>
      </c>
      <c r="CY1472">
        <f t="shared" ref="CY1472:CY1486" si="595">AA1472</f>
        <v>4632.7700000000004</v>
      </c>
      <c r="CZ1472">
        <f t="shared" ref="CZ1472:CZ1486" si="596">AE1472</f>
        <v>480.08</v>
      </c>
      <c r="DA1472">
        <f t="shared" ref="DA1472:DA1486" si="597">AI1472</f>
        <v>9.65</v>
      </c>
      <c r="DB1472">
        <f t="shared" ref="DB1472:DB1486" si="598">ROUND(ROUND(AT1472*CZ1472,2),6)</f>
        <v>4944.82</v>
      </c>
      <c r="DC1472">
        <f t="shared" ref="DC1472:DC1486" si="599">ROUND(ROUND(AT1472*AG1472,2),6)</f>
        <v>0</v>
      </c>
      <c r="DD1472" t="s">
        <v>3</v>
      </c>
      <c r="DE1472" t="s">
        <v>3</v>
      </c>
      <c r="DF1472">
        <f>ROUND(ROUND(AE1472*AI1472,2)*CX1472,2)</f>
        <v>6794.98</v>
      </c>
      <c r="DG1472">
        <f t="shared" si="561"/>
        <v>0</v>
      </c>
      <c r="DH1472">
        <f t="shared" si="562"/>
        <v>0</v>
      </c>
      <c r="DI1472">
        <f t="shared" si="563"/>
        <v>0</v>
      </c>
      <c r="DJ1472">
        <f t="shared" ref="DJ1472:DJ1486" si="600">DF1472</f>
        <v>6794.98</v>
      </c>
      <c r="DK1472">
        <v>0</v>
      </c>
      <c r="DL1472" t="s">
        <v>3</v>
      </c>
      <c r="DM1472">
        <v>0</v>
      </c>
      <c r="DN1472" t="s">
        <v>3</v>
      </c>
      <c r="DO1472">
        <v>0</v>
      </c>
    </row>
    <row r="1473" spans="1:119" x14ac:dyDescent="0.25">
      <c r="A1473">
        <f>ROW(Source!A1049)</f>
        <v>1049</v>
      </c>
      <c r="B1473">
        <v>75316143</v>
      </c>
      <c r="C1473">
        <v>75325392</v>
      </c>
      <c r="D1473">
        <v>31113360</v>
      </c>
      <c r="E1473">
        <v>1</v>
      </c>
      <c r="F1473">
        <v>1</v>
      </c>
      <c r="G1473">
        <v>30570983</v>
      </c>
      <c r="H1473">
        <v>3</v>
      </c>
      <c r="I1473" t="s">
        <v>817</v>
      </c>
      <c r="J1473" t="s">
        <v>818</v>
      </c>
      <c r="K1473" t="s">
        <v>819</v>
      </c>
      <c r="L1473">
        <v>1346</v>
      </c>
      <c r="N1473">
        <v>1009</v>
      </c>
      <c r="O1473" t="s">
        <v>132</v>
      </c>
      <c r="P1473" t="s">
        <v>132</v>
      </c>
      <c r="Q1473">
        <v>1</v>
      </c>
      <c r="W1473">
        <v>0</v>
      </c>
      <c r="X1473">
        <v>667343267</v>
      </c>
      <c r="Y1473">
        <f t="shared" si="594"/>
        <v>20</v>
      </c>
      <c r="AA1473">
        <v>17.309999999999999</v>
      </c>
      <c r="AB1473">
        <v>0</v>
      </c>
      <c r="AC1473">
        <v>0</v>
      </c>
      <c r="AD1473">
        <v>0</v>
      </c>
      <c r="AE1473">
        <v>17.309999999999999</v>
      </c>
      <c r="AF1473">
        <v>0</v>
      </c>
      <c r="AG1473">
        <v>0</v>
      </c>
      <c r="AH1473">
        <v>0</v>
      </c>
      <c r="AI1473">
        <v>1</v>
      </c>
      <c r="AJ1473">
        <v>1</v>
      </c>
      <c r="AK1473">
        <v>1</v>
      </c>
      <c r="AL1473">
        <v>1</v>
      </c>
      <c r="AM1473">
        <v>2</v>
      </c>
      <c r="AN1473">
        <v>0</v>
      </c>
      <c r="AO1473">
        <v>1</v>
      </c>
      <c r="AP1473">
        <v>0</v>
      </c>
      <c r="AQ1473">
        <v>0</v>
      </c>
      <c r="AR1473">
        <v>0</v>
      </c>
      <c r="AS1473" t="s">
        <v>3</v>
      </c>
      <c r="AT1473">
        <v>20</v>
      </c>
      <c r="AU1473" t="s">
        <v>3</v>
      </c>
      <c r="AV1473">
        <v>0</v>
      </c>
      <c r="AW1473">
        <v>2</v>
      </c>
      <c r="AX1473">
        <v>75325422</v>
      </c>
      <c r="AY1473">
        <v>1</v>
      </c>
      <c r="AZ1473">
        <v>0</v>
      </c>
      <c r="BA1473">
        <v>1469</v>
      </c>
      <c r="BB1473">
        <v>0</v>
      </c>
      <c r="BC1473">
        <v>0</v>
      </c>
      <c r="BD1473">
        <v>0</v>
      </c>
      <c r="BE1473">
        <v>0</v>
      </c>
      <c r="BF1473">
        <v>0</v>
      </c>
      <c r="BG1473">
        <v>0</v>
      </c>
      <c r="BH1473">
        <v>0</v>
      </c>
      <c r="BI1473">
        <v>0</v>
      </c>
      <c r="BJ1473">
        <v>0</v>
      </c>
      <c r="BK1473">
        <v>0</v>
      </c>
      <c r="BL1473">
        <v>0</v>
      </c>
      <c r="BM1473">
        <v>0</v>
      </c>
      <c r="BN1473">
        <v>0</v>
      </c>
      <c r="BO1473">
        <v>0</v>
      </c>
      <c r="BP1473">
        <v>0</v>
      </c>
      <c r="BQ1473">
        <v>0</v>
      </c>
      <c r="BR1473">
        <v>0</v>
      </c>
      <c r="BS1473">
        <v>0</v>
      </c>
      <c r="BT1473">
        <v>0</v>
      </c>
      <c r="BU1473">
        <v>0</v>
      </c>
      <c r="BV1473">
        <v>0</v>
      </c>
      <c r="BW1473">
        <v>0</v>
      </c>
      <c r="CV1473">
        <v>0</v>
      </c>
      <c r="CW1473">
        <v>0</v>
      </c>
      <c r="CX1473">
        <f>ROUND(Y1473*Source!I1049,9)</f>
        <v>2.8479999999999999</v>
      </c>
      <c r="CY1473">
        <f t="shared" si="595"/>
        <v>17.309999999999999</v>
      </c>
      <c r="CZ1473">
        <f t="shared" si="596"/>
        <v>17.309999999999999</v>
      </c>
      <c r="DA1473">
        <f t="shared" si="597"/>
        <v>1</v>
      </c>
      <c r="DB1473">
        <f t="shared" si="598"/>
        <v>346.2</v>
      </c>
      <c r="DC1473">
        <f t="shared" si="599"/>
        <v>0</v>
      </c>
      <c r="DD1473" t="s">
        <v>3</v>
      </c>
      <c r="DE1473" t="s">
        <v>3</v>
      </c>
      <c r="DF1473">
        <f>ROUND(ROUND(AE1473,2)*CX1473,2)</f>
        <v>49.3</v>
      </c>
      <c r="DG1473">
        <f t="shared" ref="DG1473:DG1536" si="601">ROUND(ROUND(AF1473,2)*CX1473,2)</f>
        <v>0</v>
      </c>
      <c r="DH1473">
        <f t="shared" ref="DH1473:DH1536" si="602">ROUND(ROUND(AG1473,2)*CX1473,2)</f>
        <v>0</v>
      </c>
      <c r="DI1473">
        <f t="shared" ref="DI1473:DI1536" si="603">ROUND(ROUND(AH1473,2)*CX1473,2)</f>
        <v>0</v>
      </c>
      <c r="DJ1473">
        <f t="shared" si="600"/>
        <v>49.3</v>
      </c>
      <c r="DK1473">
        <v>0</v>
      </c>
      <c r="DL1473" t="s">
        <v>3</v>
      </c>
      <c r="DM1473">
        <v>0</v>
      </c>
      <c r="DN1473" t="s">
        <v>3</v>
      </c>
      <c r="DO1473">
        <v>0</v>
      </c>
    </row>
    <row r="1474" spans="1:119" x14ac:dyDescent="0.25">
      <c r="A1474">
        <f>ROW(Source!A1049)</f>
        <v>1049</v>
      </c>
      <c r="B1474">
        <v>75316143</v>
      </c>
      <c r="C1474">
        <v>75325392</v>
      </c>
      <c r="D1474">
        <v>31113478</v>
      </c>
      <c r="E1474">
        <v>1</v>
      </c>
      <c r="F1474">
        <v>1</v>
      </c>
      <c r="G1474">
        <v>30570983</v>
      </c>
      <c r="H1474">
        <v>3</v>
      </c>
      <c r="I1474" t="s">
        <v>270</v>
      </c>
      <c r="J1474" t="s">
        <v>829</v>
      </c>
      <c r="K1474" t="s">
        <v>271</v>
      </c>
      <c r="L1474">
        <v>1355</v>
      </c>
      <c r="N1474">
        <v>1010</v>
      </c>
      <c r="O1474" t="s">
        <v>272</v>
      </c>
      <c r="P1474" t="s">
        <v>272</v>
      </c>
      <c r="Q1474">
        <v>100</v>
      </c>
      <c r="W1474">
        <v>0</v>
      </c>
      <c r="X1474">
        <v>-643863345</v>
      </c>
      <c r="Y1474">
        <f t="shared" si="594"/>
        <v>0.97</v>
      </c>
      <c r="AA1474">
        <v>94.94</v>
      </c>
      <c r="AB1474">
        <v>0</v>
      </c>
      <c r="AC1474">
        <v>0</v>
      </c>
      <c r="AD1474">
        <v>0</v>
      </c>
      <c r="AE1474">
        <v>94.94</v>
      </c>
      <c r="AF1474">
        <v>0</v>
      </c>
      <c r="AG1474">
        <v>0</v>
      </c>
      <c r="AH1474">
        <v>0</v>
      </c>
      <c r="AI1474">
        <v>1</v>
      </c>
      <c r="AJ1474">
        <v>1</v>
      </c>
      <c r="AK1474">
        <v>1</v>
      </c>
      <c r="AL1474">
        <v>1</v>
      </c>
      <c r="AM1474">
        <v>2</v>
      </c>
      <c r="AN1474">
        <v>0</v>
      </c>
      <c r="AO1474">
        <v>1</v>
      </c>
      <c r="AP1474">
        <v>0</v>
      </c>
      <c r="AQ1474">
        <v>0</v>
      </c>
      <c r="AR1474">
        <v>0</v>
      </c>
      <c r="AS1474" t="s">
        <v>3</v>
      </c>
      <c r="AT1474">
        <v>0.97</v>
      </c>
      <c r="AU1474" t="s">
        <v>3</v>
      </c>
      <c r="AV1474">
        <v>0</v>
      </c>
      <c r="AW1474">
        <v>2</v>
      </c>
      <c r="AX1474">
        <v>75325423</v>
      </c>
      <c r="AY1474">
        <v>1</v>
      </c>
      <c r="AZ1474">
        <v>0</v>
      </c>
      <c r="BA1474">
        <v>1470</v>
      </c>
      <c r="BB1474">
        <v>0</v>
      </c>
      <c r="BC1474">
        <v>0</v>
      </c>
      <c r="BD1474">
        <v>0</v>
      </c>
      <c r="BE1474">
        <v>0</v>
      </c>
      <c r="BF1474">
        <v>0</v>
      </c>
      <c r="BG1474">
        <v>0</v>
      </c>
      <c r="BH1474">
        <v>0</v>
      </c>
      <c r="BI1474">
        <v>0</v>
      </c>
      <c r="BJ1474">
        <v>0</v>
      </c>
      <c r="BK1474">
        <v>0</v>
      </c>
      <c r="BL1474">
        <v>0</v>
      </c>
      <c r="BM1474">
        <v>0</v>
      </c>
      <c r="BN1474">
        <v>0</v>
      </c>
      <c r="BO1474">
        <v>0</v>
      </c>
      <c r="BP1474">
        <v>0</v>
      </c>
      <c r="BQ1474">
        <v>0</v>
      </c>
      <c r="BR1474">
        <v>0</v>
      </c>
      <c r="BS1474">
        <v>0</v>
      </c>
      <c r="BT1474">
        <v>0</v>
      </c>
      <c r="BU1474">
        <v>0</v>
      </c>
      <c r="BV1474">
        <v>0</v>
      </c>
      <c r="BW1474">
        <v>0</v>
      </c>
      <c r="CV1474">
        <v>0</v>
      </c>
      <c r="CW1474">
        <v>0</v>
      </c>
      <c r="CX1474">
        <f>ROUND(Y1474*Source!I1049,9)</f>
        <v>0.138128</v>
      </c>
      <c r="CY1474">
        <f t="shared" si="595"/>
        <v>94.94</v>
      </c>
      <c r="CZ1474">
        <f t="shared" si="596"/>
        <v>94.94</v>
      </c>
      <c r="DA1474">
        <f t="shared" si="597"/>
        <v>1</v>
      </c>
      <c r="DB1474">
        <f t="shared" si="598"/>
        <v>92.09</v>
      </c>
      <c r="DC1474">
        <f t="shared" si="599"/>
        <v>0</v>
      </c>
      <c r="DD1474" t="s">
        <v>3</v>
      </c>
      <c r="DE1474" t="s">
        <v>3</v>
      </c>
      <c r="DF1474">
        <f>ROUND(ROUND(AE1474,2)*CX1474,2)</f>
        <v>13.11</v>
      </c>
      <c r="DG1474">
        <f t="shared" si="601"/>
        <v>0</v>
      </c>
      <c r="DH1474">
        <f t="shared" si="602"/>
        <v>0</v>
      </c>
      <c r="DI1474">
        <f t="shared" si="603"/>
        <v>0</v>
      </c>
      <c r="DJ1474">
        <f t="shared" si="600"/>
        <v>13.11</v>
      </c>
      <c r="DK1474">
        <v>0</v>
      </c>
      <c r="DL1474" t="s">
        <v>3</v>
      </c>
      <c r="DM1474">
        <v>0</v>
      </c>
      <c r="DN1474" t="s">
        <v>3</v>
      </c>
      <c r="DO1474">
        <v>0</v>
      </c>
    </row>
    <row r="1475" spans="1:119" x14ac:dyDescent="0.25">
      <c r="A1475">
        <f>ROW(Source!A1049)</f>
        <v>1049</v>
      </c>
      <c r="B1475">
        <v>75316143</v>
      </c>
      <c r="C1475">
        <v>75325392</v>
      </c>
      <c r="D1475">
        <v>31113798</v>
      </c>
      <c r="E1475">
        <v>1</v>
      </c>
      <c r="F1475">
        <v>1</v>
      </c>
      <c r="G1475">
        <v>30570983</v>
      </c>
      <c r="H1475">
        <v>3</v>
      </c>
      <c r="I1475" t="s">
        <v>833</v>
      </c>
      <c r="J1475" t="s">
        <v>834</v>
      </c>
      <c r="K1475" t="s">
        <v>835</v>
      </c>
      <c r="L1475">
        <v>1301</v>
      </c>
      <c r="N1475">
        <v>1003</v>
      </c>
      <c r="O1475" t="s">
        <v>402</v>
      </c>
      <c r="P1475" t="s">
        <v>402</v>
      </c>
      <c r="Q1475">
        <v>1</v>
      </c>
      <c r="W1475">
        <v>0</v>
      </c>
      <c r="X1475">
        <v>-2068935312</v>
      </c>
      <c r="Y1475">
        <f t="shared" si="594"/>
        <v>193</v>
      </c>
      <c r="AA1475">
        <v>0.89</v>
      </c>
      <c r="AB1475">
        <v>0</v>
      </c>
      <c r="AC1475">
        <v>0</v>
      </c>
      <c r="AD1475">
        <v>0</v>
      </c>
      <c r="AE1475">
        <v>0.89</v>
      </c>
      <c r="AF1475">
        <v>0</v>
      </c>
      <c r="AG1475">
        <v>0</v>
      </c>
      <c r="AH1475">
        <v>0</v>
      </c>
      <c r="AI1475">
        <v>1</v>
      </c>
      <c r="AJ1475">
        <v>1</v>
      </c>
      <c r="AK1475">
        <v>1</v>
      </c>
      <c r="AL1475">
        <v>1</v>
      </c>
      <c r="AM1475">
        <v>2</v>
      </c>
      <c r="AN1475">
        <v>0</v>
      </c>
      <c r="AO1475">
        <v>1</v>
      </c>
      <c r="AP1475">
        <v>0</v>
      </c>
      <c r="AQ1475">
        <v>0</v>
      </c>
      <c r="AR1475">
        <v>0</v>
      </c>
      <c r="AS1475" t="s">
        <v>3</v>
      </c>
      <c r="AT1475">
        <v>193</v>
      </c>
      <c r="AU1475" t="s">
        <v>3</v>
      </c>
      <c r="AV1475">
        <v>0</v>
      </c>
      <c r="AW1475">
        <v>2</v>
      </c>
      <c r="AX1475">
        <v>75325424</v>
      </c>
      <c r="AY1475">
        <v>1</v>
      </c>
      <c r="AZ1475">
        <v>0</v>
      </c>
      <c r="BA1475">
        <v>1471</v>
      </c>
      <c r="BB1475">
        <v>0</v>
      </c>
      <c r="BC1475">
        <v>0</v>
      </c>
      <c r="BD1475">
        <v>0</v>
      </c>
      <c r="BE1475">
        <v>0</v>
      </c>
      <c r="BF1475">
        <v>0</v>
      </c>
      <c r="BG1475">
        <v>0</v>
      </c>
      <c r="BH1475">
        <v>0</v>
      </c>
      <c r="BI1475">
        <v>0</v>
      </c>
      <c r="BJ1475">
        <v>0</v>
      </c>
      <c r="BK1475">
        <v>0</v>
      </c>
      <c r="BL1475">
        <v>0</v>
      </c>
      <c r="BM1475">
        <v>0</v>
      </c>
      <c r="BN1475">
        <v>0</v>
      </c>
      <c r="BO1475">
        <v>0</v>
      </c>
      <c r="BP1475">
        <v>0</v>
      </c>
      <c r="BQ1475">
        <v>0</v>
      </c>
      <c r="BR1475">
        <v>0</v>
      </c>
      <c r="BS1475">
        <v>0</v>
      </c>
      <c r="BT1475">
        <v>0</v>
      </c>
      <c r="BU1475">
        <v>0</v>
      </c>
      <c r="BV1475">
        <v>0</v>
      </c>
      <c r="BW1475">
        <v>0</v>
      </c>
      <c r="CV1475">
        <v>0</v>
      </c>
      <c r="CW1475">
        <v>0</v>
      </c>
      <c r="CX1475">
        <f>ROUND(Y1475*Source!I1049,9)</f>
        <v>27.4832</v>
      </c>
      <c r="CY1475">
        <f t="shared" si="595"/>
        <v>0.89</v>
      </c>
      <c r="CZ1475">
        <f t="shared" si="596"/>
        <v>0.89</v>
      </c>
      <c r="DA1475">
        <f t="shared" si="597"/>
        <v>1</v>
      </c>
      <c r="DB1475">
        <f t="shared" si="598"/>
        <v>171.77</v>
      </c>
      <c r="DC1475">
        <f t="shared" si="599"/>
        <v>0</v>
      </c>
      <c r="DD1475" t="s">
        <v>3</v>
      </c>
      <c r="DE1475" t="s">
        <v>3</v>
      </c>
      <c r="DF1475">
        <f>ROUND(ROUND(AE1475,2)*CX1475,2)</f>
        <v>24.46</v>
      </c>
      <c r="DG1475">
        <f t="shared" si="601"/>
        <v>0</v>
      </c>
      <c r="DH1475">
        <f t="shared" si="602"/>
        <v>0</v>
      </c>
      <c r="DI1475">
        <f t="shared" si="603"/>
        <v>0</v>
      </c>
      <c r="DJ1475">
        <f t="shared" si="600"/>
        <v>24.46</v>
      </c>
      <c r="DK1475">
        <v>0</v>
      </c>
      <c r="DL1475" t="s">
        <v>3</v>
      </c>
      <c r="DM1475">
        <v>0</v>
      </c>
      <c r="DN1475" t="s">
        <v>3</v>
      </c>
      <c r="DO1475">
        <v>0</v>
      </c>
    </row>
    <row r="1476" spans="1:119" x14ac:dyDescent="0.25">
      <c r="A1476">
        <f>ROW(Source!A1049)</f>
        <v>1049</v>
      </c>
      <c r="B1476">
        <v>75316143</v>
      </c>
      <c r="C1476">
        <v>75325392</v>
      </c>
      <c r="D1476">
        <v>64820352</v>
      </c>
      <c r="E1476">
        <v>1</v>
      </c>
      <c r="F1476">
        <v>1</v>
      </c>
      <c r="G1476">
        <v>30570983</v>
      </c>
      <c r="H1476">
        <v>3</v>
      </c>
      <c r="I1476" t="s">
        <v>836</v>
      </c>
      <c r="J1476" t="s">
        <v>837</v>
      </c>
      <c r="K1476" t="s">
        <v>838</v>
      </c>
      <c r="L1476">
        <v>1301</v>
      </c>
      <c r="N1476">
        <v>1003</v>
      </c>
      <c r="O1476" t="s">
        <v>402</v>
      </c>
      <c r="P1476" t="s">
        <v>402</v>
      </c>
      <c r="Q1476">
        <v>1</v>
      </c>
      <c r="W1476">
        <v>0</v>
      </c>
      <c r="X1476">
        <v>-2032746492</v>
      </c>
      <c r="Y1476">
        <f t="shared" si="594"/>
        <v>142</v>
      </c>
      <c r="AA1476">
        <v>1.62</v>
      </c>
      <c r="AB1476">
        <v>0</v>
      </c>
      <c r="AC1476">
        <v>0</v>
      </c>
      <c r="AD1476">
        <v>0</v>
      </c>
      <c r="AE1476">
        <v>1.62</v>
      </c>
      <c r="AF1476">
        <v>0</v>
      </c>
      <c r="AG1476">
        <v>0</v>
      </c>
      <c r="AH1476">
        <v>0</v>
      </c>
      <c r="AI1476">
        <v>1</v>
      </c>
      <c r="AJ1476">
        <v>1</v>
      </c>
      <c r="AK1476">
        <v>1</v>
      </c>
      <c r="AL1476">
        <v>1</v>
      </c>
      <c r="AM1476">
        <v>2</v>
      </c>
      <c r="AN1476">
        <v>0</v>
      </c>
      <c r="AO1476">
        <v>1</v>
      </c>
      <c r="AP1476">
        <v>0</v>
      </c>
      <c r="AQ1476">
        <v>0</v>
      </c>
      <c r="AR1476">
        <v>0</v>
      </c>
      <c r="AS1476" t="s">
        <v>3</v>
      </c>
      <c r="AT1476">
        <v>142</v>
      </c>
      <c r="AU1476" t="s">
        <v>3</v>
      </c>
      <c r="AV1476">
        <v>0</v>
      </c>
      <c r="AW1476">
        <v>2</v>
      </c>
      <c r="AX1476">
        <v>75325425</v>
      </c>
      <c r="AY1476">
        <v>1</v>
      </c>
      <c r="AZ1476">
        <v>0</v>
      </c>
      <c r="BA1476">
        <v>1472</v>
      </c>
      <c r="BB1476">
        <v>0</v>
      </c>
      <c r="BC1476">
        <v>0</v>
      </c>
      <c r="BD1476">
        <v>0</v>
      </c>
      <c r="BE1476">
        <v>0</v>
      </c>
      <c r="BF1476">
        <v>0</v>
      </c>
      <c r="BG1476">
        <v>0</v>
      </c>
      <c r="BH1476">
        <v>0</v>
      </c>
      <c r="BI1476">
        <v>0</v>
      </c>
      <c r="BJ1476">
        <v>0</v>
      </c>
      <c r="BK1476">
        <v>0</v>
      </c>
      <c r="BL1476">
        <v>0</v>
      </c>
      <c r="BM1476">
        <v>0</v>
      </c>
      <c r="BN1476">
        <v>0</v>
      </c>
      <c r="BO1476">
        <v>0</v>
      </c>
      <c r="BP1476">
        <v>0</v>
      </c>
      <c r="BQ1476">
        <v>0</v>
      </c>
      <c r="BR1476">
        <v>0</v>
      </c>
      <c r="BS1476">
        <v>0</v>
      </c>
      <c r="BT1476">
        <v>0</v>
      </c>
      <c r="BU1476">
        <v>0</v>
      </c>
      <c r="BV1476">
        <v>0</v>
      </c>
      <c r="BW1476">
        <v>0</v>
      </c>
      <c r="CV1476">
        <v>0</v>
      </c>
      <c r="CW1476">
        <v>0</v>
      </c>
      <c r="CX1476">
        <f>ROUND(Y1476*Source!I1049,9)</f>
        <v>20.220800000000001</v>
      </c>
      <c r="CY1476">
        <f t="shared" si="595"/>
        <v>1.62</v>
      </c>
      <c r="CZ1476">
        <f t="shared" si="596"/>
        <v>1.62</v>
      </c>
      <c r="DA1476">
        <f t="shared" si="597"/>
        <v>1</v>
      </c>
      <c r="DB1476">
        <f t="shared" si="598"/>
        <v>230.04</v>
      </c>
      <c r="DC1476">
        <f t="shared" si="599"/>
        <v>0</v>
      </c>
      <c r="DD1476" t="s">
        <v>3</v>
      </c>
      <c r="DE1476" t="s">
        <v>3</v>
      </c>
      <c r="DF1476">
        <f>ROUND(ROUND(AE1476,2)*CX1476,2)</f>
        <v>32.76</v>
      </c>
      <c r="DG1476">
        <f t="shared" si="601"/>
        <v>0</v>
      </c>
      <c r="DH1476">
        <f t="shared" si="602"/>
        <v>0</v>
      </c>
      <c r="DI1476">
        <f t="shared" si="603"/>
        <v>0</v>
      </c>
      <c r="DJ1476">
        <f t="shared" si="600"/>
        <v>32.76</v>
      </c>
      <c r="DK1476">
        <v>0</v>
      </c>
      <c r="DL1476" t="s">
        <v>3</v>
      </c>
      <c r="DM1476">
        <v>0</v>
      </c>
      <c r="DN1476" t="s">
        <v>3</v>
      </c>
      <c r="DO1476">
        <v>0</v>
      </c>
    </row>
    <row r="1477" spans="1:119" x14ac:dyDescent="0.25">
      <c r="A1477">
        <f>ROW(Source!A1049)</f>
        <v>1049</v>
      </c>
      <c r="B1477">
        <v>75316143</v>
      </c>
      <c r="C1477">
        <v>75325392</v>
      </c>
      <c r="D1477">
        <v>44935972</v>
      </c>
      <c r="E1477">
        <v>1</v>
      </c>
      <c r="F1477">
        <v>1</v>
      </c>
      <c r="G1477">
        <v>30570983</v>
      </c>
      <c r="H1477">
        <v>3</v>
      </c>
      <c r="I1477" t="s">
        <v>564</v>
      </c>
      <c r="J1477" t="s">
        <v>566</v>
      </c>
      <c r="K1477" t="s">
        <v>565</v>
      </c>
      <c r="L1477">
        <v>1301</v>
      </c>
      <c r="N1477">
        <v>1003</v>
      </c>
      <c r="O1477" t="s">
        <v>402</v>
      </c>
      <c r="P1477" t="s">
        <v>402</v>
      </c>
      <c r="Q1477">
        <v>1</v>
      </c>
      <c r="W1477">
        <v>0</v>
      </c>
      <c r="X1477">
        <v>-1756318056</v>
      </c>
      <c r="Y1477">
        <f t="shared" si="594"/>
        <v>107</v>
      </c>
      <c r="AA1477">
        <v>11.39</v>
      </c>
      <c r="AB1477">
        <v>0</v>
      </c>
      <c r="AC1477">
        <v>0</v>
      </c>
      <c r="AD1477">
        <v>0</v>
      </c>
      <c r="AE1477">
        <v>1.35</v>
      </c>
      <c r="AF1477">
        <v>0</v>
      </c>
      <c r="AG1477">
        <v>0</v>
      </c>
      <c r="AH1477">
        <v>0</v>
      </c>
      <c r="AI1477">
        <v>8.44</v>
      </c>
      <c r="AJ1477">
        <v>1</v>
      </c>
      <c r="AK1477">
        <v>1</v>
      </c>
      <c r="AL1477">
        <v>1</v>
      </c>
      <c r="AM1477">
        <v>-2</v>
      </c>
      <c r="AN1477">
        <v>0</v>
      </c>
      <c r="AO1477">
        <v>0</v>
      </c>
      <c r="AP1477">
        <v>1</v>
      </c>
      <c r="AQ1477">
        <v>0</v>
      </c>
      <c r="AR1477">
        <v>0</v>
      </c>
      <c r="AS1477" t="s">
        <v>3</v>
      </c>
      <c r="AT1477">
        <v>107</v>
      </c>
      <c r="AU1477" t="s">
        <v>3</v>
      </c>
      <c r="AV1477">
        <v>0</v>
      </c>
      <c r="AW1477">
        <v>1</v>
      </c>
      <c r="AX1477">
        <v>-1</v>
      </c>
      <c r="AY1477">
        <v>0</v>
      </c>
      <c r="AZ1477">
        <v>0</v>
      </c>
      <c r="BA1477" t="s">
        <v>3</v>
      </c>
      <c r="BB1477">
        <v>0</v>
      </c>
      <c r="BC1477">
        <v>0</v>
      </c>
      <c r="BD1477">
        <v>0</v>
      </c>
      <c r="BE1477">
        <v>0</v>
      </c>
      <c r="BF1477">
        <v>0</v>
      </c>
      <c r="BG1477">
        <v>0</v>
      </c>
      <c r="BH1477">
        <v>0</v>
      </c>
      <c r="BI1477">
        <v>0</v>
      </c>
      <c r="BJ1477">
        <v>0</v>
      </c>
      <c r="BK1477">
        <v>0</v>
      </c>
      <c r="BL1477">
        <v>0</v>
      </c>
      <c r="BM1477">
        <v>0</v>
      </c>
      <c r="BN1477">
        <v>0</v>
      </c>
      <c r="BO1477">
        <v>0</v>
      </c>
      <c r="BP1477">
        <v>0</v>
      </c>
      <c r="BQ1477">
        <v>0</v>
      </c>
      <c r="BR1477">
        <v>0</v>
      </c>
      <c r="BS1477">
        <v>0</v>
      </c>
      <c r="BT1477">
        <v>0</v>
      </c>
      <c r="BU1477">
        <v>0</v>
      </c>
      <c r="BV1477">
        <v>0</v>
      </c>
      <c r="BW1477">
        <v>0</v>
      </c>
      <c r="CV1477">
        <v>0</v>
      </c>
      <c r="CW1477">
        <v>0</v>
      </c>
      <c r="CX1477">
        <f>ROUND(Y1477*Source!I1049,9)</f>
        <v>15.236800000000001</v>
      </c>
      <c r="CY1477">
        <f t="shared" si="595"/>
        <v>11.39</v>
      </c>
      <c r="CZ1477">
        <f t="shared" si="596"/>
        <v>1.35</v>
      </c>
      <c r="DA1477">
        <f t="shared" si="597"/>
        <v>8.44</v>
      </c>
      <c r="DB1477">
        <f t="shared" si="598"/>
        <v>144.44999999999999</v>
      </c>
      <c r="DC1477">
        <f t="shared" si="599"/>
        <v>0</v>
      </c>
      <c r="DD1477" t="s">
        <v>3</v>
      </c>
      <c r="DE1477" t="s">
        <v>3</v>
      </c>
      <c r="DF1477">
        <f>ROUND(ROUND(AE1477*AI1477,2)*CX1477,2)</f>
        <v>173.55</v>
      </c>
      <c r="DG1477">
        <f t="shared" si="601"/>
        <v>0</v>
      </c>
      <c r="DH1477">
        <f t="shared" si="602"/>
        <v>0</v>
      </c>
      <c r="DI1477">
        <f t="shared" si="603"/>
        <v>0</v>
      </c>
      <c r="DJ1477">
        <f t="shared" si="600"/>
        <v>173.55</v>
      </c>
      <c r="DK1477">
        <v>0</v>
      </c>
      <c r="DL1477" t="s">
        <v>3</v>
      </c>
      <c r="DM1477">
        <v>0</v>
      </c>
      <c r="DN1477" t="s">
        <v>3</v>
      </c>
      <c r="DO1477">
        <v>0</v>
      </c>
    </row>
    <row r="1478" spans="1:119" x14ac:dyDescent="0.25">
      <c r="A1478">
        <f>ROW(Source!A1049)</f>
        <v>1049</v>
      </c>
      <c r="B1478">
        <v>75316143</v>
      </c>
      <c r="C1478">
        <v>75325392</v>
      </c>
      <c r="D1478">
        <v>64820354</v>
      </c>
      <c r="E1478">
        <v>1</v>
      </c>
      <c r="F1478">
        <v>1</v>
      </c>
      <c r="G1478">
        <v>30570983</v>
      </c>
      <c r="H1478">
        <v>3</v>
      </c>
      <c r="I1478" t="s">
        <v>842</v>
      </c>
      <c r="J1478" t="s">
        <v>843</v>
      </c>
      <c r="K1478" t="s">
        <v>844</v>
      </c>
      <c r="L1478">
        <v>1355</v>
      </c>
      <c r="N1478">
        <v>1010</v>
      </c>
      <c r="O1478" t="s">
        <v>272</v>
      </c>
      <c r="P1478" t="s">
        <v>272</v>
      </c>
      <c r="Q1478">
        <v>100</v>
      </c>
      <c r="W1478">
        <v>0</v>
      </c>
      <c r="X1478">
        <v>1296066200</v>
      </c>
      <c r="Y1478">
        <f t="shared" si="594"/>
        <v>15.23</v>
      </c>
      <c r="AA1478">
        <v>4.2699999999999996</v>
      </c>
      <c r="AB1478">
        <v>0</v>
      </c>
      <c r="AC1478">
        <v>0</v>
      </c>
      <c r="AD1478">
        <v>0</v>
      </c>
      <c r="AE1478">
        <v>4.2699999999999996</v>
      </c>
      <c r="AF1478">
        <v>0</v>
      </c>
      <c r="AG1478">
        <v>0</v>
      </c>
      <c r="AH1478">
        <v>0</v>
      </c>
      <c r="AI1478">
        <v>1</v>
      </c>
      <c r="AJ1478">
        <v>1</v>
      </c>
      <c r="AK1478">
        <v>1</v>
      </c>
      <c r="AL1478">
        <v>1</v>
      </c>
      <c r="AM1478">
        <v>2</v>
      </c>
      <c r="AN1478">
        <v>0</v>
      </c>
      <c r="AO1478">
        <v>1</v>
      </c>
      <c r="AP1478">
        <v>0</v>
      </c>
      <c r="AQ1478">
        <v>0</v>
      </c>
      <c r="AR1478">
        <v>0</v>
      </c>
      <c r="AS1478" t="s">
        <v>3</v>
      </c>
      <c r="AT1478">
        <v>15.23</v>
      </c>
      <c r="AU1478" t="s">
        <v>3</v>
      </c>
      <c r="AV1478">
        <v>0</v>
      </c>
      <c r="AW1478">
        <v>2</v>
      </c>
      <c r="AX1478">
        <v>75325426</v>
      </c>
      <c r="AY1478">
        <v>1</v>
      </c>
      <c r="AZ1478">
        <v>0</v>
      </c>
      <c r="BA1478">
        <v>1473</v>
      </c>
      <c r="BB1478">
        <v>0</v>
      </c>
      <c r="BC1478">
        <v>0</v>
      </c>
      <c r="BD1478">
        <v>0</v>
      </c>
      <c r="BE1478">
        <v>0</v>
      </c>
      <c r="BF1478">
        <v>0</v>
      </c>
      <c r="BG1478">
        <v>0</v>
      </c>
      <c r="BH1478">
        <v>0</v>
      </c>
      <c r="BI1478">
        <v>0</v>
      </c>
      <c r="BJ1478">
        <v>0</v>
      </c>
      <c r="BK1478">
        <v>0</v>
      </c>
      <c r="BL1478">
        <v>0</v>
      </c>
      <c r="BM1478">
        <v>0</v>
      </c>
      <c r="BN1478">
        <v>0</v>
      </c>
      <c r="BO1478">
        <v>0</v>
      </c>
      <c r="BP1478">
        <v>0</v>
      </c>
      <c r="BQ1478">
        <v>0</v>
      </c>
      <c r="BR1478">
        <v>0</v>
      </c>
      <c r="BS1478">
        <v>0</v>
      </c>
      <c r="BT1478">
        <v>0</v>
      </c>
      <c r="BU1478">
        <v>0</v>
      </c>
      <c r="BV1478">
        <v>0</v>
      </c>
      <c r="BW1478">
        <v>0</v>
      </c>
      <c r="CV1478">
        <v>0</v>
      </c>
      <c r="CW1478">
        <v>0</v>
      </c>
      <c r="CX1478">
        <f>ROUND(Y1478*Source!I1049,9)</f>
        <v>2.168752</v>
      </c>
      <c r="CY1478">
        <f t="shared" si="595"/>
        <v>4.2699999999999996</v>
      </c>
      <c r="CZ1478">
        <f t="shared" si="596"/>
        <v>4.2699999999999996</v>
      </c>
      <c r="DA1478">
        <f t="shared" si="597"/>
        <v>1</v>
      </c>
      <c r="DB1478">
        <f t="shared" si="598"/>
        <v>65.03</v>
      </c>
      <c r="DC1478">
        <f t="shared" si="599"/>
        <v>0</v>
      </c>
      <c r="DD1478" t="s">
        <v>3</v>
      </c>
      <c r="DE1478" t="s">
        <v>3</v>
      </c>
      <c r="DF1478">
        <f t="shared" ref="DF1478:DF1483" si="604">ROUND(ROUND(AE1478,2)*CX1478,2)</f>
        <v>9.26</v>
      </c>
      <c r="DG1478">
        <f t="shared" si="601"/>
        <v>0</v>
      </c>
      <c r="DH1478">
        <f t="shared" si="602"/>
        <v>0</v>
      </c>
      <c r="DI1478">
        <f t="shared" si="603"/>
        <v>0</v>
      </c>
      <c r="DJ1478">
        <f t="shared" si="600"/>
        <v>9.26</v>
      </c>
      <c r="DK1478">
        <v>0</v>
      </c>
      <c r="DL1478" t="s">
        <v>3</v>
      </c>
      <c r="DM1478">
        <v>0</v>
      </c>
      <c r="DN1478" t="s">
        <v>3</v>
      </c>
      <c r="DO1478">
        <v>0</v>
      </c>
    </row>
    <row r="1479" spans="1:119" x14ac:dyDescent="0.25">
      <c r="A1479">
        <f>ROW(Source!A1049)</f>
        <v>1049</v>
      </c>
      <c r="B1479">
        <v>75316143</v>
      </c>
      <c r="C1479">
        <v>75325392</v>
      </c>
      <c r="D1479">
        <v>64820355</v>
      </c>
      <c r="E1479">
        <v>1</v>
      </c>
      <c r="F1479">
        <v>1</v>
      </c>
      <c r="G1479">
        <v>30570983</v>
      </c>
      <c r="H1479">
        <v>3</v>
      </c>
      <c r="I1479" t="s">
        <v>898</v>
      </c>
      <c r="J1479" t="s">
        <v>899</v>
      </c>
      <c r="K1479" t="s">
        <v>900</v>
      </c>
      <c r="L1479">
        <v>1355</v>
      </c>
      <c r="N1479">
        <v>1010</v>
      </c>
      <c r="O1479" t="s">
        <v>272</v>
      </c>
      <c r="P1479" t="s">
        <v>272</v>
      </c>
      <c r="Q1479">
        <v>100</v>
      </c>
      <c r="W1479">
        <v>0</v>
      </c>
      <c r="X1479">
        <v>1497106124</v>
      </c>
      <c r="Y1479">
        <f t="shared" si="594"/>
        <v>36.01</v>
      </c>
      <c r="AA1479">
        <v>5.59</v>
      </c>
      <c r="AB1479">
        <v>0</v>
      </c>
      <c r="AC1479">
        <v>0</v>
      </c>
      <c r="AD1479">
        <v>0</v>
      </c>
      <c r="AE1479">
        <v>5.59</v>
      </c>
      <c r="AF1479">
        <v>0</v>
      </c>
      <c r="AG1479">
        <v>0</v>
      </c>
      <c r="AH1479">
        <v>0</v>
      </c>
      <c r="AI1479">
        <v>1</v>
      </c>
      <c r="AJ1479">
        <v>1</v>
      </c>
      <c r="AK1479">
        <v>1</v>
      </c>
      <c r="AL1479">
        <v>1</v>
      </c>
      <c r="AM1479">
        <v>2</v>
      </c>
      <c r="AN1479">
        <v>0</v>
      </c>
      <c r="AO1479">
        <v>1</v>
      </c>
      <c r="AP1479">
        <v>0</v>
      </c>
      <c r="AQ1479">
        <v>0</v>
      </c>
      <c r="AR1479">
        <v>0</v>
      </c>
      <c r="AS1479" t="s">
        <v>3</v>
      </c>
      <c r="AT1479">
        <v>36.01</v>
      </c>
      <c r="AU1479" t="s">
        <v>3</v>
      </c>
      <c r="AV1479">
        <v>0</v>
      </c>
      <c r="AW1479">
        <v>2</v>
      </c>
      <c r="AX1479">
        <v>75325427</v>
      </c>
      <c r="AY1479">
        <v>1</v>
      </c>
      <c r="AZ1479">
        <v>0</v>
      </c>
      <c r="BA1479">
        <v>1474</v>
      </c>
      <c r="BB1479">
        <v>0</v>
      </c>
      <c r="BC1479">
        <v>0</v>
      </c>
      <c r="BD1479">
        <v>0</v>
      </c>
      <c r="BE1479">
        <v>0</v>
      </c>
      <c r="BF1479">
        <v>0</v>
      </c>
      <c r="BG1479">
        <v>0</v>
      </c>
      <c r="BH1479">
        <v>0</v>
      </c>
      <c r="BI1479">
        <v>0</v>
      </c>
      <c r="BJ1479">
        <v>0</v>
      </c>
      <c r="BK1479">
        <v>0</v>
      </c>
      <c r="BL1479">
        <v>0</v>
      </c>
      <c r="BM1479">
        <v>0</v>
      </c>
      <c r="BN1479">
        <v>0</v>
      </c>
      <c r="BO1479">
        <v>0</v>
      </c>
      <c r="BP1479">
        <v>0</v>
      </c>
      <c r="BQ1479">
        <v>0</v>
      </c>
      <c r="BR1479">
        <v>0</v>
      </c>
      <c r="BS1479">
        <v>0</v>
      </c>
      <c r="BT1479">
        <v>0</v>
      </c>
      <c r="BU1479">
        <v>0</v>
      </c>
      <c r="BV1479">
        <v>0</v>
      </c>
      <c r="BW1479">
        <v>0</v>
      </c>
      <c r="CV1479">
        <v>0</v>
      </c>
      <c r="CW1479">
        <v>0</v>
      </c>
      <c r="CX1479">
        <f>ROUND(Y1479*Source!I1049,9)</f>
        <v>5.1278240000000004</v>
      </c>
      <c r="CY1479">
        <f t="shared" si="595"/>
        <v>5.59</v>
      </c>
      <c r="CZ1479">
        <f t="shared" si="596"/>
        <v>5.59</v>
      </c>
      <c r="DA1479">
        <f t="shared" si="597"/>
        <v>1</v>
      </c>
      <c r="DB1479">
        <f t="shared" si="598"/>
        <v>201.3</v>
      </c>
      <c r="DC1479">
        <f t="shared" si="599"/>
        <v>0</v>
      </c>
      <c r="DD1479" t="s">
        <v>3</v>
      </c>
      <c r="DE1479" t="s">
        <v>3</v>
      </c>
      <c r="DF1479">
        <f t="shared" si="604"/>
        <v>28.66</v>
      </c>
      <c r="DG1479">
        <f t="shared" si="601"/>
        <v>0</v>
      </c>
      <c r="DH1479">
        <f t="shared" si="602"/>
        <v>0</v>
      </c>
      <c r="DI1479">
        <f t="shared" si="603"/>
        <v>0</v>
      </c>
      <c r="DJ1479">
        <f t="shared" si="600"/>
        <v>28.66</v>
      </c>
      <c r="DK1479">
        <v>0</v>
      </c>
      <c r="DL1479" t="s">
        <v>3</v>
      </c>
      <c r="DM1479">
        <v>0</v>
      </c>
      <c r="DN1479" t="s">
        <v>3</v>
      </c>
      <c r="DO1479">
        <v>0</v>
      </c>
    </row>
    <row r="1480" spans="1:119" x14ac:dyDescent="0.25">
      <c r="A1480">
        <f>ROW(Source!A1049)</f>
        <v>1049</v>
      </c>
      <c r="B1480">
        <v>75316143</v>
      </c>
      <c r="C1480">
        <v>75325392</v>
      </c>
      <c r="D1480">
        <v>64820357</v>
      </c>
      <c r="E1480">
        <v>1</v>
      </c>
      <c r="F1480">
        <v>1</v>
      </c>
      <c r="G1480">
        <v>30570983</v>
      </c>
      <c r="H1480">
        <v>3</v>
      </c>
      <c r="I1480" t="s">
        <v>845</v>
      </c>
      <c r="J1480" t="s">
        <v>846</v>
      </c>
      <c r="K1480" t="s">
        <v>847</v>
      </c>
      <c r="L1480">
        <v>1355</v>
      </c>
      <c r="N1480">
        <v>1010</v>
      </c>
      <c r="O1480" t="s">
        <v>272</v>
      </c>
      <c r="P1480" t="s">
        <v>272</v>
      </c>
      <c r="Q1480">
        <v>100</v>
      </c>
      <c r="W1480">
        <v>0</v>
      </c>
      <c r="X1480">
        <v>-1022475295</v>
      </c>
      <c r="Y1480">
        <f t="shared" si="594"/>
        <v>1.43</v>
      </c>
      <c r="AA1480">
        <v>43.81</v>
      </c>
      <c r="AB1480">
        <v>0</v>
      </c>
      <c r="AC1480">
        <v>0</v>
      </c>
      <c r="AD1480">
        <v>0</v>
      </c>
      <c r="AE1480">
        <v>43.81</v>
      </c>
      <c r="AF1480">
        <v>0</v>
      </c>
      <c r="AG1480">
        <v>0</v>
      </c>
      <c r="AH1480">
        <v>0</v>
      </c>
      <c r="AI1480">
        <v>1</v>
      </c>
      <c r="AJ1480">
        <v>1</v>
      </c>
      <c r="AK1480">
        <v>1</v>
      </c>
      <c r="AL1480">
        <v>1</v>
      </c>
      <c r="AM1480">
        <v>2</v>
      </c>
      <c r="AN1480">
        <v>0</v>
      </c>
      <c r="AO1480">
        <v>1</v>
      </c>
      <c r="AP1480">
        <v>0</v>
      </c>
      <c r="AQ1480">
        <v>0</v>
      </c>
      <c r="AR1480">
        <v>0</v>
      </c>
      <c r="AS1480" t="s">
        <v>3</v>
      </c>
      <c r="AT1480">
        <v>1.43</v>
      </c>
      <c r="AU1480" t="s">
        <v>3</v>
      </c>
      <c r="AV1480">
        <v>0</v>
      </c>
      <c r="AW1480">
        <v>2</v>
      </c>
      <c r="AX1480">
        <v>75325428</v>
      </c>
      <c r="AY1480">
        <v>1</v>
      </c>
      <c r="AZ1480">
        <v>0</v>
      </c>
      <c r="BA1480">
        <v>1475</v>
      </c>
      <c r="BB1480">
        <v>0</v>
      </c>
      <c r="BC1480">
        <v>0</v>
      </c>
      <c r="BD1480">
        <v>0</v>
      </c>
      <c r="BE1480">
        <v>0</v>
      </c>
      <c r="BF1480">
        <v>0</v>
      </c>
      <c r="BG1480">
        <v>0</v>
      </c>
      <c r="BH1480">
        <v>0</v>
      </c>
      <c r="BI1480">
        <v>0</v>
      </c>
      <c r="BJ1480">
        <v>0</v>
      </c>
      <c r="BK1480">
        <v>0</v>
      </c>
      <c r="BL1480">
        <v>0</v>
      </c>
      <c r="BM1480">
        <v>0</v>
      </c>
      <c r="BN1480">
        <v>0</v>
      </c>
      <c r="BO1480">
        <v>0</v>
      </c>
      <c r="BP1480">
        <v>0</v>
      </c>
      <c r="BQ1480">
        <v>0</v>
      </c>
      <c r="BR1480">
        <v>0</v>
      </c>
      <c r="BS1480">
        <v>0</v>
      </c>
      <c r="BT1480">
        <v>0</v>
      </c>
      <c r="BU1480">
        <v>0</v>
      </c>
      <c r="BV1480">
        <v>0</v>
      </c>
      <c r="BW1480">
        <v>0</v>
      </c>
      <c r="CV1480">
        <v>0</v>
      </c>
      <c r="CW1480">
        <v>0</v>
      </c>
      <c r="CX1480">
        <f>ROUND(Y1480*Source!I1049,9)</f>
        <v>0.20363200000000001</v>
      </c>
      <c r="CY1480">
        <f t="shared" si="595"/>
        <v>43.81</v>
      </c>
      <c r="CZ1480">
        <f t="shared" si="596"/>
        <v>43.81</v>
      </c>
      <c r="DA1480">
        <f t="shared" si="597"/>
        <v>1</v>
      </c>
      <c r="DB1480">
        <f t="shared" si="598"/>
        <v>62.65</v>
      </c>
      <c r="DC1480">
        <f t="shared" si="599"/>
        <v>0</v>
      </c>
      <c r="DD1480" t="s">
        <v>3</v>
      </c>
      <c r="DE1480" t="s">
        <v>3</v>
      </c>
      <c r="DF1480">
        <f t="shared" si="604"/>
        <v>8.92</v>
      </c>
      <c r="DG1480">
        <f t="shared" si="601"/>
        <v>0</v>
      </c>
      <c r="DH1480">
        <f t="shared" si="602"/>
        <v>0</v>
      </c>
      <c r="DI1480">
        <f t="shared" si="603"/>
        <v>0</v>
      </c>
      <c r="DJ1480">
        <f t="shared" si="600"/>
        <v>8.92</v>
      </c>
      <c r="DK1480">
        <v>0</v>
      </c>
      <c r="DL1480" t="s">
        <v>3</v>
      </c>
      <c r="DM1480">
        <v>0</v>
      </c>
      <c r="DN1480" t="s">
        <v>3</v>
      </c>
      <c r="DO1480">
        <v>0</v>
      </c>
    </row>
    <row r="1481" spans="1:119" x14ac:dyDescent="0.25">
      <c r="A1481">
        <f>ROW(Source!A1049)</f>
        <v>1049</v>
      </c>
      <c r="B1481">
        <v>75316143</v>
      </c>
      <c r="C1481">
        <v>75325392</v>
      </c>
      <c r="D1481">
        <v>64818636</v>
      </c>
      <c r="E1481">
        <v>1</v>
      </c>
      <c r="F1481">
        <v>1</v>
      </c>
      <c r="G1481">
        <v>30570983</v>
      </c>
      <c r="H1481">
        <v>3</v>
      </c>
      <c r="I1481" t="s">
        <v>901</v>
      </c>
      <c r="J1481" t="s">
        <v>902</v>
      </c>
      <c r="K1481" t="s">
        <v>903</v>
      </c>
      <c r="L1481">
        <v>1339</v>
      </c>
      <c r="N1481">
        <v>1007</v>
      </c>
      <c r="O1481" t="s">
        <v>30</v>
      </c>
      <c r="P1481" t="s">
        <v>30</v>
      </c>
      <c r="Q1481">
        <v>1</v>
      </c>
      <c r="W1481">
        <v>0</v>
      </c>
      <c r="X1481">
        <v>-1471895159</v>
      </c>
      <c r="Y1481">
        <f t="shared" si="594"/>
        <v>0.20300000000000001</v>
      </c>
      <c r="AA1481">
        <v>2472.13</v>
      </c>
      <c r="AB1481">
        <v>0</v>
      </c>
      <c r="AC1481">
        <v>0</v>
      </c>
      <c r="AD1481">
        <v>0</v>
      </c>
      <c r="AE1481">
        <v>2472.13</v>
      </c>
      <c r="AF1481">
        <v>0</v>
      </c>
      <c r="AG1481">
        <v>0</v>
      </c>
      <c r="AH1481">
        <v>0</v>
      </c>
      <c r="AI1481">
        <v>1</v>
      </c>
      <c r="AJ1481">
        <v>1</v>
      </c>
      <c r="AK1481">
        <v>1</v>
      </c>
      <c r="AL1481">
        <v>1</v>
      </c>
      <c r="AM1481">
        <v>2</v>
      </c>
      <c r="AN1481">
        <v>0</v>
      </c>
      <c r="AO1481">
        <v>1</v>
      </c>
      <c r="AP1481">
        <v>0</v>
      </c>
      <c r="AQ1481">
        <v>0</v>
      </c>
      <c r="AR1481">
        <v>0</v>
      </c>
      <c r="AS1481" t="s">
        <v>3</v>
      </c>
      <c r="AT1481">
        <v>0.20300000000000001</v>
      </c>
      <c r="AU1481" t="s">
        <v>3</v>
      </c>
      <c r="AV1481">
        <v>0</v>
      </c>
      <c r="AW1481">
        <v>2</v>
      </c>
      <c r="AX1481">
        <v>75325429</v>
      </c>
      <c r="AY1481">
        <v>1</v>
      </c>
      <c r="AZ1481">
        <v>0</v>
      </c>
      <c r="BA1481">
        <v>1476</v>
      </c>
      <c r="BB1481">
        <v>0</v>
      </c>
      <c r="BC1481">
        <v>0</v>
      </c>
      <c r="BD1481">
        <v>0</v>
      </c>
      <c r="BE1481">
        <v>0</v>
      </c>
      <c r="BF1481">
        <v>0</v>
      </c>
      <c r="BG1481">
        <v>0</v>
      </c>
      <c r="BH1481">
        <v>0</v>
      </c>
      <c r="BI1481">
        <v>0</v>
      </c>
      <c r="BJ1481">
        <v>0</v>
      </c>
      <c r="BK1481">
        <v>0</v>
      </c>
      <c r="BL1481">
        <v>0</v>
      </c>
      <c r="BM1481">
        <v>0</v>
      </c>
      <c r="BN1481">
        <v>0</v>
      </c>
      <c r="BO1481">
        <v>0</v>
      </c>
      <c r="BP1481">
        <v>0</v>
      </c>
      <c r="BQ1481">
        <v>0</v>
      </c>
      <c r="BR1481">
        <v>0</v>
      </c>
      <c r="BS1481">
        <v>0</v>
      </c>
      <c r="BT1481">
        <v>0</v>
      </c>
      <c r="BU1481">
        <v>0</v>
      </c>
      <c r="BV1481">
        <v>0</v>
      </c>
      <c r="BW1481">
        <v>0</v>
      </c>
      <c r="CV1481">
        <v>0</v>
      </c>
      <c r="CW1481">
        <v>0</v>
      </c>
      <c r="CX1481">
        <f>ROUND(Y1481*Source!I1049,9)</f>
        <v>2.8907200000000001E-2</v>
      </c>
      <c r="CY1481">
        <f t="shared" si="595"/>
        <v>2472.13</v>
      </c>
      <c r="CZ1481">
        <f t="shared" si="596"/>
        <v>2472.13</v>
      </c>
      <c r="DA1481">
        <f t="shared" si="597"/>
        <v>1</v>
      </c>
      <c r="DB1481">
        <f t="shared" si="598"/>
        <v>501.84</v>
      </c>
      <c r="DC1481">
        <f t="shared" si="599"/>
        <v>0</v>
      </c>
      <c r="DD1481" t="s">
        <v>3</v>
      </c>
      <c r="DE1481" t="s">
        <v>3</v>
      </c>
      <c r="DF1481">
        <f t="shared" si="604"/>
        <v>71.459999999999994</v>
      </c>
      <c r="DG1481">
        <f t="shared" si="601"/>
        <v>0</v>
      </c>
      <c r="DH1481">
        <f t="shared" si="602"/>
        <v>0</v>
      </c>
      <c r="DI1481">
        <f t="shared" si="603"/>
        <v>0</v>
      </c>
      <c r="DJ1481">
        <f t="shared" si="600"/>
        <v>71.459999999999994</v>
      </c>
      <c r="DK1481">
        <v>0</v>
      </c>
      <c r="DL1481" t="s">
        <v>3</v>
      </c>
      <c r="DM1481">
        <v>0</v>
      </c>
      <c r="DN1481" t="s">
        <v>3</v>
      </c>
      <c r="DO1481">
        <v>0</v>
      </c>
    </row>
    <row r="1482" spans="1:119" x14ac:dyDescent="0.25">
      <c r="A1482">
        <f>ROW(Source!A1049)</f>
        <v>1049</v>
      </c>
      <c r="B1482">
        <v>75316143</v>
      </c>
      <c r="C1482">
        <v>75325392</v>
      </c>
      <c r="D1482">
        <v>44936123</v>
      </c>
      <c r="E1482">
        <v>1</v>
      </c>
      <c r="F1482">
        <v>1</v>
      </c>
      <c r="G1482">
        <v>30570983</v>
      </c>
      <c r="H1482">
        <v>3</v>
      </c>
      <c r="I1482" t="s">
        <v>848</v>
      </c>
      <c r="J1482" t="s">
        <v>849</v>
      </c>
      <c r="K1482" t="s">
        <v>850</v>
      </c>
      <c r="L1482">
        <v>1346</v>
      </c>
      <c r="N1482">
        <v>1009</v>
      </c>
      <c r="O1482" t="s">
        <v>132</v>
      </c>
      <c r="P1482" t="s">
        <v>132</v>
      </c>
      <c r="Q1482">
        <v>1</v>
      </c>
      <c r="W1482">
        <v>0</v>
      </c>
      <c r="X1482">
        <v>-56581689</v>
      </c>
      <c r="Y1482">
        <f t="shared" si="594"/>
        <v>20</v>
      </c>
      <c r="AA1482">
        <v>14.88</v>
      </c>
      <c r="AB1482">
        <v>0</v>
      </c>
      <c r="AC1482">
        <v>0</v>
      </c>
      <c r="AD1482">
        <v>0</v>
      </c>
      <c r="AE1482">
        <v>14.88</v>
      </c>
      <c r="AF1482">
        <v>0</v>
      </c>
      <c r="AG1482">
        <v>0</v>
      </c>
      <c r="AH1482">
        <v>0</v>
      </c>
      <c r="AI1482">
        <v>1</v>
      </c>
      <c r="AJ1482">
        <v>1</v>
      </c>
      <c r="AK1482">
        <v>1</v>
      </c>
      <c r="AL1482">
        <v>1</v>
      </c>
      <c r="AM1482">
        <v>2</v>
      </c>
      <c r="AN1482">
        <v>0</v>
      </c>
      <c r="AO1482">
        <v>1</v>
      </c>
      <c r="AP1482">
        <v>0</v>
      </c>
      <c r="AQ1482">
        <v>0</v>
      </c>
      <c r="AR1482">
        <v>0</v>
      </c>
      <c r="AS1482" t="s">
        <v>3</v>
      </c>
      <c r="AT1482">
        <v>20</v>
      </c>
      <c r="AU1482" t="s">
        <v>3</v>
      </c>
      <c r="AV1482">
        <v>0</v>
      </c>
      <c r="AW1482">
        <v>2</v>
      </c>
      <c r="AX1482">
        <v>75325430</v>
      </c>
      <c r="AY1482">
        <v>1</v>
      </c>
      <c r="AZ1482">
        <v>0</v>
      </c>
      <c r="BA1482">
        <v>1477</v>
      </c>
      <c r="BB1482">
        <v>0</v>
      </c>
      <c r="BC1482">
        <v>0</v>
      </c>
      <c r="BD1482">
        <v>0</v>
      </c>
      <c r="BE1482">
        <v>0</v>
      </c>
      <c r="BF1482">
        <v>0</v>
      </c>
      <c r="BG1482">
        <v>0</v>
      </c>
      <c r="BH1482">
        <v>0</v>
      </c>
      <c r="BI1482">
        <v>0</v>
      </c>
      <c r="BJ1482">
        <v>0</v>
      </c>
      <c r="BK1482">
        <v>0</v>
      </c>
      <c r="BL1482">
        <v>0</v>
      </c>
      <c r="BM1482">
        <v>0</v>
      </c>
      <c r="BN1482">
        <v>0</v>
      </c>
      <c r="BO1482">
        <v>0</v>
      </c>
      <c r="BP1482">
        <v>0</v>
      </c>
      <c r="BQ1482">
        <v>0</v>
      </c>
      <c r="BR1482">
        <v>0</v>
      </c>
      <c r="BS1482">
        <v>0</v>
      </c>
      <c r="BT1482">
        <v>0</v>
      </c>
      <c r="BU1482">
        <v>0</v>
      </c>
      <c r="BV1482">
        <v>0</v>
      </c>
      <c r="BW1482">
        <v>0</v>
      </c>
      <c r="CV1482">
        <v>0</v>
      </c>
      <c r="CW1482">
        <v>0</v>
      </c>
      <c r="CX1482">
        <f>ROUND(Y1482*Source!I1049,9)</f>
        <v>2.8479999999999999</v>
      </c>
      <c r="CY1482">
        <f t="shared" si="595"/>
        <v>14.88</v>
      </c>
      <c r="CZ1482">
        <f t="shared" si="596"/>
        <v>14.88</v>
      </c>
      <c r="DA1482">
        <f t="shared" si="597"/>
        <v>1</v>
      </c>
      <c r="DB1482">
        <f t="shared" si="598"/>
        <v>297.60000000000002</v>
      </c>
      <c r="DC1482">
        <f t="shared" si="599"/>
        <v>0</v>
      </c>
      <c r="DD1482" t="s">
        <v>3</v>
      </c>
      <c r="DE1482" t="s">
        <v>3</v>
      </c>
      <c r="DF1482">
        <f t="shared" si="604"/>
        <v>42.38</v>
      </c>
      <c r="DG1482">
        <f t="shared" si="601"/>
        <v>0</v>
      </c>
      <c r="DH1482">
        <f t="shared" si="602"/>
        <v>0</v>
      </c>
      <c r="DI1482">
        <f t="shared" si="603"/>
        <v>0</v>
      </c>
      <c r="DJ1482">
        <f t="shared" si="600"/>
        <v>42.38</v>
      </c>
      <c r="DK1482">
        <v>0</v>
      </c>
      <c r="DL1482" t="s">
        <v>3</v>
      </c>
      <c r="DM1482">
        <v>0</v>
      </c>
      <c r="DN1482" t="s">
        <v>3</v>
      </c>
      <c r="DO1482">
        <v>0</v>
      </c>
    </row>
    <row r="1483" spans="1:119" x14ac:dyDescent="0.25">
      <c r="A1483">
        <f>ROW(Source!A1049)</f>
        <v>1049</v>
      </c>
      <c r="B1483">
        <v>75316143</v>
      </c>
      <c r="C1483">
        <v>75325392</v>
      </c>
      <c r="D1483">
        <v>44936091</v>
      </c>
      <c r="E1483">
        <v>1</v>
      </c>
      <c r="F1483">
        <v>1</v>
      </c>
      <c r="G1483">
        <v>30570983</v>
      </c>
      <c r="H1483">
        <v>3</v>
      </c>
      <c r="I1483" t="s">
        <v>851</v>
      </c>
      <c r="J1483" t="s">
        <v>852</v>
      </c>
      <c r="K1483" t="s">
        <v>992</v>
      </c>
      <c r="L1483">
        <v>1346</v>
      </c>
      <c r="N1483">
        <v>1009</v>
      </c>
      <c r="O1483" t="s">
        <v>132</v>
      </c>
      <c r="P1483" t="s">
        <v>132</v>
      </c>
      <c r="Q1483">
        <v>1</v>
      </c>
      <c r="W1483">
        <v>0</v>
      </c>
      <c r="X1483">
        <v>1024761860</v>
      </c>
      <c r="Y1483">
        <f t="shared" si="594"/>
        <v>148</v>
      </c>
      <c r="AA1483">
        <v>5.19</v>
      </c>
      <c r="AB1483">
        <v>0</v>
      </c>
      <c r="AC1483">
        <v>0</v>
      </c>
      <c r="AD1483">
        <v>0</v>
      </c>
      <c r="AE1483">
        <v>5.19</v>
      </c>
      <c r="AF1483">
        <v>0</v>
      </c>
      <c r="AG1483">
        <v>0</v>
      </c>
      <c r="AH1483">
        <v>0</v>
      </c>
      <c r="AI1483">
        <v>1</v>
      </c>
      <c r="AJ1483">
        <v>1</v>
      </c>
      <c r="AK1483">
        <v>1</v>
      </c>
      <c r="AL1483">
        <v>1</v>
      </c>
      <c r="AM1483">
        <v>2</v>
      </c>
      <c r="AN1483">
        <v>0</v>
      </c>
      <c r="AO1483">
        <v>1</v>
      </c>
      <c r="AP1483">
        <v>0</v>
      </c>
      <c r="AQ1483">
        <v>0</v>
      </c>
      <c r="AR1483">
        <v>0</v>
      </c>
      <c r="AS1483" t="s">
        <v>3</v>
      </c>
      <c r="AT1483">
        <v>148</v>
      </c>
      <c r="AU1483" t="s">
        <v>3</v>
      </c>
      <c r="AV1483">
        <v>0</v>
      </c>
      <c r="AW1483">
        <v>2</v>
      </c>
      <c r="AX1483">
        <v>75325431</v>
      </c>
      <c r="AY1483">
        <v>1</v>
      </c>
      <c r="AZ1483">
        <v>0</v>
      </c>
      <c r="BA1483">
        <v>1478</v>
      </c>
      <c r="BB1483">
        <v>0</v>
      </c>
      <c r="BC1483">
        <v>0</v>
      </c>
      <c r="BD1483">
        <v>0</v>
      </c>
      <c r="BE1483">
        <v>0</v>
      </c>
      <c r="BF1483">
        <v>0</v>
      </c>
      <c r="BG1483">
        <v>0</v>
      </c>
      <c r="BH1483">
        <v>0</v>
      </c>
      <c r="BI1483">
        <v>0</v>
      </c>
      <c r="BJ1483">
        <v>0</v>
      </c>
      <c r="BK1483">
        <v>0</v>
      </c>
      <c r="BL1483">
        <v>0</v>
      </c>
      <c r="BM1483">
        <v>0</v>
      </c>
      <c r="BN1483">
        <v>0</v>
      </c>
      <c r="BO1483">
        <v>0</v>
      </c>
      <c r="BP1483">
        <v>0</v>
      </c>
      <c r="BQ1483">
        <v>0</v>
      </c>
      <c r="BR1483">
        <v>0</v>
      </c>
      <c r="BS1483">
        <v>0</v>
      </c>
      <c r="BT1483">
        <v>0</v>
      </c>
      <c r="BU1483">
        <v>0</v>
      </c>
      <c r="BV1483">
        <v>0</v>
      </c>
      <c r="BW1483">
        <v>0</v>
      </c>
      <c r="CV1483">
        <v>0</v>
      </c>
      <c r="CW1483">
        <v>0</v>
      </c>
      <c r="CX1483">
        <f>ROUND(Y1483*Source!I1049,9)</f>
        <v>21.075199999999999</v>
      </c>
      <c r="CY1483">
        <f t="shared" si="595"/>
        <v>5.19</v>
      </c>
      <c r="CZ1483">
        <f t="shared" si="596"/>
        <v>5.19</v>
      </c>
      <c r="DA1483">
        <f t="shared" si="597"/>
        <v>1</v>
      </c>
      <c r="DB1483">
        <f t="shared" si="598"/>
        <v>768.12</v>
      </c>
      <c r="DC1483">
        <f t="shared" si="599"/>
        <v>0</v>
      </c>
      <c r="DD1483" t="s">
        <v>3</v>
      </c>
      <c r="DE1483" t="s">
        <v>3</v>
      </c>
      <c r="DF1483">
        <f t="shared" si="604"/>
        <v>109.38</v>
      </c>
      <c r="DG1483">
        <f t="shared" si="601"/>
        <v>0</v>
      </c>
      <c r="DH1483">
        <f t="shared" si="602"/>
        <v>0</v>
      </c>
      <c r="DI1483">
        <f t="shared" si="603"/>
        <v>0</v>
      </c>
      <c r="DJ1483">
        <f t="shared" si="600"/>
        <v>109.38</v>
      </c>
      <c r="DK1483">
        <v>0</v>
      </c>
      <c r="DL1483" t="s">
        <v>3</v>
      </c>
      <c r="DM1483">
        <v>0</v>
      </c>
      <c r="DN1483" t="s">
        <v>3</v>
      </c>
      <c r="DO1483">
        <v>0</v>
      </c>
    </row>
    <row r="1484" spans="1:119" x14ac:dyDescent="0.25">
      <c r="A1484">
        <f>ROW(Source!A1049)</f>
        <v>1049</v>
      </c>
      <c r="B1484">
        <v>75316143</v>
      </c>
      <c r="C1484">
        <v>75325392</v>
      </c>
      <c r="D1484">
        <v>64822619</v>
      </c>
      <c r="E1484">
        <v>1</v>
      </c>
      <c r="F1484">
        <v>1</v>
      </c>
      <c r="G1484">
        <v>30570983</v>
      </c>
      <c r="H1484">
        <v>3</v>
      </c>
      <c r="I1484" t="s">
        <v>570</v>
      </c>
      <c r="J1484" t="s">
        <v>572</v>
      </c>
      <c r="K1484" t="s">
        <v>571</v>
      </c>
      <c r="L1484">
        <v>1301</v>
      </c>
      <c r="N1484">
        <v>1003</v>
      </c>
      <c r="O1484" t="s">
        <v>402</v>
      </c>
      <c r="P1484" t="s">
        <v>402</v>
      </c>
      <c r="Q1484">
        <v>1</v>
      </c>
      <c r="W1484">
        <v>0</v>
      </c>
      <c r="X1484">
        <v>-1849483608</v>
      </c>
      <c r="Y1484">
        <f t="shared" si="594"/>
        <v>89</v>
      </c>
      <c r="AA1484">
        <v>91.25</v>
      </c>
      <c r="AB1484">
        <v>0</v>
      </c>
      <c r="AC1484">
        <v>0</v>
      </c>
      <c r="AD1484">
        <v>0</v>
      </c>
      <c r="AE1484">
        <v>23.58</v>
      </c>
      <c r="AF1484">
        <v>0</v>
      </c>
      <c r="AG1484">
        <v>0</v>
      </c>
      <c r="AH1484">
        <v>0</v>
      </c>
      <c r="AI1484">
        <v>3.87</v>
      </c>
      <c r="AJ1484">
        <v>1</v>
      </c>
      <c r="AK1484">
        <v>1</v>
      </c>
      <c r="AL1484">
        <v>1</v>
      </c>
      <c r="AM1484">
        <v>-2</v>
      </c>
      <c r="AN1484">
        <v>0</v>
      </c>
      <c r="AO1484">
        <v>0</v>
      </c>
      <c r="AP1484">
        <v>1</v>
      </c>
      <c r="AQ1484">
        <v>0</v>
      </c>
      <c r="AR1484">
        <v>0</v>
      </c>
      <c r="AS1484" t="s">
        <v>3</v>
      </c>
      <c r="AT1484">
        <v>89</v>
      </c>
      <c r="AU1484" t="s">
        <v>3</v>
      </c>
      <c r="AV1484">
        <v>0</v>
      </c>
      <c r="AW1484">
        <v>1</v>
      </c>
      <c r="AX1484">
        <v>-1</v>
      </c>
      <c r="AY1484">
        <v>0</v>
      </c>
      <c r="AZ1484">
        <v>0</v>
      </c>
      <c r="BA1484" t="s">
        <v>3</v>
      </c>
      <c r="BB1484">
        <v>0</v>
      </c>
      <c r="BC1484">
        <v>0</v>
      </c>
      <c r="BD1484">
        <v>0</v>
      </c>
      <c r="BE1484">
        <v>0</v>
      </c>
      <c r="BF1484">
        <v>0</v>
      </c>
      <c r="BG1484">
        <v>0</v>
      </c>
      <c r="BH1484">
        <v>0</v>
      </c>
      <c r="BI1484">
        <v>0</v>
      </c>
      <c r="BJ1484">
        <v>0</v>
      </c>
      <c r="BK1484">
        <v>0</v>
      </c>
      <c r="BL1484">
        <v>0</v>
      </c>
      <c r="BM1484">
        <v>0</v>
      </c>
      <c r="BN1484">
        <v>0</v>
      </c>
      <c r="BO1484">
        <v>0</v>
      </c>
      <c r="BP1484">
        <v>0</v>
      </c>
      <c r="BQ1484">
        <v>0</v>
      </c>
      <c r="BR1484">
        <v>0</v>
      </c>
      <c r="BS1484">
        <v>0</v>
      </c>
      <c r="BT1484">
        <v>0</v>
      </c>
      <c r="BU1484">
        <v>0</v>
      </c>
      <c r="BV1484">
        <v>0</v>
      </c>
      <c r="BW1484">
        <v>0</v>
      </c>
      <c r="CV1484">
        <v>0</v>
      </c>
      <c r="CW1484">
        <v>0</v>
      </c>
      <c r="CX1484">
        <f>ROUND(Y1484*Source!I1049,9)</f>
        <v>12.6736</v>
      </c>
      <c r="CY1484">
        <f t="shared" si="595"/>
        <v>91.25</v>
      </c>
      <c r="CZ1484">
        <f t="shared" si="596"/>
        <v>23.58</v>
      </c>
      <c r="DA1484">
        <f t="shared" si="597"/>
        <v>3.87</v>
      </c>
      <c r="DB1484">
        <f t="shared" si="598"/>
        <v>2098.62</v>
      </c>
      <c r="DC1484">
        <f t="shared" si="599"/>
        <v>0</v>
      </c>
      <c r="DD1484" t="s">
        <v>3</v>
      </c>
      <c r="DE1484" t="s">
        <v>3</v>
      </c>
      <c r="DF1484">
        <f>ROUND(ROUND(AE1484*AI1484,2)*CX1484,2)</f>
        <v>1156.47</v>
      </c>
      <c r="DG1484">
        <f t="shared" si="601"/>
        <v>0</v>
      </c>
      <c r="DH1484">
        <f t="shared" si="602"/>
        <v>0</v>
      </c>
      <c r="DI1484">
        <f t="shared" si="603"/>
        <v>0</v>
      </c>
      <c r="DJ1484">
        <f t="shared" si="600"/>
        <v>1156.47</v>
      </c>
      <c r="DK1484">
        <v>0</v>
      </c>
      <c r="DL1484" t="s">
        <v>3</v>
      </c>
      <c r="DM1484">
        <v>0</v>
      </c>
      <c r="DN1484" t="s">
        <v>3</v>
      </c>
      <c r="DO1484">
        <v>0</v>
      </c>
    </row>
    <row r="1485" spans="1:119" x14ac:dyDescent="0.25">
      <c r="A1485">
        <f>ROW(Source!A1049)</f>
        <v>1049</v>
      </c>
      <c r="B1485">
        <v>75316143</v>
      </c>
      <c r="C1485">
        <v>75325392</v>
      </c>
      <c r="D1485">
        <v>64822625</v>
      </c>
      <c r="E1485">
        <v>1</v>
      </c>
      <c r="F1485">
        <v>1</v>
      </c>
      <c r="G1485">
        <v>30570983</v>
      </c>
      <c r="H1485">
        <v>3</v>
      </c>
      <c r="I1485" t="s">
        <v>567</v>
      </c>
      <c r="J1485" t="s">
        <v>569</v>
      </c>
      <c r="K1485" t="s">
        <v>568</v>
      </c>
      <c r="L1485">
        <v>1301</v>
      </c>
      <c r="N1485">
        <v>1003</v>
      </c>
      <c r="O1485" t="s">
        <v>402</v>
      </c>
      <c r="P1485" t="s">
        <v>402</v>
      </c>
      <c r="Q1485">
        <v>1</v>
      </c>
      <c r="W1485">
        <v>0</v>
      </c>
      <c r="X1485">
        <v>41186190</v>
      </c>
      <c r="Y1485">
        <f t="shared" si="594"/>
        <v>260</v>
      </c>
      <c r="AA1485">
        <v>147.86000000000001</v>
      </c>
      <c r="AB1485">
        <v>0</v>
      </c>
      <c r="AC1485">
        <v>0</v>
      </c>
      <c r="AD1485">
        <v>0</v>
      </c>
      <c r="AE1485">
        <v>25.67</v>
      </c>
      <c r="AF1485">
        <v>0</v>
      </c>
      <c r="AG1485">
        <v>0</v>
      </c>
      <c r="AH1485">
        <v>0</v>
      </c>
      <c r="AI1485">
        <v>5.76</v>
      </c>
      <c r="AJ1485">
        <v>1</v>
      </c>
      <c r="AK1485">
        <v>1</v>
      </c>
      <c r="AL1485">
        <v>1</v>
      </c>
      <c r="AM1485">
        <v>-2</v>
      </c>
      <c r="AN1485">
        <v>0</v>
      </c>
      <c r="AO1485">
        <v>0</v>
      </c>
      <c r="AP1485">
        <v>1</v>
      </c>
      <c r="AQ1485">
        <v>0</v>
      </c>
      <c r="AR1485">
        <v>0</v>
      </c>
      <c r="AS1485" t="s">
        <v>3</v>
      </c>
      <c r="AT1485">
        <v>260</v>
      </c>
      <c r="AU1485" t="s">
        <v>3</v>
      </c>
      <c r="AV1485">
        <v>0</v>
      </c>
      <c r="AW1485">
        <v>1</v>
      </c>
      <c r="AX1485">
        <v>-1</v>
      </c>
      <c r="AY1485">
        <v>0</v>
      </c>
      <c r="AZ1485">
        <v>0</v>
      </c>
      <c r="BA1485" t="s">
        <v>3</v>
      </c>
      <c r="BB1485">
        <v>0</v>
      </c>
      <c r="BC1485">
        <v>0</v>
      </c>
      <c r="BD1485">
        <v>0</v>
      </c>
      <c r="BE1485">
        <v>0</v>
      </c>
      <c r="BF1485">
        <v>0</v>
      </c>
      <c r="BG1485">
        <v>0</v>
      </c>
      <c r="BH1485">
        <v>0</v>
      </c>
      <c r="BI1485">
        <v>0</v>
      </c>
      <c r="BJ1485">
        <v>0</v>
      </c>
      <c r="BK1485">
        <v>0</v>
      </c>
      <c r="BL1485">
        <v>0</v>
      </c>
      <c r="BM1485">
        <v>0</v>
      </c>
      <c r="BN1485">
        <v>0</v>
      </c>
      <c r="BO1485">
        <v>0</v>
      </c>
      <c r="BP1485">
        <v>0</v>
      </c>
      <c r="BQ1485">
        <v>0</v>
      </c>
      <c r="BR1485">
        <v>0</v>
      </c>
      <c r="BS1485">
        <v>0</v>
      </c>
      <c r="BT1485">
        <v>0</v>
      </c>
      <c r="BU1485">
        <v>0</v>
      </c>
      <c r="BV1485">
        <v>0</v>
      </c>
      <c r="BW1485">
        <v>0</v>
      </c>
      <c r="CV1485">
        <v>0</v>
      </c>
      <c r="CW1485">
        <v>0</v>
      </c>
      <c r="CX1485">
        <f>ROUND(Y1485*Source!I1049,9)</f>
        <v>37.024000000000001</v>
      </c>
      <c r="CY1485">
        <f t="shared" si="595"/>
        <v>147.86000000000001</v>
      </c>
      <c r="CZ1485">
        <f t="shared" si="596"/>
        <v>25.67</v>
      </c>
      <c r="DA1485">
        <f t="shared" si="597"/>
        <v>5.76</v>
      </c>
      <c r="DB1485">
        <f t="shared" si="598"/>
        <v>6674.2</v>
      </c>
      <c r="DC1485">
        <f t="shared" si="599"/>
        <v>0</v>
      </c>
      <c r="DD1485" t="s">
        <v>3</v>
      </c>
      <c r="DE1485" t="s">
        <v>3</v>
      </c>
      <c r="DF1485">
        <f>ROUND(ROUND(AE1485*AI1485,2)*CX1485,2)</f>
        <v>5474.37</v>
      </c>
      <c r="DG1485">
        <f t="shared" si="601"/>
        <v>0</v>
      </c>
      <c r="DH1485">
        <f t="shared" si="602"/>
        <v>0</v>
      </c>
      <c r="DI1485">
        <f t="shared" si="603"/>
        <v>0</v>
      </c>
      <c r="DJ1485">
        <f t="shared" si="600"/>
        <v>5474.37</v>
      </c>
      <c r="DK1485">
        <v>0</v>
      </c>
      <c r="DL1485" t="s">
        <v>3</v>
      </c>
      <c r="DM1485">
        <v>0</v>
      </c>
      <c r="DN1485" t="s">
        <v>3</v>
      </c>
      <c r="DO1485">
        <v>0</v>
      </c>
    </row>
    <row r="1486" spans="1:119" x14ac:dyDescent="0.25">
      <c r="A1486">
        <f>ROW(Source!A1049)</f>
        <v>1049</v>
      </c>
      <c r="B1486">
        <v>75316143</v>
      </c>
      <c r="C1486">
        <v>75325392</v>
      </c>
      <c r="D1486">
        <v>64822630</v>
      </c>
      <c r="E1486">
        <v>1</v>
      </c>
      <c r="F1486">
        <v>1</v>
      </c>
      <c r="G1486">
        <v>30570983</v>
      </c>
      <c r="H1486">
        <v>3</v>
      </c>
      <c r="I1486" t="s">
        <v>573</v>
      </c>
      <c r="J1486" t="s">
        <v>576</v>
      </c>
      <c r="K1486" t="s">
        <v>574</v>
      </c>
      <c r="L1486">
        <v>1354</v>
      </c>
      <c r="N1486">
        <v>1010</v>
      </c>
      <c r="O1486" t="s">
        <v>575</v>
      </c>
      <c r="P1486" t="s">
        <v>575</v>
      </c>
      <c r="Q1486">
        <v>1</v>
      </c>
      <c r="W1486">
        <v>0</v>
      </c>
      <c r="X1486">
        <v>-863410960</v>
      </c>
      <c r="Y1486">
        <f t="shared" si="594"/>
        <v>40</v>
      </c>
      <c r="AA1486">
        <v>64.02</v>
      </c>
      <c r="AB1486">
        <v>0</v>
      </c>
      <c r="AC1486">
        <v>0</v>
      </c>
      <c r="AD1486">
        <v>0</v>
      </c>
      <c r="AE1486">
        <v>8.8800000000000008</v>
      </c>
      <c r="AF1486">
        <v>0</v>
      </c>
      <c r="AG1486">
        <v>0</v>
      </c>
      <c r="AH1486">
        <v>0</v>
      </c>
      <c r="AI1486">
        <v>7.21</v>
      </c>
      <c r="AJ1486">
        <v>1</v>
      </c>
      <c r="AK1486">
        <v>1</v>
      </c>
      <c r="AL1486">
        <v>1</v>
      </c>
      <c r="AM1486">
        <v>-2</v>
      </c>
      <c r="AN1486">
        <v>0</v>
      </c>
      <c r="AO1486">
        <v>0</v>
      </c>
      <c r="AP1486">
        <v>1</v>
      </c>
      <c r="AQ1486">
        <v>0</v>
      </c>
      <c r="AR1486">
        <v>0</v>
      </c>
      <c r="AS1486" t="s">
        <v>3</v>
      </c>
      <c r="AT1486">
        <v>40</v>
      </c>
      <c r="AU1486" t="s">
        <v>3</v>
      </c>
      <c r="AV1486">
        <v>0</v>
      </c>
      <c r="AW1486">
        <v>1</v>
      </c>
      <c r="AX1486">
        <v>-1</v>
      </c>
      <c r="AY1486">
        <v>0</v>
      </c>
      <c r="AZ1486">
        <v>0</v>
      </c>
      <c r="BA1486" t="s">
        <v>3</v>
      </c>
      <c r="BB1486">
        <v>0</v>
      </c>
      <c r="BC1486">
        <v>0</v>
      </c>
      <c r="BD1486">
        <v>0</v>
      </c>
      <c r="BE1486">
        <v>0</v>
      </c>
      <c r="BF1486">
        <v>0</v>
      </c>
      <c r="BG1486">
        <v>0</v>
      </c>
      <c r="BH1486">
        <v>0</v>
      </c>
      <c r="BI1486">
        <v>0</v>
      </c>
      <c r="BJ1486">
        <v>0</v>
      </c>
      <c r="BK1486">
        <v>0</v>
      </c>
      <c r="BL1486">
        <v>0</v>
      </c>
      <c r="BM1486">
        <v>0</v>
      </c>
      <c r="BN1486">
        <v>0</v>
      </c>
      <c r="BO1486">
        <v>0</v>
      </c>
      <c r="BP1486">
        <v>0</v>
      </c>
      <c r="BQ1486">
        <v>0</v>
      </c>
      <c r="BR1486">
        <v>0</v>
      </c>
      <c r="BS1486">
        <v>0</v>
      </c>
      <c r="BT1486">
        <v>0</v>
      </c>
      <c r="BU1486">
        <v>0</v>
      </c>
      <c r="BV1486">
        <v>0</v>
      </c>
      <c r="BW1486">
        <v>0</v>
      </c>
      <c r="CV1486">
        <v>0</v>
      </c>
      <c r="CW1486">
        <v>0</v>
      </c>
      <c r="CX1486">
        <f>ROUND(Y1486*Source!I1049,9)</f>
        <v>5.6959999999999997</v>
      </c>
      <c r="CY1486">
        <f t="shared" si="595"/>
        <v>64.02</v>
      </c>
      <c r="CZ1486">
        <f t="shared" si="596"/>
        <v>8.8800000000000008</v>
      </c>
      <c r="DA1486">
        <f t="shared" si="597"/>
        <v>7.21</v>
      </c>
      <c r="DB1486">
        <f t="shared" si="598"/>
        <v>355.2</v>
      </c>
      <c r="DC1486">
        <f t="shared" si="599"/>
        <v>0</v>
      </c>
      <c r="DD1486" t="s">
        <v>3</v>
      </c>
      <c r="DE1486" t="s">
        <v>3</v>
      </c>
      <c r="DF1486">
        <f>ROUND(ROUND(AE1486*AI1486,2)*CX1486,2)</f>
        <v>364.66</v>
      </c>
      <c r="DG1486">
        <f t="shared" si="601"/>
        <v>0</v>
      </c>
      <c r="DH1486">
        <f t="shared" si="602"/>
        <v>0</v>
      </c>
      <c r="DI1486">
        <f t="shared" si="603"/>
        <v>0</v>
      </c>
      <c r="DJ1486">
        <f t="shared" si="600"/>
        <v>364.66</v>
      </c>
      <c r="DK1486">
        <v>0</v>
      </c>
      <c r="DL1486" t="s">
        <v>3</v>
      </c>
      <c r="DM1486">
        <v>0</v>
      </c>
      <c r="DN1486" t="s">
        <v>3</v>
      </c>
      <c r="DO1486">
        <v>0</v>
      </c>
    </row>
    <row r="1487" spans="1:119" x14ac:dyDescent="0.25">
      <c r="A1487">
        <f>ROW(Source!A1063)</f>
        <v>1063</v>
      </c>
      <c r="B1487">
        <v>75316141</v>
      </c>
      <c r="C1487">
        <v>75325445</v>
      </c>
      <c r="D1487">
        <v>44573642</v>
      </c>
      <c r="E1487">
        <v>30570983</v>
      </c>
      <c r="F1487">
        <v>1</v>
      </c>
      <c r="G1487">
        <v>30570983</v>
      </c>
      <c r="H1487">
        <v>1</v>
      </c>
      <c r="I1487" t="s">
        <v>678</v>
      </c>
      <c r="J1487" t="s">
        <v>3</v>
      </c>
      <c r="K1487" t="s">
        <v>679</v>
      </c>
      <c r="L1487">
        <v>1191</v>
      </c>
      <c r="N1487">
        <v>1013</v>
      </c>
      <c r="O1487" t="s">
        <v>680</v>
      </c>
      <c r="P1487" t="s">
        <v>680</v>
      </c>
      <c r="Q1487">
        <v>1</v>
      </c>
      <c r="W1487">
        <v>0</v>
      </c>
      <c r="X1487">
        <v>476480486</v>
      </c>
      <c r="Y1487">
        <f>(AT1487*1.15)</f>
        <v>81.649999999999991</v>
      </c>
      <c r="AA1487">
        <v>0</v>
      </c>
      <c r="AB1487">
        <v>0</v>
      </c>
      <c r="AC1487">
        <v>0</v>
      </c>
      <c r="AD1487">
        <v>0</v>
      </c>
      <c r="AE1487">
        <v>0</v>
      </c>
      <c r="AF1487">
        <v>0</v>
      </c>
      <c r="AG1487">
        <v>0</v>
      </c>
      <c r="AH1487">
        <v>0</v>
      </c>
      <c r="AI1487">
        <v>1</v>
      </c>
      <c r="AJ1487">
        <v>1</v>
      </c>
      <c r="AK1487">
        <v>1</v>
      </c>
      <c r="AL1487">
        <v>1</v>
      </c>
      <c r="AM1487">
        <v>5</v>
      </c>
      <c r="AN1487">
        <v>0</v>
      </c>
      <c r="AO1487">
        <v>1</v>
      </c>
      <c r="AP1487">
        <v>1</v>
      </c>
      <c r="AQ1487">
        <v>0</v>
      </c>
      <c r="AR1487">
        <v>0</v>
      </c>
      <c r="AS1487" t="s">
        <v>3</v>
      </c>
      <c r="AT1487">
        <v>71</v>
      </c>
      <c r="AU1487" t="s">
        <v>95</v>
      </c>
      <c r="AV1487">
        <v>1</v>
      </c>
      <c r="AW1487">
        <v>2</v>
      </c>
      <c r="AX1487">
        <v>75325467</v>
      </c>
      <c r="AY1487">
        <v>1</v>
      </c>
      <c r="AZ1487">
        <v>2048</v>
      </c>
      <c r="BA1487">
        <v>1485</v>
      </c>
      <c r="BB1487">
        <v>0</v>
      </c>
      <c r="BC1487">
        <v>0</v>
      </c>
      <c r="BD1487">
        <v>0</v>
      </c>
      <c r="BE1487">
        <v>0</v>
      </c>
      <c r="BF1487">
        <v>0</v>
      </c>
      <c r="BG1487">
        <v>0</v>
      </c>
      <c r="BH1487">
        <v>0</v>
      </c>
      <c r="BI1487">
        <v>0</v>
      </c>
      <c r="BJ1487">
        <v>0</v>
      </c>
      <c r="BK1487">
        <v>0</v>
      </c>
      <c r="BL1487">
        <v>0</v>
      </c>
      <c r="BM1487">
        <v>0</v>
      </c>
      <c r="BN1487">
        <v>0</v>
      </c>
      <c r="BO1487">
        <v>0</v>
      </c>
      <c r="BP1487">
        <v>0</v>
      </c>
      <c r="BQ1487">
        <v>0</v>
      </c>
      <c r="BR1487">
        <v>0</v>
      </c>
      <c r="BS1487">
        <v>0</v>
      </c>
      <c r="BT1487">
        <v>0</v>
      </c>
      <c r="BU1487">
        <v>0</v>
      </c>
      <c r="BV1487">
        <v>0</v>
      </c>
      <c r="BW1487">
        <v>0</v>
      </c>
      <c r="CU1487">
        <f>ROUND(AT1487*Source!I1063*AH1487*AL1487,2)</f>
        <v>0</v>
      </c>
      <c r="CV1487">
        <f>ROUND(Y1487*Source!I1063,9)</f>
        <v>153.38768999999999</v>
      </c>
      <c r="CW1487">
        <v>0</v>
      </c>
      <c r="CX1487">
        <f>ROUND(Y1487*Source!I1063,9)</f>
        <v>153.38768999999999</v>
      </c>
      <c r="CY1487">
        <f>AD1487</f>
        <v>0</v>
      </c>
      <c r="CZ1487">
        <f>AH1487</f>
        <v>0</v>
      </c>
      <c r="DA1487">
        <f>AL1487</f>
        <v>1</v>
      </c>
      <c r="DB1487">
        <f>ROUND((ROUND(AT1487*CZ1487,2)*1.15),6)</f>
        <v>0</v>
      </c>
      <c r="DC1487">
        <f>ROUND((ROUND(AT1487*AG1487,2)*1.15),6)</f>
        <v>0</v>
      </c>
      <c r="DD1487" t="s">
        <v>3</v>
      </c>
      <c r="DE1487" t="s">
        <v>3</v>
      </c>
      <c r="DF1487">
        <f t="shared" ref="DF1487:DF1518" si="605">ROUND(ROUND(AE1487,2)*CX1487,2)</f>
        <v>0</v>
      </c>
      <c r="DG1487">
        <f t="shared" si="601"/>
        <v>0</v>
      </c>
      <c r="DH1487">
        <f t="shared" si="602"/>
        <v>0</v>
      </c>
      <c r="DI1487">
        <f t="shared" si="603"/>
        <v>0</v>
      </c>
      <c r="DJ1487">
        <f>DI1487</f>
        <v>0</v>
      </c>
      <c r="DK1487">
        <v>0</v>
      </c>
      <c r="DL1487" t="s">
        <v>3</v>
      </c>
      <c r="DM1487">
        <v>0</v>
      </c>
      <c r="DN1487" t="s">
        <v>3</v>
      </c>
      <c r="DO1487">
        <v>0</v>
      </c>
    </row>
    <row r="1488" spans="1:119" x14ac:dyDescent="0.25">
      <c r="A1488">
        <f>ROW(Source!A1063)</f>
        <v>1063</v>
      </c>
      <c r="B1488">
        <v>75316141</v>
      </c>
      <c r="C1488">
        <v>75325445</v>
      </c>
      <c r="D1488">
        <v>65153288</v>
      </c>
      <c r="E1488">
        <v>1</v>
      </c>
      <c r="F1488">
        <v>1</v>
      </c>
      <c r="G1488">
        <v>30570983</v>
      </c>
      <c r="H1488">
        <v>2</v>
      </c>
      <c r="I1488" t="s">
        <v>692</v>
      </c>
      <c r="J1488" t="s">
        <v>693</v>
      </c>
      <c r="K1488" t="s">
        <v>694</v>
      </c>
      <c r="L1488">
        <v>1368</v>
      </c>
      <c r="N1488">
        <v>1011</v>
      </c>
      <c r="O1488" t="s">
        <v>695</v>
      </c>
      <c r="P1488" t="s">
        <v>695</v>
      </c>
      <c r="Q1488">
        <v>1</v>
      </c>
      <c r="W1488">
        <v>0</v>
      </c>
      <c r="X1488">
        <v>-7781208</v>
      </c>
      <c r="Y1488">
        <f>(AT1488*1.25)</f>
        <v>0.25</v>
      </c>
      <c r="AA1488">
        <v>0</v>
      </c>
      <c r="AB1488">
        <v>83.1</v>
      </c>
      <c r="AC1488">
        <v>12.62</v>
      </c>
      <c r="AD1488">
        <v>0</v>
      </c>
      <c r="AE1488">
        <v>0</v>
      </c>
      <c r="AF1488">
        <v>83.1</v>
      </c>
      <c r="AG1488">
        <v>12.62</v>
      </c>
      <c r="AH1488">
        <v>0</v>
      </c>
      <c r="AI1488">
        <v>1</v>
      </c>
      <c r="AJ1488">
        <v>1</v>
      </c>
      <c r="AK1488">
        <v>1</v>
      </c>
      <c r="AL1488">
        <v>1</v>
      </c>
      <c r="AM1488">
        <v>-2</v>
      </c>
      <c r="AN1488">
        <v>0</v>
      </c>
      <c r="AO1488">
        <v>1</v>
      </c>
      <c r="AP1488">
        <v>1</v>
      </c>
      <c r="AQ1488">
        <v>0</v>
      </c>
      <c r="AR1488">
        <v>0</v>
      </c>
      <c r="AS1488" t="s">
        <v>3</v>
      </c>
      <c r="AT1488">
        <v>0.2</v>
      </c>
      <c r="AU1488" t="s">
        <v>94</v>
      </c>
      <c r="AV1488">
        <v>0</v>
      </c>
      <c r="AW1488">
        <v>2</v>
      </c>
      <c r="AX1488">
        <v>75325468</v>
      </c>
      <c r="AY1488">
        <v>1</v>
      </c>
      <c r="AZ1488">
        <v>0</v>
      </c>
      <c r="BA1488">
        <v>1486</v>
      </c>
      <c r="BB1488">
        <v>0</v>
      </c>
      <c r="BC1488">
        <v>0</v>
      </c>
      <c r="BD1488">
        <v>0</v>
      </c>
      <c r="BE1488">
        <v>0</v>
      </c>
      <c r="BF1488">
        <v>0</v>
      </c>
      <c r="BG1488">
        <v>0</v>
      </c>
      <c r="BH1488">
        <v>0</v>
      </c>
      <c r="BI1488">
        <v>0</v>
      </c>
      <c r="BJ1488">
        <v>0</v>
      </c>
      <c r="BK1488">
        <v>0</v>
      </c>
      <c r="BL1488">
        <v>0</v>
      </c>
      <c r="BM1488">
        <v>0</v>
      </c>
      <c r="BN1488">
        <v>0</v>
      </c>
      <c r="BO1488">
        <v>0</v>
      </c>
      <c r="BP1488">
        <v>0</v>
      </c>
      <c r="BQ1488">
        <v>0</v>
      </c>
      <c r="BR1488">
        <v>0</v>
      </c>
      <c r="BS1488">
        <v>0</v>
      </c>
      <c r="BT1488">
        <v>0</v>
      </c>
      <c r="BU1488">
        <v>0</v>
      </c>
      <c r="BV1488">
        <v>0</v>
      </c>
      <c r="BW1488">
        <v>0</v>
      </c>
      <c r="CV1488">
        <v>0</v>
      </c>
      <c r="CW1488">
        <f>ROUND(Y1488*Source!I1063*DO1488,9)</f>
        <v>0</v>
      </c>
      <c r="CX1488">
        <f>ROUND(Y1488*Source!I1063,9)</f>
        <v>0.46965000000000001</v>
      </c>
      <c r="CY1488">
        <f>AB1488</f>
        <v>83.1</v>
      </c>
      <c r="CZ1488">
        <f>AF1488</f>
        <v>83.1</v>
      </c>
      <c r="DA1488">
        <f>AJ1488</f>
        <v>1</v>
      </c>
      <c r="DB1488">
        <f>ROUND((ROUND(AT1488*CZ1488,2)*1.25),6)</f>
        <v>20.774999999999999</v>
      </c>
      <c r="DC1488">
        <f>ROUND((ROUND(AT1488*AG1488,2)*1.25),6)</f>
        <v>3.15</v>
      </c>
      <c r="DD1488" t="s">
        <v>3</v>
      </c>
      <c r="DE1488" t="s">
        <v>3</v>
      </c>
      <c r="DF1488">
        <f t="shared" si="605"/>
        <v>0</v>
      </c>
      <c r="DG1488">
        <f t="shared" si="601"/>
        <v>39.03</v>
      </c>
      <c r="DH1488">
        <f t="shared" si="602"/>
        <v>5.93</v>
      </c>
      <c r="DI1488">
        <f t="shared" si="603"/>
        <v>0</v>
      </c>
      <c r="DJ1488">
        <f>DG1488</f>
        <v>39.03</v>
      </c>
      <c r="DK1488">
        <v>0</v>
      </c>
      <c r="DL1488" t="s">
        <v>3</v>
      </c>
      <c r="DM1488">
        <v>0</v>
      </c>
      <c r="DN1488" t="s">
        <v>3</v>
      </c>
      <c r="DO1488">
        <v>0</v>
      </c>
    </row>
    <row r="1489" spans="1:119" x14ac:dyDescent="0.25">
      <c r="A1489">
        <f>ROW(Source!A1063)</f>
        <v>1063</v>
      </c>
      <c r="B1489">
        <v>75316141</v>
      </c>
      <c r="C1489">
        <v>75325445</v>
      </c>
      <c r="D1489">
        <v>65153399</v>
      </c>
      <c r="E1489">
        <v>1</v>
      </c>
      <c r="F1489">
        <v>1</v>
      </c>
      <c r="G1489">
        <v>30570983</v>
      </c>
      <c r="H1489">
        <v>2</v>
      </c>
      <c r="I1489" t="s">
        <v>823</v>
      </c>
      <c r="J1489" t="s">
        <v>824</v>
      </c>
      <c r="K1489" t="s">
        <v>825</v>
      </c>
      <c r="L1489">
        <v>1368</v>
      </c>
      <c r="N1489">
        <v>1011</v>
      </c>
      <c r="O1489" t="s">
        <v>695</v>
      </c>
      <c r="P1489" t="s">
        <v>695</v>
      </c>
      <c r="Q1489">
        <v>1</v>
      </c>
      <c r="W1489">
        <v>0</v>
      </c>
      <c r="X1489">
        <v>1418724707</v>
      </c>
      <c r="Y1489">
        <f>(AT1489*1.25)</f>
        <v>0.76249999999999996</v>
      </c>
      <c r="AA1489">
        <v>0</v>
      </c>
      <c r="AB1489">
        <v>1.1100000000000001</v>
      </c>
      <c r="AC1489">
        <v>0</v>
      </c>
      <c r="AD1489">
        <v>0</v>
      </c>
      <c r="AE1489">
        <v>0</v>
      </c>
      <c r="AF1489">
        <v>1.1100000000000001</v>
      </c>
      <c r="AG1489">
        <v>0</v>
      </c>
      <c r="AH1489">
        <v>0</v>
      </c>
      <c r="AI1489">
        <v>1</v>
      </c>
      <c r="AJ1489">
        <v>1</v>
      </c>
      <c r="AK1489">
        <v>1</v>
      </c>
      <c r="AL1489">
        <v>1</v>
      </c>
      <c r="AM1489">
        <v>-2</v>
      </c>
      <c r="AN1489">
        <v>0</v>
      </c>
      <c r="AO1489">
        <v>1</v>
      </c>
      <c r="AP1489">
        <v>1</v>
      </c>
      <c r="AQ1489">
        <v>0</v>
      </c>
      <c r="AR1489">
        <v>0</v>
      </c>
      <c r="AS1489" t="s">
        <v>3</v>
      </c>
      <c r="AT1489">
        <v>0.61</v>
      </c>
      <c r="AU1489" t="s">
        <v>94</v>
      </c>
      <c r="AV1489">
        <v>0</v>
      </c>
      <c r="AW1489">
        <v>2</v>
      </c>
      <c r="AX1489">
        <v>75325470</v>
      </c>
      <c r="AY1489">
        <v>1</v>
      </c>
      <c r="AZ1489">
        <v>0</v>
      </c>
      <c r="BA1489">
        <v>1487</v>
      </c>
      <c r="BB1489">
        <v>0</v>
      </c>
      <c r="BC1489">
        <v>0</v>
      </c>
      <c r="BD1489">
        <v>0</v>
      </c>
      <c r="BE1489">
        <v>0</v>
      </c>
      <c r="BF1489">
        <v>0</v>
      </c>
      <c r="BG1489">
        <v>0</v>
      </c>
      <c r="BH1489">
        <v>0</v>
      </c>
      <c r="BI1489">
        <v>0</v>
      </c>
      <c r="BJ1489">
        <v>0</v>
      </c>
      <c r="BK1489">
        <v>0</v>
      </c>
      <c r="BL1489">
        <v>0</v>
      </c>
      <c r="BM1489">
        <v>0</v>
      </c>
      <c r="BN1489">
        <v>0</v>
      </c>
      <c r="BO1489">
        <v>0</v>
      </c>
      <c r="BP1489">
        <v>0</v>
      </c>
      <c r="BQ1489">
        <v>0</v>
      </c>
      <c r="BR1489">
        <v>0</v>
      </c>
      <c r="BS1489">
        <v>0</v>
      </c>
      <c r="BT1489">
        <v>0</v>
      </c>
      <c r="BU1489">
        <v>0</v>
      </c>
      <c r="BV1489">
        <v>0</v>
      </c>
      <c r="BW1489">
        <v>0</v>
      </c>
      <c r="CV1489">
        <v>0</v>
      </c>
      <c r="CW1489">
        <f>ROUND(Y1489*Source!I1063*DO1489,9)</f>
        <v>0</v>
      </c>
      <c r="CX1489">
        <f>ROUND(Y1489*Source!I1063,9)</f>
        <v>1.4324325</v>
      </c>
      <c r="CY1489">
        <f>AB1489</f>
        <v>1.1100000000000001</v>
      </c>
      <c r="CZ1489">
        <f>AF1489</f>
        <v>1.1100000000000001</v>
      </c>
      <c r="DA1489">
        <f>AJ1489</f>
        <v>1</v>
      </c>
      <c r="DB1489">
        <f>ROUND((ROUND(AT1489*CZ1489,2)*1.25),6)</f>
        <v>0.85</v>
      </c>
      <c r="DC1489">
        <f>ROUND((ROUND(AT1489*AG1489,2)*1.25),6)</f>
        <v>0</v>
      </c>
      <c r="DD1489" t="s">
        <v>3</v>
      </c>
      <c r="DE1489" t="s">
        <v>3</v>
      </c>
      <c r="DF1489">
        <f t="shared" si="605"/>
        <v>0</v>
      </c>
      <c r="DG1489">
        <f t="shared" si="601"/>
        <v>1.59</v>
      </c>
      <c r="DH1489">
        <f t="shared" si="602"/>
        <v>0</v>
      </c>
      <c r="DI1489">
        <f t="shared" si="603"/>
        <v>0</v>
      </c>
      <c r="DJ1489">
        <f>DG1489</f>
        <v>1.59</v>
      </c>
      <c r="DK1489">
        <v>0</v>
      </c>
      <c r="DL1489" t="s">
        <v>3</v>
      </c>
      <c r="DM1489">
        <v>0</v>
      </c>
      <c r="DN1489" t="s">
        <v>3</v>
      </c>
      <c r="DO1489">
        <v>0</v>
      </c>
    </row>
    <row r="1490" spans="1:119" x14ac:dyDescent="0.25">
      <c r="A1490">
        <f>ROW(Source!A1063)</f>
        <v>1063</v>
      </c>
      <c r="B1490">
        <v>75316141</v>
      </c>
      <c r="C1490">
        <v>75325445</v>
      </c>
      <c r="D1490">
        <v>65153351</v>
      </c>
      <c r="E1490">
        <v>1</v>
      </c>
      <c r="F1490">
        <v>1</v>
      </c>
      <c r="G1490">
        <v>30570983</v>
      </c>
      <c r="H1490">
        <v>2</v>
      </c>
      <c r="I1490" t="s">
        <v>826</v>
      </c>
      <c r="J1490" t="s">
        <v>827</v>
      </c>
      <c r="K1490" t="s">
        <v>828</v>
      </c>
      <c r="L1490">
        <v>1368</v>
      </c>
      <c r="N1490">
        <v>1011</v>
      </c>
      <c r="O1490" t="s">
        <v>695</v>
      </c>
      <c r="P1490" t="s">
        <v>695</v>
      </c>
      <c r="Q1490">
        <v>1</v>
      </c>
      <c r="W1490">
        <v>0</v>
      </c>
      <c r="X1490">
        <v>-1964098568</v>
      </c>
      <c r="Y1490">
        <f>(AT1490*1.25)</f>
        <v>0.17500000000000002</v>
      </c>
      <c r="AA1490">
        <v>0</v>
      </c>
      <c r="AB1490">
        <v>0.39</v>
      </c>
      <c r="AC1490">
        <v>0</v>
      </c>
      <c r="AD1490">
        <v>0</v>
      </c>
      <c r="AE1490">
        <v>0</v>
      </c>
      <c r="AF1490">
        <v>0.39</v>
      </c>
      <c r="AG1490">
        <v>0</v>
      </c>
      <c r="AH1490">
        <v>0</v>
      </c>
      <c r="AI1490">
        <v>1</v>
      </c>
      <c r="AJ1490">
        <v>1</v>
      </c>
      <c r="AK1490">
        <v>1</v>
      </c>
      <c r="AL1490">
        <v>1</v>
      </c>
      <c r="AM1490">
        <v>-2</v>
      </c>
      <c r="AN1490">
        <v>0</v>
      </c>
      <c r="AO1490">
        <v>1</v>
      </c>
      <c r="AP1490">
        <v>1</v>
      </c>
      <c r="AQ1490">
        <v>0</v>
      </c>
      <c r="AR1490">
        <v>0</v>
      </c>
      <c r="AS1490" t="s">
        <v>3</v>
      </c>
      <c r="AT1490">
        <v>0.14000000000000001</v>
      </c>
      <c r="AU1490" t="s">
        <v>94</v>
      </c>
      <c r="AV1490">
        <v>0</v>
      </c>
      <c r="AW1490">
        <v>2</v>
      </c>
      <c r="AX1490">
        <v>75325471</v>
      </c>
      <c r="AY1490">
        <v>1</v>
      </c>
      <c r="AZ1490">
        <v>2048</v>
      </c>
      <c r="BA1490">
        <v>1488</v>
      </c>
      <c r="BB1490">
        <v>0</v>
      </c>
      <c r="BC1490">
        <v>0</v>
      </c>
      <c r="BD1490">
        <v>0</v>
      </c>
      <c r="BE1490">
        <v>0</v>
      </c>
      <c r="BF1490">
        <v>0</v>
      </c>
      <c r="BG1490">
        <v>0</v>
      </c>
      <c r="BH1490">
        <v>0</v>
      </c>
      <c r="BI1490">
        <v>0</v>
      </c>
      <c r="BJ1490">
        <v>0</v>
      </c>
      <c r="BK1490">
        <v>0</v>
      </c>
      <c r="BL1490">
        <v>0</v>
      </c>
      <c r="BM1490">
        <v>0</v>
      </c>
      <c r="BN1490">
        <v>0</v>
      </c>
      <c r="BO1490">
        <v>0</v>
      </c>
      <c r="BP1490">
        <v>0</v>
      </c>
      <c r="BQ1490">
        <v>0</v>
      </c>
      <c r="BR1490">
        <v>0</v>
      </c>
      <c r="BS1490">
        <v>0</v>
      </c>
      <c r="BT1490">
        <v>0</v>
      </c>
      <c r="BU1490">
        <v>0</v>
      </c>
      <c r="BV1490">
        <v>0</v>
      </c>
      <c r="BW1490">
        <v>0</v>
      </c>
      <c r="CV1490">
        <v>0</v>
      </c>
      <c r="CW1490">
        <f>ROUND(Y1490*Source!I1063*DO1490,9)</f>
        <v>0</v>
      </c>
      <c r="CX1490">
        <f>ROUND(Y1490*Source!I1063,9)</f>
        <v>0.32875500000000002</v>
      </c>
      <c r="CY1490">
        <f>AB1490</f>
        <v>0.39</v>
      </c>
      <c r="CZ1490">
        <f>AF1490</f>
        <v>0.39</v>
      </c>
      <c r="DA1490">
        <f>AJ1490</f>
        <v>1</v>
      </c>
      <c r="DB1490">
        <f>ROUND((ROUND(AT1490*CZ1490,2)*1.25),6)</f>
        <v>6.25E-2</v>
      </c>
      <c r="DC1490">
        <f>ROUND((ROUND(AT1490*AG1490,2)*1.25),6)</f>
        <v>0</v>
      </c>
      <c r="DD1490" t="s">
        <v>3</v>
      </c>
      <c r="DE1490" t="s">
        <v>3</v>
      </c>
      <c r="DF1490">
        <f t="shared" si="605"/>
        <v>0</v>
      </c>
      <c r="DG1490">
        <f t="shared" si="601"/>
        <v>0.13</v>
      </c>
      <c r="DH1490">
        <f t="shared" si="602"/>
        <v>0</v>
      </c>
      <c r="DI1490">
        <f t="shared" si="603"/>
        <v>0</v>
      </c>
      <c r="DJ1490">
        <f>DG1490</f>
        <v>0.13</v>
      </c>
      <c r="DK1490">
        <v>0</v>
      </c>
      <c r="DL1490" t="s">
        <v>3</v>
      </c>
      <c r="DM1490">
        <v>0</v>
      </c>
      <c r="DN1490" t="s">
        <v>3</v>
      </c>
      <c r="DO1490">
        <v>0</v>
      </c>
    </row>
    <row r="1491" spans="1:119" x14ac:dyDescent="0.25">
      <c r="A1491">
        <f>ROW(Source!A1063)</f>
        <v>1063</v>
      </c>
      <c r="B1491">
        <v>75316141</v>
      </c>
      <c r="C1491">
        <v>75325445</v>
      </c>
      <c r="D1491">
        <v>65153365</v>
      </c>
      <c r="E1491">
        <v>1</v>
      </c>
      <c r="F1491">
        <v>1</v>
      </c>
      <c r="G1491">
        <v>30570983</v>
      </c>
      <c r="H1491">
        <v>2</v>
      </c>
      <c r="I1491" t="s">
        <v>793</v>
      </c>
      <c r="J1491" t="s">
        <v>794</v>
      </c>
      <c r="K1491" t="s">
        <v>795</v>
      </c>
      <c r="L1491">
        <v>1368</v>
      </c>
      <c r="N1491">
        <v>1011</v>
      </c>
      <c r="O1491" t="s">
        <v>695</v>
      </c>
      <c r="P1491" t="s">
        <v>695</v>
      </c>
      <c r="Q1491">
        <v>1</v>
      </c>
      <c r="W1491">
        <v>0</v>
      </c>
      <c r="X1491">
        <v>-597135882</v>
      </c>
      <c r="Y1491">
        <f>(AT1491*1.25)</f>
        <v>2.5</v>
      </c>
      <c r="AA1491">
        <v>0</v>
      </c>
      <c r="AB1491">
        <v>0.47</v>
      </c>
      <c r="AC1491">
        <v>0</v>
      </c>
      <c r="AD1491">
        <v>0</v>
      </c>
      <c r="AE1491">
        <v>0</v>
      </c>
      <c r="AF1491">
        <v>0.47</v>
      </c>
      <c r="AG1491">
        <v>0</v>
      </c>
      <c r="AH1491">
        <v>0</v>
      </c>
      <c r="AI1491">
        <v>1</v>
      </c>
      <c r="AJ1491">
        <v>1</v>
      </c>
      <c r="AK1491">
        <v>1</v>
      </c>
      <c r="AL1491">
        <v>1</v>
      </c>
      <c r="AM1491">
        <v>-2</v>
      </c>
      <c r="AN1491">
        <v>0</v>
      </c>
      <c r="AO1491">
        <v>1</v>
      </c>
      <c r="AP1491">
        <v>1</v>
      </c>
      <c r="AQ1491">
        <v>0</v>
      </c>
      <c r="AR1491">
        <v>0</v>
      </c>
      <c r="AS1491" t="s">
        <v>3</v>
      </c>
      <c r="AT1491">
        <v>2</v>
      </c>
      <c r="AU1491" t="s">
        <v>94</v>
      </c>
      <c r="AV1491">
        <v>0</v>
      </c>
      <c r="AW1491">
        <v>2</v>
      </c>
      <c r="AX1491">
        <v>75325472</v>
      </c>
      <c r="AY1491">
        <v>1</v>
      </c>
      <c r="AZ1491">
        <v>0</v>
      </c>
      <c r="BA1491">
        <v>1489</v>
      </c>
      <c r="BB1491">
        <v>0</v>
      </c>
      <c r="BC1491">
        <v>0</v>
      </c>
      <c r="BD1491">
        <v>0</v>
      </c>
      <c r="BE1491">
        <v>0</v>
      </c>
      <c r="BF1491">
        <v>0</v>
      </c>
      <c r="BG1491">
        <v>0</v>
      </c>
      <c r="BH1491">
        <v>0</v>
      </c>
      <c r="BI1491">
        <v>0</v>
      </c>
      <c r="BJ1491">
        <v>0</v>
      </c>
      <c r="BK1491">
        <v>0</v>
      </c>
      <c r="BL1491">
        <v>0</v>
      </c>
      <c r="BM1491">
        <v>0</v>
      </c>
      <c r="BN1491">
        <v>0</v>
      </c>
      <c r="BO1491">
        <v>0</v>
      </c>
      <c r="BP1491">
        <v>0</v>
      </c>
      <c r="BQ1491">
        <v>0</v>
      </c>
      <c r="BR1491">
        <v>0</v>
      </c>
      <c r="BS1491">
        <v>0</v>
      </c>
      <c r="BT1491">
        <v>0</v>
      </c>
      <c r="BU1491">
        <v>0</v>
      </c>
      <c r="BV1491">
        <v>0</v>
      </c>
      <c r="BW1491">
        <v>0</v>
      </c>
      <c r="CV1491">
        <v>0</v>
      </c>
      <c r="CW1491">
        <f>ROUND(Y1491*Source!I1063*DO1491,9)</f>
        <v>0</v>
      </c>
      <c r="CX1491">
        <f>ROUND(Y1491*Source!I1063,9)</f>
        <v>4.6965000000000003</v>
      </c>
      <c r="CY1491">
        <f>AB1491</f>
        <v>0.47</v>
      </c>
      <c r="CZ1491">
        <f>AF1491</f>
        <v>0.47</v>
      </c>
      <c r="DA1491">
        <f>AJ1491</f>
        <v>1</v>
      </c>
      <c r="DB1491">
        <f>ROUND((ROUND(AT1491*CZ1491,2)*1.25),6)</f>
        <v>1.175</v>
      </c>
      <c r="DC1491">
        <f>ROUND((ROUND(AT1491*AG1491,2)*1.25),6)</f>
        <v>0</v>
      </c>
      <c r="DD1491" t="s">
        <v>3</v>
      </c>
      <c r="DE1491" t="s">
        <v>3</v>
      </c>
      <c r="DF1491">
        <f t="shared" si="605"/>
        <v>0</v>
      </c>
      <c r="DG1491">
        <f t="shared" si="601"/>
        <v>2.21</v>
      </c>
      <c r="DH1491">
        <f t="shared" si="602"/>
        <v>0</v>
      </c>
      <c r="DI1491">
        <f t="shared" si="603"/>
        <v>0</v>
      </c>
      <c r="DJ1491">
        <f>DG1491</f>
        <v>2.21</v>
      </c>
      <c r="DK1491">
        <v>0</v>
      </c>
      <c r="DL1491" t="s">
        <v>3</v>
      </c>
      <c r="DM1491">
        <v>0</v>
      </c>
      <c r="DN1491" t="s">
        <v>3</v>
      </c>
      <c r="DO1491">
        <v>0</v>
      </c>
    </row>
    <row r="1492" spans="1:119" x14ac:dyDescent="0.25">
      <c r="A1492">
        <f>ROW(Source!A1063)</f>
        <v>1063</v>
      </c>
      <c r="B1492">
        <v>75316141</v>
      </c>
      <c r="C1492">
        <v>75325445</v>
      </c>
      <c r="D1492">
        <v>65152636</v>
      </c>
      <c r="E1492">
        <v>1</v>
      </c>
      <c r="F1492">
        <v>1</v>
      </c>
      <c r="G1492">
        <v>30570983</v>
      </c>
      <c r="H1492">
        <v>2</v>
      </c>
      <c r="I1492" t="s">
        <v>732</v>
      </c>
      <c r="J1492" t="s">
        <v>733</v>
      </c>
      <c r="K1492" t="s">
        <v>734</v>
      </c>
      <c r="L1492">
        <v>1368</v>
      </c>
      <c r="N1492">
        <v>1011</v>
      </c>
      <c r="O1492" t="s">
        <v>695</v>
      </c>
      <c r="P1492" t="s">
        <v>695</v>
      </c>
      <c r="Q1492">
        <v>1</v>
      </c>
      <c r="W1492">
        <v>0</v>
      </c>
      <c r="X1492">
        <v>922387863</v>
      </c>
      <c r="Y1492">
        <f>(AT1492*1.25)</f>
        <v>0.25</v>
      </c>
      <c r="AA1492">
        <v>0</v>
      </c>
      <c r="AB1492">
        <v>179.17</v>
      </c>
      <c r="AC1492">
        <v>16.93</v>
      </c>
      <c r="AD1492">
        <v>0</v>
      </c>
      <c r="AE1492">
        <v>0</v>
      </c>
      <c r="AF1492">
        <v>179.17</v>
      </c>
      <c r="AG1492">
        <v>16.93</v>
      </c>
      <c r="AH1492">
        <v>0</v>
      </c>
      <c r="AI1492">
        <v>1</v>
      </c>
      <c r="AJ1492">
        <v>1</v>
      </c>
      <c r="AK1492">
        <v>1</v>
      </c>
      <c r="AL1492">
        <v>1</v>
      </c>
      <c r="AM1492">
        <v>-2</v>
      </c>
      <c r="AN1492">
        <v>0</v>
      </c>
      <c r="AO1492">
        <v>1</v>
      </c>
      <c r="AP1492">
        <v>1</v>
      </c>
      <c r="AQ1492">
        <v>0</v>
      </c>
      <c r="AR1492">
        <v>0</v>
      </c>
      <c r="AS1492" t="s">
        <v>3</v>
      </c>
      <c r="AT1492">
        <v>0.2</v>
      </c>
      <c r="AU1492" t="s">
        <v>94</v>
      </c>
      <c r="AV1492">
        <v>0</v>
      </c>
      <c r="AW1492">
        <v>2</v>
      </c>
      <c r="AX1492">
        <v>75325469</v>
      </c>
      <c r="AY1492">
        <v>1</v>
      </c>
      <c r="AZ1492">
        <v>0</v>
      </c>
      <c r="BA1492">
        <v>1490</v>
      </c>
      <c r="BB1492">
        <v>0</v>
      </c>
      <c r="BC1492">
        <v>0</v>
      </c>
      <c r="BD1492">
        <v>0</v>
      </c>
      <c r="BE1492">
        <v>0</v>
      </c>
      <c r="BF1492">
        <v>0</v>
      </c>
      <c r="BG1492">
        <v>0</v>
      </c>
      <c r="BH1492">
        <v>0</v>
      </c>
      <c r="BI1492">
        <v>0</v>
      </c>
      <c r="BJ1492">
        <v>0</v>
      </c>
      <c r="BK1492">
        <v>0</v>
      </c>
      <c r="BL1492">
        <v>0</v>
      </c>
      <c r="BM1492">
        <v>0</v>
      </c>
      <c r="BN1492">
        <v>0</v>
      </c>
      <c r="BO1492">
        <v>0</v>
      </c>
      <c r="BP1492">
        <v>0</v>
      </c>
      <c r="BQ1492">
        <v>0</v>
      </c>
      <c r="BR1492">
        <v>0</v>
      </c>
      <c r="BS1492">
        <v>0</v>
      </c>
      <c r="BT1492">
        <v>0</v>
      </c>
      <c r="BU1492">
        <v>0</v>
      </c>
      <c r="BV1492">
        <v>0</v>
      </c>
      <c r="BW1492">
        <v>0</v>
      </c>
      <c r="CV1492">
        <v>0</v>
      </c>
      <c r="CW1492">
        <f>ROUND(Y1492*Source!I1063*DO1492,9)</f>
        <v>0</v>
      </c>
      <c r="CX1492">
        <f>ROUND(Y1492*Source!I1063,9)</f>
        <v>0.46965000000000001</v>
      </c>
      <c r="CY1492">
        <f>AB1492</f>
        <v>179.17</v>
      </c>
      <c r="CZ1492">
        <f>AF1492</f>
        <v>179.17</v>
      </c>
      <c r="DA1492">
        <f>AJ1492</f>
        <v>1</v>
      </c>
      <c r="DB1492">
        <f>ROUND((ROUND(AT1492*CZ1492,2)*1.25),6)</f>
        <v>44.787500000000001</v>
      </c>
      <c r="DC1492">
        <f>ROUND((ROUND(AT1492*AG1492,2)*1.25),6)</f>
        <v>4.2374999999999998</v>
      </c>
      <c r="DD1492" t="s">
        <v>3</v>
      </c>
      <c r="DE1492" t="s">
        <v>3</v>
      </c>
      <c r="DF1492">
        <f t="shared" si="605"/>
        <v>0</v>
      </c>
      <c r="DG1492">
        <f t="shared" si="601"/>
        <v>84.15</v>
      </c>
      <c r="DH1492">
        <f t="shared" si="602"/>
        <v>7.95</v>
      </c>
      <c r="DI1492">
        <f t="shared" si="603"/>
        <v>0</v>
      </c>
      <c r="DJ1492">
        <f>DG1492</f>
        <v>84.15</v>
      </c>
      <c r="DK1492">
        <v>0</v>
      </c>
      <c r="DL1492" t="s">
        <v>3</v>
      </c>
      <c r="DM1492">
        <v>0</v>
      </c>
      <c r="DN1492" t="s">
        <v>3</v>
      </c>
      <c r="DO1492">
        <v>0</v>
      </c>
    </row>
    <row r="1493" spans="1:119" x14ac:dyDescent="0.25">
      <c r="A1493">
        <f>ROW(Source!A1063)</f>
        <v>1063</v>
      </c>
      <c r="B1493">
        <v>75316141</v>
      </c>
      <c r="C1493">
        <v>75325445</v>
      </c>
      <c r="D1493">
        <v>31110605</v>
      </c>
      <c r="E1493">
        <v>1</v>
      </c>
      <c r="F1493">
        <v>1</v>
      </c>
      <c r="G1493">
        <v>30570983</v>
      </c>
      <c r="H1493">
        <v>3</v>
      </c>
      <c r="I1493" t="s">
        <v>717</v>
      </c>
      <c r="J1493" t="s">
        <v>718</v>
      </c>
      <c r="K1493" t="s">
        <v>719</v>
      </c>
      <c r="L1493">
        <v>1339</v>
      </c>
      <c r="N1493">
        <v>1007</v>
      </c>
      <c r="O1493" t="s">
        <v>30</v>
      </c>
      <c r="P1493" t="s">
        <v>30</v>
      </c>
      <c r="Q1493">
        <v>1</v>
      </c>
      <c r="W1493">
        <v>0</v>
      </c>
      <c r="X1493">
        <v>1942501623</v>
      </c>
      <c r="Y1493">
        <f t="shared" ref="Y1493:Y1507" si="606">AT1493</f>
        <v>3.2000000000000001E-2</v>
      </c>
      <c r="AA1493">
        <v>7.07</v>
      </c>
      <c r="AB1493">
        <v>0</v>
      </c>
      <c r="AC1493">
        <v>0</v>
      </c>
      <c r="AD1493">
        <v>0</v>
      </c>
      <c r="AE1493">
        <v>7.07</v>
      </c>
      <c r="AF1493">
        <v>0</v>
      </c>
      <c r="AG1493">
        <v>0</v>
      </c>
      <c r="AH1493">
        <v>0</v>
      </c>
      <c r="AI1493">
        <v>1</v>
      </c>
      <c r="AJ1493">
        <v>1</v>
      </c>
      <c r="AK1493">
        <v>1</v>
      </c>
      <c r="AL1493">
        <v>1</v>
      </c>
      <c r="AM1493">
        <v>-2</v>
      </c>
      <c r="AN1493">
        <v>0</v>
      </c>
      <c r="AO1493">
        <v>1</v>
      </c>
      <c r="AP1493">
        <v>1</v>
      </c>
      <c r="AQ1493">
        <v>0</v>
      </c>
      <c r="AR1493">
        <v>0</v>
      </c>
      <c r="AS1493" t="s">
        <v>3</v>
      </c>
      <c r="AT1493">
        <v>3.2000000000000001E-2</v>
      </c>
      <c r="AU1493" t="s">
        <v>3</v>
      </c>
      <c r="AV1493">
        <v>0</v>
      </c>
      <c r="AW1493">
        <v>2</v>
      </c>
      <c r="AX1493">
        <v>75325473</v>
      </c>
      <c r="AY1493">
        <v>1</v>
      </c>
      <c r="AZ1493">
        <v>0</v>
      </c>
      <c r="BA1493">
        <v>1491</v>
      </c>
      <c r="BB1493">
        <v>0</v>
      </c>
      <c r="BC1493">
        <v>0</v>
      </c>
      <c r="BD1493">
        <v>0</v>
      </c>
      <c r="BE1493">
        <v>0</v>
      </c>
      <c r="BF1493">
        <v>0</v>
      </c>
      <c r="BG1493">
        <v>0</v>
      </c>
      <c r="BH1493">
        <v>0</v>
      </c>
      <c r="BI1493">
        <v>0</v>
      </c>
      <c r="BJ1493">
        <v>0</v>
      </c>
      <c r="BK1493">
        <v>0</v>
      </c>
      <c r="BL1493">
        <v>0</v>
      </c>
      <c r="BM1493">
        <v>0</v>
      </c>
      <c r="BN1493">
        <v>0</v>
      </c>
      <c r="BO1493">
        <v>0</v>
      </c>
      <c r="BP1493">
        <v>0</v>
      </c>
      <c r="BQ1493">
        <v>0</v>
      </c>
      <c r="BR1493">
        <v>0</v>
      </c>
      <c r="BS1493">
        <v>0</v>
      </c>
      <c r="BT1493">
        <v>0</v>
      </c>
      <c r="BU1493">
        <v>0</v>
      </c>
      <c r="BV1493">
        <v>0</v>
      </c>
      <c r="BW1493">
        <v>0</v>
      </c>
      <c r="CV1493">
        <v>0</v>
      </c>
      <c r="CW1493">
        <v>0</v>
      </c>
      <c r="CX1493">
        <f>ROUND(Y1493*Source!I1063,9)</f>
        <v>6.0115200000000001E-2</v>
      </c>
      <c r="CY1493">
        <f t="shared" ref="CY1493:CY1507" si="607">AA1493</f>
        <v>7.07</v>
      </c>
      <c r="CZ1493">
        <f t="shared" ref="CZ1493:CZ1507" si="608">AE1493</f>
        <v>7.07</v>
      </c>
      <c r="DA1493">
        <f t="shared" ref="DA1493:DA1507" si="609">AI1493</f>
        <v>1</v>
      </c>
      <c r="DB1493">
        <f t="shared" ref="DB1493:DB1507" si="610">ROUND(ROUND(AT1493*CZ1493,2),6)</f>
        <v>0.23</v>
      </c>
      <c r="DC1493">
        <f t="shared" ref="DC1493:DC1507" si="611">ROUND(ROUND(AT1493*AG1493,2),6)</f>
        <v>0</v>
      </c>
      <c r="DD1493" t="s">
        <v>3</v>
      </c>
      <c r="DE1493" t="s">
        <v>3</v>
      </c>
      <c r="DF1493">
        <f t="shared" si="605"/>
        <v>0.43</v>
      </c>
      <c r="DG1493">
        <f t="shared" si="601"/>
        <v>0</v>
      </c>
      <c r="DH1493">
        <f t="shared" si="602"/>
        <v>0</v>
      </c>
      <c r="DI1493">
        <f t="shared" si="603"/>
        <v>0</v>
      </c>
      <c r="DJ1493">
        <f t="shared" ref="DJ1493:DJ1507" si="612">DF1493</f>
        <v>0.43</v>
      </c>
      <c r="DK1493">
        <v>0</v>
      </c>
      <c r="DL1493" t="s">
        <v>3</v>
      </c>
      <c r="DM1493">
        <v>0</v>
      </c>
      <c r="DN1493" t="s">
        <v>3</v>
      </c>
      <c r="DO1493">
        <v>0</v>
      </c>
    </row>
    <row r="1494" spans="1:119" x14ac:dyDescent="0.25">
      <c r="A1494">
        <f>ROW(Source!A1063)</f>
        <v>1063</v>
      </c>
      <c r="B1494">
        <v>75316141</v>
      </c>
      <c r="C1494">
        <v>75325445</v>
      </c>
      <c r="D1494">
        <v>31113360</v>
      </c>
      <c r="E1494">
        <v>1</v>
      </c>
      <c r="F1494">
        <v>1</v>
      </c>
      <c r="G1494">
        <v>30570983</v>
      </c>
      <c r="H1494">
        <v>3</v>
      </c>
      <c r="I1494" t="s">
        <v>817</v>
      </c>
      <c r="J1494" t="s">
        <v>818</v>
      </c>
      <c r="K1494" t="s">
        <v>819</v>
      </c>
      <c r="L1494">
        <v>1346</v>
      </c>
      <c r="N1494">
        <v>1009</v>
      </c>
      <c r="O1494" t="s">
        <v>132</v>
      </c>
      <c r="P1494" t="s">
        <v>132</v>
      </c>
      <c r="Q1494">
        <v>1</v>
      </c>
      <c r="W1494">
        <v>0</v>
      </c>
      <c r="X1494">
        <v>667343267</v>
      </c>
      <c r="Y1494">
        <f t="shared" si="606"/>
        <v>10</v>
      </c>
      <c r="AA1494">
        <v>17.309999999999999</v>
      </c>
      <c r="AB1494">
        <v>0</v>
      </c>
      <c r="AC1494">
        <v>0</v>
      </c>
      <c r="AD1494">
        <v>0</v>
      </c>
      <c r="AE1494">
        <v>17.309999999999999</v>
      </c>
      <c r="AF1494">
        <v>0</v>
      </c>
      <c r="AG1494">
        <v>0</v>
      </c>
      <c r="AH1494">
        <v>0</v>
      </c>
      <c r="AI1494">
        <v>1</v>
      </c>
      <c r="AJ1494">
        <v>1</v>
      </c>
      <c r="AK1494">
        <v>1</v>
      </c>
      <c r="AL1494">
        <v>1</v>
      </c>
      <c r="AM1494">
        <v>-2</v>
      </c>
      <c r="AN1494">
        <v>0</v>
      </c>
      <c r="AO1494">
        <v>1</v>
      </c>
      <c r="AP1494">
        <v>1</v>
      </c>
      <c r="AQ1494">
        <v>0</v>
      </c>
      <c r="AR1494">
        <v>0</v>
      </c>
      <c r="AS1494" t="s">
        <v>3</v>
      </c>
      <c r="AT1494">
        <v>10</v>
      </c>
      <c r="AU1494" t="s">
        <v>3</v>
      </c>
      <c r="AV1494">
        <v>0</v>
      </c>
      <c r="AW1494">
        <v>2</v>
      </c>
      <c r="AX1494">
        <v>75325474</v>
      </c>
      <c r="AY1494">
        <v>1</v>
      </c>
      <c r="AZ1494">
        <v>0</v>
      </c>
      <c r="BA1494">
        <v>1492</v>
      </c>
      <c r="BB1494">
        <v>0</v>
      </c>
      <c r="BC1494">
        <v>0</v>
      </c>
      <c r="BD1494">
        <v>0</v>
      </c>
      <c r="BE1494">
        <v>0</v>
      </c>
      <c r="BF1494">
        <v>0</v>
      </c>
      <c r="BG1494">
        <v>0</v>
      </c>
      <c r="BH1494">
        <v>0</v>
      </c>
      <c r="BI1494">
        <v>0</v>
      </c>
      <c r="BJ1494">
        <v>0</v>
      </c>
      <c r="BK1494">
        <v>0</v>
      </c>
      <c r="BL1494">
        <v>0</v>
      </c>
      <c r="BM1494">
        <v>0</v>
      </c>
      <c r="BN1494">
        <v>0</v>
      </c>
      <c r="BO1494">
        <v>0</v>
      </c>
      <c r="BP1494">
        <v>0</v>
      </c>
      <c r="BQ1494">
        <v>0</v>
      </c>
      <c r="BR1494">
        <v>0</v>
      </c>
      <c r="BS1494">
        <v>0</v>
      </c>
      <c r="BT1494">
        <v>0</v>
      </c>
      <c r="BU1494">
        <v>0</v>
      </c>
      <c r="BV1494">
        <v>0</v>
      </c>
      <c r="BW1494">
        <v>0</v>
      </c>
      <c r="CV1494">
        <v>0</v>
      </c>
      <c r="CW1494">
        <v>0</v>
      </c>
      <c r="CX1494">
        <f>ROUND(Y1494*Source!I1063,9)</f>
        <v>18.786000000000001</v>
      </c>
      <c r="CY1494">
        <f t="shared" si="607"/>
        <v>17.309999999999999</v>
      </c>
      <c r="CZ1494">
        <f t="shared" si="608"/>
        <v>17.309999999999999</v>
      </c>
      <c r="DA1494">
        <f t="shared" si="609"/>
        <v>1</v>
      </c>
      <c r="DB1494">
        <f t="shared" si="610"/>
        <v>173.1</v>
      </c>
      <c r="DC1494">
        <f t="shared" si="611"/>
        <v>0</v>
      </c>
      <c r="DD1494" t="s">
        <v>3</v>
      </c>
      <c r="DE1494" t="s">
        <v>3</v>
      </c>
      <c r="DF1494">
        <f t="shared" si="605"/>
        <v>325.19</v>
      </c>
      <c r="DG1494">
        <f t="shared" si="601"/>
        <v>0</v>
      </c>
      <c r="DH1494">
        <f t="shared" si="602"/>
        <v>0</v>
      </c>
      <c r="DI1494">
        <f t="shared" si="603"/>
        <v>0</v>
      </c>
      <c r="DJ1494">
        <f t="shared" si="612"/>
        <v>325.19</v>
      </c>
      <c r="DK1494">
        <v>0</v>
      </c>
      <c r="DL1494" t="s">
        <v>3</v>
      </c>
      <c r="DM1494">
        <v>0</v>
      </c>
      <c r="DN1494" t="s">
        <v>3</v>
      </c>
      <c r="DO1494">
        <v>0</v>
      </c>
    </row>
    <row r="1495" spans="1:119" x14ac:dyDescent="0.25">
      <c r="A1495">
        <f>ROW(Source!A1063)</f>
        <v>1063</v>
      </c>
      <c r="B1495">
        <v>75316141</v>
      </c>
      <c r="C1495">
        <v>75325445</v>
      </c>
      <c r="D1495">
        <v>64820351</v>
      </c>
      <c r="E1495">
        <v>1</v>
      </c>
      <c r="F1495">
        <v>1</v>
      </c>
      <c r="G1495">
        <v>30570983</v>
      </c>
      <c r="H1495">
        <v>3</v>
      </c>
      <c r="I1495" t="s">
        <v>907</v>
      </c>
      <c r="J1495" t="s">
        <v>908</v>
      </c>
      <c r="K1495" t="s">
        <v>909</v>
      </c>
      <c r="L1495">
        <v>1354</v>
      </c>
      <c r="N1495">
        <v>1010</v>
      </c>
      <c r="O1495" t="s">
        <v>575</v>
      </c>
      <c r="P1495" t="s">
        <v>575</v>
      </c>
      <c r="Q1495">
        <v>1</v>
      </c>
      <c r="W1495">
        <v>0</v>
      </c>
      <c r="X1495">
        <v>-1997175825</v>
      </c>
      <c r="Y1495">
        <f t="shared" si="606"/>
        <v>7</v>
      </c>
      <c r="AA1495">
        <v>15.36</v>
      </c>
      <c r="AB1495">
        <v>0</v>
      </c>
      <c r="AC1495">
        <v>0</v>
      </c>
      <c r="AD1495">
        <v>0</v>
      </c>
      <c r="AE1495">
        <v>15.36</v>
      </c>
      <c r="AF1495">
        <v>0</v>
      </c>
      <c r="AG1495">
        <v>0</v>
      </c>
      <c r="AH1495">
        <v>0</v>
      </c>
      <c r="AI1495">
        <v>1</v>
      </c>
      <c r="AJ1495">
        <v>1</v>
      </c>
      <c r="AK1495">
        <v>1</v>
      </c>
      <c r="AL1495">
        <v>1</v>
      </c>
      <c r="AM1495">
        <v>-2</v>
      </c>
      <c r="AN1495">
        <v>0</v>
      </c>
      <c r="AO1495">
        <v>1</v>
      </c>
      <c r="AP1495">
        <v>1</v>
      </c>
      <c r="AQ1495">
        <v>0</v>
      </c>
      <c r="AR1495">
        <v>0</v>
      </c>
      <c r="AS1495" t="s">
        <v>3</v>
      </c>
      <c r="AT1495">
        <v>7</v>
      </c>
      <c r="AU1495" t="s">
        <v>3</v>
      </c>
      <c r="AV1495">
        <v>0</v>
      </c>
      <c r="AW1495">
        <v>2</v>
      </c>
      <c r="AX1495">
        <v>75325475</v>
      </c>
      <c r="AY1495">
        <v>1</v>
      </c>
      <c r="AZ1495">
        <v>0</v>
      </c>
      <c r="BA1495">
        <v>1493</v>
      </c>
      <c r="BB1495">
        <v>0</v>
      </c>
      <c r="BC1495">
        <v>0</v>
      </c>
      <c r="BD1495">
        <v>0</v>
      </c>
      <c r="BE1495">
        <v>0</v>
      </c>
      <c r="BF1495">
        <v>0</v>
      </c>
      <c r="BG1495">
        <v>0</v>
      </c>
      <c r="BH1495">
        <v>0</v>
      </c>
      <c r="BI1495">
        <v>0</v>
      </c>
      <c r="BJ1495">
        <v>0</v>
      </c>
      <c r="BK1495">
        <v>0</v>
      </c>
      <c r="BL1495">
        <v>0</v>
      </c>
      <c r="BM1495">
        <v>0</v>
      </c>
      <c r="BN1495">
        <v>0</v>
      </c>
      <c r="BO1495">
        <v>0</v>
      </c>
      <c r="BP1495">
        <v>0</v>
      </c>
      <c r="BQ1495">
        <v>0</v>
      </c>
      <c r="BR1495">
        <v>0</v>
      </c>
      <c r="BS1495">
        <v>0</v>
      </c>
      <c r="BT1495">
        <v>0</v>
      </c>
      <c r="BU1495">
        <v>0</v>
      </c>
      <c r="BV1495">
        <v>0</v>
      </c>
      <c r="BW1495">
        <v>0</v>
      </c>
      <c r="CV1495">
        <v>0</v>
      </c>
      <c r="CW1495">
        <v>0</v>
      </c>
      <c r="CX1495">
        <f>ROUND(Y1495*Source!I1063,9)</f>
        <v>13.1502</v>
      </c>
      <c r="CY1495">
        <f t="shared" si="607"/>
        <v>15.36</v>
      </c>
      <c r="CZ1495">
        <f t="shared" si="608"/>
        <v>15.36</v>
      </c>
      <c r="DA1495">
        <f t="shared" si="609"/>
        <v>1</v>
      </c>
      <c r="DB1495">
        <f t="shared" si="610"/>
        <v>107.52</v>
      </c>
      <c r="DC1495">
        <f t="shared" si="611"/>
        <v>0</v>
      </c>
      <c r="DD1495" t="s">
        <v>3</v>
      </c>
      <c r="DE1495" t="s">
        <v>3</v>
      </c>
      <c r="DF1495">
        <f t="shared" si="605"/>
        <v>201.99</v>
      </c>
      <c r="DG1495">
        <f t="shared" si="601"/>
        <v>0</v>
      </c>
      <c r="DH1495">
        <f t="shared" si="602"/>
        <v>0</v>
      </c>
      <c r="DI1495">
        <f t="shared" si="603"/>
        <v>0</v>
      </c>
      <c r="DJ1495">
        <f t="shared" si="612"/>
        <v>201.99</v>
      </c>
      <c r="DK1495">
        <v>0</v>
      </c>
      <c r="DL1495" t="s">
        <v>3</v>
      </c>
      <c r="DM1495">
        <v>0</v>
      </c>
      <c r="DN1495" t="s">
        <v>3</v>
      </c>
      <c r="DO1495">
        <v>0</v>
      </c>
    </row>
    <row r="1496" spans="1:119" x14ac:dyDescent="0.25">
      <c r="A1496">
        <f>ROW(Source!A1063)</f>
        <v>1063</v>
      </c>
      <c r="B1496">
        <v>75316141</v>
      </c>
      <c r="C1496">
        <v>75325445</v>
      </c>
      <c r="D1496">
        <v>31113798</v>
      </c>
      <c r="E1496">
        <v>1</v>
      </c>
      <c r="F1496">
        <v>1</v>
      </c>
      <c r="G1496">
        <v>30570983</v>
      </c>
      <c r="H1496">
        <v>3</v>
      </c>
      <c r="I1496" t="s">
        <v>833</v>
      </c>
      <c r="J1496" t="s">
        <v>834</v>
      </c>
      <c r="K1496" t="s">
        <v>835</v>
      </c>
      <c r="L1496">
        <v>1301</v>
      </c>
      <c r="N1496">
        <v>1003</v>
      </c>
      <c r="O1496" t="s">
        <v>402</v>
      </c>
      <c r="P1496" t="s">
        <v>402</v>
      </c>
      <c r="Q1496">
        <v>1</v>
      </c>
      <c r="W1496">
        <v>0</v>
      </c>
      <c r="X1496">
        <v>-2068935312</v>
      </c>
      <c r="Y1496">
        <f t="shared" si="606"/>
        <v>83</v>
      </c>
      <c r="AA1496">
        <v>0.89</v>
      </c>
      <c r="AB1496">
        <v>0</v>
      </c>
      <c r="AC1496">
        <v>0</v>
      </c>
      <c r="AD1496">
        <v>0</v>
      </c>
      <c r="AE1496">
        <v>0.89</v>
      </c>
      <c r="AF1496">
        <v>0</v>
      </c>
      <c r="AG1496">
        <v>0</v>
      </c>
      <c r="AH1496">
        <v>0</v>
      </c>
      <c r="AI1496">
        <v>1</v>
      </c>
      <c r="AJ1496">
        <v>1</v>
      </c>
      <c r="AK1496">
        <v>1</v>
      </c>
      <c r="AL1496">
        <v>1</v>
      </c>
      <c r="AM1496">
        <v>-2</v>
      </c>
      <c r="AN1496">
        <v>0</v>
      </c>
      <c r="AO1496">
        <v>1</v>
      </c>
      <c r="AP1496">
        <v>1</v>
      </c>
      <c r="AQ1496">
        <v>0</v>
      </c>
      <c r="AR1496">
        <v>0</v>
      </c>
      <c r="AS1496" t="s">
        <v>3</v>
      </c>
      <c r="AT1496">
        <v>83</v>
      </c>
      <c r="AU1496" t="s">
        <v>3</v>
      </c>
      <c r="AV1496">
        <v>0</v>
      </c>
      <c r="AW1496">
        <v>2</v>
      </c>
      <c r="AX1496">
        <v>75325476</v>
      </c>
      <c r="AY1496">
        <v>1</v>
      </c>
      <c r="AZ1496">
        <v>0</v>
      </c>
      <c r="BA1496">
        <v>1494</v>
      </c>
      <c r="BB1496">
        <v>0</v>
      </c>
      <c r="BC1496">
        <v>0</v>
      </c>
      <c r="BD1496">
        <v>0</v>
      </c>
      <c r="BE1496">
        <v>0</v>
      </c>
      <c r="BF1496">
        <v>0</v>
      </c>
      <c r="BG1496">
        <v>0</v>
      </c>
      <c r="BH1496">
        <v>0</v>
      </c>
      <c r="BI1496">
        <v>0</v>
      </c>
      <c r="BJ1496">
        <v>0</v>
      </c>
      <c r="BK1496">
        <v>0</v>
      </c>
      <c r="BL1496">
        <v>0</v>
      </c>
      <c r="BM1496">
        <v>0</v>
      </c>
      <c r="BN1496">
        <v>0</v>
      </c>
      <c r="BO1496">
        <v>0</v>
      </c>
      <c r="BP1496">
        <v>0</v>
      </c>
      <c r="BQ1496">
        <v>0</v>
      </c>
      <c r="BR1496">
        <v>0</v>
      </c>
      <c r="BS1496">
        <v>0</v>
      </c>
      <c r="BT1496">
        <v>0</v>
      </c>
      <c r="BU1496">
        <v>0</v>
      </c>
      <c r="BV1496">
        <v>0</v>
      </c>
      <c r="BW1496">
        <v>0</v>
      </c>
      <c r="CV1496">
        <v>0</v>
      </c>
      <c r="CW1496">
        <v>0</v>
      </c>
      <c r="CX1496">
        <f>ROUND(Y1496*Source!I1063,9)</f>
        <v>155.9238</v>
      </c>
      <c r="CY1496">
        <f t="shared" si="607"/>
        <v>0.89</v>
      </c>
      <c r="CZ1496">
        <f t="shared" si="608"/>
        <v>0.89</v>
      </c>
      <c r="DA1496">
        <f t="shared" si="609"/>
        <v>1</v>
      </c>
      <c r="DB1496">
        <f t="shared" si="610"/>
        <v>73.87</v>
      </c>
      <c r="DC1496">
        <f t="shared" si="611"/>
        <v>0</v>
      </c>
      <c r="DD1496" t="s">
        <v>3</v>
      </c>
      <c r="DE1496" t="s">
        <v>3</v>
      </c>
      <c r="DF1496">
        <f t="shared" si="605"/>
        <v>138.77000000000001</v>
      </c>
      <c r="DG1496">
        <f t="shared" si="601"/>
        <v>0</v>
      </c>
      <c r="DH1496">
        <f t="shared" si="602"/>
        <v>0</v>
      </c>
      <c r="DI1496">
        <f t="shared" si="603"/>
        <v>0</v>
      </c>
      <c r="DJ1496">
        <f t="shared" si="612"/>
        <v>138.77000000000001</v>
      </c>
      <c r="DK1496">
        <v>0</v>
      </c>
      <c r="DL1496" t="s">
        <v>3</v>
      </c>
      <c r="DM1496">
        <v>0</v>
      </c>
      <c r="DN1496" t="s">
        <v>3</v>
      </c>
      <c r="DO1496">
        <v>0</v>
      </c>
    </row>
    <row r="1497" spans="1:119" x14ac:dyDescent="0.25">
      <c r="A1497">
        <f>ROW(Source!A1063)</f>
        <v>1063</v>
      </c>
      <c r="B1497">
        <v>75316141</v>
      </c>
      <c r="C1497">
        <v>75325445</v>
      </c>
      <c r="D1497">
        <v>64820352</v>
      </c>
      <c r="E1497">
        <v>1</v>
      </c>
      <c r="F1497">
        <v>1</v>
      </c>
      <c r="G1497">
        <v>30570983</v>
      </c>
      <c r="H1497">
        <v>3</v>
      </c>
      <c r="I1497" t="s">
        <v>836</v>
      </c>
      <c r="J1497" t="s">
        <v>837</v>
      </c>
      <c r="K1497" t="s">
        <v>838</v>
      </c>
      <c r="L1497">
        <v>1301</v>
      </c>
      <c r="N1497">
        <v>1003</v>
      </c>
      <c r="O1497" t="s">
        <v>402</v>
      </c>
      <c r="P1497" t="s">
        <v>402</v>
      </c>
      <c r="Q1497">
        <v>1</v>
      </c>
      <c r="W1497">
        <v>0</v>
      </c>
      <c r="X1497">
        <v>-2032746492</v>
      </c>
      <c r="Y1497">
        <f t="shared" si="606"/>
        <v>82</v>
      </c>
      <c r="AA1497">
        <v>1.62</v>
      </c>
      <c r="AB1497">
        <v>0</v>
      </c>
      <c r="AC1497">
        <v>0</v>
      </c>
      <c r="AD1497">
        <v>0</v>
      </c>
      <c r="AE1497">
        <v>1.62</v>
      </c>
      <c r="AF1497">
        <v>0</v>
      </c>
      <c r="AG1497">
        <v>0</v>
      </c>
      <c r="AH1497">
        <v>0</v>
      </c>
      <c r="AI1497">
        <v>1</v>
      </c>
      <c r="AJ1497">
        <v>1</v>
      </c>
      <c r="AK1497">
        <v>1</v>
      </c>
      <c r="AL1497">
        <v>1</v>
      </c>
      <c r="AM1497">
        <v>-2</v>
      </c>
      <c r="AN1497">
        <v>0</v>
      </c>
      <c r="AO1497">
        <v>1</v>
      </c>
      <c r="AP1497">
        <v>1</v>
      </c>
      <c r="AQ1497">
        <v>0</v>
      </c>
      <c r="AR1497">
        <v>0</v>
      </c>
      <c r="AS1497" t="s">
        <v>3</v>
      </c>
      <c r="AT1497">
        <v>82</v>
      </c>
      <c r="AU1497" t="s">
        <v>3</v>
      </c>
      <c r="AV1497">
        <v>0</v>
      </c>
      <c r="AW1497">
        <v>2</v>
      </c>
      <c r="AX1497">
        <v>75325477</v>
      </c>
      <c r="AY1497">
        <v>1</v>
      </c>
      <c r="AZ1497">
        <v>0</v>
      </c>
      <c r="BA1497">
        <v>1495</v>
      </c>
      <c r="BB1497">
        <v>0</v>
      </c>
      <c r="BC1497">
        <v>0</v>
      </c>
      <c r="BD1497">
        <v>0</v>
      </c>
      <c r="BE1497">
        <v>0</v>
      </c>
      <c r="BF1497">
        <v>0</v>
      </c>
      <c r="BG1497">
        <v>0</v>
      </c>
      <c r="BH1497">
        <v>0</v>
      </c>
      <c r="BI1497">
        <v>0</v>
      </c>
      <c r="BJ1497">
        <v>0</v>
      </c>
      <c r="BK1497">
        <v>0</v>
      </c>
      <c r="BL1497">
        <v>0</v>
      </c>
      <c r="BM1497">
        <v>0</v>
      </c>
      <c r="BN1497">
        <v>0</v>
      </c>
      <c r="BO1497">
        <v>0</v>
      </c>
      <c r="BP1497">
        <v>0</v>
      </c>
      <c r="BQ1497">
        <v>0</v>
      </c>
      <c r="BR1497">
        <v>0</v>
      </c>
      <c r="BS1497">
        <v>0</v>
      </c>
      <c r="BT1497">
        <v>0</v>
      </c>
      <c r="BU1497">
        <v>0</v>
      </c>
      <c r="BV1497">
        <v>0</v>
      </c>
      <c r="BW1497">
        <v>0</v>
      </c>
      <c r="CV1497">
        <v>0</v>
      </c>
      <c r="CW1497">
        <v>0</v>
      </c>
      <c r="CX1497">
        <f>ROUND(Y1497*Source!I1063,9)</f>
        <v>154.04519999999999</v>
      </c>
      <c r="CY1497">
        <f t="shared" si="607"/>
        <v>1.62</v>
      </c>
      <c r="CZ1497">
        <f t="shared" si="608"/>
        <v>1.62</v>
      </c>
      <c r="DA1497">
        <f t="shared" si="609"/>
        <v>1</v>
      </c>
      <c r="DB1497">
        <f t="shared" si="610"/>
        <v>132.84</v>
      </c>
      <c r="DC1497">
        <f t="shared" si="611"/>
        <v>0</v>
      </c>
      <c r="DD1497" t="s">
        <v>3</v>
      </c>
      <c r="DE1497" t="s">
        <v>3</v>
      </c>
      <c r="DF1497">
        <f t="shared" si="605"/>
        <v>249.55</v>
      </c>
      <c r="DG1497">
        <f t="shared" si="601"/>
        <v>0</v>
      </c>
      <c r="DH1497">
        <f t="shared" si="602"/>
        <v>0</v>
      </c>
      <c r="DI1497">
        <f t="shared" si="603"/>
        <v>0</v>
      </c>
      <c r="DJ1497">
        <f t="shared" si="612"/>
        <v>249.55</v>
      </c>
      <c r="DK1497">
        <v>0</v>
      </c>
      <c r="DL1497" t="s">
        <v>3</v>
      </c>
      <c r="DM1497">
        <v>0</v>
      </c>
      <c r="DN1497" t="s">
        <v>3</v>
      </c>
      <c r="DO1497">
        <v>0</v>
      </c>
    </row>
    <row r="1498" spans="1:119" x14ac:dyDescent="0.25">
      <c r="A1498">
        <f>ROW(Source!A1063)</f>
        <v>1063</v>
      </c>
      <c r="B1498">
        <v>75316141</v>
      </c>
      <c r="C1498">
        <v>75325445</v>
      </c>
      <c r="D1498">
        <v>44935970</v>
      </c>
      <c r="E1498">
        <v>1</v>
      </c>
      <c r="F1498">
        <v>1</v>
      </c>
      <c r="G1498">
        <v>30570983</v>
      </c>
      <c r="H1498">
        <v>3</v>
      </c>
      <c r="I1498" t="s">
        <v>634</v>
      </c>
      <c r="J1498" t="s">
        <v>636</v>
      </c>
      <c r="K1498" t="s">
        <v>635</v>
      </c>
      <c r="L1498">
        <v>1301</v>
      </c>
      <c r="N1498">
        <v>1003</v>
      </c>
      <c r="O1498" t="s">
        <v>402</v>
      </c>
      <c r="P1498" t="s">
        <v>402</v>
      </c>
      <c r="Q1498">
        <v>1</v>
      </c>
      <c r="W1498">
        <v>0</v>
      </c>
      <c r="X1498">
        <v>-693162305</v>
      </c>
      <c r="Y1498">
        <f t="shared" si="606"/>
        <v>116</v>
      </c>
      <c r="AA1498">
        <v>0.71</v>
      </c>
      <c r="AB1498">
        <v>0</v>
      </c>
      <c r="AC1498">
        <v>0</v>
      </c>
      <c r="AD1498">
        <v>0</v>
      </c>
      <c r="AE1498">
        <v>0.71</v>
      </c>
      <c r="AF1498">
        <v>0</v>
      </c>
      <c r="AG1498">
        <v>0</v>
      </c>
      <c r="AH1498">
        <v>0</v>
      </c>
      <c r="AI1498">
        <v>1</v>
      </c>
      <c r="AJ1498">
        <v>1</v>
      </c>
      <c r="AK1498">
        <v>1</v>
      </c>
      <c r="AL1498">
        <v>1</v>
      </c>
      <c r="AM1498">
        <v>0</v>
      </c>
      <c r="AN1498">
        <v>0</v>
      </c>
      <c r="AO1498">
        <v>0</v>
      </c>
      <c r="AP1498">
        <v>1</v>
      </c>
      <c r="AQ1498">
        <v>0</v>
      </c>
      <c r="AR1498">
        <v>0</v>
      </c>
      <c r="AS1498" t="s">
        <v>3</v>
      </c>
      <c r="AT1498">
        <v>116</v>
      </c>
      <c r="AU1498" t="s">
        <v>3</v>
      </c>
      <c r="AV1498">
        <v>0</v>
      </c>
      <c r="AW1498">
        <v>1</v>
      </c>
      <c r="AX1498">
        <v>-1</v>
      </c>
      <c r="AY1498">
        <v>0</v>
      </c>
      <c r="AZ1498">
        <v>0</v>
      </c>
      <c r="BA1498" t="s">
        <v>3</v>
      </c>
      <c r="BB1498">
        <v>0</v>
      </c>
      <c r="BC1498">
        <v>0</v>
      </c>
      <c r="BD1498">
        <v>0</v>
      </c>
      <c r="BE1498">
        <v>0</v>
      </c>
      <c r="BF1498">
        <v>0</v>
      </c>
      <c r="BG1498">
        <v>0</v>
      </c>
      <c r="BH1498">
        <v>0</v>
      </c>
      <c r="BI1498">
        <v>0</v>
      </c>
      <c r="BJ1498">
        <v>0</v>
      </c>
      <c r="BK1498">
        <v>0</v>
      </c>
      <c r="BL1498">
        <v>0</v>
      </c>
      <c r="BM1498">
        <v>0</v>
      </c>
      <c r="BN1498">
        <v>0</v>
      </c>
      <c r="BO1498">
        <v>0</v>
      </c>
      <c r="BP1498">
        <v>0</v>
      </c>
      <c r="BQ1498">
        <v>0</v>
      </c>
      <c r="BR1498">
        <v>0</v>
      </c>
      <c r="BS1498">
        <v>0</v>
      </c>
      <c r="BT1498">
        <v>0</v>
      </c>
      <c r="BU1498">
        <v>0</v>
      </c>
      <c r="BV1498">
        <v>0</v>
      </c>
      <c r="BW1498">
        <v>0</v>
      </c>
      <c r="CV1498">
        <v>0</v>
      </c>
      <c r="CW1498">
        <v>0</v>
      </c>
      <c r="CX1498">
        <f>ROUND(Y1498*Source!I1063,9)</f>
        <v>217.91759999999999</v>
      </c>
      <c r="CY1498">
        <f t="shared" si="607"/>
        <v>0.71</v>
      </c>
      <c r="CZ1498">
        <f t="shared" si="608"/>
        <v>0.71</v>
      </c>
      <c r="DA1498">
        <f t="shared" si="609"/>
        <v>1</v>
      </c>
      <c r="DB1498">
        <f t="shared" si="610"/>
        <v>82.36</v>
      </c>
      <c r="DC1498">
        <f t="shared" si="611"/>
        <v>0</v>
      </c>
      <c r="DD1498" t="s">
        <v>3</v>
      </c>
      <c r="DE1498" t="s">
        <v>3</v>
      </c>
      <c r="DF1498">
        <f t="shared" si="605"/>
        <v>154.72</v>
      </c>
      <c r="DG1498">
        <f t="shared" si="601"/>
        <v>0</v>
      </c>
      <c r="DH1498">
        <f t="shared" si="602"/>
        <v>0</v>
      </c>
      <c r="DI1498">
        <f t="shared" si="603"/>
        <v>0</v>
      </c>
      <c r="DJ1498">
        <f t="shared" si="612"/>
        <v>154.72</v>
      </c>
      <c r="DK1498">
        <v>0</v>
      </c>
      <c r="DL1498" t="s">
        <v>3</v>
      </c>
      <c r="DM1498">
        <v>0</v>
      </c>
      <c r="DN1498" t="s">
        <v>3</v>
      </c>
      <c r="DO1498">
        <v>0</v>
      </c>
    </row>
    <row r="1499" spans="1:119" x14ac:dyDescent="0.25">
      <c r="A1499">
        <f>ROW(Source!A1063)</f>
        <v>1063</v>
      </c>
      <c r="B1499">
        <v>75316141</v>
      </c>
      <c r="C1499">
        <v>75325445</v>
      </c>
      <c r="D1499">
        <v>64820354</v>
      </c>
      <c r="E1499">
        <v>1</v>
      </c>
      <c r="F1499">
        <v>1</v>
      </c>
      <c r="G1499">
        <v>30570983</v>
      </c>
      <c r="H1499">
        <v>3</v>
      </c>
      <c r="I1499" t="s">
        <v>842</v>
      </c>
      <c r="J1499" t="s">
        <v>843</v>
      </c>
      <c r="K1499" t="s">
        <v>844</v>
      </c>
      <c r="L1499">
        <v>1355</v>
      </c>
      <c r="N1499">
        <v>1010</v>
      </c>
      <c r="O1499" t="s">
        <v>272</v>
      </c>
      <c r="P1499" t="s">
        <v>272</v>
      </c>
      <c r="Q1499">
        <v>100</v>
      </c>
      <c r="W1499">
        <v>0</v>
      </c>
      <c r="X1499">
        <v>1296066200</v>
      </c>
      <c r="Y1499">
        <f t="shared" si="606"/>
        <v>18.55</v>
      </c>
      <c r="AA1499">
        <v>4.2699999999999996</v>
      </c>
      <c r="AB1499">
        <v>0</v>
      </c>
      <c r="AC1499">
        <v>0</v>
      </c>
      <c r="AD1499">
        <v>0</v>
      </c>
      <c r="AE1499">
        <v>4.2699999999999996</v>
      </c>
      <c r="AF1499">
        <v>0</v>
      </c>
      <c r="AG1499">
        <v>0</v>
      </c>
      <c r="AH1499">
        <v>0</v>
      </c>
      <c r="AI1499">
        <v>1</v>
      </c>
      <c r="AJ1499">
        <v>1</v>
      </c>
      <c r="AK1499">
        <v>1</v>
      </c>
      <c r="AL1499">
        <v>1</v>
      </c>
      <c r="AM1499">
        <v>-2</v>
      </c>
      <c r="AN1499">
        <v>0</v>
      </c>
      <c r="AO1499">
        <v>1</v>
      </c>
      <c r="AP1499">
        <v>1</v>
      </c>
      <c r="AQ1499">
        <v>0</v>
      </c>
      <c r="AR1499">
        <v>0</v>
      </c>
      <c r="AS1499" t="s">
        <v>3</v>
      </c>
      <c r="AT1499">
        <v>18.55</v>
      </c>
      <c r="AU1499" t="s">
        <v>3</v>
      </c>
      <c r="AV1499">
        <v>0</v>
      </c>
      <c r="AW1499">
        <v>2</v>
      </c>
      <c r="AX1499">
        <v>75325478</v>
      </c>
      <c r="AY1499">
        <v>1</v>
      </c>
      <c r="AZ1499">
        <v>0</v>
      </c>
      <c r="BA1499">
        <v>1496</v>
      </c>
      <c r="BB1499">
        <v>0</v>
      </c>
      <c r="BC1499">
        <v>0</v>
      </c>
      <c r="BD1499">
        <v>0</v>
      </c>
      <c r="BE1499">
        <v>0</v>
      </c>
      <c r="BF1499">
        <v>0</v>
      </c>
      <c r="BG1499">
        <v>0</v>
      </c>
      <c r="BH1499">
        <v>0</v>
      </c>
      <c r="BI1499">
        <v>0</v>
      </c>
      <c r="BJ1499">
        <v>0</v>
      </c>
      <c r="BK1499">
        <v>0</v>
      </c>
      <c r="BL1499">
        <v>0</v>
      </c>
      <c r="BM1499">
        <v>0</v>
      </c>
      <c r="BN1499">
        <v>0</v>
      </c>
      <c r="BO1499">
        <v>0</v>
      </c>
      <c r="BP1499">
        <v>0</v>
      </c>
      <c r="BQ1499">
        <v>0</v>
      </c>
      <c r="BR1499">
        <v>0</v>
      </c>
      <c r="BS1499">
        <v>0</v>
      </c>
      <c r="BT1499">
        <v>0</v>
      </c>
      <c r="BU1499">
        <v>0</v>
      </c>
      <c r="BV1499">
        <v>0</v>
      </c>
      <c r="BW1499">
        <v>0</v>
      </c>
      <c r="CV1499">
        <v>0</v>
      </c>
      <c r="CW1499">
        <v>0</v>
      </c>
      <c r="CX1499">
        <f>ROUND(Y1499*Source!I1063,9)</f>
        <v>34.848030000000001</v>
      </c>
      <c r="CY1499">
        <f t="shared" si="607"/>
        <v>4.2699999999999996</v>
      </c>
      <c r="CZ1499">
        <f t="shared" si="608"/>
        <v>4.2699999999999996</v>
      </c>
      <c r="DA1499">
        <f t="shared" si="609"/>
        <v>1</v>
      </c>
      <c r="DB1499">
        <f t="shared" si="610"/>
        <v>79.209999999999994</v>
      </c>
      <c r="DC1499">
        <f t="shared" si="611"/>
        <v>0</v>
      </c>
      <c r="DD1499" t="s">
        <v>3</v>
      </c>
      <c r="DE1499" t="s">
        <v>3</v>
      </c>
      <c r="DF1499">
        <f t="shared" si="605"/>
        <v>148.80000000000001</v>
      </c>
      <c r="DG1499">
        <f t="shared" si="601"/>
        <v>0</v>
      </c>
      <c r="DH1499">
        <f t="shared" si="602"/>
        <v>0</v>
      </c>
      <c r="DI1499">
        <f t="shared" si="603"/>
        <v>0</v>
      </c>
      <c r="DJ1499">
        <f t="shared" si="612"/>
        <v>148.80000000000001</v>
      </c>
      <c r="DK1499">
        <v>0</v>
      </c>
      <c r="DL1499" t="s">
        <v>3</v>
      </c>
      <c r="DM1499">
        <v>0</v>
      </c>
      <c r="DN1499" t="s">
        <v>3</v>
      </c>
      <c r="DO1499">
        <v>0</v>
      </c>
    </row>
    <row r="1500" spans="1:119" x14ac:dyDescent="0.25">
      <c r="A1500">
        <f>ROW(Source!A1063)</f>
        <v>1063</v>
      </c>
      <c r="B1500">
        <v>75316141</v>
      </c>
      <c r="C1500">
        <v>75325445</v>
      </c>
      <c r="D1500">
        <v>64820357</v>
      </c>
      <c r="E1500">
        <v>1</v>
      </c>
      <c r="F1500">
        <v>1</v>
      </c>
      <c r="G1500">
        <v>30570983</v>
      </c>
      <c r="H1500">
        <v>3</v>
      </c>
      <c r="I1500" t="s">
        <v>845</v>
      </c>
      <c r="J1500" t="s">
        <v>846</v>
      </c>
      <c r="K1500" t="s">
        <v>847</v>
      </c>
      <c r="L1500">
        <v>1355</v>
      </c>
      <c r="N1500">
        <v>1010</v>
      </c>
      <c r="O1500" t="s">
        <v>272</v>
      </c>
      <c r="P1500" t="s">
        <v>272</v>
      </c>
      <c r="Q1500">
        <v>100</v>
      </c>
      <c r="W1500">
        <v>0</v>
      </c>
      <c r="X1500">
        <v>-1022475295</v>
      </c>
      <c r="Y1500">
        <f t="shared" si="606"/>
        <v>1.53</v>
      </c>
      <c r="AA1500">
        <v>43.81</v>
      </c>
      <c r="AB1500">
        <v>0</v>
      </c>
      <c r="AC1500">
        <v>0</v>
      </c>
      <c r="AD1500">
        <v>0</v>
      </c>
      <c r="AE1500">
        <v>43.81</v>
      </c>
      <c r="AF1500">
        <v>0</v>
      </c>
      <c r="AG1500">
        <v>0</v>
      </c>
      <c r="AH1500">
        <v>0</v>
      </c>
      <c r="AI1500">
        <v>1</v>
      </c>
      <c r="AJ1500">
        <v>1</v>
      </c>
      <c r="AK1500">
        <v>1</v>
      </c>
      <c r="AL1500">
        <v>1</v>
      </c>
      <c r="AM1500">
        <v>-2</v>
      </c>
      <c r="AN1500">
        <v>0</v>
      </c>
      <c r="AO1500">
        <v>1</v>
      </c>
      <c r="AP1500">
        <v>1</v>
      </c>
      <c r="AQ1500">
        <v>0</v>
      </c>
      <c r="AR1500">
        <v>0</v>
      </c>
      <c r="AS1500" t="s">
        <v>3</v>
      </c>
      <c r="AT1500">
        <v>1.53</v>
      </c>
      <c r="AU1500" t="s">
        <v>3</v>
      </c>
      <c r="AV1500">
        <v>0</v>
      </c>
      <c r="AW1500">
        <v>2</v>
      </c>
      <c r="AX1500">
        <v>75325479</v>
      </c>
      <c r="AY1500">
        <v>1</v>
      </c>
      <c r="AZ1500">
        <v>0</v>
      </c>
      <c r="BA1500">
        <v>1497</v>
      </c>
      <c r="BB1500">
        <v>0</v>
      </c>
      <c r="BC1500">
        <v>0</v>
      </c>
      <c r="BD1500">
        <v>0</v>
      </c>
      <c r="BE1500">
        <v>0</v>
      </c>
      <c r="BF1500">
        <v>0</v>
      </c>
      <c r="BG1500">
        <v>0</v>
      </c>
      <c r="BH1500">
        <v>0</v>
      </c>
      <c r="BI1500">
        <v>0</v>
      </c>
      <c r="BJ1500">
        <v>0</v>
      </c>
      <c r="BK1500">
        <v>0</v>
      </c>
      <c r="BL1500">
        <v>0</v>
      </c>
      <c r="BM1500">
        <v>0</v>
      </c>
      <c r="BN1500">
        <v>0</v>
      </c>
      <c r="BO1500">
        <v>0</v>
      </c>
      <c r="BP1500">
        <v>0</v>
      </c>
      <c r="BQ1500">
        <v>0</v>
      </c>
      <c r="BR1500">
        <v>0</v>
      </c>
      <c r="BS1500">
        <v>0</v>
      </c>
      <c r="BT1500">
        <v>0</v>
      </c>
      <c r="BU1500">
        <v>0</v>
      </c>
      <c r="BV1500">
        <v>0</v>
      </c>
      <c r="BW1500">
        <v>0</v>
      </c>
      <c r="CV1500">
        <v>0</v>
      </c>
      <c r="CW1500">
        <v>0</v>
      </c>
      <c r="CX1500">
        <f>ROUND(Y1500*Source!I1063,9)</f>
        <v>2.8742580000000002</v>
      </c>
      <c r="CY1500">
        <f t="shared" si="607"/>
        <v>43.81</v>
      </c>
      <c r="CZ1500">
        <f t="shared" si="608"/>
        <v>43.81</v>
      </c>
      <c r="DA1500">
        <f t="shared" si="609"/>
        <v>1</v>
      </c>
      <c r="DB1500">
        <f t="shared" si="610"/>
        <v>67.03</v>
      </c>
      <c r="DC1500">
        <f t="shared" si="611"/>
        <v>0</v>
      </c>
      <c r="DD1500" t="s">
        <v>3</v>
      </c>
      <c r="DE1500" t="s">
        <v>3</v>
      </c>
      <c r="DF1500">
        <f t="shared" si="605"/>
        <v>125.92</v>
      </c>
      <c r="DG1500">
        <f t="shared" si="601"/>
        <v>0</v>
      </c>
      <c r="DH1500">
        <f t="shared" si="602"/>
        <v>0</v>
      </c>
      <c r="DI1500">
        <f t="shared" si="603"/>
        <v>0</v>
      </c>
      <c r="DJ1500">
        <f t="shared" si="612"/>
        <v>125.92</v>
      </c>
      <c r="DK1500">
        <v>0</v>
      </c>
      <c r="DL1500" t="s">
        <v>3</v>
      </c>
      <c r="DM1500">
        <v>0</v>
      </c>
      <c r="DN1500" t="s">
        <v>3</v>
      </c>
      <c r="DO1500">
        <v>0</v>
      </c>
    </row>
    <row r="1501" spans="1:119" x14ac:dyDescent="0.25">
      <c r="A1501">
        <f>ROW(Source!A1063)</f>
        <v>1063</v>
      </c>
      <c r="B1501">
        <v>75316141</v>
      </c>
      <c r="C1501">
        <v>75325445</v>
      </c>
      <c r="D1501">
        <v>64818863</v>
      </c>
      <c r="E1501">
        <v>1</v>
      </c>
      <c r="F1501">
        <v>1</v>
      </c>
      <c r="G1501">
        <v>30570983</v>
      </c>
      <c r="H1501">
        <v>3</v>
      </c>
      <c r="I1501" t="s">
        <v>591</v>
      </c>
      <c r="J1501" t="s">
        <v>593</v>
      </c>
      <c r="K1501" t="s">
        <v>592</v>
      </c>
      <c r="L1501">
        <v>1327</v>
      </c>
      <c r="N1501">
        <v>1005</v>
      </c>
      <c r="O1501" t="s">
        <v>103</v>
      </c>
      <c r="P1501" t="s">
        <v>103</v>
      </c>
      <c r="Q1501">
        <v>1</v>
      </c>
      <c r="W1501">
        <v>0</v>
      </c>
      <c r="X1501">
        <v>-592860152</v>
      </c>
      <c r="Y1501">
        <f t="shared" si="606"/>
        <v>107</v>
      </c>
      <c r="AA1501">
        <v>34.68</v>
      </c>
      <c r="AB1501">
        <v>0</v>
      </c>
      <c r="AC1501">
        <v>0</v>
      </c>
      <c r="AD1501">
        <v>0</v>
      </c>
      <c r="AE1501">
        <v>34.68</v>
      </c>
      <c r="AF1501">
        <v>0</v>
      </c>
      <c r="AG1501">
        <v>0</v>
      </c>
      <c r="AH1501">
        <v>0</v>
      </c>
      <c r="AI1501">
        <v>1</v>
      </c>
      <c r="AJ1501">
        <v>1</v>
      </c>
      <c r="AK1501">
        <v>1</v>
      </c>
      <c r="AL1501">
        <v>1</v>
      </c>
      <c r="AM1501">
        <v>0</v>
      </c>
      <c r="AN1501">
        <v>0</v>
      </c>
      <c r="AO1501">
        <v>0</v>
      </c>
      <c r="AP1501">
        <v>1</v>
      </c>
      <c r="AQ1501">
        <v>0</v>
      </c>
      <c r="AR1501">
        <v>0</v>
      </c>
      <c r="AS1501" t="s">
        <v>3</v>
      </c>
      <c r="AT1501">
        <v>107</v>
      </c>
      <c r="AU1501" t="s">
        <v>3</v>
      </c>
      <c r="AV1501">
        <v>0</v>
      </c>
      <c r="AW1501">
        <v>1</v>
      </c>
      <c r="AX1501">
        <v>-1</v>
      </c>
      <c r="AY1501">
        <v>0</v>
      </c>
      <c r="AZ1501">
        <v>0</v>
      </c>
      <c r="BA1501" t="s">
        <v>3</v>
      </c>
      <c r="BB1501">
        <v>0</v>
      </c>
      <c r="BC1501">
        <v>0</v>
      </c>
      <c r="BD1501">
        <v>0</v>
      </c>
      <c r="BE1501">
        <v>0</v>
      </c>
      <c r="BF1501">
        <v>0</v>
      </c>
      <c r="BG1501">
        <v>0</v>
      </c>
      <c r="BH1501">
        <v>0</v>
      </c>
      <c r="BI1501">
        <v>0</v>
      </c>
      <c r="BJ1501">
        <v>0</v>
      </c>
      <c r="BK1501">
        <v>0</v>
      </c>
      <c r="BL1501">
        <v>0</v>
      </c>
      <c r="BM1501">
        <v>0</v>
      </c>
      <c r="BN1501">
        <v>0</v>
      </c>
      <c r="BO1501">
        <v>0</v>
      </c>
      <c r="BP1501">
        <v>0</v>
      </c>
      <c r="BQ1501">
        <v>0</v>
      </c>
      <c r="BR1501">
        <v>0</v>
      </c>
      <c r="BS1501">
        <v>0</v>
      </c>
      <c r="BT1501">
        <v>0</v>
      </c>
      <c r="BU1501">
        <v>0</v>
      </c>
      <c r="BV1501">
        <v>0</v>
      </c>
      <c r="BW1501">
        <v>0</v>
      </c>
      <c r="CV1501">
        <v>0</v>
      </c>
      <c r="CW1501">
        <v>0</v>
      </c>
      <c r="CX1501">
        <f>ROUND(Y1501*Source!I1063,9)</f>
        <v>201.0102</v>
      </c>
      <c r="CY1501">
        <f t="shared" si="607"/>
        <v>34.68</v>
      </c>
      <c r="CZ1501">
        <f t="shared" si="608"/>
        <v>34.68</v>
      </c>
      <c r="DA1501">
        <f t="shared" si="609"/>
        <v>1</v>
      </c>
      <c r="DB1501">
        <f t="shared" si="610"/>
        <v>3710.76</v>
      </c>
      <c r="DC1501">
        <f t="shared" si="611"/>
        <v>0</v>
      </c>
      <c r="DD1501" t="s">
        <v>3</v>
      </c>
      <c r="DE1501" t="s">
        <v>3</v>
      </c>
      <c r="DF1501">
        <f t="shared" si="605"/>
        <v>6971.03</v>
      </c>
      <c r="DG1501">
        <f t="shared" si="601"/>
        <v>0</v>
      </c>
      <c r="DH1501">
        <f t="shared" si="602"/>
        <v>0</v>
      </c>
      <c r="DI1501">
        <f t="shared" si="603"/>
        <v>0</v>
      </c>
      <c r="DJ1501">
        <f t="shared" si="612"/>
        <v>6971.03</v>
      </c>
      <c r="DK1501">
        <v>0</v>
      </c>
      <c r="DL1501" t="s">
        <v>3</v>
      </c>
      <c r="DM1501">
        <v>0</v>
      </c>
      <c r="DN1501" t="s">
        <v>3</v>
      </c>
      <c r="DO1501">
        <v>0</v>
      </c>
    </row>
    <row r="1502" spans="1:119" x14ac:dyDescent="0.25">
      <c r="A1502">
        <f>ROW(Source!A1063)</f>
        <v>1063</v>
      </c>
      <c r="B1502">
        <v>75316141</v>
      </c>
      <c r="C1502">
        <v>75325445</v>
      </c>
      <c r="D1502">
        <v>66317414</v>
      </c>
      <c r="E1502">
        <v>1</v>
      </c>
      <c r="F1502">
        <v>1</v>
      </c>
      <c r="G1502">
        <v>30570983</v>
      </c>
      <c r="H1502">
        <v>3</v>
      </c>
      <c r="I1502" t="s">
        <v>848</v>
      </c>
      <c r="J1502" t="s">
        <v>910</v>
      </c>
      <c r="K1502" t="s">
        <v>850</v>
      </c>
      <c r="L1502">
        <v>1346</v>
      </c>
      <c r="N1502">
        <v>1009</v>
      </c>
      <c r="O1502" t="s">
        <v>132</v>
      </c>
      <c r="P1502" t="s">
        <v>132</v>
      </c>
      <c r="Q1502">
        <v>1</v>
      </c>
      <c r="W1502">
        <v>0</v>
      </c>
      <c r="X1502">
        <v>-1734997047</v>
      </c>
      <c r="Y1502">
        <f t="shared" si="606"/>
        <v>4</v>
      </c>
      <c r="AA1502">
        <v>14.88</v>
      </c>
      <c r="AB1502">
        <v>0</v>
      </c>
      <c r="AC1502">
        <v>0</v>
      </c>
      <c r="AD1502">
        <v>0</v>
      </c>
      <c r="AE1502">
        <v>14.88</v>
      </c>
      <c r="AF1502">
        <v>0</v>
      </c>
      <c r="AG1502">
        <v>0</v>
      </c>
      <c r="AH1502">
        <v>0</v>
      </c>
      <c r="AI1502">
        <v>1</v>
      </c>
      <c r="AJ1502">
        <v>1</v>
      </c>
      <c r="AK1502">
        <v>1</v>
      </c>
      <c r="AL1502">
        <v>1</v>
      </c>
      <c r="AM1502">
        <v>-2</v>
      </c>
      <c r="AN1502">
        <v>0</v>
      </c>
      <c r="AO1502">
        <v>1</v>
      </c>
      <c r="AP1502">
        <v>1</v>
      </c>
      <c r="AQ1502">
        <v>0</v>
      </c>
      <c r="AR1502">
        <v>0</v>
      </c>
      <c r="AS1502" t="s">
        <v>3</v>
      </c>
      <c r="AT1502">
        <v>4</v>
      </c>
      <c r="AU1502" t="s">
        <v>3</v>
      </c>
      <c r="AV1502">
        <v>0</v>
      </c>
      <c r="AW1502">
        <v>2</v>
      </c>
      <c r="AX1502">
        <v>75325480</v>
      </c>
      <c r="AY1502">
        <v>1</v>
      </c>
      <c r="AZ1502">
        <v>0</v>
      </c>
      <c r="BA1502">
        <v>1498</v>
      </c>
      <c r="BB1502">
        <v>0</v>
      </c>
      <c r="BC1502">
        <v>0</v>
      </c>
      <c r="BD1502">
        <v>0</v>
      </c>
      <c r="BE1502">
        <v>0</v>
      </c>
      <c r="BF1502">
        <v>0</v>
      </c>
      <c r="BG1502">
        <v>0</v>
      </c>
      <c r="BH1502">
        <v>0</v>
      </c>
      <c r="BI1502">
        <v>0</v>
      </c>
      <c r="BJ1502">
        <v>0</v>
      </c>
      <c r="BK1502">
        <v>0</v>
      </c>
      <c r="BL1502">
        <v>0</v>
      </c>
      <c r="BM1502">
        <v>0</v>
      </c>
      <c r="BN1502">
        <v>0</v>
      </c>
      <c r="BO1502">
        <v>0</v>
      </c>
      <c r="BP1502">
        <v>0</v>
      </c>
      <c r="BQ1502">
        <v>0</v>
      </c>
      <c r="BR1502">
        <v>0</v>
      </c>
      <c r="BS1502">
        <v>0</v>
      </c>
      <c r="BT1502">
        <v>0</v>
      </c>
      <c r="BU1502">
        <v>0</v>
      </c>
      <c r="BV1502">
        <v>0</v>
      </c>
      <c r="BW1502">
        <v>0</v>
      </c>
      <c r="CV1502">
        <v>0</v>
      </c>
      <c r="CW1502">
        <v>0</v>
      </c>
      <c r="CX1502">
        <f>ROUND(Y1502*Source!I1063,9)</f>
        <v>7.5144000000000002</v>
      </c>
      <c r="CY1502">
        <f t="shared" si="607"/>
        <v>14.88</v>
      </c>
      <c r="CZ1502">
        <f t="shared" si="608"/>
        <v>14.88</v>
      </c>
      <c r="DA1502">
        <f t="shared" si="609"/>
        <v>1</v>
      </c>
      <c r="DB1502">
        <f t="shared" si="610"/>
        <v>59.52</v>
      </c>
      <c r="DC1502">
        <f t="shared" si="611"/>
        <v>0</v>
      </c>
      <c r="DD1502" t="s">
        <v>3</v>
      </c>
      <c r="DE1502" t="s">
        <v>3</v>
      </c>
      <c r="DF1502">
        <f t="shared" si="605"/>
        <v>111.81</v>
      </c>
      <c r="DG1502">
        <f t="shared" si="601"/>
        <v>0</v>
      </c>
      <c r="DH1502">
        <f t="shared" si="602"/>
        <v>0</v>
      </c>
      <c r="DI1502">
        <f t="shared" si="603"/>
        <v>0</v>
      </c>
      <c r="DJ1502">
        <f t="shared" si="612"/>
        <v>111.81</v>
      </c>
      <c r="DK1502">
        <v>0</v>
      </c>
      <c r="DL1502" t="s">
        <v>3</v>
      </c>
      <c r="DM1502">
        <v>0</v>
      </c>
      <c r="DN1502" t="s">
        <v>3</v>
      </c>
      <c r="DO1502">
        <v>0</v>
      </c>
    </row>
    <row r="1503" spans="1:119" x14ac:dyDescent="0.25">
      <c r="A1503">
        <f>ROW(Source!A1063)</f>
        <v>1063</v>
      </c>
      <c r="B1503">
        <v>75316141</v>
      </c>
      <c r="C1503">
        <v>75325445</v>
      </c>
      <c r="D1503">
        <v>66317415</v>
      </c>
      <c r="E1503">
        <v>1</v>
      </c>
      <c r="F1503">
        <v>1</v>
      </c>
      <c r="G1503">
        <v>30570983</v>
      </c>
      <c r="H1503">
        <v>3</v>
      </c>
      <c r="I1503" t="s">
        <v>911</v>
      </c>
      <c r="J1503" t="s">
        <v>912</v>
      </c>
      <c r="K1503" t="s">
        <v>913</v>
      </c>
      <c r="L1503">
        <v>1346</v>
      </c>
      <c r="N1503">
        <v>1009</v>
      </c>
      <c r="O1503" t="s">
        <v>132</v>
      </c>
      <c r="P1503" t="s">
        <v>132</v>
      </c>
      <c r="Q1503">
        <v>1</v>
      </c>
      <c r="W1503">
        <v>0</v>
      </c>
      <c r="X1503">
        <v>-969080339</v>
      </c>
      <c r="Y1503">
        <f t="shared" si="606"/>
        <v>60</v>
      </c>
      <c r="AA1503">
        <v>4.55</v>
      </c>
      <c r="AB1503">
        <v>0</v>
      </c>
      <c r="AC1503">
        <v>0</v>
      </c>
      <c r="AD1503">
        <v>0</v>
      </c>
      <c r="AE1503">
        <v>4.55</v>
      </c>
      <c r="AF1503">
        <v>0</v>
      </c>
      <c r="AG1503">
        <v>0</v>
      </c>
      <c r="AH1503">
        <v>0</v>
      </c>
      <c r="AI1503">
        <v>1</v>
      </c>
      <c r="AJ1503">
        <v>1</v>
      </c>
      <c r="AK1503">
        <v>1</v>
      </c>
      <c r="AL1503">
        <v>1</v>
      </c>
      <c r="AM1503">
        <v>-2</v>
      </c>
      <c r="AN1503">
        <v>0</v>
      </c>
      <c r="AO1503">
        <v>1</v>
      </c>
      <c r="AP1503">
        <v>1</v>
      </c>
      <c r="AQ1503">
        <v>0</v>
      </c>
      <c r="AR1503">
        <v>0</v>
      </c>
      <c r="AS1503" t="s">
        <v>3</v>
      </c>
      <c r="AT1503">
        <v>60</v>
      </c>
      <c r="AU1503" t="s">
        <v>3</v>
      </c>
      <c r="AV1503">
        <v>0</v>
      </c>
      <c r="AW1503">
        <v>2</v>
      </c>
      <c r="AX1503">
        <v>75325481</v>
      </c>
      <c r="AY1503">
        <v>1</v>
      </c>
      <c r="AZ1503">
        <v>0</v>
      </c>
      <c r="BA1503">
        <v>1499</v>
      </c>
      <c r="BB1503">
        <v>0</v>
      </c>
      <c r="BC1503">
        <v>0</v>
      </c>
      <c r="BD1503">
        <v>0</v>
      </c>
      <c r="BE1503">
        <v>0</v>
      </c>
      <c r="BF1503">
        <v>0</v>
      </c>
      <c r="BG1503">
        <v>0</v>
      </c>
      <c r="BH1503">
        <v>0</v>
      </c>
      <c r="BI1503">
        <v>0</v>
      </c>
      <c r="BJ1503">
        <v>0</v>
      </c>
      <c r="BK1503">
        <v>0</v>
      </c>
      <c r="BL1503">
        <v>0</v>
      </c>
      <c r="BM1503">
        <v>0</v>
      </c>
      <c r="BN1503">
        <v>0</v>
      </c>
      <c r="BO1503">
        <v>0</v>
      </c>
      <c r="BP1503">
        <v>0</v>
      </c>
      <c r="BQ1503">
        <v>0</v>
      </c>
      <c r="BR1503">
        <v>0</v>
      </c>
      <c r="BS1503">
        <v>0</v>
      </c>
      <c r="BT1503">
        <v>0</v>
      </c>
      <c r="BU1503">
        <v>0</v>
      </c>
      <c r="BV1503">
        <v>0</v>
      </c>
      <c r="BW1503">
        <v>0</v>
      </c>
      <c r="CV1503">
        <v>0</v>
      </c>
      <c r="CW1503">
        <v>0</v>
      </c>
      <c r="CX1503">
        <f>ROUND(Y1503*Source!I1063,9)</f>
        <v>112.71599999999999</v>
      </c>
      <c r="CY1503">
        <f t="shared" si="607"/>
        <v>4.55</v>
      </c>
      <c r="CZ1503">
        <f t="shared" si="608"/>
        <v>4.55</v>
      </c>
      <c r="DA1503">
        <f t="shared" si="609"/>
        <v>1</v>
      </c>
      <c r="DB1503">
        <f t="shared" si="610"/>
        <v>273</v>
      </c>
      <c r="DC1503">
        <f t="shared" si="611"/>
        <v>0</v>
      </c>
      <c r="DD1503" t="s">
        <v>3</v>
      </c>
      <c r="DE1503" t="s">
        <v>3</v>
      </c>
      <c r="DF1503">
        <f t="shared" si="605"/>
        <v>512.86</v>
      </c>
      <c r="DG1503">
        <f t="shared" si="601"/>
        <v>0</v>
      </c>
      <c r="DH1503">
        <f t="shared" si="602"/>
        <v>0</v>
      </c>
      <c r="DI1503">
        <f t="shared" si="603"/>
        <v>0</v>
      </c>
      <c r="DJ1503">
        <f t="shared" si="612"/>
        <v>512.86</v>
      </c>
      <c r="DK1503">
        <v>0</v>
      </c>
      <c r="DL1503" t="s">
        <v>3</v>
      </c>
      <c r="DM1503">
        <v>0</v>
      </c>
      <c r="DN1503" t="s">
        <v>3</v>
      </c>
      <c r="DO1503">
        <v>0</v>
      </c>
    </row>
    <row r="1504" spans="1:119" x14ac:dyDescent="0.25">
      <c r="A1504">
        <f>ROW(Source!A1063)</f>
        <v>1063</v>
      </c>
      <c r="B1504">
        <v>75316141</v>
      </c>
      <c r="C1504">
        <v>75325445</v>
      </c>
      <c r="D1504">
        <v>66317348</v>
      </c>
      <c r="E1504">
        <v>1</v>
      </c>
      <c r="F1504">
        <v>1</v>
      </c>
      <c r="G1504">
        <v>30570983</v>
      </c>
      <c r="H1504">
        <v>3</v>
      </c>
      <c r="I1504" t="s">
        <v>851</v>
      </c>
      <c r="J1504" t="s">
        <v>914</v>
      </c>
      <c r="K1504" t="s">
        <v>992</v>
      </c>
      <c r="L1504">
        <v>1346</v>
      </c>
      <c r="N1504">
        <v>1009</v>
      </c>
      <c r="O1504" t="s">
        <v>132</v>
      </c>
      <c r="P1504" t="s">
        <v>132</v>
      </c>
      <c r="Q1504">
        <v>1</v>
      </c>
      <c r="W1504">
        <v>0</v>
      </c>
      <c r="X1504">
        <v>-752034686</v>
      </c>
      <c r="Y1504">
        <f t="shared" si="606"/>
        <v>37</v>
      </c>
      <c r="AA1504">
        <v>5.19</v>
      </c>
      <c r="AB1504">
        <v>0</v>
      </c>
      <c r="AC1504">
        <v>0</v>
      </c>
      <c r="AD1504">
        <v>0</v>
      </c>
      <c r="AE1504">
        <v>5.19</v>
      </c>
      <c r="AF1504">
        <v>0</v>
      </c>
      <c r="AG1504">
        <v>0</v>
      </c>
      <c r="AH1504">
        <v>0</v>
      </c>
      <c r="AI1504">
        <v>1</v>
      </c>
      <c r="AJ1504">
        <v>1</v>
      </c>
      <c r="AK1504">
        <v>1</v>
      </c>
      <c r="AL1504">
        <v>1</v>
      </c>
      <c r="AM1504">
        <v>-2</v>
      </c>
      <c r="AN1504">
        <v>0</v>
      </c>
      <c r="AO1504">
        <v>1</v>
      </c>
      <c r="AP1504">
        <v>1</v>
      </c>
      <c r="AQ1504">
        <v>0</v>
      </c>
      <c r="AR1504">
        <v>0</v>
      </c>
      <c r="AS1504" t="s">
        <v>3</v>
      </c>
      <c r="AT1504">
        <v>37</v>
      </c>
      <c r="AU1504" t="s">
        <v>3</v>
      </c>
      <c r="AV1504">
        <v>0</v>
      </c>
      <c r="AW1504">
        <v>2</v>
      </c>
      <c r="AX1504">
        <v>75325482</v>
      </c>
      <c r="AY1504">
        <v>1</v>
      </c>
      <c r="AZ1504">
        <v>0</v>
      </c>
      <c r="BA1504">
        <v>1500</v>
      </c>
      <c r="BB1504">
        <v>0</v>
      </c>
      <c r="BC1504">
        <v>0</v>
      </c>
      <c r="BD1504">
        <v>0</v>
      </c>
      <c r="BE1504">
        <v>0</v>
      </c>
      <c r="BF1504">
        <v>0</v>
      </c>
      <c r="BG1504">
        <v>0</v>
      </c>
      <c r="BH1504">
        <v>0</v>
      </c>
      <c r="BI1504">
        <v>0</v>
      </c>
      <c r="BJ1504">
        <v>0</v>
      </c>
      <c r="BK1504">
        <v>0</v>
      </c>
      <c r="BL1504">
        <v>0</v>
      </c>
      <c r="BM1504">
        <v>0</v>
      </c>
      <c r="BN1504">
        <v>0</v>
      </c>
      <c r="BO1504">
        <v>0</v>
      </c>
      <c r="BP1504">
        <v>0</v>
      </c>
      <c r="BQ1504">
        <v>0</v>
      </c>
      <c r="BR1504">
        <v>0</v>
      </c>
      <c r="BS1504">
        <v>0</v>
      </c>
      <c r="BT1504">
        <v>0</v>
      </c>
      <c r="BU1504">
        <v>0</v>
      </c>
      <c r="BV1504">
        <v>0</v>
      </c>
      <c r="BW1504">
        <v>0</v>
      </c>
      <c r="CV1504">
        <v>0</v>
      </c>
      <c r="CW1504">
        <v>0</v>
      </c>
      <c r="CX1504">
        <f>ROUND(Y1504*Source!I1063,9)</f>
        <v>69.508200000000002</v>
      </c>
      <c r="CY1504">
        <f t="shared" si="607"/>
        <v>5.19</v>
      </c>
      <c r="CZ1504">
        <f t="shared" si="608"/>
        <v>5.19</v>
      </c>
      <c r="DA1504">
        <f t="shared" si="609"/>
        <v>1</v>
      </c>
      <c r="DB1504">
        <f t="shared" si="610"/>
        <v>192.03</v>
      </c>
      <c r="DC1504">
        <f t="shared" si="611"/>
        <v>0</v>
      </c>
      <c r="DD1504" t="s">
        <v>3</v>
      </c>
      <c r="DE1504" t="s">
        <v>3</v>
      </c>
      <c r="DF1504">
        <f t="shared" si="605"/>
        <v>360.75</v>
      </c>
      <c r="DG1504">
        <f t="shared" si="601"/>
        <v>0</v>
      </c>
      <c r="DH1504">
        <f t="shared" si="602"/>
        <v>0</v>
      </c>
      <c r="DI1504">
        <f t="shared" si="603"/>
        <v>0</v>
      </c>
      <c r="DJ1504">
        <f t="shared" si="612"/>
        <v>360.75</v>
      </c>
      <c r="DK1504">
        <v>0</v>
      </c>
      <c r="DL1504" t="s">
        <v>3</v>
      </c>
      <c r="DM1504">
        <v>0</v>
      </c>
      <c r="DN1504" t="s">
        <v>3</v>
      </c>
      <c r="DO1504">
        <v>0</v>
      </c>
    </row>
    <row r="1505" spans="1:119" x14ac:dyDescent="0.25">
      <c r="A1505">
        <f>ROW(Source!A1063)</f>
        <v>1063</v>
      </c>
      <c r="B1505">
        <v>75316141</v>
      </c>
      <c r="C1505">
        <v>75325445</v>
      </c>
      <c r="D1505">
        <v>64822616</v>
      </c>
      <c r="E1505">
        <v>1</v>
      </c>
      <c r="F1505">
        <v>1</v>
      </c>
      <c r="G1505">
        <v>30570983</v>
      </c>
      <c r="H1505">
        <v>3</v>
      </c>
      <c r="I1505" t="s">
        <v>915</v>
      </c>
      <c r="J1505" t="s">
        <v>916</v>
      </c>
      <c r="K1505" t="s">
        <v>917</v>
      </c>
      <c r="L1505">
        <v>1348</v>
      </c>
      <c r="N1505">
        <v>1009</v>
      </c>
      <c r="O1505" t="s">
        <v>137</v>
      </c>
      <c r="P1505" t="s">
        <v>137</v>
      </c>
      <c r="Q1505">
        <v>1000</v>
      </c>
      <c r="W1505">
        <v>0</v>
      </c>
      <c r="X1505">
        <v>872048491</v>
      </c>
      <c r="Y1505">
        <f t="shared" si="606"/>
        <v>1.1039999999999999E-2</v>
      </c>
      <c r="AA1505">
        <v>60883.49</v>
      </c>
      <c r="AB1505">
        <v>0</v>
      </c>
      <c r="AC1505">
        <v>0</v>
      </c>
      <c r="AD1505">
        <v>0</v>
      </c>
      <c r="AE1505">
        <v>60883.49</v>
      </c>
      <c r="AF1505">
        <v>0</v>
      </c>
      <c r="AG1505">
        <v>0</v>
      </c>
      <c r="AH1505">
        <v>0</v>
      </c>
      <c r="AI1505">
        <v>1</v>
      </c>
      <c r="AJ1505">
        <v>1</v>
      </c>
      <c r="AK1505">
        <v>1</v>
      </c>
      <c r="AL1505">
        <v>1</v>
      </c>
      <c r="AM1505">
        <v>-2</v>
      </c>
      <c r="AN1505">
        <v>0</v>
      </c>
      <c r="AO1505">
        <v>1</v>
      </c>
      <c r="AP1505">
        <v>1</v>
      </c>
      <c r="AQ1505">
        <v>0</v>
      </c>
      <c r="AR1505">
        <v>0</v>
      </c>
      <c r="AS1505" t="s">
        <v>3</v>
      </c>
      <c r="AT1505">
        <v>1.1039999999999999E-2</v>
      </c>
      <c r="AU1505" t="s">
        <v>3</v>
      </c>
      <c r="AV1505">
        <v>0</v>
      </c>
      <c r="AW1505">
        <v>2</v>
      </c>
      <c r="AX1505">
        <v>75325483</v>
      </c>
      <c r="AY1505">
        <v>1</v>
      </c>
      <c r="AZ1505">
        <v>0</v>
      </c>
      <c r="BA1505">
        <v>1501</v>
      </c>
      <c r="BB1505">
        <v>0</v>
      </c>
      <c r="BC1505">
        <v>0</v>
      </c>
      <c r="BD1505">
        <v>0</v>
      </c>
      <c r="BE1505">
        <v>0</v>
      </c>
      <c r="BF1505">
        <v>0</v>
      </c>
      <c r="BG1505">
        <v>0</v>
      </c>
      <c r="BH1505">
        <v>0</v>
      </c>
      <c r="BI1505">
        <v>0</v>
      </c>
      <c r="BJ1505">
        <v>0</v>
      </c>
      <c r="BK1505">
        <v>0</v>
      </c>
      <c r="BL1505">
        <v>0</v>
      </c>
      <c r="BM1505">
        <v>0</v>
      </c>
      <c r="BN1505">
        <v>0</v>
      </c>
      <c r="BO1505">
        <v>0</v>
      </c>
      <c r="BP1505">
        <v>0</v>
      </c>
      <c r="BQ1505">
        <v>0</v>
      </c>
      <c r="BR1505">
        <v>0</v>
      </c>
      <c r="BS1505">
        <v>0</v>
      </c>
      <c r="BT1505">
        <v>0</v>
      </c>
      <c r="BU1505">
        <v>0</v>
      </c>
      <c r="BV1505">
        <v>0</v>
      </c>
      <c r="BW1505">
        <v>0</v>
      </c>
      <c r="CV1505">
        <v>0</v>
      </c>
      <c r="CW1505">
        <v>0</v>
      </c>
      <c r="CX1505">
        <f>ROUND(Y1505*Source!I1063,9)</f>
        <v>2.0739744000000001E-2</v>
      </c>
      <c r="CY1505">
        <f t="shared" si="607"/>
        <v>60883.49</v>
      </c>
      <c r="CZ1505">
        <f t="shared" si="608"/>
        <v>60883.49</v>
      </c>
      <c r="DA1505">
        <f t="shared" si="609"/>
        <v>1</v>
      </c>
      <c r="DB1505">
        <f t="shared" si="610"/>
        <v>672.15</v>
      </c>
      <c r="DC1505">
        <f t="shared" si="611"/>
        <v>0</v>
      </c>
      <c r="DD1505" t="s">
        <v>3</v>
      </c>
      <c r="DE1505" t="s">
        <v>3</v>
      </c>
      <c r="DF1505">
        <f t="shared" si="605"/>
        <v>1262.71</v>
      </c>
      <c r="DG1505">
        <f t="shared" si="601"/>
        <v>0</v>
      </c>
      <c r="DH1505">
        <f t="shared" si="602"/>
        <v>0</v>
      </c>
      <c r="DI1505">
        <f t="shared" si="603"/>
        <v>0</v>
      </c>
      <c r="DJ1505">
        <f t="shared" si="612"/>
        <v>1262.71</v>
      </c>
      <c r="DK1505">
        <v>0</v>
      </c>
      <c r="DL1505" t="s">
        <v>3</v>
      </c>
      <c r="DM1505">
        <v>0</v>
      </c>
      <c r="DN1505" t="s">
        <v>3</v>
      </c>
      <c r="DO1505">
        <v>0</v>
      </c>
    </row>
    <row r="1506" spans="1:119" x14ac:dyDescent="0.25">
      <c r="A1506">
        <f>ROW(Source!A1063)</f>
        <v>1063</v>
      </c>
      <c r="B1506">
        <v>75316141</v>
      </c>
      <c r="C1506">
        <v>75325445</v>
      </c>
      <c r="D1506">
        <v>64822619</v>
      </c>
      <c r="E1506">
        <v>1</v>
      </c>
      <c r="F1506">
        <v>1</v>
      </c>
      <c r="G1506">
        <v>30570983</v>
      </c>
      <c r="H1506">
        <v>3</v>
      </c>
      <c r="I1506" t="s">
        <v>570</v>
      </c>
      <c r="J1506" t="s">
        <v>572</v>
      </c>
      <c r="K1506" t="s">
        <v>571</v>
      </c>
      <c r="L1506">
        <v>1301</v>
      </c>
      <c r="N1506">
        <v>1003</v>
      </c>
      <c r="O1506" t="s">
        <v>402</v>
      </c>
      <c r="P1506" t="s">
        <v>402</v>
      </c>
      <c r="Q1506">
        <v>1</v>
      </c>
      <c r="W1506">
        <v>0</v>
      </c>
      <c r="X1506">
        <v>-1849483608</v>
      </c>
      <c r="Y1506">
        <f t="shared" si="606"/>
        <v>121</v>
      </c>
      <c r="AA1506">
        <v>23.58</v>
      </c>
      <c r="AB1506">
        <v>0</v>
      </c>
      <c r="AC1506">
        <v>0</v>
      </c>
      <c r="AD1506">
        <v>0</v>
      </c>
      <c r="AE1506">
        <v>23.58</v>
      </c>
      <c r="AF1506">
        <v>0</v>
      </c>
      <c r="AG1506">
        <v>0</v>
      </c>
      <c r="AH1506">
        <v>0</v>
      </c>
      <c r="AI1506">
        <v>1</v>
      </c>
      <c r="AJ1506">
        <v>1</v>
      </c>
      <c r="AK1506">
        <v>1</v>
      </c>
      <c r="AL1506">
        <v>1</v>
      </c>
      <c r="AM1506">
        <v>0</v>
      </c>
      <c r="AN1506">
        <v>0</v>
      </c>
      <c r="AO1506">
        <v>0</v>
      </c>
      <c r="AP1506">
        <v>1</v>
      </c>
      <c r="AQ1506">
        <v>0</v>
      </c>
      <c r="AR1506">
        <v>0</v>
      </c>
      <c r="AS1506" t="s">
        <v>3</v>
      </c>
      <c r="AT1506">
        <v>121</v>
      </c>
      <c r="AU1506" t="s">
        <v>3</v>
      </c>
      <c r="AV1506">
        <v>0</v>
      </c>
      <c r="AW1506">
        <v>1</v>
      </c>
      <c r="AX1506">
        <v>-1</v>
      </c>
      <c r="AY1506">
        <v>0</v>
      </c>
      <c r="AZ1506">
        <v>0</v>
      </c>
      <c r="BA1506" t="s">
        <v>3</v>
      </c>
      <c r="BB1506">
        <v>0</v>
      </c>
      <c r="BC1506">
        <v>0</v>
      </c>
      <c r="BD1506">
        <v>0</v>
      </c>
      <c r="BE1506">
        <v>0</v>
      </c>
      <c r="BF1506">
        <v>0</v>
      </c>
      <c r="BG1506">
        <v>0</v>
      </c>
      <c r="BH1506">
        <v>0</v>
      </c>
      <c r="BI1506">
        <v>0</v>
      </c>
      <c r="BJ1506">
        <v>0</v>
      </c>
      <c r="BK1506">
        <v>0</v>
      </c>
      <c r="BL1506">
        <v>0</v>
      </c>
      <c r="BM1506">
        <v>0</v>
      </c>
      <c r="BN1506">
        <v>0</v>
      </c>
      <c r="BO1506">
        <v>0</v>
      </c>
      <c r="BP1506">
        <v>0</v>
      </c>
      <c r="BQ1506">
        <v>0</v>
      </c>
      <c r="BR1506">
        <v>0</v>
      </c>
      <c r="BS1506">
        <v>0</v>
      </c>
      <c r="BT1506">
        <v>0</v>
      </c>
      <c r="BU1506">
        <v>0</v>
      </c>
      <c r="BV1506">
        <v>0</v>
      </c>
      <c r="BW1506">
        <v>0</v>
      </c>
      <c r="CV1506">
        <v>0</v>
      </c>
      <c r="CW1506">
        <v>0</v>
      </c>
      <c r="CX1506">
        <f>ROUND(Y1506*Source!I1063,9)</f>
        <v>227.31059999999999</v>
      </c>
      <c r="CY1506">
        <f t="shared" si="607"/>
        <v>23.58</v>
      </c>
      <c r="CZ1506">
        <f t="shared" si="608"/>
        <v>23.58</v>
      </c>
      <c r="DA1506">
        <f t="shared" si="609"/>
        <v>1</v>
      </c>
      <c r="DB1506">
        <f t="shared" si="610"/>
        <v>2853.18</v>
      </c>
      <c r="DC1506">
        <f t="shared" si="611"/>
        <v>0</v>
      </c>
      <c r="DD1506" t="s">
        <v>3</v>
      </c>
      <c r="DE1506" t="s">
        <v>3</v>
      </c>
      <c r="DF1506">
        <f t="shared" si="605"/>
        <v>5359.98</v>
      </c>
      <c r="DG1506">
        <f t="shared" si="601"/>
        <v>0</v>
      </c>
      <c r="DH1506">
        <f t="shared" si="602"/>
        <v>0</v>
      </c>
      <c r="DI1506">
        <f t="shared" si="603"/>
        <v>0</v>
      </c>
      <c r="DJ1506">
        <f t="shared" si="612"/>
        <v>5359.98</v>
      </c>
      <c r="DK1506">
        <v>0</v>
      </c>
      <c r="DL1506" t="s">
        <v>3</v>
      </c>
      <c r="DM1506">
        <v>0</v>
      </c>
      <c r="DN1506" t="s">
        <v>3</v>
      </c>
      <c r="DO1506">
        <v>0</v>
      </c>
    </row>
    <row r="1507" spans="1:119" x14ac:dyDescent="0.25">
      <c r="A1507">
        <f>ROW(Source!A1063)</f>
        <v>1063</v>
      </c>
      <c r="B1507">
        <v>75316141</v>
      </c>
      <c r="C1507">
        <v>75325445</v>
      </c>
      <c r="D1507">
        <v>64822623</v>
      </c>
      <c r="E1507">
        <v>1</v>
      </c>
      <c r="F1507">
        <v>1</v>
      </c>
      <c r="G1507">
        <v>30570983</v>
      </c>
      <c r="H1507">
        <v>3</v>
      </c>
      <c r="I1507" t="s">
        <v>639</v>
      </c>
      <c r="J1507" t="s">
        <v>641</v>
      </c>
      <c r="K1507" t="s">
        <v>640</v>
      </c>
      <c r="L1507">
        <v>1301</v>
      </c>
      <c r="N1507">
        <v>1003</v>
      </c>
      <c r="O1507" t="s">
        <v>402</v>
      </c>
      <c r="P1507" t="s">
        <v>402</v>
      </c>
      <c r="Q1507">
        <v>1</v>
      </c>
      <c r="W1507">
        <v>0</v>
      </c>
      <c r="X1507">
        <v>-1502187546</v>
      </c>
      <c r="Y1507">
        <f t="shared" si="606"/>
        <v>225</v>
      </c>
      <c r="AA1507">
        <v>19.440000000000001</v>
      </c>
      <c r="AB1507">
        <v>0</v>
      </c>
      <c r="AC1507">
        <v>0</v>
      </c>
      <c r="AD1507">
        <v>0</v>
      </c>
      <c r="AE1507">
        <v>19.440000000000001</v>
      </c>
      <c r="AF1507">
        <v>0</v>
      </c>
      <c r="AG1507">
        <v>0</v>
      </c>
      <c r="AH1507">
        <v>0</v>
      </c>
      <c r="AI1507">
        <v>1</v>
      </c>
      <c r="AJ1507">
        <v>1</v>
      </c>
      <c r="AK1507">
        <v>1</v>
      </c>
      <c r="AL1507">
        <v>1</v>
      </c>
      <c r="AM1507">
        <v>0</v>
      </c>
      <c r="AN1507">
        <v>0</v>
      </c>
      <c r="AO1507">
        <v>0</v>
      </c>
      <c r="AP1507">
        <v>1</v>
      </c>
      <c r="AQ1507">
        <v>0</v>
      </c>
      <c r="AR1507">
        <v>0</v>
      </c>
      <c r="AS1507" t="s">
        <v>3</v>
      </c>
      <c r="AT1507">
        <v>225</v>
      </c>
      <c r="AU1507" t="s">
        <v>3</v>
      </c>
      <c r="AV1507">
        <v>0</v>
      </c>
      <c r="AW1507">
        <v>1</v>
      </c>
      <c r="AX1507">
        <v>-1</v>
      </c>
      <c r="AY1507">
        <v>0</v>
      </c>
      <c r="AZ1507">
        <v>0</v>
      </c>
      <c r="BA1507" t="s">
        <v>3</v>
      </c>
      <c r="BB1507">
        <v>0</v>
      </c>
      <c r="BC1507">
        <v>0</v>
      </c>
      <c r="BD1507">
        <v>0</v>
      </c>
      <c r="BE1507">
        <v>0</v>
      </c>
      <c r="BF1507">
        <v>0</v>
      </c>
      <c r="BG1507">
        <v>0</v>
      </c>
      <c r="BH1507">
        <v>0</v>
      </c>
      <c r="BI1507">
        <v>0</v>
      </c>
      <c r="BJ1507">
        <v>0</v>
      </c>
      <c r="BK1507">
        <v>0</v>
      </c>
      <c r="BL1507">
        <v>0</v>
      </c>
      <c r="BM1507">
        <v>0</v>
      </c>
      <c r="BN1507">
        <v>0</v>
      </c>
      <c r="BO1507">
        <v>0</v>
      </c>
      <c r="BP1507">
        <v>0</v>
      </c>
      <c r="BQ1507">
        <v>0</v>
      </c>
      <c r="BR1507">
        <v>0</v>
      </c>
      <c r="BS1507">
        <v>0</v>
      </c>
      <c r="BT1507">
        <v>0</v>
      </c>
      <c r="BU1507">
        <v>0</v>
      </c>
      <c r="BV1507">
        <v>0</v>
      </c>
      <c r="BW1507">
        <v>0</v>
      </c>
      <c r="CV1507">
        <v>0</v>
      </c>
      <c r="CW1507">
        <v>0</v>
      </c>
      <c r="CX1507">
        <f>ROUND(Y1507*Source!I1063,9)</f>
        <v>422.685</v>
      </c>
      <c r="CY1507">
        <f t="shared" si="607"/>
        <v>19.440000000000001</v>
      </c>
      <c r="CZ1507">
        <f t="shared" si="608"/>
        <v>19.440000000000001</v>
      </c>
      <c r="DA1507">
        <f t="shared" si="609"/>
        <v>1</v>
      </c>
      <c r="DB1507">
        <f t="shared" si="610"/>
        <v>4374</v>
      </c>
      <c r="DC1507">
        <f t="shared" si="611"/>
        <v>0</v>
      </c>
      <c r="DD1507" t="s">
        <v>3</v>
      </c>
      <c r="DE1507" t="s">
        <v>3</v>
      </c>
      <c r="DF1507">
        <f t="shared" si="605"/>
        <v>8217</v>
      </c>
      <c r="DG1507">
        <f t="shared" si="601"/>
        <v>0</v>
      </c>
      <c r="DH1507">
        <f t="shared" si="602"/>
        <v>0</v>
      </c>
      <c r="DI1507">
        <f t="shared" si="603"/>
        <v>0</v>
      </c>
      <c r="DJ1507">
        <f t="shared" si="612"/>
        <v>8217</v>
      </c>
      <c r="DK1507">
        <v>0</v>
      </c>
      <c r="DL1507" t="s">
        <v>3</v>
      </c>
      <c r="DM1507">
        <v>0</v>
      </c>
      <c r="DN1507" t="s">
        <v>3</v>
      </c>
      <c r="DO1507">
        <v>0</v>
      </c>
    </row>
    <row r="1508" spans="1:119" x14ac:dyDescent="0.25">
      <c r="A1508">
        <f>ROW(Source!A1064)</f>
        <v>1064</v>
      </c>
      <c r="B1508">
        <v>75316143</v>
      </c>
      <c r="C1508">
        <v>75325445</v>
      </c>
      <c r="D1508">
        <v>44573642</v>
      </c>
      <c r="E1508">
        <v>30570983</v>
      </c>
      <c r="F1508">
        <v>1</v>
      </c>
      <c r="G1508">
        <v>30570983</v>
      </c>
      <c r="H1508">
        <v>1</v>
      </c>
      <c r="I1508" t="s">
        <v>678</v>
      </c>
      <c r="J1508" t="s">
        <v>3</v>
      </c>
      <c r="K1508" t="s">
        <v>679</v>
      </c>
      <c r="L1508">
        <v>1191</v>
      </c>
      <c r="N1508">
        <v>1013</v>
      </c>
      <c r="O1508" t="s">
        <v>680</v>
      </c>
      <c r="P1508" t="s">
        <v>680</v>
      </c>
      <c r="Q1508">
        <v>1</v>
      </c>
      <c r="W1508">
        <v>0</v>
      </c>
      <c r="X1508">
        <v>476480486</v>
      </c>
      <c r="Y1508">
        <f>(AT1508*1.15)</f>
        <v>81.649999999999991</v>
      </c>
      <c r="AA1508">
        <v>0</v>
      </c>
      <c r="AB1508">
        <v>0</v>
      </c>
      <c r="AC1508">
        <v>0</v>
      </c>
      <c r="AD1508">
        <v>0</v>
      </c>
      <c r="AE1508">
        <v>0</v>
      </c>
      <c r="AF1508">
        <v>0</v>
      </c>
      <c r="AG1508">
        <v>0</v>
      </c>
      <c r="AH1508">
        <v>0</v>
      </c>
      <c r="AI1508">
        <v>1</v>
      </c>
      <c r="AJ1508">
        <v>1</v>
      </c>
      <c r="AK1508">
        <v>1</v>
      </c>
      <c r="AL1508">
        <v>1</v>
      </c>
      <c r="AM1508">
        <v>-2</v>
      </c>
      <c r="AN1508">
        <v>0</v>
      </c>
      <c r="AO1508">
        <v>1</v>
      </c>
      <c r="AP1508">
        <v>1</v>
      </c>
      <c r="AQ1508">
        <v>0</v>
      </c>
      <c r="AR1508">
        <v>0</v>
      </c>
      <c r="AS1508" t="s">
        <v>3</v>
      </c>
      <c r="AT1508">
        <v>71</v>
      </c>
      <c r="AU1508" t="s">
        <v>95</v>
      </c>
      <c r="AV1508">
        <v>1</v>
      </c>
      <c r="AW1508">
        <v>2</v>
      </c>
      <c r="AX1508">
        <v>75325467</v>
      </c>
      <c r="AY1508">
        <v>1</v>
      </c>
      <c r="AZ1508">
        <v>2048</v>
      </c>
      <c r="BA1508">
        <v>1506</v>
      </c>
      <c r="BB1508">
        <v>0</v>
      </c>
      <c r="BC1508">
        <v>0</v>
      </c>
      <c r="BD1508">
        <v>0</v>
      </c>
      <c r="BE1508">
        <v>0</v>
      </c>
      <c r="BF1508">
        <v>0</v>
      </c>
      <c r="BG1508">
        <v>0</v>
      </c>
      <c r="BH1508">
        <v>0</v>
      </c>
      <c r="BI1508">
        <v>0</v>
      </c>
      <c r="BJ1508">
        <v>0</v>
      </c>
      <c r="BK1508">
        <v>0</v>
      </c>
      <c r="BL1508">
        <v>0</v>
      </c>
      <c r="BM1508">
        <v>0</v>
      </c>
      <c r="BN1508">
        <v>0</v>
      </c>
      <c r="BO1508">
        <v>0</v>
      </c>
      <c r="BP1508">
        <v>0</v>
      </c>
      <c r="BQ1508">
        <v>0</v>
      </c>
      <c r="BR1508">
        <v>0</v>
      </c>
      <c r="BS1508">
        <v>0</v>
      </c>
      <c r="BT1508">
        <v>0</v>
      </c>
      <c r="BU1508">
        <v>0</v>
      </c>
      <c r="BV1508">
        <v>0</v>
      </c>
      <c r="BW1508">
        <v>0</v>
      </c>
      <c r="CU1508">
        <f>ROUND(AT1508*Source!I1064*AH1508*AL1508,2)</f>
        <v>0</v>
      </c>
      <c r="CV1508">
        <f>ROUND(Y1508*Source!I1064,9)</f>
        <v>153.38768999999999</v>
      </c>
      <c r="CW1508">
        <v>0</v>
      </c>
      <c r="CX1508">
        <f>ROUND(Y1508*Source!I1064,9)</f>
        <v>153.38768999999999</v>
      </c>
      <c r="CY1508">
        <f>AD1508</f>
        <v>0</v>
      </c>
      <c r="CZ1508">
        <f>AH1508</f>
        <v>0</v>
      </c>
      <c r="DA1508">
        <f>AL1508</f>
        <v>1</v>
      </c>
      <c r="DB1508">
        <f>ROUND((ROUND(AT1508*CZ1508,2)*1.15),6)</f>
        <v>0</v>
      </c>
      <c r="DC1508">
        <f>ROUND((ROUND(AT1508*AG1508,2)*1.15),6)</f>
        <v>0</v>
      </c>
      <c r="DD1508" t="s">
        <v>3</v>
      </c>
      <c r="DE1508" t="s">
        <v>3</v>
      </c>
      <c r="DF1508">
        <f t="shared" si="605"/>
        <v>0</v>
      </c>
      <c r="DG1508">
        <f t="shared" si="601"/>
        <v>0</v>
      </c>
      <c r="DH1508">
        <f t="shared" si="602"/>
        <v>0</v>
      </c>
      <c r="DI1508">
        <f t="shared" si="603"/>
        <v>0</v>
      </c>
      <c r="DJ1508">
        <f>DI1508</f>
        <v>0</v>
      </c>
      <c r="DK1508">
        <v>0</v>
      </c>
      <c r="DL1508" t="s">
        <v>3</v>
      </c>
      <c r="DM1508">
        <v>0</v>
      </c>
      <c r="DN1508" t="s">
        <v>3</v>
      </c>
      <c r="DO1508">
        <v>0</v>
      </c>
    </row>
    <row r="1509" spans="1:119" x14ac:dyDescent="0.25">
      <c r="A1509">
        <f>ROW(Source!A1064)</f>
        <v>1064</v>
      </c>
      <c r="B1509">
        <v>75316143</v>
      </c>
      <c r="C1509">
        <v>75325445</v>
      </c>
      <c r="D1509">
        <v>65153288</v>
      </c>
      <c r="E1509">
        <v>1</v>
      </c>
      <c r="F1509">
        <v>1</v>
      </c>
      <c r="G1509">
        <v>30570983</v>
      </c>
      <c r="H1509">
        <v>2</v>
      </c>
      <c r="I1509" t="s">
        <v>692</v>
      </c>
      <c r="J1509" t="s">
        <v>693</v>
      </c>
      <c r="K1509" t="s">
        <v>694</v>
      </c>
      <c r="L1509">
        <v>1368</v>
      </c>
      <c r="N1509">
        <v>1011</v>
      </c>
      <c r="O1509" t="s">
        <v>695</v>
      </c>
      <c r="P1509" t="s">
        <v>695</v>
      </c>
      <c r="Q1509">
        <v>1</v>
      </c>
      <c r="W1509">
        <v>0</v>
      </c>
      <c r="X1509">
        <v>-7781208</v>
      </c>
      <c r="Y1509">
        <f>(AT1509*1.25)</f>
        <v>0.25</v>
      </c>
      <c r="AA1509">
        <v>0</v>
      </c>
      <c r="AB1509">
        <v>87.01</v>
      </c>
      <c r="AC1509">
        <v>13.21</v>
      </c>
      <c r="AD1509">
        <v>0</v>
      </c>
      <c r="AE1509">
        <v>0</v>
      </c>
      <c r="AF1509">
        <v>83.1</v>
      </c>
      <c r="AG1509">
        <v>12.62</v>
      </c>
      <c r="AH1509">
        <v>0</v>
      </c>
      <c r="AI1509">
        <v>1</v>
      </c>
      <c r="AJ1509">
        <v>1</v>
      </c>
      <c r="AK1509">
        <v>1</v>
      </c>
      <c r="AL1509">
        <v>1</v>
      </c>
      <c r="AM1509">
        <v>2</v>
      </c>
      <c r="AN1509">
        <v>0</v>
      </c>
      <c r="AO1509">
        <v>1</v>
      </c>
      <c r="AP1509">
        <v>1</v>
      </c>
      <c r="AQ1509">
        <v>0</v>
      </c>
      <c r="AR1509">
        <v>0</v>
      </c>
      <c r="AS1509" t="s">
        <v>3</v>
      </c>
      <c r="AT1509">
        <v>0.2</v>
      </c>
      <c r="AU1509" t="s">
        <v>94</v>
      </c>
      <c r="AV1509">
        <v>0</v>
      </c>
      <c r="AW1509">
        <v>2</v>
      </c>
      <c r="AX1509">
        <v>75325468</v>
      </c>
      <c r="AY1509">
        <v>1</v>
      </c>
      <c r="AZ1509">
        <v>0</v>
      </c>
      <c r="BA1509">
        <v>1507</v>
      </c>
      <c r="BB1509">
        <v>0</v>
      </c>
      <c r="BC1509">
        <v>0</v>
      </c>
      <c r="BD1509">
        <v>0</v>
      </c>
      <c r="BE1509">
        <v>0</v>
      </c>
      <c r="BF1509">
        <v>0</v>
      </c>
      <c r="BG1509">
        <v>0</v>
      </c>
      <c r="BH1509">
        <v>0</v>
      </c>
      <c r="BI1509">
        <v>0</v>
      </c>
      <c r="BJ1509">
        <v>0</v>
      </c>
      <c r="BK1509">
        <v>0</v>
      </c>
      <c r="BL1509">
        <v>0</v>
      </c>
      <c r="BM1509">
        <v>0</v>
      </c>
      <c r="BN1509">
        <v>0</v>
      </c>
      <c r="BO1509">
        <v>0</v>
      </c>
      <c r="BP1509">
        <v>0</v>
      </c>
      <c r="BQ1509">
        <v>0</v>
      </c>
      <c r="BR1509">
        <v>0</v>
      </c>
      <c r="BS1509">
        <v>0</v>
      </c>
      <c r="BT1509">
        <v>0</v>
      </c>
      <c r="BU1509">
        <v>0</v>
      </c>
      <c r="BV1509">
        <v>0</v>
      </c>
      <c r="BW1509">
        <v>0</v>
      </c>
      <c r="CV1509">
        <v>0</v>
      </c>
      <c r="CW1509">
        <f>ROUND(Y1509*Source!I1064*DO1509,9)</f>
        <v>0</v>
      </c>
      <c r="CX1509">
        <f>ROUND(Y1509*Source!I1064,9)</f>
        <v>0.46965000000000001</v>
      </c>
      <c r="CY1509">
        <f>AB1509</f>
        <v>87.01</v>
      </c>
      <c r="CZ1509">
        <f>AF1509</f>
        <v>83.1</v>
      </c>
      <c r="DA1509">
        <f>AJ1509</f>
        <v>1</v>
      </c>
      <c r="DB1509">
        <f>ROUND((ROUND(AT1509*CZ1509,2)*1.25),6)</f>
        <v>20.774999999999999</v>
      </c>
      <c r="DC1509">
        <f>ROUND((ROUND(AT1509*AG1509,2)*1.25),6)</f>
        <v>3.15</v>
      </c>
      <c r="DD1509" t="s">
        <v>3</v>
      </c>
      <c r="DE1509" t="s">
        <v>3</v>
      </c>
      <c r="DF1509">
        <f t="shared" si="605"/>
        <v>0</v>
      </c>
      <c r="DG1509">
        <f t="shared" si="601"/>
        <v>39.03</v>
      </c>
      <c r="DH1509">
        <f t="shared" si="602"/>
        <v>5.93</v>
      </c>
      <c r="DI1509">
        <f t="shared" si="603"/>
        <v>0</v>
      </c>
      <c r="DJ1509">
        <f>DG1509</f>
        <v>39.03</v>
      </c>
      <c r="DK1509">
        <v>0</v>
      </c>
      <c r="DL1509" t="s">
        <v>3</v>
      </c>
      <c r="DM1509">
        <v>0</v>
      </c>
      <c r="DN1509" t="s">
        <v>3</v>
      </c>
      <c r="DO1509">
        <v>0</v>
      </c>
    </row>
    <row r="1510" spans="1:119" x14ac:dyDescent="0.25">
      <c r="A1510">
        <f>ROW(Source!A1064)</f>
        <v>1064</v>
      </c>
      <c r="B1510">
        <v>75316143</v>
      </c>
      <c r="C1510">
        <v>75325445</v>
      </c>
      <c r="D1510">
        <v>65153399</v>
      </c>
      <c r="E1510">
        <v>1</v>
      </c>
      <c r="F1510">
        <v>1</v>
      </c>
      <c r="G1510">
        <v>30570983</v>
      </c>
      <c r="H1510">
        <v>2</v>
      </c>
      <c r="I1510" t="s">
        <v>823</v>
      </c>
      <c r="J1510" t="s">
        <v>824</v>
      </c>
      <c r="K1510" t="s">
        <v>825</v>
      </c>
      <c r="L1510">
        <v>1368</v>
      </c>
      <c r="N1510">
        <v>1011</v>
      </c>
      <c r="O1510" t="s">
        <v>695</v>
      </c>
      <c r="P1510" t="s">
        <v>695</v>
      </c>
      <c r="Q1510">
        <v>1</v>
      </c>
      <c r="W1510">
        <v>0</v>
      </c>
      <c r="X1510">
        <v>1418724707</v>
      </c>
      <c r="Y1510">
        <f>(AT1510*1.25)</f>
        <v>0.76249999999999996</v>
      </c>
      <c r="AA1510">
        <v>0</v>
      </c>
      <c r="AB1510">
        <v>1.1599999999999999</v>
      </c>
      <c r="AC1510">
        <v>0</v>
      </c>
      <c r="AD1510">
        <v>0</v>
      </c>
      <c r="AE1510">
        <v>0</v>
      </c>
      <c r="AF1510">
        <v>1.1100000000000001</v>
      </c>
      <c r="AG1510">
        <v>0</v>
      </c>
      <c r="AH1510">
        <v>0</v>
      </c>
      <c r="AI1510">
        <v>1</v>
      </c>
      <c r="AJ1510">
        <v>1</v>
      </c>
      <c r="AK1510">
        <v>1</v>
      </c>
      <c r="AL1510">
        <v>1</v>
      </c>
      <c r="AM1510">
        <v>2</v>
      </c>
      <c r="AN1510">
        <v>0</v>
      </c>
      <c r="AO1510">
        <v>1</v>
      </c>
      <c r="AP1510">
        <v>1</v>
      </c>
      <c r="AQ1510">
        <v>0</v>
      </c>
      <c r="AR1510">
        <v>0</v>
      </c>
      <c r="AS1510" t="s">
        <v>3</v>
      </c>
      <c r="AT1510">
        <v>0.61</v>
      </c>
      <c r="AU1510" t="s">
        <v>94</v>
      </c>
      <c r="AV1510">
        <v>0</v>
      </c>
      <c r="AW1510">
        <v>2</v>
      </c>
      <c r="AX1510">
        <v>75325470</v>
      </c>
      <c r="AY1510">
        <v>1</v>
      </c>
      <c r="AZ1510">
        <v>0</v>
      </c>
      <c r="BA1510">
        <v>1508</v>
      </c>
      <c r="BB1510">
        <v>0</v>
      </c>
      <c r="BC1510">
        <v>0</v>
      </c>
      <c r="BD1510">
        <v>0</v>
      </c>
      <c r="BE1510">
        <v>0</v>
      </c>
      <c r="BF1510">
        <v>0</v>
      </c>
      <c r="BG1510">
        <v>0</v>
      </c>
      <c r="BH1510">
        <v>0</v>
      </c>
      <c r="BI1510">
        <v>0</v>
      </c>
      <c r="BJ1510">
        <v>0</v>
      </c>
      <c r="BK1510">
        <v>0</v>
      </c>
      <c r="BL1510">
        <v>0</v>
      </c>
      <c r="BM1510">
        <v>0</v>
      </c>
      <c r="BN1510">
        <v>0</v>
      </c>
      <c r="BO1510">
        <v>0</v>
      </c>
      <c r="BP1510">
        <v>0</v>
      </c>
      <c r="BQ1510">
        <v>0</v>
      </c>
      <c r="BR1510">
        <v>0</v>
      </c>
      <c r="BS1510">
        <v>0</v>
      </c>
      <c r="BT1510">
        <v>0</v>
      </c>
      <c r="BU1510">
        <v>0</v>
      </c>
      <c r="BV1510">
        <v>0</v>
      </c>
      <c r="BW1510">
        <v>0</v>
      </c>
      <c r="CV1510">
        <v>0</v>
      </c>
      <c r="CW1510">
        <f>ROUND(Y1510*Source!I1064*DO1510,9)</f>
        <v>0</v>
      </c>
      <c r="CX1510">
        <f>ROUND(Y1510*Source!I1064,9)</f>
        <v>1.4324325</v>
      </c>
      <c r="CY1510">
        <f>AB1510</f>
        <v>1.1599999999999999</v>
      </c>
      <c r="CZ1510">
        <f>AF1510</f>
        <v>1.1100000000000001</v>
      </c>
      <c r="DA1510">
        <f>AJ1510</f>
        <v>1</v>
      </c>
      <c r="DB1510">
        <f>ROUND((ROUND(AT1510*CZ1510,2)*1.25),6)</f>
        <v>0.85</v>
      </c>
      <c r="DC1510">
        <f>ROUND((ROUND(AT1510*AG1510,2)*1.25),6)</f>
        <v>0</v>
      </c>
      <c r="DD1510" t="s">
        <v>3</v>
      </c>
      <c r="DE1510" t="s">
        <v>3</v>
      </c>
      <c r="DF1510">
        <f t="shared" si="605"/>
        <v>0</v>
      </c>
      <c r="DG1510">
        <f t="shared" si="601"/>
        <v>1.59</v>
      </c>
      <c r="DH1510">
        <f t="shared" si="602"/>
        <v>0</v>
      </c>
      <c r="DI1510">
        <f t="shared" si="603"/>
        <v>0</v>
      </c>
      <c r="DJ1510">
        <f>DG1510</f>
        <v>1.59</v>
      </c>
      <c r="DK1510">
        <v>0</v>
      </c>
      <c r="DL1510" t="s">
        <v>3</v>
      </c>
      <c r="DM1510">
        <v>0</v>
      </c>
      <c r="DN1510" t="s">
        <v>3</v>
      </c>
      <c r="DO1510">
        <v>0</v>
      </c>
    </row>
    <row r="1511" spans="1:119" x14ac:dyDescent="0.25">
      <c r="A1511">
        <f>ROW(Source!A1064)</f>
        <v>1064</v>
      </c>
      <c r="B1511">
        <v>75316143</v>
      </c>
      <c r="C1511">
        <v>75325445</v>
      </c>
      <c r="D1511">
        <v>65153351</v>
      </c>
      <c r="E1511">
        <v>1</v>
      </c>
      <c r="F1511">
        <v>1</v>
      </c>
      <c r="G1511">
        <v>30570983</v>
      </c>
      <c r="H1511">
        <v>2</v>
      </c>
      <c r="I1511" t="s">
        <v>826</v>
      </c>
      <c r="J1511" t="s">
        <v>827</v>
      </c>
      <c r="K1511" t="s">
        <v>828</v>
      </c>
      <c r="L1511">
        <v>1368</v>
      </c>
      <c r="N1511">
        <v>1011</v>
      </c>
      <c r="O1511" t="s">
        <v>695</v>
      </c>
      <c r="P1511" t="s">
        <v>695</v>
      </c>
      <c r="Q1511">
        <v>1</v>
      </c>
      <c r="W1511">
        <v>0</v>
      </c>
      <c r="X1511">
        <v>-1964098568</v>
      </c>
      <c r="Y1511">
        <f>(AT1511*1.25)</f>
        <v>0.17500000000000002</v>
      </c>
      <c r="AA1511">
        <v>0</v>
      </c>
      <c r="AB1511">
        <v>0.41</v>
      </c>
      <c r="AC1511">
        <v>0</v>
      </c>
      <c r="AD1511">
        <v>0</v>
      </c>
      <c r="AE1511">
        <v>0</v>
      </c>
      <c r="AF1511">
        <v>0.39</v>
      </c>
      <c r="AG1511">
        <v>0</v>
      </c>
      <c r="AH1511">
        <v>0</v>
      </c>
      <c r="AI1511">
        <v>1</v>
      </c>
      <c r="AJ1511">
        <v>1</v>
      </c>
      <c r="AK1511">
        <v>1</v>
      </c>
      <c r="AL1511">
        <v>1</v>
      </c>
      <c r="AM1511">
        <v>2</v>
      </c>
      <c r="AN1511">
        <v>0</v>
      </c>
      <c r="AO1511">
        <v>1</v>
      </c>
      <c r="AP1511">
        <v>1</v>
      </c>
      <c r="AQ1511">
        <v>0</v>
      </c>
      <c r="AR1511">
        <v>0</v>
      </c>
      <c r="AS1511" t="s">
        <v>3</v>
      </c>
      <c r="AT1511">
        <v>0.14000000000000001</v>
      </c>
      <c r="AU1511" t="s">
        <v>94</v>
      </c>
      <c r="AV1511">
        <v>0</v>
      </c>
      <c r="AW1511">
        <v>2</v>
      </c>
      <c r="AX1511">
        <v>75325471</v>
      </c>
      <c r="AY1511">
        <v>1</v>
      </c>
      <c r="AZ1511">
        <v>2048</v>
      </c>
      <c r="BA1511">
        <v>1509</v>
      </c>
      <c r="BB1511">
        <v>0</v>
      </c>
      <c r="BC1511">
        <v>0</v>
      </c>
      <c r="BD1511">
        <v>0</v>
      </c>
      <c r="BE1511">
        <v>0</v>
      </c>
      <c r="BF1511">
        <v>0</v>
      </c>
      <c r="BG1511">
        <v>0</v>
      </c>
      <c r="BH1511">
        <v>0</v>
      </c>
      <c r="BI1511">
        <v>0</v>
      </c>
      <c r="BJ1511">
        <v>0</v>
      </c>
      <c r="BK1511">
        <v>0</v>
      </c>
      <c r="BL1511">
        <v>0</v>
      </c>
      <c r="BM1511">
        <v>0</v>
      </c>
      <c r="BN1511">
        <v>0</v>
      </c>
      <c r="BO1511">
        <v>0</v>
      </c>
      <c r="BP1511">
        <v>0</v>
      </c>
      <c r="BQ1511">
        <v>0</v>
      </c>
      <c r="BR1511">
        <v>0</v>
      </c>
      <c r="BS1511">
        <v>0</v>
      </c>
      <c r="BT1511">
        <v>0</v>
      </c>
      <c r="BU1511">
        <v>0</v>
      </c>
      <c r="BV1511">
        <v>0</v>
      </c>
      <c r="BW1511">
        <v>0</v>
      </c>
      <c r="CV1511">
        <v>0</v>
      </c>
      <c r="CW1511">
        <f>ROUND(Y1511*Source!I1064*DO1511,9)</f>
        <v>0</v>
      </c>
      <c r="CX1511">
        <f>ROUND(Y1511*Source!I1064,9)</f>
        <v>0.32875500000000002</v>
      </c>
      <c r="CY1511">
        <f>AB1511</f>
        <v>0.41</v>
      </c>
      <c r="CZ1511">
        <f>AF1511</f>
        <v>0.39</v>
      </c>
      <c r="DA1511">
        <f>AJ1511</f>
        <v>1</v>
      </c>
      <c r="DB1511">
        <f>ROUND((ROUND(AT1511*CZ1511,2)*1.25),6)</f>
        <v>6.25E-2</v>
      </c>
      <c r="DC1511">
        <f>ROUND((ROUND(AT1511*AG1511,2)*1.25),6)</f>
        <v>0</v>
      </c>
      <c r="DD1511" t="s">
        <v>3</v>
      </c>
      <c r="DE1511" t="s">
        <v>3</v>
      </c>
      <c r="DF1511">
        <f t="shared" si="605"/>
        <v>0</v>
      </c>
      <c r="DG1511">
        <f t="shared" si="601"/>
        <v>0.13</v>
      </c>
      <c r="DH1511">
        <f t="shared" si="602"/>
        <v>0</v>
      </c>
      <c r="DI1511">
        <f t="shared" si="603"/>
        <v>0</v>
      </c>
      <c r="DJ1511">
        <f>DG1511</f>
        <v>0.13</v>
      </c>
      <c r="DK1511">
        <v>0</v>
      </c>
      <c r="DL1511" t="s">
        <v>3</v>
      </c>
      <c r="DM1511">
        <v>0</v>
      </c>
      <c r="DN1511" t="s">
        <v>3</v>
      </c>
      <c r="DO1511">
        <v>0</v>
      </c>
    </row>
    <row r="1512" spans="1:119" x14ac:dyDescent="0.25">
      <c r="A1512">
        <f>ROW(Source!A1064)</f>
        <v>1064</v>
      </c>
      <c r="B1512">
        <v>75316143</v>
      </c>
      <c r="C1512">
        <v>75325445</v>
      </c>
      <c r="D1512">
        <v>65153365</v>
      </c>
      <c r="E1512">
        <v>1</v>
      </c>
      <c r="F1512">
        <v>1</v>
      </c>
      <c r="G1512">
        <v>30570983</v>
      </c>
      <c r="H1512">
        <v>2</v>
      </c>
      <c r="I1512" t="s">
        <v>793</v>
      </c>
      <c r="J1512" t="s">
        <v>794</v>
      </c>
      <c r="K1512" t="s">
        <v>795</v>
      </c>
      <c r="L1512">
        <v>1368</v>
      </c>
      <c r="N1512">
        <v>1011</v>
      </c>
      <c r="O1512" t="s">
        <v>695</v>
      </c>
      <c r="P1512" t="s">
        <v>695</v>
      </c>
      <c r="Q1512">
        <v>1</v>
      </c>
      <c r="W1512">
        <v>0</v>
      </c>
      <c r="X1512">
        <v>-597135882</v>
      </c>
      <c r="Y1512">
        <f>(AT1512*1.25)</f>
        <v>2.5</v>
      </c>
      <c r="AA1512">
        <v>0</v>
      </c>
      <c r="AB1512">
        <v>0.49</v>
      </c>
      <c r="AC1512">
        <v>0</v>
      </c>
      <c r="AD1512">
        <v>0</v>
      </c>
      <c r="AE1512">
        <v>0</v>
      </c>
      <c r="AF1512">
        <v>0.47</v>
      </c>
      <c r="AG1512">
        <v>0</v>
      </c>
      <c r="AH1512">
        <v>0</v>
      </c>
      <c r="AI1512">
        <v>1</v>
      </c>
      <c r="AJ1512">
        <v>1</v>
      </c>
      <c r="AK1512">
        <v>1</v>
      </c>
      <c r="AL1512">
        <v>1</v>
      </c>
      <c r="AM1512">
        <v>2</v>
      </c>
      <c r="AN1512">
        <v>0</v>
      </c>
      <c r="AO1512">
        <v>1</v>
      </c>
      <c r="AP1512">
        <v>1</v>
      </c>
      <c r="AQ1512">
        <v>0</v>
      </c>
      <c r="AR1512">
        <v>0</v>
      </c>
      <c r="AS1512" t="s">
        <v>3</v>
      </c>
      <c r="AT1512">
        <v>2</v>
      </c>
      <c r="AU1512" t="s">
        <v>94</v>
      </c>
      <c r="AV1512">
        <v>0</v>
      </c>
      <c r="AW1512">
        <v>2</v>
      </c>
      <c r="AX1512">
        <v>75325472</v>
      </c>
      <c r="AY1512">
        <v>1</v>
      </c>
      <c r="AZ1512">
        <v>0</v>
      </c>
      <c r="BA1512">
        <v>1510</v>
      </c>
      <c r="BB1512">
        <v>0</v>
      </c>
      <c r="BC1512">
        <v>0</v>
      </c>
      <c r="BD1512">
        <v>0</v>
      </c>
      <c r="BE1512">
        <v>0</v>
      </c>
      <c r="BF1512">
        <v>0</v>
      </c>
      <c r="BG1512">
        <v>0</v>
      </c>
      <c r="BH1512">
        <v>0</v>
      </c>
      <c r="BI1512">
        <v>0</v>
      </c>
      <c r="BJ1512">
        <v>0</v>
      </c>
      <c r="BK1512">
        <v>0</v>
      </c>
      <c r="BL1512">
        <v>0</v>
      </c>
      <c r="BM1512">
        <v>0</v>
      </c>
      <c r="BN1512">
        <v>0</v>
      </c>
      <c r="BO1512">
        <v>0</v>
      </c>
      <c r="BP1512">
        <v>0</v>
      </c>
      <c r="BQ1512">
        <v>0</v>
      </c>
      <c r="BR1512">
        <v>0</v>
      </c>
      <c r="BS1512">
        <v>0</v>
      </c>
      <c r="BT1512">
        <v>0</v>
      </c>
      <c r="BU1512">
        <v>0</v>
      </c>
      <c r="BV1512">
        <v>0</v>
      </c>
      <c r="BW1512">
        <v>0</v>
      </c>
      <c r="CV1512">
        <v>0</v>
      </c>
      <c r="CW1512">
        <f>ROUND(Y1512*Source!I1064*DO1512,9)</f>
        <v>0</v>
      </c>
      <c r="CX1512">
        <f>ROUND(Y1512*Source!I1064,9)</f>
        <v>4.6965000000000003</v>
      </c>
      <c r="CY1512">
        <f>AB1512</f>
        <v>0.49</v>
      </c>
      <c r="CZ1512">
        <f>AF1512</f>
        <v>0.47</v>
      </c>
      <c r="DA1512">
        <f>AJ1512</f>
        <v>1</v>
      </c>
      <c r="DB1512">
        <f>ROUND((ROUND(AT1512*CZ1512,2)*1.25),6)</f>
        <v>1.175</v>
      </c>
      <c r="DC1512">
        <f>ROUND((ROUND(AT1512*AG1512,2)*1.25),6)</f>
        <v>0</v>
      </c>
      <c r="DD1512" t="s">
        <v>3</v>
      </c>
      <c r="DE1512" t="s">
        <v>3</v>
      </c>
      <c r="DF1512">
        <f t="shared" si="605"/>
        <v>0</v>
      </c>
      <c r="DG1512">
        <f t="shared" si="601"/>
        <v>2.21</v>
      </c>
      <c r="DH1512">
        <f t="shared" si="602"/>
        <v>0</v>
      </c>
      <c r="DI1512">
        <f t="shared" si="603"/>
        <v>0</v>
      </c>
      <c r="DJ1512">
        <f>DG1512</f>
        <v>2.21</v>
      </c>
      <c r="DK1512">
        <v>0</v>
      </c>
      <c r="DL1512" t="s">
        <v>3</v>
      </c>
      <c r="DM1512">
        <v>0</v>
      </c>
      <c r="DN1512" t="s">
        <v>3</v>
      </c>
      <c r="DO1512">
        <v>0</v>
      </c>
    </row>
    <row r="1513" spans="1:119" x14ac:dyDescent="0.25">
      <c r="A1513">
        <f>ROW(Source!A1064)</f>
        <v>1064</v>
      </c>
      <c r="B1513">
        <v>75316143</v>
      </c>
      <c r="C1513">
        <v>75325445</v>
      </c>
      <c r="D1513">
        <v>65152636</v>
      </c>
      <c r="E1513">
        <v>1</v>
      </c>
      <c r="F1513">
        <v>1</v>
      </c>
      <c r="G1513">
        <v>30570983</v>
      </c>
      <c r="H1513">
        <v>2</v>
      </c>
      <c r="I1513" t="s">
        <v>732</v>
      </c>
      <c r="J1513" t="s">
        <v>733</v>
      </c>
      <c r="K1513" t="s">
        <v>734</v>
      </c>
      <c r="L1513">
        <v>1368</v>
      </c>
      <c r="N1513">
        <v>1011</v>
      </c>
      <c r="O1513" t="s">
        <v>695</v>
      </c>
      <c r="P1513" t="s">
        <v>695</v>
      </c>
      <c r="Q1513">
        <v>1</v>
      </c>
      <c r="W1513">
        <v>0</v>
      </c>
      <c r="X1513">
        <v>922387863</v>
      </c>
      <c r="Y1513">
        <f>(AT1513*1.25)</f>
        <v>0.25</v>
      </c>
      <c r="AA1513">
        <v>0</v>
      </c>
      <c r="AB1513">
        <v>187.59</v>
      </c>
      <c r="AC1513">
        <v>17.73</v>
      </c>
      <c r="AD1513">
        <v>0</v>
      </c>
      <c r="AE1513">
        <v>0</v>
      </c>
      <c r="AF1513">
        <v>179.17</v>
      </c>
      <c r="AG1513">
        <v>16.93</v>
      </c>
      <c r="AH1513">
        <v>0</v>
      </c>
      <c r="AI1513">
        <v>1</v>
      </c>
      <c r="AJ1513">
        <v>1</v>
      </c>
      <c r="AK1513">
        <v>1</v>
      </c>
      <c r="AL1513">
        <v>1</v>
      </c>
      <c r="AM1513">
        <v>2</v>
      </c>
      <c r="AN1513">
        <v>0</v>
      </c>
      <c r="AO1513">
        <v>1</v>
      </c>
      <c r="AP1513">
        <v>1</v>
      </c>
      <c r="AQ1513">
        <v>0</v>
      </c>
      <c r="AR1513">
        <v>0</v>
      </c>
      <c r="AS1513" t="s">
        <v>3</v>
      </c>
      <c r="AT1513">
        <v>0.2</v>
      </c>
      <c r="AU1513" t="s">
        <v>94</v>
      </c>
      <c r="AV1513">
        <v>0</v>
      </c>
      <c r="AW1513">
        <v>2</v>
      </c>
      <c r="AX1513">
        <v>75325469</v>
      </c>
      <c r="AY1513">
        <v>1</v>
      </c>
      <c r="AZ1513">
        <v>0</v>
      </c>
      <c r="BA1513">
        <v>1511</v>
      </c>
      <c r="BB1513">
        <v>0</v>
      </c>
      <c r="BC1513">
        <v>0</v>
      </c>
      <c r="BD1513">
        <v>0</v>
      </c>
      <c r="BE1513">
        <v>0</v>
      </c>
      <c r="BF1513">
        <v>0</v>
      </c>
      <c r="BG1513">
        <v>0</v>
      </c>
      <c r="BH1513">
        <v>0</v>
      </c>
      <c r="BI1513">
        <v>0</v>
      </c>
      <c r="BJ1513">
        <v>0</v>
      </c>
      <c r="BK1513">
        <v>0</v>
      </c>
      <c r="BL1513">
        <v>0</v>
      </c>
      <c r="BM1513">
        <v>0</v>
      </c>
      <c r="BN1513">
        <v>0</v>
      </c>
      <c r="BO1513">
        <v>0</v>
      </c>
      <c r="BP1513">
        <v>0</v>
      </c>
      <c r="BQ1513">
        <v>0</v>
      </c>
      <c r="BR1513">
        <v>0</v>
      </c>
      <c r="BS1513">
        <v>0</v>
      </c>
      <c r="BT1513">
        <v>0</v>
      </c>
      <c r="BU1513">
        <v>0</v>
      </c>
      <c r="BV1513">
        <v>0</v>
      </c>
      <c r="BW1513">
        <v>0</v>
      </c>
      <c r="CV1513">
        <v>0</v>
      </c>
      <c r="CW1513">
        <f>ROUND(Y1513*Source!I1064*DO1513,9)</f>
        <v>0</v>
      </c>
      <c r="CX1513">
        <f>ROUND(Y1513*Source!I1064,9)</f>
        <v>0.46965000000000001</v>
      </c>
      <c r="CY1513">
        <f>AB1513</f>
        <v>187.59</v>
      </c>
      <c r="CZ1513">
        <f>AF1513</f>
        <v>179.17</v>
      </c>
      <c r="DA1513">
        <f>AJ1513</f>
        <v>1</v>
      </c>
      <c r="DB1513">
        <f>ROUND((ROUND(AT1513*CZ1513,2)*1.25),6)</f>
        <v>44.787500000000001</v>
      </c>
      <c r="DC1513">
        <f>ROUND((ROUND(AT1513*AG1513,2)*1.25),6)</f>
        <v>4.2374999999999998</v>
      </c>
      <c r="DD1513" t="s">
        <v>3</v>
      </c>
      <c r="DE1513" t="s">
        <v>3</v>
      </c>
      <c r="DF1513">
        <f t="shared" si="605"/>
        <v>0</v>
      </c>
      <c r="DG1513">
        <f t="shared" si="601"/>
        <v>84.15</v>
      </c>
      <c r="DH1513">
        <f t="shared" si="602"/>
        <v>7.95</v>
      </c>
      <c r="DI1513">
        <f t="shared" si="603"/>
        <v>0</v>
      </c>
      <c r="DJ1513">
        <f>DG1513</f>
        <v>84.15</v>
      </c>
      <c r="DK1513">
        <v>0</v>
      </c>
      <c r="DL1513" t="s">
        <v>3</v>
      </c>
      <c r="DM1513">
        <v>0</v>
      </c>
      <c r="DN1513" t="s">
        <v>3</v>
      </c>
      <c r="DO1513">
        <v>0</v>
      </c>
    </row>
    <row r="1514" spans="1:119" x14ac:dyDescent="0.25">
      <c r="A1514">
        <f>ROW(Source!A1064)</f>
        <v>1064</v>
      </c>
      <c r="B1514">
        <v>75316143</v>
      </c>
      <c r="C1514">
        <v>75325445</v>
      </c>
      <c r="D1514">
        <v>31110605</v>
      </c>
      <c r="E1514">
        <v>1</v>
      </c>
      <c r="F1514">
        <v>1</v>
      </c>
      <c r="G1514">
        <v>30570983</v>
      </c>
      <c r="H1514">
        <v>3</v>
      </c>
      <c r="I1514" t="s">
        <v>717</v>
      </c>
      <c r="J1514" t="s">
        <v>718</v>
      </c>
      <c r="K1514" t="s">
        <v>719</v>
      </c>
      <c r="L1514">
        <v>1339</v>
      </c>
      <c r="N1514">
        <v>1007</v>
      </c>
      <c r="O1514" t="s">
        <v>30</v>
      </c>
      <c r="P1514" t="s">
        <v>30</v>
      </c>
      <c r="Q1514">
        <v>1</v>
      </c>
      <c r="W1514">
        <v>0</v>
      </c>
      <c r="X1514">
        <v>1942501623</v>
      </c>
      <c r="Y1514">
        <f t="shared" ref="Y1514:Y1528" si="613">AT1514</f>
        <v>3.2000000000000001E-2</v>
      </c>
      <c r="AA1514">
        <v>7.07</v>
      </c>
      <c r="AB1514">
        <v>0</v>
      </c>
      <c r="AC1514">
        <v>0</v>
      </c>
      <c r="AD1514">
        <v>0</v>
      </c>
      <c r="AE1514">
        <v>7.07</v>
      </c>
      <c r="AF1514">
        <v>0</v>
      </c>
      <c r="AG1514">
        <v>0</v>
      </c>
      <c r="AH1514">
        <v>0</v>
      </c>
      <c r="AI1514">
        <v>1</v>
      </c>
      <c r="AJ1514">
        <v>1</v>
      </c>
      <c r="AK1514">
        <v>1</v>
      </c>
      <c r="AL1514">
        <v>1</v>
      </c>
      <c r="AM1514">
        <v>2</v>
      </c>
      <c r="AN1514">
        <v>0</v>
      </c>
      <c r="AO1514">
        <v>1</v>
      </c>
      <c r="AP1514">
        <v>1</v>
      </c>
      <c r="AQ1514">
        <v>0</v>
      </c>
      <c r="AR1514">
        <v>0</v>
      </c>
      <c r="AS1514" t="s">
        <v>3</v>
      </c>
      <c r="AT1514">
        <v>3.2000000000000001E-2</v>
      </c>
      <c r="AU1514" t="s">
        <v>3</v>
      </c>
      <c r="AV1514">
        <v>0</v>
      </c>
      <c r="AW1514">
        <v>2</v>
      </c>
      <c r="AX1514">
        <v>75325473</v>
      </c>
      <c r="AY1514">
        <v>1</v>
      </c>
      <c r="AZ1514">
        <v>0</v>
      </c>
      <c r="BA1514">
        <v>1512</v>
      </c>
      <c r="BB1514">
        <v>0</v>
      </c>
      <c r="BC1514">
        <v>0</v>
      </c>
      <c r="BD1514">
        <v>0</v>
      </c>
      <c r="BE1514">
        <v>0</v>
      </c>
      <c r="BF1514">
        <v>0</v>
      </c>
      <c r="BG1514">
        <v>0</v>
      </c>
      <c r="BH1514">
        <v>0</v>
      </c>
      <c r="BI1514">
        <v>0</v>
      </c>
      <c r="BJ1514">
        <v>0</v>
      </c>
      <c r="BK1514">
        <v>0</v>
      </c>
      <c r="BL1514">
        <v>0</v>
      </c>
      <c r="BM1514">
        <v>0</v>
      </c>
      <c r="BN1514">
        <v>0</v>
      </c>
      <c r="BO1514">
        <v>0</v>
      </c>
      <c r="BP1514">
        <v>0</v>
      </c>
      <c r="BQ1514">
        <v>0</v>
      </c>
      <c r="BR1514">
        <v>0</v>
      </c>
      <c r="BS1514">
        <v>0</v>
      </c>
      <c r="BT1514">
        <v>0</v>
      </c>
      <c r="BU1514">
        <v>0</v>
      </c>
      <c r="BV1514">
        <v>0</v>
      </c>
      <c r="BW1514">
        <v>0</v>
      </c>
      <c r="CV1514">
        <v>0</v>
      </c>
      <c r="CW1514">
        <v>0</v>
      </c>
      <c r="CX1514">
        <f>ROUND(Y1514*Source!I1064,9)</f>
        <v>6.0115200000000001E-2</v>
      </c>
      <c r="CY1514">
        <f t="shared" ref="CY1514:CY1528" si="614">AA1514</f>
        <v>7.07</v>
      </c>
      <c r="CZ1514">
        <f t="shared" ref="CZ1514:CZ1528" si="615">AE1514</f>
        <v>7.07</v>
      </c>
      <c r="DA1514">
        <f t="shared" ref="DA1514:DA1528" si="616">AI1514</f>
        <v>1</v>
      </c>
      <c r="DB1514">
        <f t="shared" ref="DB1514:DB1528" si="617">ROUND(ROUND(AT1514*CZ1514,2),6)</f>
        <v>0.23</v>
      </c>
      <c r="DC1514">
        <f t="shared" ref="DC1514:DC1528" si="618">ROUND(ROUND(AT1514*AG1514,2),6)</f>
        <v>0</v>
      </c>
      <c r="DD1514" t="s">
        <v>3</v>
      </c>
      <c r="DE1514" t="s">
        <v>3</v>
      </c>
      <c r="DF1514">
        <f t="shared" si="605"/>
        <v>0.43</v>
      </c>
      <c r="DG1514">
        <f t="shared" si="601"/>
        <v>0</v>
      </c>
      <c r="DH1514">
        <f t="shared" si="602"/>
        <v>0</v>
      </c>
      <c r="DI1514">
        <f t="shared" si="603"/>
        <v>0</v>
      </c>
      <c r="DJ1514">
        <f t="shared" ref="DJ1514:DJ1528" si="619">DF1514</f>
        <v>0.43</v>
      </c>
      <c r="DK1514">
        <v>0</v>
      </c>
      <c r="DL1514" t="s">
        <v>3</v>
      </c>
      <c r="DM1514">
        <v>0</v>
      </c>
      <c r="DN1514" t="s">
        <v>3</v>
      </c>
      <c r="DO1514">
        <v>0</v>
      </c>
    </row>
    <row r="1515" spans="1:119" x14ac:dyDescent="0.25">
      <c r="A1515">
        <f>ROW(Source!A1064)</f>
        <v>1064</v>
      </c>
      <c r="B1515">
        <v>75316143</v>
      </c>
      <c r="C1515">
        <v>75325445</v>
      </c>
      <c r="D1515">
        <v>31113360</v>
      </c>
      <c r="E1515">
        <v>1</v>
      </c>
      <c r="F1515">
        <v>1</v>
      </c>
      <c r="G1515">
        <v>30570983</v>
      </c>
      <c r="H1515">
        <v>3</v>
      </c>
      <c r="I1515" t="s">
        <v>817</v>
      </c>
      <c r="J1515" t="s">
        <v>818</v>
      </c>
      <c r="K1515" t="s">
        <v>819</v>
      </c>
      <c r="L1515">
        <v>1346</v>
      </c>
      <c r="N1515">
        <v>1009</v>
      </c>
      <c r="O1515" t="s">
        <v>132</v>
      </c>
      <c r="P1515" t="s">
        <v>132</v>
      </c>
      <c r="Q1515">
        <v>1</v>
      </c>
      <c r="W1515">
        <v>0</v>
      </c>
      <c r="X1515">
        <v>667343267</v>
      </c>
      <c r="Y1515">
        <f t="shared" si="613"/>
        <v>10</v>
      </c>
      <c r="AA1515">
        <v>17.309999999999999</v>
      </c>
      <c r="AB1515">
        <v>0</v>
      </c>
      <c r="AC1515">
        <v>0</v>
      </c>
      <c r="AD1515">
        <v>0</v>
      </c>
      <c r="AE1515">
        <v>17.309999999999999</v>
      </c>
      <c r="AF1515">
        <v>0</v>
      </c>
      <c r="AG1515">
        <v>0</v>
      </c>
      <c r="AH1515">
        <v>0</v>
      </c>
      <c r="AI1515">
        <v>1</v>
      </c>
      <c r="AJ1515">
        <v>1</v>
      </c>
      <c r="AK1515">
        <v>1</v>
      </c>
      <c r="AL1515">
        <v>1</v>
      </c>
      <c r="AM1515">
        <v>2</v>
      </c>
      <c r="AN1515">
        <v>0</v>
      </c>
      <c r="AO1515">
        <v>1</v>
      </c>
      <c r="AP1515">
        <v>1</v>
      </c>
      <c r="AQ1515">
        <v>0</v>
      </c>
      <c r="AR1515">
        <v>0</v>
      </c>
      <c r="AS1515" t="s">
        <v>3</v>
      </c>
      <c r="AT1515">
        <v>10</v>
      </c>
      <c r="AU1515" t="s">
        <v>3</v>
      </c>
      <c r="AV1515">
        <v>0</v>
      </c>
      <c r="AW1515">
        <v>2</v>
      </c>
      <c r="AX1515">
        <v>75325474</v>
      </c>
      <c r="AY1515">
        <v>1</v>
      </c>
      <c r="AZ1515">
        <v>0</v>
      </c>
      <c r="BA1515">
        <v>1513</v>
      </c>
      <c r="BB1515">
        <v>0</v>
      </c>
      <c r="BC1515">
        <v>0</v>
      </c>
      <c r="BD1515">
        <v>0</v>
      </c>
      <c r="BE1515">
        <v>0</v>
      </c>
      <c r="BF1515">
        <v>0</v>
      </c>
      <c r="BG1515">
        <v>0</v>
      </c>
      <c r="BH1515">
        <v>0</v>
      </c>
      <c r="BI1515">
        <v>0</v>
      </c>
      <c r="BJ1515">
        <v>0</v>
      </c>
      <c r="BK1515">
        <v>0</v>
      </c>
      <c r="BL1515">
        <v>0</v>
      </c>
      <c r="BM1515">
        <v>0</v>
      </c>
      <c r="BN1515">
        <v>0</v>
      </c>
      <c r="BO1515">
        <v>0</v>
      </c>
      <c r="BP1515">
        <v>0</v>
      </c>
      <c r="BQ1515">
        <v>0</v>
      </c>
      <c r="BR1515">
        <v>0</v>
      </c>
      <c r="BS1515">
        <v>0</v>
      </c>
      <c r="BT1515">
        <v>0</v>
      </c>
      <c r="BU1515">
        <v>0</v>
      </c>
      <c r="BV1515">
        <v>0</v>
      </c>
      <c r="BW1515">
        <v>0</v>
      </c>
      <c r="CV1515">
        <v>0</v>
      </c>
      <c r="CW1515">
        <v>0</v>
      </c>
      <c r="CX1515">
        <f>ROUND(Y1515*Source!I1064,9)</f>
        <v>18.786000000000001</v>
      </c>
      <c r="CY1515">
        <f t="shared" si="614"/>
        <v>17.309999999999999</v>
      </c>
      <c r="CZ1515">
        <f t="shared" si="615"/>
        <v>17.309999999999999</v>
      </c>
      <c r="DA1515">
        <f t="shared" si="616"/>
        <v>1</v>
      </c>
      <c r="DB1515">
        <f t="shared" si="617"/>
        <v>173.1</v>
      </c>
      <c r="DC1515">
        <f t="shared" si="618"/>
        <v>0</v>
      </c>
      <c r="DD1515" t="s">
        <v>3</v>
      </c>
      <c r="DE1515" t="s">
        <v>3</v>
      </c>
      <c r="DF1515">
        <f t="shared" si="605"/>
        <v>325.19</v>
      </c>
      <c r="DG1515">
        <f t="shared" si="601"/>
        <v>0</v>
      </c>
      <c r="DH1515">
        <f t="shared" si="602"/>
        <v>0</v>
      </c>
      <c r="DI1515">
        <f t="shared" si="603"/>
        <v>0</v>
      </c>
      <c r="DJ1515">
        <f t="shared" si="619"/>
        <v>325.19</v>
      </c>
      <c r="DK1515">
        <v>0</v>
      </c>
      <c r="DL1515" t="s">
        <v>3</v>
      </c>
      <c r="DM1515">
        <v>0</v>
      </c>
      <c r="DN1515" t="s">
        <v>3</v>
      </c>
      <c r="DO1515">
        <v>0</v>
      </c>
    </row>
    <row r="1516" spans="1:119" x14ac:dyDescent="0.25">
      <c r="A1516">
        <f>ROW(Source!A1064)</f>
        <v>1064</v>
      </c>
      <c r="B1516">
        <v>75316143</v>
      </c>
      <c r="C1516">
        <v>75325445</v>
      </c>
      <c r="D1516">
        <v>64820351</v>
      </c>
      <c r="E1516">
        <v>1</v>
      </c>
      <c r="F1516">
        <v>1</v>
      </c>
      <c r="G1516">
        <v>30570983</v>
      </c>
      <c r="H1516">
        <v>3</v>
      </c>
      <c r="I1516" t="s">
        <v>907</v>
      </c>
      <c r="J1516" t="s">
        <v>908</v>
      </c>
      <c r="K1516" t="s">
        <v>909</v>
      </c>
      <c r="L1516">
        <v>1354</v>
      </c>
      <c r="N1516">
        <v>1010</v>
      </c>
      <c r="O1516" t="s">
        <v>575</v>
      </c>
      <c r="P1516" t="s">
        <v>575</v>
      </c>
      <c r="Q1516">
        <v>1</v>
      </c>
      <c r="W1516">
        <v>0</v>
      </c>
      <c r="X1516">
        <v>-1997175825</v>
      </c>
      <c r="Y1516">
        <f t="shared" si="613"/>
        <v>7</v>
      </c>
      <c r="AA1516">
        <v>15.36</v>
      </c>
      <c r="AB1516">
        <v>0</v>
      </c>
      <c r="AC1516">
        <v>0</v>
      </c>
      <c r="AD1516">
        <v>0</v>
      </c>
      <c r="AE1516">
        <v>15.36</v>
      </c>
      <c r="AF1516">
        <v>0</v>
      </c>
      <c r="AG1516">
        <v>0</v>
      </c>
      <c r="AH1516">
        <v>0</v>
      </c>
      <c r="AI1516">
        <v>1</v>
      </c>
      <c r="AJ1516">
        <v>1</v>
      </c>
      <c r="AK1516">
        <v>1</v>
      </c>
      <c r="AL1516">
        <v>1</v>
      </c>
      <c r="AM1516">
        <v>2</v>
      </c>
      <c r="AN1516">
        <v>0</v>
      </c>
      <c r="AO1516">
        <v>1</v>
      </c>
      <c r="AP1516">
        <v>1</v>
      </c>
      <c r="AQ1516">
        <v>0</v>
      </c>
      <c r="AR1516">
        <v>0</v>
      </c>
      <c r="AS1516" t="s">
        <v>3</v>
      </c>
      <c r="AT1516">
        <v>7</v>
      </c>
      <c r="AU1516" t="s">
        <v>3</v>
      </c>
      <c r="AV1516">
        <v>0</v>
      </c>
      <c r="AW1516">
        <v>2</v>
      </c>
      <c r="AX1516">
        <v>75325475</v>
      </c>
      <c r="AY1516">
        <v>1</v>
      </c>
      <c r="AZ1516">
        <v>0</v>
      </c>
      <c r="BA1516">
        <v>1514</v>
      </c>
      <c r="BB1516">
        <v>0</v>
      </c>
      <c r="BC1516">
        <v>0</v>
      </c>
      <c r="BD1516">
        <v>0</v>
      </c>
      <c r="BE1516">
        <v>0</v>
      </c>
      <c r="BF1516">
        <v>0</v>
      </c>
      <c r="BG1516">
        <v>0</v>
      </c>
      <c r="BH1516">
        <v>0</v>
      </c>
      <c r="BI1516">
        <v>0</v>
      </c>
      <c r="BJ1516">
        <v>0</v>
      </c>
      <c r="BK1516">
        <v>0</v>
      </c>
      <c r="BL1516">
        <v>0</v>
      </c>
      <c r="BM1516">
        <v>0</v>
      </c>
      <c r="BN1516">
        <v>0</v>
      </c>
      <c r="BO1516">
        <v>0</v>
      </c>
      <c r="BP1516">
        <v>0</v>
      </c>
      <c r="BQ1516">
        <v>0</v>
      </c>
      <c r="BR1516">
        <v>0</v>
      </c>
      <c r="BS1516">
        <v>0</v>
      </c>
      <c r="BT1516">
        <v>0</v>
      </c>
      <c r="BU1516">
        <v>0</v>
      </c>
      <c r="BV1516">
        <v>0</v>
      </c>
      <c r="BW1516">
        <v>0</v>
      </c>
      <c r="CV1516">
        <v>0</v>
      </c>
      <c r="CW1516">
        <v>0</v>
      </c>
      <c r="CX1516">
        <f>ROUND(Y1516*Source!I1064,9)</f>
        <v>13.1502</v>
      </c>
      <c r="CY1516">
        <f t="shared" si="614"/>
        <v>15.36</v>
      </c>
      <c r="CZ1516">
        <f t="shared" si="615"/>
        <v>15.36</v>
      </c>
      <c r="DA1516">
        <f t="shared" si="616"/>
        <v>1</v>
      </c>
      <c r="DB1516">
        <f t="shared" si="617"/>
        <v>107.52</v>
      </c>
      <c r="DC1516">
        <f t="shared" si="618"/>
        <v>0</v>
      </c>
      <c r="DD1516" t="s">
        <v>3</v>
      </c>
      <c r="DE1516" t="s">
        <v>3</v>
      </c>
      <c r="DF1516">
        <f t="shared" si="605"/>
        <v>201.99</v>
      </c>
      <c r="DG1516">
        <f t="shared" si="601"/>
        <v>0</v>
      </c>
      <c r="DH1516">
        <f t="shared" si="602"/>
        <v>0</v>
      </c>
      <c r="DI1516">
        <f t="shared" si="603"/>
        <v>0</v>
      </c>
      <c r="DJ1516">
        <f t="shared" si="619"/>
        <v>201.99</v>
      </c>
      <c r="DK1516">
        <v>0</v>
      </c>
      <c r="DL1516" t="s">
        <v>3</v>
      </c>
      <c r="DM1516">
        <v>0</v>
      </c>
      <c r="DN1516" t="s">
        <v>3</v>
      </c>
      <c r="DO1516">
        <v>0</v>
      </c>
    </row>
    <row r="1517" spans="1:119" x14ac:dyDescent="0.25">
      <c r="A1517">
        <f>ROW(Source!A1064)</f>
        <v>1064</v>
      </c>
      <c r="B1517">
        <v>75316143</v>
      </c>
      <c r="C1517">
        <v>75325445</v>
      </c>
      <c r="D1517">
        <v>31113798</v>
      </c>
      <c r="E1517">
        <v>1</v>
      </c>
      <c r="F1517">
        <v>1</v>
      </c>
      <c r="G1517">
        <v>30570983</v>
      </c>
      <c r="H1517">
        <v>3</v>
      </c>
      <c r="I1517" t="s">
        <v>833</v>
      </c>
      <c r="J1517" t="s">
        <v>834</v>
      </c>
      <c r="K1517" t="s">
        <v>835</v>
      </c>
      <c r="L1517">
        <v>1301</v>
      </c>
      <c r="N1517">
        <v>1003</v>
      </c>
      <c r="O1517" t="s">
        <v>402</v>
      </c>
      <c r="P1517" t="s">
        <v>402</v>
      </c>
      <c r="Q1517">
        <v>1</v>
      </c>
      <c r="W1517">
        <v>0</v>
      </c>
      <c r="X1517">
        <v>-2068935312</v>
      </c>
      <c r="Y1517">
        <f t="shared" si="613"/>
        <v>83</v>
      </c>
      <c r="AA1517">
        <v>0.89</v>
      </c>
      <c r="AB1517">
        <v>0</v>
      </c>
      <c r="AC1517">
        <v>0</v>
      </c>
      <c r="AD1517">
        <v>0</v>
      </c>
      <c r="AE1517">
        <v>0.89</v>
      </c>
      <c r="AF1517">
        <v>0</v>
      </c>
      <c r="AG1517">
        <v>0</v>
      </c>
      <c r="AH1517">
        <v>0</v>
      </c>
      <c r="AI1517">
        <v>1</v>
      </c>
      <c r="AJ1517">
        <v>1</v>
      </c>
      <c r="AK1517">
        <v>1</v>
      </c>
      <c r="AL1517">
        <v>1</v>
      </c>
      <c r="AM1517">
        <v>2</v>
      </c>
      <c r="AN1517">
        <v>0</v>
      </c>
      <c r="AO1517">
        <v>1</v>
      </c>
      <c r="AP1517">
        <v>1</v>
      </c>
      <c r="AQ1517">
        <v>0</v>
      </c>
      <c r="AR1517">
        <v>0</v>
      </c>
      <c r="AS1517" t="s">
        <v>3</v>
      </c>
      <c r="AT1517">
        <v>83</v>
      </c>
      <c r="AU1517" t="s">
        <v>3</v>
      </c>
      <c r="AV1517">
        <v>0</v>
      </c>
      <c r="AW1517">
        <v>2</v>
      </c>
      <c r="AX1517">
        <v>75325476</v>
      </c>
      <c r="AY1517">
        <v>1</v>
      </c>
      <c r="AZ1517">
        <v>0</v>
      </c>
      <c r="BA1517">
        <v>1515</v>
      </c>
      <c r="BB1517">
        <v>0</v>
      </c>
      <c r="BC1517">
        <v>0</v>
      </c>
      <c r="BD1517">
        <v>0</v>
      </c>
      <c r="BE1517">
        <v>0</v>
      </c>
      <c r="BF1517">
        <v>0</v>
      </c>
      <c r="BG1517">
        <v>0</v>
      </c>
      <c r="BH1517">
        <v>0</v>
      </c>
      <c r="BI1517">
        <v>0</v>
      </c>
      <c r="BJ1517">
        <v>0</v>
      </c>
      <c r="BK1517">
        <v>0</v>
      </c>
      <c r="BL1517">
        <v>0</v>
      </c>
      <c r="BM1517">
        <v>0</v>
      </c>
      <c r="BN1517">
        <v>0</v>
      </c>
      <c r="BO1517">
        <v>0</v>
      </c>
      <c r="BP1517">
        <v>0</v>
      </c>
      <c r="BQ1517">
        <v>0</v>
      </c>
      <c r="BR1517">
        <v>0</v>
      </c>
      <c r="BS1517">
        <v>0</v>
      </c>
      <c r="BT1517">
        <v>0</v>
      </c>
      <c r="BU1517">
        <v>0</v>
      </c>
      <c r="BV1517">
        <v>0</v>
      </c>
      <c r="BW1517">
        <v>0</v>
      </c>
      <c r="CV1517">
        <v>0</v>
      </c>
      <c r="CW1517">
        <v>0</v>
      </c>
      <c r="CX1517">
        <f>ROUND(Y1517*Source!I1064,9)</f>
        <v>155.9238</v>
      </c>
      <c r="CY1517">
        <f t="shared" si="614"/>
        <v>0.89</v>
      </c>
      <c r="CZ1517">
        <f t="shared" si="615"/>
        <v>0.89</v>
      </c>
      <c r="DA1517">
        <f t="shared" si="616"/>
        <v>1</v>
      </c>
      <c r="DB1517">
        <f t="shared" si="617"/>
        <v>73.87</v>
      </c>
      <c r="DC1517">
        <f t="shared" si="618"/>
        <v>0</v>
      </c>
      <c r="DD1517" t="s">
        <v>3</v>
      </c>
      <c r="DE1517" t="s">
        <v>3</v>
      </c>
      <c r="DF1517">
        <f t="shared" si="605"/>
        <v>138.77000000000001</v>
      </c>
      <c r="DG1517">
        <f t="shared" si="601"/>
        <v>0</v>
      </c>
      <c r="DH1517">
        <f t="shared" si="602"/>
        <v>0</v>
      </c>
      <c r="DI1517">
        <f t="shared" si="603"/>
        <v>0</v>
      </c>
      <c r="DJ1517">
        <f t="shared" si="619"/>
        <v>138.77000000000001</v>
      </c>
      <c r="DK1517">
        <v>0</v>
      </c>
      <c r="DL1517" t="s">
        <v>3</v>
      </c>
      <c r="DM1517">
        <v>0</v>
      </c>
      <c r="DN1517" t="s">
        <v>3</v>
      </c>
      <c r="DO1517">
        <v>0</v>
      </c>
    </row>
    <row r="1518" spans="1:119" x14ac:dyDescent="0.25">
      <c r="A1518">
        <f>ROW(Source!A1064)</f>
        <v>1064</v>
      </c>
      <c r="B1518">
        <v>75316143</v>
      </c>
      <c r="C1518">
        <v>75325445</v>
      </c>
      <c r="D1518">
        <v>64820352</v>
      </c>
      <c r="E1518">
        <v>1</v>
      </c>
      <c r="F1518">
        <v>1</v>
      </c>
      <c r="G1518">
        <v>30570983</v>
      </c>
      <c r="H1518">
        <v>3</v>
      </c>
      <c r="I1518" t="s">
        <v>836</v>
      </c>
      <c r="J1518" t="s">
        <v>837</v>
      </c>
      <c r="K1518" t="s">
        <v>838</v>
      </c>
      <c r="L1518">
        <v>1301</v>
      </c>
      <c r="N1518">
        <v>1003</v>
      </c>
      <c r="O1518" t="s">
        <v>402</v>
      </c>
      <c r="P1518" t="s">
        <v>402</v>
      </c>
      <c r="Q1518">
        <v>1</v>
      </c>
      <c r="W1518">
        <v>0</v>
      </c>
      <c r="X1518">
        <v>-2032746492</v>
      </c>
      <c r="Y1518">
        <f t="shared" si="613"/>
        <v>82</v>
      </c>
      <c r="AA1518">
        <v>1.62</v>
      </c>
      <c r="AB1518">
        <v>0</v>
      </c>
      <c r="AC1518">
        <v>0</v>
      </c>
      <c r="AD1518">
        <v>0</v>
      </c>
      <c r="AE1518">
        <v>1.62</v>
      </c>
      <c r="AF1518">
        <v>0</v>
      </c>
      <c r="AG1518">
        <v>0</v>
      </c>
      <c r="AH1518">
        <v>0</v>
      </c>
      <c r="AI1518">
        <v>1</v>
      </c>
      <c r="AJ1518">
        <v>1</v>
      </c>
      <c r="AK1518">
        <v>1</v>
      </c>
      <c r="AL1518">
        <v>1</v>
      </c>
      <c r="AM1518">
        <v>2</v>
      </c>
      <c r="AN1518">
        <v>0</v>
      </c>
      <c r="AO1518">
        <v>1</v>
      </c>
      <c r="AP1518">
        <v>1</v>
      </c>
      <c r="AQ1518">
        <v>0</v>
      </c>
      <c r="AR1518">
        <v>0</v>
      </c>
      <c r="AS1518" t="s">
        <v>3</v>
      </c>
      <c r="AT1518">
        <v>82</v>
      </c>
      <c r="AU1518" t="s">
        <v>3</v>
      </c>
      <c r="AV1518">
        <v>0</v>
      </c>
      <c r="AW1518">
        <v>2</v>
      </c>
      <c r="AX1518">
        <v>75325477</v>
      </c>
      <c r="AY1518">
        <v>1</v>
      </c>
      <c r="AZ1518">
        <v>0</v>
      </c>
      <c r="BA1518">
        <v>1516</v>
      </c>
      <c r="BB1518">
        <v>0</v>
      </c>
      <c r="BC1518">
        <v>0</v>
      </c>
      <c r="BD1518">
        <v>0</v>
      </c>
      <c r="BE1518">
        <v>0</v>
      </c>
      <c r="BF1518">
        <v>0</v>
      </c>
      <c r="BG1518">
        <v>0</v>
      </c>
      <c r="BH1518">
        <v>0</v>
      </c>
      <c r="BI1518">
        <v>0</v>
      </c>
      <c r="BJ1518">
        <v>0</v>
      </c>
      <c r="BK1518">
        <v>0</v>
      </c>
      <c r="BL1518">
        <v>0</v>
      </c>
      <c r="BM1518">
        <v>0</v>
      </c>
      <c r="BN1518">
        <v>0</v>
      </c>
      <c r="BO1518">
        <v>0</v>
      </c>
      <c r="BP1518">
        <v>0</v>
      </c>
      <c r="BQ1518">
        <v>0</v>
      </c>
      <c r="BR1518">
        <v>0</v>
      </c>
      <c r="BS1518">
        <v>0</v>
      </c>
      <c r="BT1518">
        <v>0</v>
      </c>
      <c r="BU1518">
        <v>0</v>
      </c>
      <c r="BV1518">
        <v>0</v>
      </c>
      <c r="BW1518">
        <v>0</v>
      </c>
      <c r="CV1518">
        <v>0</v>
      </c>
      <c r="CW1518">
        <v>0</v>
      </c>
      <c r="CX1518">
        <f>ROUND(Y1518*Source!I1064,9)</f>
        <v>154.04519999999999</v>
      </c>
      <c r="CY1518">
        <f t="shared" si="614"/>
        <v>1.62</v>
      </c>
      <c r="CZ1518">
        <f t="shared" si="615"/>
        <v>1.62</v>
      </c>
      <c r="DA1518">
        <f t="shared" si="616"/>
        <v>1</v>
      </c>
      <c r="DB1518">
        <f t="shared" si="617"/>
        <v>132.84</v>
      </c>
      <c r="DC1518">
        <f t="shared" si="618"/>
        <v>0</v>
      </c>
      <c r="DD1518" t="s">
        <v>3</v>
      </c>
      <c r="DE1518" t="s">
        <v>3</v>
      </c>
      <c r="DF1518">
        <f t="shared" si="605"/>
        <v>249.55</v>
      </c>
      <c r="DG1518">
        <f t="shared" si="601"/>
        <v>0</v>
      </c>
      <c r="DH1518">
        <f t="shared" si="602"/>
        <v>0</v>
      </c>
      <c r="DI1518">
        <f t="shared" si="603"/>
        <v>0</v>
      </c>
      <c r="DJ1518">
        <f t="shared" si="619"/>
        <v>249.55</v>
      </c>
      <c r="DK1518">
        <v>0</v>
      </c>
      <c r="DL1518" t="s">
        <v>3</v>
      </c>
      <c r="DM1518">
        <v>0</v>
      </c>
      <c r="DN1518" t="s">
        <v>3</v>
      </c>
      <c r="DO1518">
        <v>0</v>
      </c>
    </row>
    <row r="1519" spans="1:119" x14ac:dyDescent="0.25">
      <c r="A1519">
        <f>ROW(Source!A1064)</f>
        <v>1064</v>
      </c>
      <c r="B1519">
        <v>75316143</v>
      </c>
      <c r="C1519">
        <v>75325445</v>
      </c>
      <c r="D1519">
        <v>44935970</v>
      </c>
      <c r="E1519">
        <v>1</v>
      </c>
      <c r="F1519">
        <v>1</v>
      </c>
      <c r="G1519">
        <v>30570983</v>
      </c>
      <c r="H1519">
        <v>3</v>
      </c>
      <c r="I1519" t="s">
        <v>634</v>
      </c>
      <c r="J1519" t="s">
        <v>636</v>
      </c>
      <c r="K1519" t="s">
        <v>635</v>
      </c>
      <c r="L1519">
        <v>1301</v>
      </c>
      <c r="N1519">
        <v>1003</v>
      </c>
      <c r="O1519" t="s">
        <v>402</v>
      </c>
      <c r="P1519" t="s">
        <v>402</v>
      </c>
      <c r="Q1519">
        <v>1</v>
      </c>
      <c r="W1519">
        <v>0</v>
      </c>
      <c r="X1519">
        <v>-693162305</v>
      </c>
      <c r="Y1519">
        <f t="shared" si="613"/>
        <v>116</v>
      </c>
      <c r="AA1519">
        <v>6.57</v>
      </c>
      <c r="AB1519">
        <v>0</v>
      </c>
      <c r="AC1519">
        <v>0</v>
      </c>
      <c r="AD1519">
        <v>0</v>
      </c>
      <c r="AE1519">
        <v>0.71</v>
      </c>
      <c r="AF1519">
        <v>0</v>
      </c>
      <c r="AG1519">
        <v>0</v>
      </c>
      <c r="AH1519">
        <v>0</v>
      </c>
      <c r="AI1519">
        <v>9.25</v>
      </c>
      <c r="AJ1519">
        <v>1</v>
      </c>
      <c r="AK1519">
        <v>1</v>
      </c>
      <c r="AL1519">
        <v>1</v>
      </c>
      <c r="AM1519">
        <v>-2</v>
      </c>
      <c r="AN1519">
        <v>0</v>
      </c>
      <c r="AO1519">
        <v>0</v>
      </c>
      <c r="AP1519">
        <v>1</v>
      </c>
      <c r="AQ1519">
        <v>0</v>
      </c>
      <c r="AR1519">
        <v>0</v>
      </c>
      <c r="AS1519" t="s">
        <v>3</v>
      </c>
      <c r="AT1519">
        <v>116</v>
      </c>
      <c r="AU1519" t="s">
        <v>3</v>
      </c>
      <c r="AV1519">
        <v>0</v>
      </c>
      <c r="AW1519">
        <v>1</v>
      </c>
      <c r="AX1519">
        <v>-1</v>
      </c>
      <c r="AY1519">
        <v>0</v>
      </c>
      <c r="AZ1519">
        <v>0</v>
      </c>
      <c r="BA1519" t="s">
        <v>3</v>
      </c>
      <c r="BB1519">
        <v>0</v>
      </c>
      <c r="BC1519">
        <v>0</v>
      </c>
      <c r="BD1519">
        <v>0</v>
      </c>
      <c r="BE1519">
        <v>0</v>
      </c>
      <c r="BF1519">
        <v>0</v>
      </c>
      <c r="BG1519">
        <v>0</v>
      </c>
      <c r="BH1519">
        <v>0</v>
      </c>
      <c r="BI1519">
        <v>0</v>
      </c>
      <c r="BJ1519">
        <v>0</v>
      </c>
      <c r="BK1519">
        <v>0</v>
      </c>
      <c r="BL1519">
        <v>0</v>
      </c>
      <c r="BM1519">
        <v>0</v>
      </c>
      <c r="BN1519">
        <v>0</v>
      </c>
      <c r="BO1519">
        <v>0</v>
      </c>
      <c r="BP1519">
        <v>0</v>
      </c>
      <c r="BQ1519">
        <v>0</v>
      </c>
      <c r="BR1519">
        <v>0</v>
      </c>
      <c r="BS1519">
        <v>0</v>
      </c>
      <c r="BT1519">
        <v>0</v>
      </c>
      <c r="BU1519">
        <v>0</v>
      </c>
      <c r="BV1519">
        <v>0</v>
      </c>
      <c r="BW1519">
        <v>0</v>
      </c>
      <c r="CV1519">
        <v>0</v>
      </c>
      <c r="CW1519">
        <v>0</v>
      </c>
      <c r="CX1519">
        <f>ROUND(Y1519*Source!I1064,9)</f>
        <v>217.91759999999999</v>
      </c>
      <c r="CY1519">
        <f t="shared" si="614"/>
        <v>6.57</v>
      </c>
      <c r="CZ1519">
        <f t="shared" si="615"/>
        <v>0.71</v>
      </c>
      <c r="DA1519">
        <f t="shared" si="616"/>
        <v>9.25</v>
      </c>
      <c r="DB1519">
        <f t="shared" si="617"/>
        <v>82.36</v>
      </c>
      <c r="DC1519">
        <f t="shared" si="618"/>
        <v>0</v>
      </c>
      <c r="DD1519" t="s">
        <v>3</v>
      </c>
      <c r="DE1519" t="s">
        <v>3</v>
      </c>
      <c r="DF1519">
        <f>ROUND(ROUND(AE1519*AI1519,2)*CX1519,2)</f>
        <v>1431.72</v>
      </c>
      <c r="DG1519">
        <f t="shared" si="601"/>
        <v>0</v>
      </c>
      <c r="DH1519">
        <f t="shared" si="602"/>
        <v>0</v>
      </c>
      <c r="DI1519">
        <f t="shared" si="603"/>
        <v>0</v>
      </c>
      <c r="DJ1519">
        <f t="shared" si="619"/>
        <v>1431.72</v>
      </c>
      <c r="DK1519">
        <v>0</v>
      </c>
      <c r="DL1519" t="s">
        <v>3</v>
      </c>
      <c r="DM1519">
        <v>0</v>
      </c>
      <c r="DN1519" t="s">
        <v>3</v>
      </c>
      <c r="DO1519">
        <v>0</v>
      </c>
    </row>
    <row r="1520" spans="1:119" x14ac:dyDescent="0.25">
      <c r="A1520">
        <f>ROW(Source!A1064)</f>
        <v>1064</v>
      </c>
      <c r="B1520">
        <v>75316143</v>
      </c>
      <c r="C1520">
        <v>75325445</v>
      </c>
      <c r="D1520">
        <v>64820354</v>
      </c>
      <c r="E1520">
        <v>1</v>
      </c>
      <c r="F1520">
        <v>1</v>
      </c>
      <c r="G1520">
        <v>30570983</v>
      </c>
      <c r="H1520">
        <v>3</v>
      </c>
      <c r="I1520" t="s">
        <v>842</v>
      </c>
      <c r="J1520" t="s">
        <v>843</v>
      </c>
      <c r="K1520" t="s">
        <v>844</v>
      </c>
      <c r="L1520">
        <v>1355</v>
      </c>
      <c r="N1520">
        <v>1010</v>
      </c>
      <c r="O1520" t="s">
        <v>272</v>
      </c>
      <c r="P1520" t="s">
        <v>272</v>
      </c>
      <c r="Q1520">
        <v>100</v>
      </c>
      <c r="W1520">
        <v>0</v>
      </c>
      <c r="X1520">
        <v>1296066200</v>
      </c>
      <c r="Y1520">
        <f t="shared" si="613"/>
        <v>18.55</v>
      </c>
      <c r="AA1520">
        <v>4.2699999999999996</v>
      </c>
      <c r="AB1520">
        <v>0</v>
      </c>
      <c r="AC1520">
        <v>0</v>
      </c>
      <c r="AD1520">
        <v>0</v>
      </c>
      <c r="AE1520">
        <v>4.2699999999999996</v>
      </c>
      <c r="AF1520">
        <v>0</v>
      </c>
      <c r="AG1520">
        <v>0</v>
      </c>
      <c r="AH1520">
        <v>0</v>
      </c>
      <c r="AI1520">
        <v>1</v>
      </c>
      <c r="AJ1520">
        <v>1</v>
      </c>
      <c r="AK1520">
        <v>1</v>
      </c>
      <c r="AL1520">
        <v>1</v>
      </c>
      <c r="AM1520">
        <v>2</v>
      </c>
      <c r="AN1520">
        <v>0</v>
      </c>
      <c r="AO1520">
        <v>1</v>
      </c>
      <c r="AP1520">
        <v>1</v>
      </c>
      <c r="AQ1520">
        <v>0</v>
      </c>
      <c r="AR1520">
        <v>0</v>
      </c>
      <c r="AS1520" t="s">
        <v>3</v>
      </c>
      <c r="AT1520">
        <v>18.55</v>
      </c>
      <c r="AU1520" t="s">
        <v>3</v>
      </c>
      <c r="AV1520">
        <v>0</v>
      </c>
      <c r="AW1520">
        <v>2</v>
      </c>
      <c r="AX1520">
        <v>75325478</v>
      </c>
      <c r="AY1520">
        <v>1</v>
      </c>
      <c r="AZ1520">
        <v>0</v>
      </c>
      <c r="BA1520">
        <v>1517</v>
      </c>
      <c r="BB1520">
        <v>0</v>
      </c>
      <c r="BC1520">
        <v>0</v>
      </c>
      <c r="BD1520">
        <v>0</v>
      </c>
      <c r="BE1520">
        <v>0</v>
      </c>
      <c r="BF1520">
        <v>0</v>
      </c>
      <c r="BG1520">
        <v>0</v>
      </c>
      <c r="BH1520">
        <v>0</v>
      </c>
      <c r="BI1520">
        <v>0</v>
      </c>
      <c r="BJ1520">
        <v>0</v>
      </c>
      <c r="BK1520">
        <v>0</v>
      </c>
      <c r="BL1520">
        <v>0</v>
      </c>
      <c r="BM1520">
        <v>0</v>
      </c>
      <c r="BN1520">
        <v>0</v>
      </c>
      <c r="BO1520">
        <v>0</v>
      </c>
      <c r="BP1520">
        <v>0</v>
      </c>
      <c r="BQ1520">
        <v>0</v>
      </c>
      <c r="BR1520">
        <v>0</v>
      </c>
      <c r="BS1520">
        <v>0</v>
      </c>
      <c r="BT1520">
        <v>0</v>
      </c>
      <c r="BU1520">
        <v>0</v>
      </c>
      <c r="BV1520">
        <v>0</v>
      </c>
      <c r="BW1520">
        <v>0</v>
      </c>
      <c r="CV1520">
        <v>0</v>
      </c>
      <c r="CW1520">
        <v>0</v>
      </c>
      <c r="CX1520">
        <f>ROUND(Y1520*Source!I1064,9)</f>
        <v>34.848030000000001</v>
      </c>
      <c r="CY1520">
        <f t="shared" si="614"/>
        <v>4.2699999999999996</v>
      </c>
      <c r="CZ1520">
        <f t="shared" si="615"/>
        <v>4.2699999999999996</v>
      </c>
      <c r="DA1520">
        <f t="shared" si="616"/>
        <v>1</v>
      </c>
      <c r="DB1520">
        <f t="shared" si="617"/>
        <v>79.209999999999994</v>
      </c>
      <c r="DC1520">
        <f t="shared" si="618"/>
        <v>0</v>
      </c>
      <c r="DD1520" t="s">
        <v>3</v>
      </c>
      <c r="DE1520" t="s">
        <v>3</v>
      </c>
      <c r="DF1520">
        <f>ROUND(ROUND(AE1520,2)*CX1520,2)</f>
        <v>148.80000000000001</v>
      </c>
      <c r="DG1520">
        <f t="shared" si="601"/>
        <v>0</v>
      </c>
      <c r="DH1520">
        <f t="shared" si="602"/>
        <v>0</v>
      </c>
      <c r="DI1520">
        <f t="shared" si="603"/>
        <v>0</v>
      </c>
      <c r="DJ1520">
        <f t="shared" si="619"/>
        <v>148.80000000000001</v>
      </c>
      <c r="DK1520">
        <v>0</v>
      </c>
      <c r="DL1520" t="s">
        <v>3</v>
      </c>
      <c r="DM1520">
        <v>0</v>
      </c>
      <c r="DN1520" t="s">
        <v>3</v>
      </c>
      <c r="DO1520">
        <v>0</v>
      </c>
    </row>
    <row r="1521" spans="1:119" x14ac:dyDescent="0.25">
      <c r="A1521">
        <f>ROW(Source!A1064)</f>
        <v>1064</v>
      </c>
      <c r="B1521">
        <v>75316143</v>
      </c>
      <c r="C1521">
        <v>75325445</v>
      </c>
      <c r="D1521">
        <v>64820357</v>
      </c>
      <c r="E1521">
        <v>1</v>
      </c>
      <c r="F1521">
        <v>1</v>
      </c>
      <c r="G1521">
        <v>30570983</v>
      </c>
      <c r="H1521">
        <v>3</v>
      </c>
      <c r="I1521" t="s">
        <v>845</v>
      </c>
      <c r="J1521" t="s">
        <v>846</v>
      </c>
      <c r="K1521" t="s">
        <v>847</v>
      </c>
      <c r="L1521">
        <v>1355</v>
      </c>
      <c r="N1521">
        <v>1010</v>
      </c>
      <c r="O1521" t="s">
        <v>272</v>
      </c>
      <c r="P1521" t="s">
        <v>272</v>
      </c>
      <c r="Q1521">
        <v>100</v>
      </c>
      <c r="W1521">
        <v>0</v>
      </c>
      <c r="X1521">
        <v>-1022475295</v>
      </c>
      <c r="Y1521">
        <f t="shared" si="613"/>
        <v>1.53</v>
      </c>
      <c r="AA1521">
        <v>43.81</v>
      </c>
      <c r="AB1521">
        <v>0</v>
      </c>
      <c r="AC1521">
        <v>0</v>
      </c>
      <c r="AD1521">
        <v>0</v>
      </c>
      <c r="AE1521">
        <v>43.81</v>
      </c>
      <c r="AF1521">
        <v>0</v>
      </c>
      <c r="AG1521">
        <v>0</v>
      </c>
      <c r="AH1521">
        <v>0</v>
      </c>
      <c r="AI1521">
        <v>1</v>
      </c>
      <c r="AJ1521">
        <v>1</v>
      </c>
      <c r="AK1521">
        <v>1</v>
      </c>
      <c r="AL1521">
        <v>1</v>
      </c>
      <c r="AM1521">
        <v>2</v>
      </c>
      <c r="AN1521">
        <v>0</v>
      </c>
      <c r="AO1521">
        <v>1</v>
      </c>
      <c r="AP1521">
        <v>1</v>
      </c>
      <c r="AQ1521">
        <v>0</v>
      </c>
      <c r="AR1521">
        <v>0</v>
      </c>
      <c r="AS1521" t="s">
        <v>3</v>
      </c>
      <c r="AT1521">
        <v>1.53</v>
      </c>
      <c r="AU1521" t="s">
        <v>3</v>
      </c>
      <c r="AV1521">
        <v>0</v>
      </c>
      <c r="AW1521">
        <v>2</v>
      </c>
      <c r="AX1521">
        <v>75325479</v>
      </c>
      <c r="AY1521">
        <v>1</v>
      </c>
      <c r="AZ1521">
        <v>0</v>
      </c>
      <c r="BA1521">
        <v>1518</v>
      </c>
      <c r="BB1521">
        <v>0</v>
      </c>
      <c r="BC1521">
        <v>0</v>
      </c>
      <c r="BD1521">
        <v>0</v>
      </c>
      <c r="BE1521">
        <v>0</v>
      </c>
      <c r="BF1521">
        <v>0</v>
      </c>
      <c r="BG1521">
        <v>0</v>
      </c>
      <c r="BH1521">
        <v>0</v>
      </c>
      <c r="BI1521">
        <v>0</v>
      </c>
      <c r="BJ1521">
        <v>0</v>
      </c>
      <c r="BK1521">
        <v>0</v>
      </c>
      <c r="BL1521">
        <v>0</v>
      </c>
      <c r="BM1521">
        <v>0</v>
      </c>
      <c r="BN1521">
        <v>0</v>
      </c>
      <c r="BO1521">
        <v>0</v>
      </c>
      <c r="BP1521">
        <v>0</v>
      </c>
      <c r="BQ1521">
        <v>0</v>
      </c>
      <c r="BR1521">
        <v>0</v>
      </c>
      <c r="BS1521">
        <v>0</v>
      </c>
      <c r="BT1521">
        <v>0</v>
      </c>
      <c r="BU1521">
        <v>0</v>
      </c>
      <c r="BV1521">
        <v>0</v>
      </c>
      <c r="BW1521">
        <v>0</v>
      </c>
      <c r="CV1521">
        <v>0</v>
      </c>
      <c r="CW1521">
        <v>0</v>
      </c>
      <c r="CX1521">
        <f>ROUND(Y1521*Source!I1064,9)</f>
        <v>2.8742580000000002</v>
      </c>
      <c r="CY1521">
        <f t="shared" si="614"/>
        <v>43.81</v>
      </c>
      <c r="CZ1521">
        <f t="shared" si="615"/>
        <v>43.81</v>
      </c>
      <c r="DA1521">
        <f t="shared" si="616"/>
        <v>1</v>
      </c>
      <c r="DB1521">
        <f t="shared" si="617"/>
        <v>67.03</v>
      </c>
      <c r="DC1521">
        <f t="shared" si="618"/>
        <v>0</v>
      </c>
      <c r="DD1521" t="s">
        <v>3</v>
      </c>
      <c r="DE1521" t="s">
        <v>3</v>
      </c>
      <c r="DF1521">
        <f>ROUND(ROUND(AE1521,2)*CX1521,2)</f>
        <v>125.92</v>
      </c>
      <c r="DG1521">
        <f t="shared" si="601"/>
        <v>0</v>
      </c>
      <c r="DH1521">
        <f t="shared" si="602"/>
        <v>0</v>
      </c>
      <c r="DI1521">
        <f t="shared" si="603"/>
        <v>0</v>
      </c>
      <c r="DJ1521">
        <f t="shared" si="619"/>
        <v>125.92</v>
      </c>
      <c r="DK1521">
        <v>0</v>
      </c>
      <c r="DL1521" t="s">
        <v>3</v>
      </c>
      <c r="DM1521">
        <v>0</v>
      </c>
      <c r="DN1521" t="s">
        <v>3</v>
      </c>
      <c r="DO1521">
        <v>0</v>
      </c>
    </row>
    <row r="1522" spans="1:119" x14ac:dyDescent="0.25">
      <c r="A1522">
        <f>ROW(Source!A1064)</f>
        <v>1064</v>
      </c>
      <c r="B1522">
        <v>75316143</v>
      </c>
      <c r="C1522">
        <v>75325445</v>
      </c>
      <c r="D1522">
        <v>64818863</v>
      </c>
      <c r="E1522">
        <v>1</v>
      </c>
      <c r="F1522">
        <v>1</v>
      </c>
      <c r="G1522">
        <v>30570983</v>
      </c>
      <c r="H1522">
        <v>3</v>
      </c>
      <c r="I1522" t="s">
        <v>591</v>
      </c>
      <c r="J1522" t="s">
        <v>593</v>
      </c>
      <c r="K1522" t="s">
        <v>592</v>
      </c>
      <c r="L1522">
        <v>1327</v>
      </c>
      <c r="N1522">
        <v>1005</v>
      </c>
      <c r="O1522" t="s">
        <v>103</v>
      </c>
      <c r="P1522" t="s">
        <v>103</v>
      </c>
      <c r="Q1522">
        <v>1</v>
      </c>
      <c r="W1522">
        <v>0</v>
      </c>
      <c r="X1522">
        <v>-592860152</v>
      </c>
      <c r="Y1522">
        <f t="shared" si="613"/>
        <v>107</v>
      </c>
      <c r="AA1522">
        <v>160.22</v>
      </c>
      <c r="AB1522">
        <v>0</v>
      </c>
      <c r="AC1522">
        <v>0</v>
      </c>
      <c r="AD1522">
        <v>0</v>
      </c>
      <c r="AE1522">
        <v>34.68</v>
      </c>
      <c r="AF1522">
        <v>0</v>
      </c>
      <c r="AG1522">
        <v>0</v>
      </c>
      <c r="AH1522">
        <v>0</v>
      </c>
      <c r="AI1522">
        <v>4.62</v>
      </c>
      <c r="AJ1522">
        <v>1</v>
      </c>
      <c r="AK1522">
        <v>1</v>
      </c>
      <c r="AL1522">
        <v>1</v>
      </c>
      <c r="AM1522">
        <v>-2</v>
      </c>
      <c r="AN1522">
        <v>0</v>
      </c>
      <c r="AO1522">
        <v>0</v>
      </c>
      <c r="AP1522">
        <v>1</v>
      </c>
      <c r="AQ1522">
        <v>0</v>
      </c>
      <c r="AR1522">
        <v>0</v>
      </c>
      <c r="AS1522" t="s">
        <v>3</v>
      </c>
      <c r="AT1522">
        <v>107</v>
      </c>
      <c r="AU1522" t="s">
        <v>3</v>
      </c>
      <c r="AV1522">
        <v>0</v>
      </c>
      <c r="AW1522">
        <v>1</v>
      </c>
      <c r="AX1522">
        <v>-1</v>
      </c>
      <c r="AY1522">
        <v>0</v>
      </c>
      <c r="AZ1522">
        <v>0</v>
      </c>
      <c r="BA1522" t="s">
        <v>3</v>
      </c>
      <c r="BB1522">
        <v>0</v>
      </c>
      <c r="BC1522">
        <v>0</v>
      </c>
      <c r="BD1522">
        <v>0</v>
      </c>
      <c r="BE1522">
        <v>0</v>
      </c>
      <c r="BF1522">
        <v>0</v>
      </c>
      <c r="BG1522">
        <v>0</v>
      </c>
      <c r="BH1522">
        <v>0</v>
      </c>
      <c r="BI1522">
        <v>0</v>
      </c>
      <c r="BJ1522">
        <v>0</v>
      </c>
      <c r="BK1522">
        <v>0</v>
      </c>
      <c r="BL1522">
        <v>0</v>
      </c>
      <c r="BM1522">
        <v>0</v>
      </c>
      <c r="BN1522">
        <v>0</v>
      </c>
      <c r="BO1522">
        <v>0</v>
      </c>
      <c r="BP1522">
        <v>0</v>
      </c>
      <c r="BQ1522">
        <v>0</v>
      </c>
      <c r="BR1522">
        <v>0</v>
      </c>
      <c r="BS1522">
        <v>0</v>
      </c>
      <c r="BT1522">
        <v>0</v>
      </c>
      <c r="BU1522">
        <v>0</v>
      </c>
      <c r="BV1522">
        <v>0</v>
      </c>
      <c r="BW1522">
        <v>0</v>
      </c>
      <c r="CV1522">
        <v>0</v>
      </c>
      <c r="CW1522">
        <v>0</v>
      </c>
      <c r="CX1522">
        <f>ROUND(Y1522*Source!I1064,9)</f>
        <v>201.0102</v>
      </c>
      <c r="CY1522">
        <f t="shared" si="614"/>
        <v>160.22</v>
      </c>
      <c r="CZ1522">
        <f t="shared" si="615"/>
        <v>34.68</v>
      </c>
      <c r="DA1522">
        <f t="shared" si="616"/>
        <v>4.62</v>
      </c>
      <c r="DB1522">
        <f t="shared" si="617"/>
        <v>3710.76</v>
      </c>
      <c r="DC1522">
        <f t="shared" si="618"/>
        <v>0</v>
      </c>
      <c r="DD1522" t="s">
        <v>3</v>
      </c>
      <c r="DE1522" t="s">
        <v>3</v>
      </c>
      <c r="DF1522">
        <f>ROUND(ROUND(AE1522*AI1522,2)*CX1522,2)</f>
        <v>32205.85</v>
      </c>
      <c r="DG1522">
        <f t="shared" si="601"/>
        <v>0</v>
      </c>
      <c r="DH1522">
        <f t="shared" si="602"/>
        <v>0</v>
      </c>
      <c r="DI1522">
        <f t="shared" si="603"/>
        <v>0</v>
      </c>
      <c r="DJ1522">
        <f t="shared" si="619"/>
        <v>32205.85</v>
      </c>
      <c r="DK1522">
        <v>0</v>
      </c>
      <c r="DL1522" t="s">
        <v>3</v>
      </c>
      <c r="DM1522">
        <v>0</v>
      </c>
      <c r="DN1522" t="s">
        <v>3</v>
      </c>
      <c r="DO1522">
        <v>0</v>
      </c>
    </row>
    <row r="1523" spans="1:119" x14ac:dyDescent="0.25">
      <c r="A1523">
        <f>ROW(Source!A1064)</f>
        <v>1064</v>
      </c>
      <c r="B1523">
        <v>75316143</v>
      </c>
      <c r="C1523">
        <v>75325445</v>
      </c>
      <c r="D1523">
        <v>66317414</v>
      </c>
      <c r="E1523">
        <v>1</v>
      </c>
      <c r="F1523">
        <v>1</v>
      </c>
      <c r="G1523">
        <v>30570983</v>
      </c>
      <c r="H1523">
        <v>3</v>
      </c>
      <c r="I1523" t="s">
        <v>848</v>
      </c>
      <c r="J1523" t="s">
        <v>910</v>
      </c>
      <c r="K1523" t="s">
        <v>850</v>
      </c>
      <c r="L1523">
        <v>1346</v>
      </c>
      <c r="N1523">
        <v>1009</v>
      </c>
      <c r="O1523" t="s">
        <v>132</v>
      </c>
      <c r="P1523" t="s">
        <v>132</v>
      </c>
      <c r="Q1523">
        <v>1</v>
      </c>
      <c r="W1523">
        <v>0</v>
      </c>
      <c r="X1523">
        <v>-1734997047</v>
      </c>
      <c r="Y1523">
        <f t="shared" si="613"/>
        <v>4</v>
      </c>
      <c r="AA1523">
        <v>14.88</v>
      </c>
      <c r="AB1523">
        <v>0</v>
      </c>
      <c r="AC1523">
        <v>0</v>
      </c>
      <c r="AD1523">
        <v>0</v>
      </c>
      <c r="AE1523">
        <v>14.88</v>
      </c>
      <c r="AF1523">
        <v>0</v>
      </c>
      <c r="AG1523">
        <v>0</v>
      </c>
      <c r="AH1523">
        <v>0</v>
      </c>
      <c r="AI1523">
        <v>1</v>
      </c>
      <c r="AJ1523">
        <v>1</v>
      </c>
      <c r="AK1523">
        <v>1</v>
      </c>
      <c r="AL1523">
        <v>1</v>
      </c>
      <c r="AM1523">
        <v>2</v>
      </c>
      <c r="AN1523">
        <v>0</v>
      </c>
      <c r="AO1523">
        <v>1</v>
      </c>
      <c r="AP1523">
        <v>1</v>
      </c>
      <c r="AQ1523">
        <v>0</v>
      </c>
      <c r="AR1523">
        <v>0</v>
      </c>
      <c r="AS1523" t="s">
        <v>3</v>
      </c>
      <c r="AT1523">
        <v>4</v>
      </c>
      <c r="AU1523" t="s">
        <v>3</v>
      </c>
      <c r="AV1523">
        <v>0</v>
      </c>
      <c r="AW1523">
        <v>2</v>
      </c>
      <c r="AX1523">
        <v>75325480</v>
      </c>
      <c r="AY1523">
        <v>1</v>
      </c>
      <c r="AZ1523">
        <v>0</v>
      </c>
      <c r="BA1523">
        <v>1519</v>
      </c>
      <c r="BB1523">
        <v>0</v>
      </c>
      <c r="BC1523">
        <v>0</v>
      </c>
      <c r="BD1523">
        <v>0</v>
      </c>
      <c r="BE1523">
        <v>0</v>
      </c>
      <c r="BF1523">
        <v>0</v>
      </c>
      <c r="BG1523">
        <v>0</v>
      </c>
      <c r="BH1523">
        <v>0</v>
      </c>
      <c r="BI1523">
        <v>0</v>
      </c>
      <c r="BJ1523">
        <v>0</v>
      </c>
      <c r="BK1523">
        <v>0</v>
      </c>
      <c r="BL1523">
        <v>0</v>
      </c>
      <c r="BM1523">
        <v>0</v>
      </c>
      <c r="BN1523">
        <v>0</v>
      </c>
      <c r="BO1523">
        <v>0</v>
      </c>
      <c r="BP1523">
        <v>0</v>
      </c>
      <c r="BQ1523">
        <v>0</v>
      </c>
      <c r="BR1523">
        <v>0</v>
      </c>
      <c r="BS1523">
        <v>0</v>
      </c>
      <c r="BT1523">
        <v>0</v>
      </c>
      <c r="BU1523">
        <v>0</v>
      </c>
      <c r="BV1523">
        <v>0</v>
      </c>
      <c r="BW1523">
        <v>0</v>
      </c>
      <c r="CV1523">
        <v>0</v>
      </c>
      <c r="CW1523">
        <v>0</v>
      </c>
      <c r="CX1523">
        <f>ROUND(Y1523*Source!I1064,9)</f>
        <v>7.5144000000000002</v>
      </c>
      <c r="CY1523">
        <f t="shared" si="614"/>
        <v>14.88</v>
      </c>
      <c r="CZ1523">
        <f t="shared" si="615"/>
        <v>14.88</v>
      </c>
      <c r="DA1523">
        <f t="shared" si="616"/>
        <v>1</v>
      </c>
      <c r="DB1523">
        <f t="shared" si="617"/>
        <v>59.52</v>
      </c>
      <c r="DC1523">
        <f t="shared" si="618"/>
        <v>0</v>
      </c>
      <c r="DD1523" t="s">
        <v>3</v>
      </c>
      <c r="DE1523" t="s">
        <v>3</v>
      </c>
      <c r="DF1523">
        <f>ROUND(ROUND(AE1523,2)*CX1523,2)</f>
        <v>111.81</v>
      </c>
      <c r="DG1523">
        <f t="shared" si="601"/>
        <v>0</v>
      </c>
      <c r="DH1523">
        <f t="shared" si="602"/>
        <v>0</v>
      </c>
      <c r="DI1523">
        <f t="shared" si="603"/>
        <v>0</v>
      </c>
      <c r="DJ1523">
        <f t="shared" si="619"/>
        <v>111.81</v>
      </c>
      <c r="DK1523">
        <v>0</v>
      </c>
      <c r="DL1523" t="s">
        <v>3</v>
      </c>
      <c r="DM1523">
        <v>0</v>
      </c>
      <c r="DN1523" t="s">
        <v>3</v>
      </c>
      <c r="DO1523">
        <v>0</v>
      </c>
    </row>
    <row r="1524" spans="1:119" x14ac:dyDescent="0.25">
      <c r="A1524">
        <f>ROW(Source!A1064)</f>
        <v>1064</v>
      </c>
      <c r="B1524">
        <v>75316143</v>
      </c>
      <c r="C1524">
        <v>75325445</v>
      </c>
      <c r="D1524">
        <v>66317415</v>
      </c>
      <c r="E1524">
        <v>1</v>
      </c>
      <c r="F1524">
        <v>1</v>
      </c>
      <c r="G1524">
        <v>30570983</v>
      </c>
      <c r="H1524">
        <v>3</v>
      </c>
      <c r="I1524" t="s">
        <v>911</v>
      </c>
      <c r="J1524" t="s">
        <v>912</v>
      </c>
      <c r="K1524" t="s">
        <v>913</v>
      </c>
      <c r="L1524">
        <v>1346</v>
      </c>
      <c r="N1524">
        <v>1009</v>
      </c>
      <c r="O1524" t="s">
        <v>132</v>
      </c>
      <c r="P1524" t="s">
        <v>132</v>
      </c>
      <c r="Q1524">
        <v>1</v>
      </c>
      <c r="W1524">
        <v>0</v>
      </c>
      <c r="X1524">
        <v>-969080339</v>
      </c>
      <c r="Y1524">
        <f t="shared" si="613"/>
        <v>60</v>
      </c>
      <c r="AA1524">
        <v>4.55</v>
      </c>
      <c r="AB1524">
        <v>0</v>
      </c>
      <c r="AC1524">
        <v>0</v>
      </c>
      <c r="AD1524">
        <v>0</v>
      </c>
      <c r="AE1524">
        <v>4.55</v>
      </c>
      <c r="AF1524">
        <v>0</v>
      </c>
      <c r="AG1524">
        <v>0</v>
      </c>
      <c r="AH1524">
        <v>0</v>
      </c>
      <c r="AI1524">
        <v>1</v>
      </c>
      <c r="AJ1524">
        <v>1</v>
      </c>
      <c r="AK1524">
        <v>1</v>
      </c>
      <c r="AL1524">
        <v>1</v>
      </c>
      <c r="AM1524">
        <v>2</v>
      </c>
      <c r="AN1524">
        <v>0</v>
      </c>
      <c r="AO1524">
        <v>1</v>
      </c>
      <c r="AP1524">
        <v>1</v>
      </c>
      <c r="AQ1524">
        <v>0</v>
      </c>
      <c r="AR1524">
        <v>0</v>
      </c>
      <c r="AS1524" t="s">
        <v>3</v>
      </c>
      <c r="AT1524">
        <v>60</v>
      </c>
      <c r="AU1524" t="s">
        <v>3</v>
      </c>
      <c r="AV1524">
        <v>0</v>
      </c>
      <c r="AW1524">
        <v>2</v>
      </c>
      <c r="AX1524">
        <v>75325481</v>
      </c>
      <c r="AY1524">
        <v>1</v>
      </c>
      <c r="AZ1524">
        <v>0</v>
      </c>
      <c r="BA1524">
        <v>1520</v>
      </c>
      <c r="BB1524">
        <v>0</v>
      </c>
      <c r="BC1524">
        <v>0</v>
      </c>
      <c r="BD1524">
        <v>0</v>
      </c>
      <c r="BE1524">
        <v>0</v>
      </c>
      <c r="BF1524">
        <v>0</v>
      </c>
      <c r="BG1524">
        <v>0</v>
      </c>
      <c r="BH1524">
        <v>0</v>
      </c>
      <c r="BI1524">
        <v>0</v>
      </c>
      <c r="BJ1524">
        <v>0</v>
      </c>
      <c r="BK1524">
        <v>0</v>
      </c>
      <c r="BL1524">
        <v>0</v>
      </c>
      <c r="BM1524">
        <v>0</v>
      </c>
      <c r="BN1524">
        <v>0</v>
      </c>
      <c r="BO1524">
        <v>0</v>
      </c>
      <c r="BP1524">
        <v>0</v>
      </c>
      <c r="BQ1524">
        <v>0</v>
      </c>
      <c r="BR1524">
        <v>0</v>
      </c>
      <c r="BS1524">
        <v>0</v>
      </c>
      <c r="BT1524">
        <v>0</v>
      </c>
      <c r="BU1524">
        <v>0</v>
      </c>
      <c r="BV1524">
        <v>0</v>
      </c>
      <c r="BW1524">
        <v>0</v>
      </c>
      <c r="CV1524">
        <v>0</v>
      </c>
      <c r="CW1524">
        <v>0</v>
      </c>
      <c r="CX1524">
        <f>ROUND(Y1524*Source!I1064,9)</f>
        <v>112.71599999999999</v>
      </c>
      <c r="CY1524">
        <f t="shared" si="614"/>
        <v>4.55</v>
      </c>
      <c r="CZ1524">
        <f t="shared" si="615"/>
        <v>4.55</v>
      </c>
      <c r="DA1524">
        <f t="shared" si="616"/>
        <v>1</v>
      </c>
      <c r="DB1524">
        <f t="shared" si="617"/>
        <v>273</v>
      </c>
      <c r="DC1524">
        <f t="shared" si="618"/>
        <v>0</v>
      </c>
      <c r="DD1524" t="s">
        <v>3</v>
      </c>
      <c r="DE1524" t="s">
        <v>3</v>
      </c>
      <c r="DF1524">
        <f>ROUND(ROUND(AE1524,2)*CX1524,2)</f>
        <v>512.86</v>
      </c>
      <c r="DG1524">
        <f t="shared" si="601"/>
        <v>0</v>
      </c>
      <c r="DH1524">
        <f t="shared" si="602"/>
        <v>0</v>
      </c>
      <c r="DI1524">
        <f t="shared" si="603"/>
        <v>0</v>
      </c>
      <c r="DJ1524">
        <f t="shared" si="619"/>
        <v>512.86</v>
      </c>
      <c r="DK1524">
        <v>0</v>
      </c>
      <c r="DL1524" t="s">
        <v>3</v>
      </c>
      <c r="DM1524">
        <v>0</v>
      </c>
      <c r="DN1524" t="s">
        <v>3</v>
      </c>
      <c r="DO1524">
        <v>0</v>
      </c>
    </row>
    <row r="1525" spans="1:119" x14ac:dyDescent="0.25">
      <c r="A1525">
        <f>ROW(Source!A1064)</f>
        <v>1064</v>
      </c>
      <c r="B1525">
        <v>75316143</v>
      </c>
      <c r="C1525">
        <v>75325445</v>
      </c>
      <c r="D1525">
        <v>66317348</v>
      </c>
      <c r="E1525">
        <v>1</v>
      </c>
      <c r="F1525">
        <v>1</v>
      </c>
      <c r="G1525">
        <v>30570983</v>
      </c>
      <c r="H1525">
        <v>3</v>
      </c>
      <c r="I1525" t="s">
        <v>851</v>
      </c>
      <c r="J1525" t="s">
        <v>914</v>
      </c>
      <c r="K1525" t="s">
        <v>992</v>
      </c>
      <c r="L1525">
        <v>1346</v>
      </c>
      <c r="N1525">
        <v>1009</v>
      </c>
      <c r="O1525" t="s">
        <v>132</v>
      </c>
      <c r="P1525" t="s">
        <v>132</v>
      </c>
      <c r="Q1525">
        <v>1</v>
      </c>
      <c r="W1525">
        <v>0</v>
      </c>
      <c r="X1525">
        <v>-752034686</v>
      </c>
      <c r="Y1525">
        <f t="shared" si="613"/>
        <v>37</v>
      </c>
      <c r="AA1525">
        <v>5.19</v>
      </c>
      <c r="AB1525">
        <v>0</v>
      </c>
      <c r="AC1525">
        <v>0</v>
      </c>
      <c r="AD1525">
        <v>0</v>
      </c>
      <c r="AE1525">
        <v>5.19</v>
      </c>
      <c r="AF1525">
        <v>0</v>
      </c>
      <c r="AG1525">
        <v>0</v>
      </c>
      <c r="AH1525">
        <v>0</v>
      </c>
      <c r="AI1525">
        <v>1</v>
      </c>
      <c r="AJ1525">
        <v>1</v>
      </c>
      <c r="AK1525">
        <v>1</v>
      </c>
      <c r="AL1525">
        <v>1</v>
      </c>
      <c r="AM1525">
        <v>2</v>
      </c>
      <c r="AN1525">
        <v>0</v>
      </c>
      <c r="AO1525">
        <v>1</v>
      </c>
      <c r="AP1525">
        <v>1</v>
      </c>
      <c r="AQ1525">
        <v>0</v>
      </c>
      <c r="AR1525">
        <v>0</v>
      </c>
      <c r="AS1525" t="s">
        <v>3</v>
      </c>
      <c r="AT1525">
        <v>37</v>
      </c>
      <c r="AU1525" t="s">
        <v>3</v>
      </c>
      <c r="AV1525">
        <v>0</v>
      </c>
      <c r="AW1525">
        <v>2</v>
      </c>
      <c r="AX1525">
        <v>75325482</v>
      </c>
      <c r="AY1525">
        <v>1</v>
      </c>
      <c r="AZ1525">
        <v>0</v>
      </c>
      <c r="BA1525">
        <v>1521</v>
      </c>
      <c r="BB1525">
        <v>0</v>
      </c>
      <c r="BC1525">
        <v>0</v>
      </c>
      <c r="BD1525">
        <v>0</v>
      </c>
      <c r="BE1525">
        <v>0</v>
      </c>
      <c r="BF1525">
        <v>0</v>
      </c>
      <c r="BG1525">
        <v>0</v>
      </c>
      <c r="BH1525">
        <v>0</v>
      </c>
      <c r="BI1525">
        <v>0</v>
      </c>
      <c r="BJ1525">
        <v>0</v>
      </c>
      <c r="BK1525">
        <v>0</v>
      </c>
      <c r="BL1525">
        <v>0</v>
      </c>
      <c r="BM1525">
        <v>0</v>
      </c>
      <c r="BN1525">
        <v>0</v>
      </c>
      <c r="BO1525">
        <v>0</v>
      </c>
      <c r="BP1525">
        <v>0</v>
      </c>
      <c r="BQ1525">
        <v>0</v>
      </c>
      <c r="BR1525">
        <v>0</v>
      </c>
      <c r="BS1525">
        <v>0</v>
      </c>
      <c r="BT1525">
        <v>0</v>
      </c>
      <c r="BU1525">
        <v>0</v>
      </c>
      <c r="BV1525">
        <v>0</v>
      </c>
      <c r="BW1525">
        <v>0</v>
      </c>
      <c r="CV1525">
        <v>0</v>
      </c>
      <c r="CW1525">
        <v>0</v>
      </c>
      <c r="CX1525">
        <f>ROUND(Y1525*Source!I1064,9)</f>
        <v>69.508200000000002</v>
      </c>
      <c r="CY1525">
        <f t="shared" si="614"/>
        <v>5.19</v>
      </c>
      <c r="CZ1525">
        <f t="shared" si="615"/>
        <v>5.19</v>
      </c>
      <c r="DA1525">
        <f t="shared" si="616"/>
        <v>1</v>
      </c>
      <c r="DB1525">
        <f t="shared" si="617"/>
        <v>192.03</v>
      </c>
      <c r="DC1525">
        <f t="shared" si="618"/>
        <v>0</v>
      </c>
      <c r="DD1525" t="s">
        <v>3</v>
      </c>
      <c r="DE1525" t="s">
        <v>3</v>
      </c>
      <c r="DF1525">
        <f>ROUND(ROUND(AE1525,2)*CX1525,2)</f>
        <v>360.75</v>
      </c>
      <c r="DG1525">
        <f t="shared" si="601"/>
        <v>0</v>
      </c>
      <c r="DH1525">
        <f t="shared" si="602"/>
        <v>0</v>
      </c>
      <c r="DI1525">
        <f t="shared" si="603"/>
        <v>0</v>
      </c>
      <c r="DJ1525">
        <f t="shared" si="619"/>
        <v>360.75</v>
      </c>
      <c r="DK1525">
        <v>0</v>
      </c>
      <c r="DL1525" t="s">
        <v>3</v>
      </c>
      <c r="DM1525">
        <v>0</v>
      </c>
      <c r="DN1525" t="s">
        <v>3</v>
      </c>
      <c r="DO1525">
        <v>0</v>
      </c>
    </row>
    <row r="1526" spans="1:119" x14ac:dyDescent="0.25">
      <c r="A1526">
        <f>ROW(Source!A1064)</f>
        <v>1064</v>
      </c>
      <c r="B1526">
        <v>75316143</v>
      </c>
      <c r="C1526">
        <v>75325445</v>
      </c>
      <c r="D1526">
        <v>64822616</v>
      </c>
      <c r="E1526">
        <v>1</v>
      </c>
      <c r="F1526">
        <v>1</v>
      </c>
      <c r="G1526">
        <v>30570983</v>
      </c>
      <c r="H1526">
        <v>3</v>
      </c>
      <c r="I1526" t="s">
        <v>915</v>
      </c>
      <c r="J1526" t="s">
        <v>916</v>
      </c>
      <c r="K1526" t="s">
        <v>917</v>
      </c>
      <c r="L1526">
        <v>1348</v>
      </c>
      <c r="N1526">
        <v>1009</v>
      </c>
      <c r="O1526" t="s">
        <v>137</v>
      </c>
      <c r="P1526" t="s">
        <v>137</v>
      </c>
      <c r="Q1526">
        <v>1000</v>
      </c>
      <c r="W1526">
        <v>0</v>
      </c>
      <c r="X1526">
        <v>872048491</v>
      </c>
      <c r="Y1526">
        <f t="shared" si="613"/>
        <v>1.1039999999999999E-2</v>
      </c>
      <c r="AA1526">
        <v>60883.49</v>
      </c>
      <c r="AB1526">
        <v>0</v>
      </c>
      <c r="AC1526">
        <v>0</v>
      </c>
      <c r="AD1526">
        <v>0</v>
      </c>
      <c r="AE1526">
        <v>60883.49</v>
      </c>
      <c r="AF1526">
        <v>0</v>
      </c>
      <c r="AG1526">
        <v>0</v>
      </c>
      <c r="AH1526">
        <v>0</v>
      </c>
      <c r="AI1526">
        <v>1</v>
      </c>
      <c r="AJ1526">
        <v>1</v>
      </c>
      <c r="AK1526">
        <v>1</v>
      </c>
      <c r="AL1526">
        <v>1</v>
      </c>
      <c r="AM1526">
        <v>2</v>
      </c>
      <c r="AN1526">
        <v>0</v>
      </c>
      <c r="AO1526">
        <v>1</v>
      </c>
      <c r="AP1526">
        <v>1</v>
      </c>
      <c r="AQ1526">
        <v>0</v>
      </c>
      <c r="AR1526">
        <v>0</v>
      </c>
      <c r="AS1526" t="s">
        <v>3</v>
      </c>
      <c r="AT1526">
        <v>1.1039999999999999E-2</v>
      </c>
      <c r="AU1526" t="s">
        <v>3</v>
      </c>
      <c r="AV1526">
        <v>0</v>
      </c>
      <c r="AW1526">
        <v>2</v>
      </c>
      <c r="AX1526">
        <v>75325483</v>
      </c>
      <c r="AY1526">
        <v>1</v>
      </c>
      <c r="AZ1526">
        <v>0</v>
      </c>
      <c r="BA1526">
        <v>1522</v>
      </c>
      <c r="BB1526">
        <v>0</v>
      </c>
      <c r="BC1526">
        <v>0</v>
      </c>
      <c r="BD1526">
        <v>0</v>
      </c>
      <c r="BE1526">
        <v>0</v>
      </c>
      <c r="BF1526">
        <v>0</v>
      </c>
      <c r="BG1526">
        <v>0</v>
      </c>
      <c r="BH1526">
        <v>0</v>
      </c>
      <c r="BI1526">
        <v>0</v>
      </c>
      <c r="BJ1526">
        <v>0</v>
      </c>
      <c r="BK1526">
        <v>0</v>
      </c>
      <c r="BL1526">
        <v>0</v>
      </c>
      <c r="BM1526">
        <v>0</v>
      </c>
      <c r="BN1526">
        <v>0</v>
      </c>
      <c r="BO1526">
        <v>0</v>
      </c>
      <c r="BP1526">
        <v>0</v>
      </c>
      <c r="BQ1526">
        <v>0</v>
      </c>
      <c r="BR1526">
        <v>0</v>
      </c>
      <c r="BS1526">
        <v>0</v>
      </c>
      <c r="BT1526">
        <v>0</v>
      </c>
      <c r="BU1526">
        <v>0</v>
      </c>
      <c r="BV1526">
        <v>0</v>
      </c>
      <c r="BW1526">
        <v>0</v>
      </c>
      <c r="CV1526">
        <v>0</v>
      </c>
      <c r="CW1526">
        <v>0</v>
      </c>
      <c r="CX1526">
        <f>ROUND(Y1526*Source!I1064,9)</f>
        <v>2.0739744000000001E-2</v>
      </c>
      <c r="CY1526">
        <f t="shared" si="614"/>
        <v>60883.49</v>
      </c>
      <c r="CZ1526">
        <f t="shared" si="615"/>
        <v>60883.49</v>
      </c>
      <c r="DA1526">
        <f t="shared" si="616"/>
        <v>1</v>
      </c>
      <c r="DB1526">
        <f t="shared" si="617"/>
        <v>672.15</v>
      </c>
      <c r="DC1526">
        <f t="shared" si="618"/>
        <v>0</v>
      </c>
      <c r="DD1526" t="s">
        <v>3</v>
      </c>
      <c r="DE1526" t="s">
        <v>3</v>
      </c>
      <c r="DF1526">
        <f>ROUND(ROUND(AE1526,2)*CX1526,2)</f>
        <v>1262.71</v>
      </c>
      <c r="DG1526">
        <f t="shared" si="601"/>
        <v>0</v>
      </c>
      <c r="DH1526">
        <f t="shared" si="602"/>
        <v>0</v>
      </c>
      <c r="DI1526">
        <f t="shared" si="603"/>
        <v>0</v>
      </c>
      <c r="DJ1526">
        <f t="shared" si="619"/>
        <v>1262.71</v>
      </c>
      <c r="DK1526">
        <v>0</v>
      </c>
      <c r="DL1526" t="s">
        <v>3</v>
      </c>
      <c r="DM1526">
        <v>0</v>
      </c>
      <c r="DN1526" t="s">
        <v>3</v>
      </c>
      <c r="DO1526">
        <v>0</v>
      </c>
    </row>
    <row r="1527" spans="1:119" x14ac:dyDescent="0.25">
      <c r="A1527">
        <f>ROW(Source!A1064)</f>
        <v>1064</v>
      </c>
      <c r="B1527">
        <v>75316143</v>
      </c>
      <c r="C1527">
        <v>75325445</v>
      </c>
      <c r="D1527">
        <v>64822619</v>
      </c>
      <c r="E1527">
        <v>1</v>
      </c>
      <c r="F1527">
        <v>1</v>
      </c>
      <c r="G1527">
        <v>30570983</v>
      </c>
      <c r="H1527">
        <v>3</v>
      </c>
      <c r="I1527" t="s">
        <v>570</v>
      </c>
      <c r="J1527" t="s">
        <v>572</v>
      </c>
      <c r="K1527" t="s">
        <v>571</v>
      </c>
      <c r="L1527">
        <v>1301</v>
      </c>
      <c r="N1527">
        <v>1003</v>
      </c>
      <c r="O1527" t="s">
        <v>402</v>
      </c>
      <c r="P1527" t="s">
        <v>402</v>
      </c>
      <c r="Q1527">
        <v>1</v>
      </c>
      <c r="W1527">
        <v>0</v>
      </c>
      <c r="X1527">
        <v>-1849483608</v>
      </c>
      <c r="Y1527">
        <f t="shared" si="613"/>
        <v>121</v>
      </c>
      <c r="AA1527">
        <v>91.25</v>
      </c>
      <c r="AB1527">
        <v>0</v>
      </c>
      <c r="AC1527">
        <v>0</v>
      </c>
      <c r="AD1527">
        <v>0</v>
      </c>
      <c r="AE1527">
        <v>23.58</v>
      </c>
      <c r="AF1527">
        <v>0</v>
      </c>
      <c r="AG1527">
        <v>0</v>
      </c>
      <c r="AH1527">
        <v>0</v>
      </c>
      <c r="AI1527">
        <v>3.87</v>
      </c>
      <c r="AJ1527">
        <v>1</v>
      </c>
      <c r="AK1527">
        <v>1</v>
      </c>
      <c r="AL1527">
        <v>1</v>
      </c>
      <c r="AM1527">
        <v>-2</v>
      </c>
      <c r="AN1527">
        <v>0</v>
      </c>
      <c r="AO1527">
        <v>0</v>
      </c>
      <c r="AP1527">
        <v>1</v>
      </c>
      <c r="AQ1527">
        <v>0</v>
      </c>
      <c r="AR1527">
        <v>0</v>
      </c>
      <c r="AS1527" t="s">
        <v>3</v>
      </c>
      <c r="AT1527">
        <v>121</v>
      </c>
      <c r="AU1527" t="s">
        <v>3</v>
      </c>
      <c r="AV1527">
        <v>0</v>
      </c>
      <c r="AW1527">
        <v>1</v>
      </c>
      <c r="AX1527">
        <v>-1</v>
      </c>
      <c r="AY1527">
        <v>0</v>
      </c>
      <c r="AZ1527">
        <v>0</v>
      </c>
      <c r="BA1527" t="s">
        <v>3</v>
      </c>
      <c r="BB1527">
        <v>0</v>
      </c>
      <c r="BC1527">
        <v>0</v>
      </c>
      <c r="BD1527">
        <v>0</v>
      </c>
      <c r="BE1527">
        <v>0</v>
      </c>
      <c r="BF1527">
        <v>0</v>
      </c>
      <c r="BG1527">
        <v>0</v>
      </c>
      <c r="BH1527">
        <v>0</v>
      </c>
      <c r="BI1527">
        <v>0</v>
      </c>
      <c r="BJ1527">
        <v>0</v>
      </c>
      <c r="BK1527">
        <v>0</v>
      </c>
      <c r="BL1527">
        <v>0</v>
      </c>
      <c r="BM1527">
        <v>0</v>
      </c>
      <c r="BN1527">
        <v>0</v>
      </c>
      <c r="BO1527">
        <v>0</v>
      </c>
      <c r="BP1527">
        <v>0</v>
      </c>
      <c r="BQ1527">
        <v>0</v>
      </c>
      <c r="BR1527">
        <v>0</v>
      </c>
      <c r="BS1527">
        <v>0</v>
      </c>
      <c r="BT1527">
        <v>0</v>
      </c>
      <c r="BU1527">
        <v>0</v>
      </c>
      <c r="BV1527">
        <v>0</v>
      </c>
      <c r="BW1527">
        <v>0</v>
      </c>
      <c r="CV1527">
        <v>0</v>
      </c>
      <c r="CW1527">
        <v>0</v>
      </c>
      <c r="CX1527">
        <f>ROUND(Y1527*Source!I1064,9)</f>
        <v>227.31059999999999</v>
      </c>
      <c r="CY1527">
        <f t="shared" si="614"/>
        <v>91.25</v>
      </c>
      <c r="CZ1527">
        <f t="shared" si="615"/>
        <v>23.58</v>
      </c>
      <c r="DA1527">
        <f t="shared" si="616"/>
        <v>3.87</v>
      </c>
      <c r="DB1527">
        <f t="shared" si="617"/>
        <v>2853.18</v>
      </c>
      <c r="DC1527">
        <f t="shared" si="618"/>
        <v>0</v>
      </c>
      <c r="DD1527" t="s">
        <v>3</v>
      </c>
      <c r="DE1527" t="s">
        <v>3</v>
      </c>
      <c r="DF1527">
        <f>ROUND(ROUND(AE1527*AI1527,2)*CX1527,2)</f>
        <v>20742.09</v>
      </c>
      <c r="DG1527">
        <f t="shared" si="601"/>
        <v>0</v>
      </c>
      <c r="DH1527">
        <f t="shared" si="602"/>
        <v>0</v>
      </c>
      <c r="DI1527">
        <f t="shared" si="603"/>
        <v>0</v>
      </c>
      <c r="DJ1527">
        <f t="shared" si="619"/>
        <v>20742.09</v>
      </c>
      <c r="DK1527">
        <v>0</v>
      </c>
      <c r="DL1527" t="s">
        <v>3</v>
      </c>
      <c r="DM1527">
        <v>0</v>
      </c>
      <c r="DN1527" t="s">
        <v>3</v>
      </c>
      <c r="DO1527">
        <v>0</v>
      </c>
    </row>
    <row r="1528" spans="1:119" x14ac:dyDescent="0.25">
      <c r="A1528">
        <f>ROW(Source!A1064)</f>
        <v>1064</v>
      </c>
      <c r="B1528">
        <v>75316143</v>
      </c>
      <c r="C1528">
        <v>75325445</v>
      </c>
      <c r="D1528">
        <v>64822623</v>
      </c>
      <c r="E1528">
        <v>1</v>
      </c>
      <c r="F1528">
        <v>1</v>
      </c>
      <c r="G1528">
        <v>30570983</v>
      </c>
      <c r="H1528">
        <v>3</v>
      </c>
      <c r="I1528" t="s">
        <v>639</v>
      </c>
      <c r="J1528" t="s">
        <v>641</v>
      </c>
      <c r="K1528" t="s">
        <v>640</v>
      </c>
      <c r="L1528">
        <v>1301</v>
      </c>
      <c r="N1528">
        <v>1003</v>
      </c>
      <c r="O1528" t="s">
        <v>402</v>
      </c>
      <c r="P1528" t="s">
        <v>402</v>
      </c>
      <c r="Q1528">
        <v>1</v>
      </c>
      <c r="W1528">
        <v>0</v>
      </c>
      <c r="X1528">
        <v>-1502187546</v>
      </c>
      <c r="Y1528">
        <f t="shared" si="613"/>
        <v>225</v>
      </c>
      <c r="AA1528">
        <v>98.76</v>
      </c>
      <c r="AB1528">
        <v>0</v>
      </c>
      <c r="AC1528">
        <v>0</v>
      </c>
      <c r="AD1528">
        <v>0</v>
      </c>
      <c r="AE1528">
        <v>19.440000000000001</v>
      </c>
      <c r="AF1528">
        <v>0</v>
      </c>
      <c r="AG1528">
        <v>0</v>
      </c>
      <c r="AH1528">
        <v>0</v>
      </c>
      <c r="AI1528">
        <v>5.08</v>
      </c>
      <c r="AJ1528">
        <v>1</v>
      </c>
      <c r="AK1528">
        <v>1</v>
      </c>
      <c r="AL1528">
        <v>1</v>
      </c>
      <c r="AM1528">
        <v>-2</v>
      </c>
      <c r="AN1528">
        <v>0</v>
      </c>
      <c r="AO1528">
        <v>0</v>
      </c>
      <c r="AP1528">
        <v>1</v>
      </c>
      <c r="AQ1528">
        <v>0</v>
      </c>
      <c r="AR1528">
        <v>0</v>
      </c>
      <c r="AS1528" t="s">
        <v>3</v>
      </c>
      <c r="AT1528">
        <v>225</v>
      </c>
      <c r="AU1528" t="s">
        <v>3</v>
      </c>
      <c r="AV1528">
        <v>0</v>
      </c>
      <c r="AW1528">
        <v>1</v>
      </c>
      <c r="AX1528">
        <v>-1</v>
      </c>
      <c r="AY1528">
        <v>0</v>
      </c>
      <c r="AZ1528">
        <v>0</v>
      </c>
      <c r="BA1528" t="s">
        <v>3</v>
      </c>
      <c r="BB1528">
        <v>0</v>
      </c>
      <c r="BC1528">
        <v>0</v>
      </c>
      <c r="BD1528">
        <v>0</v>
      </c>
      <c r="BE1528">
        <v>0</v>
      </c>
      <c r="BF1528">
        <v>0</v>
      </c>
      <c r="BG1528">
        <v>0</v>
      </c>
      <c r="BH1528">
        <v>0</v>
      </c>
      <c r="BI1528">
        <v>0</v>
      </c>
      <c r="BJ1528">
        <v>0</v>
      </c>
      <c r="BK1528">
        <v>0</v>
      </c>
      <c r="BL1528">
        <v>0</v>
      </c>
      <c r="BM1528">
        <v>0</v>
      </c>
      <c r="BN1528">
        <v>0</v>
      </c>
      <c r="BO1528">
        <v>0</v>
      </c>
      <c r="BP1528">
        <v>0</v>
      </c>
      <c r="BQ1528">
        <v>0</v>
      </c>
      <c r="BR1528">
        <v>0</v>
      </c>
      <c r="BS1528">
        <v>0</v>
      </c>
      <c r="BT1528">
        <v>0</v>
      </c>
      <c r="BU1528">
        <v>0</v>
      </c>
      <c r="BV1528">
        <v>0</v>
      </c>
      <c r="BW1528">
        <v>0</v>
      </c>
      <c r="CV1528">
        <v>0</v>
      </c>
      <c r="CW1528">
        <v>0</v>
      </c>
      <c r="CX1528">
        <f>ROUND(Y1528*Source!I1064,9)</f>
        <v>422.685</v>
      </c>
      <c r="CY1528">
        <f t="shared" si="614"/>
        <v>98.76</v>
      </c>
      <c r="CZ1528">
        <f t="shared" si="615"/>
        <v>19.440000000000001</v>
      </c>
      <c r="DA1528">
        <f t="shared" si="616"/>
        <v>5.08</v>
      </c>
      <c r="DB1528">
        <f t="shared" si="617"/>
        <v>4374</v>
      </c>
      <c r="DC1528">
        <f t="shared" si="618"/>
        <v>0</v>
      </c>
      <c r="DD1528" t="s">
        <v>3</v>
      </c>
      <c r="DE1528" t="s">
        <v>3</v>
      </c>
      <c r="DF1528">
        <f>ROUND(ROUND(AE1528*AI1528,2)*CX1528,2)</f>
        <v>41744.370000000003</v>
      </c>
      <c r="DG1528">
        <f t="shared" si="601"/>
        <v>0</v>
      </c>
      <c r="DH1528">
        <f t="shared" si="602"/>
        <v>0</v>
      </c>
      <c r="DI1528">
        <f t="shared" si="603"/>
        <v>0</v>
      </c>
      <c r="DJ1528">
        <f t="shared" si="619"/>
        <v>41744.370000000003</v>
      </c>
      <c r="DK1528">
        <v>0</v>
      </c>
      <c r="DL1528" t="s">
        <v>3</v>
      </c>
      <c r="DM1528">
        <v>0</v>
      </c>
      <c r="DN1528" t="s">
        <v>3</v>
      </c>
      <c r="DO1528">
        <v>0</v>
      </c>
    </row>
    <row r="1529" spans="1:119" x14ac:dyDescent="0.25">
      <c r="A1529">
        <f>ROW(Source!A1074)</f>
        <v>1074</v>
      </c>
      <c r="B1529">
        <v>75316141</v>
      </c>
      <c r="C1529">
        <v>75325493</v>
      </c>
      <c r="D1529">
        <v>44573642</v>
      </c>
      <c r="E1529">
        <v>30570983</v>
      </c>
      <c r="F1529">
        <v>1</v>
      </c>
      <c r="G1529">
        <v>30570983</v>
      </c>
      <c r="H1529">
        <v>1</v>
      </c>
      <c r="I1529" t="s">
        <v>678</v>
      </c>
      <c r="J1529" t="s">
        <v>3</v>
      </c>
      <c r="K1529" t="s">
        <v>679</v>
      </c>
      <c r="L1529">
        <v>1191</v>
      </c>
      <c r="N1529">
        <v>1013</v>
      </c>
      <c r="O1529" t="s">
        <v>680</v>
      </c>
      <c r="P1529" t="s">
        <v>680</v>
      </c>
      <c r="Q1529">
        <v>1</v>
      </c>
      <c r="W1529">
        <v>0</v>
      </c>
      <c r="X1529">
        <v>476480486</v>
      </c>
      <c r="Y1529">
        <f>(AT1529*1.15)</f>
        <v>104.76499999999999</v>
      </c>
      <c r="AA1529">
        <v>0</v>
      </c>
      <c r="AB1529">
        <v>0</v>
      </c>
      <c r="AC1529">
        <v>0</v>
      </c>
      <c r="AD1529">
        <v>0</v>
      </c>
      <c r="AE1529">
        <v>0</v>
      </c>
      <c r="AF1529">
        <v>0</v>
      </c>
      <c r="AG1529">
        <v>0</v>
      </c>
      <c r="AH1529">
        <v>0</v>
      </c>
      <c r="AI1529">
        <v>1</v>
      </c>
      <c r="AJ1529">
        <v>1</v>
      </c>
      <c r="AK1529">
        <v>1</v>
      </c>
      <c r="AL1529">
        <v>1</v>
      </c>
      <c r="AM1529">
        <v>5</v>
      </c>
      <c r="AN1529">
        <v>0</v>
      </c>
      <c r="AO1529">
        <v>1</v>
      </c>
      <c r="AP1529">
        <v>1</v>
      </c>
      <c r="AQ1529">
        <v>0</v>
      </c>
      <c r="AR1529">
        <v>0</v>
      </c>
      <c r="AS1529" t="s">
        <v>3</v>
      </c>
      <c r="AT1529">
        <v>91.1</v>
      </c>
      <c r="AU1529" t="s">
        <v>95</v>
      </c>
      <c r="AV1529">
        <v>1</v>
      </c>
      <c r="AW1529">
        <v>2</v>
      </c>
      <c r="AX1529">
        <v>75325515</v>
      </c>
      <c r="AY1529">
        <v>1</v>
      </c>
      <c r="AZ1529">
        <v>2048</v>
      </c>
      <c r="BA1529">
        <v>1527</v>
      </c>
      <c r="BB1529">
        <v>0</v>
      </c>
      <c r="BC1529">
        <v>0</v>
      </c>
      <c r="BD1529">
        <v>0</v>
      </c>
      <c r="BE1529">
        <v>0</v>
      </c>
      <c r="BF1529">
        <v>0</v>
      </c>
      <c r="BG1529">
        <v>0</v>
      </c>
      <c r="BH1529">
        <v>0</v>
      </c>
      <c r="BI1529">
        <v>0</v>
      </c>
      <c r="BJ1529">
        <v>0</v>
      </c>
      <c r="BK1529">
        <v>0</v>
      </c>
      <c r="BL1529">
        <v>0</v>
      </c>
      <c r="BM1529">
        <v>0</v>
      </c>
      <c r="BN1529">
        <v>0</v>
      </c>
      <c r="BO1529">
        <v>0</v>
      </c>
      <c r="BP1529">
        <v>0</v>
      </c>
      <c r="BQ1529">
        <v>0</v>
      </c>
      <c r="BR1529">
        <v>0</v>
      </c>
      <c r="BS1529">
        <v>0</v>
      </c>
      <c r="BT1529">
        <v>0</v>
      </c>
      <c r="BU1529">
        <v>0</v>
      </c>
      <c r="BV1529">
        <v>0</v>
      </c>
      <c r="BW1529">
        <v>0</v>
      </c>
      <c r="CU1529">
        <f>ROUND(AT1529*Source!I1074*AH1529*AL1529,2)</f>
        <v>0</v>
      </c>
      <c r="CV1529">
        <f>ROUND(Y1529*Source!I1074,9)</f>
        <v>10.926989499999999</v>
      </c>
      <c r="CW1529">
        <v>0</v>
      </c>
      <c r="CX1529">
        <f>ROUND(Y1529*Source!I1074,9)</f>
        <v>10.926989499999999</v>
      </c>
      <c r="CY1529">
        <f>AD1529</f>
        <v>0</v>
      </c>
      <c r="CZ1529">
        <f>AH1529</f>
        <v>0</v>
      </c>
      <c r="DA1529">
        <f>AL1529</f>
        <v>1</v>
      </c>
      <c r="DB1529">
        <f>ROUND((ROUND(AT1529*CZ1529,2)*1.15),6)</f>
        <v>0</v>
      </c>
      <c r="DC1529">
        <f>ROUND((ROUND(AT1529*AG1529,2)*1.15),6)</f>
        <v>0</v>
      </c>
      <c r="DD1529" t="s">
        <v>3</v>
      </c>
      <c r="DE1529" t="s">
        <v>3</v>
      </c>
      <c r="DF1529">
        <f t="shared" ref="DF1529:DF1559" si="620">ROUND(ROUND(AE1529,2)*CX1529,2)</f>
        <v>0</v>
      </c>
      <c r="DG1529">
        <f t="shared" si="601"/>
        <v>0</v>
      </c>
      <c r="DH1529">
        <f t="shared" si="602"/>
        <v>0</v>
      </c>
      <c r="DI1529">
        <f t="shared" si="603"/>
        <v>0</v>
      </c>
      <c r="DJ1529">
        <f>DI1529</f>
        <v>0</v>
      </c>
      <c r="DK1529">
        <v>0</v>
      </c>
      <c r="DL1529" t="s">
        <v>3</v>
      </c>
      <c r="DM1529">
        <v>0</v>
      </c>
      <c r="DN1529" t="s">
        <v>3</v>
      </c>
      <c r="DO1529">
        <v>0</v>
      </c>
    </row>
    <row r="1530" spans="1:119" x14ac:dyDescent="0.25">
      <c r="A1530">
        <f>ROW(Source!A1074)</f>
        <v>1074</v>
      </c>
      <c r="B1530">
        <v>75316141</v>
      </c>
      <c r="C1530">
        <v>75325493</v>
      </c>
      <c r="D1530">
        <v>65153288</v>
      </c>
      <c r="E1530">
        <v>1</v>
      </c>
      <c r="F1530">
        <v>1</v>
      </c>
      <c r="G1530">
        <v>30570983</v>
      </c>
      <c r="H1530">
        <v>2</v>
      </c>
      <c r="I1530" t="s">
        <v>692</v>
      </c>
      <c r="J1530" t="s">
        <v>693</v>
      </c>
      <c r="K1530" t="s">
        <v>694</v>
      </c>
      <c r="L1530">
        <v>1368</v>
      </c>
      <c r="N1530">
        <v>1011</v>
      </c>
      <c r="O1530" t="s">
        <v>695</v>
      </c>
      <c r="P1530" t="s">
        <v>695</v>
      </c>
      <c r="Q1530">
        <v>1</v>
      </c>
      <c r="W1530">
        <v>0</v>
      </c>
      <c r="X1530">
        <v>-7781208</v>
      </c>
      <c r="Y1530">
        <f>(AT1530*1.25)</f>
        <v>0.4</v>
      </c>
      <c r="AA1530">
        <v>0</v>
      </c>
      <c r="AB1530">
        <v>83.1</v>
      </c>
      <c r="AC1530">
        <v>12.62</v>
      </c>
      <c r="AD1530">
        <v>0</v>
      </c>
      <c r="AE1530">
        <v>0</v>
      </c>
      <c r="AF1530">
        <v>83.1</v>
      </c>
      <c r="AG1530">
        <v>12.62</v>
      </c>
      <c r="AH1530">
        <v>0</v>
      </c>
      <c r="AI1530">
        <v>1</v>
      </c>
      <c r="AJ1530">
        <v>1</v>
      </c>
      <c r="AK1530">
        <v>1</v>
      </c>
      <c r="AL1530">
        <v>1</v>
      </c>
      <c r="AM1530">
        <v>-2</v>
      </c>
      <c r="AN1530">
        <v>0</v>
      </c>
      <c r="AO1530">
        <v>1</v>
      </c>
      <c r="AP1530">
        <v>1</v>
      </c>
      <c r="AQ1530">
        <v>0</v>
      </c>
      <c r="AR1530">
        <v>0</v>
      </c>
      <c r="AS1530" t="s">
        <v>3</v>
      </c>
      <c r="AT1530">
        <v>0.32</v>
      </c>
      <c r="AU1530" t="s">
        <v>94</v>
      </c>
      <c r="AV1530">
        <v>0</v>
      </c>
      <c r="AW1530">
        <v>2</v>
      </c>
      <c r="AX1530">
        <v>75325516</v>
      </c>
      <c r="AY1530">
        <v>1</v>
      </c>
      <c r="AZ1530">
        <v>0</v>
      </c>
      <c r="BA1530">
        <v>1528</v>
      </c>
      <c r="BB1530">
        <v>0</v>
      </c>
      <c r="BC1530">
        <v>0</v>
      </c>
      <c r="BD1530">
        <v>0</v>
      </c>
      <c r="BE1530">
        <v>0</v>
      </c>
      <c r="BF1530">
        <v>0</v>
      </c>
      <c r="BG1530">
        <v>0</v>
      </c>
      <c r="BH1530">
        <v>0</v>
      </c>
      <c r="BI1530">
        <v>0</v>
      </c>
      <c r="BJ1530">
        <v>0</v>
      </c>
      <c r="BK1530">
        <v>0</v>
      </c>
      <c r="BL1530">
        <v>0</v>
      </c>
      <c r="BM1530">
        <v>0</v>
      </c>
      <c r="BN1530">
        <v>0</v>
      </c>
      <c r="BO1530">
        <v>0</v>
      </c>
      <c r="BP1530">
        <v>0</v>
      </c>
      <c r="BQ1530">
        <v>0</v>
      </c>
      <c r="BR1530">
        <v>0</v>
      </c>
      <c r="BS1530">
        <v>0</v>
      </c>
      <c r="BT1530">
        <v>0</v>
      </c>
      <c r="BU1530">
        <v>0</v>
      </c>
      <c r="BV1530">
        <v>0</v>
      </c>
      <c r="BW1530">
        <v>0</v>
      </c>
      <c r="CV1530">
        <v>0</v>
      </c>
      <c r="CW1530">
        <f>ROUND(Y1530*Source!I1074*DO1530,9)</f>
        <v>0</v>
      </c>
      <c r="CX1530">
        <f>ROUND(Y1530*Source!I1074,9)</f>
        <v>4.172E-2</v>
      </c>
      <c r="CY1530">
        <f>AB1530</f>
        <v>83.1</v>
      </c>
      <c r="CZ1530">
        <f>AF1530</f>
        <v>83.1</v>
      </c>
      <c r="DA1530">
        <f>AJ1530</f>
        <v>1</v>
      </c>
      <c r="DB1530">
        <f>ROUND((ROUND(AT1530*CZ1530,2)*1.25),6)</f>
        <v>33.237499999999997</v>
      </c>
      <c r="DC1530">
        <f>ROUND((ROUND(AT1530*AG1530,2)*1.25),6)</f>
        <v>5.05</v>
      </c>
      <c r="DD1530" t="s">
        <v>3</v>
      </c>
      <c r="DE1530" t="s">
        <v>3</v>
      </c>
      <c r="DF1530">
        <f t="shared" si="620"/>
        <v>0</v>
      </c>
      <c r="DG1530">
        <f t="shared" si="601"/>
        <v>3.47</v>
      </c>
      <c r="DH1530">
        <f t="shared" si="602"/>
        <v>0.53</v>
      </c>
      <c r="DI1530">
        <f t="shared" si="603"/>
        <v>0</v>
      </c>
      <c r="DJ1530">
        <f>DG1530</f>
        <v>3.47</v>
      </c>
      <c r="DK1530">
        <v>0</v>
      </c>
      <c r="DL1530" t="s">
        <v>3</v>
      </c>
      <c r="DM1530">
        <v>0</v>
      </c>
      <c r="DN1530" t="s">
        <v>3</v>
      </c>
      <c r="DO1530">
        <v>0</v>
      </c>
    </row>
    <row r="1531" spans="1:119" x14ac:dyDescent="0.25">
      <c r="A1531">
        <f>ROW(Source!A1074)</f>
        <v>1074</v>
      </c>
      <c r="B1531">
        <v>75316141</v>
      </c>
      <c r="C1531">
        <v>75325493</v>
      </c>
      <c r="D1531">
        <v>65153399</v>
      </c>
      <c r="E1531">
        <v>1</v>
      </c>
      <c r="F1531">
        <v>1</v>
      </c>
      <c r="G1531">
        <v>30570983</v>
      </c>
      <c r="H1531">
        <v>2</v>
      </c>
      <c r="I1531" t="s">
        <v>823</v>
      </c>
      <c r="J1531" t="s">
        <v>824</v>
      </c>
      <c r="K1531" t="s">
        <v>825</v>
      </c>
      <c r="L1531">
        <v>1368</v>
      </c>
      <c r="N1531">
        <v>1011</v>
      </c>
      <c r="O1531" t="s">
        <v>695</v>
      </c>
      <c r="P1531" t="s">
        <v>695</v>
      </c>
      <c r="Q1531">
        <v>1</v>
      </c>
      <c r="W1531">
        <v>0</v>
      </c>
      <c r="X1531">
        <v>1418724707</v>
      </c>
      <c r="Y1531">
        <f>(AT1531*1.25)</f>
        <v>0.76249999999999996</v>
      </c>
      <c r="AA1531">
        <v>0</v>
      </c>
      <c r="AB1531">
        <v>1.1100000000000001</v>
      </c>
      <c r="AC1531">
        <v>0</v>
      </c>
      <c r="AD1531">
        <v>0</v>
      </c>
      <c r="AE1531">
        <v>0</v>
      </c>
      <c r="AF1531">
        <v>1.1100000000000001</v>
      </c>
      <c r="AG1531">
        <v>0</v>
      </c>
      <c r="AH1531">
        <v>0</v>
      </c>
      <c r="AI1531">
        <v>1</v>
      </c>
      <c r="AJ1531">
        <v>1</v>
      </c>
      <c r="AK1531">
        <v>1</v>
      </c>
      <c r="AL1531">
        <v>1</v>
      </c>
      <c r="AM1531">
        <v>-2</v>
      </c>
      <c r="AN1531">
        <v>0</v>
      </c>
      <c r="AO1531">
        <v>1</v>
      </c>
      <c r="AP1531">
        <v>1</v>
      </c>
      <c r="AQ1531">
        <v>0</v>
      </c>
      <c r="AR1531">
        <v>0</v>
      </c>
      <c r="AS1531" t="s">
        <v>3</v>
      </c>
      <c r="AT1531">
        <v>0.61</v>
      </c>
      <c r="AU1531" t="s">
        <v>94</v>
      </c>
      <c r="AV1531">
        <v>0</v>
      </c>
      <c r="AW1531">
        <v>2</v>
      </c>
      <c r="AX1531">
        <v>75325518</v>
      </c>
      <c r="AY1531">
        <v>1</v>
      </c>
      <c r="AZ1531">
        <v>0</v>
      </c>
      <c r="BA1531">
        <v>1529</v>
      </c>
      <c r="BB1531">
        <v>0</v>
      </c>
      <c r="BC1531">
        <v>0</v>
      </c>
      <c r="BD1531">
        <v>0</v>
      </c>
      <c r="BE1531">
        <v>0</v>
      </c>
      <c r="BF1531">
        <v>0</v>
      </c>
      <c r="BG1531">
        <v>0</v>
      </c>
      <c r="BH1531">
        <v>0</v>
      </c>
      <c r="BI1531">
        <v>0</v>
      </c>
      <c r="BJ1531">
        <v>0</v>
      </c>
      <c r="BK1531">
        <v>0</v>
      </c>
      <c r="BL1531">
        <v>0</v>
      </c>
      <c r="BM1531">
        <v>0</v>
      </c>
      <c r="BN1531">
        <v>0</v>
      </c>
      <c r="BO1531">
        <v>0</v>
      </c>
      <c r="BP1531">
        <v>0</v>
      </c>
      <c r="BQ1531">
        <v>0</v>
      </c>
      <c r="BR1531">
        <v>0</v>
      </c>
      <c r="BS1531">
        <v>0</v>
      </c>
      <c r="BT1531">
        <v>0</v>
      </c>
      <c r="BU1531">
        <v>0</v>
      </c>
      <c r="BV1531">
        <v>0</v>
      </c>
      <c r="BW1531">
        <v>0</v>
      </c>
      <c r="CV1531">
        <v>0</v>
      </c>
      <c r="CW1531">
        <f>ROUND(Y1531*Source!I1074*DO1531,9)</f>
        <v>0</v>
      </c>
      <c r="CX1531">
        <f>ROUND(Y1531*Source!I1074,9)</f>
        <v>7.9528749999999995E-2</v>
      </c>
      <c r="CY1531">
        <f>AB1531</f>
        <v>1.1100000000000001</v>
      </c>
      <c r="CZ1531">
        <f>AF1531</f>
        <v>1.1100000000000001</v>
      </c>
      <c r="DA1531">
        <f>AJ1531</f>
        <v>1</v>
      </c>
      <c r="DB1531">
        <f>ROUND((ROUND(AT1531*CZ1531,2)*1.25),6)</f>
        <v>0.85</v>
      </c>
      <c r="DC1531">
        <f>ROUND((ROUND(AT1531*AG1531,2)*1.25),6)</f>
        <v>0</v>
      </c>
      <c r="DD1531" t="s">
        <v>3</v>
      </c>
      <c r="DE1531" t="s">
        <v>3</v>
      </c>
      <c r="DF1531">
        <f t="shared" si="620"/>
        <v>0</v>
      </c>
      <c r="DG1531">
        <f t="shared" si="601"/>
        <v>0.09</v>
      </c>
      <c r="DH1531">
        <f t="shared" si="602"/>
        <v>0</v>
      </c>
      <c r="DI1531">
        <f t="shared" si="603"/>
        <v>0</v>
      </c>
      <c r="DJ1531">
        <f>DG1531</f>
        <v>0.09</v>
      </c>
      <c r="DK1531">
        <v>0</v>
      </c>
      <c r="DL1531" t="s">
        <v>3</v>
      </c>
      <c r="DM1531">
        <v>0</v>
      </c>
      <c r="DN1531" t="s">
        <v>3</v>
      </c>
      <c r="DO1531">
        <v>0</v>
      </c>
    </row>
    <row r="1532" spans="1:119" x14ac:dyDescent="0.25">
      <c r="A1532">
        <f>ROW(Source!A1074)</f>
        <v>1074</v>
      </c>
      <c r="B1532">
        <v>75316141</v>
      </c>
      <c r="C1532">
        <v>75325493</v>
      </c>
      <c r="D1532">
        <v>65153351</v>
      </c>
      <c r="E1532">
        <v>1</v>
      </c>
      <c r="F1532">
        <v>1</v>
      </c>
      <c r="G1532">
        <v>30570983</v>
      </c>
      <c r="H1532">
        <v>2</v>
      </c>
      <c r="I1532" t="s">
        <v>826</v>
      </c>
      <c r="J1532" t="s">
        <v>827</v>
      </c>
      <c r="K1532" t="s">
        <v>828</v>
      </c>
      <c r="L1532">
        <v>1368</v>
      </c>
      <c r="N1532">
        <v>1011</v>
      </c>
      <c r="O1532" t="s">
        <v>695</v>
      </c>
      <c r="P1532" t="s">
        <v>695</v>
      </c>
      <c r="Q1532">
        <v>1</v>
      </c>
      <c r="W1532">
        <v>0</v>
      </c>
      <c r="X1532">
        <v>-1964098568</v>
      </c>
      <c r="Y1532">
        <f>(AT1532*1.25)</f>
        <v>0.17500000000000002</v>
      </c>
      <c r="AA1532">
        <v>0</v>
      </c>
      <c r="AB1532">
        <v>0.39</v>
      </c>
      <c r="AC1532">
        <v>0</v>
      </c>
      <c r="AD1532">
        <v>0</v>
      </c>
      <c r="AE1532">
        <v>0</v>
      </c>
      <c r="AF1532">
        <v>0.39</v>
      </c>
      <c r="AG1532">
        <v>0</v>
      </c>
      <c r="AH1532">
        <v>0</v>
      </c>
      <c r="AI1532">
        <v>1</v>
      </c>
      <c r="AJ1532">
        <v>1</v>
      </c>
      <c r="AK1532">
        <v>1</v>
      </c>
      <c r="AL1532">
        <v>1</v>
      </c>
      <c r="AM1532">
        <v>-2</v>
      </c>
      <c r="AN1532">
        <v>0</v>
      </c>
      <c r="AO1532">
        <v>1</v>
      </c>
      <c r="AP1532">
        <v>1</v>
      </c>
      <c r="AQ1532">
        <v>0</v>
      </c>
      <c r="AR1532">
        <v>0</v>
      </c>
      <c r="AS1532" t="s">
        <v>3</v>
      </c>
      <c r="AT1532">
        <v>0.14000000000000001</v>
      </c>
      <c r="AU1532" t="s">
        <v>94</v>
      </c>
      <c r="AV1532">
        <v>0</v>
      </c>
      <c r="AW1532">
        <v>2</v>
      </c>
      <c r="AX1532">
        <v>75325519</v>
      </c>
      <c r="AY1532">
        <v>1</v>
      </c>
      <c r="AZ1532">
        <v>2048</v>
      </c>
      <c r="BA1532">
        <v>1530</v>
      </c>
      <c r="BB1532">
        <v>0</v>
      </c>
      <c r="BC1532">
        <v>0</v>
      </c>
      <c r="BD1532">
        <v>0</v>
      </c>
      <c r="BE1532">
        <v>0</v>
      </c>
      <c r="BF1532">
        <v>0</v>
      </c>
      <c r="BG1532">
        <v>0</v>
      </c>
      <c r="BH1532">
        <v>0</v>
      </c>
      <c r="BI1532">
        <v>0</v>
      </c>
      <c r="BJ1532">
        <v>0</v>
      </c>
      <c r="BK1532">
        <v>0</v>
      </c>
      <c r="BL1532">
        <v>0</v>
      </c>
      <c r="BM1532">
        <v>0</v>
      </c>
      <c r="BN1532">
        <v>0</v>
      </c>
      <c r="BO1532">
        <v>0</v>
      </c>
      <c r="BP1532">
        <v>0</v>
      </c>
      <c r="BQ1532">
        <v>0</v>
      </c>
      <c r="BR1532">
        <v>0</v>
      </c>
      <c r="BS1532">
        <v>0</v>
      </c>
      <c r="BT1532">
        <v>0</v>
      </c>
      <c r="BU1532">
        <v>0</v>
      </c>
      <c r="BV1532">
        <v>0</v>
      </c>
      <c r="BW1532">
        <v>0</v>
      </c>
      <c r="CV1532">
        <v>0</v>
      </c>
      <c r="CW1532">
        <f>ROUND(Y1532*Source!I1074*DO1532,9)</f>
        <v>0</v>
      </c>
      <c r="CX1532">
        <f>ROUND(Y1532*Source!I1074,9)</f>
        <v>1.8252500000000001E-2</v>
      </c>
      <c r="CY1532">
        <f>AB1532</f>
        <v>0.39</v>
      </c>
      <c r="CZ1532">
        <f>AF1532</f>
        <v>0.39</v>
      </c>
      <c r="DA1532">
        <f>AJ1532</f>
        <v>1</v>
      </c>
      <c r="DB1532">
        <f>ROUND((ROUND(AT1532*CZ1532,2)*1.25),6)</f>
        <v>6.25E-2</v>
      </c>
      <c r="DC1532">
        <f>ROUND((ROUND(AT1532*AG1532,2)*1.25),6)</f>
        <v>0</v>
      </c>
      <c r="DD1532" t="s">
        <v>3</v>
      </c>
      <c r="DE1532" t="s">
        <v>3</v>
      </c>
      <c r="DF1532">
        <f t="shared" si="620"/>
        <v>0</v>
      </c>
      <c r="DG1532">
        <f t="shared" si="601"/>
        <v>0.01</v>
      </c>
      <c r="DH1532">
        <f t="shared" si="602"/>
        <v>0</v>
      </c>
      <c r="DI1532">
        <f t="shared" si="603"/>
        <v>0</v>
      </c>
      <c r="DJ1532">
        <f>DG1532</f>
        <v>0.01</v>
      </c>
      <c r="DK1532">
        <v>0</v>
      </c>
      <c r="DL1532" t="s">
        <v>3</v>
      </c>
      <c r="DM1532">
        <v>0</v>
      </c>
      <c r="DN1532" t="s">
        <v>3</v>
      </c>
      <c r="DO1532">
        <v>0</v>
      </c>
    </row>
    <row r="1533" spans="1:119" x14ac:dyDescent="0.25">
      <c r="A1533">
        <f>ROW(Source!A1074)</f>
        <v>1074</v>
      </c>
      <c r="B1533">
        <v>75316141</v>
      </c>
      <c r="C1533">
        <v>75325493</v>
      </c>
      <c r="D1533">
        <v>65153365</v>
      </c>
      <c r="E1533">
        <v>1</v>
      </c>
      <c r="F1533">
        <v>1</v>
      </c>
      <c r="G1533">
        <v>30570983</v>
      </c>
      <c r="H1533">
        <v>2</v>
      </c>
      <c r="I1533" t="s">
        <v>793</v>
      </c>
      <c r="J1533" t="s">
        <v>794</v>
      </c>
      <c r="K1533" t="s">
        <v>795</v>
      </c>
      <c r="L1533">
        <v>1368</v>
      </c>
      <c r="N1533">
        <v>1011</v>
      </c>
      <c r="O1533" t="s">
        <v>695</v>
      </c>
      <c r="P1533" t="s">
        <v>695</v>
      </c>
      <c r="Q1533">
        <v>1</v>
      </c>
      <c r="W1533">
        <v>0</v>
      </c>
      <c r="X1533">
        <v>-597135882</v>
      </c>
      <c r="Y1533">
        <f>(AT1533*1.25)</f>
        <v>2.5</v>
      </c>
      <c r="AA1533">
        <v>0</v>
      </c>
      <c r="AB1533">
        <v>0.47</v>
      </c>
      <c r="AC1533">
        <v>0</v>
      </c>
      <c r="AD1533">
        <v>0</v>
      </c>
      <c r="AE1533">
        <v>0</v>
      </c>
      <c r="AF1533">
        <v>0.47</v>
      </c>
      <c r="AG1533">
        <v>0</v>
      </c>
      <c r="AH1533">
        <v>0</v>
      </c>
      <c r="AI1533">
        <v>1</v>
      </c>
      <c r="AJ1533">
        <v>1</v>
      </c>
      <c r="AK1533">
        <v>1</v>
      </c>
      <c r="AL1533">
        <v>1</v>
      </c>
      <c r="AM1533">
        <v>-2</v>
      </c>
      <c r="AN1533">
        <v>0</v>
      </c>
      <c r="AO1533">
        <v>1</v>
      </c>
      <c r="AP1533">
        <v>1</v>
      </c>
      <c r="AQ1533">
        <v>0</v>
      </c>
      <c r="AR1533">
        <v>0</v>
      </c>
      <c r="AS1533" t="s">
        <v>3</v>
      </c>
      <c r="AT1533">
        <v>2</v>
      </c>
      <c r="AU1533" t="s">
        <v>94</v>
      </c>
      <c r="AV1533">
        <v>0</v>
      </c>
      <c r="AW1533">
        <v>2</v>
      </c>
      <c r="AX1533">
        <v>75325520</v>
      </c>
      <c r="AY1533">
        <v>1</v>
      </c>
      <c r="AZ1533">
        <v>0</v>
      </c>
      <c r="BA1533">
        <v>1531</v>
      </c>
      <c r="BB1533">
        <v>0</v>
      </c>
      <c r="BC1533">
        <v>0</v>
      </c>
      <c r="BD1533">
        <v>0</v>
      </c>
      <c r="BE1533">
        <v>0</v>
      </c>
      <c r="BF1533">
        <v>0</v>
      </c>
      <c r="BG1533">
        <v>0</v>
      </c>
      <c r="BH1533">
        <v>0</v>
      </c>
      <c r="BI1533">
        <v>0</v>
      </c>
      <c r="BJ1533">
        <v>0</v>
      </c>
      <c r="BK1533">
        <v>0</v>
      </c>
      <c r="BL1533">
        <v>0</v>
      </c>
      <c r="BM1533">
        <v>0</v>
      </c>
      <c r="BN1533">
        <v>0</v>
      </c>
      <c r="BO1533">
        <v>0</v>
      </c>
      <c r="BP1533">
        <v>0</v>
      </c>
      <c r="BQ1533">
        <v>0</v>
      </c>
      <c r="BR1533">
        <v>0</v>
      </c>
      <c r="BS1533">
        <v>0</v>
      </c>
      <c r="BT1533">
        <v>0</v>
      </c>
      <c r="BU1533">
        <v>0</v>
      </c>
      <c r="BV1533">
        <v>0</v>
      </c>
      <c r="BW1533">
        <v>0</v>
      </c>
      <c r="CV1533">
        <v>0</v>
      </c>
      <c r="CW1533">
        <f>ROUND(Y1533*Source!I1074*DO1533,9)</f>
        <v>0</v>
      </c>
      <c r="CX1533">
        <f>ROUND(Y1533*Source!I1074,9)</f>
        <v>0.26074999999999998</v>
      </c>
      <c r="CY1533">
        <f>AB1533</f>
        <v>0.47</v>
      </c>
      <c r="CZ1533">
        <f>AF1533</f>
        <v>0.47</v>
      </c>
      <c r="DA1533">
        <f>AJ1533</f>
        <v>1</v>
      </c>
      <c r="DB1533">
        <f>ROUND((ROUND(AT1533*CZ1533,2)*1.25),6)</f>
        <v>1.175</v>
      </c>
      <c r="DC1533">
        <f>ROUND((ROUND(AT1533*AG1533,2)*1.25),6)</f>
        <v>0</v>
      </c>
      <c r="DD1533" t="s">
        <v>3</v>
      </c>
      <c r="DE1533" t="s">
        <v>3</v>
      </c>
      <c r="DF1533">
        <f t="shared" si="620"/>
        <v>0</v>
      </c>
      <c r="DG1533">
        <f t="shared" si="601"/>
        <v>0.12</v>
      </c>
      <c r="DH1533">
        <f t="shared" si="602"/>
        <v>0</v>
      </c>
      <c r="DI1533">
        <f t="shared" si="603"/>
        <v>0</v>
      </c>
      <c r="DJ1533">
        <f>DG1533</f>
        <v>0.12</v>
      </c>
      <c r="DK1533">
        <v>0</v>
      </c>
      <c r="DL1533" t="s">
        <v>3</v>
      </c>
      <c r="DM1533">
        <v>0</v>
      </c>
      <c r="DN1533" t="s">
        <v>3</v>
      </c>
      <c r="DO1533">
        <v>0</v>
      </c>
    </row>
    <row r="1534" spans="1:119" x14ac:dyDescent="0.25">
      <c r="A1534">
        <f>ROW(Source!A1074)</f>
        <v>1074</v>
      </c>
      <c r="B1534">
        <v>75316141</v>
      </c>
      <c r="C1534">
        <v>75325493</v>
      </c>
      <c r="D1534">
        <v>65152636</v>
      </c>
      <c r="E1534">
        <v>1</v>
      </c>
      <c r="F1534">
        <v>1</v>
      </c>
      <c r="G1534">
        <v>30570983</v>
      </c>
      <c r="H1534">
        <v>2</v>
      </c>
      <c r="I1534" t="s">
        <v>732</v>
      </c>
      <c r="J1534" t="s">
        <v>733</v>
      </c>
      <c r="K1534" t="s">
        <v>734</v>
      </c>
      <c r="L1534">
        <v>1368</v>
      </c>
      <c r="N1534">
        <v>1011</v>
      </c>
      <c r="O1534" t="s">
        <v>695</v>
      </c>
      <c r="P1534" t="s">
        <v>695</v>
      </c>
      <c r="Q1534">
        <v>1</v>
      </c>
      <c r="W1534">
        <v>0</v>
      </c>
      <c r="X1534">
        <v>922387863</v>
      </c>
      <c r="Y1534">
        <f>(AT1534*1.25)</f>
        <v>0.4</v>
      </c>
      <c r="AA1534">
        <v>0</v>
      </c>
      <c r="AB1534">
        <v>179.17</v>
      </c>
      <c r="AC1534">
        <v>16.93</v>
      </c>
      <c r="AD1534">
        <v>0</v>
      </c>
      <c r="AE1534">
        <v>0</v>
      </c>
      <c r="AF1534">
        <v>179.17</v>
      </c>
      <c r="AG1534">
        <v>16.93</v>
      </c>
      <c r="AH1534">
        <v>0</v>
      </c>
      <c r="AI1534">
        <v>1</v>
      </c>
      <c r="AJ1534">
        <v>1</v>
      </c>
      <c r="AK1534">
        <v>1</v>
      </c>
      <c r="AL1534">
        <v>1</v>
      </c>
      <c r="AM1534">
        <v>-2</v>
      </c>
      <c r="AN1534">
        <v>0</v>
      </c>
      <c r="AO1534">
        <v>1</v>
      </c>
      <c r="AP1534">
        <v>1</v>
      </c>
      <c r="AQ1534">
        <v>0</v>
      </c>
      <c r="AR1534">
        <v>0</v>
      </c>
      <c r="AS1534" t="s">
        <v>3</v>
      </c>
      <c r="AT1534">
        <v>0.32</v>
      </c>
      <c r="AU1534" t="s">
        <v>94</v>
      </c>
      <c r="AV1534">
        <v>0</v>
      </c>
      <c r="AW1534">
        <v>2</v>
      </c>
      <c r="AX1534">
        <v>75325517</v>
      </c>
      <c r="AY1534">
        <v>1</v>
      </c>
      <c r="AZ1534">
        <v>0</v>
      </c>
      <c r="BA1534">
        <v>1532</v>
      </c>
      <c r="BB1534">
        <v>0</v>
      </c>
      <c r="BC1534">
        <v>0</v>
      </c>
      <c r="BD1534">
        <v>0</v>
      </c>
      <c r="BE1534">
        <v>0</v>
      </c>
      <c r="BF1534">
        <v>0</v>
      </c>
      <c r="BG1534">
        <v>0</v>
      </c>
      <c r="BH1534">
        <v>0</v>
      </c>
      <c r="BI1534">
        <v>0</v>
      </c>
      <c r="BJ1534">
        <v>0</v>
      </c>
      <c r="BK1534">
        <v>0</v>
      </c>
      <c r="BL1534">
        <v>0</v>
      </c>
      <c r="BM1534">
        <v>0</v>
      </c>
      <c r="BN1534">
        <v>0</v>
      </c>
      <c r="BO1534">
        <v>0</v>
      </c>
      <c r="BP1534">
        <v>0</v>
      </c>
      <c r="BQ1534">
        <v>0</v>
      </c>
      <c r="BR1534">
        <v>0</v>
      </c>
      <c r="BS1534">
        <v>0</v>
      </c>
      <c r="BT1534">
        <v>0</v>
      </c>
      <c r="BU1534">
        <v>0</v>
      </c>
      <c r="BV1534">
        <v>0</v>
      </c>
      <c r="BW1534">
        <v>0</v>
      </c>
      <c r="CV1534">
        <v>0</v>
      </c>
      <c r="CW1534">
        <f>ROUND(Y1534*Source!I1074*DO1534,9)</f>
        <v>0</v>
      </c>
      <c r="CX1534">
        <f>ROUND(Y1534*Source!I1074,9)</f>
        <v>4.172E-2</v>
      </c>
      <c r="CY1534">
        <f>AB1534</f>
        <v>179.17</v>
      </c>
      <c r="CZ1534">
        <f>AF1534</f>
        <v>179.17</v>
      </c>
      <c r="DA1534">
        <f>AJ1534</f>
        <v>1</v>
      </c>
      <c r="DB1534">
        <f>ROUND((ROUND(AT1534*CZ1534,2)*1.25),6)</f>
        <v>71.662499999999994</v>
      </c>
      <c r="DC1534">
        <f>ROUND((ROUND(AT1534*AG1534,2)*1.25),6)</f>
        <v>6.7750000000000004</v>
      </c>
      <c r="DD1534" t="s">
        <v>3</v>
      </c>
      <c r="DE1534" t="s">
        <v>3</v>
      </c>
      <c r="DF1534">
        <f t="shared" si="620"/>
        <v>0</v>
      </c>
      <c r="DG1534">
        <f t="shared" si="601"/>
        <v>7.47</v>
      </c>
      <c r="DH1534">
        <f t="shared" si="602"/>
        <v>0.71</v>
      </c>
      <c r="DI1534">
        <f t="shared" si="603"/>
        <v>0</v>
      </c>
      <c r="DJ1534">
        <f>DG1534</f>
        <v>7.47</v>
      </c>
      <c r="DK1534">
        <v>0</v>
      </c>
      <c r="DL1534" t="s">
        <v>3</v>
      </c>
      <c r="DM1534">
        <v>0</v>
      </c>
      <c r="DN1534" t="s">
        <v>3</v>
      </c>
      <c r="DO1534">
        <v>0</v>
      </c>
    </row>
    <row r="1535" spans="1:119" x14ac:dyDescent="0.25">
      <c r="A1535">
        <f>ROW(Source!A1074)</f>
        <v>1074</v>
      </c>
      <c r="B1535">
        <v>75316141</v>
      </c>
      <c r="C1535">
        <v>75325493</v>
      </c>
      <c r="D1535">
        <v>31113360</v>
      </c>
      <c r="E1535">
        <v>1</v>
      </c>
      <c r="F1535">
        <v>1</v>
      </c>
      <c r="G1535">
        <v>30570983</v>
      </c>
      <c r="H1535">
        <v>3</v>
      </c>
      <c r="I1535" t="s">
        <v>817</v>
      </c>
      <c r="J1535" t="s">
        <v>818</v>
      </c>
      <c r="K1535" t="s">
        <v>819</v>
      </c>
      <c r="L1535">
        <v>1346</v>
      </c>
      <c r="N1535">
        <v>1009</v>
      </c>
      <c r="O1535" t="s">
        <v>132</v>
      </c>
      <c r="P1535" t="s">
        <v>132</v>
      </c>
      <c r="Q1535">
        <v>1</v>
      </c>
      <c r="W1535">
        <v>0</v>
      </c>
      <c r="X1535">
        <v>667343267</v>
      </c>
      <c r="Y1535">
        <f t="shared" ref="Y1535:Y1549" si="621">AT1535</f>
        <v>10</v>
      </c>
      <c r="AA1535">
        <v>17.309999999999999</v>
      </c>
      <c r="AB1535">
        <v>0</v>
      </c>
      <c r="AC1535">
        <v>0</v>
      </c>
      <c r="AD1535">
        <v>0</v>
      </c>
      <c r="AE1535">
        <v>17.309999999999999</v>
      </c>
      <c r="AF1535">
        <v>0</v>
      </c>
      <c r="AG1535">
        <v>0</v>
      </c>
      <c r="AH1535">
        <v>0</v>
      </c>
      <c r="AI1535">
        <v>1</v>
      </c>
      <c r="AJ1535">
        <v>1</v>
      </c>
      <c r="AK1535">
        <v>1</v>
      </c>
      <c r="AL1535">
        <v>1</v>
      </c>
      <c r="AM1535">
        <v>-2</v>
      </c>
      <c r="AN1535">
        <v>0</v>
      </c>
      <c r="AO1535">
        <v>1</v>
      </c>
      <c r="AP1535">
        <v>0</v>
      </c>
      <c r="AQ1535">
        <v>0</v>
      </c>
      <c r="AR1535">
        <v>0</v>
      </c>
      <c r="AS1535" t="s">
        <v>3</v>
      </c>
      <c r="AT1535">
        <v>10</v>
      </c>
      <c r="AU1535" t="s">
        <v>3</v>
      </c>
      <c r="AV1535">
        <v>0</v>
      </c>
      <c r="AW1535">
        <v>2</v>
      </c>
      <c r="AX1535">
        <v>75325521</v>
      </c>
      <c r="AY1535">
        <v>1</v>
      </c>
      <c r="AZ1535">
        <v>0</v>
      </c>
      <c r="BA1535">
        <v>1533</v>
      </c>
      <c r="BB1535">
        <v>0</v>
      </c>
      <c r="BC1535">
        <v>0</v>
      </c>
      <c r="BD1535">
        <v>0</v>
      </c>
      <c r="BE1535">
        <v>0</v>
      </c>
      <c r="BF1535">
        <v>0</v>
      </c>
      <c r="BG1535">
        <v>0</v>
      </c>
      <c r="BH1535">
        <v>0</v>
      </c>
      <c r="BI1535">
        <v>0</v>
      </c>
      <c r="BJ1535">
        <v>0</v>
      </c>
      <c r="BK1535">
        <v>0</v>
      </c>
      <c r="BL1535">
        <v>0</v>
      </c>
      <c r="BM1535">
        <v>0</v>
      </c>
      <c r="BN1535">
        <v>0</v>
      </c>
      <c r="BO1535">
        <v>0</v>
      </c>
      <c r="BP1535">
        <v>0</v>
      </c>
      <c r="BQ1535">
        <v>0</v>
      </c>
      <c r="BR1535">
        <v>0</v>
      </c>
      <c r="BS1535">
        <v>0</v>
      </c>
      <c r="BT1535">
        <v>0</v>
      </c>
      <c r="BU1535">
        <v>0</v>
      </c>
      <c r="BV1535">
        <v>0</v>
      </c>
      <c r="BW1535">
        <v>0</v>
      </c>
      <c r="CV1535">
        <v>0</v>
      </c>
      <c r="CW1535">
        <v>0</v>
      </c>
      <c r="CX1535">
        <f>ROUND(Y1535*Source!I1074,9)</f>
        <v>1.0429999999999999</v>
      </c>
      <c r="CY1535">
        <f t="shared" ref="CY1535:CY1549" si="622">AA1535</f>
        <v>17.309999999999999</v>
      </c>
      <c r="CZ1535">
        <f t="shared" ref="CZ1535:CZ1549" si="623">AE1535</f>
        <v>17.309999999999999</v>
      </c>
      <c r="DA1535">
        <f t="shared" ref="DA1535:DA1549" si="624">AI1535</f>
        <v>1</v>
      </c>
      <c r="DB1535">
        <f t="shared" ref="DB1535:DB1549" si="625">ROUND(ROUND(AT1535*CZ1535,2),6)</f>
        <v>173.1</v>
      </c>
      <c r="DC1535">
        <f t="shared" ref="DC1535:DC1549" si="626">ROUND(ROUND(AT1535*AG1535,2),6)</f>
        <v>0</v>
      </c>
      <c r="DD1535" t="s">
        <v>3</v>
      </c>
      <c r="DE1535" t="s">
        <v>3</v>
      </c>
      <c r="DF1535">
        <f t="shared" si="620"/>
        <v>18.05</v>
      </c>
      <c r="DG1535">
        <f t="shared" si="601"/>
        <v>0</v>
      </c>
      <c r="DH1535">
        <f t="shared" si="602"/>
        <v>0</v>
      </c>
      <c r="DI1535">
        <f t="shared" si="603"/>
        <v>0</v>
      </c>
      <c r="DJ1535">
        <f t="shared" ref="DJ1535:DJ1549" si="627">DF1535</f>
        <v>18.05</v>
      </c>
      <c r="DK1535">
        <v>0</v>
      </c>
      <c r="DL1535" t="s">
        <v>3</v>
      </c>
      <c r="DM1535">
        <v>0</v>
      </c>
      <c r="DN1535" t="s">
        <v>3</v>
      </c>
      <c r="DO1535">
        <v>0</v>
      </c>
    </row>
    <row r="1536" spans="1:119" x14ac:dyDescent="0.25">
      <c r="A1536">
        <f>ROW(Source!A1074)</f>
        <v>1074</v>
      </c>
      <c r="B1536">
        <v>75316141</v>
      </c>
      <c r="C1536">
        <v>75325493</v>
      </c>
      <c r="D1536">
        <v>64820351</v>
      </c>
      <c r="E1536">
        <v>1</v>
      </c>
      <c r="F1536">
        <v>1</v>
      </c>
      <c r="G1536">
        <v>30570983</v>
      </c>
      <c r="H1536">
        <v>3</v>
      </c>
      <c r="I1536" t="s">
        <v>907</v>
      </c>
      <c r="J1536" t="s">
        <v>908</v>
      </c>
      <c r="K1536" t="s">
        <v>909</v>
      </c>
      <c r="L1536">
        <v>1354</v>
      </c>
      <c r="N1536">
        <v>1010</v>
      </c>
      <c r="O1536" t="s">
        <v>575</v>
      </c>
      <c r="P1536" t="s">
        <v>575</v>
      </c>
      <c r="Q1536">
        <v>1</v>
      </c>
      <c r="W1536">
        <v>0</v>
      </c>
      <c r="X1536">
        <v>-1997175825</v>
      </c>
      <c r="Y1536">
        <f t="shared" si="621"/>
        <v>7</v>
      </c>
      <c r="AA1536">
        <v>15.36</v>
      </c>
      <c r="AB1536">
        <v>0</v>
      </c>
      <c r="AC1536">
        <v>0</v>
      </c>
      <c r="AD1536">
        <v>0</v>
      </c>
      <c r="AE1536">
        <v>15.36</v>
      </c>
      <c r="AF1536">
        <v>0</v>
      </c>
      <c r="AG1536">
        <v>0</v>
      </c>
      <c r="AH1536">
        <v>0</v>
      </c>
      <c r="AI1536">
        <v>1</v>
      </c>
      <c r="AJ1536">
        <v>1</v>
      </c>
      <c r="AK1536">
        <v>1</v>
      </c>
      <c r="AL1536">
        <v>1</v>
      </c>
      <c r="AM1536">
        <v>-2</v>
      </c>
      <c r="AN1536">
        <v>0</v>
      </c>
      <c r="AO1536">
        <v>1</v>
      </c>
      <c r="AP1536">
        <v>0</v>
      </c>
      <c r="AQ1536">
        <v>0</v>
      </c>
      <c r="AR1536">
        <v>0</v>
      </c>
      <c r="AS1536" t="s">
        <v>3</v>
      </c>
      <c r="AT1536">
        <v>7</v>
      </c>
      <c r="AU1536" t="s">
        <v>3</v>
      </c>
      <c r="AV1536">
        <v>0</v>
      </c>
      <c r="AW1536">
        <v>2</v>
      </c>
      <c r="AX1536">
        <v>75325522</v>
      </c>
      <c r="AY1536">
        <v>1</v>
      </c>
      <c r="AZ1536">
        <v>0</v>
      </c>
      <c r="BA1536">
        <v>1534</v>
      </c>
      <c r="BB1536">
        <v>0</v>
      </c>
      <c r="BC1536">
        <v>0</v>
      </c>
      <c r="BD1536">
        <v>0</v>
      </c>
      <c r="BE1536">
        <v>0</v>
      </c>
      <c r="BF1536">
        <v>0</v>
      </c>
      <c r="BG1536">
        <v>0</v>
      </c>
      <c r="BH1536">
        <v>0</v>
      </c>
      <c r="BI1536">
        <v>0</v>
      </c>
      <c r="BJ1536">
        <v>0</v>
      </c>
      <c r="BK1536">
        <v>0</v>
      </c>
      <c r="BL1536">
        <v>0</v>
      </c>
      <c r="BM1536">
        <v>0</v>
      </c>
      <c r="BN1536">
        <v>0</v>
      </c>
      <c r="BO1536">
        <v>0</v>
      </c>
      <c r="BP1536">
        <v>0</v>
      </c>
      <c r="BQ1536">
        <v>0</v>
      </c>
      <c r="BR1536">
        <v>0</v>
      </c>
      <c r="BS1536">
        <v>0</v>
      </c>
      <c r="BT1536">
        <v>0</v>
      </c>
      <c r="BU1536">
        <v>0</v>
      </c>
      <c r="BV1536">
        <v>0</v>
      </c>
      <c r="BW1536">
        <v>0</v>
      </c>
      <c r="CV1536">
        <v>0</v>
      </c>
      <c r="CW1536">
        <v>0</v>
      </c>
      <c r="CX1536">
        <f>ROUND(Y1536*Source!I1074,9)</f>
        <v>0.73009999999999997</v>
      </c>
      <c r="CY1536">
        <f t="shared" si="622"/>
        <v>15.36</v>
      </c>
      <c r="CZ1536">
        <f t="shared" si="623"/>
        <v>15.36</v>
      </c>
      <c r="DA1536">
        <f t="shared" si="624"/>
        <v>1</v>
      </c>
      <c r="DB1536">
        <f t="shared" si="625"/>
        <v>107.52</v>
      </c>
      <c r="DC1536">
        <f t="shared" si="626"/>
        <v>0</v>
      </c>
      <c r="DD1536" t="s">
        <v>3</v>
      </c>
      <c r="DE1536" t="s">
        <v>3</v>
      </c>
      <c r="DF1536">
        <f t="shared" si="620"/>
        <v>11.21</v>
      </c>
      <c r="DG1536">
        <f t="shared" si="601"/>
        <v>0</v>
      </c>
      <c r="DH1536">
        <f t="shared" si="602"/>
        <v>0</v>
      </c>
      <c r="DI1536">
        <f t="shared" si="603"/>
        <v>0</v>
      </c>
      <c r="DJ1536">
        <f t="shared" si="627"/>
        <v>11.21</v>
      </c>
      <c r="DK1536">
        <v>0</v>
      </c>
      <c r="DL1536" t="s">
        <v>3</v>
      </c>
      <c r="DM1536">
        <v>0</v>
      </c>
      <c r="DN1536" t="s">
        <v>3</v>
      </c>
      <c r="DO1536">
        <v>0</v>
      </c>
    </row>
    <row r="1537" spans="1:119" x14ac:dyDescent="0.25">
      <c r="A1537">
        <f>ROW(Source!A1074)</f>
        <v>1074</v>
      </c>
      <c r="B1537">
        <v>75316141</v>
      </c>
      <c r="C1537">
        <v>75325493</v>
      </c>
      <c r="D1537">
        <v>31113798</v>
      </c>
      <c r="E1537">
        <v>1</v>
      </c>
      <c r="F1537">
        <v>1</v>
      </c>
      <c r="G1537">
        <v>30570983</v>
      </c>
      <c r="H1537">
        <v>3</v>
      </c>
      <c r="I1537" t="s">
        <v>833</v>
      </c>
      <c r="J1537" t="s">
        <v>834</v>
      </c>
      <c r="K1537" t="s">
        <v>835</v>
      </c>
      <c r="L1537">
        <v>1301</v>
      </c>
      <c r="N1537">
        <v>1003</v>
      </c>
      <c r="O1537" t="s">
        <v>402</v>
      </c>
      <c r="P1537" t="s">
        <v>402</v>
      </c>
      <c r="Q1537">
        <v>1</v>
      </c>
      <c r="W1537">
        <v>0</v>
      </c>
      <c r="X1537">
        <v>-2068935312</v>
      </c>
      <c r="Y1537">
        <f t="shared" si="621"/>
        <v>120</v>
      </c>
      <c r="AA1537">
        <v>0.89</v>
      </c>
      <c r="AB1537">
        <v>0</v>
      </c>
      <c r="AC1537">
        <v>0</v>
      </c>
      <c r="AD1537">
        <v>0</v>
      </c>
      <c r="AE1537">
        <v>0.89</v>
      </c>
      <c r="AF1537">
        <v>0</v>
      </c>
      <c r="AG1537">
        <v>0</v>
      </c>
      <c r="AH1537">
        <v>0</v>
      </c>
      <c r="AI1537">
        <v>1</v>
      </c>
      <c r="AJ1537">
        <v>1</v>
      </c>
      <c r="AK1537">
        <v>1</v>
      </c>
      <c r="AL1537">
        <v>1</v>
      </c>
      <c r="AM1537">
        <v>-2</v>
      </c>
      <c r="AN1537">
        <v>0</v>
      </c>
      <c r="AO1537">
        <v>1</v>
      </c>
      <c r="AP1537">
        <v>0</v>
      </c>
      <c r="AQ1537">
        <v>0</v>
      </c>
      <c r="AR1537">
        <v>0</v>
      </c>
      <c r="AS1537" t="s">
        <v>3</v>
      </c>
      <c r="AT1537">
        <v>120</v>
      </c>
      <c r="AU1537" t="s">
        <v>3</v>
      </c>
      <c r="AV1537">
        <v>0</v>
      </c>
      <c r="AW1537">
        <v>2</v>
      </c>
      <c r="AX1537">
        <v>75325523</v>
      </c>
      <c r="AY1537">
        <v>1</v>
      </c>
      <c r="AZ1537">
        <v>0</v>
      </c>
      <c r="BA1537">
        <v>1535</v>
      </c>
      <c r="BB1537">
        <v>0</v>
      </c>
      <c r="BC1537">
        <v>0</v>
      </c>
      <c r="BD1537">
        <v>0</v>
      </c>
      <c r="BE1537">
        <v>0</v>
      </c>
      <c r="BF1537">
        <v>0</v>
      </c>
      <c r="BG1537">
        <v>0</v>
      </c>
      <c r="BH1537">
        <v>0</v>
      </c>
      <c r="BI1537">
        <v>0</v>
      </c>
      <c r="BJ1537">
        <v>0</v>
      </c>
      <c r="BK1537">
        <v>0</v>
      </c>
      <c r="BL1537">
        <v>0</v>
      </c>
      <c r="BM1537">
        <v>0</v>
      </c>
      <c r="BN1537">
        <v>0</v>
      </c>
      <c r="BO1537">
        <v>0</v>
      </c>
      <c r="BP1537">
        <v>0</v>
      </c>
      <c r="BQ1537">
        <v>0</v>
      </c>
      <c r="BR1537">
        <v>0</v>
      </c>
      <c r="BS1537">
        <v>0</v>
      </c>
      <c r="BT1537">
        <v>0</v>
      </c>
      <c r="BU1537">
        <v>0</v>
      </c>
      <c r="BV1537">
        <v>0</v>
      </c>
      <c r="BW1537">
        <v>0</v>
      </c>
      <c r="CV1537">
        <v>0</v>
      </c>
      <c r="CW1537">
        <v>0</v>
      </c>
      <c r="CX1537">
        <f>ROUND(Y1537*Source!I1074,9)</f>
        <v>12.516</v>
      </c>
      <c r="CY1537">
        <f t="shared" si="622"/>
        <v>0.89</v>
      </c>
      <c r="CZ1537">
        <f t="shared" si="623"/>
        <v>0.89</v>
      </c>
      <c r="DA1537">
        <f t="shared" si="624"/>
        <v>1</v>
      </c>
      <c r="DB1537">
        <f t="shared" si="625"/>
        <v>106.8</v>
      </c>
      <c r="DC1537">
        <f t="shared" si="626"/>
        <v>0</v>
      </c>
      <c r="DD1537" t="s">
        <v>3</v>
      </c>
      <c r="DE1537" t="s">
        <v>3</v>
      </c>
      <c r="DF1537">
        <f t="shared" si="620"/>
        <v>11.14</v>
      </c>
      <c r="DG1537">
        <f t="shared" ref="DG1537:DG1600" si="628">ROUND(ROUND(AF1537,2)*CX1537,2)</f>
        <v>0</v>
      </c>
      <c r="DH1537">
        <f t="shared" ref="DH1537:DH1600" si="629">ROUND(ROUND(AG1537,2)*CX1537,2)</f>
        <v>0</v>
      </c>
      <c r="DI1537">
        <f t="shared" ref="DI1537:DI1600" si="630">ROUND(ROUND(AH1537,2)*CX1537,2)</f>
        <v>0</v>
      </c>
      <c r="DJ1537">
        <f t="shared" si="627"/>
        <v>11.14</v>
      </c>
      <c r="DK1537">
        <v>0</v>
      </c>
      <c r="DL1537" t="s">
        <v>3</v>
      </c>
      <c r="DM1537">
        <v>0</v>
      </c>
      <c r="DN1537" t="s">
        <v>3</v>
      </c>
      <c r="DO1537">
        <v>0</v>
      </c>
    </row>
    <row r="1538" spans="1:119" x14ac:dyDescent="0.25">
      <c r="A1538">
        <f>ROW(Source!A1074)</f>
        <v>1074</v>
      </c>
      <c r="B1538">
        <v>75316141</v>
      </c>
      <c r="C1538">
        <v>75325493</v>
      </c>
      <c r="D1538">
        <v>64820352</v>
      </c>
      <c r="E1538">
        <v>1</v>
      </c>
      <c r="F1538">
        <v>1</v>
      </c>
      <c r="G1538">
        <v>30570983</v>
      </c>
      <c r="H1538">
        <v>3</v>
      </c>
      <c r="I1538" t="s">
        <v>836</v>
      </c>
      <c r="J1538" t="s">
        <v>837</v>
      </c>
      <c r="K1538" t="s">
        <v>838</v>
      </c>
      <c r="L1538">
        <v>1301</v>
      </c>
      <c r="N1538">
        <v>1003</v>
      </c>
      <c r="O1538" t="s">
        <v>402</v>
      </c>
      <c r="P1538" t="s">
        <v>402</v>
      </c>
      <c r="Q1538">
        <v>1</v>
      </c>
      <c r="W1538">
        <v>0</v>
      </c>
      <c r="X1538">
        <v>-2032746492</v>
      </c>
      <c r="Y1538">
        <f t="shared" si="621"/>
        <v>82</v>
      </c>
      <c r="AA1538">
        <v>1.62</v>
      </c>
      <c r="AB1538">
        <v>0</v>
      </c>
      <c r="AC1538">
        <v>0</v>
      </c>
      <c r="AD1538">
        <v>0</v>
      </c>
      <c r="AE1538">
        <v>1.62</v>
      </c>
      <c r="AF1538">
        <v>0</v>
      </c>
      <c r="AG1538">
        <v>0</v>
      </c>
      <c r="AH1538">
        <v>0</v>
      </c>
      <c r="AI1538">
        <v>1</v>
      </c>
      <c r="AJ1538">
        <v>1</v>
      </c>
      <c r="AK1538">
        <v>1</v>
      </c>
      <c r="AL1538">
        <v>1</v>
      </c>
      <c r="AM1538">
        <v>-2</v>
      </c>
      <c r="AN1538">
        <v>0</v>
      </c>
      <c r="AO1538">
        <v>1</v>
      </c>
      <c r="AP1538">
        <v>0</v>
      </c>
      <c r="AQ1538">
        <v>0</v>
      </c>
      <c r="AR1538">
        <v>0</v>
      </c>
      <c r="AS1538" t="s">
        <v>3</v>
      </c>
      <c r="AT1538">
        <v>82</v>
      </c>
      <c r="AU1538" t="s">
        <v>3</v>
      </c>
      <c r="AV1538">
        <v>0</v>
      </c>
      <c r="AW1538">
        <v>2</v>
      </c>
      <c r="AX1538">
        <v>75325524</v>
      </c>
      <c r="AY1538">
        <v>1</v>
      </c>
      <c r="AZ1538">
        <v>0</v>
      </c>
      <c r="BA1538">
        <v>1536</v>
      </c>
      <c r="BB1538">
        <v>0</v>
      </c>
      <c r="BC1538">
        <v>0</v>
      </c>
      <c r="BD1538">
        <v>0</v>
      </c>
      <c r="BE1538">
        <v>0</v>
      </c>
      <c r="BF1538">
        <v>0</v>
      </c>
      <c r="BG1538">
        <v>0</v>
      </c>
      <c r="BH1538">
        <v>0</v>
      </c>
      <c r="BI1538">
        <v>0</v>
      </c>
      <c r="BJ1538">
        <v>0</v>
      </c>
      <c r="BK1538">
        <v>0</v>
      </c>
      <c r="BL1538">
        <v>0</v>
      </c>
      <c r="BM1538">
        <v>0</v>
      </c>
      <c r="BN1538">
        <v>0</v>
      </c>
      <c r="BO1538">
        <v>0</v>
      </c>
      <c r="BP1538">
        <v>0</v>
      </c>
      <c r="BQ1538">
        <v>0</v>
      </c>
      <c r="BR1538">
        <v>0</v>
      </c>
      <c r="BS1538">
        <v>0</v>
      </c>
      <c r="BT1538">
        <v>0</v>
      </c>
      <c r="BU1538">
        <v>0</v>
      </c>
      <c r="BV1538">
        <v>0</v>
      </c>
      <c r="BW1538">
        <v>0</v>
      </c>
      <c r="CV1538">
        <v>0</v>
      </c>
      <c r="CW1538">
        <v>0</v>
      </c>
      <c r="CX1538">
        <f>ROUND(Y1538*Source!I1074,9)</f>
        <v>8.5526</v>
      </c>
      <c r="CY1538">
        <f t="shared" si="622"/>
        <v>1.62</v>
      </c>
      <c r="CZ1538">
        <f t="shared" si="623"/>
        <v>1.62</v>
      </c>
      <c r="DA1538">
        <f t="shared" si="624"/>
        <v>1</v>
      </c>
      <c r="DB1538">
        <f t="shared" si="625"/>
        <v>132.84</v>
      </c>
      <c r="DC1538">
        <f t="shared" si="626"/>
        <v>0</v>
      </c>
      <c r="DD1538" t="s">
        <v>3</v>
      </c>
      <c r="DE1538" t="s">
        <v>3</v>
      </c>
      <c r="DF1538">
        <f t="shared" si="620"/>
        <v>13.86</v>
      </c>
      <c r="DG1538">
        <f t="shared" si="628"/>
        <v>0</v>
      </c>
      <c r="DH1538">
        <f t="shared" si="629"/>
        <v>0</v>
      </c>
      <c r="DI1538">
        <f t="shared" si="630"/>
        <v>0</v>
      </c>
      <c r="DJ1538">
        <f t="shared" si="627"/>
        <v>13.86</v>
      </c>
      <c r="DK1538">
        <v>0</v>
      </c>
      <c r="DL1538" t="s">
        <v>3</v>
      </c>
      <c r="DM1538">
        <v>0</v>
      </c>
      <c r="DN1538" t="s">
        <v>3</v>
      </c>
      <c r="DO1538">
        <v>0</v>
      </c>
    </row>
    <row r="1539" spans="1:119" x14ac:dyDescent="0.25">
      <c r="A1539">
        <f>ROW(Source!A1074)</f>
        <v>1074</v>
      </c>
      <c r="B1539">
        <v>75316141</v>
      </c>
      <c r="C1539">
        <v>75325493</v>
      </c>
      <c r="D1539">
        <v>44935970</v>
      </c>
      <c r="E1539">
        <v>1</v>
      </c>
      <c r="F1539">
        <v>1</v>
      </c>
      <c r="G1539">
        <v>30570983</v>
      </c>
      <c r="H1539">
        <v>3</v>
      </c>
      <c r="I1539" t="s">
        <v>634</v>
      </c>
      <c r="J1539" t="s">
        <v>636</v>
      </c>
      <c r="K1539" t="s">
        <v>635</v>
      </c>
      <c r="L1539">
        <v>1301</v>
      </c>
      <c r="N1539">
        <v>1003</v>
      </c>
      <c r="O1539" t="s">
        <v>402</v>
      </c>
      <c r="P1539" t="s">
        <v>402</v>
      </c>
      <c r="Q1539">
        <v>1</v>
      </c>
      <c r="W1539">
        <v>0</v>
      </c>
      <c r="X1539">
        <v>-693162305</v>
      </c>
      <c r="Y1539">
        <f t="shared" si="621"/>
        <v>116</v>
      </c>
      <c r="AA1539">
        <v>0.71</v>
      </c>
      <c r="AB1539">
        <v>0</v>
      </c>
      <c r="AC1539">
        <v>0</v>
      </c>
      <c r="AD1539">
        <v>0</v>
      </c>
      <c r="AE1539">
        <v>0.71</v>
      </c>
      <c r="AF1539">
        <v>0</v>
      </c>
      <c r="AG1539">
        <v>0</v>
      </c>
      <c r="AH1539">
        <v>0</v>
      </c>
      <c r="AI1539">
        <v>1</v>
      </c>
      <c r="AJ1539">
        <v>1</v>
      </c>
      <c r="AK1539">
        <v>1</v>
      </c>
      <c r="AL1539">
        <v>1</v>
      </c>
      <c r="AM1539">
        <v>0</v>
      </c>
      <c r="AN1539">
        <v>0</v>
      </c>
      <c r="AO1539">
        <v>0</v>
      </c>
      <c r="AP1539">
        <v>1</v>
      </c>
      <c r="AQ1539">
        <v>0</v>
      </c>
      <c r="AR1539">
        <v>0</v>
      </c>
      <c r="AS1539" t="s">
        <v>3</v>
      </c>
      <c r="AT1539">
        <v>116</v>
      </c>
      <c r="AU1539" t="s">
        <v>3</v>
      </c>
      <c r="AV1539">
        <v>0</v>
      </c>
      <c r="AW1539">
        <v>1</v>
      </c>
      <c r="AX1539">
        <v>-1</v>
      </c>
      <c r="AY1539">
        <v>0</v>
      </c>
      <c r="AZ1539">
        <v>0</v>
      </c>
      <c r="BA1539" t="s">
        <v>3</v>
      </c>
      <c r="BB1539">
        <v>0</v>
      </c>
      <c r="BC1539">
        <v>0</v>
      </c>
      <c r="BD1539">
        <v>0</v>
      </c>
      <c r="BE1539">
        <v>0</v>
      </c>
      <c r="BF1539">
        <v>0</v>
      </c>
      <c r="BG1539">
        <v>0</v>
      </c>
      <c r="BH1539">
        <v>0</v>
      </c>
      <c r="BI1539">
        <v>0</v>
      </c>
      <c r="BJ1539">
        <v>0</v>
      </c>
      <c r="BK1539">
        <v>0</v>
      </c>
      <c r="BL1539">
        <v>0</v>
      </c>
      <c r="BM1539">
        <v>0</v>
      </c>
      <c r="BN1539">
        <v>0</v>
      </c>
      <c r="BO1539">
        <v>0</v>
      </c>
      <c r="BP1539">
        <v>0</v>
      </c>
      <c r="BQ1539">
        <v>0</v>
      </c>
      <c r="BR1539">
        <v>0</v>
      </c>
      <c r="BS1539">
        <v>0</v>
      </c>
      <c r="BT1539">
        <v>0</v>
      </c>
      <c r="BU1539">
        <v>0</v>
      </c>
      <c r="BV1539">
        <v>0</v>
      </c>
      <c r="BW1539">
        <v>0</v>
      </c>
      <c r="CV1539">
        <v>0</v>
      </c>
      <c r="CW1539">
        <v>0</v>
      </c>
      <c r="CX1539">
        <f>ROUND(Y1539*Source!I1074,9)</f>
        <v>12.098800000000001</v>
      </c>
      <c r="CY1539">
        <f t="shared" si="622"/>
        <v>0.71</v>
      </c>
      <c r="CZ1539">
        <f t="shared" si="623"/>
        <v>0.71</v>
      </c>
      <c r="DA1539">
        <f t="shared" si="624"/>
        <v>1</v>
      </c>
      <c r="DB1539">
        <f t="shared" si="625"/>
        <v>82.36</v>
      </c>
      <c r="DC1539">
        <f t="shared" si="626"/>
        <v>0</v>
      </c>
      <c r="DD1539" t="s">
        <v>3</v>
      </c>
      <c r="DE1539" t="s">
        <v>3</v>
      </c>
      <c r="DF1539">
        <f t="shared" si="620"/>
        <v>8.59</v>
      </c>
      <c r="DG1539">
        <f t="shared" si="628"/>
        <v>0</v>
      </c>
      <c r="DH1539">
        <f t="shared" si="629"/>
        <v>0</v>
      </c>
      <c r="DI1539">
        <f t="shared" si="630"/>
        <v>0</v>
      </c>
      <c r="DJ1539">
        <f t="shared" si="627"/>
        <v>8.59</v>
      </c>
      <c r="DK1539">
        <v>0</v>
      </c>
      <c r="DL1539" t="s">
        <v>3</v>
      </c>
      <c r="DM1539">
        <v>0</v>
      </c>
      <c r="DN1539" t="s">
        <v>3</v>
      </c>
      <c r="DO1539">
        <v>0</v>
      </c>
    </row>
    <row r="1540" spans="1:119" x14ac:dyDescent="0.25">
      <c r="A1540">
        <f>ROW(Source!A1074)</f>
        <v>1074</v>
      </c>
      <c r="B1540">
        <v>75316141</v>
      </c>
      <c r="C1540">
        <v>75325493</v>
      </c>
      <c r="D1540">
        <v>64820354</v>
      </c>
      <c r="E1540">
        <v>1</v>
      </c>
      <c r="F1540">
        <v>1</v>
      </c>
      <c r="G1540">
        <v>30570983</v>
      </c>
      <c r="H1540">
        <v>3</v>
      </c>
      <c r="I1540" t="s">
        <v>842</v>
      </c>
      <c r="J1540" t="s">
        <v>843</v>
      </c>
      <c r="K1540" t="s">
        <v>844</v>
      </c>
      <c r="L1540">
        <v>1355</v>
      </c>
      <c r="N1540">
        <v>1010</v>
      </c>
      <c r="O1540" t="s">
        <v>272</v>
      </c>
      <c r="P1540" t="s">
        <v>272</v>
      </c>
      <c r="Q1540">
        <v>100</v>
      </c>
      <c r="W1540">
        <v>0</v>
      </c>
      <c r="X1540">
        <v>1296066200</v>
      </c>
      <c r="Y1540">
        <f t="shared" si="621"/>
        <v>7.35</v>
      </c>
      <c r="AA1540">
        <v>4.2699999999999996</v>
      </c>
      <c r="AB1540">
        <v>0</v>
      </c>
      <c r="AC1540">
        <v>0</v>
      </c>
      <c r="AD1540">
        <v>0</v>
      </c>
      <c r="AE1540">
        <v>4.2699999999999996</v>
      </c>
      <c r="AF1540">
        <v>0</v>
      </c>
      <c r="AG1540">
        <v>0</v>
      </c>
      <c r="AH1540">
        <v>0</v>
      </c>
      <c r="AI1540">
        <v>1</v>
      </c>
      <c r="AJ1540">
        <v>1</v>
      </c>
      <c r="AK1540">
        <v>1</v>
      </c>
      <c r="AL1540">
        <v>1</v>
      </c>
      <c r="AM1540">
        <v>-2</v>
      </c>
      <c r="AN1540">
        <v>0</v>
      </c>
      <c r="AO1540">
        <v>1</v>
      </c>
      <c r="AP1540">
        <v>0</v>
      </c>
      <c r="AQ1540">
        <v>0</v>
      </c>
      <c r="AR1540">
        <v>0</v>
      </c>
      <c r="AS1540" t="s">
        <v>3</v>
      </c>
      <c r="AT1540">
        <v>7.35</v>
      </c>
      <c r="AU1540" t="s">
        <v>3</v>
      </c>
      <c r="AV1540">
        <v>0</v>
      </c>
      <c r="AW1540">
        <v>2</v>
      </c>
      <c r="AX1540">
        <v>75325525</v>
      </c>
      <c r="AY1540">
        <v>1</v>
      </c>
      <c r="AZ1540">
        <v>0</v>
      </c>
      <c r="BA1540">
        <v>1537</v>
      </c>
      <c r="BB1540">
        <v>0</v>
      </c>
      <c r="BC1540">
        <v>0</v>
      </c>
      <c r="BD1540">
        <v>0</v>
      </c>
      <c r="BE1540">
        <v>0</v>
      </c>
      <c r="BF1540">
        <v>0</v>
      </c>
      <c r="BG1540">
        <v>0</v>
      </c>
      <c r="BH1540">
        <v>0</v>
      </c>
      <c r="BI1540">
        <v>0</v>
      </c>
      <c r="BJ1540">
        <v>0</v>
      </c>
      <c r="BK1540">
        <v>0</v>
      </c>
      <c r="BL1540">
        <v>0</v>
      </c>
      <c r="BM1540">
        <v>0</v>
      </c>
      <c r="BN1540">
        <v>0</v>
      </c>
      <c r="BO1540">
        <v>0</v>
      </c>
      <c r="BP1540">
        <v>0</v>
      </c>
      <c r="BQ1540">
        <v>0</v>
      </c>
      <c r="BR1540">
        <v>0</v>
      </c>
      <c r="BS1540">
        <v>0</v>
      </c>
      <c r="BT1540">
        <v>0</v>
      </c>
      <c r="BU1540">
        <v>0</v>
      </c>
      <c r="BV1540">
        <v>0</v>
      </c>
      <c r="BW1540">
        <v>0</v>
      </c>
      <c r="CV1540">
        <v>0</v>
      </c>
      <c r="CW1540">
        <v>0</v>
      </c>
      <c r="CX1540">
        <f>ROUND(Y1540*Source!I1074,9)</f>
        <v>0.76660499999999998</v>
      </c>
      <c r="CY1540">
        <f t="shared" si="622"/>
        <v>4.2699999999999996</v>
      </c>
      <c r="CZ1540">
        <f t="shared" si="623"/>
        <v>4.2699999999999996</v>
      </c>
      <c r="DA1540">
        <f t="shared" si="624"/>
        <v>1</v>
      </c>
      <c r="DB1540">
        <f t="shared" si="625"/>
        <v>31.38</v>
      </c>
      <c r="DC1540">
        <f t="shared" si="626"/>
        <v>0</v>
      </c>
      <c r="DD1540" t="s">
        <v>3</v>
      </c>
      <c r="DE1540" t="s">
        <v>3</v>
      </c>
      <c r="DF1540">
        <f t="shared" si="620"/>
        <v>3.27</v>
      </c>
      <c r="DG1540">
        <f t="shared" si="628"/>
        <v>0</v>
      </c>
      <c r="DH1540">
        <f t="shared" si="629"/>
        <v>0</v>
      </c>
      <c r="DI1540">
        <f t="shared" si="630"/>
        <v>0</v>
      </c>
      <c r="DJ1540">
        <f t="shared" si="627"/>
        <v>3.27</v>
      </c>
      <c r="DK1540">
        <v>0</v>
      </c>
      <c r="DL1540" t="s">
        <v>3</v>
      </c>
      <c r="DM1540">
        <v>0</v>
      </c>
      <c r="DN1540" t="s">
        <v>3</v>
      </c>
      <c r="DO1540">
        <v>0</v>
      </c>
    </row>
    <row r="1541" spans="1:119" x14ac:dyDescent="0.25">
      <c r="A1541">
        <f>ROW(Source!A1074)</f>
        <v>1074</v>
      </c>
      <c r="B1541">
        <v>75316141</v>
      </c>
      <c r="C1541">
        <v>75325493</v>
      </c>
      <c r="D1541">
        <v>64820355</v>
      </c>
      <c r="E1541">
        <v>1</v>
      </c>
      <c r="F1541">
        <v>1</v>
      </c>
      <c r="G1541">
        <v>30570983</v>
      </c>
      <c r="H1541">
        <v>3</v>
      </c>
      <c r="I1541" t="s">
        <v>898</v>
      </c>
      <c r="J1541" t="s">
        <v>899</v>
      </c>
      <c r="K1541" t="s">
        <v>900</v>
      </c>
      <c r="L1541">
        <v>1355</v>
      </c>
      <c r="N1541">
        <v>1010</v>
      </c>
      <c r="O1541" t="s">
        <v>272</v>
      </c>
      <c r="P1541" t="s">
        <v>272</v>
      </c>
      <c r="Q1541">
        <v>100</v>
      </c>
      <c r="W1541">
        <v>0</v>
      </c>
      <c r="X1541">
        <v>1497106124</v>
      </c>
      <c r="Y1541">
        <f t="shared" si="621"/>
        <v>18.55</v>
      </c>
      <c r="AA1541">
        <v>5.59</v>
      </c>
      <c r="AB1541">
        <v>0</v>
      </c>
      <c r="AC1541">
        <v>0</v>
      </c>
      <c r="AD1541">
        <v>0</v>
      </c>
      <c r="AE1541">
        <v>5.59</v>
      </c>
      <c r="AF1541">
        <v>0</v>
      </c>
      <c r="AG1541">
        <v>0</v>
      </c>
      <c r="AH1541">
        <v>0</v>
      </c>
      <c r="AI1541">
        <v>1</v>
      </c>
      <c r="AJ1541">
        <v>1</v>
      </c>
      <c r="AK1541">
        <v>1</v>
      </c>
      <c r="AL1541">
        <v>1</v>
      </c>
      <c r="AM1541">
        <v>-2</v>
      </c>
      <c r="AN1541">
        <v>0</v>
      </c>
      <c r="AO1541">
        <v>1</v>
      </c>
      <c r="AP1541">
        <v>0</v>
      </c>
      <c r="AQ1541">
        <v>0</v>
      </c>
      <c r="AR1541">
        <v>0</v>
      </c>
      <c r="AS1541" t="s">
        <v>3</v>
      </c>
      <c r="AT1541">
        <v>18.55</v>
      </c>
      <c r="AU1541" t="s">
        <v>3</v>
      </c>
      <c r="AV1541">
        <v>0</v>
      </c>
      <c r="AW1541">
        <v>2</v>
      </c>
      <c r="AX1541">
        <v>75325526</v>
      </c>
      <c r="AY1541">
        <v>1</v>
      </c>
      <c r="AZ1541">
        <v>0</v>
      </c>
      <c r="BA1541">
        <v>1538</v>
      </c>
      <c r="BB1541">
        <v>0</v>
      </c>
      <c r="BC1541">
        <v>0</v>
      </c>
      <c r="BD1541">
        <v>0</v>
      </c>
      <c r="BE1541">
        <v>0</v>
      </c>
      <c r="BF1541">
        <v>0</v>
      </c>
      <c r="BG1541">
        <v>0</v>
      </c>
      <c r="BH1541">
        <v>0</v>
      </c>
      <c r="BI1541">
        <v>0</v>
      </c>
      <c r="BJ1541">
        <v>0</v>
      </c>
      <c r="BK1541">
        <v>0</v>
      </c>
      <c r="BL1541">
        <v>0</v>
      </c>
      <c r="BM1541">
        <v>0</v>
      </c>
      <c r="BN1541">
        <v>0</v>
      </c>
      <c r="BO1541">
        <v>0</v>
      </c>
      <c r="BP1541">
        <v>0</v>
      </c>
      <c r="BQ1541">
        <v>0</v>
      </c>
      <c r="BR1541">
        <v>0</v>
      </c>
      <c r="BS1541">
        <v>0</v>
      </c>
      <c r="BT1541">
        <v>0</v>
      </c>
      <c r="BU1541">
        <v>0</v>
      </c>
      <c r="BV1541">
        <v>0</v>
      </c>
      <c r="BW1541">
        <v>0</v>
      </c>
      <c r="CV1541">
        <v>0</v>
      </c>
      <c r="CW1541">
        <v>0</v>
      </c>
      <c r="CX1541">
        <f>ROUND(Y1541*Source!I1074,9)</f>
        <v>1.9347650000000001</v>
      </c>
      <c r="CY1541">
        <f t="shared" si="622"/>
        <v>5.59</v>
      </c>
      <c r="CZ1541">
        <f t="shared" si="623"/>
        <v>5.59</v>
      </c>
      <c r="DA1541">
        <f t="shared" si="624"/>
        <v>1</v>
      </c>
      <c r="DB1541">
        <f t="shared" si="625"/>
        <v>103.69</v>
      </c>
      <c r="DC1541">
        <f t="shared" si="626"/>
        <v>0</v>
      </c>
      <c r="DD1541" t="s">
        <v>3</v>
      </c>
      <c r="DE1541" t="s">
        <v>3</v>
      </c>
      <c r="DF1541">
        <f t="shared" si="620"/>
        <v>10.82</v>
      </c>
      <c r="DG1541">
        <f t="shared" si="628"/>
        <v>0</v>
      </c>
      <c r="DH1541">
        <f t="shared" si="629"/>
        <v>0</v>
      </c>
      <c r="DI1541">
        <f t="shared" si="630"/>
        <v>0</v>
      </c>
      <c r="DJ1541">
        <f t="shared" si="627"/>
        <v>10.82</v>
      </c>
      <c r="DK1541">
        <v>0</v>
      </c>
      <c r="DL1541" t="s">
        <v>3</v>
      </c>
      <c r="DM1541">
        <v>0</v>
      </c>
      <c r="DN1541" t="s">
        <v>3</v>
      </c>
      <c r="DO1541">
        <v>0</v>
      </c>
    </row>
    <row r="1542" spans="1:119" x14ac:dyDescent="0.25">
      <c r="A1542">
        <f>ROW(Source!A1074)</f>
        <v>1074</v>
      </c>
      <c r="B1542">
        <v>75316141</v>
      </c>
      <c r="C1542">
        <v>75325493</v>
      </c>
      <c r="D1542">
        <v>64820357</v>
      </c>
      <c r="E1542">
        <v>1</v>
      </c>
      <c r="F1542">
        <v>1</v>
      </c>
      <c r="G1542">
        <v>30570983</v>
      </c>
      <c r="H1542">
        <v>3</v>
      </c>
      <c r="I1542" t="s">
        <v>845</v>
      </c>
      <c r="J1542" t="s">
        <v>846</v>
      </c>
      <c r="K1542" t="s">
        <v>847</v>
      </c>
      <c r="L1542">
        <v>1355</v>
      </c>
      <c r="N1542">
        <v>1010</v>
      </c>
      <c r="O1542" t="s">
        <v>272</v>
      </c>
      <c r="P1542" t="s">
        <v>272</v>
      </c>
      <c r="Q1542">
        <v>100</v>
      </c>
      <c r="W1542">
        <v>0</v>
      </c>
      <c r="X1542">
        <v>-1022475295</v>
      </c>
      <c r="Y1542">
        <f t="shared" si="621"/>
        <v>1.53</v>
      </c>
      <c r="AA1542">
        <v>43.81</v>
      </c>
      <c r="AB1542">
        <v>0</v>
      </c>
      <c r="AC1542">
        <v>0</v>
      </c>
      <c r="AD1542">
        <v>0</v>
      </c>
      <c r="AE1542">
        <v>43.81</v>
      </c>
      <c r="AF1542">
        <v>0</v>
      </c>
      <c r="AG1542">
        <v>0</v>
      </c>
      <c r="AH1542">
        <v>0</v>
      </c>
      <c r="AI1542">
        <v>1</v>
      </c>
      <c r="AJ1542">
        <v>1</v>
      </c>
      <c r="AK1542">
        <v>1</v>
      </c>
      <c r="AL1542">
        <v>1</v>
      </c>
      <c r="AM1542">
        <v>-2</v>
      </c>
      <c r="AN1542">
        <v>0</v>
      </c>
      <c r="AO1542">
        <v>1</v>
      </c>
      <c r="AP1542">
        <v>0</v>
      </c>
      <c r="AQ1542">
        <v>0</v>
      </c>
      <c r="AR1542">
        <v>0</v>
      </c>
      <c r="AS1542" t="s">
        <v>3</v>
      </c>
      <c r="AT1542">
        <v>1.53</v>
      </c>
      <c r="AU1542" t="s">
        <v>3</v>
      </c>
      <c r="AV1542">
        <v>0</v>
      </c>
      <c r="AW1542">
        <v>2</v>
      </c>
      <c r="AX1542">
        <v>75325527</v>
      </c>
      <c r="AY1542">
        <v>1</v>
      </c>
      <c r="AZ1542">
        <v>0</v>
      </c>
      <c r="BA1542">
        <v>1539</v>
      </c>
      <c r="BB1542">
        <v>0</v>
      </c>
      <c r="BC1542">
        <v>0</v>
      </c>
      <c r="BD1542">
        <v>0</v>
      </c>
      <c r="BE1542">
        <v>0</v>
      </c>
      <c r="BF1542">
        <v>0</v>
      </c>
      <c r="BG1542">
        <v>0</v>
      </c>
      <c r="BH1542">
        <v>0</v>
      </c>
      <c r="BI1542">
        <v>0</v>
      </c>
      <c r="BJ1542">
        <v>0</v>
      </c>
      <c r="BK1542">
        <v>0</v>
      </c>
      <c r="BL1542">
        <v>0</v>
      </c>
      <c r="BM1542">
        <v>0</v>
      </c>
      <c r="BN1542">
        <v>0</v>
      </c>
      <c r="BO1542">
        <v>0</v>
      </c>
      <c r="BP1542">
        <v>0</v>
      </c>
      <c r="BQ1542">
        <v>0</v>
      </c>
      <c r="BR1542">
        <v>0</v>
      </c>
      <c r="BS1542">
        <v>0</v>
      </c>
      <c r="BT1542">
        <v>0</v>
      </c>
      <c r="BU1542">
        <v>0</v>
      </c>
      <c r="BV1542">
        <v>0</v>
      </c>
      <c r="BW1542">
        <v>0</v>
      </c>
      <c r="CV1542">
        <v>0</v>
      </c>
      <c r="CW1542">
        <v>0</v>
      </c>
      <c r="CX1542">
        <f>ROUND(Y1542*Source!I1074,9)</f>
        <v>0.159579</v>
      </c>
      <c r="CY1542">
        <f t="shared" si="622"/>
        <v>43.81</v>
      </c>
      <c r="CZ1542">
        <f t="shared" si="623"/>
        <v>43.81</v>
      </c>
      <c r="DA1542">
        <f t="shared" si="624"/>
        <v>1</v>
      </c>
      <c r="DB1542">
        <f t="shared" si="625"/>
        <v>67.03</v>
      </c>
      <c r="DC1542">
        <f t="shared" si="626"/>
        <v>0</v>
      </c>
      <c r="DD1542" t="s">
        <v>3</v>
      </c>
      <c r="DE1542" t="s">
        <v>3</v>
      </c>
      <c r="DF1542">
        <f t="shared" si="620"/>
        <v>6.99</v>
      </c>
      <c r="DG1542">
        <f t="shared" si="628"/>
        <v>0</v>
      </c>
      <c r="DH1542">
        <f t="shared" si="629"/>
        <v>0</v>
      </c>
      <c r="DI1542">
        <f t="shared" si="630"/>
        <v>0</v>
      </c>
      <c r="DJ1542">
        <f t="shared" si="627"/>
        <v>6.99</v>
      </c>
      <c r="DK1542">
        <v>0</v>
      </c>
      <c r="DL1542" t="s">
        <v>3</v>
      </c>
      <c r="DM1542">
        <v>0</v>
      </c>
      <c r="DN1542" t="s">
        <v>3</v>
      </c>
      <c r="DO1542">
        <v>0</v>
      </c>
    </row>
    <row r="1543" spans="1:119" x14ac:dyDescent="0.25">
      <c r="A1543">
        <f>ROW(Source!A1074)</f>
        <v>1074</v>
      </c>
      <c r="B1543">
        <v>75316141</v>
      </c>
      <c r="C1543">
        <v>75325493</v>
      </c>
      <c r="D1543">
        <v>64818865</v>
      </c>
      <c r="E1543">
        <v>1</v>
      </c>
      <c r="F1543">
        <v>1</v>
      </c>
      <c r="G1543">
        <v>30570983</v>
      </c>
      <c r="H1543">
        <v>3</v>
      </c>
      <c r="I1543" t="s">
        <v>602</v>
      </c>
      <c r="J1543" t="s">
        <v>604</v>
      </c>
      <c r="K1543" t="s">
        <v>603</v>
      </c>
      <c r="L1543">
        <v>1327</v>
      </c>
      <c r="N1543">
        <v>1005</v>
      </c>
      <c r="O1543" t="s">
        <v>103</v>
      </c>
      <c r="P1543" t="s">
        <v>103</v>
      </c>
      <c r="Q1543">
        <v>1</v>
      </c>
      <c r="W1543">
        <v>0</v>
      </c>
      <c r="X1543">
        <v>367371076</v>
      </c>
      <c r="Y1543">
        <f t="shared" si="621"/>
        <v>212</v>
      </c>
      <c r="AA1543">
        <v>41.26</v>
      </c>
      <c r="AB1543">
        <v>0</v>
      </c>
      <c r="AC1543">
        <v>0</v>
      </c>
      <c r="AD1543">
        <v>0</v>
      </c>
      <c r="AE1543">
        <v>41.26</v>
      </c>
      <c r="AF1543">
        <v>0</v>
      </c>
      <c r="AG1543">
        <v>0</v>
      </c>
      <c r="AH1543">
        <v>0</v>
      </c>
      <c r="AI1543">
        <v>1</v>
      </c>
      <c r="AJ1543">
        <v>1</v>
      </c>
      <c r="AK1543">
        <v>1</v>
      </c>
      <c r="AL1543">
        <v>1</v>
      </c>
      <c r="AM1543">
        <v>0</v>
      </c>
      <c r="AN1543">
        <v>0</v>
      </c>
      <c r="AO1543">
        <v>0</v>
      </c>
      <c r="AP1543">
        <v>0</v>
      </c>
      <c r="AQ1543">
        <v>0</v>
      </c>
      <c r="AR1543">
        <v>0</v>
      </c>
      <c r="AS1543" t="s">
        <v>3</v>
      </c>
      <c r="AT1543">
        <v>212</v>
      </c>
      <c r="AU1543" t="s">
        <v>3</v>
      </c>
      <c r="AV1543">
        <v>0</v>
      </c>
      <c r="AW1543">
        <v>1</v>
      </c>
      <c r="AX1543">
        <v>-1</v>
      </c>
      <c r="AY1543">
        <v>0</v>
      </c>
      <c r="AZ1543">
        <v>0</v>
      </c>
      <c r="BA1543" t="s">
        <v>3</v>
      </c>
      <c r="BB1543">
        <v>0</v>
      </c>
      <c r="BC1543">
        <v>0</v>
      </c>
      <c r="BD1543">
        <v>0</v>
      </c>
      <c r="BE1543">
        <v>0</v>
      </c>
      <c r="BF1543">
        <v>0</v>
      </c>
      <c r="BG1543">
        <v>0</v>
      </c>
      <c r="BH1543">
        <v>0</v>
      </c>
      <c r="BI1543">
        <v>0</v>
      </c>
      <c r="BJ1543">
        <v>0</v>
      </c>
      <c r="BK1543">
        <v>0</v>
      </c>
      <c r="BL1543">
        <v>0</v>
      </c>
      <c r="BM1543">
        <v>0</v>
      </c>
      <c r="BN1543">
        <v>0</v>
      </c>
      <c r="BO1543">
        <v>0</v>
      </c>
      <c r="BP1543">
        <v>0</v>
      </c>
      <c r="BQ1543">
        <v>0</v>
      </c>
      <c r="BR1543">
        <v>0</v>
      </c>
      <c r="BS1543">
        <v>0</v>
      </c>
      <c r="BT1543">
        <v>0</v>
      </c>
      <c r="BU1543">
        <v>0</v>
      </c>
      <c r="BV1543">
        <v>0</v>
      </c>
      <c r="BW1543">
        <v>0</v>
      </c>
      <c r="CV1543">
        <v>0</v>
      </c>
      <c r="CW1543">
        <v>0</v>
      </c>
      <c r="CX1543">
        <f>ROUND(Y1543*Source!I1074,9)</f>
        <v>22.111599999999999</v>
      </c>
      <c r="CY1543">
        <f t="shared" si="622"/>
        <v>41.26</v>
      </c>
      <c r="CZ1543">
        <f t="shared" si="623"/>
        <v>41.26</v>
      </c>
      <c r="DA1543">
        <f t="shared" si="624"/>
        <v>1</v>
      </c>
      <c r="DB1543">
        <f t="shared" si="625"/>
        <v>8747.1200000000008</v>
      </c>
      <c r="DC1543">
        <f t="shared" si="626"/>
        <v>0</v>
      </c>
      <c r="DD1543" t="s">
        <v>3</v>
      </c>
      <c r="DE1543" t="s">
        <v>3</v>
      </c>
      <c r="DF1543">
        <f t="shared" si="620"/>
        <v>912.32</v>
      </c>
      <c r="DG1543">
        <f t="shared" si="628"/>
        <v>0</v>
      </c>
      <c r="DH1543">
        <f t="shared" si="629"/>
        <v>0</v>
      </c>
      <c r="DI1543">
        <f t="shared" si="630"/>
        <v>0</v>
      </c>
      <c r="DJ1543">
        <f t="shared" si="627"/>
        <v>912.32</v>
      </c>
      <c r="DK1543">
        <v>0</v>
      </c>
      <c r="DL1543" t="s">
        <v>3</v>
      </c>
      <c r="DM1543">
        <v>0</v>
      </c>
      <c r="DN1543" t="s">
        <v>3</v>
      </c>
      <c r="DO1543">
        <v>0</v>
      </c>
    </row>
    <row r="1544" spans="1:119" x14ac:dyDescent="0.25">
      <c r="A1544">
        <f>ROW(Source!A1074)</f>
        <v>1074</v>
      </c>
      <c r="B1544">
        <v>75316141</v>
      </c>
      <c r="C1544">
        <v>75325493</v>
      </c>
      <c r="D1544">
        <v>44936123</v>
      </c>
      <c r="E1544">
        <v>1</v>
      </c>
      <c r="F1544">
        <v>1</v>
      </c>
      <c r="G1544">
        <v>30570983</v>
      </c>
      <c r="H1544">
        <v>3</v>
      </c>
      <c r="I1544" t="s">
        <v>848</v>
      </c>
      <c r="J1544" t="s">
        <v>849</v>
      </c>
      <c r="K1544" t="s">
        <v>850</v>
      </c>
      <c r="L1544">
        <v>1346</v>
      </c>
      <c r="N1544">
        <v>1009</v>
      </c>
      <c r="O1544" t="s">
        <v>132</v>
      </c>
      <c r="P1544" t="s">
        <v>132</v>
      </c>
      <c r="Q1544">
        <v>1</v>
      </c>
      <c r="W1544">
        <v>0</v>
      </c>
      <c r="X1544">
        <v>-56581689</v>
      </c>
      <c r="Y1544">
        <f t="shared" si="621"/>
        <v>9</v>
      </c>
      <c r="AA1544">
        <v>14.88</v>
      </c>
      <c r="AB1544">
        <v>0</v>
      </c>
      <c r="AC1544">
        <v>0</v>
      </c>
      <c r="AD1544">
        <v>0</v>
      </c>
      <c r="AE1544">
        <v>14.88</v>
      </c>
      <c r="AF1544">
        <v>0</v>
      </c>
      <c r="AG1544">
        <v>0</v>
      </c>
      <c r="AH1544">
        <v>0</v>
      </c>
      <c r="AI1544">
        <v>1</v>
      </c>
      <c r="AJ1544">
        <v>1</v>
      </c>
      <c r="AK1544">
        <v>1</v>
      </c>
      <c r="AL1544">
        <v>1</v>
      </c>
      <c r="AM1544">
        <v>-2</v>
      </c>
      <c r="AN1544">
        <v>0</v>
      </c>
      <c r="AO1544">
        <v>1</v>
      </c>
      <c r="AP1544">
        <v>0</v>
      </c>
      <c r="AQ1544">
        <v>0</v>
      </c>
      <c r="AR1544">
        <v>0</v>
      </c>
      <c r="AS1544" t="s">
        <v>3</v>
      </c>
      <c r="AT1544">
        <v>9</v>
      </c>
      <c r="AU1544" t="s">
        <v>3</v>
      </c>
      <c r="AV1544">
        <v>0</v>
      </c>
      <c r="AW1544">
        <v>2</v>
      </c>
      <c r="AX1544">
        <v>75325528</v>
      </c>
      <c r="AY1544">
        <v>1</v>
      </c>
      <c r="AZ1544">
        <v>0</v>
      </c>
      <c r="BA1544">
        <v>1540</v>
      </c>
      <c r="BB1544">
        <v>0</v>
      </c>
      <c r="BC1544">
        <v>0</v>
      </c>
      <c r="BD1544">
        <v>0</v>
      </c>
      <c r="BE1544">
        <v>0</v>
      </c>
      <c r="BF1544">
        <v>0</v>
      </c>
      <c r="BG1544">
        <v>0</v>
      </c>
      <c r="BH1544">
        <v>0</v>
      </c>
      <c r="BI1544">
        <v>0</v>
      </c>
      <c r="BJ1544">
        <v>0</v>
      </c>
      <c r="BK1544">
        <v>0</v>
      </c>
      <c r="BL1544">
        <v>0</v>
      </c>
      <c r="BM1544">
        <v>0</v>
      </c>
      <c r="BN1544">
        <v>0</v>
      </c>
      <c r="BO1544">
        <v>0</v>
      </c>
      <c r="BP1544">
        <v>0</v>
      </c>
      <c r="BQ1544">
        <v>0</v>
      </c>
      <c r="BR1544">
        <v>0</v>
      </c>
      <c r="BS1544">
        <v>0</v>
      </c>
      <c r="BT1544">
        <v>0</v>
      </c>
      <c r="BU1544">
        <v>0</v>
      </c>
      <c r="BV1544">
        <v>0</v>
      </c>
      <c r="BW1544">
        <v>0</v>
      </c>
      <c r="CV1544">
        <v>0</v>
      </c>
      <c r="CW1544">
        <v>0</v>
      </c>
      <c r="CX1544">
        <f>ROUND(Y1544*Source!I1074,9)</f>
        <v>0.93869999999999998</v>
      </c>
      <c r="CY1544">
        <f t="shared" si="622"/>
        <v>14.88</v>
      </c>
      <c r="CZ1544">
        <f t="shared" si="623"/>
        <v>14.88</v>
      </c>
      <c r="DA1544">
        <f t="shared" si="624"/>
        <v>1</v>
      </c>
      <c r="DB1544">
        <f t="shared" si="625"/>
        <v>133.91999999999999</v>
      </c>
      <c r="DC1544">
        <f t="shared" si="626"/>
        <v>0</v>
      </c>
      <c r="DD1544" t="s">
        <v>3</v>
      </c>
      <c r="DE1544" t="s">
        <v>3</v>
      </c>
      <c r="DF1544">
        <f t="shared" si="620"/>
        <v>13.97</v>
      </c>
      <c r="DG1544">
        <f t="shared" si="628"/>
        <v>0</v>
      </c>
      <c r="DH1544">
        <f t="shared" si="629"/>
        <v>0</v>
      </c>
      <c r="DI1544">
        <f t="shared" si="630"/>
        <v>0</v>
      </c>
      <c r="DJ1544">
        <f t="shared" si="627"/>
        <v>13.97</v>
      </c>
      <c r="DK1544">
        <v>0</v>
      </c>
      <c r="DL1544" t="s">
        <v>3</v>
      </c>
      <c r="DM1544">
        <v>0</v>
      </c>
      <c r="DN1544" t="s">
        <v>3</v>
      </c>
      <c r="DO1544">
        <v>0</v>
      </c>
    </row>
    <row r="1545" spans="1:119" x14ac:dyDescent="0.25">
      <c r="A1545">
        <f>ROW(Source!A1074)</f>
        <v>1074</v>
      </c>
      <c r="B1545">
        <v>75316141</v>
      </c>
      <c r="C1545">
        <v>75325493</v>
      </c>
      <c r="D1545">
        <v>41931390</v>
      </c>
      <c r="E1545">
        <v>1</v>
      </c>
      <c r="F1545">
        <v>1</v>
      </c>
      <c r="G1545">
        <v>30570983</v>
      </c>
      <c r="H1545">
        <v>3</v>
      </c>
      <c r="I1545" t="s">
        <v>911</v>
      </c>
      <c r="J1545" t="s">
        <v>918</v>
      </c>
      <c r="K1545" t="s">
        <v>913</v>
      </c>
      <c r="L1545">
        <v>1346</v>
      </c>
      <c r="N1545">
        <v>1009</v>
      </c>
      <c r="O1545" t="s">
        <v>132</v>
      </c>
      <c r="P1545" t="s">
        <v>132</v>
      </c>
      <c r="Q1545">
        <v>1</v>
      </c>
      <c r="W1545">
        <v>0</v>
      </c>
      <c r="X1545">
        <v>-2046808229</v>
      </c>
      <c r="Y1545">
        <f t="shared" si="621"/>
        <v>119</v>
      </c>
      <c r="AA1545">
        <v>4.55</v>
      </c>
      <c r="AB1545">
        <v>0</v>
      </c>
      <c r="AC1545">
        <v>0</v>
      </c>
      <c r="AD1545">
        <v>0</v>
      </c>
      <c r="AE1545">
        <v>4.55</v>
      </c>
      <c r="AF1545">
        <v>0</v>
      </c>
      <c r="AG1545">
        <v>0</v>
      </c>
      <c r="AH1545">
        <v>0</v>
      </c>
      <c r="AI1545">
        <v>1</v>
      </c>
      <c r="AJ1545">
        <v>1</v>
      </c>
      <c r="AK1545">
        <v>1</v>
      </c>
      <c r="AL1545">
        <v>1</v>
      </c>
      <c r="AM1545">
        <v>-2</v>
      </c>
      <c r="AN1545">
        <v>0</v>
      </c>
      <c r="AO1545">
        <v>1</v>
      </c>
      <c r="AP1545">
        <v>0</v>
      </c>
      <c r="AQ1545">
        <v>0</v>
      </c>
      <c r="AR1545">
        <v>0</v>
      </c>
      <c r="AS1545" t="s">
        <v>3</v>
      </c>
      <c r="AT1545">
        <v>119</v>
      </c>
      <c r="AU1545" t="s">
        <v>3</v>
      </c>
      <c r="AV1545">
        <v>0</v>
      </c>
      <c r="AW1545">
        <v>2</v>
      </c>
      <c r="AX1545">
        <v>75325529</v>
      </c>
      <c r="AY1545">
        <v>1</v>
      </c>
      <c r="AZ1545">
        <v>0</v>
      </c>
      <c r="BA1545">
        <v>1541</v>
      </c>
      <c r="BB1545">
        <v>0</v>
      </c>
      <c r="BC1545">
        <v>0</v>
      </c>
      <c r="BD1545">
        <v>0</v>
      </c>
      <c r="BE1545">
        <v>0</v>
      </c>
      <c r="BF1545">
        <v>0</v>
      </c>
      <c r="BG1545">
        <v>0</v>
      </c>
      <c r="BH1545">
        <v>0</v>
      </c>
      <c r="BI1545">
        <v>0</v>
      </c>
      <c r="BJ1545">
        <v>0</v>
      </c>
      <c r="BK1545">
        <v>0</v>
      </c>
      <c r="BL1545">
        <v>0</v>
      </c>
      <c r="BM1545">
        <v>0</v>
      </c>
      <c r="BN1545">
        <v>0</v>
      </c>
      <c r="BO1545">
        <v>0</v>
      </c>
      <c r="BP1545">
        <v>0</v>
      </c>
      <c r="BQ1545">
        <v>0</v>
      </c>
      <c r="BR1545">
        <v>0</v>
      </c>
      <c r="BS1545">
        <v>0</v>
      </c>
      <c r="BT1545">
        <v>0</v>
      </c>
      <c r="BU1545">
        <v>0</v>
      </c>
      <c r="BV1545">
        <v>0</v>
      </c>
      <c r="BW1545">
        <v>0</v>
      </c>
      <c r="CV1545">
        <v>0</v>
      </c>
      <c r="CW1545">
        <v>0</v>
      </c>
      <c r="CX1545">
        <f>ROUND(Y1545*Source!I1074,9)</f>
        <v>12.4117</v>
      </c>
      <c r="CY1545">
        <f t="shared" si="622"/>
        <v>4.55</v>
      </c>
      <c r="CZ1545">
        <f t="shared" si="623"/>
        <v>4.55</v>
      </c>
      <c r="DA1545">
        <f t="shared" si="624"/>
        <v>1</v>
      </c>
      <c r="DB1545">
        <f t="shared" si="625"/>
        <v>541.45000000000005</v>
      </c>
      <c r="DC1545">
        <f t="shared" si="626"/>
        <v>0</v>
      </c>
      <c r="DD1545" t="s">
        <v>3</v>
      </c>
      <c r="DE1545" t="s">
        <v>3</v>
      </c>
      <c r="DF1545">
        <f t="shared" si="620"/>
        <v>56.47</v>
      </c>
      <c r="DG1545">
        <f t="shared" si="628"/>
        <v>0</v>
      </c>
      <c r="DH1545">
        <f t="shared" si="629"/>
        <v>0</v>
      </c>
      <c r="DI1545">
        <f t="shared" si="630"/>
        <v>0</v>
      </c>
      <c r="DJ1545">
        <f t="shared" si="627"/>
        <v>56.47</v>
      </c>
      <c r="DK1545">
        <v>0</v>
      </c>
      <c r="DL1545" t="s">
        <v>3</v>
      </c>
      <c r="DM1545">
        <v>0</v>
      </c>
      <c r="DN1545" t="s">
        <v>3</v>
      </c>
      <c r="DO1545">
        <v>0</v>
      </c>
    </row>
    <row r="1546" spans="1:119" x14ac:dyDescent="0.25">
      <c r="A1546">
        <f>ROW(Source!A1074)</f>
        <v>1074</v>
      </c>
      <c r="B1546">
        <v>75316141</v>
      </c>
      <c r="C1546">
        <v>75325493</v>
      </c>
      <c r="D1546">
        <v>44936091</v>
      </c>
      <c r="E1546">
        <v>1</v>
      </c>
      <c r="F1546">
        <v>1</v>
      </c>
      <c r="G1546">
        <v>30570983</v>
      </c>
      <c r="H1546">
        <v>3</v>
      </c>
      <c r="I1546" t="s">
        <v>851</v>
      </c>
      <c r="J1546" t="s">
        <v>852</v>
      </c>
      <c r="K1546" t="s">
        <v>992</v>
      </c>
      <c r="L1546">
        <v>1346</v>
      </c>
      <c r="N1546">
        <v>1009</v>
      </c>
      <c r="O1546" t="s">
        <v>132</v>
      </c>
      <c r="P1546" t="s">
        <v>132</v>
      </c>
      <c r="Q1546">
        <v>1</v>
      </c>
      <c r="W1546">
        <v>0</v>
      </c>
      <c r="X1546">
        <v>1024761860</v>
      </c>
      <c r="Y1546">
        <f t="shared" si="621"/>
        <v>85</v>
      </c>
      <c r="AA1546">
        <v>5.19</v>
      </c>
      <c r="AB1546">
        <v>0</v>
      </c>
      <c r="AC1546">
        <v>0</v>
      </c>
      <c r="AD1546">
        <v>0</v>
      </c>
      <c r="AE1546">
        <v>5.19</v>
      </c>
      <c r="AF1546">
        <v>0</v>
      </c>
      <c r="AG1546">
        <v>0</v>
      </c>
      <c r="AH1546">
        <v>0</v>
      </c>
      <c r="AI1546">
        <v>1</v>
      </c>
      <c r="AJ1546">
        <v>1</v>
      </c>
      <c r="AK1546">
        <v>1</v>
      </c>
      <c r="AL1546">
        <v>1</v>
      </c>
      <c r="AM1546">
        <v>-2</v>
      </c>
      <c r="AN1546">
        <v>0</v>
      </c>
      <c r="AO1546">
        <v>1</v>
      </c>
      <c r="AP1546">
        <v>0</v>
      </c>
      <c r="AQ1546">
        <v>0</v>
      </c>
      <c r="AR1546">
        <v>0</v>
      </c>
      <c r="AS1546" t="s">
        <v>3</v>
      </c>
      <c r="AT1546">
        <v>85</v>
      </c>
      <c r="AU1546" t="s">
        <v>3</v>
      </c>
      <c r="AV1546">
        <v>0</v>
      </c>
      <c r="AW1546">
        <v>2</v>
      </c>
      <c r="AX1546">
        <v>75325530</v>
      </c>
      <c r="AY1546">
        <v>1</v>
      </c>
      <c r="AZ1546">
        <v>0</v>
      </c>
      <c r="BA1546">
        <v>1542</v>
      </c>
      <c r="BB1546">
        <v>0</v>
      </c>
      <c r="BC1546">
        <v>0</v>
      </c>
      <c r="BD1546">
        <v>0</v>
      </c>
      <c r="BE1546">
        <v>0</v>
      </c>
      <c r="BF1546">
        <v>0</v>
      </c>
      <c r="BG1546">
        <v>0</v>
      </c>
      <c r="BH1546">
        <v>0</v>
      </c>
      <c r="BI1546">
        <v>0</v>
      </c>
      <c r="BJ1546">
        <v>0</v>
      </c>
      <c r="BK1546">
        <v>0</v>
      </c>
      <c r="BL1546">
        <v>0</v>
      </c>
      <c r="BM1546">
        <v>0</v>
      </c>
      <c r="BN1546">
        <v>0</v>
      </c>
      <c r="BO1546">
        <v>0</v>
      </c>
      <c r="BP1546">
        <v>0</v>
      </c>
      <c r="BQ1546">
        <v>0</v>
      </c>
      <c r="BR1546">
        <v>0</v>
      </c>
      <c r="BS1546">
        <v>0</v>
      </c>
      <c r="BT1546">
        <v>0</v>
      </c>
      <c r="BU1546">
        <v>0</v>
      </c>
      <c r="BV1546">
        <v>0</v>
      </c>
      <c r="BW1546">
        <v>0</v>
      </c>
      <c r="CV1546">
        <v>0</v>
      </c>
      <c r="CW1546">
        <v>0</v>
      </c>
      <c r="CX1546">
        <f>ROUND(Y1546*Source!I1074,9)</f>
        <v>8.8655000000000008</v>
      </c>
      <c r="CY1546">
        <f t="shared" si="622"/>
        <v>5.19</v>
      </c>
      <c r="CZ1546">
        <f t="shared" si="623"/>
        <v>5.19</v>
      </c>
      <c r="DA1546">
        <f t="shared" si="624"/>
        <v>1</v>
      </c>
      <c r="DB1546">
        <f t="shared" si="625"/>
        <v>441.15</v>
      </c>
      <c r="DC1546">
        <f t="shared" si="626"/>
        <v>0</v>
      </c>
      <c r="DD1546" t="s">
        <v>3</v>
      </c>
      <c r="DE1546" t="s">
        <v>3</v>
      </c>
      <c r="DF1546">
        <f t="shared" si="620"/>
        <v>46.01</v>
      </c>
      <c r="DG1546">
        <f t="shared" si="628"/>
        <v>0</v>
      </c>
      <c r="DH1546">
        <f t="shared" si="629"/>
        <v>0</v>
      </c>
      <c r="DI1546">
        <f t="shared" si="630"/>
        <v>0</v>
      </c>
      <c r="DJ1546">
        <f t="shared" si="627"/>
        <v>46.01</v>
      </c>
      <c r="DK1546">
        <v>0</v>
      </c>
      <c r="DL1546" t="s">
        <v>3</v>
      </c>
      <c r="DM1546">
        <v>0</v>
      </c>
      <c r="DN1546" t="s">
        <v>3</v>
      </c>
      <c r="DO1546">
        <v>0</v>
      </c>
    </row>
    <row r="1547" spans="1:119" x14ac:dyDescent="0.25">
      <c r="A1547">
        <f>ROW(Source!A1074)</f>
        <v>1074</v>
      </c>
      <c r="B1547">
        <v>75316141</v>
      </c>
      <c r="C1547">
        <v>75325493</v>
      </c>
      <c r="D1547">
        <v>64822616</v>
      </c>
      <c r="E1547">
        <v>1</v>
      </c>
      <c r="F1547">
        <v>1</v>
      </c>
      <c r="G1547">
        <v>30570983</v>
      </c>
      <c r="H1547">
        <v>3</v>
      </c>
      <c r="I1547" t="s">
        <v>915</v>
      </c>
      <c r="J1547" t="s">
        <v>916</v>
      </c>
      <c r="K1547" t="s">
        <v>917</v>
      </c>
      <c r="L1547">
        <v>1348</v>
      </c>
      <c r="N1547">
        <v>1009</v>
      </c>
      <c r="O1547" t="s">
        <v>137</v>
      </c>
      <c r="P1547" t="s">
        <v>137</v>
      </c>
      <c r="Q1547">
        <v>1000</v>
      </c>
      <c r="W1547">
        <v>0</v>
      </c>
      <c r="X1547">
        <v>872048491</v>
      </c>
      <c r="Y1547">
        <f t="shared" si="621"/>
        <v>1.1039999999999999E-2</v>
      </c>
      <c r="AA1547">
        <v>60883.49</v>
      </c>
      <c r="AB1547">
        <v>0</v>
      </c>
      <c r="AC1547">
        <v>0</v>
      </c>
      <c r="AD1547">
        <v>0</v>
      </c>
      <c r="AE1547">
        <v>60883.49</v>
      </c>
      <c r="AF1547">
        <v>0</v>
      </c>
      <c r="AG1547">
        <v>0</v>
      </c>
      <c r="AH1547">
        <v>0</v>
      </c>
      <c r="AI1547">
        <v>1</v>
      </c>
      <c r="AJ1547">
        <v>1</v>
      </c>
      <c r="AK1547">
        <v>1</v>
      </c>
      <c r="AL1547">
        <v>1</v>
      </c>
      <c r="AM1547">
        <v>-2</v>
      </c>
      <c r="AN1547">
        <v>0</v>
      </c>
      <c r="AO1547">
        <v>1</v>
      </c>
      <c r="AP1547">
        <v>0</v>
      </c>
      <c r="AQ1547">
        <v>0</v>
      </c>
      <c r="AR1547">
        <v>0</v>
      </c>
      <c r="AS1547" t="s">
        <v>3</v>
      </c>
      <c r="AT1547">
        <v>1.1039999999999999E-2</v>
      </c>
      <c r="AU1547" t="s">
        <v>3</v>
      </c>
      <c r="AV1547">
        <v>0</v>
      </c>
      <c r="AW1547">
        <v>2</v>
      </c>
      <c r="AX1547">
        <v>75325531</v>
      </c>
      <c r="AY1547">
        <v>1</v>
      </c>
      <c r="AZ1547">
        <v>0</v>
      </c>
      <c r="BA1547">
        <v>1543</v>
      </c>
      <c r="BB1547">
        <v>0</v>
      </c>
      <c r="BC1547">
        <v>0</v>
      </c>
      <c r="BD1547">
        <v>0</v>
      </c>
      <c r="BE1547">
        <v>0</v>
      </c>
      <c r="BF1547">
        <v>0</v>
      </c>
      <c r="BG1547">
        <v>0</v>
      </c>
      <c r="BH1547">
        <v>0</v>
      </c>
      <c r="BI1547">
        <v>0</v>
      </c>
      <c r="BJ1547">
        <v>0</v>
      </c>
      <c r="BK1547">
        <v>0</v>
      </c>
      <c r="BL1547">
        <v>0</v>
      </c>
      <c r="BM1547">
        <v>0</v>
      </c>
      <c r="BN1547">
        <v>0</v>
      </c>
      <c r="BO1547">
        <v>0</v>
      </c>
      <c r="BP1547">
        <v>0</v>
      </c>
      <c r="BQ1547">
        <v>0</v>
      </c>
      <c r="BR1547">
        <v>0</v>
      </c>
      <c r="BS1547">
        <v>0</v>
      </c>
      <c r="BT1547">
        <v>0</v>
      </c>
      <c r="BU1547">
        <v>0</v>
      </c>
      <c r="BV1547">
        <v>0</v>
      </c>
      <c r="BW1547">
        <v>0</v>
      </c>
      <c r="CV1547">
        <v>0</v>
      </c>
      <c r="CW1547">
        <v>0</v>
      </c>
      <c r="CX1547">
        <f>ROUND(Y1547*Source!I1074,9)</f>
        <v>1.151472E-3</v>
      </c>
      <c r="CY1547">
        <f t="shared" si="622"/>
        <v>60883.49</v>
      </c>
      <c r="CZ1547">
        <f t="shared" si="623"/>
        <v>60883.49</v>
      </c>
      <c r="DA1547">
        <f t="shared" si="624"/>
        <v>1</v>
      </c>
      <c r="DB1547">
        <f t="shared" si="625"/>
        <v>672.15</v>
      </c>
      <c r="DC1547">
        <f t="shared" si="626"/>
        <v>0</v>
      </c>
      <c r="DD1547" t="s">
        <v>3</v>
      </c>
      <c r="DE1547" t="s">
        <v>3</v>
      </c>
      <c r="DF1547">
        <f t="shared" si="620"/>
        <v>70.11</v>
      </c>
      <c r="DG1547">
        <f t="shared" si="628"/>
        <v>0</v>
      </c>
      <c r="DH1547">
        <f t="shared" si="629"/>
        <v>0</v>
      </c>
      <c r="DI1547">
        <f t="shared" si="630"/>
        <v>0</v>
      </c>
      <c r="DJ1547">
        <f t="shared" si="627"/>
        <v>70.11</v>
      </c>
      <c r="DK1547">
        <v>0</v>
      </c>
      <c r="DL1547" t="s">
        <v>3</v>
      </c>
      <c r="DM1547">
        <v>0</v>
      </c>
      <c r="DN1547" t="s">
        <v>3</v>
      </c>
      <c r="DO1547">
        <v>0</v>
      </c>
    </row>
    <row r="1548" spans="1:119" x14ac:dyDescent="0.25">
      <c r="A1548">
        <f>ROW(Source!A1074)</f>
        <v>1074</v>
      </c>
      <c r="B1548">
        <v>75316141</v>
      </c>
      <c r="C1548">
        <v>75325493</v>
      </c>
      <c r="D1548">
        <v>64822619</v>
      </c>
      <c r="E1548">
        <v>1</v>
      </c>
      <c r="F1548">
        <v>1</v>
      </c>
      <c r="G1548">
        <v>30570983</v>
      </c>
      <c r="H1548">
        <v>3</v>
      </c>
      <c r="I1548" t="s">
        <v>570</v>
      </c>
      <c r="J1548" t="s">
        <v>572</v>
      </c>
      <c r="K1548" t="s">
        <v>571</v>
      </c>
      <c r="L1548">
        <v>1301</v>
      </c>
      <c r="N1548">
        <v>1003</v>
      </c>
      <c r="O1548" t="s">
        <v>402</v>
      </c>
      <c r="P1548" t="s">
        <v>402</v>
      </c>
      <c r="Q1548">
        <v>1</v>
      </c>
      <c r="W1548">
        <v>0</v>
      </c>
      <c r="X1548">
        <v>-1849483608</v>
      </c>
      <c r="Y1548">
        <f t="shared" si="621"/>
        <v>88</v>
      </c>
      <c r="AA1548">
        <v>23.58</v>
      </c>
      <c r="AB1548">
        <v>0</v>
      </c>
      <c r="AC1548">
        <v>0</v>
      </c>
      <c r="AD1548">
        <v>0</v>
      </c>
      <c r="AE1548">
        <v>23.58</v>
      </c>
      <c r="AF1548">
        <v>0</v>
      </c>
      <c r="AG1548">
        <v>0</v>
      </c>
      <c r="AH1548">
        <v>0</v>
      </c>
      <c r="AI1548">
        <v>1</v>
      </c>
      <c r="AJ1548">
        <v>1</v>
      </c>
      <c r="AK1548">
        <v>1</v>
      </c>
      <c r="AL1548">
        <v>1</v>
      </c>
      <c r="AM1548">
        <v>0</v>
      </c>
      <c r="AN1548">
        <v>0</v>
      </c>
      <c r="AO1548">
        <v>0</v>
      </c>
      <c r="AP1548">
        <v>1</v>
      </c>
      <c r="AQ1548">
        <v>0</v>
      </c>
      <c r="AR1548">
        <v>0</v>
      </c>
      <c r="AS1548" t="s">
        <v>3</v>
      </c>
      <c r="AT1548">
        <v>88</v>
      </c>
      <c r="AU1548" t="s">
        <v>3</v>
      </c>
      <c r="AV1548">
        <v>0</v>
      </c>
      <c r="AW1548">
        <v>1</v>
      </c>
      <c r="AX1548">
        <v>-1</v>
      </c>
      <c r="AY1548">
        <v>0</v>
      </c>
      <c r="AZ1548">
        <v>0</v>
      </c>
      <c r="BA1548" t="s">
        <v>3</v>
      </c>
      <c r="BB1548">
        <v>0</v>
      </c>
      <c r="BC1548">
        <v>0</v>
      </c>
      <c r="BD1548">
        <v>0</v>
      </c>
      <c r="BE1548">
        <v>0</v>
      </c>
      <c r="BF1548">
        <v>0</v>
      </c>
      <c r="BG1548">
        <v>0</v>
      </c>
      <c r="BH1548">
        <v>0</v>
      </c>
      <c r="BI1548">
        <v>0</v>
      </c>
      <c r="BJ1548">
        <v>0</v>
      </c>
      <c r="BK1548">
        <v>0</v>
      </c>
      <c r="BL1548">
        <v>0</v>
      </c>
      <c r="BM1548">
        <v>0</v>
      </c>
      <c r="BN1548">
        <v>0</v>
      </c>
      <c r="BO1548">
        <v>0</v>
      </c>
      <c r="BP1548">
        <v>0</v>
      </c>
      <c r="BQ1548">
        <v>0</v>
      </c>
      <c r="BR1548">
        <v>0</v>
      </c>
      <c r="BS1548">
        <v>0</v>
      </c>
      <c r="BT1548">
        <v>0</v>
      </c>
      <c r="BU1548">
        <v>0</v>
      </c>
      <c r="BV1548">
        <v>0</v>
      </c>
      <c r="BW1548">
        <v>0</v>
      </c>
      <c r="CV1548">
        <v>0</v>
      </c>
      <c r="CW1548">
        <v>0</v>
      </c>
      <c r="CX1548">
        <f>ROUND(Y1548*Source!I1074,9)</f>
        <v>9.1783999999999999</v>
      </c>
      <c r="CY1548">
        <f t="shared" si="622"/>
        <v>23.58</v>
      </c>
      <c r="CZ1548">
        <f t="shared" si="623"/>
        <v>23.58</v>
      </c>
      <c r="DA1548">
        <f t="shared" si="624"/>
        <v>1</v>
      </c>
      <c r="DB1548">
        <f t="shared" si="625"/>
        <v>2075.04</v>
      </c>
      <c r="DC1548">
        <f t="shared" si="626"/>
        <v>0</v>
      </c>
      <c r="DD1548" t="s">
        <v>3</v>
      </c>
      <c r="DE1548" t="s">
        <v>3</v>
      </c>
      <c r="DF1548">
        <f t="shared" si="620"/>
        <v>216.43</v>
      </c>
      <c r="DG1548">
        <f t="shared" si="628"/>
        <v>0</v>
      </c>
      <c r="DH1548">
        <f t="shared" si="629"/>
        <v>0</v>
      </c>
      <c r="DI1548">
        <f t="shared" si="630"/>
        <v>0</v>
      </c>
      <c r="DJ1548">
        <f t="shared" si="627"/>
        <v>216.43</v>
      </c>
      <c r="DK1548">
        <v>0</v>
      </c>
      <c r="DL1548" t="s">
        <v>3</v>
      </c>
      <c r="DM1548">
        <v>0</v>
      </c>
      <c r="DN1548" t="s">
        <v>3</v>
      </c>
      <c r="DO1548">
        <v>0</v>
      </c>
    </row>
    <row r="1549" spans="1:119" x14ac:dyDescent="0.25">
      <c r="A1549">
        <f>ROW(Source!A1074)</f>
        <v>1074</v>
      </c>
      <c r="B1549">
        <v>75316141</v>
      </c>
      <c r="C1549">
        <v>75325493</v>
      </c>
      <c r="D1549">
        <v>64822623</v>
      </c>
      <c r="E1549">
        <v>1</v>
      </c>
      <c r="F1549">
        <v>1</v>
      </c>
      <c r="G1549">
        <v>30570983</v>
      </c>
      <c r="H1549">
        <v>3</v>
      </c>
      <c r="I1549" t="s">
        <v>639</v>
      </c>
      <c r="J1549" t="s">
        <v>641</v>
      </c>
      <c r="K1549" t="s">
        <v>640</v>
      </c>
      <c r="L1549">
        <v>1301</v>
      </c>
      <c r="N1549">
        <v>1003</v>
      </c>
      <c r="O1549" t="s">
        <v>402</v>
      </c>
      <c r="P1549" t="s">
        <v>402</v>
      </c>
      <c r="Q1549">
        <v>1</v>
      </c>
      <c r="W1549">
        <v>0</v>
      </c>
      <c r="X1549">
        <v>-1502187546</v>
      </c>
      <c r="Y1549">
        <f t="shared" si="621"/>
        <v>225</v>
      </c>
      <c r="AA1549">
        <v>19.440000000000001</v>
      </c>
      <c r="AB1549">
        <v>0</v>
      </c>
      <c r="AC1549">
        <v>0</v>
      </c>
      <c r="AD1549">
        <v>0</v>
      </c>
      <c r="AE1549">
        <v>19.440000000000001</v>
      </c>
      <c r="AF1549">
        <v>0</v>
      </c>
      <c r="AG1549">
        <v>0</v>
      </c>
      <c r="AH1549">
        <v>0</v>
      </c>
      <c r="AI1549">
        <v>1</v>
      </c>
      <c r="AJ1549">
        <v>1</v>
      </c>
      <c r="AK1549">
        <v>1</v>
      </c>
      <c r="AL1549">
        <v>1</v>
      </c>
      <c r="AM1549">
        <v>0</v>
      </c>
      <c r="AN1549">
        <v>0</v>
      </c>
      <c r="AO1549">
        <v>0</v>
      </c>
      <c r="AP1549">
        <v>1</v>
      </c>
      <c r="AQ1549">
        <v>0</v>
      </c>
      <c r="AR1549">
        <v>0</v>
      </c>
      <c r="AS1549" t="s">
        <v>3</v>
      </c>
      <c r="AT1549">
        <v>225</v>
      </c>
      <c r="AU1549" t="s">
        <v>3</v>
      </c>
      <c r="AV1549">
        <v>0</v>
      </c>
      <c r="AW1549">
        <v>1</v>
      </c>
      <c r="AX1549">
        <v>-1</v>
      </c>
      <c r="AY1549">
        <v>0</v>
      </c>
      <c r="AZ1549">
        <v>0</v>
      </c>
      <c r="BA1549" t="s">
        <v>3</v>
      </c>
      <c r="BB1549">
        <v>0</v>
      </c>
      <c r="BC1549">
        <v>0</v>
      </c>
      <c r="BD1549">
        <v>0</v>
      </c>
      <c r="BE1549">
        <v>0</v>
      </c>
      <c r="BF1549">
        <v>0</v>
      </c>
      <c r="BG1549">
        <v>0</v>
      </c>
      <c r="BH1549">
        <v>0</v>
      </c>
      <c r="BI1549">
        <v>0</v>
      </c>
      <c r="BJ1549">
        <v>0</v>
      </c>
      <c r="BK1549">
        <v>0</v>
      </c>
      <c r="BL1549">
        <v>0</v>
      </c>
      <c r="BM1549">
        <v>0</v>
      </c>
      <c r="BN1549">
        <v>0</v>
      </c>
      <c r="BO1549">
        <v>0</v>
      </c>
      <c r="BP1549">
        <v>0</v>
      </c>
      <c r="BQ1549">
        <v>0</v>
      </c>
      <c r="BR1549">
        <v>0</v>
      </c>
      <c r="BS1549">
        <v>0</v>
      </c>
      <c r="BT1549">
        <v>0</v>
      </c>
      <c r="BU1549">
        <v>0</v>
      </c>
      <c r="BV1549">
        <v>0</v>
      </c>
      <c r="BW1549">
        <v>0</v>
      </c>
      <c r="CV1549">
        <v>0</v>
      </c>
      <c r="CW1549">
        <v>0</v>
      </c>
      <c r="CX1549">
        <f>ROUND(Y1549*Source!I1074,9)</f>
        <v>23.467500000000001</v>
      </c>
      <c r="CY1549">
        <f t="shared" si="622"/>
        <v>19.440000000000001</v>
      </c>
      <c r="CZ1549">
        <f t="shared" si="623"/>
        <v>19.440000000000001</v>
      </c>
      <c r="DA1549">
        <f t="shared" si="624"/>
        <v>1</v>
      </c>
      <c r="DB1549">
        <f t="shared" si="625"/>
        <v>4374</v>
      </c>
      <c r="DC1549">
        <f t="shared" si="626"/>
        <v>0</v>
      </c>
      <c r="DD1549" t="s">
        <v>3</v>
      </c>
      <c r="DE1549" t="s">
        <v>3</v>
      </c>
      <c r="DF1549">
        <f t="shared" si="620"/>
        <v>456.21</v>
      </c>
      <c r="DG1549">
        <f t="shared" si="628"/>
        <v>0</v>
      </c>
      <c r="DH1549">
        <f t="shared" si="629"/>
        <v>0</v>
      </c>
      <c r="DI1549">
        <f t="shared" si="630"/>
        <v>0</v>
      </c>
      <c r="DJ1549">
        <f t="shared" si="627"/>
        <v>456.21</v>
      </c>
      <c r="DK1549">
        <v>0</v>
      </c>
      <c r="DL1549" t="s">
        <v>3</v>
      </c>
      <c r="DM1549">
        <v>0</v>
      </c>
      <c r="DN1549" t="s">
        <v>3</v>
      </c>
      <c r="DO1549">
        <v>0</v>
      </c>
    </row>
    <row r="1550" spans="1:119" x14ac:dyDescent="0.25">
      <c r="A1550">
        <f>ROW(Source!A1075)</f>
        <v>1075</v>
      </c>
      <c r="B1550">
        <v>75316143</v>
      </c>
      <c r="C1550">
        <v>75325493</v>
      </c>
      <c r="D1550">
        <v>44573642</v>
      </c>
      <c r="E1550">
        <v>30570983</v>
      </c>
      <c r="F1550">
        <v>1</v>
      </c>
      <c r="G1550">
        <v>30570983</v>
      </c>
      <c r="H1550">
        <v>1</v>
      </c>
      <c r="I1550" t="s">
        <v>678</v>
      </c>
      <c r="J1550" t="s">
        <v>3</v>
      </c>
      <c r="K1550" t="s">
        <v>679</v>
      </c>
      <c r="L1550">
        <v>1191</v>
      </c>
      <c r="N1550">
        <v>1013</v>
      </c>
      <c r="O1550" t="s">
        <v>680</v>
      </c>
      <c r="P1550" t="s">
        <v>680</v>
      </c>
      <c r="Q1550">
        <v>1</v>
      </c>
      <c r="W1550">
        <v>0</v>
      </c>
      <c r="X1550">
        <v>476480486</v>
      </c>
      <c r="Y1550">
        <f>(AT1550*1.15)</f>
        <v>104.76499999999999</v>
      </c>
      <c r="AA1550">
        <v>0</v>
      </c>
      <c r="AB1550">
        <v>0</v>
      </c>
      <c r="AC1550">
        <v>0</v>
      </c>
      <c r="AD1550">
        <v>0</v>
      </c>
      <c r="AE1550">
        <v>0</v>
      </c>
      <c r="AF1550">
        <v>0</v>
      </c>
      <c r="AG1550">
        <v>0</v>
      </c>
      <c r="AH1550">
        <v>0</v>
      </c>
      <c r="AI1550">
        <v>1</v>
      </c>
      <c r="AJ1550">
        <v>1</v>
      </c>
      <c r="AK1550">
        <v>1</v>
      </c>
      <c r="AL1550">
        <v>1</v>
      </c>
      <c r="AM1550">
        <v>-2</v>
      </c>
      <c r="AN1550">
        <v>0</v>
      </c>
      <c r="AO1550">
        <v>1</v>
      </c>
      <c r="AP1550">
        <v>1</v>
      </c>
      <c r="AQ1550">
        <v>0</v>
      </c>
      <c r="AR1550">
        <v>0</v>
      </c>
      <c r="AS1550" t="s">
        <v>3</v>
      </c>
      <c r="AT1550">
        <v>91.1</v>
      </c>
      <c r="AU1550" t="s">
        <v>95</v>
      </c>
      <c r="AV1550">
        <v>1</v>
      </c>
      <c r="AW1550">
        <v>2</v>
      </c>
      <c r="AX1550">
        <v>75325515</v>
      </c>
      <c r="AY1550">
        <v>1</v>
      </c>
      <c r="AZ1550">
        <v>2048</v>
      </c>
      <c r="BA1550">
        <v>1548</v>
      </c>
      <c r="BB1550">
        <v>0</v>
      </c>
      <c r="BC1550">
        <v>0</v>
      </c>
      <c r="BD1550">
        <v>0</v>
      </c>
      <c r="BE1550">
        <v>0</v>
      </c>
      <c r="BF1550">
        <v>0</v>
      </c>
      <c r="BG1550">
        <v>0</v>
      </c>
      <c r="BH1550">
        <v>0</v>
      </c>
      <c r="BI1550">
        <v>0</v>
      </c>
      <c r="BJ1550">
        <v>0</v>
      </c>
      <c r="BK1550">
        <v>0</v>
      </c>
      <c r="BL1550">
        <v>0</v>
      </c>
      <c r="BM1550">
        <v>0</v>
      </c>
      <c r="BN1550">
        <v>0</v>
      </c>
      <c r="BO1550">
        <v>0</v>
      </c>
      <c r="BP1550">
        <v>0</v>
      </c>
      <c r="BQ1550">
        <v>0</v>
      </c>
      <c r="BR1550">
        <v>0</v>
      </c>
      <c r="BS1550">
        <v>0</v>
      </c>
      <c r="BT1550">
        <v>0</v>
      </c>
      <c r="BU1550">
        <v>0</v>
      </c>
      <c r="BV1550">
        <v>0</v>
      </c>
      <c r="BW1550">
        <v>0</v>
      </c>
      <c r="CU1550">
        <f>ROUND(AT1550*Source!I1075*AH1550*AL1550,2)</f>
        <v>0</v>
      </c>
      <c r="CV1550">
        <f>ROUND(Y1550*Source!I1075,9)</f>
        <v>10.926989499999999</v>
      </c>
      <c r="CW1550">
        <v>0</v>
      </c>
      <c r="CX1550">
        <f>ROUND(Y1550*Source!I1075,9)</f>
        <v>10.926989499999999</v>
      </c>
      <c r="CY1550">
        <f>AD1550</f>
        <v>0</v>
      </c>
      <c r="CZ1550">
        <f>AH1550</f>
        <v>0</v>
      </c>
      <c r="DA1550">
        <f>AL1550</f>
        <v>1</v>
      </c>
      <c r="DB1550">
        <f>ROUND((ROUND(AT1550*CZ1550,2)*1.15),6)</f>
        <v>0</v>
      </c>
      <c r="DC1550">
        <f>ROUND((ROUND(AT1550*AG1550,2)*1.15),6)</f>
        <v>0</v>
      </c>
      <c r="DD1550" t="s">
        <v>3</v>
      </c>
      <c r="DE1550" t="s">
        <v>3</v>
      </c>
      <c r="DF1550">
        <f t="shared" si="620"/>
        <v>0</v>
      </c>
      <c r="DG1550">
        <f t="shared" si="628"/>
        <v>0</v>
      </c>
      <c r="DH1550">
        <f t="shared" si="629"/>
        <v>0</v>
      </c>
      <c r="DI1550">
        <f t="shared" si="630"/>
        <v>0</v>
      </c>
      <c r="DJ1550">
        <f>DI1550</f>
        <v>0</v>
      </c>
      <c r="DK1550">
        <v>0</v>
      </c>
      <c r="DL1550" t="s">
        <v>3</v>
      </c>
      <c r="DM1550">
        <v>0</v>
      </c>
      <c r="DN1550" t="s">
        <v>3</v>
      </c>
      <c r="DO1550">
        <v>0</v>
      </c>
    </row>
    <row r="1551" spans="1:119" x14ac:dyDescent="0.25">
      <c r="A1551">
        <f>ROW(Source!A1075)</f>
        <v>1075</v>
      </c>
      <c r="B1551">
        <v>75316143</v>
      </c>
      <c r="C1551">
        <v>75325493</v>
      </c>
      <c r="D1551">
        <v>65153288</v>
      </c>
      <c r="E1551">
        <v>1</v>
      </c>
      <c r="F1551">
        <v>1</v>
      </c>
      <c r="G1551">
        <v>30570983</v>
      </c>
      <c r="H1551">
        <v>2</v>
      </c>
      <c r="I1551" t="s">
        <v>692</v>
      </c>
      <c r="J1551" t="s">
        <v>693</v>
      </c>
      <c r="K1551" t="s">
        <v>694</v>
      </c>
      <c r="L1551">
        <v>1368</v>
      </c>
      <c r="N1551">
        <v>1011</v>
      </c>
      <c r="O1551" t="s">
        <v>695</v>
      </c>
      <c r="P1551" t="s">
        <v>695</v>
      </c>
      <c r="Q1551">
        <v>1</v>
      </c>
      <c r="W1551">
        <v>0</v>
      </c>
      <c r="X1551">
        <v>-7781208</v>
      </c>
      <c r="Y1551">
        <f>(AT1551*1.25)</f>
        <v>0.4</v>
      </c>
      <c r="AA1551">
        <v>0</v>
      </c>
      <c r="AB1551">
        <v>87.01</v>
      </c>
      <c r="AC1551">
        <v>13.21</v>
      </c>
      <c r="AD1551">
        <v>0</v>
      </c>
      <c r="AE1551">
        <v>0</v>
      </c>
      <c r="AF1551">
        <v>83.1</v>
      </c>
      <c r="AG1551">
        <v>12.62</v>
      </c>
      <c r="AH1551">
        <v>0</v>
      </c>
      <c r="AI1551">
        <v>1</v>
      </c>
      <c r="AJ1551">
        <v>1</v>
      </c>
      <c r="AK1551">
        <v>1</v>
      </c>
      <c r="AL1551">
        <v>1</v>
      </c>
      <c r="AM1551">
        <v>2</v>
      </c>
      <c r="AN1551">
        <v>0</v>
      </c>
      <c r="AO1551">
        <v>1</v>
      </c>
      <c r="AP1551">
        <v>1</v>
      </c>
      <c r="AQ1551">
        <v>0</v>
      </c>
      <c r="AR1551">
        <v>0</v>
      </c>
      <c r="AS1551" t="s">
        <v>3</v>
      </c>
      <c r="AT1551">
        <v>0.32</v>
      </c>
      <c r="AU1551" t="s">
        <v>94</v>
      </c>
      <c r="AV1551">
        <v>0</v>
      </c>
      <c r="AW1551">
        <v>2</v>
      </c>
      <c r="AX1551">
        <v>75325516</v>
      </c>
      <c r="AY1551">
        <v>1</v>
      </c>
      <c r="AZ1551">
        <v>0</v>
      </c>
      <c r="BA1551">
        <v>1549</v>
      </c>
      <c r="BB1551">
        <v>0</v>
      </c>
      <c r="BC1551">
        <v>0</v>
      </c>
      <c r="BD1551">
        <v>0</v>
      </c>
      <c r="BE1551">
        <v>0</v>
      </c>
      <c r="BF1551">
        <v>0</v>
      </c>
      <c r="BG1551">
        <v>0</v>
      </c>
      <c r="BH1551">
        <v>0</v>
      </c>
      <c r="BI1551">
        <v>0</v>
      </c>
      <c r="BJ1551">
        <v>0</v>
      </c>
      <c r="BK1551">
        <v>0</v>
      </c>
      <c r="BL1551">
        <v>0</v>
      </c>
      <c r="BM1551">
        <v>0</v>
      </c>
      <c r="BN1551">
        <v>0</v>
      </c>
      <c r="BO1551">
        <v>0</v>
      </c>
      <c r="BP1551">
        <v>0</v>
      </c>
      <c r="BQ1551">
        <v>0</v>
      </c>
      <c r="BR1551">
        <v>0</v>
      </c>
      <c r="BS1551">
        <v>0</v>
      </c>
      <c r="BT1551">
        <v>0</v>
      </c>
      <c r="BU1551">
        <v>0</v>
      </c>
      <c r="BV1551">
        <v>0</v>
      </c>
      <c r="BW1551">
        <v>0</v>
      </c>
      <c r="CV1551">
        <v>0</v>
      </c>
      <c r="CW1551">
        <f>ROUND(Y1551*Source!I1075*DO1551,9)</f>
        <v>0</v>
      </c>
      <c r="CX1551">
        <f>ROUND(Y1551*Source!I1075,9)</f>
        <v>4.172E-2</v>
      </c>
      <c r="CY1551">
        <f>AB1551</f>
        <v>87.01</v>
      </c>
      <c r="CZ1551">
        <f>AF1551</f>
        <v>83.1</v>
      </c>
      <c r="DA1551">
        <f>AJ1551</f>
        <v>1</v>
      </c>
      <c r="DB1551">
        <f>ROUND((ROUND(AT1551*CZ1551,2)*1.25),6)</f>
        <v>33.237499999999997</v>
      </c>
      <c r="DC1551">
        <f>ROUND((ROUND(AT1551*AG1551,2)*1.25),6)</f>
        <v>5.05</v>
      </c>
      <c r="DD1551" t="s">
        <v>3</v>
      </c>
      <c r="DE1551" t="s">
        <v>3</v>
      </c>
      <c r="DF1551">
        <f t="shared" si="620"/>
        <v>0</v>
      </c>
      <c r="DG1551">
        <f t="shared" si="628"/>
        <v>3.47</v>
      </c>
      <c r="DH1551">
        <f t="shared" si="629"/>
        <v>0.53</v>
      </c>
      <c r="DI1551">
        <f t="shared" si="630"/>
        <v>0</v>
      </c>
      <c r="DJ1551">
        <f>DG1551</f>
        <v>3.47</v>
      </c>
      <c r="DK1551">
        <v>0</v>
      </c>
      <c r="DL1551" t="s">
        <v>3</v>
      </c>
      <c r="DM1551">
        <v>0</v>
      </c>
      <c r="DN1551" t="s">
        <v>3</v>
      </c>
      <c r="DO1551">
        <v>0</v>
      </c>
    </row>
    <row r="1552" spans="1:119" x14ac:dyDescent="0.25">
      <c r="A1552">
        <f>ROW(Source!A1075)</f>
        <v>1075</v>
      </c>
      <c r="B1552">
        <v>75316143</v>
      </c>
      <c r="C1552">
        <v>75325493</v>
      </c>
      <c r="D1552">
        <v>65153399</v>
      </c>
      <c r="E1552">
        <v>1</v>
      </c>
      <c r="F1552">
        <v>1</v>
      </c>
      <c r="G1552">
        <v>30570983</v>
      </c>
      <c r="H1552">
        <v>2</v>
      </c>
      <c r="I1552" t="s">
        <v>823</v>
      </c>
      <c r="J1552" t="s">
        <v>824</v>
      </c>
      <c r="K1552" t="s">
        <v>825</v>
      </c>
      <c r="L1552">
        <v>1368</v>
      </c>
      <c r="N1552">
        <v>1011</v>
      </c>
      <c r="O1552" t="s">
        <v>695</v>
      </c>
      <c r="P1552" t="s">
        <v>695</v>
      </c>
      <c r="Q1552">
        <v>1</v>
      </c>
      <c r="W1552">
        <v>0</v>
      </c>
      <c r="X1552">
        <v>1418724707</v>
      </c>
      <c r="Y1552">
        <f>(AT1552*1.25)</f>
        <v>0.76249999999999996</v>
      </c>
      <c r="AA1552">
        <v>0</v>
      </c>
      <c r="AB1552">
        <v>1.1599999999999999</v>
      </c>
      <c r="AC1552">
        <v>0</v>
      </c>
      <c r="AD1552">
        <v>0</v>
      </c>
      <c r="AE1552">
        <v>0</v>
      </c>
      <c r="AF1552">
        <v>1.1100000000000001</v>
      </c>
      <c r="AG1552">
        <v>0</v>
      </c>
      <c r="AH1552">
        <v>0</v>
      </c>
      <c r="AI1552">
        <v>1</v>
      </c>
      <c r="AJ1552">
        <v>1</v>
      </c>
      <c r="AK1552">
        <v>1</v>
      </c>
      <c r="AL1552">
        <v>1</v>
      </c>
      <c r="AM1552">
        <v>2</v>
      </c>
      <c r="AN1552">
        <v>0</v>
      </c>
      <c r="AO1552">
        <v>1</v>
      </c>
      <c r="AP1552">
        <v>1</v>
      </c>
      <c r="AQ1552">
        <v>0</v>
      </c>
      <c r="AR1552">
        <v>0</v>
      </c>
      <c r="AS1552" t="s">
        <v>3</v>
      </c>
      <c r="AT1552">
        <v>0.61</v>
      </c>
      <c r="AU1552" t="s">
        <v>94</v>
      </c>
      <c r="AV1552">
        <v>0</v>
      </c>
      <c r="AW1552">
        <v>2</v>
      </c>
      <c r="AX1552">
        <v>75325518</v>
      </c>
      <c r="AY1552">
        <v>1</v>
      </c>
      <c r="AZ1552">
        <v>0</v>
      </c>
      <c r="BA1552">
        <v>1550</v>
      </c>
      <c r="BB1552">
        <v>0</v>
      </c>
      <c r="BC1552">
        <v>0</v>
      </c>
      <c r="BD1552">
        <v>0</v>
      </c>
      <c r="BE1552">
        <v>0</v>
      </c>
      <c r="BF1552">
        <v>0</v>
      </c>
      <c r="BG1552">
        <v>0</v>
      </c>
      <c r="BH1552">
        <v>0</v>
      </c>
      <c r="BI1552">
        <v>0</v>
      </c>
      <c r="BJ1552">
        <v>0</v>
      </c>
      <c r="BK1552">
        <v>0</v>
      </c>
      <c r="BL1552">
        <v>0</v>
      </c>
      <c r="BM1552">
        <v>0</v>
      </c>
      <c r="BN1552">
        <v>0</v>
      </c>
      <c r="BO1552">
        <v>0</v>
      </c>
      <c r="BP1552">
        <v>0</v>
      </c>
      <c r="BQ1552">
        <v>0</v>
      </c>
      <c r="BR1552">
        <v>0</v>
      </c>
      <c r="BS1552">
        <v>0</v>
      </c>
      <c r="BT1552">
        <v>0</v>
      </c>
      <c r="BU1552">
        <v>0</v>
      </c>
      <c r="BV1552">
        <v>0</v>
      </c>
      <c r="BW1552">
        <v>0</v>
      </c>
      <c r="CV1552">
        <v>0</v>
      </c>
      <c r="CW1552">
        <f>ROUND(Y1552*Source!I1075*DO1552,9)</f>
        <v>0</v>
      </c>
      <c r="CX1552">
        <f>ROUND(Y1552*Source!I1075,9)</f>
        <v>7.9528749999999995E-2</v>
      </c>
      <c r="CY1552">
        <f>AB1552</f>
        <v>1.1599999999999999</v>
      </c>
      <c r="CZ1552">
        <f>AF1552</f>
        <v>1.1100000000000001</v>
      </c>
      <c r="DA1552">
        <f>AJ1552</f>
        <v>1</v>
      </c>
      <c r="DB1552">
        <f>ROUND((ROUND(AT1552*CZ1552,2)*1.25),6)</f>
        <v>0.85</v>
      </c>
      <c r="DC1552">
        <f>ROUND((ROUND(AT1552*AG1552,2)*1.25),6)</f>
        <v>0</v>
      </c>
      <c r="DD1552" t="s">
        <v>3</v>
      </c>
      <c r="DE1552" t="s">
        <v>3</v>
      </c>
      <c r="DF1552">
        <f t="shared" si="620"/>
        <v>0</v>
      </c>
      <c r="DG1552">
        <f t="shared" si="628"/>
        <v>0.09</v>
      </c>
      <c r="DH1552">
        <f t="shared" si="629"/>
        <v>0</v>
      </c>
      <c r="DI1552">
        <f t="shared" si="630"/>
        <v>0</v>
      </c>
      <c r="DJ1552">
        <f>DG1552</f>
        <v>0.09</v>
      </c>
      <c r="DK1552">
        <v>0</v>
      </c>
      <c r="DL1552" t="s">
        <v>3</v>
      </c>
      <c r="DM1552">
        <v>0</v>
      </c>
      <c r="DN1552" t="s">
        <v>3</v>
      </c>
      <c r="DO1552">
        <v>0</v>
      </c>
    </row>
    <row r="1553" spans="1:119" x14ac:dyDescent="0.25">
      <c r="A1553">
        <f>ROW(Source!A1075)</f>
        <v>1075</v>
      </c>
      <c r="B1553">
        <v>75316143</v>
      </c>
      <c r="C1553">
        <v>75325493</v>
      </c>
      <c r="D1553">
        <v>65153351</v>
      </c>
      <c r="E1553">
        <v>1</v>
      </c>
      <c r="F1553">
        <v>1</v>
      </c>
      <c r="G1553">
        <v>30570983</v>
      </c>
      <c r="H1553">
        <v>2</v>
      </c>
      <c r="I1553" t="s">
        <v>826</v>
      </c>
      <c r="J1553" t="s">
        <v>827</v>
      </c>
      <c r="K1553" t="s">
        <v>828</v>
      </c>
      <c r="L1553">
        <v>1368</v>
      </c>
      <c r="N1553">
        <v>1011</v>
      </c>
      <c r="O1553" t="s">
        <v>695</v>
      </c>
      <c r="P1553" t="s">
        <v>695</v>
      </c>
      <c r="Q1553">
        <v>1</v>
      </c>
      <c r="W1553">
        <v>0</v>
      </c>
      <c r="X1553">
        <v>-1964098568</v>
      </c>
      <c r="Y1553">
        <f>(AT1553*1.25)</f>
        <v>0.17500000000000002</v>
      </c>
      <c r="AA1553">
        <v>0</v>
      </c>
      <c r="AB1553">
        <v>0.41</v>
      </c>
      <c r="AC1553">
        <v>0</v>
      </c>
      <c r="AD1553">
        <v>0</v>
      </c>
      <c r="AE1553">
        <v>0</v>
      </c>
      <c r="AF1553">
        <v>0.39</v>
      </c>
      <c r="AG1553">
        <v>0</v>
      </c>
      <c r="AH1553">
        <v>0</v>
      </c>
      <c r="AI1553">
        <v>1</v>
      </c>
      <c r="AJ1553">
        <v>1</v>
      </c>
      <c r="AK1553">
        <v>1</v>
      </c>
      <c r="AL1553">
        <v>1</v>
      </c>
      <c r="AM1553">
        <v>2</v>
      </c>
      <c r="AN1553">
        <v>0</v>
      </c>
      <c r="AO1553">
        <v>1</v>
      </c>
      <c r="AP1553">
        <v>1</v>
      </c>
      <c r="AQ1553">
        <v>0</v>
      </c>
      <c r="AR1553">
        <v>0</v>
      </c>
      <c r="AS1553" t="s">
        <v>3</v>
      </c>
      <c r="AT1553">
        <v>0.14000000000000001</v>
      </c>
      <c r="AU1553" t="s">
        <v>94</v>
      </c>
      <c r="AV1553">
        <v>0</v>
      </c>
      <c r="AW1553">
        <v>2</v>
      </c>
      <c r="AX1553">
        <v>75325519</v>
      </c>
      <c r="AY1553">
        <v>1</v>
      </c>
      <c r="AZ1553">
        <v>2048</v>
      </c>
      <c r="BA1553">
        <v>1551</v>
      </c>
      <c r="BB1553">
        <v>0</v>
      </c>
      <c r="BC1553">
        <v>0</v>
      </c>
      <c r="BD1553">
        <v>0</v>
      </c>
      <c r="BE1553">
        <v>0</v>
      </c>
      <c r="BF1553">
        <v>0</v>
      </c>
      <c r="BG1553">
        <v>0</v>
      </c>
      <c r="BH1553">
        <v>0</v>
      </c>
      <c r="BI1553">
        <v>0</v>
      </c>
      <c r="BJ1553">
        <v>0</v>
      </c>
      <c r="BK1553">
        <v>0</v>
      </c>
      <c r="BL1553">
        <v>0</v>
      </c>
      <c r="BM1553">
        <v>0</v>
      </c>
      <c r="BN1553">
        <v>0</v>
      </c>
      <c r="BO1553">
        <v>0</v>
      </c>
      <c r="BP1553">
        <v>0</v>
      </c>
      <c r="BQ1553">
        <v>0</v>
      </c>
      <c r="BR1553">
        <v>0</v>
      </c>
      <c r="BS1553">
        <v>0</v>
      </c>
      <c r="BT1553">
        <v>0</v>
      </c>
      <c r="BU1553">
        <v>0</v>
      </c>
      <c r="BV1553">
        <v>0</v>
      </c>
      <c r="BW1553">
        <v>0</v>
      </c>
      <c r="CV1553">
        <v>0</v>
      </c>
      <c r="CW1553">
        <f>ROUND(Y1553*Source!I1075*DO1553,9)</f>
        <v>0</v>
      </c>
      <c r="CX1553">
        <f>ROUND(Y1553*Source!I1075,9)</f>
        <v>1.8252500000000001E-2</v>
      </c>
      <c r="CY1553">
        <f>AB1553</f>
        <v>0.41</v>
      </c>
      <c r="CZ1553">
        <f>AF1553</f>
        <v>0.39</v>
      </c>
      <c r="DA1553">
        <f>AJ1553</f>
        <v>1</v>
      </c>
      <c r="DB1553">
        <f>ROUND((ROUND(AT1553*CZ1553,2)*1.25),6)</f>
        <v>6.25E-2</v>
      </c>
      <c r="DC1553">
        <f>ROUND((ROUND(AT1553*AG1553,2)*1.25),6)</f>
        <v>0</v>
      </c>
      <c r="DD1553" t="s">
        <v>3</v>
      </c>
      <c r="DE1553" t="s">
        <v>3</v>
      </c>
      <c r="DF1553">
        <f t="shared" si="620"/>
        <v>0</v>
      </c>
      <c r="DG1553">
        <f t="shared" si="628"/>
        <v>0.01</v>
      </c>
      <c r="DH1553">
        <f t="shared" si="629"/>
        <v>0</v>
      </c>
      <c r="DI1553">
        <f t="shared" si="630"/>
        <v>0</v>
      </c>
      <c r="DJ1553">
        <f>DG1553</f>
        <v>0.01</v>
      </c>
      <c r="DK1553">
        <v>0</v>
      </c>
      <c r="DL1553" t="s">
        <v>3</v>
      </c>
      <c r="DM1553">
        <v>0</v>
      </c>
      <c r="DN1553" t="s">
        <v>3</v>
      </c>
      <c r="DO1553">
        <v>0</v>
      </c>
    </row>
    <row r="1554" spans="1:119" x14ac:dyDescent="0.25">
      <c r="A1554">
        <f>ROW(Source!A1075)</f>
        <v>1075</v>
      </c>
      <c r="B1554">
        <v>75316143</v>
      </c>
      <c r="C1554">
        <v>75325493</v>
      </c>
      <c r="D1554">
        <v>65153365</v>
      </c>
      <c r="E1554">
        <v>1</v>
      </c>
      <c r="F1554">
        <v>1</v>
      </c>
      <c r="G1554">
        <v>30570983</v>
      </c>
      <c r="H1554">
        <v>2</v>
      </c>
      <c r="I1554" t="s">
        <v>793</v>
      </c>
      <c r="J1554" t="s">
        <v>794</v>
      </c>
      <c r="K1554" t="s">
        <v>795</v>
      </c>
      <c r="L1554">
        <v>1368</v>
      </c>
      <c r="N1554">
        <v>1011</v>
      </c>
      <c r="O1554" t="s">
        <v>695</v>
      </c>
      <c r="P1554" t="s">
        <v>695</v>
      </c>
      <c r="Q1554">
        <v>1</v>
      </c>
      <c r="W1554">
        <v>0</v>
      </c>
      <c r="X1554">
        <v>-597135882</v>
      </c>
      <c r="Y1554">
        <f>(AT1554*1.25)</f>
        <v>2.5</v>
      </c>
      <c r="AA1554">
        <v>0</v>
      </c>
      <c r="AB1554">
        <v>0.49</v>
      </c>
      <c r="AC1554">
        <v>0</v>
      </c>
      <c r="AD1554">
        <v>0</v>
      </c>
      <c r="AE1554">
        <v>0</v>
      </c>
      <c r="AF1554">
        <v>0.47</v>
      </c>
      <c r="AG1554">
        <v>0</v>
      </c>
      <c r="AH1554">
        <v>0</v>
      </c>
      <c r="AI1554">
        <v>1</v>
      </c>
      <c r="AJ1554">
        <v>1</v>
      </c>
      <c r="AK1554">
        <v>1</v>
      </c>
      <c r="AL1554">
        <v>1</v>
      </c>
      <c r="AM1554">
        <v>2</v>
      </c>
      <c r="AN1554">
        <v>0</v>
      </c>
      <c r="AO1554">
        <v>1</v>
      </c>
      <c r="AP1554">
        <v>1</v>
      </c>
      <c r="AQ1554">
        <v>0</v>
      </c>
      <c r="AR1554">
        <v>0</v>
      </c>
      <c r="AS1554" t="s">
        <v>3</v>
      </c>
      <c r="AT1554">
        <v>2</v>
      </c>
      <c r="AU1554" t="s">
        <v>94</v>
      </c>
      <c r="AV1554">
        <v>0</v>
      </c>
      <c r="AW1554">
        <v>2</v>
      </c>
      <c r="AX1554">
        <v>75325520</v>
      </c>
      <c r="AY1554">
        <v>1</v>
      </c>
      <c r="AZ1554">
        <v>0</v>
      </c>
      <c r="BA1554">
        <v>1552</v>
      </c>
      <c r="BB1554">
        <v>0</v>
      </c>
      <c r="BC1554">
        <v>0</v>
      </c>
      <c r="BD1554">
        <v>0</v>
      </c>
      <c r="BE1554">
        <v>0</v>
      </c>
      <c r="BF1554">
        <v>0</v>
      </c>
      <c r="BG1554">
        <v>0</v>
      </c>
      <c r="BH1554">
        <v>0</v>
      </c>
      <c r="BI1554">
        <v>0</v>
      </c>
      <c r="BJ1554">
        <v>0</v>
      </c>
      <c r="BK1554">
        <v>0</v>
      </c>
      <c r="BL1554">
        <v>0</v>
      </c>
      <c r="BM1554">
        <v>0</v>
      </c>
      <c r="BN1554">
        <v>0</v>
      </c>
      <c r="BO1554">
        <v>0</v>
      </c>
      <c r="BP1554">
        <v>0</v>
      </c>
      <c r="BQ1554">
        <v>0</v>
      </c>
      <c r="BR1554">
        <v>0</v>
      </c>
      <c r="BS1554">
        <v>0</v>
      </c>
      <c r="BT1554">
        <v>0</v>
      </c>
      <c r="BU1554">
        <v>0</v>
      </c>
      <c r="BV1554">
        <v>0</v>
      </c>
      <c r="BW1554">
        <v>0</v>
      </c>
      <c r="CV1554">
        <v>0</v>
      </c>
      <c r="CW1554">
        <f>ROUND(Y1554*Source!I1075*DO1554,9)</f>
        <v>0</v>
      </c>
      <c r="CX1554">
        <f>ROUND(Y1554*Source!I1075,9)</f>
        <v>0.26074999999999998</v>
      </c>
      <c r="CY1554">
        <f>AB1554</f>
        <v>0.49</v>
      </c>
      <c r="CZ1554">
        <f>AF1554</f>
        <v>0.47</v>
      </c>
      <c r="DA1554">
        <f>AJ1554</f>
        <v>1</v>
      </c>
      <c r="DB1554">
        <f>ROUND((ROUND(AT1554*CZ1554,2)*1.25),6)</f>
        <v>1.175</v>
      </c>
      <c r="DC1554">
        <f>ROUND((ROUND(AT1554*AG1554,2)*1.25),6)</f>
        <v>0</v>
      </c>
      <c r="DD1554" t="s">
        <v>3</v>
      </c>
      <c r="DE1554" t="s">
        <v>3</v>
      </c>
      <c r="DF1554">
        <f t="shared" si="620"/>
        <v>0</v>
      </c>
      <c r="DG1554">
        <f t="shared" si="628"/>
        <v>0.12</v>
      </c>
      <c r="DH1554">
        <f t="shared" si="629"/>
        <v>0</v>
      </c>
      <c r="DI1554">
        <f t="shared" si="630"/>
        <v>0</v>
      </c>
      <c r="DJ1554">
        <f>DG1554</f>
        <v>0.12</v>
      </c>
      <c r="DK1554">
        <v>0</v>
      </c>
      <c r="DL1554" t="s">
        <v>3</v>
      </c>
      <c r="DM1554">
        <v>0</v>
      </c>
      <c r="DN1554" t="s">
        <v>3</v>
      </c>
      <c r="DO1554">
        <v>0</v>
      </c>
    </row>
    <row r="1555" spans="1:119" x14ac:dyDescent="0.25">
      <c r="A1555">
        <f>ROW(Source!A1075)</f>
        <v>1075</v>
      </c>
      <c r="B1555">
        <v>75316143</v>
      </c>
      <c r="C1555">
        <v>75325493</v>
      </c>
      <c r="D1555">
        <v>65152636</v>
      </c>
      <c r="E1555">
        <v>1</v>
      </c>
      <c r="F1555">
        <v>1</v>
      </c>
      <c r="G1555">
        <v>30570983</v>
      </c>
      <c r="H1555">
        <v>2</v>
      </c>
      <c r="I1555" t="s">
        <v>732</v>
      </c>
      <c r="J1555" t="s">
        <v>733</v>
      </c>
      <c r="K1555" t="s">
        <v>734</v>
      </c>
      <c r="L1555">
        <v>1368</v>
      </c>
      <c r="N1555">
        <v>1011</v>
      </c>
      <c r="O1555" t="s">
        <v>695</v>
      </c>
      <c r="P1555" t="s">
        <v>695</v>
      </c>
      <c r="Q1555">
        <v>1</v>
      </c>
      <c r="W1555">
        <v>0</v>
      </c>
      <c r="X1555">
        <v>922387863</v>
      </c>
      <c r="Y1555">
        <f>(AT1555*1.25)</f>
        <v>0.4</v>
      </c>
      <c r="AA1555">
        <v>0</v>
      </c>
      <c r="AB1555">
        <v>187.59</v>
      </c>
      <c r="AC1555">
        <v>17.73</v>
      </c>
      <c r="AD1555">
        <v>0</v>
      </c>
      <c r="AE1555">
        <v>0</v>
      </c>
      <c r="AF1555">
        <v>179.17</v>
      </c>
      <c r="AG1555">
        <v>16.93</v>
      </c>
      <c r="AH1555">
        <v>0</v>
      </c>
      <c r="AI1555">
        <v>1</v>
      </c>
      <c r="AJ1555">
        <v>1</v>
      </c>
      <c r="AK1555">
        <v>1</v>
      </c>
      <c r="AL1555">
        <v>1</v>
      </c>
      <c r="AM1555">
        <v>2</v>
      </c>
      <c r="AN1555">
        <v>0</v>
      </c>
      <c r="AO1555">
        <v>1</v>
      </c>
      <c r="AP1555">
        <v>1</v>
      </c>
      <c r="AQ1555">
        <v>0</v>
      </c>
      <c r="AR1555">
        <v>0</v>
      </c>
      <c r="AS1555" t="s">
        <v>3</v>
      </c>
      <c r="AT1555">
        <v>0.32</v>
      </c>
      <c r="AU1555" t="s">
        <v>94</v>
      </c>
      <c r="AV1555">
        <v>0</v>
      </c>
      <c r="AW1555">
        <v>2</v>
      </c>
      <c r="AX1555">
        <v>75325517</v>
      </c>
      <c r="AY1555">
        <v>1</v>
      </c>
      <c r="AZ1555">
        <v>0</v>
      </c>
      <c r="BA1555">
        <v>1553</v>
      </c>
      <c r="BB1555">
        <v>0</v>
      </c>
      <c r="BC1555">
        <v>0</v>
      </c>
      <c r="BD1555">
        <v>0</v>
      </c>
      <c r="BE1555">
        <v>0</v>
      </c>
      <c r="BF1555">
        <v>0</v>
      </c>
      <c r="BG1555">
        <v>0</v>
      </c>
      <c r="BH1555">
        <v>0</v>
      </c>
      <c r="BI1555">
        <v>0</v>
      </c>
      <c r="BJ1555">
        <v>0</v>
      </c>
      <c r="BK1555">
        <v>0</v>
      </c>
      <c r="BL1555">
        <v>0</v>
      </c>
      <c r="BM1555">
        <v>0</v>
      </c>
      <c r="BN1555">
        <v>0</v>
      </c>
      <c r="BO1555">
        <v>0</v>
      </c>
      <c r="BP1555">
        <v>0</v>
      </c>
      <c r="BQ1555">
        <v>0</v>
      </c>
      <c r="BR1555">
        <v>0</v>
      </c>
      <c r="BS1555">
        <v>0</v>
      </c>
      <c r="BT1555">
        <v>0</v>
      </c>
      <c r="BU1555">
        <v>0</v>
      </c>
      <c r="BV1555">
        <v>0</v>
      </c>
      <c r="BW1555">
        <v>0</v>
      </c>
      <c r="CV1555">
        <v>0</v>
      </c>
      <c r="CW1555">
        <f>ROUND(Y1555*Source!I1075*DO1555,9)</f>
        <v>0</v>
      </c>
      <c r="CX1555">
        <f>ROUND(Y1555*Source!I1075,9)</f>
        <v>4.172E-2</v>
      </c>
      <c r="CY1555">
        <f>AB1555</f>
        <v>187.59</v>
      </c>
      <c r="CZ1555">
        <f>AF1555</f>
        <v>179.17</v>
      </c>
      <c r="DA1555">
        <f>AJ1555</f>
        <v>1</v>
      </c>
      <c r="DB1555">
        <f>ROUND((ROUND(AT1555*CZ1555,2)*1.25),6)</f>
        <v>71.662499999999994</v>
      </c>
      <c r="DC1555">
        <f>ROUND((ROUND(AT1555*AG1555,2)*1.25),6)</f>
        <v>6.7750000000000004</v>
      </c>
      <c r="DD1555" t="s">
        <v>3</v>
      </c>
      <c r="DE1555" t="s">
        <v>3</v>
      </c>
      <c r="DF1555">
        <f t="shared" si="620"/>
        <v>0</v>
      </c>
      <c r="DG1555">
        <f t="shared" si="628"/>
        <v>7.47</v>
      </c>
      <c r="DH1555">
        <f t="shared" si="629"/>
        <v>0.71</v>
      </c>
      <c r="DI1555">
        <f t="shared" si="630"/>
        <v>0</v>
      </c>
      <c r="DJ1555">
        <f>DG1555</f>
        <v>7.47</v>
      </c>
      <c r="DK1555">
        <v>0</v>
      </c>
      <c r="DL1555" t="s">
        <v>3</v>
      </c>
      <c r="DM1555">
        <v>0</v>
      </c>
      <c r="DN1555" t="s">
        <v>3</v>
      </c>
      <c r="DO1555">
        <v>0</v>
      </c>
    </row>
    <row r="1556" spans="1:119" x14ac:dyDescent="0.25">
      <c r="A1556">
        <f>ROW(Source!A1075)</f>
        <v>1075</v>
      </c>
      <c r="B1556">
        <v>75316143</v>
      </c>
      <c r="C1556">
        <v>75325493</v>
      </c>
      <c r="D1556">
        <v>31113360</v>
      </c>
      <c r="E1556">
        <v>1</v>
      </c>
      <c r="F1556">
        <v>1</v>
      </c>
      <c r="G1556">
        <v>30570983</v>
      </c>
      <c r="H1556">
        <v>3</v>
      </c>
      <c r="I1556" t="s">
        <v>817</v>
      </c>
      <c r="J1556" t="s">
        <v>818</v>
      </c>
      <c r="K1556" t="s">
        <v>819</v>
      </c>
      <c r="L1556">
        <v>1346</v>
      </c>
      <c r="N1556">
        <v>1009</v>
      </c>
      <c r="O1556" t="s">
        <v>132</v>
      </c>
      <c r="P1556" t="s">
        <v>132</v>
      </c>
      <c r="Q1556">
        <v>1</v>
      </c>
      <c r="W1556">
        <v>0</v>
      </c>
      <c r="X1556">
        <v>667343267</v>
      </c>
      <c r="Y1556">
        <f t="shared" ref="Y1556:Y1570" si="631">AT1556</f>
        <v>10</v>
      </c>
      <c r="AA1556">
        <v>17.309999999999999</v>
      </c>
      <c r="AB1556">
        <v>0</v>
      </c>
      <c r="AC1556">
        <v>0</v>
      </c>
      <c r="AD1556">
        <v>0</v>
      </c>
      <c r="AE1556">
        <v>17.309999999999999</v>
      </c>
      <c r="AF1556">
        <v>0</v>
      </c>
      <c r="AG1556">
        <v>0</v>
      </c>
      <c r="AH1556">
        <v>0</v>
      </c>
      <c r="AI1556">
        <v>1</v>
      </c>
      <c r="AJ1556">
        <v>1</v>
      </c>
      <c r="AK1556">
        <v>1</v>
      </c>
      <c r="AL1556">
        <v>1</v>
      </c>
      <c r="AM1556">
        <v>2</v>
      </c>
      <c r="AN1556">
        <v>0</v>
      </c>
      <c r="AO1556">
        <v>1</v>
      </c>
      <c r="AP1556">
        <v>0</v>
      </c>
      <c r="AQ1556">
        <v>0</v>
      </c>
      <c r="AR1556">
        <v>0</v>
      </c>
      <c r="AS1556" t="s">
        <v>3</v>
      </c>
      <c r="AT1556">
        <v>10</v>
      </c>
      <c r="AU1556" t="s">
        <v>3</v>
      </c>
      <c r="AV1556">
        <v>0</v>
      </c>
      <c r="AW1556">
        <v>2</v>
      </c>
      <c r="AX1556">
        <v>75325521</v>
      </c>
      <c r="AY1556">
        <v>1</v>
      </c>
      <c r="AZ1556">
        <v>0</v>
      </c>
      <c r="BA1556">
        <v>1554</v>
      </c>
      <c r="BB1556">
        <v>0</v>
      </c>
      <c r="BC1556">
        <v>0</v>
      </c>
      <c r="BD1556">
        <v>0</v>
      </c>
      <c r="BE1556">
        <v>0</v>
      </c>
      <c r="BF1556">
        <v>0</v>
      </c>
      <c r="BG1556">
        <v>0</v>
      </c>
      <c r="BH1556">
        <v>0</v>
      </c>
      <c r="BI1556">
        <v>0</v>
      </c>
      <c r="BJ1556">
        <v>0</v>
      </c>
      <c r="BK1556">
        <v>0</v>
      </c>
      <c r="BL1556">
        <v>0</v>
      </c>
      <c r="BM1556">
        <v>0</v>
      </c>
      <c r="BN1556">
        <v>0</v>
      </c>
      <c r="BO1556">
        <v>0</v>
      </c>
      <c r="BP1556">
        <v>0</v>
      </c>
      <c r="BQ1556">
        <v>0</v>
      </c>
      <c r="BR1556">
        <v>0</v>
      </c>
      <c r="BS1556">
        <v>0</v>
      </c>
      <c r="BT1556">
        <v>0</v>
      </c>
      <c r="BU1556">
        <v>0</v>
      </c>
      <c r="BV1556">
        <v>0</v>
      </c>
      <c r="BW1556">
        <v>0</v>
      </c>
      <c r="CV1556">
        <v>0</v>
      </c>
      <c r="CW1556">
        <v>0</v>
      </c>
      <c r="CX1556">
        <f>ROUND(Y1556*Source!I1075,9)</f>
        <v>1.0429999999999999</v>
      </c>
      <c r="CY1556">
        <f t="shared" ref="CY1556:CY1570" si="632">AA1556</f>
        <v>17.309999999999999</v>
      </c>
      <c r="CZ1556">
        <f t="shared" ref="CZ1556:CZ1570" si="633">AE1556</f>
        <v>17.309999999999999</v>
      </c>
      <c r="DA1556">
        <f t="shared" ref="DA1556:DA1570" si="634">AI1556</f>
        <v>1</v>
      </c>
      <c r="DB1556">
        <f t="shared" ref="DB1556:DB1570" si="635">ROUND(ROUND(AT1556*CZ1556,2),6)</f>
        <v>173.1</v>
      </c>
      <c r="DC1556">
        <f t="shared" ref="DC1556:DC1570" si="636">ROUND(ROUND(AT1556*AG1556,2),6)</f>
        <v>0</v>
      </c>
      <c r="DD1556" t="s">
        <v>3</v>
      </c>
      <c r="DE1556" t="s">
        <v>3</v>
      </c>
      <c r="DF1556">
        <f t="shared" si="620"/>
        <v>18.05</v>
      </c>
      <c r="DG1556">
        <f t="shared" si="628"/>
        <v>0</v>
      </c>
      <c r="DH1556">
        <f t="shared" si="629"/>
        <v>0</v>
      </c>
      <c r="DI1556">
        <f t="shared" si="630"/>
        <v>0</v>
      </c>
      <c r="DJ1556">
        <f t="shared" ref="DJ1556:DJ1570" si="637">DF1556</f>
        <v>18.05</v>
      </c>
      <c r="DK1556">
        <v>0</v>
      </c>
      <c r="DL1556" t="s">
        <v>3</v>
      </c>
      <c r="DM1556">
        <v>0</v>
      </c>
      <c r="DN1556" t="s">
        <v>3</v>
      </c>
      <c r="DO1556">
        <v>0</v>
      </c>
    </row>
    <row r="1557" spans="1:119" x14ac:dyDescent="0.25">
      <c r="A1557">
        <f>ROW(Source!A1075)</f>
        <v>1075</v>
      </c>
      <c r="B1557">
        <v>75316143</v>
      </c>
      <c r="C1557">
        <v>75325493</v>
      </c>
      <c r="D1557">
        <v>64820351</v>
      </c>
      <c r="E1557">
        <v>1</v>
      </c>
      <c r="F1557">
        <v>1</v>
      </c>
      <c r="G1557">
        <v>30570983</v>
      </c>
      <c r="H1557">
        <v>3</v>
      </c>
      <c r="I1557" t="s">
        <v>907</v>
      </c>
      <c r="J1557" t="s">
        <v>908</v>
      </c>
      <c r="K1557" t="s">
        <v>909</v>
      </c>
      <c r="L1557">
        <v>1354</v>
      </c>
      <c r="N1557">
        <v>1010</v>
      </c>
      <c r="O1557" t="s">
        <v>575</v>
      </c>
      <c r="P1557" t="s">
        <v>575</v>
      </c>
      <c r="Q1557">
        <v>1</v>
      </c>
      <c r="W1557">
        <v>0</v>
      </c>
      <c r="X1557">
        <v>-1997175825</v>
      </c>
      <c r="Y1557">
        <f t="shared" si="631"/>
        <v>7</v>
      </c>
      <c r="AA1557">
        <v>15.36</v>
      </c>
      <c r="AB1557">
        <v>0</v>
      </c>
      <c r="AC1557">
        <v>0</v>
      </c>
      <c r="AD1557">
        <v>0</v>
      </c>
      <c r="AE1557">
        <v>15.36</v>
      </c>
      <c r="AF1557">
        <v>0</v>
      </c>
      <c r="AG1557">
        <v>0</v>
      </c>
      <c r="AH1557">
        <v>0</v>
      </c>
      <c r="AI1557">
        <v>1</v>
      </c>
      <c r="AJ1557">
        <v>1</v>
      </c>
      <c r="AK1557">
        <v>1</v>
      </c>
      <c r="AL1557">
        <v>1</v>
      </c>
      <c r="AM1557">
        <v>2</v>
      </c>
      <c r="AN1557">
        <v>0</v>
      </c>
      <c r="AO1557">
        <v>1</v>
      </c>
      <c r="AP1557">
        <v>0</v>
      </c>
      <c r="AQ1557">
        <v>0</v>
      </c>
      <c r="AR1557">
        <v>0</v>
      </c>
      <c r="AS1557" t="s">
        <v>3</v>
      </c>
      <c r="AT1557">
        <v>7</v>
      </c>
      <c r="AU1557" t="s">
        <v>3</v>
      </c>
      <c r="AV1557">
        <v>0</v>
      </c>
      <c r="AW1557">
        <v>2</v>
      </c>
      <c r="AX1557">
        <v>75325522</v>
      </c>
      <c r="AY1557">
        <v>1</v>
      </c>
      <c r="AZ1557">
        <v>0</v>
      </c>
      <c r="BA1557">
        <v>1555</v>
      </c>
      <c r="BB1557">
        <v>0</v>
      </c>
      <c r="BC1557">
        <v>0</v>
      </c>
      <c r="BD1557">
        <v>0</v>
      </c>
      <c r="BE1557">
        <v>0</v>
      </c>
      <c r="BF1557">
        <v>0</v>
      </c>
      <c r="BG1557">
        <v>0</v>
      </c>
      <c r="BH1557">
        <v>0</v>
      </c>
      <c r="BI1557">
        <v>0</v>
      </c>
      <c r="BJ1557">
        <v>0</v>
      </c>
      <c r="BK1557">
        <v>0</v>
      </c>
      <c r="BL1557">
        <v>0</v>
      </c>
      <c r="BM1557">
        <v>0</v>
      </c>
      <c r="BN1557">
        <v>0</v>
      </c>
      <c r="BO1557">
        <v>0</v>
      </c>
      <c r="BP1557">
        <v>0</v>
      </c>
      <c r="BQ1557">
        <v>0</v>
      </c>
      <c r="BR1557">
        <v>0</v>
      </c>
      <c r="BS1557">
        <v>0</v>
      </c>
      <c r="BT1557">
        <v>0</v>
      </c>
      <c r="BU1557">
        <v>0</v>
      </c>
      <c r="BV1557">
        <v>0</v>
      </c>
      <c r="BW1557">
        <v>0</v>
      </c>
      <c r="CV1557">
        <v>0</v>
      </c>
      <c r="CW1557">
        <v>0</v>
      </c>
      <c r="CX1557">
        <f>ROUND(Y1557*Source!I1075,9)</f>
        <v>0.73009999999999997</v>
      </c>
      <c r="CY1557">
        <f t="shared" si="632"/>
        <v>15.36</v>
      </c>
      <c r="CZ1557">
        <f t="shared" si="633"/>
        <v>15.36</v>
      </c>
      <c r="DA1557">
        <f t="shared" si="634"/>
        <v>1</v>
      </c>
      <c r="DB1557">
        <f t="shared" si="635"/>
        <v>107.52</v>
      </c>
      <c r="DC1557">
        <f t="shared" si="636"/>
        <v>0</v>
      </c>
      <c r="DD1557" t="s">
        <v>3</v>
      </c>
      <c r="DE1557" t="s">
        <v>3</v>
      </c>
      <c r="DF1557">
        <f t="shared" si="620"/>
        <v>11.21</v>
      </c>
      <c r="DG1557">
        <f t="shared" si="628"/>
        <v>0</v>
      </c>
      <c r="DH1557">
        <f t="shared" si="629"/>
        <v>0</v>
      </c>
      <c r="DI1557">
        <f t="shared" si="630"/>
        <v>0</v>
      </c>
      <c r="DJ1557">
        <f t="shared" si="637"/>
        <v>11.21</v>
      </c>
      <c r="DK1557">
        <v>0</v>
      </c>
      <c r="DL1557" t="s">
        <v>3</v>
      </c>
      <c r="DM1557">
        <v>0</v>
      </c>
      <c r="DN1557" t="s">
        <v>3</v>
      </c>
      <c r="DO1557">
        <v>0</v>
      </c>
    </row>
    <row r="1558" spans="1:119" x14ac:dyDescent="0.25">
      <c r="A1558">
        <f>ROW(Source!A1075)</f>
        <v>1075</v>
      </c>
      <c r="B1558">
        <v>75316143</v>
      </c>
      <c r="C1558">
        <v>75325493</v>
      </c>
      <c r="D1558">
        <v>31113798</v>
      </c>
      <c r="E1558">
        <v>1</v>
      </c>
      <c r="F1558">
        <v>1</v>
      </c>
      <c r="G1558">
        <v>30570983</v>
      </c>
      <c r="H1558">
        <v>3</v>
      </c>
      <c r="I1558" t="s">
        <v>833</v>
      </c>
      <c r="J1558" t="s">
        <v>834</v>
      </c>
      <c r="K1558" t="s">
        <v>835</v>
      </c>
      <c r="L1558">
        <v>1301</v>
      </c>
      <c r="N1558">
        <v>1003</v>
      </c>
      <c r="O1558" t="s">
        <v>402</v>
      </c>
      <c r="P1558" t="s">
        <v>402</v>
      </c>
      <c r="Q1558">
        <v>1</v>
      </c>
      <c r="W1558">
        <v>0</v>
      </c>
      <c r="X1558">
        <v>-2068935312</v>
      </c>
      <c r="Y1558">
        <f t="shared" si="631"/>
        <v>120</v>
      </c>
      <c r="AA1558">
        <v>0.89</v>
      </c>
      <c r="AB1558">
        <v>0</v>
      </c>
      <c r="AC1558">
        <v>0</v>
      </c>
      <c r="AD1558">
        <v>0</v>
      </c>
      <c r="AE1558">
        <v>0.89</v>
      </c>
      <c r="AF1558">
        <v>0</v>
      </c>
      <c r="AG1558">
        <v>0</v>
      </c>
      <c r="AH1558">
        <v>0</v>
      </c>
      <c r="AI1558">
        <v>1</v>
      </c>
      <c r="AJ1558">
        <v>1</v>
      </c>
      <c r="AK1558">
        <v>1</v>
      </c>
      <c r="AL1558">
        <v>1</v>
      </c>
      <c r="AM1558">
        <v>2</v>
      </c>
      <c r="AN1558">
        <v>0</v>
      </c>
      <c r="AO1558">
        <v>1</v>
      </c>
      <c r="AP1558">
        <v>0</v>
      </c>
      <c r="AQ1558">
        <v>0</v>
      </c>
      <c r="AR1558">
        <v>0</v>
      </c>
      <c r="AS1558" t="s">
        <v>3</v>
      </c>
      <c r="AT1558">
        <v>120</v>
      </c>
      <c r="AU1558" t="s">
        <v>3</v>
      </c>
      <c r="AV1558">
        <v>0</v>
      </c>
      <c r="AW1558">
        <v>2</v>
      </c>
      <c r="AX1558">
        <v>75325523</v>
      </c>
      <c r="AY1558">
        <v>1</v>
      </c>
      <c r="AZ1558">
        <v>0</v>
      </c>
      <c r="BA1558">
        <v>1556</v>
      </c>
      <c r="BB1558">
        <v>0</v>
      </c>
      <c r="BC1558">
        <v>0</v>
      </c>
      <c r="BD1558">
        <v>0</v>
      </c>
      <c r="BE1558">
        <v>0</v>
      </c>
      <c r="BF1558">
        <v>0</v>
      </c>
      <c r="BG1558">
        <v>0</v>
      </c>
      <c r="BH1558">
        <v>0</v>
      </c>
      <c r="BI1558">
        <v>0</v>
      </c>
      <c r="BJ1558">
        <v>0</v>
      </c>
      <c r="BK1558">
        <v>0</v>
      </c>
      <c r="BL1558">
        <v>0</v>
      </c>
      <c r="BM1558">
        <v>0</v>
      </c>
      <c r="BN1558">
        <v>0</v>
      </c>
      <c r="BO1558">
        <v>0</v>
      </c>
      <c r="BP1558">
        <v>0</v>
      </c>
      <c r="BQ1558">
        <v>0</v>
      </c>
      <c r="BR1558">
        <v>0</v>
      </c>
      <c r="BS1558">
        <v>0</v>
      </c>
      <c r="BT1558">
        <v>0</v>
      </c>
      <c r="BU1558">
        <v>0</v>
      </c>
      <c r="BV1558">
        <v>0</v>
      </c>
      <c r="BW1558">
        <v>0</v>
      </c>
      <c r="CV1558">
        <v>0</v>
      </c>
      <c r="CW1558">
        <v>0</v>
      </c>
      <c r="CX1558">
        <f>ROUND(Y1558*Source!I1075,9)</f>
        <v>12.516</v>
      </c>
      <c r="CY1558">
        <f t="shared" si="632"/>
        <v>0.89</v>
      </c>
      <c r="CZ1558">
        <f t="shared" si="633"/>
        <v>0.89</v>
      </c>
      <c r="DA1558">
        <f t="shared" si="634"/>
        <v>1</v>
      </c>
      <c r="DB1558">
        <f t="shared" si="635"/>
        <v>106.8</v>
      </c>
      <c r="DC1558">
        <f t="shared" si="636"/>
        <v>0</v>
      </c>
      <c r="DD1558" t="s">
        <v>3</v>
      </c>
      <c r="DE1558" t="s">
        <v>3</v>
      </c>
      <c r="DF1558">
        <f t="shared" si="620"/>
        <v>11.14</v>
      </c>
      <c r="DG1558">
        <f t="shared" si="628"/>
        <v>0</v>
      </c>
      <c r="DH1558">
        <f t="shared" si="629"/>
        <v>0</v>
      </c>
      <c r="DI1558">
        <f t="shared" si="630"/>
        <v>0</v>
      </c>
      <c r="DJ1558">
        <f t="shared" si="637"/>
        <v>11.14</v>
      </c>
      <c r="DK1558">
        <v>0</v>
      </c>
      <c r="DL1558" t="s">
        <v>3</v>
      </c>
      <c r="DM1558">
        <v>0</v>
      </c>
      <c r="DN1558" t="s">
        <v>3</v>
      </c>
      <c r="DO1558">
        <v>0</v>
      </c>
    </row>
    <row r="1559" spans="1:119" x14ac:dyDescent="0.25">
      <c r="A1559">
        <f>ROW(Source!A1075)</f>
        <v>1075</v>
      </c>
      <c r="B1559">
        <v>75316143</v>
      </c>
      <c r="C1559">
        <v>75325493</v>
      </c>
      <c r="D1559">
        <v>64820352</v>
      </c>
      <c r="E1559">
        <v>1</v>
      </c>
      <c r="F1559">
        <v>1</v>
      </c>
      <c r="G1559">
        <v>30570983</v>
      </c>
      <c r="H1559">
        <v>3</v>
      </c>
      <c r="I1559" t="s">
        <v>836</v>
      </c>
      <c r="J1559" t="s">
        <v>837</v>
      </c>
      <c r="K1559" t="s">
        <v>838</v>
      </c>
      <c r="L1559">
        <v>1301</v>
      </c>
      <c r="N1559">
        <v>1003</v>
      </c>
      <c r="O1559" t="s">
        <v>402</v>
      </c>
      <c r="P1559" t="s">
        <v>402</v>
      </c>
      <c r="Q1559">
        <v>1</v>
      </c>
      <c r="W1559">
        <v>0</v>
      </c>
      <c r="X1559">
        <v>-2032746492</v>
      </c>
      <c r="Y1559">
        <f t="shared" si="631"/>
        <v>82</v>
      </c>
      <c r="AA1559">
        <v>1.62</v>
      </c>
      <c r="AB1559">
        <v>0</v>
      </c>
      <c r="AC1559">
        <v>0</v>
      </c>
      <c r="AD1559">
        <v>0</v>
      </c>
      <c r="AE1559">
        <v>1.62</v>
      </c>
      <c r="AF1559">
        <v>0</v>
      </c>
      <c r="AG1559">
        <v>0</v>
      </c>
      <c r="AH1559">
        <v>0</v>
      </c>
      <c r="AI1559">
        <v>1</v>
      </c>
      <c r="AJ1559">
        <v>1</v>
      </c>
      <c r="AK1559">
        <v>1</v>
      </c>
      <c r="AL1559">
        <v>1</v>
      </c>
      <c r="AM1559">
        <v>2</v>
      </c>
      <c r="AN1559">
        <v>0</v>
      </c>
      <c r="AO1559">
        <v>1</v>
      </c>
      <c r="AP1559">
        <v>0</v>
      </c>
      <c r="AQ1559">
        <v>0</v>
      </c>
      <c r="AR1559">
        <v>0</v>
      </c>
      <c r="AS1559" t="s">
        <v>3</v>
      </c>
      <c r="AT1559">
        <v>82</v>
      </c>
      <c r="AU1559" t="s">
        <v>3</v>
      </c>
      <c r="AV1559">
        <v>0</v>
      </c>
      <c r="AW1559">
        <v>2</v>
      </c>
      <c r="AX1559">
        <v>75325524</v>
      </c>
      <c r="AY1559">
        <v>1</v>
      </c>
      <c r="AZ1559">
        <v>0</v>
      </c>
      <c r="BA1559">
        <v>1557</v>
      </c>
      <c r="BB1559">
        <v>0</v>
      </c>
      <c r="BC1559">
        <v>0</v>
      </c>
      <c r="BD1559">
        <v>0</v>
      </c>
      <c r="BE1559">
        <v>0</v>
      </c>
      <c r="BF1559">
        <v>0</v>
      </c>
      <c r="BG1559">
        <v>0</v>
      </c>
      <c r="BH1559">
        <v>0</v>
      </c>
      <c r="BI1559">
        <v>0</v>
      </c>
      <c r="BJ1559">
        <v>0</v>
      </c>
      <c r="BK1559">
        <v>0</v>
      </c>
      <c r="BL1559">
        <v>0</v>
      </c>
      <c r="BM1559">
        <v>0</v>
      </c>
      <c r="BN1559">
        <v>0</v>
      </c>
      <c r="BO1559">
        <v>0</v>
      </c>
      <c r="BP1559">
        <v>0</v>
      </c>
      <c r="BQ1559">
        <v>0</v>
      </c>
      <c r="BR1559">
        <v>0</v>
      </c>
      <c r="BS1559">
        <v>0</v>
      </c>
      <c r="BT1559">
        <v>0</v>
      </c>
      <c r="BU1559">
        <v>0</v>
      </c>
      <c r="BV1559">
        <v>0</v>
      </c>
      <c r="BW1559">
        <v>0</v>
      </c>
      <c r="CV1559">
        <v>0</v>
      </c>
      <c r="CW1559">
        <v>0</v>
      </c>
      <c r="CX1559">
        <f>ROUND(Y1559*Source!I1075,9)</f>
        <v>8.5526</v>
      </c>
      <c r="CY1559">
        <f t="shared" si="632"/>
        <v>1.62</v>
      </c>
      <c r="CZ1559">
        <f t="shared" si="633"/>
        <v>1.62</v>
      </c>
      <c r="DA1559">
        <f t="shared" si="634"/>
        <v>1</v>
      </c>
      <c r="DB1559">
        <f t="shared" si="635"/>
        <v>132.84</v>
      </c>
      <c r="DC1559">
        <f t="shared" si="636"/>
        <v>0</v>
      </c>
      <c r="DD1559" t="s">
        <v>3</v>
      </c>
      <c r="DE1559" t="s">
        <v>3</v>
      </c>
      <c r="DF1559">
        <f t="shared" si="620"/>
        <v>13.86</v>
      </c>
      <c r="DG1559">
        <f t="shared" si="628"/>
        <v>0</v>
      </c>
      <c r="DH1559">
        <f t="shared" si="629"/>
        <v>0</v>
      </c>
      <c r="DI1559">
        <f t="shared" si="630"/>
        <v>0</v>
      </c>
      <c r="DJ1559">
        <f t="shared" si="637"/>
        <v>13.86</v>
      </c>
      <c r="DK1559">
        <v>0</v>
      </c>
      <c r="DL1559" t="s">
        <v>3</v>
      </c>
      <c r="DM1559">
        <v>0</v>
      </c>
      <c r="DN1559" t="s">
        <v>3</v>
      </c>
      <c r="DO1559">
        <v>0</v>
      </c>
    </row>
    <row r="1560" spans="1:119" x14ac:dyDescent="0.25">
      <c r="A1560">
        <f>ROW(Source!A1075)</f>
        <v>1075</v>
      </c>
      <c r="B1560">
        <v>75316143</v>
      </c>
      <c r="C1560">
        <v>75325493</v>
      </c>
      <c r="D1560">
        <v>44935970</v>
      </c>
      <c r="E1560">
        <v>1</v>
      </c>
      <c r="F1560">
        <v>1</v>
      </c>
      <c r="G1560">
        <v>30570983</v>
      </c>
      <c r="H1560">
        <v>3</v>
      </c>
      <c r="I1560" t="s">
        <v>634</v>
      </c>
      <c r="J1560" t="s">
        <v>636</v>
      </c>
      <c r="K1560" t="s">
        <v>635</v>
      </c>
      <c r="L1560">
        <v>1301</v>
      </c>
      <c r="N1560">
        <v>1003</v>
      </c>
      <c r="O1560" t="s">
        <v>402</v>
      </c>
      <c r="P1560" t="s">
        <v>402</v>
      </c>
      <c r="Q1560">
        <v>1</v>
      </c>
      <c r="W1560">
        <v>0</v>
      </c>
      <c r="X1560">
        <v>-693162305</v>
      </c>
      <c r="Y1560">
        <f t="shared" si="631"/>
        <v>116</v>
      </c>
      <c r="AA1560">
        <v>6.57</v>
      </c>
      <c r="AB1560">
        <v>0</v>
      </c>
      <c r="AC1560">
        <v>0</v>
      </c>
      <c r="AD1560">
        <v>0</v>
      </c>
      <c r="AE1560">
        <v>0.71</v>
      </c>
      <c r="AF1560">
        <v>0</v>
      </c>
      <c r="AG1560">
        <v>0</v>
      </c>
      <c r="AH1560">
        <v>0</v>
      </c>
      <c r="AI1560">
        <v>9.25</v>
      </c>
      <c r="AJ1560">
        <v>1</v>
      </c>
      <c r="AK1560">
        <v>1</v>
      </c>
      <c r="AL1560">
        <v>1</v>
      </c>
      <c r="AM1560">
        <v>-2</v>
      </c>
      <c r="AN1560">
        <v>0</v>
      </c>
      <c r="AO1560">
        <v>0</v>
      </c>
      <c r="AP1560">
        <v>1</v>
      </c>
      <c r="AQ1560">
        <v>0</v>
      </c>
      <c r="AR1560">
        <v>0</v>
      </c>
      <c r="AS1560" t="s">
        <v>3</v>
      </c>
      <c r="AT1560">
        <v>116</v>
      </c>
      <c r="AU1560" t="s">
        <v>3</v>
      </c>
      <c r="AV1560">
        <v>0</v>
      </c>
      <c r="AW1560">
        <v>1</v>
      </c>
      <c r="AX1560">
        <v>-1</v>
      </c>
      <c r="AY1560">
        <v>0</v>
      </c>
      <c r="AZ1560">
        <v>0</v>
      </c>
      <c r="BA1560" t="s">
        <v>3</v>
      </c>
      <c r="BB1560">
        <v>0</v>
      </c>
      <c r="BC1560">
        <v>0</v>
      </c>
      <c r="BD1560">
        <v>0</v>
      </c>
      <c r="BE1560">
        <v>0</v>
      </c>
      <c r="BF1560">
        <v>0</v>
      </c>
      <c r="BG1560">
        <v>0</v>
      </c>
      <c r="BH1560">
        <v>0</v>
      </c>
      <c r="BI1560">
        <v>0</v>
      </c>
      <c r="BJ1560">
        <v>0</v>
      </c>
      <c r="BK1560">
        <v>0</v>
      </c>
      <c r="BL1560">
        <v>0</v>
      </c>
      <c r="BM1560">
        <v>0</v>
      </c>
      <c r="BN1560">
        <v>0</v>
      </c>
      <c r="BO1560">
        <v>0</v>
      </c>
      <c r="BP1560">
        <v>0</v>
      </c>
      <c r="BQ1560">
        <v>0</v>
      </c>
      <c r="BR1560">
        <v>0</v>
      </c>
      <c r="BS1560">
        <v>0</v>
      </c>
      <c r="BT1560">
        <v>0</v>
      </c>
      <c r="BU1560">
        <v>0</v>
      </c>
      <c r="BV1560">
        <v>0</v>
      </c>
      <c r="BW1560">
        <v>0</v>
      </c>
      <c r="CV1560">
        <v>0</v>
      </c>
      <c r="CW1560">
        <v>0</v>
      </c>
      <c r="CX1560">
        <f>ROUND(Y1560*Source!I1075,9)</f>
        <v>12.098800000000001</v>
      </c>
      <c r="CY1560">
        <f t="shared" si="632"/>
        <v>6.57</v>
      </c>
      <c r="CZ1560">
        <f t="shared" si="633"/>
        <v>0.71</v>
      </c>
      <c r="DA1560">
        <f t="shared" si="634"/>
        <v>9.25</v>
      </c>
      <c r="DB1560">
        <f t="shared" si="635"/>
        <v>82.36</v>
      </c>
      <c r="DC1560">
        <f t="shared" si="636"/>
        <v>0</v>
      </c>
      <c r="DD1560" t="s">
        <v>3</v>
      </c>
      <c r="DE1560" t="s">
        <v>3</v>
      </c>
      <c r="DF1560">
        <f>ROUND(ROUND(AE1560*AI1560,2)*CX1560,2)</f>
        <v>79.489999999999995</v>
      </c>
      <c r="DG1560">
        <f t="shared" si="628"/>
        <v>0</v>
      </c>
      <c r="DH1560">
        <f t="shared" si="629"/>
        <v>0</v>
      </c>
      <c r="DI1560">
        <f t="shared" si="630"/>
        <v>0</v>
      </c>
      <c r="DJ1560">
        <f t="shared" si="637"/>
        <v>79.489999999999995</v>
      </c>
      <c r="DK1560">
        <v>0</v>
      </c>
      <c r="DL1560" t="s">
        <v>3</v>
      </c>
      <c r="DM1560">
        <v>0</v>
      </c>
      <c r="DN1560" t="s">
        <v>3</v>
      </c>
      <c r="DO1560">
        <v>0</v>
      </c>
    </row>
    <row r="1561" spans="1:119" x14ac:dyDescent="0.25">
      <c r="A1561">
        <f>ROW(Source!A1075)</f>
        <v>1075</v>
      </c>
      <c r="B1561">
        <v>75316143</v>
      </c>
      <c r="C1561">
        <v>75325493</v>
      </c>
      <c r="D1561">
        <v>64820354</v>
      </c>
      <c r="E1561">
        <v>1</v>
      </c>
      <c r="F1561">
        <v>1</v>
      </c>
      <c r="G1561">
        <v>30570983</v>
      </c>
      <c r="H1561">
        <v>3</v>
      </c>
      <c r="I1561" t="s">
        <v>842</v>
      </c>
      <c r="J1561" t="s">
        <v>843</v>
      </c>
      <c r="K1561" t="s">
        <v>844</v>
      </c>
      <c r="L1561">
        <v>1355</v>
      </c>
      <c r="N1561">
        <v>1010</v>
      </c>
      <c r="O1561" t="s">
        <v>272</v>
      </c>
      <c r="P1561" t="s">
        <v>272</v>
      </c>
      <c r="Q1561">
        <v>100</v>
      </c>
      <c r="W1561">
        <v>0</v>
      </c>
      <c r="X1561">
        <v>1296066200</v>
      </c>
      <c r="Y1561">
        <f t="shared" si="631"/>
        <v>7.35</v>
      </c>
      <c r="AA1561">
        <v>4.2699999999999996</v>
      </c>
      <c r="AB1561">
        <v>0</v>
      </c>
      <c r="AC1561">
        <v>0</v>
      </c>
      <c r="AD1561">
        <v>0</v>
      </c>
      <c r="AE1561">
        <v>4.2699999999999996</v>
      </c>
      <c r="AF1561">
        <v>0</v>
      </c>
      <c r="AG1561">
        <v>0</v>
      </c>
      <c r="AH1561">
        <v>0</v>
      </c>
      <c r="AI1561">
        <v>1</v>
      </c>
      <c r="AJ1561">
        <v>1</v>
      </c>
      <c r="AK1561">
        <v>1</v>
      </c>
      <c r="AL1561">
        <v>1</v>
      </c>
      <c r="AM1561">
        <v>2</v>
      </c>
      <c r="AN1561">
        <v>0</v>
      </c>
      <c r="AO1561">
        <v>1</v>
      </c>
      <c r="AP1561">
        <v>0</v>
      </c>
      <c r="AQ1561">
        <v>0</v>
      </c>
      <c r="AR1561">
        <v>0</v>
      </c>
      <c r="AS1561" t="s">
        <v>3</v>
      </c>
      <c r="AT1561">
        <v>7.35</v>
      </c>
      <c r="AU1561" t="s">
        <v>3</v>
      </c>
      <c r="AV1561">
        <v>0</v>
      </c>
      <c r="AW1561">
        <v>2</v>
      </c>
      <c r="AX1561">
        <v>75325525</v>
      </c>
      <c r="AY1561">
        <v>1</v>
      </c>
      <c r="AZ1561">
        <v>0</v>
      </c>
      <c r="BA1561">
        <v>1558</v>
      </c>
      <c r="BB1561">
        <v>0</v>
      </c>
      <c r="BC1561">
        <v>0</v>
      </c>
      <c r="BD1561">
        <v>0</v>
      </c>
      <c r="BE1561">
        <v>0</v>
      </c>
      <c r="BF1561">
        <v>0</v>
      </c>
      <c r="BG1561">
        <v>0</v>
      </c>
      <c r="BH1561">
        <v>0</v>
      </c>
      <c r="BI1561">
        <v>0</v>
      </c>
      <c r="BJ1561">
        <v>0</v>
      </c>
      <c r="BK1561">
        <v>0</v>
      </c>
      <c r="BL1561">
        <v>0</v>
      </c>
      <c r="BM1561">
        <v>0</v>
      </c>
      <c r="BN1561">
        <v>0</v>
      </c>
      <c r="BO1561">
        <v>0</v>
      </c>
      <c r="BP1561">
        <v>0</v>
      </c>
      <c r="BQ1561">
        <v>0</v>
      </c>
      <c r="BR1561">
        <v>0</v>
      </c>
      <c r="BS1561">
        <v>0</v>
      </c>
      <c r="BT1561">
        <v>0</v>
      </c>
      <c r="BU1561">
        <v>0</v>
      </c>
      <c r="BV1561">
        <v>0</v>
      </c>
      <c r="BW1561">
        <v>0</v>
      </c>
      <c r="CV1561">
        <v>0</v>
      </c>
      <c r="CW1561">
        <v>0</v>
      </c>
      <c r="CX1561">
        <f>ROUND(Y1561*Source!I1075,9)</f>
        <v>0.76660499999999998</v>
      </c>
      <c r="CY1561">
        <f t="shared" si="632"/>
        <v>4.2699999999999996</v>
      </c>
      <c r="CZ1561">
        <f t="shared" si="633"/>
        <v>4.2699999999999996</v>
      </c>
      <c r="DA1561">
        <f t="shared" si="634"/>
        <v>1</v>
      </c>
      <c r="DB1561">
        <f t="shared" si="635"/>
        <v>31.38</v>
      </c>
      <c r="DC1561">
        <f t="shared" si="636"/>
        <v>0</v>
      </c>
      <c r="DD1561" t="s">
        <v>3</v>
      </c>
      <c r="DE1561" t="s">
        <v>3</v>
      </c>
      <c r="DF1561">
        <f>ROUND(ROUND(AE1561,2)*CX1561,2)</f>
        <v>3.27</v>
      </c>
      <c r="DG1561">
        <f t="shared" si="628"/>
        <v>0</v>
      </c>
      <c r="DH1561">
        <f t="shared" si="629"/>
        <v>0</v>
      </c>
      <c r="DI1561">
        <f t="shared" si="630"/>
        <v>0</v>
      </c>
      <c r="DJ1561">
        <f t="shared" si="637"/>
        <v>3.27</v>
      </c>
      <c r="DK1561">
        <v>0</v>
      </c>
      <c r="DL1561" t="s">
        <v>3</v>
      </c>
      <c r="DM1561">
        <v>0</v>
      </c>
      <c r="DN1561" t="s">
        <v>3</v>
      </c>
      <c r="DO1561">
        <v>0</v>
      </c>
    </row>
    <row r="1562" spans="1:119" x14ac:dyDescent="0.25">
      <c r="A1562">
        <f>ROW(Source!A1075)</f>
        <v>1075</v>
      </c>
      <c r="B1562">
        <v>75316143</v>
      </c>
      <c r="C1562">
        <v>75325493</v>
      </c>
      <c r="D1562">
        <v>64820355</v>
      </c>
      <c r="E1562">
        <v>1</v>
      </c>
      <c r="F1562">
        <v>1</v>
      </c>
      <c r="G1562">
        <v>30570983</v>
      </c>
      <c r="H1562">
        <v>3</v>
      </c>
      <c r="I1562" t="s">
        <v>898</v>
      </c>
      <c r="J1562" t="s">
        <v>899</v>
      </c>
      <c r="K1562" t="s">
        <v>900</v>
      </c>
      <c r="L1562">
        <v>1355</v>
      </c>
      <c r="N1562">
        <v>1010</v>
      </c>
      <c r="O1562" t="s">
        <v>272</v>
      </c>
      <c r="P1562" t="s">
        <v>272</v>
      </c>
      <c r="Q1562">
        <v>100</v>
      </c>
      <c r="W1562">
        <v>0</v>
      </c>
      <c r="X1562">
        <v>1497106124</v>
      </c>
      <c r="Y1562">
        <f t="shared" si="631"/>
        <v>18.55</v>
      </c>
      <c r="AA1562">
        <v>5.59</v>
      </c>
      <c r="AB1562">
        <v>0</v>
      </c>
      <c r="AC1562">
        <v>0</v>
      </c>
      <c r="AD1562">
        <v>0</v>
      </c>
      <c r="AE1562">
        <v>5.59</v>
      </c>
      <c r="AF1562">
        <v>0</v>
      </c>
      <c r="AG1562">
        <v>0</v>
      </c>
      <c r="AH1562">
        <v>0</v>
      </c>
      <c r="AI1562">
        <v>1</v>
      </c>
      <c r="AJ1562">
        <v>1</v>
      </c>
      <c r="AK1562">
        <v>1</v>
      </c>
      <c r="AL1562">
        <v>1</v>
      </c>
      <c r="AM1562">
        <v>2</v>
      </c>
      <c r="AN1562">
        <v>0</v>
      </c>
      <c r="AO1562">
        <v>1</v>
      </c>
      <c r="AP1562">
        <v>0</v>
      </c>
      <c r="AQ1562">
        <v>0</v>
      </c>
      <c r="AR1562">
        <v>0</v>
      </c>
      <c r="AS1562" t="s">
        <v>3</v>
      </c>
      <c r="AT1562">
        <v>18.55</v>
      </c>
      <c r="AU1562" t="s">
        <v>3</v>
      </c>
      <c r="AV1562">
        <v>0</v>
      </c>
      <c r="AW1562">
        <v>2</v>
      </c>
      <c r="AX1562">
        <v>75325526</v>
      </c>
      <c r="AY1562">
        <v>1</v>
      </c>
      <c r="AZ1562">
        <v>0</v>
      </c>
      <c r="BA1562">
        <v>1559</v>
      </c>
      <c r="BB1562">
        <v>0</v>
      </c>
      <c r="BC1562">
        <v>0</v>
      </c>
      <c r="BD1562">
        <v>0</v>
      </c>
      <c r="BE1562">
        <v>0</v>
      </c>
      <c r="BF1562">
        <v>0</v>
      </c>
      <c r="BG1562">
        <v>0</v>
      </c>
      <c r="BH1562">
        <v>0</v>
      </c>
      <c r="BI1562">
        <v>0</v>
      </c>
      <c r="BJ1562">
        <v>0</v>
      </c>
      <c r="BK1562">
        <v>0</v>
      </c>
      <c r="BL1562">
        <v>0</v>
      </c>
      <c r="BM1562">
        <v>0</v>
      </c>
      <c r="BN1562">
        <v>0</v>
      </c>
      <c r="BO1562">
        <v>0</v>
      </c>
      <c r="BP1562">
        <v>0</v>
      </c>
      <c r="BQ1562">
        <v>0</v>
      </c>
      <c r="BR1562">
        <v>0</v>
      </c>
      <c r="BS1562">
        <v>0</v>
      </c>
      <c r="BT1562">
        <v>0</v>
      </c>
      <c r="BU1562">
        <v>0</v>
      </c>
      <c r="BV1562">
        <v>0</v>
      </c>
      <c r="BW1562">
        <v>0</v>
      </c>
      <c r="CV1562">
        <v>0</v>
      </c>
      <c r="CW1562">
        <v>0</v>
      </c>
      <c r="CX1562">
        <f>ROUND(Y1562*Source!I1075,9)</f>
        <v>1.9347650000000001</v>
      </c>
      <c r="CY1562">
        <f t="shared" si="632"/>
        <v>5.59</v>
      </c>
      <c r="CZ1562">
        <f t="shared" si="633"/>
        <v>5.59</v>
      </c>
      <c r="DA1562">
        <f t="shared" si="634"/>
        <v>1</v>
      </c>
      <c r="DB1562">
        <f t="shared" si="635"/>
        <v>103.69</v>
      </c>
      <c r="DC1562">
        <f t="shared" si="636"/>
        <v>0</v>
      </c>
      <c r="DD1562" t="s">
        <v>3</v>
      </c>
      <c r="DE1562" t="s">
        <v>3</v>
      </c>
      <c r="DF1562">
        <f>ROUND(ROUND(AE1562,2)*CX1562,2)</f>
        <v>10.82</v>
      </c>
      <c r="DG1562">
        <f t="shared" si="628"/>
        <v>0</v>
      </c>
      <c r="DH1562">
        <f t="shared" si="629"/>
        <v>0</v>
      </c>
      <c r="DI1562">
        <f t="shared" si="630"/>
        <v>0</v>
      </c>
      <c r="DJ1562">
        <f t="shared" si="637"/>
        <v>10.82</v>
      </c>
      <c r="DK1562">
        <v>0</v>
      </c>
      <c r="DL1562" t="s">
        <v>3</v>
      </c>
      <c r="DM1562">
        <v>0</v>
      </c>
      <c r="DN1562" t="s">
        <v>3</v>
      </c>
      <c r="DO1562">
        <v>0</v>
      </c>
    </row>
    <row r="1563" spans="1:119" x14ac:dyDescent="0.25">
      <c r="A1563">
        <f>ROW(Source!A1075)</f>
        <v>1075</v>
      </c>
      <c r="B1563">
        <v>75316143</v>
      </c>
      <c r="C1563">
        <v>75325493</v>
      </c>
      <c r="D1563">
        <v>64820357</v>
      </c>
      <c r="E1563">
        <v>1</v>
      </c>
      <c r="F1563">
        <v>1</v>
      </c>
      <c r="G1563">
        <v>30570983</v>
      </c>
      <c r="H1563">
        <v>3</v>
      </c>
      <c r="I1563" t="s">
        <v>845</v>
      </c>
      <c r="J1563" t="s">
        <v>846</v>
      </c>
      <c r="K1563" t="s">
        <v>847</v>
      </c>
      <c r="L1563">
        <v>1355</v>
      </c>
      <c r="N1563">
        <v>1010</v>
      </c>
      <c r="O1563" t="s">
        <v>272</v>
      </c>
      <c r="P1563" t="s">
        <v>272</v>
      </c>
      <c r="Q1563">
        <v>100</v>
      </c>
      <c r="W1563">
        <v>0</v>
      </c>
      <c r="X1563">
        <v>-1022475295</v>
      </c>
      <c r="Y1563">
        <f t="shared" si="631"/>
        <v>1.53</v>
      </c>
      <c r="AA1563">
        <v>43.81</v>
      </c>
      <c r="AB1563">
        <v>0</v>
      </c>
      <c r="AC1563">
        <v>0</v>
      </c>
      <c r="AD1563">
        <v>0</v>
      </c>
      <c r="AE1563">
        <v>43.81</v>
      </c>
      <c r="AF1563">
        <v>0</v>
      </c>
      <c r="AG1563">
        <v>0</v>
      </c>
      <c r="AH1563">
        <v>0</v>
      </c>
      <c r="AI1563">
        <v>1</v>
      </c>
      <c r="AJ1563">
        <v>1</v>
      </c>
      <c r="AK1563">
        <v>1</v>
      </c>
      <c r="AL1563">
        <v>1</v>
      </c>
      <c r="AM1563">
        <v>2</v>
      </c>
      <c r="AN1563">
        <v>0</v>
      </c>
      <c r="AO1563">
        <v>1</v>
      </c>
      <c r="AP1563">
        <v>0</v>
      </c>
      <c r="AQ1563">
        <v>0</v>
      </c>
      <c r="AR1563">
        <v>0</v>
      </c>
      <c r="AS1563" t="s">
        <v>3</v>
      </c>
      <c r="AT1563">
        <v>1.53</v>
      </c>
      <c r="AU1563" t="s">
        <v>3</v>
      </c>
      <c r="AV1563">
        <v>0</v>
      </c>
      <c r="AW1563">
        <v>2</v>
      </c>
      <c r="AX1563">
        <v>75325527</v>
      </c>
      <c r="AY1563">
        <v>1</v>
      </c>
      <c r="AZ1563">
        <v>0</v>
      </c>
      <c r="BA1563">
        <v>1560</v>
      </c>
      <c r="BB1563">
        <v>0</v>
      </c>
      <c r="BC1563">
        <v>0</v>
      </c>
      <c r="BD1563">
        <v>0</v>
      </c>
      <c r="BE1563">
        <v>0</v>
      </c>
      <c r="BF1563">
        <v>0</v>
      </c>
      <c r="BG1563">
        <v>0</v>
      </c>
      <c r="BH1563">
        <v>0</v>
      </c>
      <c r="BI1563">
        <v>0</v>
      </c>
      <c r="BJ1563">
        <v>0</v>
      </c>
      <c r="BK1563">
        <v>0</v>
      </c>
      <c r="BL1563">
        <v>0</v>
      </c>
      <c r="BM1563">
        <v>0</v>
      </c>
      <c r="BN1563">
        <v>0</v>
      </c>
      <c r="BO1563">
        <v>0</v>
      </c>
      <c r="BP1563">
        <v>0</v>
      </c>
      <c r="BQ1563">
        <v>0</v>
      </c>
      <c r="BR1563">
        <v>0</v>
      </c>
      <c r="BS1563">
        <v>0</v>
      </c>
      <c r="BT1563">
        <v>0</v>
      </c>
      <c r="BU1563">
        <v>0</v>
      </c>
      <c r="BV1563">
        <v>0</v>
      </c>
      <c r="BW1563">
        <v>0</v>
      </c>
      <c r="CV1563">
        <v>0</v>
      </c>
      <c r="CW1563">
        <v>0</v>
      </c>
      <c r="CX1563">
        <f>ROUND(Y1563*Source!I1075,9)</f>
        <v>0.159579</v>
      </c>
      <c r="CY1563">
        <f t="shared" si="632"/>
        <v>43.81</v>
      </c>
      <c r="CZ1563">
        <f t="shared" si="633"/>
        <v>43.81</v>
      </c>
      <c r="DA1563">
        <f t="shared" si="634"/>
        <v>1</v>
      </c>
      <c r="DB1563">
        <f t="shared" si="635"/>
        <v>67.03</v>
      </c>
      <c r="DC1563">
        <f t="shared" si="636"/>
        <v>0</v>
      </c>
      <c r="DD1563" t="s">
        <v>3</v>
      </c>
      <c r="DE1563" t="s">
        <v>3</v>
      </c>
      <c r="DF1563">
        <f>ROUND(ROUND(AE1563,2)*CX1563,2)</f>
        <v>6.99</v>
      </c>
      <c r="DG1563">
        <f t="shared" si="628"/>
        <v>0</v>
      </c>
      <c r="DH1563">
        <f t="shared" si="629"/>
        <v>0</v>
      </c>
      <c r="DI1563">
        <f t="shared" si="630"/>
        <v>0</v>
      </c>
      <c r="DJ1563">
        <f t="shared" si="637"/>
        <v>6.99</v>
      </c>
      <c r="DK1563">
        <v>0</v>
      </c>
      <c r="DL1563" t="s">
        <v>3</v>
      </c>
      <c r="DM1563">
        <v>0</v>
      </c>
      <c r="DN1563" t="s">
        <v>3</v>
      </c>
      <c r="DO1563">
        <v>0</v>
      </c>
    </row>
    <row r="1564" spans="1:119" x14ac:dyDescent="0.25">
      <c r="A1564">
        <f>ROW(Source!A1075)</f>
        <v>1075</v>
      </c>
      <c r="B1564">
        <v>75316143</v>
      </c>
      <c r="C1564">
        <v>75325493</v>
      </c>
      <c r="D1564">
        <v>64818865</v>
      </c>
      <c r="E1564">
        <v>1</v>
      </c>
      <c r="F1564">
        <v>1</v>
      </c>
      <c r="G1564">
        <v>30570983</v>
      </c>
      <c r="H1564">
        <v>3</v>
      </c>
      <c r="I1564" t="s">
        <v>602</v>
      </c>
      <c r="J1564" t="s">
        <v>604</v>
      </c>
      <c r="K1564" t="s">
        <v>603</v>
      </c>
      <c r="L1564">
        <v>1327</v>
      </c>
      <c r="N1564">
        <v>1005</v>
      </c>
      <c r="O1564" t="s">
        <v>103</v>
      </c>
      <c r="P1564" t="s">
        <v>103</v>
      </c>
      <c r="Q1564">
        <v>1</v>
      </c>
      <c r="W1564">
        <v>0</v>
      </c>
      <c r="X1564">
        <v>367371076</v>
      </c>
      <c r="Y1564">
        <f t="shared" si="631"/>
        <v>212</v>
      </c>
      <c r="AA1564">
        <v>195.99</v>
      </c>
      <c r="AB1564">
        <v>0</v>
      </c>
      <c r="AC1564">
        <v>0</v>
      </c>
      <c r="AD1564">
        <v>0</v>
      </c>
      <c r="AE1564">
        <v>41.26</v>
      </c>
      <c r="AF1564">
        <v>0</v>
      </c>
      <c r="AG1564">
        <v>0</v>
      </c>
      <c r="AH1564">
        <v>0</v>
      </c>
      <c r="AI1564">
        <v>4.75</v>
      </c>
      <c r="AJ1564">
        <v>1</v>
      </c>
      <c r="AK1564">
        <v>1</v>
      </c>
      <c r="AL1564">
        <v>1</v>
      </c>
      <c r="AM1564">
        <v>-2</v>
      </c>
      <c r="AN1564">
        <v>0</v>
      </c>
      <c r="AO1564">
        <v>0</v>
      </c>
      <c r="AP1564">
        <v>0</v>
      </c>
      <c r="AQ1564">
        <v>0</v>
      </c>
      <c r="AR1564">
        <v>0</v>
      </c>
      <c r="AS1564" t="s">
        <v>3</v>
      </c>
      <c r="AT1564">
        <v>212</v>
      </c>
      <c r="AU1564" t="s">
        <v>3</v>
      </c>
      <c r="AV1564">
        <v>0</v>
      </c>
      <c r="AW1564">
        <v>1</v>
      </c>
      <c r="AX1564">
        <v>-1</v>
      </c>
      <c r="AY1564">
        <v>0</v>
      </c>
      <c r="AZ1564">
        <v>0</v>
      </c>
      <c r="BA1564" t="s">
        <v>3</v>
      </c>
      <c r="BB1564">
        <v>0</v>
      </c>
      <c r="BC1564">
        <v>0</v>
      </c>
      <c r="BD1564">
        <v>0</v>
      </c>
      <c r="BE1564">
        <v>0</v>
      </c>
      <c r="BF1564">
        <v>0</v>
      </c>
      <c r="BG1564">
        <v>0</v>
      </c>
      <c r="BH1564">
        <v>0</v>
      </c>
      <c r="BI1564">
        <v>0</v>
      </c>
      <c r="BJ1564">
        <v>0</v>
      </c>
      <c r="BK1564">
        <v>0</v>
      </c>
      <c r="BL1564">
        <v>0</v>
      </c>
      <c r="BM1564">
        <v>0</v>
      </c>
      <c r="BN1564">
        <v>0</v>
      </c>
      <c r="BO1564">
        <v>0</v>
      </c>
      <c r="BP1564">
        <v>0</v>
      </c>
      <c r="BQ1564">
        <v>0</v>
      </c>
      <c r="BR1564">
        <v>0</v>
      </c>
      <c r="BS1564">
        <v>0</v>
      </c>
      <c r="BT1564">
        <v>0</v>
      </c>
      <c r="BU1564">
        <v>0</v>
      </c>
      <c r="BV1564">
        <v>0</v>
      </c>
      <c r="BW1564">
        <v>0</v>
      </c>
      <c r="CV1564">
        <v>0</v>
      </c>
      <c r="CW1564">
        <v>0</v>
      </c>
      <c r="CX1564">
        <f>ROUND(Y1564*Source!I1075,9)</f>
        <v>22.111599999999999</v>
      </c>
      <c r="CY1564">
        <f t="shared" si="632"/>
        <v>195.99</v>
      </c>
      <c r="CZ1564">
        <f t="shared" si="633"/>
        <v>41.26</v>
      </c>
      <c r="DA1564">
        <f t="shared" si="634"/>
        <v>4.75</v>
      </c>
      <c r="DB1564">
        <f t="shared" si="635"/>
        <v>8747.1200000000008</v>
      </c>
      <c r="DC1564">
        <f t="shared" si="636"/>
        <v>0</v>
      </c>
      <c r="DD1564" t="s">
        <v>3</v>
      </c>
      <c r="DE1564" t="s">
        <v>3</v>
      </c>
      <c r="DF1564">
        <f>ROUND(ROUND(AE1564*AI1564,2)*CX1564,2)</f>
        <v>4333.6499999999996</v>
      </c>
      <c r="DG1564">
        <f t="shared" si="628"/>
        <v>0</v>
      </c>
      <c r="DH1564">
        <f t="shared" si="629"/>
        <v>0</v>
      </c>
      <c r="DI1564">
        <f t="shared" si="630"/>
        <v>0</v>
      </c>
      <c r="DJ1564">
        <f t="shared" si="637"/>
        <v>4333.6499999999996</v>
      </c>
      <c r="DK1564">
        <v>0</v>
      </c>
      <c r="DL1564" t="s">
        <v>3</v>
      </c>
      <c r="DM1564">
        <v>0</v>
      </c>
      <c r="DN1564" t="s">
        <v>3</v>
      </c>
      <c r="DO1564">
        <v>0</v>
      </c>
    </row>
    <row r="1565" spans="1:119" x14ac:dyDescent="0.25">
      <c r="A1565">
        <f>ROW(Source!A1075)</f>
        <v>1075</v>
      </c>
      <c r="B1565">
        <v>75316143</v>
      </c>
      <c r="C1565">
        <v>75325493</v>
      </c>
      <c r="D1565">
        <v>44936123</v>
      </c>
      <c r="E1565">
        <v>1</v>
      </c>
      <c r="F1565">
        <v>1</v>
      </c>
      <c r="G1565">
        <v>30570983</v>
      </c>
      <c r="H1565">
        <v>3</v>
      </c>
      <c r="I1565" t="s">
        <v>848</v>
      </c>
      <c r="J1565" t="s">
        <v>849</v>
      </c>
      <c r="K1565" t="s">
        <v>850</v>
      </c>
      <c r="L1565">
        <v>1346</v>
      </c>
      <c r="N1565">
        <v>1009</v>
      </c>
      <c r="O1565" t="s">
        <v>132</v>
      </c>
      <c r="P1565" t="s">
        <v>132</v>
      </c>
      <c r="Q1565">
        <v>1</v>
      </c>
      <c r="W1565">
        <v>0</v>
      </c>
      <c r="X1565">
        <v>-56581689</v>
      </c>
      <c r="Y1565">
        <f t="shared" si="631"/>
        <v>9</v>
      </c>
      <c r="AA1565">
        <v>14.88</v>
      </c>
      <c r="AB1565">
        <v>0</v>
      </c>
      <c r="AC1565">
        <v>0</v>
      </c>
      <c r="AD1565">
        <v>0</v>
      </c>
      <c r="AE1565">
        <v>14.88</v>
      </c>
      <c r="AF1565">
        <v>0</v>
      </c>
      <c r="AG1565">
        <v>0</v>
      </c>
      <c r="AH1565">
        <v>0</v>
      </c>
      <c r="AI1565">
        <v>1</v>
      </c>
      <c r="AJ1565">
        <v>1</v>
      </c>
      <c r="AK1565">
        <v>1</v>
      </c>
      <c r="AL1565">
        <v>1</v>
      </c>
      <c r="AM1565">
        <v>2</v>
      </c>
      <c r="AN1565">
        <v>0</v>
      </c>
      <c r="AO1565">
        <v>1</v>
      </c>
      <c r="AP1565">
        <v>0</v>
      </c>
      <c r="AQ1565">
        <v>0</v>
      </c>
      <c r="AR1565">
        <v>0</v>
      </c>
      <c r="AS1565" t="s">
        <v>3</v>
      </c>
      <c r="AT1565">
        <v>9</v>
      </c>
      <c r="AU1565" t="s">
        <v>3</v>
      </c>
      <c r="AV1565">
        <v>0</v>
      </c>
      <c r="AW1565">
        <v>2</v>
      </c>
      <c r="AX1565">
        <v>75325528</v>
      </c>
      <c r="AY1565">
        <v>1</v>
      </c>
      <c r="AZ1565">
        <v>0</v>
      </c>
      <c r="BA1565">
        <v>1561</v>
      </c>
      <c r="BB1565">
        <v>0</v>
      </c>
      <c r="BC1565">
        <v>0</v>
      </c>
      <c r="BD1565">
        <v>0</v>
      </c>
      <c r="BE1565">
        <v>0</v>
      </c>
      <c r="BF1565">
        <v>0</v>
      </c>
      <c r="BG1565">
        <v>0</v>
      </c>
      <c r="BH1565">
        <v>0</v>
      </c>
      <c r="BI1565">
        <v>0</v>
      </c>
      <c r="BJ1565">
        <v>0</v>
      </c>
      <c r="BK1565">
        <v>0</v>
      </c>
      <c r="BL1565">
        <v>0</v>
      </c>
      <c r="BM1565">
        <v>0</v>
      </c>
      <c r="BN1565">
        <v>0</v>
      </c>
      <c r="BO1565">
        <v>0</v>
      </c>
      <c r="BP1565">
        <v>0</v>
      </c>
      <c r="BQ1565">
        <v>0</v>
      </c>
      <c r="BR1565">
        <v>0</v>
      </c>
      <c r="BS1565">
        <v>0</v>
      </c>
      <c r="BT1565">
        <v>0</v>
      </c>
      <c r="BU1565">
        <v>0</v>
      </c>
      <c r="BV1565">
        <v>0</v>
      </c>
      <c r="BW1565">
        <v>0</v>
      </c>
      <c r="CV1565">
        <v>0</v>
      </c>
      <c r="CW1565">
        <v>0</v>
      </c>
      <c r="CX1565">
        <f>ROUND(Y1565*Source!I1075,9)</f>
        <v>0.93869999999999998</v>
      </c>
      <c r="CY1565">
        <f t="shared" si="632"/>
        <v>14.88</v>
      </c>
      <c r="CZ1565">
        <f t="shared" si="633"/>
        <v>14.88</v>
      </c>
      <c r="DA1565">
        <f t="shared" si="634"/>
        <v>1</v>
      </c>
      <c r="DB1565">
        <f t="shared" si="635"/>
        <v>133.91999999999999</v>
      </c>
      <c r="DC1565">
        <f t="shared" si="636"/>
        <v>0</v>
      </c>
      <c r="DD1565" t="s">
        <v>3</v>
      </c>
      <c r="DE1565" t="s">
        <v>3</v>
      </c>
      <c r="DF1565">
        <f>ROUND(ROUND(AE1565,2)*CX1565,2)</f>
        <v>13.97</v>
      </c>
      <c r="DG1565">
        <f t="shared" si="628"/>
        <v>0</v>
      </c>
      <c r="DH1565">
        <f t="shared" si="629"/>
        <v>0</v>
      </c>
      <c r="DI1565">
        <f t="shared" si="630"/>
        <v>0</v>
      </c>
      <c r="DJ1565">
        <f t="shared" si="637"/>
        <v>13.97</v>
      </c>
      <c r="DK1565">
        <v>0</v>
      </c>
      <c r="DL1565" t="s">
        <v>3</v>
      </c>
      <c r="DM1565">
        <v>0</v>
      </c>
      <c r="DN1565" t="s">
        <v>3</v>
      </c>
      <c r="DO1565">
        <v>0</v>
      </c>
    </row>
    <row r="1566" spans="1:119" x14ac:dyDescent="0.25">
      <c r="A1566">
        <f>ROW(Source!A1075)</f>
        <v>1075</v>
      </c>
      <c r="B1566">
        <v>75316143</v>
      </c>
      <c r="C1566">
        <v>75325493</v>
      </c>
      <c r="D1566">
        <v>41931390</v>
      </c>
      <c r="E1566">
        <v>1</v>
      </c>
      <c r="F1566">
        <v>1</v>
      </c>
      <c r="G1566">
        <v>30570983</v>
      </c>
      <c r="H1566">
        <v>3</v>
      </c>
      <c r="I1566" t="s">
        <v>911</v>
      </c>
      <c r="J1566" t="s">
        <v>918</v>
      </c>
      <c r="K1566" t="s">
        <v>913</v>
      </c>
      <c r="L1566">
        <v>1346</v>
      </c>
      <c r="N1566">
        <v>1009</v>
      </c>
      <c r="O1566" t="s">
        <v>132</v>
      </c>
      <c r="P1566" t="s">
        <v>132</v>
      </c>
      <c r="Q1566">
        <v>1</v>
      </c>
      <c r="W1566">
        <v>0</v>
      </c>
      <c r="X1566">
        <v>-2046808229</v>
      </c>
      <c r="Y1566">
        <f t="shared" si="631"/>
        <v>119</v>
      </c>
      <c r="AA1566">
        <v>4.55</v>
      </c>
      <c r="AB1566">
        <v>0</v>
      </c>
      <c r="AC1566">
        <v>0</v>
      </c>
      <c r="AD1566">
        <v>0</v>
      </c>
      <c r="AE1566">
        <v>4.55</v>
      </c>
      <c r="AF1566">
        <v>0</v>
      </c>
      <c r="AG1566">
        <v>0</v>
      </c>
      <c r="AH1566">
        <v>0</v>
      </c>
      <c r="AI1566">
        <v>1</v>
      </c>
      <c r="AJ1566">
        <v>1</v>
      </c>
      <c r="AK1566">
        <v>1</v>
      </c>
      <c r="AL1566">
        <v>1</v>
      </c>
      <c r="AM1566">
        <v>2</v>
      </c>
      <c r="AN1566">
        <v>0</v>
      </c>
      <c r="AO1566">
        <v>1</v>
      </c>
      <c r="AP1566">
        <v>0</v>
      </c>
      <c r="AQ1566">
        <v>0</v>
      </c>
      <c r="AR1566">
        <v>0</v>
      </c>
      <c r="AS1566" t="s">
        <v>3</v>
      </c>
      <c r="AT1566">
        <v>119</v>
      </c>
      <c r="AU1566" t="s">
        <v>3</v>
      </c>
      <c r="AV1566">
        <v>0</v>
      </c>
      <c r="AW1566">
        <v>2</v>
      </c>
      <c r="AX1566">
        <v>75325529</v>
      </c>
      <c r="AY1566">
        <v>1</v>
      </c>
      <c r="AZ1566">
        <v>0</v>
      </c>
      <c r="BA1566">
        <v>1562</v>
      </c>
      <c r="BB1566">
        <v>0</v>
      </c>
      <c r="BC1566">
        <v>0</v>
      </c>
      <c r="BD1566">
        <v>0</v>
      </c>
      <c r="BE1566">
        <v>0</v>
      </c>
      <c r="BF1566">
        <v>0</v>
      </c>
      <c r="BG1566">
        <v>0</v>
      </c>
      <c r="BH1566">
        <v>0</v>
      </c>
      <c r="BI1566">
        <v>0</v>
      </c>
      <c r="BJ1566">
        <v>0</v>
      </c>
      <c r="BK1566">
        <v>0</v>
      </c>
      <c r="BL1566">
        <v>0</v>
      </c>
      <c r="BM1566">
        <v>0</v>
      </c>
      <c r="BN1566">
        <v>0</v>
      </c>
      <c r="BO1566">
        <v>0</v>
      </c>
      <c r="BP1566">
        <v>0</v>
      </c>
      <c r="BQ1566">
        <v>0</v>
      </c>
      <c r="BR1566">
        <v>0</v>
      </c>
      <c r="BS1566">
        <v>0</v>
      </c>
      <c r="BT1566">
        <v>0</v>
      </c>
      <c r="BU1566">
        <v>0</v>
      </c>
      <c r="BV1566">
        <v>0</v>
      </c>
      <c r="BW1566">
        <v>0</v>
      </c>
      <c r="CV1566">
        <v>0</v>
      </c>
      <c r="CW1566">
        <v>0</v>
      </c>
      <c r="CX1566">
        <f>ROUND(Y1566*Source!I1075,9)</f>
        <v>12.4117</v>
      </c>
      <c r="CY1566">
        <f t="shared" si="632"/>
        <v>4.55</v>
      </c>
      <c r="CZ1566">
        <f t="shared" si="633"/>
        <v>4.55</v>
      </c>
      <c r="DA1566">
        <f t="shared" si="634"/>
        <v>1</v>
      </c>
      <c r="DB1566">
        <f t="shared" si="635"/>
        <v>541.45000000000005</v>
      </c>
      <c r="DC1566">
        <f t="shared" si="636"/>
        <v>0</v>
      </c>
      <c r="DD1566" t="s">
        <v>3</v>
      </c>
      <c r="DE1566" t="s">
        <v>3</v>
      </c>
      <c r="DF1566">
        <f>ROUND(ROUND(AE1566,2)*CX1566,2)</f>
        <v>56.47</v>
      </c>
      <c r="DG1566">
        <f t="shared" si="628"/>
        <v>0</v>
      </c>
      <c r="DH1566">
        <f t="shared" si="629"/>
        <v>0</v>
      </c>
      <c r="DI1566">
        <f t="shared" si="630"/>
        <v>0</v>
      </c>
      <c r="DJ1566">
        <f t="shared" si="637"/>
        <v>56.47</v>
      </c>
      <c r="DK1566">
        <v>0</v>
      </c>
      <c r="DL1566" t="s">
        <v>3</v>
      </c>
      <c r="DM1566">
        <v>0</v>
      </c>
      <c r="DN1566" t="s">
        <v>3</v>
      </c>
      <c r="DO1566">
        <v>0</v>
      </c>
    </row>
    <row r="1567" spans="1:119" x14ac:dyDescent="0.25">
      <c r="A1567">
        <f>ROW(Source!A1075)</f>
        <v>1075</v>
      </c>
      <c r="B1567">
        <v>75316143</v>
      </c>
      <c r="C1567">
        <v>75325493</v>
      </c>
      <c r="D1567">
        <v>44936091</v>
      </c>
      <c r="E1567">
        <v>1</v>
      </c>
      <c r="F1567">
        <v>1</v>
      </c>
      <c r="G1567">
        <v>30570983</v>
      </c>
      <c r="H1567">
        <v>3</v>
      </c>
      <c r="I1567" t="s">
        <v>851</v>
      </c>
      <c r="J1567" t="s">
        <v>852</v>
      </c>
      <c r="K1567" t="s">
        <v>992</v>
      </c>
      <c r="L1567">
        <v>1346</v>
      </c>
      <c r="N1567">
        <v>1009</v>
      </c>
      <c r="O1567" t="s">
        <v>132</v>
      </c>
      <c r="P1567" t="s">
        <v>132</v>
      </c>
      <c r="Q1567">
        <v>1</v>
      </c>
      <c r="W1567">
        <v>0</v>
      </c>
      <c r="X1567">
        <v>1024761860</v>
      </c>
      <c r="Y1567">
        <f t="shared" si="631"/>
        <v>85</v>
      </c>
      <c r="AA1567">
        <v>5.19</v>
      </c>
      <c r="AB1567">
        <v>0</v>
      </c>
      <c r="AC1567">
        <v>0</v>
      </c>
      <c r="AD1567">
        <v>0</v>
      </c>
      <c r="AE1567">
        <v>5.19</v>
      </c>
      <c r="AF1567">
        <v>0</v>
      </c>
      <c r="AG1567">
        <v>0</v>
      </c>
      <c r="AH1567">
        <v>0</v>
      </c>
      <c r="AI1567">
        <v>1</v>
      </c>
      <c r="AJ1567">
        <v>1</v>
      </c>
      <c r="AK1567">
        <v>1</v>
      </c>
      <c r="AL1567">
        <v>1</v>
      </c>
      <c r="AM1567">
        <v>2</v>
      </c>
      <c r="AN1567">
        <v>0</v>
      </c>
      <c r="AO1567">
        <v>1</v>
      </c>
      <c r="AP1567">
        <v>0</v>
      </c>
      <c r="AQ1567">
        <v>0</v>
      </c>
      <c r="AR1567">
        <v>0</v>
      </c>
      <c r="AS1567" t="s">
        <v>3</v>
      </c>
      <c r="AT1567">
        <v>85</v>
      </c>
      <c r="AU1567" t="s">
        <v>3</v>
      </c>
      <c r="AV1567">
        <v>0</v>
      </c>
      <c r="AW1567">
        <v>2</v>
      </c>
      <c r="AX1567">
        <v>75325530</v>
      </c>
      <c r="AY1567">
        <v>1</v>
      </c>
      <c r="AZ1567">
        <v>0</v>
      </c>
      <c r="BA1567">
        <v>1563</v>
      </c>
      <c r="BB1567">
        <v>0</v>
      </c>
      <c r="BC1567">
        <v>0</v>
      </c>
      <c r="BD1567">
        <v>0</v>
      </c>
      <c r="BE1567">
        <v>0</v>
      </c>
      <c r="BF1567">
        <v>0</v>
      </c>
      <c r="BG1567">
        <v>0</v>
      </c>
      <c r="BH1567">
        <v>0</v>
      </c>
      <c r="BI1567">
        <v>0</v>
      </c>
      <c r="BJ1567">
        <v>0</v>
      </c>
      <c r="BK1567">
        <v>0</v>
      </c>
      <c r="BL1567">
        <v>0</v>
      </c>
      <c r="BM1567">
        <v>0</v>
      </c>
      <c r="BN1567">
        <v>0</v>
      </c>
      <c r="BO1567">
        <v>0</v>
      </c>
      <c r="BP1567">
        <v>0</v>
      </c>
      <c r="BQ1567">
        <v>0</v>
      </c>
      <c r="BR1567">
        <v>0</v>
      </c>
      <c r="BS1567">
        <v>0</v>
      </c>
      <c r="BT1567">
        <v>0</v>
      </c>
      <c r="BU1567">
        <v>0</v>
      </c>
      <c r="BV1567">
        <v>0</v>
      </c>
      <c r="BW1567">
        <v>0</v>
      </c>
      <c r="CV1567">
        <v>0</v>
      </c>
      <c r="CW1567">
        <v>0</v>
      </c>
      <c r="CX1567">
        <f>ROUND(Y1567*Source!I1075,9)</f>
        <v>8.8655000000000008</v>
      </c>
      <c r="CY1567">
        <f t="shared" si="632"/>
        <v>5.19</v>
      </c>
      <c r="CZ1567">
        <f t="shared" si="633"/>
        <v>5.19</v>
      </c>
      <c r="DA1567">
        <f t="shared" si="634"/>
        <v>1</v>
      </c>
      <c r="DB1567">
        <f t="shared" si="635"/>
        <v>441.15</v>
      </c>
      <c r="DC1567">
        <f t="shared" si="636"/>
        <v>0</v>
      </c>
      <c r="DD1567" t="s">
        <v>3</v>
      </c>
      <c r="DE1567" t="s">
        <v>3</v>
      </c>
      <c r="DF1567">
        <f>ROUND(ROUND(AE1567,2)*CX1567,2)</f>
        <v>46.01</v>
      </c>
      <c r="DG1567">
        <f t="shared" si="628"/>
        <v>0</v>
      </c>
      <c r="DH1567">
        <f t="shared" si="629"/>
        <v>0</v>
      </c>
      <c r="DI1567">
        <f t="shared" si="630"/>
        <v>0</v>
      </c>
      <c r="DJ1567">
        <f t="shared" si="637"/>
        <v>46.01</v>
      </c>
      <c r="DK1567">
        <v>0</v>
      </c>
      <c r="DL1567" t="s">
        <v>3</v>
      </c>
      <c r="DM1567">
        <v>0</v>
      </c>
      <c r="DN1567" t="s">
        <v>3</v>
      </c>
      <c r="DO1567">
        <v>0</v>
      </c>
    </row>
    <row r="1568" spans="1:119" x14ac:dyDescent="0.25">
      <c r="A1568">
        <f>ROW(Source!A1075)</f>
        <v>1075</v>
      </c>
      <c r="B1568">
        <v>75316143</v>
      </c>
      <c r="C1568">
        <v>75325493</v>
      </c>
      <c r="D1568">
        <v>64822616</v>
      </c>
      <c r="E1568">
        <v>1</v>
      </c>
      <c r="F1568">
        <v>1</v>
      </c>
      <c r="G1568">
        <v>30570983</v>
      </c>
      <c r="H1568">
        <v>3</v>
      </c>
      <c r="I1568" t="s">
        <v>915</v>
      </c>
      <c r="J1568" t="s">
        <v>916</v>
      </c>
      <c r="K1568" t="s">
        <v>917</v>
      </c>
      <c r="L1568">
        <v>1348</v>
      </c>
      <c r="N1568">
        <v>1009</v>
      </c>
      <c r="O1568" t="s">
        <v>137</v>
      </c>
      <c r="P1568" t="s">
        <v>137</v>
      </c>
      <c r="Q1568">
        <v>1000</v>
      </c>
      <c r="W1568">
        <v>0</v>
      </c>
      <c r="X1568">
        <v>872048491</v>
      </c>
      <c r="Y1568">
        <f t="shared" si="631"/>
        <v>1.1039999999999999E-2</v>
      </c>
      <c r="AA1568">
        <v>60883.49</v>
      </c>
      <c r="AB1568">
        <v>0</v>
      </c>
      <c r="AC1568">
        <v>0</v>
      </c>
      <c r="AD1568">
        <v>0</v>
      </c>
      <c r="AE1568">
        <v>60883.49</v>
      </c>
      <c r="AF1568">
        <v>0</v>
      </c>
      <c r="AG1568">
        <v>0</v>
      </c>
      <c r="AH1568">
        <v>0</v>
      </c>
      <c r="AI1568">
        <v>1</v>
      </c>
      <c r="AJ1568">
        <v>1</v>
      </c>
      <c r="AK1568">
        <v>1</v>
      </c>
      <c r="AL1568">
        <v>1</v>
      </c>
      <c r="AM1568">
        <v>2</v>
      </c>
      <c r="AN1568">
        <v>0</v>
      </c>
      <c r="AO1568">
        <v>1</v>
      </c>
      <c r="AP1568">
        <v>0</v>
      </c>
      <c r="AQ1568">
        <v>0</v>
      </c>
      <c r="AR1568">
        <v>0</v>
      </c>
      <c r="AS1568" t="s">
        <v>3</v>
      </c>
      <c r="AT1568">
        <v>1.1039999999999999E-2</v>
      </c>
      <c r="AU1568" t="s">
        <v>3</v>
      </c>
      <c r="AV1568">
        <v>0</v>
      </c>
      <c r="AW1568">
        <v>2</v>
      </c>
      <c r="AX1568">
        <v>75325531</v>
      </c>
      <c r="AY1568">
        <v>1</v>
      </c>
      <c r="AZ1568">
        <v>0</v>
      </c>
      <c r="BA1568">
        <v>1564</v>
      </c>
      <c r="BB1568">
        <v>0</v>
      </c>
      <c r="BC1568">
        <v>0</v>
      </c>
      <c r="BD1568">
        <v>0</v>
      </c>
      <c r="BE1568">
        <v>0</v>
      </c>
      <c r="BF1568">
        <v>0</v>
      </c>
      <c r="BG1568">
        <v>0</v>
      </c>
      <c r="BH1568">
        <v>0</v>
      </c>
      <c r="BI1568">
        <v>0</v>
      </c>
      <c r="BJ1568">
        <v>0</v>
      </c>
      <c r="BK1568">
        <v>0</v>
      </c>
      <c r="BL1568">
        <v>0</v>
      </c>
      <c r="BM1568">
        <v>0</v>
      </c>
      <c r="BN1568">
        <v>0</v>
      </c>
      <c r="BO1568">
        <v>0</v>
      </c>
      <c r="BP1568">
        <v>0</v>
      </c>
      <c r="BQ1568">
        <v>0</v>
      </c>
      <c r="BR1568">
        <v>0</v>
      </c>
      <c r="BS1568">
        <v>0</v>
      </c>
      <c r="BT1568">
        <v>0</v>
      </c>
      <c r="BU1568">
        <v>0</v>
      </c>
      <c r="BV1568">
        <v>0</v>
      </c>
      <c r="BW1568">
        <v>0</v>
      </c>
      <c r="CV1568">
        <v>0</v>
      </c>
      <c r="CW1568">
        <v>0</v>
      </c>
      <c r="CX1568">
        <f>ROUND(Y1568*Source!I1075,9)</f>
        <v>1.151472E-3</v>
      </c>
      <c r="CY1568">
        <f t="shared" si="632"/>
        <v>60883.49</v>
      </c>
      <c r="CZ1568">
        <f t="shared" si="633"/>
        <v>60883.49</v>
      </c>
      <c r="DA1568">
        <f t="shared" si="634"/>
        <v>1</v>
      </c>
      <c r="DB1568">
        <f t="shared" si="635"/>
        <v>672.15</v>
      </c>
      <c r="DC1568">
        <f t="shared" si="636"/>
        <v>0</v>
      </c>
      <c r="DD1568" t="s">
        <v>3</v>
      </c>
      <c r="DE1568" t="s">
        <v>3</v>
      </c>
      <c r="DF1568">
        <f>ROUND(ROUND(AE1568,2)*CX1568,2)</f>
        <v>70.11</v>
      </c>
      <c r="DG1568">
        <f t="shared" si="628"/>
        <v>0</v>
      </c>
      <c r="DH1568">
        <f t="shared" si="629"/>
        <v>0</v>
      </c>
      <c r="DI1568">
        <f t="shared" si="630"/>
        <v>0</v>
      </c>
      <c r="DJ1568">
        <f t="shared" si="637"/>
        <v>70.11</v>
      </c>
      <c r="DK1568">
        <v>0</v>
      </c>
      <c r="DL1568" t="s">
        <v>3</v>
      </c>
      <c r="DM1568">
        <v>0</v>
      </c>
      <c r="DN1568" t="s">
        <v>3</v>
      </c>
      <c r="DO1568">
        <v>0</v>
      </c>
    </row>
    <row r="1569" spans="1:119" x14ac:dyDescent="0.25">
      <c r="A1569">
        <f>ROW(Source!A1075)</f>
        <v>1075</v>
      </c>
      <c r="B1569">
        <v>75316143</v>
      </c>
      <c r="C1569">
        <v>75325493</v>
      </c>
      <c r="D1569">
        <v>64822619</v>
      </c>
      <c r="E1569">
        <v>1</v>
      </c>
      <c r="F1569">
        <v>1</v>
      </c>
      <c r="G1569">
        <v>30570983</v>
      </c>
      <c r="H1569">
        <v>3</v>
      </c>
      <c r="I1569" t="s">
        <v>570</v>
      </c>
      <c r="J1569" t="s">
        <v>572</v>
      </c>
      <c r="K1569" t="s">
        <v>571</v>
      </c>
      <c r="L1569">
        <v>1301</v>
      </c>
      <c r="N1569">
        <v>1003</v>
      </c>
      <c r="O1569" t="s">
        <v>402</v>
      </c>
      <c r="P1569" t="s">
        <v>402</v>
      </c>
      <c r="Q1569">
        <v>1</v>
      </c>
      <c r="W1569">
        <v>0</v>
      </c>
      <c r="X1569">
        <v>-1849483608</v>
      </c>
      <c r="Y1569">
        <f t="shared" si="631"/>
        <v>88</v>
      </c>
      <c r="AA1569">
        <v>91.25</v>
      </c>
      <c r="AB1569">
        <v>0</v>
      </c>
      <c r="AC1569">
        <v>0</v>
      </c>
      <c r="AD1569">
        <v>0</v>
      </c>
      <c r="AE1569">
        <v>23.58</v>
      </c>
      <c r="AF1569">
        <v>0</v>
      </c>
      <c r="AG1569">
        <v>0</v>
      </c>
      <c r="AH1569">
        <v>0</v>
      </c>
      <c r="AI1569">
        <v>3.87</v>
      </c>
      <c r="AJ1569">
        <v>1</v>
      </c>
      <c r="AK1569">
        <v>1</v>
      </c>
      <c r="AL1569">
        <v>1</v>
      </c>
      <c r="AM1569">
        <v>-2</v>
      </c>
      <c r="AN1569">
        <v>0</v>
      </c>
      <c r="AO1569">
        <v>0</v>
      </c>
      <c r="AP1569">
        <v>1</v>
      </c>
      <c r="AQ1569">
        <v>0</v>
      </c>
      <c r="AR1569">
        <v>0</v>
      </c>
      <c r="AS1569" t="s">
        <v>3</v>
      </c>
      <c r="AT1569">
        <v>88</v>
      </c>
      <c r="AU1569" t="s">
        <v>3</v>
      </c>
      <c r="AV1569">
        <v>0</v>
      </c>
      <c r="AW1569">
        <v>1</v>
      </c>
      <c r="AX1569">
        <v>-1</v>
      </c>
      <c r="AY1569">
        <v>0</v>
      </c>
      <c r="AZ1569">
        <v>0</v>
      </c>
      <c r="BA1569" t="s">
        <v>3</v>
      </c>
      <c r="BB1569">
        <v>0</v>
      </c>
      <c r="BC1569">
        <v>0</v>
      </c>
      <c r="BD1569">
        <v>0</v>
      </c>
      <c r="BE1569">
        <v>0</v>
      </c>
      <c r="BF1569">
        <v>0</v>
      </c>
      <c r="BG1569">
        <v>0</v>
      </c>
      <c r="BH1569">
        <v>0</v>
      </c>
      <c r="BI1569">
        <v>0</v>
      </c>
      <c r="BJ1569">
        <v>0</v>
      </c>
      <c r="BK1569">
        <v>0</v>
      </c>
      <c r="BL1569">
        <v>0</v>
      </c>
      <c r="BM1569">
        <v>0</v>
      </c>
      <c r="BN1569">
        <v>0</v>
      </c>
      <c r="BO1569">
        <v>0</v>
      </c>
      <c r="BP1569">
        <v>0</v>
      </c>
      <c r="BQ1569">
        <v>0</v>
      </c>
      <c r="BR1569">
        <v>0</v>
      </c>
      <c r="BS1569">
        <v>0</v>
      </c>
      <c r="BT1569">
        <v>0</v>
      </c>
      <c r="BU1569">
        <v>0</v>
      </c>
      <c r="BV1569">
        <v>0</v>
      </c>
      <c r="BW1569">
        <v>0</v>
      </c>
      <c r="CV1569">
        <v>0</v>
      </c>
      <c r="CW1569">
        <v>0</v>
      </c>
      <c r="CX1569">
        <f>ROUND(Y1569*Source!I1075,9)</f>
        <v>9.1783999999999999</v>
      </c>
      <c r="CY1569">
        <f t="shared" si="632"/>
        <v>91.25</v>
      </c>
      <c r="CZ1569">
        <f t="shared" si="633"/>
        <v>23.58</v>
      </c>
      <c r="DA1569">
        <f t="shared" si="634"/>
        <v>3.87</v>
      </c>
      <c r="DB1569">
        <f t="shared" si="635"/>
        <v>2075.04</v>
      </c>
      <c r="DC1569">
        <f t="shared" si="636"/>
        <v>0</v>
      </c>
      <c r="DD1569" t="s">
        <v>3</v>
      </c>
      <c r="DE1569" t="s">
        <v>3</v>
      </c>
      <c r="DF1569">
        <f>ROUND(ROUND(AE1569*AI1569,2)*CX1569,2)</f>
        <v>837.53</v>
      </c>
      <c r="DG1569">
        <f t="shared" si="628"/>
        <v>0</v>
      </c>
      <c r="DH1569">
        <f t="shared" si="629"/>
        <v>0</v>
      </c>
      <c r="DI1569">
        <f t="shared" si="630"/>
        <v>0</v>
      </c>
      <c r="DJ1569">
        <f t="shared" si="637"/>
        <v>837.53</v>
      </c>
      <c r="DK1569">
        <v>0</v>
      </c>
      <c r="DL1569" t="s">
        <v>3</v>
      </c>
      <c r="DM1569">
        <v>0</v>
      </c>
      <c r="DN1569" t="s">
        <v>3</v>
      </c>
      <c r="DO1569">
        <v>0</v>
      </c>
    </row>
    <row r="1570" spans="1:119" x14ac:dyDescent="0.25">
      <c r="A1570">
        <f>ROW(Source!A1075)</f>
        <v>1075</v>
      </c>
      <c r="B1570">
        <v>75316143</v>
      </c>
      <c r="C1570">
        <v>75325493</v>
      </c>
      <c r="D1570">
        <v>64822623</v>
      </c>
      <c r="E1570">
        <v>1</v>
      </c>
      <c r="F1570">
        <v>1</v>
      </c>
      <c r="G1570">
        <v>30570983</v>
      </c>
      <c r="H1570">
        <v>3</v>
      </c>
      <c r="I1570" t="s">
        <v>639</v>
      </c>
      <c r="J1570" t="s">
        <v>641</v>
      </c>
      <c r="K1570" t="s">
        <v>640</v>
      </c>
      <c r="L1570">
        <v>1301</v>
      </c>
      <c r="N1570">
        <v>1003</v>
      </c>
      <c r="O1570" t="s">
        <v>402</v>
      </c>
      <c r="P1570" t="s">
        <v>402</v>
      </c>
      <c r="Q1570">
        <v>1</v>
      </c>
      <c r="W1570">
        <v>0</v>
      </c>
      <c r="X1570">
        <v>-1502187546</v>
      </c>
      <c r="Y1570">
        <f t="shared" si="631"/>
        <v>225</v>
      </c>
      <c r="AA1570">
        <v>98.76</v>
      </c>
      <c r="AB1570">
        <v>0</v>
      </c>
      <c r="AC1570">
        <v>0</v>
      </c>
      <c r="AD1570">
        <v>0</v>
      </c>
      <c r="AE1570">
        <v>19.440000000000001</v>
      </c>
      <c r="AF1570">
        <v>0</v>
      </c>
      <c r="AG1570">
        <v>0</v>
      </c>
      <c r="AH1570">
        <v>0</v>
      </c>
      <c r="AI1570">
        <v>5.08</v>
      </c>
      <c r="AJ1570">
        <v>1</v>
      </c>
      <c r="AK1570">
        <v>1</v>
      </c>
      <c r="AL1570">
        <v>1</v>
      </c>
      <c r="AM1570">
        <v>-2</v>
      </c>
      <c r="AN1570">
        <v>0</v>
      </c>
      <c r="AO1570">
        <v>0</v>
      </c>
      <c r="AP1570">
        <v>1</v>
      </c>
      <c r="AQ1570">
        <v>0</v>
      </c>
      <c r="AR1570">
        <v>0</v>
      </c>
      <c r="AS1570" t="s">
        <v>3</v>
      </c>
      <c r="AT1570">
        <v>225</v>
      </c>
      <c r="AU1570" t="s">
        <v>3</v>
      </c>
      <c r="AV1570">
        <v>0</v>
      </c>
      <c r="AW1570">
        <v>1</v>
      </c>
      <c r="AX1570">
        <v>-1</v>
      </c>
      <c r="AY1570">
        <v>0</v>
      </c>
      <c r="AZ1570">
        <v>0</v>
      </c>
      <c r="BA1570" t="s">
        <v>3</v>
      </c>
      <c r="BB1570">
        <v>0</v>
      </c>
      <c r="BC1570">
        <v>0</v>
      </c>
      <c r="BD1570">
        <v>0</v>
      </c>
      <c r="BE1570">
        <v>0</v>
      </c>
      <c r="BF1570">
        <v>0</v>
      </c>
      <c r="BG1570">
        <v>0</v>
      </c>
      <c r="BH1570">
        <v>0</v>
      </c>
      <c r="BI1570">
        <v>0</v>
      </c>
      <c r="BJ1570">
        <v>0</v>
      </c>
      <c r="BK1570">
        <v>0</v>
      </c>
      <c r="BL1570">
        <v>0</v>
      </c>
      <c r="BM1570">
        <v>0</v>
      </c>
      <c r="BN1570">
        <v>0</v>
      </c>
      <c r="BO1570">
        <v>0</v>
      </c>
      <c r="BP1570">
        <v>0</v>
      </c>
      <c r="BQ1570">
        <v>0</v>
      </c>
      <c r="BR1570">
        <v>0</v>
      </c>
      <c r="BS1570">
        <v>0</v>
      </c>
      <c r="BT1570">
        <v>0</v>
      </c>
      <c r="BU1570">
        <v>0</v>
      </c>
      <c r="BV1570">
        <v>0</v>
      </c>
      <c r="BW1570">
        <v>0</v>
      </c>
      <c r="CV1570">
        <v>0</v>
      </c>
      <c r="CW1570">
        <v>0</v>
      </c>
      <c r="CX1570">
        <f>ROUND(Y1570*Source!I1075,9)</f>
        <v>23.467500000000001</v>
      </c>
      <c r="CY1570">
        <f t="shared" si="632"/>
        <v>98.76</v>
      </c>
      <c r="CZ1570">
        <f t="shared" si="633"/>
        <v>19.440000000000001</v>
      </c>
      <c r="DA1570">
        <f t="shared" si="634"/>
        <v>5.08</v>
      </c>
      <c r="DB1570">
        <f t="shared" si="635"/>
        <v>4374</v>
      </c>
      <c r="DC1570">
        <f t="shared" si="636"/>
        <v>0</v>
      </c>
      <c r="DD1570" t="s">
        <v>3</v>
      </c>
      <c r="DE1570" t="s">
        <v>3</v>
      </c>
      <c r="DF1570">
        <f>ROUND(ROUND(AE1570*AI1570,2)*CX1570,2)</f>
        <v>2317.65</v>
      </c>
      <c r="DG1570">
        <f t="shared" si="628"/>
        <v>0</v>
      </c>
      <c r="DH1570">
        <f t="shared" si="629"/>
        <v>0</v>
      </c>
      <c r="DI1570">
        <f t="shared" si="630"/>
        <v>0</v>
      </c>
      <c r="DJ1570">
        <f t="shared" si="637"/>
        <v>2317.65</v>
      </c>
      <c r="DK1570">
        <v>0</v>
      </c>
      <c r="DL1570" t="s">
        <v>3</v>
      </c>
      <c r="DM1570">
        <v>0</v>
      </c>
      <c r="DN1570" t="s">
        <v>3</v>
      </c>
      <c r="DO1570">
        <v>0</v>
      </c>
    </row>
    <row r="1571" spans="1:119" x14ac:dyDescent="0.25">
      <c r="A1571">
        <f>ROW(Source!A1085)</f>
        <v>1085</v>
      </c>
      <c r="B1571">
        <v>75316141</v>
      </c>
      <c r="C1571">
        <v>75325558</v>
      </c>
      <c r="D1571">
        <v>44573642</v>
      </c>
      <c r="E1571">
        <v>30570983</v>
      </c>
      <c r="F1571">
        <v>1</v>
      </c>
      <c r="G1571">
        <v>30570983</v>
      </c>
      <c r="H1571">
        <v>1</v>
      </c>
      <c r="I1571" t="s">
        <v>678</v>
      </c>
      <c r="J1571" t="s">
        <v>3</v>
      </c>
      <c r="K1571" t="s">
        <v>679</v>
      </c>
      <c r="L1571">
        <v>1191</v>
      </c>
      <c r="N1571">
        <v>1013</v>
      </c>
      <c r="O1571" t="s">
        <v>680</v>
      </c>
      <c r="P1571" t="s">
        <v>680</v>
      </c>
      <c r="Q1571">
        <v>1</v>
      </c>
      <c r="W1571">
        <v>0</v>
      </c>
      <c r="X1571">
        <v>476480486</v>
      </c>
      <c r="Y1571">
        <f>(AT1571*1.15)</f>
        <v>83.052999999999997</v>
      </c>
      <c r="AA1571">
        <v>0</v>
      </c>
      <c r="AB1571">
        <v>0</v>
      </c>
      <c r="AC1571">
        <v>0</v>
      </c>
      <c r="AD1571">
        <v>0</v>
      </c>
      <c r="AE1571">
        <v>0</v>
      </c>
      <c r="AF1571">
        <v>0</v>
      </c>
      <c r="AG1571">
        <v>0</v>
      </c>
      <c r="AH1571">
        <v>0</v>
      </c>
      <c r="AI1571">
        <v>1</v>
      </c>
      <c r="AJ1571">
        <v>1</v>
      </c>
      <c r="AK1571">
        <v>1</v>
      </c>
      <c r="AL1571">
        <v>1</v>
      </c>
      <c r="AM1571">
        <v>5</v>
      </c>
      <c r="AN1571">
        <v>0</v>
      </c>
      <c r="AO1571">
        <v>1</v>
      </c>
      <c r="AP1571">
        <v>1</v>
      </c>
      <c r="AQ1571">
        <v>0</v>
      </c>
      <c r="AR1571">
        <v>0</v>
      </c>
      <c r="AS1571" t="s">
        <v>3</v>
      </c>
      <c r="AT1571">
        <v>72.22</v>
      </c>
      <c r="AU1571" t="s">
        <v>95</v>
      </c>
      <c r="AV1571">
        <v>1</v>
      </c>
      <c r="AW1571">
        <v>2</v>
      </c>
      <c r="AX1571">
        <v>75325579</v>
      </c>
      <c r="AY1571">
        <v>1</v>
      </c>
      <c r="AZ1571">
        <v>0</v>
      </c>
      <c r="BA1571">
        <v>1569</v>
      </c>
      <c r="BB1571">
        <v>0</v>
      </c>
      <c r="BC1571">
        <v>0</v>
      </c>
      <c r="BD1571">
        <v>0</v>
      </c>
      <c r="BE1571">
        <v>0</v>
      </c>
      <c r="BF1571">
        <v>0</v>
      </c>
      <c r="BG1571">
        <v>0</v>
      </c>
      <c r="BH1571">
        <v>0</v>
      </c>
      <c r="BI1571">
        <v>0</v>
      </c>
      <c r="BJ1571">
        <v>0</v>
      </c>
      <c r="BK1571">
        <v>0</v>
      </c>
      <c r="BL1571">
        <v>0</v>
      </c>
      <c r="BM1571">
        <v>0</v>
      </c>
      <c r="BN1571">
        <v>0</v>
      </c>
      <c r="BO1571">
        <v>0</v>
      </c>
      <c r="BP1571">
        <v>0</v>
      </c>
      <c r="BQ1571">
        <v>0</v>
      </c>
      <c r="BR1571">
        <v>0</v>
      </c>
      <c r="BS1571">
        <v>0</v>
      </c>
      <c r="BT1571">
        <v>0</v>
      </c>
      <c r="BU1571">
        <v>0</v>
      </c>
      <c r="BV1571">
        <v>0</v>
      </c>
      <c r="BW1571">
        <v>0</v>
      </c>
      <c r="CU1571">
        <f>ROUND(AT1571*Source!I1085*AH1571*AL1571,2)</f>
        <v>0</v>
      </c>
      <c r="CV1571">
        <f>ROUND(Y1571*Source!I1085,9)</f>
        <v>37.072367610000001</v>
      </c>
      <c r="CW1571">
        <v>0</v>
      </c>
      <c r="CX1571">
        <f>ROUND(Y1571*Source!I1085,9)</f>
        <v>37.072367610000001</v>
      </c>
      <c r="CY1571">
        <f>AD1571</f>
        <v>0</v>
      </c>
      <c r="CZ1571">
        <f>AH1571</f>
        <v>0</v>
      </c>
      <c r="DA1571">
        <f>AL1571</f>
        <v>1</v>
      </c>
      <c r="DB1571">
        <f>ROUND((ROUND(AT1571*CZ1571,2)*1.15),6)</f>
        <v>0</v>
      </c>
      <c r="DC1571">
        <f>ROUND((ROUND(AT1571*AG1571,2)*1.15),6)</f>
        <v>0</v>
      </c>
      <c r="DD1571" t="s">
        <v>3</v>
      </c>
      <c r="DE1571" t="s">
        <v>3</v>
      </c>
      <c r="DF1571">
        <f t="shared" ref="DF1571:DF1596" si="638">ROUND(ROUND(AE1571,2)*CX1571,2)</f>
        <v>0</v>
      </c>
      <c r="DG1571">
        <f t="shared" si="628"/>
        <v>0</v>
      </c>
      <c r="DH1571">
        <f t="shared" si="629"/>
        <v>0</v>
      </c>
      <c r="DI1571">
        <f t="shared" si="630"/>
        <v>0</v>
      </c>
      <c r="DJ1571">
        <f>DI1571</f>
        <v>0</v>
      </c>
      <c r="DK1571">
        <v>0</v>
      </c>
      <c r="DL1571" t="s">
        <v>3</v>
      </c>
      <c r="DM1571">
        <v>0</v>
      </c>
      <c r="DN1571" t="s">
        <v>3</v>
      </c>
      <c r="DO1571">
        <v>0</v>
      </c>
    </row>
    <row r="1572" spans="1:119" x14ac:dyDescent="0.25">
      <c r="A1572">
        <f>ROW(Source!A1085)</f>
        <v>1085</v>
      </c>
      <c r="B1572">
        <v>75316141</v>
      </c>
      <c r="C1572">
        <v>75325558</v>
      </c>
      <c r="D1572">
        <v>65153288</v>
      </c>
      <c r="E1572">
        <v>1</v>
      </c>
      <c r="F1572">
        <v>1</v>
      </c>
      <c r="G1572">
        <v>30570983</v>
      </c>
      <c r="H1572">
        <v>2</v>
      </c>
      <c r="I1572" t="s">
        <v>692</v>
      </c>
      <c r="J1572" t="s">
        <v>693</v>
      </c>
      <c r="K1572" t="s">
        <v>694</v>
      </c>
      <c r="L1572">
        <v>1368</v>
      </c>
      <c r="N1572">
        <v>1011</v>
      </c>
      <c r="O1572" t="s">
        <v>695</v>
      </c>
      <c r="P1572" t="s">
        <v>695</v>
      </c>
      <c r="Q1572">
        <v>1</v>
      </c>
      <c r="W1572">
        <v>0</v>
      </c>
      <c r="X1572">
        <v>-7781208</v>
      </c>
      <c r="Y1572">
        <f>(AT1572*1.25)</f>
        <v>0.25</v>
      </c>
      <c r="AA1572">
        <v>0</v>
      </c>
      <c r="AB1572">
        <v>83.1</v>
      </c>
      <c r="AC1572">
        <v>12.62</v>
      </c>
      <c r="AD1572">
        <v>0</v>
      </c>
      <c r="AE1572">
        <v>0</v>
      </c>
      <c r="AF1572">
        <v>83.1</v>
      </c>
      <c r="AG1572">
        <v>12.62</v>
      </c>
      <c r="AH1572">
        <v>0</v>
      </c>
      <c r="AI1572">
        <v>1</v>
      </c>
      <c r="AJ1572">
        <v>1</v>
      </c>
      <c r="AK1572">
        <v>1</v>
      </c>
      <c r="AL1572">
        <v>1</v>
      </c>
      <c r="AM1572">
        <v>-2</v>
      </c>
      <c r="AN1572">
        <v>0</v>
      </c>
      <c r="AO1572">
        <v>1</v>
      </c>
      <c r="AP1572">
        <v>1</v>
      </c>
      <c r="AQ1572">
        <v>0</v>
      </c>
      <c r="AR1572">
        <v>0</v>
      </c>
      <c r="AS1572" t="s">
        <v>3</v>
      </c>
      <c r="AT1572">
        <v>0.2</v>
      </c>
      <c r="AU1572" t="s">
        <v>94</v>
      </c>
      <c r="AV1572">
        <v>0</v>
      </c>
      <c r="AW1572">
        <v>2</v>
      </c>
      <c r="AX1572">
        <v>75325580</v>
      </c>
      <c r="AY1572">
        <v>1</v>
      </c>
      <c r="AZ1572">
        <v>0</v>
      </c>
      <c r="BA1572">
        <v>1570</v>
      </c>
      <c r="BB1572">
        <v>0</v>
      </c>
      <c r="BC1572">
        <v>0</v>
      </c>
      <c r="BD1572">
        <v>0</v>
      </c>
      <c r="BE1572">
        <v>0</v>
      </c>
      <c r="BF1572">
        <v>0</v>
      </c>
      <c r="BG1572">
        <v>0</v>
      </c>
      <c r="BH1572">
        <v>0</v>
      </c>
      <c r="BI1572">
        <v>0</v>
      </c>
      <c r="BJ1572">
        <v>0</v>
      </c>
      <c r="BK1572">
        <v>0</v>
      </c>
      <c r="BL1572">
        <v>0</v>
      </c>
      <c r="BM1572">
        <v>0</v>
      </c>
      <c r="BN1572">
        <v>0</v>
      </c>
      <c r="BO1572">
        <v>0</v>
      </c>
      <c r="BP1572">
        <v>0</v>
      </c>
      <c r="BQ1572">
        <v>0</v>
      </c>
      <c r="BR1572">
        <v>0</v>
      </c>
      <c r="BS1572">
        <v>0</v>
      </c>
      <c r="BT1572">
        <v>0</v>
      </c>
      <c r="BU1572">
        <v>0</v>
      </c>
      <c r="BV1572">
        <v>0</v>
      </c>
      <c r="BW1572">
        <v>0</v>
      </c>
      <c r="CV1572">
        <v>0</v>
      </c>
      <c r="CW1572">
        <f>ROUND(Y1572*Source!I1085*DO1572,9)</f>
        <v>0</v>
      </c>
      <c r="CX1572">
        <f>ROUND(Y1572*Source!I1085,9)</f>
        <v>0.1115925</v>
      </c>
      <c r="CY1572">
        <f>AB1572</f>
        <v>83.1</v>
      </c>
      <c r="CZ1572">
        <f>AF1572</f>
        <v>83.1</v>
      </c>
      <c r="DA1572">
        <f>AJ1572</f>
        <v>1</v>
      </c>
      <c r="DB1572">
        <f>ROUND((ROUND(AT1572*CZ1572,2)*1.25),6)</f>
        <v>20.774999999999999</v>
      </c>
      <c r="DC1572">
        <f>ROUND((ROUND(AT1572*AG1572,2)*1.25),6)</f>
        <v>3.15</v>
      </c>
      <c r="DD1572" t="s">
        <v>3</v>
      </c>
      <c r="DE1572" t="s">
        <v>3</v>
      </c>
      <c r="DF1572">
        <f t="shared" si="638"/>
        <v>0</v>
      </c>
      <c r="DG1572">
        <f t="shared" si="628"/>
        <v>9.27</v>
      </c>
      <c r="DH1572">
        <f t="shared" si="629"/>
        <v>1.41</v>
      </c>
      <c r="DI1572">
        <f t="shared" si="630"/>
        <v>0</v>
      </c>
      <c r="DJ1572">
        <f>DG1572</f>
        <v>9.27</v>
      </c>
      <c r="DK1572">
        <v>0</v>
      </c>
      <c r="DL1572" t="s">
        <v>3</v>
      </c>
      <c r="DM1572">
        <v>0</v>
      </c>
      <c r="DN1572" t="s">
        <v>3</v>
      </c>
      <c r="DO1572">
        <v>0</v>
      </c>
    </row>
    <row r="1573" spans="1:119" x14ac:dyDescent="0.25">
      <c r="A1573">
        <f>ROW(Source!A1085)</f>
        <v>1085</v>
      </c>
      <c r="B1573">
        <v>75316141</v>
      </c>
      <c r="C1573">
        <v>75325558</v>
      </c>
      <c r="D1573">
        <v>65153399</v>
      </c>
      <c r="E1573">
        <v>1</v>
      </c>
      <c r="F1573">
        <v>1</v>
      </c>
      <c r="G1573">
        <v>30570983</v>
      </c>
      <c r="H1573">
        <v>2</v>
      </c>
      <c r="I1573" t="s">
        <v>823</v>
      </c>
      <c r="J1573" t="s">
        <v>824</v>
      </c>
      <c r="K1573" t="s">
        <v>825</v>
      </c>
      <c r="L1573">
        <v>1368</v>
      </c>
      <c r="N1573">
        <v>1011</v>
      </c>
      <c r="O1573" t="s">
        <v>695</v>
      </c>
      <c r="P1573" t="s">
        <v>695</v>
      </c>
      <c r="Q1573">
        <v>1</v>
      </c>
      <c r="W1573">
        <v>0</v>
      </c>
      <c r="X1573">
        <v>1418724707</v>
      </c>
      <c r="Y1573">
        <f>(AT1573*1.25)</f>
        <v>0.76249999999999996</v>
      </c>
      <c r="AA1573">
        <v>0</v>
      </c>
      <c r="AB1573">
        <v>1.1100000000000001</v>
      </c>
      <c r="AC1573">
        <v>0</v>
      </c>
      <c r="AD1573">
        <v>0</v>
      </c>
      <c r="AE1573">
        <v>0</v>
      </c>
      <c r="AF1573">
        <v>1.1100000000000001</v>
      </c>
      <c r="AG1573">
        <v>0</v>
      </c>
      <c r="AH1573">
        <v>0</v>
      </c>
      <c r="AI1573">
        <v>1</v>
      </c>
      <c r="AJ1573">
        <v>1</v>
      </c>
      <c r="AK1573">
        <v>1</v>
      </c>
      <c r="AL1573">
        <v>1</v>
      </c>
      <c r="AM1573">
        <v>-2</v>
      </c>
      <c r="AN1573">
        <v>0</v>
      </c>
      <c r="AO1573">
        <v>1</v>
      </c>
      <c r="AP1573">
        <v>1</v>
      </c>
      <c r="AQ1573">
        <v>0</v>
      </c>
      <c r="AR1573">
        <v>0</v>
      </c>
      <c r="AS1573" t="s">
        <v>3</v>
      </c>
      <c r="AT1573">
        <v>0.61</v>
      </c>
      <c r="AU1573" t="s">
        <v>94</v>
      </c>
      <c r="AV1573">
        <v>0</v>
      </c>
      <c r="AW1573">
        <v>2</v>
      </c>
      <c r="AX1573">
        <v>75325582</v>
      </c>
      <c r="AY1573">
        <v>1</v>
      </c>
      <c r="AZ1573">
        <v>0</v>
      </c>
      <c r="BA1573">
        <v>1571</v>
      </c>
      <c r="BB1573">
        <v>0</v>
      </c>
      <c r="BC1573">
        <v>0</v>
      </c>
      <c r="BD1573">
        <v>0</v>
      </c>
      <c r="BE1573">
        <v>0</v>
      </c>
      <c r="BF1573">
        <v>0</v>
      </c>
      <c r="BG1573">
        <v>0</v>
      </c>
      <c r="BH1573">
        <v>0</v>
      </c>
      <c r="BI1573">
        <v>0</v>
      </c>
      <c r="BJ1573">
        <v>0</v>
      </c>
      <c r="BK1573">
        <v>0</v>
      </c>
      <c r="BL1573">
        <v>0</v>
      </c>
      <c r="BM1573">
        <v>0</v>
      </c>
      <c r="BN1573">
        <v>0</v>
      </c>
      <c r="BO1573">
        <v>0</v>
      </c>
      <c r="BP1573">
        <v>0</v>
      </c>
      <c r="BQ1573">
        <v>0</v>
      </c>
      <c r="BR1573">
        <v>0</v>
      </c>
      <c r="BS1573">
        <v>0</v>
      </c>
      <c r="BT1573">
        <v>0</v>
      </c>
      <c r="BU1573">
        <v>0</v>
      </c>
      <c r="BV1573">
        <v>0</v>
      </c>
      <c r="BW1573">
        <v>0</v>
      </c>
      <c r="CV1573">
        <v>0</v>
      </c>
      <c r="CW1573">
        <f>ROUND(Y1573*Source!I1085*DO1573,9)</f>
        <v>0</v>
      </c>
      <c r="CX1573">
        <f>ROUND(Y1573*Source!I1085,9)</f>
        <v>0.34035712499999998</v>
      </c>
      <c r="CY1573">
        <f>AB1573</f>
        <v>1.1100000000000001</v>
      </c>
      <c r="CZ1573">
        <f>AF1573</f>
        <v>1.1100000000000001</v>
      </c>
      <c r="DA1573">
        <f>AJ1573</f>
        <v>1</v>
      </c>
      <c r="DB1573">
        <f>ROUND((ROUND(AT1573*CZ1573,2)*1.25),6)</f>
        <v>0.85</v>
      </c>
      <c r="DC1573">
        <f>ROUND((ROUND(AT1573*AG1573,2)*1.25),6)</f>
        <v>0</v>
      </c>
      <c r="DD1573" t="s">
        <v>3</v>
      </c>
      <c r="DE1573" t="s">
        <v>3</v>
      </c>
      <c r="DF1573">
        <f t="shared" si="638"/>
        <v>0</v>
      </c>
      <c r="DG1573">
        <f t="shared" si="628"/>
        <v>0.38</v>
      </c>
      <c r="DH1573">
        <f t="shared" si="629"/>
        <v>0</v>
      </c>
      <c r="DI1573">
        <f t="shared" si="630"/>
        <v>0</v>
      </c>
      <c r="DJ1573">
        <f>DG1573</f>
        <v>0.38</v>
      </c>
      <c r="DK1573">
        <v>0</v>
      </c>
      <c r="DL1573" t="s">
        <v>3</v>
      </c>
      <c r="DM1573">
        <v>0</v>
      </c>
      <c r="DN1573" t="s">
        <v>3</v>
      </c>
      <c r="DO1573">
        <v>0</v>
      </c>
    </row>
    <row r="1574" spans="1:119" x14ac:dyDescent="0.25">
      <c r="A1574">
        <f>ROW(Source!A1085)</f>
        <v>1085</v>
      </c>
      <c r="B1574">
        <v>75316141</v>
      </c>
      <c r="C1574">
        <v>75325558</v>
      </c>
      <c r="D1574">
        <v>65153351</v>
      </c>
      <c r="E1574">
        <v>1</v>
      </c>
      <c r="F1574">
        <v>1</v>
      </c>
      <c r="G1574">
        <v>30570983</v>
      </c>
      <c r="H1574">
        <v>2</v>
      </c>
      <c r="I1574" t="s">
        <v>826</v>
      </c>
      <c r="J1574" t="s">
        <v>827</v>
      </c>
      <c r="K1574" t="s">
        <v>828</v>
      </c>
      <c r="L1574">
        <v>1368</v>
      </c>
      <c r="N1574">
        <v>1011</v>
      </c>
      <c r="O1574" t="s">
        <v>695</v>
      </c>
      <c r="P1574" t="s">
        <v>695</v>
      </c>
      <c r="Q1574">
        <v>1</v>
      </c>
      <c r="W1574">
        <v>0</v>
      </c>
      <c r="X1574">
        <v>-1964098568</v>
      </c>
      <c r="Y1574">
        <f>(AT1574*1.25)</f>
        <v>0.17500000000000002</v>
      </c>
      <c r="AA1574">
        <v>0</v>
      </c>
      <c r="AB1574">
        <v>0.39</v>
      </c>
      <c r="AC1574">
        <v>0</v>
      </c>
      <c r="AD1574">
        <v>0</v>
      </c>
      <c r="AE1574">
        <v>0</v>
      </c>
      <c r="AF1574">
        <v>0.39</v>
      </c>
      <c r="AG1574">
        <v>0</v>
      </c>
      <c r="AH1574">
        <v>0</v>
      </c>
      <c r="AI1574">
        <v>1</v>
      </c>
      <c r="AJ1574">
        <v>1</v>
      </c>
      <c r="AK1574">
        <v>1</v>
      </c>
      <c r="AL1574">
        <v>1</v>
      </c>
      <c r="AM1574">
        <v>-2</v>
      </c>
      <c r="AN1574">
        <v>0</v>
      </c>
      <c r="AO1574">
        <v>1</v>
      </c>
      <c r="AP1574">
        <v>1</v>
      </c>
      <c r="AQ1574">
        <v>0</v>
      </c>
      <c r="AR1574">
        <v>0</v>
      </c>
      <c r="AS1574" t="s">
        <v>3</v>
      </c>
      <c r="AT1574">
        <v>0.14000000000000001</v>
      </c>
      <c r="AU1574" t="s">
        <v>94</v>
      </c>
      <c r="AV1574">
        <v>0</v>
      </c>
      <c r="AW1574">
        <v>2</v>
      </c>
      <c r="AX1574">
        <v>75325583</v>
      </c>
      <c r="AY1574">
        <v>1</v>
      </c>
      <c r="AZ1574">
        <v>2048</v>
      </c>
      <c r="BA1574">
        <v>1572</v>
      </c>
      <c r="BB1574">
        <v>0</v>
      </c>
      <c r="BC1574">
        <v>0</v>
      </c>
      <c r="BD1574">
        <v>0</v>
      </c>
      <c r="BE1574">
        <v>0</v>
      </c>
      <c r="BF1574">
        <v>0</v>
      </c>
      <c r="BG1574">
        <v>0</v>
      </c>
      <c r="BH1574">
        <v>0</v>
      </c>
      <c r="BI1574">
        <v>0</v>
      </c>
      <c r="BJ1574">
        <v>0</v>
      </c>
      <c r="BK1574">
        <v>0</v>
      </c>
      <c r="BL1574">
        <v>0</v>
      </c>
      <c r="BM1574">
        <v>0</v>
      </c>
      <c r="BN1574">
        <v>0</v>
      </c>
      <c r="BO1574">
        <v>0</v>
      </c>
      <c r="BP1574">
        <v>0</v>
      </c>
      <c r="BQ1574">
        <v>0</v>
      </c>
      <c r="BR1574">
        <v>0</v>
      </c>
      <c r="BS1574">
        <v>0</v>
      </c>
      <c r="BT1574">
        <v>0</v>
      </c>
      <c r="BU1574">
        <v>0</v>
      </c>
      <c r="BV1574">
        <v>0</v>
      </c>
      <c r="BW1574">
        <v>0</v>
      </c>
      <c r="CV1574">
        <v>0</v>
      </c>
      <c r="CW1574">
        <f>ROUND(Y1574*Source!I1085*DO1574,9)</f>
        <v>0</v>
      </c>
      <c r="CX1574">
        <f>ROUND(Y1574*Source!I1085,9)</f>
        <v>7.8114749999999997E-2</v>
      </c>
      <c r="CY1574">
        <f>AB1574</f>
        <v>0.39</v>
      </c>
      <c r="CZ1574">
        <f>AF1574</f>
        <v>0.39</v>
      </c>
      <c r="DA1574">
        <f>AJ1574</f>
        <v>1</v>
      </c>
      <c r="DB1574">
        <f>ROUND((ROUND(AT1574*CZ1574,2)*1.25),6)</f>
        <v>6.25E-2</v>
      </c>
      <c r="DC1574">
        <f>ROUND((ROUND(AT1574*AG1574,2)*1.25),6)</f>
        <v>0</v>
      </c>
      <c r="DD1574" t="s">
        <v>3</v>
      </c>
      <c r="DE1574" t="s">
        <v>3</v>
      </c>
      <c r="DF1574">
        <f t="shared" si="638"/>
        <v>0</v>
      </c>
      <c r="DG1574">
        <f t="shared" si="628"/>
        <v>0.03</v>
      </c>
      <c r="DH1574">
        <f t="shared" si="629"/>
        <v>0</v>
      </c>
      <c r="DI1574">
        <f t="shared" si="630"/>
        <v>0</v>
      </c>
      <c r="DJ1574">
        <f>DG1574</f>
        <v>0.03</v>
      </c>
      <c r="DK1574">
        <v>0</v>
      </c>
      <c r="DL1574" t="s">
        <v>3</v>
      </c>
      <c r="DM1574">
        <v>0</v>
      </c>
      <c r="DN1574" t="s">
        <v>3</v>
      </c>
      <c r="DO1574">
        <v>0</v>
      </c>
    </row>
    <row r="1575" spans="1:119" x14ac:dyDescent="0.25">
      <c r="A1575">
        <f>ROW(Source!A1085)</f>
        <v>1085</v>
      </c>
      <c r="B1575">
        <v>75316141</v>
      </c>
      <c r="C1575">
        <v>75325558</v>
      </c>
      <c r="D1575">
        <v>65153365</v>
      </c>
      <c r="E1575">
        <v>1</v>
      </c>
      <c r="F1575">
        <v>1</v>
      </c>
      <c r="G1575">
        <v>30570983</v>
      </c>
      <c r="H1575">
        <v>2</v>
      </c>
      <c r="I1575" t="s">
        <v>793</v>
      </c>
      <c r="J1575" t="s">
        <v>794</v>
      </c>
      <c r="K1575" t="s">
        <v>795</v>
      </c>
      <c r="L1575">
        <v>1368</v>
      </c>
      <c r="N1575">
        <v>1011</v>
      </c>
      <c r="O1575" t="s">
        <v>695</v>
      </c>
      <c r="P1575" t="s">
        <v>695</v>
      </c>
      <c r="Q1575">
        <v>1</v>
      </c>
      <c r="W1575">
        <v>0</v>
      </c>
      <c r="X1575">
        <v>-597135882</v>
      </c>
      <c r="Y1575">
        <f>(AT1575*1.25)</f>
        <v>2.5</v>
      </c>
      <c r="AA1575">
        <v>0</v>
      </c>
      <c r="AB1575">
        <v>0.47</v>
      </c>
      <c r="AC1575">
        <v>0</v>
      </c>
      <c r="AD1575">
        <v>0</v>
      </c>
      <c r="AE1575">
        <v>0</v>
      </c>
      <c r="AF1575">
        <v>0.47</v>
      </c>
      <c r="AG1575">
        <v>0</v>
      </c>
      <c r="AH1575">
        <v>0</v>
      </c>
      <c r="AI1575">
        <v>1</v>
      </c>
      <c r="AJ1575">
        <v>1</v>
      </c>
      <c r="AK1575">
        <v>1</v>
      </c>
      <c r="AL1575">
        <v>1</v>
      </c>
      <c r="AM1575">
        <v>-2</v>
      </c>
      <c r="AN1575">
        <v>0</v>
      </c>
      <c r="AO1575">
        <v>1</v>
      </c>
      <c r="AP1575">
        <v>1</v>
      </c>
      <c r="AQ1575">
        <v>0</v>
      </c>
      <c r="AR1575">
        <v>0</v>
      </c>
      <c r="AS1575" t="s">
        <v>3</v>
      </c>
      <c r="AT1575">
        <v>2</v>
      </c>
      <c r="AU1575" t="s">
        <v>94</v>
      </c>
      <c r="AV1575">
        <v>0</v>
      </c>
      <c r="AW1575">
        <v>2</v>
      </c>
      <c r="AX1575">
        <v>75325584</v>
      </c>
      <c r="AY1575">
        <v>1</v>
      </c>
      <c r="AZ1575">
        <v>0</v>
      </c>
      <c r="BA1575">
        <v>1573</v>
      </c>
      <c r="BB1575">
        <v>0</v>
      </c>
      <c r="BC1575">
        <v>0</v>
      </c>
      <c r="BD1575">
        <v>0</v>
      </c>
      <c r="BE1575">
        <v>0</v>
      </c>
      <c r="BF1575">
        <v>0</v>
      </c>
      <c r="BG1575">
        <v>0</v>
      </c>
      <c r="BH1575">
        <v>0</v>
      </c>
      <c r="BI1575">
        <v>0</v>
      </c>
      <c r="BJ1575">
        <v>0</v>
      </c>
      <c r="BK1575">
        <v>0</v>
      </c>
      <c r="BL1575">
        <v>0</v>
      </c>
      <c r="BM1575">
        <v>0</v>
      </c>
      <c r="BN1575">
        <v>0</v>
      </c>
      <c r="BO1575">
        <v>0</v>
      </c>
      <c r="BP1575">
        <v>0</v>
      </c>
      <c r="BQ1575">
        <v>0</v>
      </c>
      <c r="BR1575">
        <v>0</v>
      </c>
      <c r="BS1575">
        <v>0</v>
      </c>
      <c r="BT1575">
        <v>0</v>
      </c>
      <c r="BU1575">
        <v>0</v>
      </c>
      <c r="BV1575">
        <v>0</v>
      </c>
      <c r="BW1575">
        <v>0</v>
      </c>
      <c r="CV1575">
        <v>0</v>
      </c>
      <c r="CW1575">
        <f>ROUND(Y1575*Source!I1085*DO1575,9)</f>
        <v>0</v>
      </c>
      <c r="CX1575">
        <f>ROUND(Y1575*Source!I1085,9)</f>
        <v>1.1159250000000001</v>
      </c>
      <c r="CY1575">
        <f>AB1575</f>
        <v>0.47</v>
      </c>
      <c r="CZ1575">
        <f>AF1575</f>
        <v>0.47</v>
      </c>
      <c r="DA1575">
        <f>AJ1575</f>
        <v>1</v>
      </c>
      <c r="DB1575">
        <f>ROUND((ROUND(AT1575*CZ1575,2)*1.25),6)</f>
        <v>1.175</v>
      </c>
      <c r="DC1575">
        <f>ROUND((ROUND(AT1575*AG1575,2)*1.25),6)</f>
        <v>0</v>
      </c>
      <c r="DD1575" t="s">
        <v>3</v>
      </c>
      <c r="DE1575" t="s">
        <v>3</v>
      </c>
      <c r="DF1575">
        <f t="shared" si="638"/>
        <v>0</v>
      </c>
      <c r="DG1575">
        <f t="shared" si="628"/>
        <v>0.52</v>
      </c>
      <c r="DH1575">
        <f t="shared" si="629"/>
        <v>0</v>
      </c>
      <c r="DI1575">
        <f t="shared" si="630"/>
        <v>0</v>
      </c>
      <c r="DJ1575">
        <f>DG1575</f>
        <v>0.52</v>
      </c>
      <c r="DK1575">
        <v>0</v>
      </c>
      <c r="DL1575" t="s">
        <v>3</v>
      </c>
      <c r="DM1575">
        <v>0</v>
      </c>
      <c r="DN1575" t="s">
        <v>3</v>
      </c>
      <c r="DO1575">
        <v>0</v>
      </c>
    </row>
    <row r="1576" spans="1:119" x14ac:dyDescent="0.25">
      <c r="A1576">
        <f>ROW(Source!A1085)</f>
        <v>1085</v>
      </c>
      <c r="B1576">
        <v>75316141</v>
      </c>
      <c r="C1576">
        <v>75325558</v>
      </c>
      <c r="D1576">
        <v>65152636</v>
      </c>
      <c r="E1576">
        <v>1</v>
      </c>
      <c r="F1576">
        <v>1</v>
      </c>
      <c r="G1576">
        <v>30570983</v>
      </c>
      <c r="H1576">
        <v>2</v>
      </c>
      <c r="I1576" t="s">
        <v>732</v>
      </c>
      <c r="J1576" t="s">
        <v>733</v>
      </c>
      <c r="K1576" t="s">
        <v>734</v>
      </c>
      <c r="L1576">
        <v>1368</v>
      </c>
      <c r="N1576">
        <v>1011</v>
      </c>
      <c r="O1576" t="s">
        <v>695</v>
      </c>
      <c r="P1576" t="s">
        <v>695</v>
      </c>
      <c r="Q1576">
        <v>1</v>
      </c>
      <c r="W1576">
        <v>0</v>
      </c>
      <c r="X1576">
        <v>922387863</v>
      </c>
      <c r="Y1576">
        <f>(AT1576*1.25)</f>
        <v>0.25</v>
      </c>
      <c r="AA1576">
        <v>0</v>
      </c>
      <c r="AB1576">
        <v>179.17</v>
      </c>
      <c r="AC1576">
        <v>16.93</v>
      </c>
      <c r="AD1576">
        <v>0</v>
      </c>
      <c r="AE1576">
        <v>0</v>
      </c>
      <c r="AF1576">
        <v>179.17</v>
      </c>
      <c r="AG1576">
        <v>16.93</v>
      </c>
      <c r="AH1576">
        <v>0</v>
      </c>
      <c r="AI1576">
        <v>1</v>
      </c>
      <c r="AJ1576">
        <v>1</v>
      </c>
      <c r="AK1576">
        <v>1</v>
      </c>
      <c r="AL1576">
        <v>1</v>
      </c>
      <c r="AM1576">
        <v>-2</v>
      </c>
      <c r="AN1576">
        <v>0</v>
      </c>
      <c r="AO1576">
        <v>1</v>
      </c>
      <c r="AP1576">
        <v>1</v>
      </c>
      <c r="AQ1576">
        <v>0</v>
      </c>
      <c r="AR1576">
        <v>0</v>
      </c>
      <c r="AS1576" t="s">
        <v>3</v>
      </c>
      <c r="AT1576">
        <v>0.2</v>
      </c>
      <c r="AU1576" t="s">
        <v>94</v>
      </c>
      <c r="AV1576">
        <v>0</v>
      </c>
      <c r="AW1576">
        <v>2</v>
      </c>
      <c r="AX1576">
        <v>75325581</v>
      </c>
      <c r="AY1576">
        <v>1</v>
      </c>
      <c r="AZ1576">
        <v>0</v>
      </c>
      <c r="BA1576">
        <v>1574</v>
      </c>
      <c r="BB1576">
        <v>0</v>
      </c>
      <c r="BC1576">
        <v>0</v>
      </c>
      <c r="BD1576">
        <v>0</v>
      </c>
      <c r="BE1576">
        <v>0</v>
      </c>
      <c r="BF1576">
        <v>0</v>
      </c>
      <c r="BG1576">
        <v>0</v>
      </c>
      <c r="BH1576">
        <v>0</v>
      </c>
      <c r="BI1576">
        <v>0</v>
      </c>
      <c r="BJ1576">
        <v>0</v>
      </c>
      <c r="BK1576">
        <v>0</v>
      </c>
      <c r="BL1576">
        <v>0</v>
      </c>
      <c r="BM1576">
        <v>0</v>
      </c>
      <c r="BN1576">
        <v>0</v>
      </c>
      <c r="BO1576">
        <v>0</v>
      </c>
      <c r="BP1576">
        <v>0</v>
      </c>
      <c r="BQ1576">
        <v>0</v>
      </c>
      <c r="BR1576">
        <v>0</v>
      </c>
      <c r="BS1576">
        <v>0</v>
      </c>
      <c r="BT1576">
        <v>0</v>
      </c>
      <c r="BU1576">
        <v>0</v>
      </c>
      <c r="BV1576">
        <v>0</v>
      </c>
      <c r="BW1576">
        <v>0</v>
      </c>
      <c r="CV1576">
        <v>0</v>
      </c>
      <c r="CW1576">
        <f>ROUND(Y1576*Source!I1085*DO1576,9)</f>
        <v>0</v>
      </c>
      <c r="CX1576">
        <f>ROUND(Y1576*Source!I1085,9)</f>
        <v>0.1115925</v>
      </c>
      <c r="CY1576">
        <f>AB1576</f>
        <v>179.17</v>
      </c>
      <c r="CZ1576">
        <f>AF1576</f>
        <v>179.17</v>
      </c>
      <c r="DA1576">
        <f>AJ1576</f>
        <v>1</v>
      </c>
      <c r="DB1576">
        <f>ROUND((ROUND(AT1576*CZ1576,2)*1.25),6)</f>
        <v>44.787500000000001</v>
      </c>
      <c r="DC1576">
        <f>ROUND((ROUND(AT1576*AG1576,2)*1.25),6)</f>
        <v>4.2374999999999998</v>
      </c>
      <c r="DD1576" t="s">
        <v>3</v>
      </c>
      <c r="DE1576" t="s">
        <v>3</v>
      </c>
      <c r="DF1576">
        <f t="shared" si="638"/>
        <v>0</v>
      </c>
      <c r="DG1576">
        <f t="shared" si="628"/>
        <v>19.989999999999998</v>
      </c>
      <c r="DH1576">
        <f t="shared" si="629"/>
        <v>1.89</v>
      </c>
      <c r="DI1576">
        <f t="shared" si="630"/>
        <v>0</v>
      </c>
      <c r="DJ1576">
        <f>DG1576</f>
        <v>19.989999999999998</v>
      </c>
      <c r="DK1576">
        <v>0</v>
      </c>
      <c r="DL1576" t="s">
        <v>3</v>
      </c>
      <c r="DM1576">
        <v>0</v>
      </c>
      <c r="DN1576" t="s">
        <v>3</v>
      </c>
      <c r="DO1576">
        <v>0</v>
      </c>
    </row>
    <row r="1577" spans="1:119" x14ac:dyDescent="0.25">
      <c r="A1577">
        <f>ROW(Source!A1085)</f>
        <v>1085</v>
      </c>
      <c r="B1577">
        <v>75316141</v>
      </c>
      <c r="C1577">
        <v>75325558</v>
      </c>
      <c r="D1577">
        <v>0</v>
      </c>
      <c r="E1577">
        <v>30570983</v>
      </c>
      <c r="F1577">
        <v>1</v>
      </c>
      <c r="G1577">
        <v>30570983</v>
      </c>
      <c r="H1577">
        <v>3</v>
      </c>
      <c r="I1577" t="s">
        <v>3</v>
      </c>
      <c r="J1577" t="s">
        <v>3</v>
      </c>
      <c r="K1577" t="s">
        <v>661</v>
      </c>
      <c r="L1577">
        <v>1327</v>
      </c>
      <c r="N1577">
        <v>1005</v>
      </c>
      <c r="O1577" t="s">
        <v>103</v>
      </c>
      <c r="P1577" t="s">
        <v>103</v>
      </c>
      <c r="Q1577">
        <v>1</v>
      </c>
      <c r="W1577">
        <v>0</v>
      </c>
      <c r="X1577">
        <v>-1349401569</v>
      </c>
      <c r="Y1577">
        <f t="shared" ref="Y1577:Y1590" si="639">AT1577</f>
        <v>112.000157</v>
      </c>
      <c r="AA1577">
        <v>276.62</v>
      </c>
      <c r="AB1577">
        <v>0</v>
      </c>
      <c r="AC1577">
        <v>0</v>
      </c>
      <c r="AD1577">
        <v>0</v>
      </c>
      <c r="AE1577">
        <v>276.62</v>
      </c>
      <c r="AF1577">
        <v>0</v>
      </c>
      <c r="AG1577">
        <v>0</v>
      </c>
      <c r="AH1577">
        <v>0</v>
      </c>
      <c r="AI1577">
        <v>1</v>
      </c>
      <c r="AJ1577">
        <v>1</v>
      </c>
      <c r="AK1577">
        <v>1</v>
      </c>
      <c r="AL1577">
        <v>1</v>
      </c>
      <c r="AM1577">
        <v>0</v>
      </c>
      <c r="AN1577">
        <v>0</v>
      </c>
      <c r="AO1577">
        <v>0</v>
      </c>
      <c r="AP1577">
        <v>0</v>
      </c>
      <c r="AQ1577">
        <v>0</v>
      </c>
      <c r="AR1577">
        <v>0</v>
      </c>
      <c r="AS1577" t="s">
        <v>3</v>
      </c>
      <c r="AT1577">
        <v>112.000157</v>
      </c>
      <c r="AU1577" t="s">
        <v>3</v>
      </c>
      <c r="AV1577">
        <v>0</v>
      </c>
      <c r="AW1577">
        <v>1</v>
      </c>
      <c r="AX1577">
        <v>-1</v>
      </c>
      <c r="AY1577">
        <v>0</v>
      </c>
      <c r="AZ1577">
        <v>0</v>
      </c>
      <c r="BA1577" t="s">
        <v>3</v>
      </c>
      <c r="BB1577">
        <v>0</v>
      </c>
      <c r="BC1577">
        <v>0</v>
      </c>
      <c r="BD1577">
        <v>0</v>
      </c>
      <c r="BE1577">
        <v>0</v>
      </c>
      <c r="BF1577">
        <v>0</v>
      </c>
      <c r="BG1577">
        <v>0</v>
      </c>
      <c r="BH1577">
        <v>0</v>
      </c>
      <c r="BI1577">
        <v>0</v>
      </c>
      <c r="BJ1577">
        <v>0</v>
      </c>
      <c r="BK1577">
        <v>0</v>
      </c>
      <c r="BL1577">
        <v>0</v>
      </c>
      <c r="BM1577">
        <v>0</v>
      </c>
      <c r="BN1577">
        <v>0</v>
      </c>
      <c r="BO1577">
        <v>0</v>
      </c>
      <c r="BP1577">
        <v>0</v>
      </c>
      <c r="BQ1577">
        <v>0</v>
      </c>
      <c r="BR1577">
        <v>0</v>
      </c>
      <c r="BS1577">
        <v>0</v>
      </c>
      <c r="BT1577">
        <v>0</v>
      </c>
      <c r="BU1577">
        <v>0</v>
      </c>
      <c r="BV1577">
        <v>0</v>
      </c>
      <c r="BW1577">
        <v>0</v>
      </c>
      <c r="CV1577">
        <v>0</v>
      </c>
      <c r="CW1577">
        <v>0</v>
      </c>
      <c r="CX1577">
        <f>ROUND(Y1577*Source!I1085,9)</f>
        <v>49.99351008</v>
      </c>
      <c r="CY1577">
        <f t="shared" ref="CY1577:CY1590" si="640">AA1577</f>
        <v>276.62</v>
      </c>
      <c r="CZ1577">
        <f t="shared" ref="CZ1577:CZ1590" si="641">AE1577</f>
        <v>276.62</v>
      </c>
      <c r="DA1577">
        <f t="shared" ref="DA1577:DA1590" si="642">AI1577</f>
        <v>1</v>
      </c>
      <c r="DB1577">
        <f t="shared" ref="DB1577:DB1590" si="643">ROUND(ROUND(AT1577*CZ1577,2),6)</f>
        <v>30981.48</v>
      </c>
      <c r="DC1577">
        <f t="shared" ref="DC1577:DC1590" si="644">ROUND(ROUND(AT1577*AG1577,2),6)</f>
        <v>0</v>
      </c>
      <c r="DD1577" t="s">
        <v>3</v>
      </c>
      <c r="DE1577" t="s">
        <v>3</v>
      </c>
      <c r="DF1577">
        <f t="shared" si="638"/>
        <v>13829.2</v>
      </c>
      <c r="DG1577">
        <f t="shared" si="628"/>
        <v>0</v>
      </c>
      <c r="DH1577">
        <f t="shared" si="629"/>
        <v>0</v>
      </c>
      <c r="DI1577">
        <f t="shared" si="630"/>
        <v>0</v>
      </c>
      <c r="DJ1577">
        <f t="shared" ref="DJ1577:DJ1590" si="645">DF1577</f>
        <v>13829.2</v>
      </c>
      <c r="DK1577">
        <v>0</v>
      </c>
      <c r="DL1577" t="s">
        <v>3</v>
      </c>
      <c r="DM1577">
        <v>0</v>
      </c>
      <c r="DN1577" t="s">
        <v>3</v>
      </c>
      <c r="DO1577">
        <v>0</v>
      </c>
    </row>
    <row r="1578" spans="1:119" x14ac:dyDescent="0.25">
      <c r="A1578">
        <f>ROW(Source!A1085)</f>
        <v>1085</v>
      </c>
      <c r="B1578">
        <v>75316141</v>
      </c>
      <c r="C1578">
        <v>75325558</v>
      </c>
      <c r="D1578">
        <v>31113360</v>
      </c>
      <c r="E1578">
        <v>1</v>
      </c>
      <c r="F1578">
        <v>1</v>
      </c>
      <c r="G1578">
        <v>30570983</v>
      </c>
      <c r="H1578">
        <v>3</v>
      </c>
      <c r="I1578" t="s">
        <v>817</v>
      </c>
      <c r="J1578" t="s">
        <v>818</v>
      </c>
      <c r="K1578" t="s">
        <v>819</v>
      </c>
      <c r="L1578">
        <v>1346</v>
      </c>
      <c r="N1578">
        <v>1009</v>
      </c>
      <c r="O1578" t="s">
        <v>132</v>
      </c>
      <c r="P1578" t="s">
        <v>132</v>
      </c>
      <c r="Q1578">
        <v>1</v>
      </c>
      <c r="W1578">
        <v>0</v>
      </c>
      <c r="X1578">
        <v>667343267</v>
      </c>
      <c r="Y1578">
        <f t="shared" si="639"/>
        <v>10</v>
      </c>
      <c r="AA1578">
        <v>17.309999999999999</v>
      </c>
      <c r="AB1578">
        <v>0</v>
      </c>
      <c r="AC1578">
        <v>0</v>
      </c>
      <c r="AD1578">
        <v>0</v>
      </c>
      <c r="AE1578">
        <v>17.309999999999999</v>
      </c>
      <c r="AF1578">
        <v>0</v>
      </c>
      <c r="AG1578">
        <v>0</v>
      </c>
      <c r="AH1578">
        <v>0</v>
      </c>
      <c r="AI1578">
        <v>1</v>
      </c>
      <c r="AJ1578">
        <v>1</v>
      </c>
      <c r="AK1578">
        <v>1</v>
      </c>
      <c r="AL1578">
        <v>1</v>
      </c>
      <c r="AM1578">
        <v>-2</v>
      </c>
      <c r="AN1578">
        <v>0</v>
      </c>
      <c r="AO1578">
        <v>1</v>
      </c>
      <c r="AP1578">
        <v>0</v>
      </c>
      <c r="AQ1578">
        <v>0</v>
      </c>
      <c r="AR1578">
        <v>0</v>
      </c>
      <c r="AS1578" t="s">
        <v>3</v>
      </c>
      <c r="AT1578">
        <v>10</v>
      </c>
      <c r="AU1578" t="s">
        <v>3</v>
      </c>
      <c r="AV1578">
        <v>0</v>
      </c>
      <c r="AW1578">
        <v>2</v>
      </c>
      <c r="AX1578">
        <v>75325585</v>
      </c>
      <c r="AY1578">
        <v>1</v>
      </c>
      <c r="AZ1578">
        <v>0</v>
      </c>
      <c r="BA1578">
        <v>1575</v>
      </c>
      <c r="BB1578">
        <v>0</v>
      </c>
      <c r="BC1578">
        <v>0</v>
      </c>
      <c r="BD1578">
        <v>0</v>
      </c>
      <c r="BE1578">
        <v>0</v>
      </c>
      <c r="BF1578">
        <v>0</v>
      </c>
      <c r="BG1578">
        <v>0</v>
      </c>
      <c r="BH1578">
        <v>0</v>
      </c>
      <c r="BI1578">
        <v>0</v>
      </c>
      <c r="BJ1578">
        <v>0</v>
      </c>
      <c r="BK1578">
        <v>0</v>
      </c>
      <c r="BL1578">
        <v>0</v>
      </c>
      <c r="BM1578">
        <v>0</v>
      </c>
      <c r="BN1578">
        <v>0</v>
      </c>
      <c r="BO1578">
        <v>0</v>
      </c>
      <c r="BP1578">
        <v>0</v>
      </c>
      <c r="BQ1578">
        <v>0</v>
      </c>
      <c r="BR1578">
        <v>0</v>
      </c>
      <c r="BS1578">
        <v>0</v>
      </c>
      <c r="BT1578">
        <v>0</v>
      </c>
      <c r="BU1578">
        <v>0</v>
      </c>
      <c r="BV1578">
        <v>0</v>
      </c>
      <c r="BW1578">
        <v>0</v>
      </c>
      <c r="CV1578">
        <v>0</v>
      </c>
      <c r="CW1578">
        <v>0</v>
      </c>
      <c r="CX1578">
        <f>ROUND(Y1578*Source!I1085,9)</f>
        <v>4.4637000000000002</v>
      </c>
      <c r="CY1578">
        <f t="shared" si="640"/>
        <v>17.309999999999999</v>
      </c>
      <c r="CZ1578">
        <f t="shared" si="641"/>
        <v>17.309999999999999</v>
      </c>
      <c r="DA1578">
        <f t="shared" si="642"/>
        <v>1</v>
      </c>
      <c r="DB1578">
        <f t="shared" si="643"/>
        <v>173.1</v>
      </c>
      <c r="DC1578">
        <f t="shared" si="644"/>
        <v>0</v>
      </c>
      <c r="DD1578" t="s">
        <v>3</v>
      </c>
      <c r="DE1578" t="s">
        <v>3</v>
      </c>
      <c r="DF1578">
        <f t="shared" si="638"/>
        <v>77.27</v>
      </c>
      <c r="DG1578">
        <f t="shared" si="628"/>
        <v>0</v>
      </c>
      <c r="DH1578">
        <f t="shared" si="629"/>
        <v>0</v>
      </c>
      <c r="DI1578">
        <f t="shared" si="630"/>
        <v>0</v>
      </c>
      <c r="DJ1578">
        <f t="shared" si="645"/>
        <v>77.27</v>
      </c>
      <c r="DK1578">
        <v>0</v>
      </c>
      <c r="DL1578" t="s">
        <v>3</v>
      </c>
      <c r="DM1578">
        <v>0</v>
      </c>
      <c r="DN1578" t="s">
        <v>3</v>
      </c>
      <c r="DO1578">
        <v>0</v>
      </c>
    </row>
    <row r="1579" spans="1:119" x14ac:dyDescent="0.25">
      <c r="A1579">
        <f>ROW(Source!A1085)</f>
        <v>1085</v>
      </c>
      <c r="B1579">
        <v>75316141</v>
      </c>
      <c r="C1579">
        <v>75325558</v>
      </c>
      <c r="D1579">
        <v>31113798</v>
      </c>
      <c r="E1579">
        <v>1</v>
      </c>
      <c r="F1579">
        <v>1</v>
      </c>
      <c r="G1579">
        <v>30570983</v>
      </c>
      <c r="H1579">
        <v>3</v>
      </c>
      <c r="I1579" t="s">
        <v>833</v>
      </c>
      <c r="J1579" t="s">
        <v>834</v>
      </c>
      <c r="K1579" t="s">
        <v>835</v>
      </c>
      <c r="L1579">
        <v>1301</v>
      </c>
      <c r="N1579">
        <v>1003</v>
      </c>
      <c r="O1579" t="s">
        <v>402</v>
      </c>
      <c r="P1579" t="s">
        <v>402</v>
      </c>
      <c r="Q1579">
        <v>1</v>
      </c>
      <c r="W1579">
        <v>0</v>
      </c>
      <c r="X1579">
        <v>-2068935312</v>
      </c>
      <c r="Y1579">
        <f t="shared" si="639"/>
        <v>118</v>
      </c>
      <c r="AA1579">
        <v>0.89</v>
      </c>
      <c r="AB1579">
        <v>0</v>
      </c>
      <c r="AC1579">
        <v>0</v>
      </c>
      <c r="AD1579">
        <v>0</v>
      </c>
      <c r="AE1579">
        <v>0.89</v>
      </c>
      <c r="AF1579">
        <v>0</v>
      </c>
      <c r="AG1579">
        <v>0</v>
      </c>
      <c r="AH1579">
        <v>0</v>
      </c>
      <c r="AI1579">
        <v>1</v>
      </c>
      <c r="AJ1579">
        <v>1</v>
      </c>
      <c r="AK1579">
        <v>1</v>
      </c>
      <c r="AL1579">
        <v>1</v>
      </c>
      <c r="AM1579">
        <v>-2</v>
      </c>
      <c r="AN1579">
        <v>0</v>
      </c>
      <c r="AO1579">
        <v>1</v>
      </c>
      <c r="AP1579">
        <v>0</v>
      </c>
      <c r="AQ1579">
        <v>0</v>
      </c>
      <c r="AR1579">
        <v>0</v>
      </c>
      <c r="AS1579" t="s">
        <v>3</v>
      </c>
      <c r="AT1579">
        <v>118</v>
      </c>
      <c r="AU1579" t="s">
        <v>3</v>
      </c>
      <c r="AV1579">
        <v>0</v>
      </c>
      <c r="AW1579">
        <v>2</v>
      </c>
      <c r="AX1579">
        <v>75325586</v>
      </c>
      <c r="AY1579">
        <v>1</v>
      </c>
      <c r="AZ1579">
        <v>0</v>
      </c>
      <c r="BA1579">
        <v>1576</v>
      </c>
      <c r="BB1579">
        <v>0</v>
      </c>
      <c r="BC1579">
        <v>0</v>
      </c>
      <c r="BD1579">
        <v>0</v>
      </c>
      <c r="BE1579">
        <v>0</v>
      </c>
      <c r="BF1579">
        <v>0</v>
      </c>
      <c r="BG1579">
        <v>0</v>
      </c>
      <c r="BH1579">
        <v>0</v>
      </c>
      <c r="BI1579">
        <v>0</v>
      </c>
      <c r="BJ1579">
        <v>0</v>
      </c>
      <c r="BK1579">
        <v>0</v>
      </c>
      <c r="BL1579">
        <v>0</v>
      </c>
      <c r="BM1579">
        <v>0</v>
      </c>
      <c r="BN1579">
        <v>0</v>
      </c>
      <c r="BO1579">
        <v>0</v>
      </c>
      <c r="BP1579">
        <v>0</v>
      </c>
      <c r="BQ1579">
        <v>0</v>
      </c>
      <c r="BR1579">
        <v>0</v>
      </c>
      <c r="BS1579">
        <v>0</v>
      </c>
      <c r="BT1579">
        <v>0</v>
      </c>
      <c r="BU1579">
        <v>0</v>
      </c>
      <c r="BV1579">
        <v>0</v>
      </c>
      <c r="BW1579">
        <v>0</v>
      </c>
      <c r="CV1579">
        <v>0</v>
      </c>
      <c r="CW1579">
        <v>0</v>
      </c>
      <c r="CX1579">
        <f>ROUND(Y1579*Source!I1085,9)</f>
        <v>52.671660000000003</v>
      </c>
      <c r="CY1579">
        <f t="shared" si="640"/>
        <v>0.89</v>
      </c>
      <c r="CZ1579">
        <f t="shared" si="641"/>
        <v>0.89</v>
      </c>
      <c r="DA1579">
        <f t="shared" si="642"/>
        <v>1</v>
      </c>
      <c r="DB1579">
        <f t="shared" si="643"/>
        <v>105.02</v>
      </c>
      <c r="DC1579">
        <f t="shared" si="644"/>
        <v>0</v>
      </c>
      <c r="DD1579" t="s">
        <v>3</v>
      </c>
      <c r="DE1579" t="s">
        <v>3</v>
      </c>
      <c r="DF1579">
        <f t="shared" si="638"/>
        <v>46.88</v>
      </c>
      <c r="DG1579">
        <f t="shared" si="628"/>
        <v>0</v>
      </c>
      <c r="DH1579">
        <f t="shared" si="629"/>
        <v>0</v>
      </c>
      <c r="DI1579">
        <f t="shared" si="630"/>
        <v>0</v>
      </c>
      <c r="DJ1579">
        <f t="shared" si="645"/>
        <v>46.88</v>
      </c>
      <c r="DK1579">
        <v>0</v>
      </c>
      <c r="DL1579" t="s">
        <v>3</v>
      </c>
      <c r="DM1579">
        <v>0</v>
      </c>
      <c r="DN1579" t="s">
        <v>3</v>
      </c>
      <c r="DO1579">
        <v>0</v>
      </c>
    </row>
    <row r="1580" spans="1:119" x14ac:dyDescent="0.25">
      <c r="A1580">
        <f>ROW(Source!A1085)</f>
        <v>1085</v>
      </c>
      <c r="B1580">
        <v>75316141</v>
      </c>
      <c r="C1580">
        <v>75325558</v>
      </c>
      <c r="D1580">
        <v>64820352</v>
      </c>
      <c r="E1580">
        <v>1</v>
      </c>
      <c r="F1580">
        <v>1</v>
      </c>
      <c r="G1580">
        <v>30570983</v>
      </c>
      <c r="H1580">
        <v>3</v>
      </c>
      <c r="I1580" t="s">
        <v>836</v>
      </c>
      <c r="J1580" t="s">
        <v>837</v>
      </c>
      <c r="K1580" t="s">
        <v>838</v>
      </c>
      <c r="L1580">
        <v>1301</v>
      </c>
      <c r="N1580">
        <v>1003</v>
      </c>
      <c r="O1580" t="s">
        <v>402</v>
      </c>
      <c r="P1580" t="s">
        <v>402</v>
      </c>
      <c r="Q1580">
        <v>1</v>
      </c>
      <c r="W1580">
        <v>0</v>
      </c>
      <c r="X1580">
        <v>-2032746492</v>
      </c>
      <c r="Y1580">
        <f t="shared" si="639"/>
        <v>80</v>
      </c>
      <c r="AA1580">
        <v>1.62</v>
      </c>
      <c r="AB1580">
        <v>0</v>
      </c>
      <c r="AC1580">
        <v>0</v>
      </c>
      <c r="AD1580">
        <v>0</v>
      </c>
      <c r="AE1580">
        <v>1.62</v>
      </c>
      <c r="AF1580">
        <v>0</v>
      </c>
      <c r="AG1580">
        <v>0</v>
      </c>
      <c r="AH1580">
        <v>0</v>
      </c>
      <c r="AI1580">
        <v>1</v>
      </c>
      <c r="AJ1580">
        <v>1</v>
      </c>
      <c r="AK1580">
        <v>1</v>
      </c>
      <c r="AL1580">
        <v>1</v>
      </c>
      <c r="AM1580">
        <v>-2</v>
      </c>
      <c r="AN1580">
        <v>0</v>
      </c>
      <c r="AO1580">
        <v>1</v>
      </c>
      <c r="AP1580">
        <v>0</v>
      </c>
      <c r="AQ1580">
        <v>0</v>
      </c>
      <c r="AR1580">
        <v>0</v>
      </c>
      <c r="AS1580" t="s">
        <v>3</v>
      </c>
      <c r="AT1580">
        <v>80</v>
      </c>
      <c r="AU1580" t="s">
        <v>3</v>
      </c>
      <c r="AV1580">
        <v>0</v>
      </c>
      <c r="AW1580">
        <v>2</v>
      </c>
      <c r="AX1580">
        <v>75325587</v>
      </c>
      <c r="AY1580">
        <v>1</v>
      </c>
      <c r="AZ1580">
        <v>0</v>
      </c>
      <c r="BA1580">
        <v>1577</v>
      </c>
      <c r="BB1580">
        <v>0</v>
      </c>
      <c r="BC1580">
        <v>0</v>
      </c>
      <c r="BD1580">
        <v>0</v>
      </c>
      <c r="BE1580">
        <v>0</v>
      </c>
      <c r="BF1580">
        <v>0</v>
      </c>
      <c r="BG1580">
        <v>0</v>
      </c>
      <c r="BH1580">
        <v>0</v>
      </c>
      <c r="BI1580">
        <v>0</v>
      </c>
      <c r="BJ1580">
        <v>0</v>
      </c>
      <c r="BK1580">
        <v>0</v>
      </c>
      <c r="BL1580">
        <v>0</v>
      </c>
      <c r="BM1580">
        <v>0</v>
      </c>
      <c r="BN1580">
        <v>0</v>
      </c>
      <c r="BO1580">
        <v>0</v>
      </c>
      <c r="BP1580">
        <v>0</v>
      </c>
      <c r="BQ1580">
        <v>0</v>
      </c>
      <c r="BR1580">
        <v>0</v>
      </c>
      <c r="BS1580">
        <v>0</v>
      </c>
      <c r="BT1580">
        <v>0</v>
      </c>
      <c r="BU1580">
        <v>0</v>
      </c>
      <c r="BV1580">
        <v>0</v>
      </c>
      <c r="BW1580">
        <v>0</v>
      </c>
      <c r="CV1580">
        <v>0</v>
      </c>
      <c r="CW1580">
        <v>0</v>
      </c>
      <c r="CX1580">
        <f>ROUND(Y1580*Source!I1085,9)</f>
        <v>35.709600000000002</v>
      </c>
      <c r="CY1580">
        <f t="shared" si="640"/>
        <v>1.62</v>
      </c>
      <c r="CZ1580">
        <f t="shared" si="641"/>
        <v>1.62</v>
      </c>
      <c r="DA1580">
        <f t="shared" si="642"/>
        <v>1</v>
      </c>
      <c r="DB1580">
        <f t="shared" si="643"/>
        <v>129.6</v>
      </c>
      <c r="DC1580">
        <f t="shared" si="644"/>
        <v>0</v>
      </c>
      <c r="DD1580" t="s">
        <v>3</v>
      </c>
      <c r="DE1580" t="s">
        <v>3</v>
      </c>
      <c r="DF1580">
        <f t="shared" si="638"/>
        <v>57.85</v>
      </c>
      <c r="DG1580">
        <f t="shared" si="628"/>
        <v>0</v>
      </c>
      <c r="DH1580">
        <f t="shared" si="629"/>
        <v>0</v>
      </c>
      <c r="DI1580">
        <f t="shared" si="630"/>
        <v>0</v>
      </c>
      <c r="DJ1580">
        <f t="shared" si="645"/>
        <v>57.85</v>
      </c>
      <c r="DK1580">
        <v>0</v>
      </c>
      <c r="DL1580" t="s">
        <v>3</v>
      </c>
      <c r="DM1580">
        <v>0</v>
      </c>
      <c r="DN1580" t="s">
        <v>3</v>
      </c>
      <c r="DO1580">
        <v>0</v>
      </c>
    </row>
    <row r="1581" spans="1:119" x14ac:dyDescent="0.25">
      <c r="A1581">
        <f>ROW(Source!A1085)</f>
        <v>1085</v>
      </c>
      <c r="B1581">
        <v>75316141</v>
      </c>
      <c r="C1581">
        <v>75325558</v>
      </c>
      <c r="D1581">
        <v>44935970</v>
      </c>
      <c r="E1581">
        <v>1</v>
      </c>
      <c r="F1581">
        <v>1</v>
      </c>
      <c r="G1581">
        <v>30570983</v>
      </c>
      <c r="H1581">
        <v>3</v>
      </c>
      <c r="I1581" t="s">
        <v>634</v>
      </c>
      <c r="J1581" t="s">
        <v>636</v>
      </c>
      <c r="K1581" t="s">
        <v>635</v>
      </c>
      <c r="L1581">
        <v>1301</v>
      </c>
      <c r="N1581">
        <v>1003</v>
      </c>
      <c r="O1581" t="s">
        <v>402</v>
      </c>
      <c r="P1581" t="s">
        <v>402</v>
      </c>
      <c r="Q1581">
        <v>1</v>
      </c>
      <c r="W1581">
        <v>0</v>
      </c>
      <c r="X1581">
        <v>-693162305</v>
      </c>
      <c r="Y1581">
        <f t="shared" si="639"/>
        <v>116</v>
      </c>
      <c r="AA1581">
        <v>0.71</v>
      </c>
      <c r="AB1581">
        <v>0</v>
      </c>
      <c r="AC1581">
        <v>0</v>
      </c>
      <c r="AD1581">
        <v>0</v>
      </c>
      <c r="AE1581">
        <v>0.71</v>
      </c>
      <c r="AF1581">
        <v>0</v>
      </c>
      <c r="AG1581">
        <v>0</v>
      </c>
      <c r="AH1581">
        <v>0</v>
      </c>
      <c r="AI1581">
        <v>1</v>
      </c>
      <c r="AJ1581">
        <v>1</v>
      </c>
      <c r="AK1581">
        <v>1</v>
      </c>
      <c r="AL1581">
        <v>1</v>
      </c>
      <c r="AM1581">
        <v>0</v>
      </c>
      <c r="AN1581">
        <v>0</v>
      </c>
      <c r="AO1581">
        <v>0</v>
      </c>
      <c r="AP1581">
        <v>1</v>
      </c>
      <c r="AQ1581">
        <v>0</v>
      </c>
      <c r="AR1581">
        <v>0</v>
      </c>
      <c r="AS1581" t="s">
        <v>3</v>
      </c>
      <c r="AT1581">
        <v>116</v>
      </c>
      <c r="AU1581" t="s">
        <v>3</v>
      </c>
      <c r="AV1581">
        <v>0</v>
      </c>
      <c r="AW1581">
        <v>1</v>
      </c>
      <c r="AX1581">
        <v>-1</v>
      </c>
      <c r="AY1581">
        <v>0</v>
      </c>
      <c r="AZ1581">
        <v>0</v>
      </c>
      <c r="BA1581" t="s">
        <v>3</v>
      </c>
      <c r="BB1581">
        <v>0</v>
      </c>
      <c r="BC1581">
        <v>0</v>
      </c>
      <c r="BD1581">
        <v>0</v>
      </c>
      <c r="BE1581">
        <v>0</v>
      </c>
      <c r="BF1581">
        <v>0</v>
      </c>
      <c r="BG1581">
        <v>0</v>
      </c>
      <c r="BH1581">
        <v>0</v>
      </c>
      <c r="BI1581">
        <v>0</v>
      </c>
      <c r="BJ1581">
        <v>0</v>
      </c>
      <c r="BK1581">
        <v>0</v>
      </c>
      <c r="BL1581">
        <v>0</v>
      </c>
      <c r="BM1581">
        <v>0</v>
      </c>
      <c r="BN1581">
        <v>0</v>
      </c>
      <c r="BO1581">
        <v>0</v>
      </c>
      <c r="BP1581">
        <v>0</v>
      </c>
      <c r="BQ1581">
        <v>0</v>
      </c>
      <c r="BR1581">
        <v>0</v>
      </c>
      <c r="BS1581">
        <v>0</v>
      </c>
      <c r="BT1581">
        <v>0</v>
      </c>
      <c r="BU1581">
        <v>0</v>
      </c>
      <c r="BV1581">
        <v>0</v>
      </c>
      <c r="BW1581">
        <v>0</v>
      </c>
      <c r="CV1581">
        <v>0</v>
      </c>
      <c r="CW1581">
        <v>0</v>
      </c>
      <c r="CX1581">
        <f>ROUND(Y1581*Source!I1085,9)</f>
        <v>51.778919999999999</v>
      </c>
      <c r="CY1581">
        <f t="shared" si="640"/>
        <v>0.71</v>
      </c>
      <c r="CZ1581">
        <f t="shared" si="641"/>
        <v>0.71</v>
      </c>
      <c r="DA1581">
        <f t="shared" si="642"/>
        <v>1</v>
      </c>
      <c r="DB1581">
        <f t="shared" si="643"/>
        <v>82.36</v>
      </c>
      <c r="DC1581">
        <f t="shared" si="644"/>
        <v>0</v>
      </c>
      <c r="DD1581" t="s">
        <v>3</v>
      </c>
      <c r="DE1581" t="s">
        <v>3</v>
      </c>
      <c r="DF1581">
        <f t="shared" si="638"/>
        <v>36.76</v>
      </c>
      <c r="DG1581">
        <f t="shared" si="628"/>
        <v>0</v>
      </c>
      <c r="DH1581">
        <f t="shared" si="629"/>
        <v>0</v>
      </c>
      <c r="DI1581">
        <f t="shared" si="630"/>
        <v>0</v>
      </c>
      <c r="DJ1581">
        <f t="shared" si="645"/>
        <v>36.76</v>
      </c>
      <c r="DK1581">
        <v>0</v>
      </c>
      <c r="DL1581" t="s">
        <v>3</v>
      </c>
      <c r="DM1581">
        <v>0</v>
      </c>
      <c r="DN1581" t="s">
        <v>3</v>
      </c>
      <c r="DO1581">
        <v>0</v>
      </c>
    </row>
    <row r="1582" spans="1:119" x14ac:dyDescent="0.25">
      <c r="A1582">
        <f>ROW(Source!A1085)</f>
        <v>1085</v>
      </c>
      <c r="B1582">
        <v>75316141</v>
      </c>
      <c r="C1582">
        <v>75325558</v>
      </c>
      <c r="D1582">
        <v>64820354</v>
      </c>
      <c r="E1582">
        <v>1</v>
      </c>
      <c r="F1582">
        <v>1</v>
      </c>
      <c r="G1582">
        <v>30570983</v>
      </c>
      <c r="H1582">
        <v>3</v>
      </c>
      <c r="I1582" t="s">
        <v>842</v>
      </c>
      <c r="J1582" t="s">
        <v>843</v>
      </c>
      <c r="K1582" t="s">
        <v>844</v>
      </c>
      <c r="L1582">
        <v>1355</v>
      </c>
      <c r="N1582">
        <v>1010</v>
      </c>
      <c r="O1582" t="s">
        <v>272</v>
      </c>
      <c r="P1582" t="s">
        <v>272</v>
      </c>
      <c r="Q1582">
        <v>100</v>
      </c>
      <c r="W1582">
        <v>0</v>
      </c>
      <c r="X1582">
        <v>1296066200</v>
      </c>
      <c r="Y1582">
        <f t="shared" si="639"/>
        <v>19.43</v>
      </c>
      <c r="AA1582">
        <v>4.2699999999999996</v>
      </c>
      <c r="AB1582">
        <v>0</v>
      </c>
      <c r="AC1582">
        <v>0</v>
      </c>
      <c r="AD1582">
        <v>0</v>
      </c>
      <c r="AE1582">
        <v>4.2699999999999996</v>
      </c>
      <c r="AF1582">
        <v>0</v>
      </c>
      <c r="AG1582">
        <v>0</v>
      </c>
      <c r="AH1582">
        <v>0</v>
      </c>
      <c r="AI1582">
        <v>1</v>
      </c>
      <c r="AJ1582">
        <v>1</v>
      </c>
      <c r="AK1582">
        <v>1</v>
      </c>
      <c r="AL1582">
        <v>1</v>
      </c>
      <c r="AM1582">
        <v>-2</v>
      </c>
      <c r="AN1582">
        <v>0</v>
      </c>
      <c r="AO1582">
        <v>1</v>
      </c>
      <c r="AP1582">
        <v>0</v>
      </c>
      <c r="AQ1582">
        <v>0</v>
      </c>
      <c r="AR1582">
        <v>0</v>
      </c>
      <c r="AS1582" t="s">
        <v>3</v>
      </c>
      <c r="AT1582">
        <v>19.43</v>
      </c>
      <c r="AU1582" t="s">
        <v>3</v>
      </c>
      <c r="AV1582">
        <v>0</v>
      </c>
      <c r="AW1582">
        <v>2</v>
      </c>
      <c r="AX1582">
        <v>75325588</v>
      </c>
      <c r="AY1582">
        <v>1</v>
      </c>
      <c r="AZ1582">
        <v>0</v>
      </c>
      <c r="BA1582">
        <v>1578</v>
      </c>
      <c r="BB1582">
        <v>0</v>
      </c>
      <c r="BC1582">
        <v>0</v>
      </c>
      <c r="BD1582">
        <v>0</v>
      </c>
      <c r="BE1582">
        <v>0</v>
      </c>
      <c r="BF1582">
        <v>0</v>
      </c>
      <c r="BG1582">
        <v>0</v>
      </c>
      <c r="BH1582">
        <v>0</v>
      </c>
      <c r="BI1582">
        <v>0</v>
      </c>
      <c r="BJ1582">
        <v>0</v>
      </c>
      <c r="BK1582">
        <v>0</v>
      </c>
      <c r="BL1582">
        <v>0</v>
      </c>
      <c r="BM1582">
        <v>0</v>
      </c>
      <c r="BN1582">
        <v>0</v>
      </c>
      <c r="BO1582">
        <v>0</v>
      </c>
      <c r="BP1582">
        <v>0</v>
      </c>
      <c r="BQ1582">
        <v>0</v>
      </c>
      <c r="BR1582">
        <v>0</v>
      </c>
      <c r="BS1582">
        <v>0</v>
      </c>
      <c r="BT1582">
        <v>0</v>
      </c>
      <c r="BU1582">
        <v>0</v>
      </c>
      <c r="BV1582">
        <v>0</v>
      </c>
      <c r="BW1582">
        <v>0</v>
      </c>
      <c r="CV1582">
        <v>0</v>
      </c>
      <c r="CW1582">
        <v>0</v>
      </c>
      <c r="CX1582">
        <f>ROUND(Y1582*Source!I1085,9)</f>
        <v>8.6729690999999995</v>
      </c>
      <c r="CY1582">
        <f t="shared" si="640"/>
        <v>4.2699999999999996</v>
      </c>
      <c r="CZ1582">
        <f t="shared" si="641"/>
        <v>4.2699999999999996</v>
      </c>
      <c r="DA1582">
        <f t="shared" si="642"/>
        <v>1</v>
      </c>
      <c r="DB1582">
        <f t="shared" si="643"/>
        <v>82.97</v>
      </c>
      <c r="DC1582">
        <f t="shared" si="644"/>
        <v>0</v>
      </c>
      <c r="DD1582" t="s">
        <v>3</v>
      </c>
      <c r="DE1582" t="s">
        <v>3</v>
      </c>
      <c r="DF1582">
        <f t="shared" si="638"/>
        <v>37.03</v>
      </c>
      <c r="DG1582">
        <f t="shared" si="628"/>
        <v>0</v>
      </c>
      <c r="DH1582">
        <f t="shared" si="629"/>
        <v>0</v>
      </c>
      <c r="DI1582">
        <f t="shared" si="630"/>
        <v>0</v>
      </c>
      <c r="DJ1582">
        <f t="shared" si="645"/>
        <v>37.03</v>
      </c>
      <c r="DK1582">
        <v>0</v>
      </c>
      <c r="DL1582" t="s">
        <v>3</v>
      </c>
      <c r="DM1582">
        <v>0</v>
      </c>
      <c r="DN1582" t="s">
        <v>3</v>
      </c>
      <c r="DO1582">
        <v>0</v>
      </c>
    </row>
    <row r="1583" spans="1:119" x14ac:dyDescent="0.25">
      <c r="A1583">
        <f>ROW(Source!A1085)</f>
        <v>1085</v>
      </c>
      <c r="B1583">
        <v>75316141</v>
      </c>
      <c r="C1583">
        <v>75325558</v>
      </c>
      <c r="D1583">
        <v>64820357</v>
      </c>
      <c r="E1583">
        <v>1</v>
      </c>
      <c r="F1583">
        <v>1</v>
      </c>
      <c r="G1583">
        <v>30570983</v>
      </c>
      <c r="H1583">
        <v>3</v>
      </c>
      <c r="I1583" t="s">
        <v>845</v>
      </c>
      <c r="J1583" t="s">
        <v>846</v>
      </c>
      <c r="K1583" t="s">
        <v>847</v>
      </c>
      <c r="L1583">
        <v>1355</v>
      </c>
      <c r="N1583">
        <v>1010</v>
      </c>
      <c r="O1583" t="s">
        <v>272</v>
      </c>
      <c r="P1583" t="s">
        <v>272</v>
      </c>
      <c r="Q1583">
        <v>100</v>
      </c>
      <c r="W1583">
        <v>0</v>
      </c>
      <c r="X1583">
        <v>-1022475295</v>
      </c>
      <c r="Y1583">
        <f t="shared" si="639"/>
        <v>1.49</v>
      </c>
      <c r="AA1583">
        <v>43.81</v>
      </c>
      <c r="AB1583">
        <v>0</v>
      </c>
      <c r="AC1583">
        <v>0</v>
      </c>
      <c r="AD1583">
        <v>0</v>
      </c>
      <c r="AE1583">
        <v>43.81</v>
      </c>
      <c r="AF1583">
        <v>0</v>
      </c>
      <c r="AG1583">
        <v>0</v>
      </c>
      <c r="AH1583">
        <v>0</v>
      </c>
      <c r="AI1583">
        <v>1</v>
      </c>
      <c r="AJ1583">
        <v>1</v>
      </c>
      <c r="AK1583">
        <v>1</v>
      </c>
      <c r="AL1583">
        <v>1</v>
      </c>
      <c r="AM1583">
        <v>-2</v>
      </c>
      <c r="AN1583">
        <v>0</v>
      </c>
      <c r="AO1583">
        <v>1</v>
      </c>
      <c r="AP1583">
        <v>0</v>
      </c>
      <c r="AQ1583">
        <v>0</v>
      </c>
      <c r="AR1583">
        <v>0</v>
      </c>
      <c r="AS1583" t="s">
        <v>3</v>
      </c>
      <c r="AT1583">
        <v>1.49</v>
      </c>
      <c r="AU1583" t="s">
        <v>3</v>
      </c>
      <c r="AV1583">
        <v>0</v>
      </c>
      <c r="AW1583">
        <v>2</v>
      </c>
      <c r="AX1583">
        <v>75325589</v>
      </c>
      <c r="AY1583">
        <v>1</v>
      </c>
      <c r="AZ1583">
        <v>0</v>
      </c>
      <c r="BA1583">
        <v>1579</v>
      </c>
      <c r="BB1583">
        <v>0</v>
      </c>
      <c r="BC1583">
        <v>0</v>
      </c>
      <c r="BD1583">
        <v>0</v>
      </c>
      <c r="BE1583">
        <v>0</v>
      </c>
      <c r="BF1583">
        <v>0</v>
      </c>
      <c r="BG1583">
        <v>0</v>
      </c>
      <c r="BH1583">
        <v>0</v>
      </c>
      <c r="BI1583">
        <v>0</v>
      </c>
      <c r="BJ1583">
        <v>0</v>
      </c>
      <c r="BK1583">
        <v>0</v>
      </c>
      <c r="BL1583">
        <v>0</v>
      </c>
      <c r="BM1583">
        <v>0</v>
      </c>
      <c r="BN1583">
        <v>0</v>
      </c>
      <c r="BO1583">
        <v>0</v>
      </c>
      <c r="BP1583">
        <v>0</v>
      </c>
      <c r="BQ1583">
        <v>0</v>
      </c>
      <c r="BR1583">
        <v>0</v>
      </c>
      <c r="BS1583">
        <v>0</v>
      </c>
      <c r="BT1583">
        <v>0</v>
      </c>
      <c r="BU1583">
        <v>0</v>
      </c>
      <c r="BV1583">
        <v>0</v>
      </c>
      <c r="BW1583">
        <v>0</v>
      </c>
      <c r="CV1583">
        <v>0</v>
      </c>
      <c r="CW1583">
        <v>0</v>
      </c>
      <c r="CX1583">
        <f>ROUND(Y1583*Source!I1085,9)</f>
        <v>0.66509130000000005</v>
      </c>
      <c r="CY1583">
        <f t="shared" si="640"/>
        <v>43.81</v>
      </c>
      <c r="CZ1583">
        <f t="shared" si="641"/>
        <v>43.81</v>
      </c>
      <c r="DA1583">
        <f t="shared" si="642"/>
        <v>1</v>
      </c>
      <c r="DB1583">
        <f t="shared" si="643"/>
        <v>65.28</v>
      </c>
      <c r="DC1583">
        <f t="shared" si="644"/>
        <v>0</v>
      </c>
      <c r="DD1583" t="s">
        <v>3</v>
      </c>
      <c r="DE1583" t="s">
        <v>3</v>
      </c>
      <c r="DF1583">
        <f t="shared" si="638"/>
        <v>29.14</v>
      </c>
      <c r="DG1583">
        <f t="shared" si="628"/>
        <v>0</v>
      </c>
      <c r="DH1583">
        <f t="shared" si="629"/>
        <v>0</v>
      </c>
      <c r="DI1583">
        <f t="shared" si="630"/>
        <v>0</v>
      </c>
      <c r="DJ1583">
        <f t="shared" si="645"/>
        <v>29.14</v>
      </c>
      <c r="DK1583">
        <v>0</v>
      </c>
      <c r="DL1583" t="s">
        <v>3</v>
      </c>
      <c r="DM1583">
        <v>0</v>
      </c>
      <c r="DN1583" t="s">
        <v>3</v>
      </c>
      <c r="DO1583">
        <v>0</v>
      </c>
    </row>
    <row r="1584" spans="1:119" x14ac:dyDescent="0.25">
      <c r="A1584">
        <f>ROW(Source!A1085)</f>
        <v>1085</v>
      </c>
      <c r="B1584">
        <v>75316141</v>
      </c>
      <c r="C1584">
        <v>75325558</v>
      </c>
      <c r="D1584">
        <v>64818636</v>
      </c>
      <c r="E1584">
        <v>1</v>
      </c>
      <c r="F1584">
        <v>1</v>
      </c>
      <c r="G1584">
        <v>30570983</v>
      </c>
      <c r="H1584">
        <v>3</v>
      </c>
      <c r="I1584" t="s">
        <v>901</v>
      </c>
      <c r="J1584" t="s">
        <v>902</v>
      </c>
      <c r="K1584" t="s">
        <v>903</v>
      </c>
      <c r="L1584">
        <v>1339</v>
      </c>
      <c r="N1584">
        <v>1007</v>
      </c>
      <c r="O1584" t="s">
        <v>30</v>
      </c>
      <c r="P1584" t="s">
        <v>30</v>
      </c>
      <c r="Q1584">
        <v>1</v>
      </c>
      <c r="W1584">
        <v>0</v>
      </c>
      <c r="X1584">
        <v>-1471895159</v>
      </c>
      <c r="Y1584">
        <f t="shared" si="639"/>
        <v>0.13900000000000001</v>
      </c>
      <c r="AA1584">
        <v>2472.13</v>
      </c>
      <c r="AB1584">
        <v>0</v>
      </c>
      <c r="AC1584">
        <v>0</v>
      </c>
      <c r="AD1584">
        <v>0</v>
      </c>
      <c r="AE1584">
        <v>2472.13</v>
      </c>
      <c r="AF1584">
        <v>0</v>
      </c>
      <c r="AG1584">
        <v>0</v>
      </c>
      <c r="AH1584">
        <v>0</v>
      </c>
      <c r="AI1584">
        <v>1</v>
      </c>
      <c r="AJ1584">
        <v>1</v>
      </c>
      <c r="AK1584">
        <v>1</v>
      </c>
      <c r="AL1584">
        <v>1</v>
      </c>
      <c r="AM1584">
        <v>-2</v>
      </c>
      <c r="AN1584">
        <v>0</v>
      </c>
      <c r="AO1584">
        <v>1</v>
      </c>
      <c r="AP1584">
        <v>0</v>
      </c>
      <c r="AQ1584">
        <v>0</v>
      </c>
      <c r="AR1584">
        <v>0</v>
      </c>
      <c r="AS1584" t="s">
        <v>3</v>
      </c>
      <c r="AT1584">
        <v>0.13900000000000001</v>
      </c>
      <c r="AU1584" t="s">
        <v>3</v>
      </c>
      <c r="AV1584">
        <v>0</v>
      </c>
      <c r="AW1584">
        <v>2</v>
      </c>
      <c r="AX1584">
        <v>75325590</v>
      </c>
      <c r="AY1584">
        <v>1</v>
      </c>
      <c r="AZ1584">
        <v>0</v>
      </c>
      <c r="BA1584">
        <v>1580</v>
      </c>
      <c r="BB1584">
        <v>0</v>
      </c>
      <c r="BC1584">
        <v>0</v>
      </c>
      <c r="BD1584">
        <v>0</v>
      </c>
      <c r="BE1584">
        <v>0</v>
      </c>
      <c r="BF1584">
        <v>0</v>
      </c>
      <c r="BG1584">
        <v>0</v>
      </c>
      <c r="BH1584">
        <v>0</v>
      </c>
      <c r="BI1584">
        <v>0</v>
      </c>
      <c r="BJ1584">
        <v>0</v>
      </c>
      <c r="BK1584">
        <v>0</v>
      </c>
      <c r="BL1584">
        <v>0</v>
      </c>
      <c r="BM1584">
        <v>0</v>
      </c>
      <c r="BN1584">
        <v>0</v>
      </c>
      <c r="BO1584">
        <v>0</v>
      </c>
      <c r="BP1584">
        <v>0</v>
      </c>
      <c r="BQ1584">
        <v>0</v>
      </c>
      <c r="BR1584">
        <v>0</v>
      </c>
      <c r="BS1584">
        <v>0</v>
      </c>
      <c r="BT1584">
        <v>0</v>
      </c>
      <c r="BU1584">
        <v>0</v>
      </c>
      <c r="BV1584">
        <v>0</v>
      </c>
      <c r="BW1584">
        <v>0</v>
      </c>
      <c r="CV1584">
        <v>0</v>
      </c>
      <c r="CW1584">
        <v>0</v>
      </c>
      <c r="CX1584">
        <f>ROUND(Y1584*Source!I1085,9)</f>
        <v>6.2045429999999999E-2</v>
      </c>
      <c r="CY1584">
        <f t="shared" si="640"/>
        <v>2472.13</v>
      </c>
      <c r="CZ1584">
        <f t="shared" si="641"/>
        <v>2472.13</v>
      </c>
      <c r="DA1584">
        <f t="shared" si="642"/>
        <v>1</v>
      </c>
      <c r="DB1584">
        <f t="shared" si="643"/>
        <v>343.63</v>
      </c>
      <c r="DC1584">
        <f t="shared" si="644"/>
        <v>0</v>
      </c>
      <c r="DD1584" t="s">
        <v>3</v>
      </c>
      <c r="DE1584" t="s">
        <v>3</v>
      </c>
      <c r="DF1584">
        <f t="shared" si="638"/>
        <v>153.38</v>
      </c>
      <c r="DG1584">
        <f t="shared" si="628"/>
        <v>0</v>
      </c>
      <c r="DH1584">
        <f t="shared" si="629"/>
        <v>0</v>
      </c>
      <c r="DI1584">
        <f t="shared" si="630"/>
        <v>0</v>
      </c>
      <c r="DJ1584">
        <f t="shared" si="645"/>
        <v>153.38</v>
      </c>
      <c r="DK1584">
        <v>0</v>
      </c>
      <c r="DL1584" t="s">
        <v>3</v>
      </c>
      <c r="DM1584">
        <v>0</v>
      </c>
      <c r="DN1584" t="s">
        <v>3</v>
      </c>
      <c r="DO1584">
        <v>0</v>
      </c>
    </row>
    <row r="1585" spans="1:119" x14ac:dyDescent="0.25">
      <c r="A1585">
        <f>ROW(Source!A1085)</f>
        <v>1085</v>
      </c>
      <c r="B1585">
        <v>75316141</v>
      </c>
      <c r="C1585">
        <v>75325558</v>
      </c>
      <c r="D1585">
        <v>44936123</v>
      </c>
      <c r="E1585">
        <v>1</v>
      </c>
      <c r="F1585">
        <v>1</v>
      </c>
      <c r="G1585">
        <v>30570983</v>
      </c>
      <c r="H1585">
        <v>3</v>
      </c>
      <c r="I1585" t="s">
        <v>848</v>
      </c>
      <c r="J1585" t="s">
        <v>849</v>
      </c>
      <c r="K1585" t="s">
        <v>850</v>
      </c>
      <c r="L1585">
        <v>1346</v>
      </c>
      <c r="N1585">
        <v>1009</v>
      </c>
      <c r="O1585" t="s">
        <v>132</v>
      </c>
      <c r="P1585" t="s">
        <v>132</v>
      </c>
      <c r="Q1585">
        <v>1</v>
      </c>
      <c r="W1585">
        <v>0</v>
      </c>
      <c r="X1585">
        <v>-56581689</v>
      </c>
      <c r="Y1585">
        <f t="shared" si="639"/>
        <v>5</v>
      </c>
      <c r="AA1585">
        <v>14.88</v>
      </c>
      <c r="AB1585">
        <v>0</v>
      </c>
      <c r="AC1585">
        <v>0</v>
      </c>
      <c r="AD1585">
        <v>0</v>
      </c>
      <c r="AE1585">
        <v>14.88</v>
      </c>
      <c r="AF1585">
        <v>0</v>
      </c>
      <c r="AG1585">
        <v>0</v>
      </c>
      <c r="AH1585">
        <v>0</v>
      </c>
      <c r="AI1585">
        <v>1</v>
      </c>
      <c r="AJ1585">
        <v>1</v>
      </c>
      <c r="AK1585">
        <v>1</v>
      </c>
      <c r="AL1585">
        <v>1</v>
      </c>
      <c r="AM1585">
        <v>-2</v>
      </c>
      <c r="AN1585">
        <v>0</v>
      </c>
      <c r="AO1585">
        <v>1</v>
      </c>
      <c r="AP1585">
        <v>0</v>
      </c>
      <c r="AQ1585">
        <v>0</v>
      </c>
      <c r="AR1585">
        <v>0</v>
      </c>
      <c r="AS1585" t="s">
        <v>3</v>
      </c>
      <c r="AT1585">
        <v>5</v>
      </c>
      <c r="AU1585" t="s">
        <v>3</v>
      </c>
      <c r="AV1585">
        <v>0</v>
      </c>
      <c r="AW1585">
        <v>2</v>
      </c>
      <c r="AX1585">
        <v>75325591</v>
      </c>
      <c r="AY1585">
        <v>1</v>
      </c>
      <c r="AZ1585">
        <v>0</v>
      </c>
      <c r="BA1585">
        <v>1581</v>
      </c>
      <c r="BB1585">
        <v>0</v>
      </c>
      <c r="BC1585">
        <v>0</v>
      </c>
      <c r="BD1585">
        <v>0</v>
      </c>
      <c r="BE1585">
        <v>0</v>
      </c>
      <c r="BF1585">
        <v>0</v>
      </c>
      <c r="BG1585">
        <v>0</v>
      </c>
      <c r="BH1585">
        <v>0</v>
      </c>
      <c r="BI1585">
        <v>0</v>
      </c>
      <c r="BJ1585">
        <v>0</v>
      </c>
      <c r="BK1585">
        <v>0</v>
      </c>
      <c r="BL1585">
        <v>0</v>
      </c>
      <c r="BM1585">
        <v>0</v>
      </c>
      <c r="BN1585">
        <v>0</v>
      </c>
      <c r="BO1585">
        <v>0</v>
      </c>
      <c r="BP1585">
        <v>0</v>
      </c>
      <c r="BQ1585">
        <v>0</v>
      </c>
      <c r="BR1585">
        <v>0</v>
      </c>
      <c r="BS1585">
        <v>0</v>
      </c>
      <c r="BT1585">
        <v>0</v>
      </c>
      <c r="BU1585">
        <v>0</v>
      </c>
      <c r="BV1585">
        <v>0</v>
      </c>
      <c r="BW1585">
        <v>0</v>
      </c>
      <c r="CV1585">
        <v>0</v>
      </c>
      <c r="CW1585">
        <v>0</v>
      </c>
      <c r="CX1585">
        <f>ROUND(Y1585*Source!I1085,9)</f>
        <v>2.2318500000000001</v>
      </c>
      <c r="CY1585">
        <f t="shared" si="640"/>
        <v>14.88</v>
      </c>
      <c r="CZ1585">
        <f t="shared" si="641"/>
        <v>14.88</v>
      </c>
      <c r="DA1585">
        <f t="shared" si="642"/>
        <v>1</v>
      </c>
      <c r="DB1585">
        <f t="shared" si="643"/>
        <v>74.400000000000006</v>
      </c>
      <c r="DC1585">
        <f t="shared" si="644"/>
        <v>0</v>
      </c>
      <c r="DD1585" t="s">
        <v>3</v>
      </c>
      <c r="DE1585" t="s">
        <v>3</v>
      </c>
      <c r="DF1585">
        <f t="shared" si="638"/>
        <v>33.21</v>
      </c>
      <c r="DG1585">
        <f t="shared" si="628"/>
        <v>0</v>
      </c>
      <c r="DH1585">
        <f t="shared" si="629"/>
        <v>0</v>
      </c>
      <c r="DI1585">
        <f t="shared" si="630"/>
        <v>0</v>
      </c>
      <c r="DJ1585">
        <f t="shared" si="645"/>
        <v>33.21</v>
      </c>
      <c r="DK1585">
        <v>0</v>
      </c>
      <c r="DL1585" t="s">
        <v>3</v>
      </c>
      <c r="DM1585">
        <v>0</v>
      </c>
      <c r="DN1585" t="s">
        <v>3</v>
      </c>
      <c r="DO1585">
        <v>0</v>
      </c>
    </row>
    <row r="1586" spans="1:119" x14ac:dyDescent="0.25">
      <c r="A1586">
        <f>ROW(Source!A1085)</f>
        <v>1085</v>
      </c>
      <c r="B1586">
        <v>75316141</v>
      </c>
      <c r="C1586">
        <v>75325558</v>
      </c>
      <c r="D1586">
        <v>41931390</v>
      </c>
      <c r="E1586">
        <v>1</v>
      </c>
      <c r="F1586">
        <v>1</v>
      </c>
      <c r="G1586">
        <v>30570983</v>
      </c>
      <c r="H1586">
        <v>3</v>
      </c>
      <c r="I1586" t="s">
        <v>911</v>
      </c>
      <c r="J1586" t="s">
        <v>918</v>
      </c>
      <c r="K1586" t="s">
        <v>913</v>
      </c>
      <c r="L1586">
        <v>1346</v>
      </c>
      <c r="N1586">
        <v>1009</v>
      </c>
      <c r="O1586" t="s">
        <v>132</v>
      </c>
      <c r="P1586" t="s">
        <v>132</v>
      </c>
      <c r="Q1586">
        <v>1</v>
      </c>
      <c r="W1586">
        <v>0</v>
      </c>
      <c r="X1586">
        <v>-2046808229</v>
      </c>
      <c r="Y1586">
        <f t="shared" si="639"/>
        <v>76</v>
      </c>
      <c r="AA1586">
        <v>4.55</v>
      </c>
      <c r="AB1586">
        <v>0</v>
      </c>
      <c r="AC1586">
        <v>0</v>
      </c>
      <c r="AD1586">
        <v>0</v>
      </c>
      <c r="AE1586">
        <v>4.55</v>
      </c>
      <c r="AF1586">
        <v>0</v>
      </c>
      <c r="AG1586">
        <v>0</v>
      </c>
      <c r="AH1586">
        <v>0</v>
      </c>
      <c r="AI1586">
        <v>1</v>
      </c>
      <c r="AJ1586">
        <v>1</v>
      </c>
      <c r="AK1586">
        <v>1</v>
      </c>
      <c r="AL1586">
        <v>1</v>
      </c>
      <c r="AM1586">
        <v>-2</v>
      </c>
      <c r="AN1586">
        <v>0</v>
      </c>
      <c r="AO1586">
        <v>1</v>
      </c>
      <c r="AP1586">
        <v>0</v>
      </c>
      <c r="AQ1586">
        <v>0</v>
      </c>
      <c r="AR1586">
        <v>0</v>
      </c>
      <c r="AS1586" t="s">
        <v>3</v>
      </c>
      <c r="AT1586">
        <v>76</v>
      </c>
      <c r="AU1586" t="s">
        <v>3</v>
      </c>
      <c r="AV1586">
        <v>0</v>
      </c>
      <c r="AW1586">
        <v>2</v>
      </c>
      <c r="AX1586">
        <v>75325592</v>
      </c>
      <c r="AY1586">
        <v>1</v>
      </c>
      <c r="AZ1586">
        <v>0</v>
      </c>
      <c r="BA1586">
        <v>1582</v>
      </c>
      <c r="BB1586">
        <v>0</v>
      </c>
      <c r="BC1586">
        <v>0</v>
      </c>
      <c r="BD1586">
        <v>0</v>
      </c>
      <c r="BE1586">
        <v>0</v>
      </c>
      <c r="BF1586">
        <v>0</v>
      </c>
      <c r="BG1586">
        <v>0</v>
      </c>
      <c r="BH1586">
        <v>0</v>
      </c>
      <c r="BI1586">
        <v>0</v>
      </c>
      <c r="BJ1586">
        <v>0</v>
      </c>
      <c r="BK1586">
        <v>0</v>
      </c>
      <c r="BL1586">
        <v>0</v>
      </c>
      <c r="BM1586">
        <v>0</v>
      </c>
      <c r="BN1586">
        <v>0</v>
      </c>
      <c r="BO1586">
        <v>0</v>
      </c>
      <c r="BP1586">
        <v>0</v>
      </c>
      <c r="BQ1586">
        <v>0</v>
      </c>
      <c r="BR1586">
        <v>0</v>
      </c>
      <c r="BS1586">
        <v>0</v>
      </c>
      <c r="BT1586">
        <v>0</v>
      </c>
      <c r="BU1586">
        <v>0</v>
      </c>
      <c r="BV1586">
        <v>0</v>
      </c>
      <c r="BW1586">
        <v>0</v>
      </c>
      <c r="CV1586">
        <v>0</v>
      </c>
      <c r="CW1586">
        <v>0</v>
      </c>
      <c r="CX1586">
        <f>ROUND(Y1586*Source!I1085,9)</f>
        <v>33.924120000000002</v>
      </c>
      <c r="CY1586">
        <f t="shared" si="640"/>
        <v>4.55</v>
      </c>
      <c r="CZ1586">
        <f t="shared" si="641"/>
        <v>4.55</v>
      </c>
      <c r="DA1586">
        <f t="shared" si="642"/>
        <v>1</v>
      </c>
      <c r="DB1586">
        <f t="shared" si="643"/>
        <v>345.8</v>
      </c>
      <c r="DC1586">
        <f t="shared" si="644"/>
        <v>0</v>
      </c>
      <c r="DD1586" t="s">
        <v>3</v>
      </c>
      <c r="DE1586" t="s">
        <v>3</v>
      </c>
      <c r="DF1586">
        <f t="shared" si="638"/>
        <v>154.35</v>
      </c>
      <c r="DG1586">
        <f t="shared" si="628"/>
        <v>0</v>
      </c>
      <c r="DH1586">
        <f t="shared" si="629"/>
        <v>0</v>
      </c>
      <c r="DI1586">
        <f t="shared" si="630"/>
        <v>0</v>
      </c>
      <c r="DJ1586">
        <f t="shared" si="645"/>
        <v>154.35</v>
      </c>
      <c r="DK1586">
        <v>0</v>
      </c>
      <c r="DL1586" t="s">
        <v>3</v>
      </c>
      <c r="DM1586">
        <v>0</v>
      </c>
      <c r="DN1586" t="s">
        <v>3</v>
      </c>
      <c r="DO1586">
        <v>0</v>
      </c>
    </row>
    <row r="1587" spans="1:119" x14ac:dyDescent="0.25">
      <c r="A1587">
        <f>ROW(Source!A1085)</f>
        <v>1085</v>
      </c>
      <c r="B1587">
        <v>75316141</v>
      </c>
      <c r="C1587">
        <v>75325558</v>
      </c>
      <c r="D1587">
        <v>44936091</v>
      </c>
      <c r="E1587">
        <v>1</v>
      </c>
      <c r="F1587">
        <v>1</v>
      </c>
      <c r="G1587">
        <v>30570983</v>
      </c>
      <c r="H1587">
        <v>3</v>
      </c>
      <c r="I1587" t="s">
        <v>851</v>
      </c>
      <c r="J1587" t="s">
        <v>852</v>
      </c>
      <c r="K1587" t="s">
        <v>992</v>
      </c>
      <c r="L1587">
        <v>1346</v>
      </c>
      <c r="N1587">
        <v>1009</v>
      </c>
      <c r="O1587" t="s">
        <v>132</v>
      </c>
      <c r="P1587" t="s">
        <v>132</v>
      </c>
      <c r="Q1587">
        <v>1</v>
      </c>
      <c r="W1587">
        <v>0</v>
      </c>
      <c r="X1587">
        <v>1024761860</v>
      </c>
      <c r="Y1587">
        <f t="shared" si="639"/>
        <v>34</v>
      </c>
      <c r="AA1587">
        <v>5.19</v>
      </c>
      <c r="AB1587">
        <v>0</v>
      </c>
      <c r="AC1587">
        <v>0</v>
      </c>
      <c r="AD1587">
        <v>0</v>
      </c>
      <c r="AE1587">
        <v>5.19</v>
      </c>
      <c r="AF1587">
        <v>0</v>
      </c>
      <c r="AG1587">
        <v>0</v>
      </c>
      <c r="AH1587">
        <v>0</v>
      </c>
      <c r="AI1587">
        <v>1</v>
      </c>
      <c r="AJ1587">
        <v>1</v>
      </c>
      <c r="AK1587">
        <v>1</v>
      </c>
      <c r="AL1587">
        <v>1</v>
      </c>
      <c r="AM1587">
        <v>-2</v>
      </c>
      <c r="AN1587">
        <v>0</v>
      </c>
      <c r="AO1587">
        <v>1</v>
      </c>
      <c r="AP1587">
        <v>0</v>
      </c>
      <c r="AQ1587">
        <v>0</v>
      </c>
      <c r="AR1587">
        <v>0</v>
      </c>
      <c r="AS1587" t="s">
        <v>3</v>
      </c>
      <c r="AT1587">
        <v>34</v>
      </c>
      <c r="AU1587" t="s">
        <v>3</v>
      </c>
      <c r="AV1587">
        <v>0</v>
      </c>
      <c r="AW1587">
        <v>2</v>
      </c>
      <c r="AX1587">
        <v>75325593</v>
      </c>
      <c r="AY1587">
        <v>1</v>
      </c>
      <c r="AZ1587">
        <v>0</v>
      </c>
      <c r="BA1587">
        <v>1583</v>
      </c>
      <c r="BB1587">
        <v>0</v>
      </c>
      <c r="BC1587">
        <v>0</v>
      </c>
      <c r="BD1587">
        <v>0</v>
      </c>
      <c r="BE1587">
        <v>0</v>
      </c>
      <c r="BF1587">
        <v>0</v>
      </c>
      <c r="BG1587">
        <v>0</v>
      </c>
      <c r="BH1587">
        <v>0</v>
      </c>
      <c r="BI1587">
        <v>0</v>
      </c>
      <c r="BJ1587">
        <v>0</v>
      </c>
      <c r="BK1587">
        <v>0</v>
      </c>
      <c r="BL1587">
        <v>0</v>
      </c>
      <c r="BM1587">
        <v>0</v>
      </c>
      <c r="BN1587">
        <v>0</v>
      </c>
      <c r="BO1587">
        <v>0</v>
      </c>
      <c r="BP1587">
        <v>0</v>
      </c>
      <c r="BQ1587">
        <v>0</v>
      </c>
      <c r="BR1587">
        <v>0</v>
      </c>
      <c r="BS1587">
        <v>0</v>
      </c>
      <c r="BT1587">
        <v>0</v>
      </c>
      <c r="BU1587">
        <v>0</v>
      </c>
      <c r="BV1587">
        <v>0</v>
      </c>
      <c r="BW1587">
        <v>0</v>
      </c>
      <c r="CV1587">
        <v>0</v>
      </c>
      <c r="CW1587">
        <v>0</v>
      </c>
      <c r="CX1587">
        <f>ROUND(Y1587*Source!I1085,9)</f>
        <v>15.17658</v>
      </c>
      <c r="CY1587">
        <f t="shared" si="640"/>
        <v>5.19</v>
      </c>
      <c r="CZ1587">
        <f t="shared" si="641"/>
        <v>5.19</v>
      </c>
      <c r="DA1587">
        <f t="shared" si="642"/>
        <v>1</v>
      </c>
      <c r="DB1587">
        <f t="shared" si="643"/>
        <v>176.46</v>
      </c>
      <c r="DC1587">
        <f t="shared" si="644"/>
        <v>0</v>
      </c>
      <c r="DD1587" t="s">
        <v>3</v>
      </c>
      <c r="DE1587" t="s">
        <v>3</v>
      </c>
      <c r="DF1587">
        <f t="shared" si="638"/>
        <v>78.77</v>
      </c>
      <c r="DG1587">
        <f t="shared" si="628"/>
        <v>0</v>
      </c>
      <c r="DH1587">
        <f t="shared" si="629"/>
        <v>0</v>
      </c>
      <c r="DI1587">
        <f t="shared" si="630"/>
        <v>0</v>
      </c>
      <c r="DJ1587">
        <f t="shared" si="645"/>
        <v>78.77</v>
      </c>
      <c r="DK1587">
        <v>0</v>
      </c>
      <c r="DL1587" t="s">
        <v>3</v>
      </c>
      <c r="DM1587">
        <v>0</v>
      </c>
      <c r="DN1587" t="s">
        <v>3</v>
      </c>
      <c r="DO1587">
        <v>0</v>
      </c>
    </row>
    <row r="1588" spans="1:119" x14ac:dyDescent="0.25">
      <c r="A1588">
        <f>ROW(Source!A1085)</f>
        <v>1085</v>
      </c>
      <c r="B1588">
        <v>75316141</v>
      </c>
      <c r="C1588">
        <v>75325558</v>
      </c>
      <c r="D1588">
        <v>64822619</v>
      </c>
      <c r="E1588">
        <v>1</v>
      </c>
      <c r="F1588">
        <v>1</v>
      </c>
      <c r="G1588">
        <v>30570983</v>
      </c>
      <c r="H1588">
        <v>3</v>
      </c>
      <c r="I1588" t="s">
        <v>570</v>
      </c>
      <c r="J1588" t="s">
        <v>572</v>
      </c>
      <c r="K1588" t="s">
        <v>571</v>
      </c>
      <c r="L1588">
        <v>1301</v>
      </c>
      <c r="N1588">
        <v>1003</v>
      </c>
      <c r="O1588" t="s">
        <v>402</v>
      </c>
      <c r="P1588" t="s">
        <v>402</v>
      </c>
      <c r="Q1588">
        <v>1</v>
      </c>
      <c r="W1588">
        <v>0</v>
      </c>
      <c r="X1588">
        <v>-1849483608</v>
      </c>
      <c r="Y1588">
        <f t="shared" si="639"/>
        <v>122</v>
      </c>
      <c r="AA1588">
        <v>23.58</v>
      </c>
      <c r="AB1588">
        <v>0</v>
      </c>
      <c r="AC1588">
        <v>0</v>
      </c>
      <c r="AD1588">
        <v>0</v>
      </c>
      <c r="AE1588">
        <v>23.58</v>
      </c>
      <c r="AF1588">
        <v>0</v>
      </c>
      <c r="AG1588">
        <v>0</v>
      </c>
      <c r="AH1588">
        <v>0</v>
      </c>
      <c r="AI1588">
        <v>1</v>
      </c>
      <c r="AJ1588">
        <v>1</v>
      </c>
      <c r="AK1588">
        <v>1</v>
      </c>
      <c r="AL1588">
        <v>1</v>
      </c>
      <c r="AM1588">
        <v>0</v>
      </c>
      <c r="AN1588">
        <v>0</v>
      </c>
      <c r="AO1588">
        <v>0</v>
      </c>
      <c r="AP1588">
        <v>1</v>
      </c>
      <c r="AQ1588">
        <v>0</v>
      </c>
      <c r="AR1588">
        <v>0</v>
      </c>
      <c r="AS1588" t="s">
        <v>3</v>
      </c>
      <c r="AT1588">
        <v>122</v>
      </c>
      <c r="AU1588" t="s">
        <v>3</v>
      </c>
      <c r="AV1588">
        <v>0</v>
      </c>
      <c r="AW1588">
        <v>1</v>
      </c>
      <c r="AX1588">
        <v>-1</v>
      </c>
      <c r="AY1588">
        <v>0</v>
      </c>
      <c r="AZ1588">
        <v>0</v>
      </c>
      <c r="BA1588" t="s">
        <v>3</v>
      </c>
      <c r="BB1588">
        <v>0</v>
      </c>
      <c r="BC1588">
        <v>0</v>
      </c>
      <c r="BD1588">
        <v>0</v>
      </c>
      <c r="BE1588">
        <v>0</v>
      </c>
      <c r="BF1588">
        <v>0</v>
      </c>
      <c r="BG1588">
        <v>0</v>
      </c>
      <c r="BH1588">
        <v>0</v>
      </c>
      <c r="BI1588">
        <v>0</v>
      </c>
      <c r="BJ1588">
        <v>0</v>
      </c>
      <c r="BK1588">
        <v>0</v>
      </c>
      <c r="BL1588">
        <v>0</v>
      </c>
      <c r="BM1588">
        <v>0</v>
      </c>
      <c r="BN1588">
        <v>0</v>
      </c>
      <c r="BO1588">
        <v>0</v>
      </c>
      <c r="BP1588">
        <v>0</v>
      </c>
      <c r="BQ1588">
        <v>0</v>
      </c>
      <c r="BR1588">
        <v>0</v>
      </c>
      <c r="BS1588">
        <v>0</v>
      </c>
      <c r="BT1588">
        <v>0</v>
      </c>
      <c r="BU1588">
        <v>0</v>
      </c>
      <c r="BV1588">
        <v>0</v>
      </c>
      <c r="BW1588">
        <v>0</v>
      </c>
      <c r="CV1588">
        <v>0</v>
      </c>
      <c r="CW1588">
        <v>0</v>
      </c>
      <c r="CX1588">
        <f>ROUND(Y1588*Source!I1085,9)</f>
        <v>54.457140000000003</v>
      </c>
      <c r="CY1588">
        <f t="shared" si="640"/>
        <v>23.58</v>
      </c>
      <c r="CZ1588">
        <f t="shared" si="641"/>
        <v>23.58</v>
      </c>
      <c r="DA1588">
        <f t="shared" si="642"/>
        <v>1</v>
      </c>
      <c r="DB1588">
        <f t="shared" si="643"/>
        <v>2876.76</v>
      </c>
      <c r="DC1588">
        <f t="shared" si="644"/>
        <v>0</v>
      </c>
      <c r="DD1588" t="s">
        <v>3</v>
      </c>
      <c r="DE1588" t="s">
        <v>3</v>
      </c>
      <c r="DF1588">
        <f t="shared" si="638"/>
        <v>1284.0999999999999</v>
      </c>
      <c r="DG1588">
        <f t="shared" si="628"/>
        <v>0</v>
      </c>
      <c r="DH1588">
        <f t="shared" si="629"/>
        <v>0</v>
      </c>
      <c r="DI1588">
        <f t="shared" si="630"/>
        <v>0</v>
      </c>
      <c r="DJ1588">
        <f t="shared" si="645"/>
        <v>1284.0999999999999</v>
      </c>
      <c r="DK1588">
        <v>0</v>
      </c>
      <c r="DL1588" t="s">
        <v>3</v>
      </c>
      <c r="DM1588">
        <v>0</v>
      </c>
      <c r="DN1588" t="s">
        <v>3</v>
      </c>
      <c r="DO1588">
        <v>0</v>
      </c>
    </row>
    <row r="1589" spans="1:119" x14ac:dyDescent="0.25">
      <c r="A1589">
        <f>ROW(Source!A1085)</f>
        <v>1085</v>
      </c>
      <c r="B1589">
        <v>75316141</v>
      </c>
      <c r="C1589">
        <v>75325558</v>
      </c>
      <c r="D1589">
        <v>64822623</v>
      </c>
      <c r="E1589">
        <v>1</v>
      </c>
      <c r="F1589">
        <v>1</v>
      </c>
      <c r="G1589">
        <v>30570983</v>
      </c>
      <c r="H1589">
        <v>3</v>
      </c>
      <c r="I1589" t="s">
        <v>639</v>
      </c>
      <c r="J1589" t="s">
        <v>641</v>
      </c>
      <c r="K1589" t="s">
        <v>640</v>
      </c>
      <c r="L1589">
        <v>1301</v>
      </c>
      <c r="N1589">
        <v>1003</v>
      </c>
      <c r="O1589" t="s">
        <v>402</v>
      </c>
      <c r="P1589" t="s">
        <v>402</v>
      </c>
      <c r="Q1589">
        <v>1</v>
      </c>
      <c r="W1589">
        <v>0</v>
      </c>
      <c r="X1589">
        <v>-1502187546</v>
      </c>
      <c r="Y1589">
        <f t="shared" si="639"/>
        <v>234</v>
      </c>
      <c r="AA1589">
        <v>19.440000000000001</v>
      </c>
      <c r="AB1589">
        <v>0</v>
      </c>
      <c r="AC1589">
        <v>0</v>
      </c>
      <c r="AD1589">
        <v>0</v>
      </c>
      <c r="AE1589">
        <v>19.440000000000001</v>
      </c>
      <c r="AF1589">
        <v>0</v>
      </c>
      <c r="AG1589">
        <v>0</v>
      </c>
      <c r="AH1589">
        <v>0</v>
      </c>
      <c r="AI1589">
        <v>1</v>
      </c>
      <c r="AJ1589">
        <v>1</v>
      </c>
      <c r="AK1589">
        <v>1</v>
      </c>
      <c r="AL1589">
        <v>1</v>
      </c>
      <c r="AM1589">
        <v>0</v>
      </c>
      <c r="AN1589">
        <v>0</v>
      </c>
      <c r="AO1589">
        <v>0</v>
      </c>
      <c r="AP1589">
        <v>1</v>
      </c>
      <c r="AQ1589">
        <v>0</v>
      </c>
      <c r="AR1589">
        <v>0</v>
      </c>
      <c r="AS1589" t="s">
        <v>3</v>
      </c>
      <c r="AT1589">
        <v>234</v>
      </c>
      <c r="AU1589" t="s">
        <v>3</v>
      </c>
      <c r="AV1589">
        <v>0</v>
      </c>
      <c r="AW1589">
        <v>1</v>
      </c>
      <c r="AX1589">
        <v>-1</v>
      </c>
      <c r="AY1589">
        <v>0</v>
      </c>
      <c r="AZ1589">
        <v>0</v>
      </c>
      <c r="BA1589" t="s">
        <v>3</v>
      </c>
      <c r="BB1589">
        <v>0</v>
      </c>
      <c r="BC1589">
        <v>0</v>
      </c>
      <c r="BD1589">
        <v>0</v>
      </c>
      <c r="BE1589">
        <v>0</v>
      </c>
      <c r="BF1589">
        <v>0</v>
      </c>
      <c r="BG1589">
        <v>0</v>
      </c>
      <c r="BH1589">
        <v>0</v>
      </c>
      <c r="BI1589">
        <v>0</v>
      </c>
      <c r="BJ1589">
        <v>0</v>
      </c>
      <c r="BK1589">
        <v>0</v>
      </c>
      <c r="BL1589">
        <v>0</v>
      </c>
      <c r="BM1589">
        <v>0</v>
      </c>
      <c r="BN1589">
        <v>0</v>
      </c>
      <c r="BO1589">
        <v>0</v>
      </c>
      <c r="BP1589">
        <v>0</v>
      </c>
      <c r="BQ1589">
        <v>0</v>
      </c>
      <c r="BR1589">
        <v>0</v>
      </c>
      <c r="BS1589">
        <v>0</v>
      </c>
      <c r="BT1589">
        <v>0</v>
      </c>
      <c r="BU1589">
        <v>0</v>
      </c>
      <c r="BV1589">
        <v>0</v>
      </c>
      <c r="BW1589">
        <v>0</v>
      </c>
      <c r="CV1589">
        <v>0</v>
      </c>
      <c r="CW1589">
        <v>0</v>
      </c>
      <c r="CX1589">
        <f>ROUND(Y1589*Source!I1085,9)</f>
        <v>104.45058</v>
      </c>
      <c r="CY1589">
        <f t="shared" si="640"/>
        <v>19.440000000000001</v>
      </c>
      <c r="CZ1589">
        <f t="shared" si="641"/>
        <v>19.440000000000001</v>
      </c>
      <c r="DA1589">
        <f t="shared" si="642"/>
        <v>1</v>
      </c>
      <c r="DB1589">
        <f t="shared" si="643"/>
        <v>4548.96</v>
      </c>
      <c r="DC1589">
        <f t="shared" si="644"/>
        <v>0</v>
      </c>
      <c r="DD1589" t="s">
        <v>3</v>
      </c>
      <c r="DE1589" t="s">
        <v>3</v>
      </c>
      <c r="DF1589">
        <f t="shared" si="638"/>
        <v>2030.52</v>
      </c>
      <c r="DG1589">
        <f t="shared" si="628"/>
        <v>0</v>
      </c>
      <c r="DH1589">
        <f t="shared" si="629"/>
        <v>0</v>
      </c>
      <c r="DI1589">
        <f t="shared" si="630"/>
        <v>0</v>
      </c>
      <c r="DJ1589">
        <f t="shared" si="645"/>
        <v>2030.52</v>
      </c>
      <c r="DK1589">
        <v>0</v>
      </c>
      <c r="DL1589" t="s">
        <v>3</v>
      </c>
      <c r="DM1589">
        <v>0</v>
      </c>
      <c r="DN1589" t="s">
        <v>3</v>
      </c>
      <c r="DO1589">
        <v>0</v>
      </c>
    </row>
    <row r="1590" spans="1:119" x14ac:dyDescent="0.25">
      <c r="A1590">
        <f>ROW(Source!A1085)</f>
        <v>1085</v>
      </c>
      <c r="B1590">
        <v>75316141</v>
      </c>
      <c r="C1590">
        <v>75325558</v>
      </c>
      <c r="D1590">
        <v>42137680</v>
      </c>
      <c r="E1590">
        <v>30570983</v>
      </c>
      <c r="F1590">
        <v>1</v>
      </c>
      <c r="G1590">
        <v>30570983</v>
      </c>
      <c r="H1590">
        <v>3</v>
      </c>
      <c r="I1590" t="s">
        <v>888</v>
      </c>
      <c r="J1590" t="s">
        <v>3</v>
      </c>
      <c r="K1590" t="s">
        <v>889</v>
      </c>
      <c r="L1590">
        <v>1344</v>
      </c>
      <c r="N1590">
        <v>1008</v>
      </c>
      <c r="O1590" t="s">
        <v>683</v>
      </c>
      <c r="P1590" t="s">
        <v>683</v>
      </c>
      <c r="Q1590">
        <v>1</v>
      </c>
      <c r="W1590">
        <v>0</v>
      </c>
      <c r="X1590">
        <v>-94250534</v>
      </c>
      <c r="Y1590">
        <f t="shared" si="639"/>
        <v>0.01</v>
      </c>
      <c r="AA1590">
        <v>1</v>
      </c>
      <c r="AB1590">
        <v>0</v>
      </c>
      <c r="AC1590">
        <v>0</v>
      </c>
      <c r="AD1590">
        <v>0</v>
      </c>
      <c r="AE1590">
        <v>1</v>
      </c>
      <c r="AF1590">
        <v>0</v>
      </c>
      <c r="AG1590">
        <v>0</v>
      </c>
      <c r="AH1590">
        <v>0</v>
      </c>
      <c r="AI1590">
        <v>1</v>
      </c>
      <c r="AJ1590">
        <v>1</v>
      </c>
      <c r="AK1590">
        <v>1</v>
      </c>
      <c r="AL1590">
        <v>1</v>
      </c>
      <c r="AM1590">
        <v>5</v>
      </c>
      <c r="AN1590">
        <v>0</v>
      </c>
      <c r="AO1590">
        <v>1</v>
      </c>
      <c r="AP1590">
        <v>0</v>
      </c>
      <c r="AQ1590">
        <v>0</v>
      </c>
      <c r="AR1590">
        <v>0</v>
      </c>
      <c r="AS1590" t="s">
        <v>3</v>
      </c>
      <c r="AT1590">
        <v>0.01</v>
      </c>
      <c r="AU1590" t="s">
        <v>3</v>
      </c>
      <c r="AV1590">
        <v>0</v>
      </c>
      <c r="AW1590">
        <v>2</v>
      </c>
      <c r="AX1590">
        <v>75325598</v>
      </c>
      <c r="AY1590">
        <v>1</v>
      </c>
      <c r="AZ1590">
        <v>0</v>
      </c>
      <c r="BA1590">
        <v>1588</v>
      </c>
      <c r="BB1590">
        <v>0</v>
      </c>
      <c r="BC1590">
        <v>0</v>
      </c>
      <c r="BD1590">
        <v>0</v>
      </c>
      <c r="BE1590">
        <v>0</v>
      </c>
      <c r="BF1590">
        <v>0</v>
      </c>
      <c r="BG1590">
        <v>0</v>
      </c>
      <c r="BH1590">
        <v>0</v>
      </c>
      <c r="BI1590">
        <v>0</v>
      </c>
      <c r="BJ1590">
        <v>0</v>
      </c>
      <c r="BK1590">
        <v>0</v>
      </c>
      <c r="BL1590">
        <v>0</v>
      </c>
      <c r="BM1590">
        <v>0</v>
      </c>
      <c r="BN1590">
        <v>0</v>
      </c>
      <c r="BO1590">
        <v>0</v>
      </c>
      <c r="BP1590">
        <v>0</v>
      </c>
      <c r="BQ1590">
        <v>0</v>
      </c>
      <c r="BR1590">
        <v>0</v>
      </c>
      <c r="BS1590">
        <v>0</v>
      </c>
      <c r="BT1590">
        <v>0</v>
      </c>
      <c r="BU1590">
        <v>0</v>
      </c>
      <c r="BV1590">
        <v>0</v>
      </c>
      <c r="BW1590">
        <v>0</v>
      </c>
      <c r="CV1590">
        <v>0</v>
      </c>
      <c r="CW1590">
        <v>0</v>
      </c>
      <c r="CX1590">
        <f>ROUND(Y1590*Source!I1085,9)</f>
        <v>4.4637000000000001E-3</v>
      </c>
      <c r="CY1590">
        <f t="shared" si="640"/>
        <v>1</v>
      </c>
      <c r="CZ1590">
        <f t="shared" si="641"/>
        <v>1</v>
      </c>
      <c r="DA1590">
        <f t="shared" si="642"/>
        <v>1</v>
      </c>
      <c r="DB1590">
        <f t="shared" si="643"/>
        <v>0.01</v>
      </c>
      <c r="DC1590">
        <f t="shared" si="644"/>
        <v>0</v>
      </c>
      <c r="DD1590" t="s">
        <v>3</v>
      </c>
      <c r="DE1590" t="s">
        <v>3</v>
      </c>
      <c r="DF1590">
        <f t="shared" si="638"/>
        <v>0</v>
      </c>
      <c r="DG1590">
        <f t="shared" si="628"/>
        <v>0</v>
      </c>
      <c r="DH1590">
        <f t="shared" si="629"/>
        <v>0</v>
      </c>
      <c r="DI1590">
        <f t="shared" si="630"/>
        <v>0</v>
      </c>
      <c r="DJ1590">
        <f t="shared" si="645"/>
        <v>0</v>
      </c>
      <c r="DK1590">
        <v>0</v>
      </c>
      <c r="DL1590" t="s">
        <v>3</v>
      </c>
      <c r="DM1590">
        <v>0</v>
      </c>
      <c r="DN1590" t="s">
        <v>3</v>
      </c>
      <c r="DO1590">
        <v>0</v>
      </c>
    </row>
    <row r="1591" spans="1:119" x14ac:dyDescent="0.25">
      <c r="A1591">
        <f>ROW(Source!A1086)</f>
        <v>1086</v>
      </c>
      <c r="B1591">
        <v>75316143</v>
      </c>
      <c r="C1591">
        <v>75325558</v>
      </c>
      <c r="D1591">
        <v>44573642</v>
      </c>
      <c r="E1591">
        <v>30570983</v>
      </c>
      <c r="F1591">
        <v>1</v>
      </c>
      <c r="G1591">
        <v>30570983</v>
      </c>
      <c r="H1591">
        <v>1</v>
      </c>
      <c r="I1591" t="s">
        <v>678</v>
      </c>
      <c r="J1591" t="s">
        <v>3</v>
      </c>
      <c r="K1591" t="s">
        <v>679</v>
      </c>
      <c r="L1591">
        <v>1191</v>
      </c>
      <c r="N1591">
        <v>1013</v>
      </c>
      <c r="O1591" t="s">
        <v>680</v>
      </c>
      <c r="P1591" t="s">
        <v>680</v>
      </c>
      <c r="Q1591">
        <v>1</v>
      </c>
      <c r="W1591">
        <v>0</v>
      </c>
      <c r="X1591">
        <v>476480486</v>
      </c>
      <c r="Y1591">
        <f>(AT1591*1.15)</f>
        <v>83.052999999999997</v>
      </c>
      <c r="AA1591">
        <v>0</v>
      </c>
      <c r="AB1591">
        <v>0</v>
      </c>
      <c r="AC1591">
        <v>0</v>
      </c>
      <c r="AD1591">
        <v>0</v>
      </c>
      <c r="AE1591">
        <v>0</v>
      </c>
      <c r="AF1591">
        <v>0</v>
      </c>
      <c r="AG1591">
        <v>0</v>
      </c>
      <c r="AH1591">
        <v>0</v>
      </c>
      <c r="AI1591">
        <v>1</v>
      </c>
      <c r="AJ1591">
        <v>1</v>
      </c>
      <c r="AK1591">
        <v>1</v>
      </c>
      <c r="AL1591">
        <v>1</v>
      </c>
      <c r="AM1591">
        <v>-2</v>
      </c>
      <c r="AN1591">
        <v>0</v>
      </c>
      <c r="AO1591">
        <v>1</v>
      </c>
      <c r="AP1591">
        <v>1</v>
      </c>
      <c r="AQ1591">
        <v>0</v>
      </c>
      <c r="AR1591">
        <v>0</v>
      </c>
      <c r="AS1591" t="s">
        <v>3</v>
      </c>
      <c r="AT1591">
        <v>72.22</v>
      </c>
      <c r="AU1591" t="s">
        <v>95</v>
      </c>
      <c r="AV1591">
        <v>1</v>
      </c>
      <c r="AW1591">
        <v>2</v>
      </c>
      <c r="AX1591">
        <v>75325579</v>
      </c>
      <c r="AY1591">
        <v>1</v>
      </c>
      <c r="AZ1591">
        <v>0</v>
      </c>
      <c r="BA1591">
        <v>1589</v>
      </c>
      <c r="BB1591">
        <v>0</v>
      </c>
      <c r="BC1591">
        <v>0</v>
      </c>
      <c r="BD1591">
        <v>0</v>
      </c>
      <c r="BE1591">
        <v>0</v>
      </c>
      <c r="BF1591">
        <v>0</v>
      </c>
      <c r="BG1591">
        <v>0</v>
      </c>
      <c r="BH1591">
        <v>0</v>
      </c>
      <c r="BI1591">
        <v>0</v>
      </c>
      <c r="BJ1591">
        <v>0</v>
      </c>
      <c r="BK1591">
        <v>0</v>
      </c>
      <c r="BL1591">
        <v>0</v>
      </c>
      <c r="BM1591">
        <v>0</v>
      </c>
      <c r="BN1591">
        <v>0</v>
      </c>
      <c r="BO1591">
        <v>0</v>
      </c>
      <c r="BP1591">
        <v>0</v>
      </c>
      <c r="BQ1591">
        <v>0</v>
      </c>
      <c r="BR1591">
        <v>0</v>
      </c>
      <c r="BS1591">
        <v>0</v>
      </c>
      <c r="BT1591">
        <v>0</v>
      </c>
      <c r="BU1591">
        <v>0</v>
      </c>
      <c r="BV1591">
        <v>0</v>
      </c>
      <c r="BW1591">
        <v>0</v>
      </c>
      <c r="CU1591">
        <f>ROUND(AT1591*Source!I1086*AH1591*AL1591,2)</f>
        <v>0</v>
      </c>
      <c r="CV1591">
        <f>ROUND(Y1591*Source!I1086,9)</f>
        <v>37.072367610000001</v>
      </c>
      <c r="CW1591">
        <v>0</v>
      </c>
      <c r="CX1591">
        <f>ROUND(Y1591*Source!I1086,9)</f>
        <v>37.072367610000001</v>
      </c>
      <c r="CY1591">
        <f>AD1591</f>
        <v>0</v>
      </c>
      <c r="CZ1591">
        <f>AH1591</f>
        <v>0</v>
      </c>
      <c r="DA1591">
        <f>AL1591</f>
        <v>1</v>
      </c>
      <c r="DB1591">
        <f>ROUND((ROUND(AT1591*CZ1591,2)*1.15),6)</f>
        <v>0</v>
      </c>
      <c r="DC1591">
        <f>ROUND((ROUND(AT1591*AG1591,2)*1.15),6)</f>
        <v>0</v>
      </c>
      <c r="DD1591" t="s">
        <v>3</v>
      </c>
      <c r="DE1591" t="s">
        <v>3</v>
      </c>
      <c r="DF1591">
        <f t="shared" si="638"/>
        <v>0</v>
      </c>
      <c r="DG1591">
        <f t="shared" si="628"/>
        <v>0</v>
      </c>
      <c r="DH1591">
        <f t="shared" si="629"/>
        <v>0</v>
      </c>
      <c r="DI1591">
        <f t="shared" si="630"/>
        <v>0</v>
      </c>
      <c r="DJ1591">
        <f>DI1591</f>
        <v>0</v>
      </c>
      <c r="DK1591">
        <v>0</v>
      </c>
      <c r="DL1591" t="s">
        <v>3</v>
      </c>
      <c r="DM1591">
        <v>0</v>
      </c>
      <c r="DN1591" t="s">
        <v>3</v>
      </c>
      <c r="DO1591">
        <v>0</v>
      </c>
    </row>
    <row r="1592" spans="1:119" x14ac:dyDescent="0.25">
      <c r="A1592">
        <f>ROW(Source!A1086)</f>
        <v>1086</v>
      </c>
      <c r="B1592">
        <v>75316143</v>
      </c>
      <c r="C1592">
        <v>75325558</v>
      </c>
      <c r="D1592">
        <v>65153288</v>
      </c>
      <c r="E1592">
        <v>1</v>
      </c>
      <c r="F1592">
        <v>1</v>
      </c>
      <c r="G1592">
        <v>30570983</v>
      </c>
      <c r="H1592">
        <v>2</v>
      </c>
      <c r="I1592" t="s">
        <v>692</v>
      </c>
      <c r="J1592" t="s">
        <v>693</v>
      </c>
      <c r="K1592" t="s">
        <v>694</v>
      </c>
      <c r="L1592">
        <v>1368</v>
      </c>
      <c r="N1592">
        <v>1011</v>
      </c>
      <c r="O1592" t="s">
        <v>695</v>
      </c>
      <c r="P1592" t="s">
        <v>695</v>
      </c>
      <c r="Q1592">
        <v>1</v>
      </c>
      <c r="W1592">
        <v>0</v>
      </c>
      <c r="X1592">
        <v>-7781208</v>
      </c>
      <c r="Y1592">
        <f>(AT1592*1.25)</f>
        <v>0.25</v>
      </c>
      <c r="AA1592">
        <v>0</v>
      </c>
      <c r="AB1592">
        <v>87.01</v>
      </c>
      <c r="AC1592">
        <v>13.21</v>
      </c>
      <c r="AD1592">
        <v>0</v>
      </c>
      <c r="AE1592">
        <v>0</v>
      </c>
      <c r="AF1592">
        <v>83.1</v>
      </c>
      <c r="AG1592">
        <v>12.62</v>
      </c>
      <c r="AH1592">
        <v>0</v>
      </c>
      <c r="AI1592">
        <v>1</v>
      </c>
      <c r="AJ1592">
        <v>1</v>
      </c>
      <c r="AK1592">
        <v>1</v>
      </c>
      <c r="AL1592">
        <v>1</v>
      </c>
      <c r="AM1592">
        <v>2</v>
      </c>
      <c r="AN1592">
        <v>0</v>
      </c>
      <c r="AO1592">
        <v>1</v>
      </c>
      <c r="AP1592">
        <v>1</v>
      </c>
      <c r="AQ1592">
        <v>0</v>
      </c>
      <c r="AR1592">
        <v>0</v>
      </c>
      <c r="AS1592" t="s">
        <v>3</v>
      </c>
      <c r="AT1592">
        <v>0.2</v>
      </c>
      <c r="AU1592" t="s">
        <v>94</v>
      </c>
      <c r="AV1592">
        <v>0</v>
      </c>
      <c r="AW1592">
        <v>2</v>
      </c>
      <c r="AX1592">
        <v>75325580</v>
      </c>
      <c r="AY1592">
        <v>1</v>
      </c>
      <c r="AZ1592">
        <v>0</v>
      </c>
      <c r="BA1592">
        <v>1590</v>
      </c>
      <c r="BB1592">
        <v>0</v>
      </c>
      <c r="BC1592">
        <v>0</v>
      </c>
      <c r="BD1592">
        <v>0</v>
      </c>
      <c r="BE1592">
        <v>0</v>
      </c>
      <c r="BF1592">
        <v>0</v>
      </c>
      <c r="BG1592">
        <v>0</v>
      </c>
      <c r="BH1592">
        <v>0</v>
      </c>
      <c r="BI1592">
        <v>0</v>
      </c>
      <c r="BJ1592">
        <v>0</v>
      </c>
      <c r="BK1592">
        <v>0</v>
      </c>
      <c r="BL1592">
        <v>0</v>
      </c>
      <c r="BM1592">
        <v>0</v>
      </c>
      <c r="BN1592">
        <v>0</v>
      </c>
      <c r="BO1592">
        <v>0</v>
      </c>
      <c r="BP1592">
        <v>0</v>
      </c>
      <c r="BQ1592">
        <v>0</v>
      </c>
      <c r="BR1592">
        <v>0</v>
      </c>
      <c r="BS1592">
        <v>0</v>
      </c>
      <c r="BT1592">
        <v>0</v>
      </c>
      <c r="BU1592">
        <v>0</v>
      </c>
      <c r="BV1592">
        <v>0</v>
      </c>
      <c r="BW1592">
        <v>0</v>
      </c>
      <c r="CV1592">
        <v>0</v>
      </c>
      <c r="CW1592">
        <f>ROUND(Y1592*Source!I1086*DO1592,9)</f>
        <v>0</v>
      </c>
      <c r="CX1592">
        <f>ROUND(Y1592*Source!I1086,9)</f>
        <v>0.1115925</v>
      </c>
      <c r="CY1592">
        <f>AB1592</f>
        <v>87.01</v>
      </c>
      <c r="CZ1592">
        <f>AF1592</f>
        <v>83.1</v>
      </c>
      <c r="DA1592">
        <f>AJ1592</f>
        <v>1</v>
      </c>
      <c r="DB1592">
        <f>ROUND((ROUND(AT1592*CZ1592,2)*1.25),6)</f>
        <v>20.774999999999999</v>
      </c>
      <c r="DC1592">
        <f>ROUND((ROUND(AT1592*AG1592,2)*1.25),6)</f>
        <v>3.15</v>
      </c>
      <c r="DD1592" t="s">
        <v>3</v>
      </c>
      <c r="DE1592" t="s">
        <v>3</v>
      </c>
      <c r="DF1592">
        <f t="shared" si="638"/>
        <v>0</v>
      </c>
      <c r="DG1592">
        <f t="shared" si="628"/>
        <v>9.27</v>
      </c>
      <c r="DH1592">
        <f t="shared" si="629"/>
        <v>1.41</v>
      </c>
      <c r="DI1592">
        <f t="shared" si="630"/>
        <v>0</v>
      </c>
      <c r="DJ1592">
        <f>DG1592</f>
        <v>9.27</v>
      </c>
      <c r="DK1592">
        <v>0</v>
      </c>
      <c r="DL1592" t="s">
        <v>3</v>
      </c>
      <c r="DM1592">
        <v>0</v>
      </c>
      <c r="DN1592" t="s">
        <v>3</v>
      </c>
      <c r="DO1592">
        <v>0</v>
      </c>
    </row>
    <row r="1593" spans="1:119" x14ac:dyDescent="0.25">
      <c r="A1593">
        <f>ROW(Source!A1086)</f>
        <v>1086</v>
      </c>
      <c r="B1593">
        <v>75316143</v>
      </c>
      <c r="C1593">
        <v>75325558</v>
      </c>
      <c r="D1593">
        <v>65153399</v>
      </c>
      <c r="E1593">
        <v>1</v>
      </c>
      <c r="F1593">
        <v>1</v>
      </c>
      <c r="G1593">
        <v>30570983</v>
      </c>
      <c r="H1593">
        <v>2</v>
      </c>
      <c r="I1593" t="s">
        <v>823</v>
      </c>
      <c r="J1593" t="s">
        <v>824</v>
      </c>
      <c r="K1593" t="s">
        <v>825</v>
      </c>
      <c r="L1593">
        <v>1368</v>
      </c>
      <c r="N1593">
        <v>1011</v>
      </c>
      <c r="O1593" t="s">
        <v>695</v>
      </c>
      <c r="P1593" t="s">
        <v>695</v>
      </c>
      <c r="Q1593">
        <v>1</v>
      </c>
      <c r="W1593">
        <v>0</v>
      </c>
      <c r="X1593">
        <v>1418724707</v>
      </c>
      <c r="Y1593">
        <f>(AT1593*1.25)</f>
        <v>0.76249999999999996</v>
      </c>
      <c r="AA1593">
        <v>0</v>
      </c>
      <c r="AB1593">
        <v>1.1599999999999999</v>
      </c>
      <c r="AC1593">
        <v>0</v>
      </c>
      <c r="AD1593">
        <v>0</v>
      </c>
      <c r="AE1593">
        <v>0</v>
      </c>
      <c r="AF1593">
        <v>1.1100000000000001</v>
      </c>
      <c r="AG1593">
        <v>0</v>
      </c>
      <c r="AH1593">
        <v>0</v>
      </c>
      <c r="AI1593">
        <v>1</v>
      </c>
      <c r="AJ1593">
        <v>1</v>
      </c>
      <c r="AK1593">
        <v>1</v>
      </c>
      <c r="AL1593">
        <v>1</v>
      </c>
      <c r="AM1593">
        <v>2</v>
      </c>
      <c r="AN1593">
        <v>0</v>
      </c>
      <c r="AO1593">
        <v>1</v>
      </c>
      <c r="AP1593">
        <v>1</v>
      </c>
      <c r="AQ1593">
        <v>0</v>
      </c>
      <c r="AR1593">
        <v>0</v>
      </c>
      <c r="AS1593" t="s">
        <v>3</v>
      </c>
      <c r="AT1593">
        <v>0.61</v>
      </c>
      <c r="AU1593" t="s">
        <v>94</v>
      </c>
      <c r="AV1593">
        <v>0</v>
      </c>
      <c r="AW1593">
        <v>2</v>
      </c>
      <c r="AX1593">
        <v>75325582</v>
      </c>
      <c r="AY1593">
        <v>1</v>
      </c>
      <c r="AZ1593">
        <v>0</v>
      </c>
      <c r="BA1593">
        <v>1591</v>
      </c>
      <c r="BB1593">
        <v>0</v>
      </c>
      <c r="BC1593">
        <v>0</v>
      </c>
      <c r="BD1593">
        <v>0</v>
      </c>
      <c r="BE1593">
        <v>0</v>
      </c>
      <c r="BF1593">
        <v>0</v>
      </c>
      <c r="BG1593">
        <v>0</v>
      </c>
      <c r="BH1593">
        <v>0</v>
      </c>
      <c r="BI1593">
        <v>0</v>
      </c>
      <c r="BJ1593">
        <v>0</v>
      </c>
      <c r="BK1593">
        <v>0</v>
      </c>
      <c r="BL1593">
        <v>0</v>
      </c>
      <c r="BM1593">
        <v>0</v>
      </c>
      <c r="BN1593">
        <v>0</v>
      </c>
      <c r="BO1593">
        <v>0</v>
      </c>
      <c r="BP1593">
        <v>0</v>
      </c>
      <c r="BQ1593">
        <v>0</v>
      </c>
      <c r="BR1593">
        <v>0</v>
      </c>
      <c r="BS1593">
        <v>0</v>
      </c>
      <c r="BT1593">
        <v>0</v>
      </c>
      <c r="BU1593">
        <v>0</v>
      </c>
      <c r="BV1593">
        <v>0</v>
      </c>
      <c r="BW1593">
        <v>0</v>
      </c>
      <c r="CV1593">
        <v>0</v>
      </c>
      <c r="CW1593">
        <f>ROUND(Y1593*Source!I1086*DO1593,9)</f>
        <v>0</v>
      </c>
      <c r="CX1593">
        <f>ROUND(Y1593*Source!I1086,9)</f>
        <v>0.34035712499999998</v>
      </c>
      <c r="CY1593">
        <f>AB1593</f>
        <v>1.1599999999999999</v>
      </c>
      <c r="CZ1593">
        <f>AF1593</f>
        <v>1.1100000000000001</v>
      </c>
      <c r="DA1593">
        <f>AJ1593</f>
        <v>1</v>
      </c>
      <c r="DB1593">
        <f>ROUND((ROUND(AT1593*CZ1593,2)*1.25),6)</f>
        <v>0.85</v>
      </c>
      <c r="DC1593">
        <f>ROUND((ROUND(AT1593*AG1593,2)*1.25),6)</f>
        <v>0</v>
      </c>
      <c r="DD1593" t="s">
        <v>3</v>
      </c>
      <c r="DE1593" t="s">
        <v>3</v>
      </c>
      <c r="DF1593">
        <f t="shared" si="638"/>
        <v>0</v>
      </c>
      <c r="DG1593">
        <f t="shared" si="628"/>
        <v>0.38</v>
      </c>
      <c r="DH1593">
        <f t="shared" si="629"/>
        <v>0</v>
      </c>
      <c r="DI1593">
        <f t="shared" si="630"/>
        <v>0</v>
      </c>
      <c r="DJ1593">
        <f>DG1593</f>
        <v>0.38</v>
      </c>
      <c r="DK1593">
        <v>0</v>
      </c>
      <c r="DL1593" t="s">
        <v>3</v>
      </c>
      <c r="DM1593">
        <v>0</v>
      </c>
      <c r="DN1593" t="s">
        <v>3</v>
      </c>
      <c r="DO1593">
        <v>0</v>
      </c>
    </row>
    <row r="1594" spans="1:119" x14ac:dyDescent="0.25">
      <c r="A1594">
        <f>ROW(Source!A1086)</f>
        <v>1086</v>
      </c>
      <c r="B1594">
        <v>75316143</v>
      </c>
      <c r="C1594">
        <v>75325558</v>
      </c>
      <c r="D1594">
        <v>65153351</v>
      </c>
      <c r="E1594">
        <v>1</v>
      </c>
      <c r="F1594">
        <v>1</v>
      </c>
      <c r="G1594">
        <v>30570983</v>
      </c>
      <c r="H1594">
        <v>2</v>
      </c>
      <c r="I1594" t="s">
        <v>826</v>
      </c>
      <c r="J1594" t="s">
        <v>827</v>
      </c>
      <c r="K1594" t="s">
        <v>828</v>
      </c>
      <c r="L1594">
        <v>1368</v>
      </c>
      <c r="N1594">
        <v>1011</v>
      </c>
      <c r="O1594" t="s">
        <v>695</v>
      </c>
      <c r="P1594" t="s">
        <v>695</v>
      </c>
      <c r="Q1594">
        <v>1</v>
      </c>
      <c r="W1594">
        <v>0</v>
      </c>
      <c r="X1594">
        <v>-1964098568</v>
      </c>
      <c r="Y1594">
        <f>(AT1594*1.25)</f>
        <v>0.17500000000000002</v>
      </c>
      <c r="AA1594">
        <v>0</v>
      </c>
      <c r="AB1594">
        <v>0.41</v>
      </c>
      <c r="AC1594">
        <v>0</v>
      </c>
      <c r="AD1594">
        <v>0</v>
      </c>
      <c r="AE1594">
        <v>0</v>
      </c>
      <c r="AF1594">
        <v>0.39</v>
      </c>
      <c r="AG1594">
        <v>0</v>
      </c>
      <c r="AH1594">
        <v>0</v>
      </c>
      <c r="AI1594">
        <v>1</v>
      </c>
      <c r="AJ1594">
        <v>1</v>
      </c>
      <c r="AK1594">
        <v>1</v>
      </c>
      <c r="AL1594">
        <v>1</v>
      </c>
      <c r="AM1594">
        <v>2</v>
      </c>
      <c r="AN1594">
        <v>0</v>
      </c>
      <c r="AO1594">
        <v>1</v>
      </c>
      <c r="AP1594">
        <v>1</v>
      </c>
      <c r="AQ1594">
        <v>0</v>
      </c>
      <c r="AR1594">
        <v>0</v>
      </c>
      <c r="AS1594" t="s">
        <v>3</v>
      </c>
      <c r="AT1594">
        <v>0.14000000000000001</v>
      </c>
      <c r="AU1594" t="s">
        <v>94</v>
      </c>
      <c r="AV1594">
        <v>0</v>
      </c>
      <c r="AW1594">
        <v>2</v>
      </c>
      <c r="AX1594">
        <v>75325583</v>
      </c>
      <c r="AY1594">
        <v>1</v>
      </c>
      <c r="AZ1594">
        <v>2048</v>
      </c>
      <c r="BA1594">
        <v>1592</v>
      </c>
      <c r="BB1594">
        <v>0</v>
      </c>
      <c r="BC1594">
        <v>0</v>
      </c>
      <c r="BD1594">
        <v>0</v>
      </c>
      <c r="BE1594">
        <v>0</v>
      </c>
      <c r="BF1594">
        <v>0</v>
      </c>
      <c r="BG1594">
        <v>0</v>
      </c>
      <c r="BH1594">
        <v>0</v>
      </c>
      <c r="BI1594">
        <v>0</v>
      </c>
      <c r="BJ1594">
        <v>0</v>
      </c>
      <c r="BK1594">
        <v>0</v>
      </c>
      <c r="BL1594">
        <v>0</v>
      </c>
      <c r="BM1594">
        <v>0</v>
      </c>
      <c r="BN1594">
        <v>0</v>
      </c>
      <c r="BO1594">
        <v>0</v>
      </c>
      <c r="BP1594">
        <v>0</v>
      </c>
      <c r="BQ1594">
        <v>0</v>
      </c>
      <c r="BR1594">
        <v>0</v>
      </c>
      <c r="BS1594">
        <v>0</v>
      </c>
      <c r="BT1594">
        <v>0</v>
      </c>
      <c r="BU1594">
        <v>0</v>
      </c>
      <c r="BV1594">
        <v>0</v>
      </c>
      <c r="BW1594">
        <v>0</v>
      </c>
      <c r="CV1594">
        <v>0</v>
      </c>
      <c r="CW1594">
        <f>ROUND(Y1594*Source!I1086*DO1594,9)</f>
        <v>0</v>
      </c>
      <c r="CX1594">
        <f>ROUND(Y1594*Source!I1086,9)</f>
        <v>7.8114749999999997E-2</v>
      </c>
      <c r="CY1594">
        <f>AB1594</f>
        <v>0.41</v>
      </c>
      <c r="CZ1594">
        <f>AF1594</f>
        <v>0.39</v>
      </c>
      <c r="DA1594">
        <f>AJ1594</f>
        <v>1</v>
      </c>
      <c r="DB1594">
        <f>ROUND((ROUND(AT1594*CZ1594,2)*1.25),6)</f>
        <v>6.25E-2</v>
      </c>
      <c r="DC1594">
        <f>ROUND((ROUND(AT1594*AG1594,2)*1.25),6)</f>
        <v>0</v>
      </c>
      <c r="DD1594" t="s">
        <v>3</v>
      </c>
      <c r="DE1594" t="s">
        <v>3</v>
      </c>
      <c r="DF1594">
        <f t="shared" si="638"/>
        <v>0</v>
      </c>
      <c r="DG1594">
        <f t="shared" si="628"/>
        <v>0.03</v>
      </c>
      <c r="DH1594">
        <f t="shared" si="629"/>
        <v>0</v>
      </c>
      <c r="DI1594">
        <f t="shared" si="630"/>
        <v>0</v>
      </c>
      <c r="DJ1594">
        <f>DG1594</f>
        <v>0.03</v>
      </c>
      <c r="DK1594">
        <v>0</v>
      </c>
      <c r="DL1594" t="s">
        <v>3</v>
      </c>
      <c r="DM1594">
        <v>0</v>
      </c>
      <c r="DN1594" t="s">
        <v>3</v>
      </c>
      <c r="DO1594">
        <v>0</v>
      </c>
    </row>
    <row r="1595" spans="1:119" x14ac:dyDescent="0.25">
      <c r="A1595">
        <f>ROW(Source!A1086)</f>
        <v>1086</v>
      </c>
      <c r="B1595">
        <v>75316143</v>
      </c>
      <c r="C1595">
        <v>75325558</v>
      </c>
      <c r="D1595">
        <v>65153365</v>
      </c>
      <c r="E1595">
        <v>1</v>
      </c>
      <c r="F1595">
        <v>1</v>
      </c>
      <c r="G1595">
        <v>30570983</v>
      </c>
      <c r="H1595">
        <v>2</v>
      </c>
      <c r="I1595" t="s">
        <v>793</v>
      </c>
      <c r="J1595" t="s">
        <v>794</v>
      </c>
      <c r="K1595" t="s">
        <v>795</v>
      </c>
      <c r="L1595">
        <v>1368</v>
      </c>
      <c r="N1595">
        <v>1011</v>
      </c>
      <c r="O1595" t="s">
        <v>695</v>
      </c>
      <c r="P1595" t="s">
        <v>695</v>
      </c>
      <c r="Q1595">
        <v>1</v>
      </c>
      <c r="W1595">
        <v>0</v>
      </c>
      <c r="X1595">
        <v>-597135882</v>
      </c>
      <c r="Y1595">
        <f>(AT1595*1.25)</f>
        <v>2.5</v>
      </c>
      <c r="AA1595">
        <v>0</v>
      </c>
      <c r="AB1595">
        <v>0.49</v>
      </c>
      <c r="AC1595">
        <v>0</v>
      </c>
      <c r="AD1595">
        <v>0</v>
      </c>
      <c r="AE1595">
        <v>0</v>
      </c>
      <c r="AF1595">
        <v>0.47</v>
      </c>
      <c r="AG1595">
        <v>0</v>
      </c>
      <c r="AH1595">
        <v>0</v>
      </c>
      <c r="AI1595">
        <v>1</v>
      </c>
      <c r="AJ1595">
        <v>1</v>
      </c>
      <c r="AK1595">
        <v>1</v>
      </c>
      <c r="AL1595">
        <v>1</v>
      </c>
      <c r="AM1595">
        <v>2</v>
      </c>
      <c r="AN1595">
        <v>0</v>
      </c>
      <c r="AO1595">
        <v>1</v>
      </c>
      <c r="AP1595">
        <v>1</v>
      </c>
      <c r="AQ1595">
        <v>0</v>
      </c>
      <c r="AR1595">
        <v>0</v>
      </c>
      <c r="AS1595" t="s">
        <v>3</v>
      </c>
      <c r="AT1595">
        <v>2</v>
      </c>
      <c r="AU1595" t="s">
        <v>94</v>
      </c>
      <c r="AV1595">
        <v>0</v>
      </c>
      <c r="AW1595">
        <v>2</v>
      </c>
      <c r="AX1595">
        <v>75325584</v>
      </c>
      <c r="AY1595">
        <v>1</v>
      </c>
      <c r="AZ1595">
        <v>0</v>
      </c>
      <c r="BA1595">
        <v>1593</v>
      </c>
      <c r="BB1595">
        <v>0</v>
      </c>
      <c r="BC1595">
        <v>0</v>
      </c>
      <c r="BD1595">
        <v>0</v>
      </c>
      <c r="BE1595">
        <v>0</v>
      </c>
      <c r="BF1595">
        <v>0</v>
      </c>
      <c r="BG1595">
        <v>0</v>
      </c>
      <c r="BH1595">
        <v>0</v>
      </c>
      <c r="BI1595">
        <v>0</v>
      </c>
      <c r="BJ1595">
        <v>0</v>
      </c>
      <c r="BK1595">
        <v>0</v>
      </c>
      <c r="BL1595">
        <v>0</v>
      </c>
      <c r="BM1595">
        <v>0</v>
      </c>
      <c r="BN1595">
        <v>0</v>
      </c>
      <c r="BO1595">
        <v>0</v>
      </c>
      <c r="BP1595">
        <v>0</v>
      </c>
      <c r="BQ1595">
        <v>0</v>
      </c>
      <c r="BR1595">
        <v>0</v>
      </c>
      <c r="BS1595">
        <v>0</v>
      </c>
      <c r="BT1595">
        <v>0</v>
      </c>
      <c r="BU1595">
        <v>0</v>
      </c>
      <c r="BV1595">
        <v>0</v>
      </c>
      <c r="BW1595">
        <v>0</v>
      </c>
      <c r="CV1595">
        <v>0</v>
      </c>
      <c r="CW1595">
        <f>ROUND(Y1595*Source!I1086*DO1595,9)</f>
        <v>0</v>
      </c>
      <c r="CX1595">
        <f>ROUND(Y1595*Source!I1086,9)</f>
        <v>1.1159250000000001</v>
      </c>
      <c r="CY1595">
        <f>AB1595</f>
        <v>0.49</v>
      </c>
      <c r="CZ1595">
        <f>AF1595</f>
        <v>0.47</v>
      </c>
      <c r="DA1595">
        <f>AJ1595</f>
        <v>1</v>
      </c>
      <c r="DB1595">
        <f>ROUND((ROUND(AT1595*CZ1595,2)*1.25),6)</f>
        <v>1.175</v>
      </c>
      <c r="DC1595">
        <f>ROUND((ROUND(AT1595*AG1595,2)*1.25),6)</f>
        <v>0</v>
      </c>
      <c r="DD1595" t="s">
        <v>3</v>
      </c>
      <c r="DE1595" t="s">
        <v>3</v>
      </c>
      <c r="DF1595">
        <f t="shared" si="638"/>
        <v>0</v>
      </c>
      <c r="DG1595">
        <f t="shared" si="628"/>
        <v>0.52</v>
      </c>
      <c r="DH1595">
        <f t="shared" si="629"/>
        <v>0</v>
      </c>
      <c r="DI1595">
        <f t="shared" si="630"/>
        <v>0</v>
      </c>
      <c r="DJ1595">
        <f>DG1595</f>
        <v>0.52</v>
      </c>
      <c r="DK1595">
        <v>0</v>
      </c>
      <c r="DL1595" t="s">
        <v>3</v>
      </c>
      <c r="DM1595">
        <v>0</v>
      </c>
      <c r="DN1595" t="s">
        <v>3</v>
      </c>
      <c r="DO1595">
        <v>0</v>
      </c>
    </row>
    <row r="1596" spans="1:119" x14ac:dyDescent="0.25">
      <c r="A1596">
        <f>ROW(Source!A1086)</f>
        <v>1086</v>
      </c>
      <c r="B1596">
        <v>75316143</v>
      </c>
      <c r="C1596">
        <v>75325558</v>
      </c>
      <c r="D1596">
        <v>65152636</v>
      </c>
      <c r="E1596">
        <v>1</v>
      </c>
      <c r="F1596">
        <v>1</v>
      </c>
      <c r="G1596">
        <v>30570983</v>
      </c>
      <c r="H1596">
        <v>2</v>
      </c>
      <c r="I1596" t="s">
        <v>732</v>
      </c>
      <c r="J1596" t="s">
        <v>733</v>
      </c>
      <c r="K1596" t="s">
        <v>734</v>
      </c>
      <c r="L1596">
        <v>1368</v>
      </c>
      <c r="N1596">
        <v>1011</v>
      </c>
      <c r="O1596" t="s">
        <v>695</v>
      </c>
      <c r="P1596" t="s">
        <v>695</v>
      </c>
      <c r="Q1596">
        <v>1</v>
      </c>
      <c r="W1596">
        <v>0</v>
      </c>
      <c r="X1596">
        <v>922387863</v>
      </c>
      <c r="Y1596">
        <f>(AT1596*1.25)</f>
        <v>0.25</v>
      </c>
      <c r="AA1596">
        <v>0</v>
      </c>
      <c r="AB1596">
        <v>187.59</v>
      </c>
      <c r="AC1596">
        <v>17.73</v>
      </c>
      <c r="AD1596">
        <v>0</v>
      </c>
      <c r="AE1596">
        <v>0</v>
      </c>
      <c r="AF1596">
        <v>179.17</v>
      </c>
      <c r="AG1596">
        <v>16.93</v>
      </c>
      <c r="AH1596">
        <v>0</v>
      </c>
      <c r="AI1596">
        <v>1</v>
      </c>
      <c r="AJ1596">
        <v>1</v>
      </c>
      <c r="AK1596">
        <v>1</v>
      </c>
      <c r="AL1596">
        <v>1</v>
      </c>
      <c r="AM1596">
        <v>2</v>
      </c>
      <c r="AN1596">
        <v>0</v>
      </c>
      <c r="AO1596">
        <v>1</v>
      </c>
      <c r="AP1596">
        <v>1</v>
      </c>
      <c r="AQ1596">
        <v>0</v>
      </c>
      <c r="AR1596">
        <v>0</v>
      </c>
      <c r="AS1596" t="s">
        <v>3</v>
      </c>
      <c r="AT1596">
        <v>0.2</v>
      </c>
      <c r="AU1596" t="s">
        <v>94</v>
      </c>
      <c r="AV1596">
        <v>0</v>
      </c>
      <c r="AW1596">
        <v>2</v>
      </c>
      <c r="AX1596">
        <v>75325581</v>
      </c>
      <c r="AY1596">
        <v>1</v>
      </c>
      <c r="AZ1596">
        <v>0</v>
      </c>
      <c r="BA1596">
        <v>1594</v>
      </c>
      <c r="BB1596">
        <v>0</v>
      </c>
      <c r="BC1596">
        <v>0</v>
      </c>
      <c r="BD1596">
        <v>0</v>
      </c>
      <c r="BE1596">
        <v>0</v>
      </c>
      <c r="BF1596">
        <v>0</v>
      </c>
      <c r="BG1596">
        <v>0</v>
      </c>
      <c r="BH1596">
        <v>0</v>
      </c>
      <c r="BI1596">
        <v>0</v>
      </c>
      <c r="BJ1596">
        <v>0</v>
      </c>
      <c r="BK1596">
        <v>0</v>
      </c>
      <c r="BL1596">
        <v>0</v>
      </c>
      <c r="BM1596">
        <v>0</v>
      </c>
      <c r="BN1596">
        <v>0</v>
      </c>
      <c r="BO1596">
        <v>0</v>
      </c>
      <c r="BP1596">
        <v>0</v>
      </c>
      <c r="BQ1596">
        <v>0</v>
      </c>
      <c r="BR1596">
        <v>0</v>
      </c>
      <c r="BS1596">
        <v>0</v>
      </c>
      <c r="BT1596">
        <v>0</v>
      </c>
      <c r="BU1596">
        <v>0</v>
      </c>
      <c r="BV1596">
        <v>0</v>
      </c>
      <c r="BW1596">
        <v>0</v>
      </c>
      <c r="CV1596">
        <v>0</v>
      </c>
      <c r="CW1596">
        <f>ROUND(Y1596*Source!I1086*DO1596,9)</f>
        <v>0</v>
      </c>
      <c r="CX1596">
        <f>ROUND(Y1596*Source!I1086,9)</f>
        <v>0.1115925</v>
      </c>
      <c r="CY1596">
        <f>AB1596</f>
        <v>187.59</v>
      </c>
      <c r="CZ1596">
        <f>AF1596</f>
        <v>179.17</v>
      </c>
      <c r="DA1596">
        <f>AJ1596</f>
        <v>1</v>
      </c>
      <c r="DB1596">
        <f>ROUND((ROUND(AT1596*CZ1596,2)*1.25),6)</f>
        <v>44.787500000000001</v>
      </c>
      <c r="DC1596">
        <f>ROUND((ROUND(AT1596*AG1596,2)*1.25),6)</f>
        <v>4.2374999999999998</v>
      </c>
      <c r="DD1596" t="s">
        <v>3</v>
      </c>
      <c r="DE1596" t="s">
        <v>3</v>
      </c>
      <c r="DF1596">
        <f t="shared" si="638"/>
        <v>0</v>
      </c>
      <c r="DG1596">
        <f t="shared" si="628"/>
        <v>19.989999999999998</v>
      </c>
      <c r="DH1596">
        <f t="shared" si="629"/>
        <v>1.89</v>
      </c>
      <c r="DI1596">
        <f t="shared" si="630"/>
        <v>0</v>
      </c>
      <c r="DJ1596">
        <f>DG1596</f>
        <v>19.989999999999998</v>
      </c>
      <c r="DK1596">
        <v>0</v>
      </c>
      <c r="DL1596" t="s">
        <v>3</v>
      </c>
      <c r="DM1596">
        <v>0</v>
      </c>
      <c r="DN1596" t="s">
        <v>3</v>
      </c>
      <c r="DO1596">
        <v>0</v>
      </c>
    </row>
    <row r="1597" spans="1:119" x14ac:dyDescent="0.25">
      <c r="A1597">
        <f>ROW(Source!A1086)</f>
        <v>1086</v>
      </c>
      <c r="B1597">
        <v>75316143</v>
      </c>
      <c r="C1597">
        <v>75325558</v>
      </c>
      <c r="D1597">
        <v>0</v>
      </c>
      <c r="E1597">
        <v>30570983</v>
      </c>
      <c r="F1597">
        <v>1</v>
      </c>
      <c r="G1597">
        <v>30570983</v>
      </c>
      <c r="H1597">
        <v>3</v>
      </c>
      <c r="I1597" t="s">
        <v>3</v>
      </c>
      <c r="J1597" t="s">
        <v>3</v>
      </c>
      <c r="K1597" t="s">
        <v>661</v>
      </c>
      <c r="L1597">
        <v>1327</v>
      </c>
      <c r="N1597">
        <v>1005</v>
      </c>
      <c r="O1597" t="s">
        <v>103</v>
      </c>
      <c r="P1597" t="s">
        <v>103</v>
      </c>
      <c r="Q1597">
        <v>1</v>
      </c>
      <c r="W1597">
        <v>0</v>
      </c>
      <c r="X1597">
        <v>-1349401569</v>
      </c>
      <c r="Y1597">
        <f t="shared" ref="Y1597:Y1610" si="646">AT1597</f>
        <v>112.000157</v>
      </c>
      <c r="AA1597">
        <v>276.57</v>
      </c>
      <c r="AB1597">
        <v>0</v>
      </c>
      <c r="AC1597">
        <v>0</v>
      </c>
      <c r="AD1597">
        <v>0</v>
      </c>
      <c r="AE1597">
        <v>28.689999999999998</v>
      </c>
      <c r="AF1597">
        <v>0</v>
      </c>
      <c r="AG1597">
        <v>0</v>
      </c>
      <c r="AH1597">
        <v>0</v>
      </c>
      <c r="AI1597">
        <v>9.64</v>
      </c>
      <c r="AJ1597">
        <v>1</v>
      </c>
      <c r="AK1597">
        <v>1</v>
      </c>
      <c r="AL1597">
        <v>1</v>
      </c>
      <c r="AM1597">
        <v>-2</v>
      </c>
      <c r="AN1597">
        <v>0</v>
      </c>
      <c r="AO1597">
        <v>0</v>
      </c>
      <c r="AP1597">
        <v>0</v>
      </c>
      <c r="AQ1597">
        <v>0</v>
      </c>
      <c r="AR1597">
        <v>0</v>
      </c>
      <c r="AS1597" t="s">
        <v>3</v>
      </c>
      <c r="AT1597">
        <v>112.000157</v>
      </c>
      <c r="AU1597" t="s">
        <v>3</v>
      </c>
      <c r="AV1597">
        <v>0</v>
      </c>
      <c r="AW1597">
        <v>1</v>
      </c>
      <c r="AX1597">
        <v>-1</v>
      </c>
      <c r="AY1597">
        <v>0</v>
      </c>
      <c r="AZ1597">
        <v>0</v>
      </c>
      <c r="BA1597" t="s">
        <v>3</v>
      </c>
      <c r="BB1597">
        <v>0</v>
      </c>
      <c r="BC1597">
        <v>0</v>
      </c>
      <c r="BD1597">
        <v>0</v>
      </c>
      <c r="BE1597">
        <v>0</v>
      </c>
      <c r="BF1597">
        <v>0</v>
      </c>
      <c r="BG1597">
        <v>0</v>
      </c>
      <c r="BH1597">
        <v>0</v>
      </c>
      <c r="BI1597">
        <v>0</v>
      </c>
      <c r="BJ1597">
        <v>0</v>
      </c>
      <c r="BK1597">
        <v>0</v>
      </c>
      <c r="BL1597">
        <v>0</v>
      </c>
      <c r="BM1597">
        <v>0</v>
      </c>
      <c r="BN1597">
        <v>0</v>
      </c>
      <c r="BO1597">
        <v>0</v>
      </c>
      <c r="BP1597">
        <v>0</v>
      </c>
      <c r="BQ1597">
        <v>0</v>
      </c>
      <c r="BR1597">
        <v>0</v>
      </c>
      <c r="BS1597">
        <v>0</v>
      </c>
      <c r="BT1597">
        <v>0</v>
      </c>
      <c r="BU1597">
        <v>0</v>
      </c>
      <c r="BV1597">
        <v>0</v>
      </c>
      <c r="BW1597">
        <v>0</v>
      </c>
      <c r="CV1597">
        <v>0</v>
      </c>
      <c r="CW1597">
        <v>0</v>
      </c>
      <c r="CX1597">
        <f>ROUND(Y1597*Source!I1086,9)</f>
        <v>49.99351008</v>
      </c>
      <c r="CY1597">
        <f t="shared" ref="CY1597:CY1610" si="647">AA1597</f>
        <v>276.57</v>
      </c>
      <c r="CZ1597">
        <f t="shared" ref="CZ1597:CZ1610" si="648">AE1597</f>
        <v>28.689999999999998</v>
      </c>
      <c r="DA1597">
        <f t="shared" ref="DA1597:DA1610" si="649">AI1597</f>
        <v>9.64</v>
      </c>
      <c r="DB1597">
        <f t="shared" ref="DB1597:DB1610" si="650">ROUND(ROUND(AT1597*CZ1597,2),6)</f>
        <v>3213.28</v>
      </c>
      <c r="DC1597">
        <f t="shared" ref="DC1597:DC1610" si="651">ROUND(ROUND(AT1597*AG1597,2),6)</f>
        <v>0</v>
      </c>
      <c r="DD1597" t="s">
        <v>3</v>
      </c>
      <c r="DE1597" t="s">
        <v>3</v>
      </c>
      <c r="DF1597">
        <f>ROUND(ROUND(AE1597*AI1597,2)*CX1597,2)</f>
        <v>13826.71</v>
      </c>
      <c r="DG1597">
        <f t="shared" si="628"/>
        <v>0</v>
      </c>
      <c r="DH1597">
        <f t="shared" si="629"/>
        <v>0</v>
      </c>
      <c r="DI1597">
        <f t="shared" si="630"/>
        <v>0</v>
      </c>
      <c r="DJ1597">
        <f t="shared" ref="DJ1597:DJ1610" si="652">DF1597</f>
        <v>13826.71</v>
      </c>
      <c r="DK1597">
        <v>0</v>
      </c>
      <c r="DL1597" t="s">
        <v>3</v>
      </c>
      <c r="DM1597">
        <v>0</v>
      </c>
      <c r="DN1597" t="s">
        <v>3</v>
      </c>
      <c r="DO1597">
        <v>0</v>
      </c>
    </row>
    <row r="1598" spans="1:119" x14ac:dyDescent="0.25">
      <c r="A1598">
        <f>ROW(Source!A1086)</f>
        <v>1086</v>
      </c>
      <c r="B1598">
        <v>75316143</v>
      </c>
      <c r="C1598">
        <v>75325558</v>
      </c>
      <c r="D1598">
        <v>31113360</v>
      </c>
      <c r="E1598">
        <v>1</v>
      </c>
      <c r="F1598">
        <v>1</v>
      </c>
      <c r="G1598">
        <v>30570983</v>
      </c>
      <c r="H1598">
        <v>3</v>
      </c>
      <c r="I1598" t="s">
        <v>817</v>
      </c>
      <c r="J1598" t="s">
        <v>818</v>
      </c>
      <c r="K1598" t="s">
        <v>819</v>
      </c>
      <c r="L1598">
        <v>1346</v>
      </c>
      <c r="N1598">
        <v>1009</v>
      </c>
      <c r="O1598" t="s">
        <v>132</v>
      </c>
      <c r="P1598" t="s">
        <v>132</v>
      </c>
      <c r="Q1598">
        <v>1</v>
      </c>
      <c r="W1598">
        <v>0</v>
      </c>
      <c r="X1598">
        <v>667343267</v>
      </c>
      <c r="Y1598">
        <f t="shared" si="646"/>
        <v>10</v>
      </c>
      <c r="AA1598">
        <v>17.309999999999999</v>
      </c>
      <c r="AB1598">
        <v>0</v>
      </c>
      <c r="AC1598">
        <v>0</v>
      </c>
      <c r="AD1598">
        <v>0</v>
      </c>
      <c r="AE1598">
        <v>17.309999999999999</v>
      </c>
      <c r="AF1598">
        <v>0</v>
      </c>
      <c r="AG1598">
        <v>0</v>
      </c>
      <c r="AH1598">
        <v>0</v>
      </c>
      <c r="AI1598">
        <v>1</v>
      </c>
      <c r="AJ1598">
        <v>1</v>
      </c>
      <c r="AK1598">
        <v>1</v>
      </c>
      <c r="AL1598">
        <v>1</v>
      </c>
      <c r="AM1598">
        <v>2</v>
      </c>
      <c r="AN1598">
        <v>0</v>
      </c>
      <c r="AO1598">
        <v>1</v>
      </c>
      <c r="AP1598">
        <v>0</v>
      </c>
      <c r="AQ1598">
        <v>0</v>
      </c>
      <c r="AR1598">
        <v>0</v>
      </c>
      <c r="AS1598" t="s">
        <v>3</v>
      </c>
      <c r="AT1598">
        <v>10</v>
      </c>
      <c r="AU1598" t="s">
        <v>3</v>
      </c>
      <c r="AV1598">
        <v>0</v>
      </c>
      <c r="AW1598">
        <v>2</v>
      </c>
      <c r="AX1598">
        <v>75325585</v>
      </c>
      <c r="AY1598">
        <v>1</v>
      </c>
      <c r="AZ1598">
        <v>0</v>
      </c>
      <c r="BA1598">
        <v>1595</v>
      </c>
      <c r="BB1598">
        <v>0</v>
      </c>
      <c r="BC1598">
        <v>0</v>
      </c>
      <c r="BD1598">
        <v>0</v>
      </c>
      <c r="BE1598">
        <v>0</v>
      </c>
      <c r="BF1598">
        <v>0</v>
      </c>
      <c r="BG1598">
        <v>0</v>
      </c>
      <c r="BH1598">
        <v>0</v>
      </c>
      <c r="BI1598">
        <v>0</v>
      </c>
      <c r="BJ1598">
        <v>0</v>
      </c>
      <c r="BK1598">
        <v>0</v>
      </c>
      <c r="BL1598">
        <v>0</v>
      </c>
      <c r="BM1598">
        <v>0</v>
      </c>
      <c r="BN1598">
        <v>0</v>
      </c>
      <c r="BO1598">
        <v>0</v>
      </c>
      <c r="BP1598">
        <v>0</v>
      </c>
      <c r="BQ1598">
        <v>0</v>
      </c>
      <c r="BR1598">
        <v>0</v>
      </c>
      <c r="BS1598">
        <v>0</v>
      </c>
      <c r="BT1598">
        <v>0</v>
      </c>
      <c r="BU1598">
        <v>0</v>
      </c>
      <c r="BV1598">
        <v>0</v>
      </c>
      <c r="BW1598">
        <v>0</v>
      </c>
      <c r="CV1598">
        <v>0</v>
      </c>
      <c r="CW1598">
        <v>0</v>
      </c>
      <c r="CX1598">
        <f>ROUND(Y1598*Source!I1086,9)</f>
        <v>4.4637000000000002</v>
      </c>
      <c r="CY1598">
        <f t="shared" si="647"/>
        <v>17.309999999999999</v>
      </c>
      <c r="CZ1598">
        <f t="shared" si="648"/>
        <v>17.309999999999999</v>
      </c>
      <c r="DA1598">
        <f t="shared" si="649"/>
        <v>1</v>
      </c>
      <c r="DB1598">
        <f t="shared" si="650"/>
        <v>173.1</v>
      </c>
      <c r="DC1598">
        <f t="shared" si="651"/>
        <v>0</v>
      </c>
      <c r="DD1598" t="s">
        <v>3</v>
      </c>
      <c r="DE1598" t="s">
        <v>3</v>
      </c>
      <c r="DF1598">
        <f>ROUND(ROUND(AE1598,2)*CX1598,2)</f>
        <v>77.27</v>
      </c>
      <c r="DG1598">
        <f t="shared" si="628"/>
        <v>0</v>
      </c>
      <c r="DH1598">
        <f t="shared" si="629"/>
        <v>0</v>
      </c>
      <c r="DI1598">
        <f t="shared" si="630"/>
        <v>0</v>
      </c>
      <c r="DJ1598">
        <f t="shared" si="652"/>
        <v>77.27</v>
      </c>
      <c r="DK1598">
        <v>0</v>
      </c>
      <c r="DL1598" t="s">
        <v>3</v>
      </c>
      <c r="DM1598">
        <v>0</v>
      </c>
      <c r="DN1598" t="s">
        <v>3</v>
      </c>
      <c r="DO1598">
        <v>0</v>
      </c>
    </row>
    <row r="1599" spans="1:119" x14ac:dyDescent="0.25">
      <c r="A1599">
        <f>ROW(Source!A1086)</f>
        <v>1086</v>
      </c>
      <c r="B1599">
        <v>75316143</v>
      </c>
      <c r="C1599">
        <v>75325558</v>
      </c>
      <c r="D1599">
        <v>31113798</v>
      </c>
      <c r="E1599">
        <v>1</v>
      </c>
      <c r="F1599">
        <v>1</v>
      </c>
      <c r="G1599">
        <v>30570983</v>
      </c>
      <c r="H1599">
        <v>3</v>
      </c>
      <c r="I1599" t="s">
        <v>833</v>
      </c>
      <c r="J1599" t="s">
        <v>834</v>
      </c>
      <c r="K1599" t="s">
        <v>835</v>
      </c>
      <c r="L1599">
        <v>1301</v>
      </c>
      <c r="N1599">
        <v>1003</v>
      </c>
      <c r="O1599" t="s">
        <v>402</v>
      </c>
      <c r="P1599" t="s">
        <v>402</v>
      </c>
      <c r="Q1599">
        <v>1</v>
      </c>
      <c r="W1599">
        <v>0</v>
      </c>
      <c r="X1599">
        <v>-2068935312</v>
      </c>
      <c r="Y1599">
        <f t="shared" si="646"/>
        <v>118</v>
      </c>
      <c r="AA1599">
        <v>0.89</v>
      </c>
      <c r="AB1599">
        <v>0</v>
      </c>
      <c r="AC1599">
        <v>0</v>
      </c>
      <c r="AD1599">
        <v>0</v>
      </c>
      <c r="AE1599">
        <v>0.89</v>
      </c>
      <c r="AF1599">
        <v>0</v>
      </c>
      <c r="AG1599">
        <v>0</v>
      </c>
      <c r="AH1599">
        <v>0</v>
      </c>
      <c r="AI1599">
        <v>1</v>
      </c>
      <c r="AJ1599">
        <v>1</v>
      </c>
      <c r="AK1599">
        <v>1</v>
      </c>
      <c r="AL1599">
        <v>1</v>
      </c>
      <c r="AM1599">
        <v>2</v>
      </c>
      <c r="AN1599">
        <v>0</v>
      </c>
      <c r="AO1599">
        <v>1</v>
      </c>
      <c r="AP1599">
        <v>0</v>
      </c>
      <c r="AQ1599">
        <v>0</v>
      </c>
      <c r="AR1599">
        <v>0</v>
      </c>
      <c r="AS1599" t="s">
        <v>3</v>
      </c>
      <c r="AT1599">
        <v>118</v>
      </c>
      <c r="AU1599" t="s">
        <v>3</v>
      </c>
      <c r="AV1599">
        <v>0</v>
      </c>
      <c r="AW1599">
        <v>2</v>
      </c>
      <c r="AX1599">
        <v>75325586</v>
      </c>
      <c r="AY1599">
        <v>1</v>
      </c>
      <c r="AZ1599">
        <v>0</v>
      </c>
      <c r="BA1599">
        <v>1596</v>
      </c>
      <c r="BB1599">
        <v>0</v>
      </c>
      <c r="BC1599">
        <v>0</v>
      </c>
      <c r="BD1599">
        <v>0</v>
      </c>
      <c r="BE1599">
        <v>0</v>
      </c>
      <c r="BF1599">
        <v>0</v>
      </c>
      <c r="BG1599">
        <v>0</v>
      </c>
      <c r="BH1599">
        <v>0</v>
      </c>
      <c r="BI1599">
        <v>0</v>
      </c>
      <c r="BJ1599">
        <v>0</v>
      </c>
      <c r="BK1599">
        <v>0</v>
      </c>
      <c r="BL1599">
        <v>0</v>
      </c>
      <c r="BM1599">
        <v>0</v>
      </c>
      <c r="BN1599">
        <v>0</v>
      </c>
      <c r="BO1599">
        <v>0</v>
      </c>
      <c r="BP1599">
        <v>0</v>
      </c>
      <c r="BQ1599">
        <v>0</v>
      </c>
      <c r="BR1599">
        <v>0</v>
      </c>
      <c r="BS1599">
        <v>0</v>
      </c>
      <c r="BT1599">
        <v>0</v>
      </c>
      <c r="BU1599">
        <v>0</v>
      </c>
      <c r="BV1599">
        <v>0</v>
      </c>
      <c r="BW1599">
        <v>0</v>
      </c>
      <c r="CV1599">
        <v>0</v>
      </c>
      <c r="CW1599">
        <v>0</v>
      </c>
      <c r="CX1599">
        <f>ROUND(Y1599*Source!I1086,9)</f>
        <v>52.671660000000003</v>
      </c>
      <c r="CY1599">
        <f t="shared" si="647"/>
        <v>0.89</v>
      </c>
      <c r="CZ1599">
        <f t="shared" si="648"/>
        <v>0.89</v>
      </c>
      <c r="DA1599">
        <f t="shared" si="649"/>
        <v>1</v>
      </c>
      <c r="DB1599">
        <f t="shared" si="650"/>
        <v>105.02</v>
      </c>
      <c r="DC1599">
        <f t="shared" si="651"/>
        <v>0</v>
      </c>
      <c r="DD1599" t="s">
        <v>3</v>
      </c>
      <c r="DE1599" t="s">
        <v>3</v>
      </c>
      <c r="DF1599">
        <f>ROUND(ROUND(AE1599,2)*CX1599,2)</f>
        <v>46.88</v>
      </c>
      <c r="DG1599">
        <f t="shared" si="628"/>
        <v>0</v>
      </c>
      <c r="DH1599">
        <f t="shared" si="629"/>
        <v>0</v>
      </c>
      <c r="DI1599">
        <f t="shared" si="630"/>
        <v>0</v>
      </c>
      <c r="DJ1599">
        <f t="shared" si="652"/>
        <v>46.88</v>
      </c>
      <c r="DK1599">
        <v>0</v>
      </c>
      <c r="DL1599" t="s">
        <v>3</v>
      </c>
      <c r="DM1599">
        <v>0</v>
      </c>
      <c r="DN1599" t="s">
        <v>3</v>
      </c>
      <c r="DO1599">
        <v>0</v>
      </c>
    </row>
    <row r="1600" spans="1:119" x14ac:dyDescent="0.25">
      <c r="A1600">
        <f>ROW(Source!A1086)</f>
        <v>1086</v>
      </c>
      <c r="B1600">
        <v>75316143</v>
      </c>
      <c r="C1600">
        <v>75325558</v>
      </c>
      <c r="D1600">
        <v>64820352</v>
      </c>
      <c r="E1600">
        <v>1</v>
      </c>
      <c r="F1600">
        <v>1</v>
      </c>
      <c r="G1600">
        <v>30570983</v>
      </c>
      <c r="H1600">
        <v>3</v>
      </c>
      <c r="I1600" t="s">
        <v>836</v>
      </c>
      <c r="J1600" t="s">
        <v>837</v>
      </c>
      <c r="K1600" t="s">
        <v>838</v>
      </c>
      <c r="L1600">
        <v>1301</v>
      </c>
      <c r="N1600">
        <v>1003</v>
      </c>
      <c r="O1600" t="s">
        <v>402</v>
      </c>
      <c r="P1600" t="s">
        <v>402</v>
      </c>
      <c r="Q1600">
        <v>1</v>
      </c>
      <c r="W1600">
        <v>0</v>
      </c>
      <c r="X1600">
        <v>-2032746492</v>
      </c>
      <c r="Y1600">
        <f t="shared" si="646"/>
        <v>80</v>
      </c>
      <c r="AA1600">
        <v>1.62</v>
      </c>
      <c r="AB1600">
        <v>0</v>
      </c>
      <c r="AC1600">
        <v>0</v>
      </c>
      <c r="AD1600">
        <v>0</v>
      </c>
      <c r="AE1600">
        <v>1.62</v>
      </c>
      <c r="AF1600">
        <v>0</v>
      </c>
      <c r="AG1600">
        <v>0</v>
      </c>
      <c r="AH1600">
        <v>0</v>
      </c>
      <c r="AI1600">
        <v>1</v>
      </c>
      <c r="AJ1600">
        <v>1</v>
      </c>
      <c r="AK1600">
        <v>1</v>
      </c>
      <c r="AL1600">
        <v>1</v>
      </c>
      <c r="AM1600">
        <v>2</v>
      </c>
      <c r="AN1600">
        <v>0</v>
      </c>
      <c r="AO1600">
        <v>1</v>
      </c>
      <c r="AP1600">
        <v>0</v>
      </c>
      <c r="AQ1600">
        <v>0</v>
      </c>
      <c r="AR1600">
        <v>0</v>
      </c>
      <c r="AS1600" t="s">
        <v>3</v>
      </c>
      <c r="AT1600">
        <v>80</v>
      </c>
      <c r="AU1600" t="s">
        <v>3</v>
      </c>
      <c r="AV1600">
        <v>0</v>
      </c>
      <c r="AW1600">
        <v>2</v>
      </c>
      <c r="AX1600">
        <v>75325587</v>
      </c>
      <c r="AY1600">
        <v>1</v>
      </c>
      <c r="AZ1600">
        <v>0</v>
      </c>
      <c r="BA1600">
        <v>1597</v>
      </c>
      <c r="BB1600">
        <v>0</v>
      </c>
      <c r="BC1600">
        <v>0</v>
      </c>
      <c r="BD1600">
        <v>0</v>
      </c>
      <c r="BE1600">
        <v>0</v>
      </c>
      <c r="BF1600">
        <v>0</v>
      </c>
      <c r="BG1600">
        <v>0</v>
      </c>
      <c r="BH1600">
        <v>0</v>
      </c>
      <c r="BI1600">
        <v>0</v>
      </c>
      <c r="BJ1600">
        <v>0</v>
      </c>
      <c r="BK1600">
        <v>0</v>
      </c>
      <c r="BL1600">
        <v>0</v>
      </c>
      <c r="BM1600">
        <v>0</v>
      </c>
      <c r="BN1600">
        <v>0</v>
      </c>
      <c r="BO1600">
        <v>0</v>
      </c>
      <c r="BP1600">
        <v>0</v>
      </c>
      <c r="BQ1600">
        <v>0</v>
      </c>
      <c r="BR1600">
        <v>0</v>
      </c>
      <c r="BS1600">
        <v>0</v>
      </c>
      <c r="BT1600">
        <v>0</v>
      </c>
      <c r="BU1600">
        <v>0</v>
      </c>
      <c r="BV1600">
        <v>0</v>
      </c>
      <c r="BW1600">
        <v>0</v>
      </c>
      <c r="CV1600">
        <v>0</v>
      </c>
      <c r="CW1600">
        <v>0</v>
      </c>
      <c r="CX1600">
        <f>ROUND(Y1600*Source!I1086,9)</f>
        <v>35.709600000000002</v>
      </c>
      <c r="CY1600">
        <f t="shared" si="647"/>
        <v>1.62</v>
      </c>
      <c r="CZ1600">
        <f t="shared" si="648"/>
        <v>1.62</v>
      </c>
      <c r="DA1600">
        <f t="shared" si="649"/>
        <v>1</v>
      </c>
      <c r="DB1600">
        <f t="shared" si="650"/>
        <v>129.6</v>
      </c>
      <c r="DC1600">
        <f t="shared" si="651"/>
        <v>0</v>
      </c>
      <c r="DD1600" t="s">
        <v>3</v>
      </c>
      <c r="DE1600" t="s">
        <v>3</v>
      </c>
      <c r="DF1600">
        <f>ROUND(ROUND(AE1600,2)*CX1600,2)</f>
        <v>57.85</v>
      </c>
      <c r="DG1600">
        <f t="shared" si="628"/>
        <v>0</v>
      </c>
      <c r="DH1600">
        <f t="shared" si="629"/>
        <v>0</v>
      </c>
      <c r="DI1600">
        <f t="shared" si="630"/>
        <v>0</v>
      </c>
      <c r="DJ1600">
        <f t="shared" si="652"/>
        <v>57.85</v>
      </c>
      <c r="DK1600">
        <v>0</v>
      </c>
      <c r="DL1600" t="s">
        <v>3</v>
      </c>
      <c r="DM1600">
        <v>0</v>
      </c>
      <c r="DN1600" t="s">
        <v>3</v>
      </c>
      <c r="DO1600">
        <v>0</v>
      </c>
    </row>
    <row r="1601" spans="1:119" x14ac:dyDescent="0.25">
      <c r="A1601">
        <f>ROW(Source!A1086)</f>
        <v>1086</v>
      </c>
      <c r="B1601">
        <v>75316143</v>
      </c>
      <c r="C1601">
        <v>75325558</v>
      </c>
      <c r="D1601">
        <v>44935970</v>
      </c>
      <c r="E1601">
        <v>1</v>
      </c>
      <c r="F1601">
        <v>1</v>
      </c>
      <c r="G1601">
        <v>30570983</v>
      </c>
      <c r="H1601">
        <v>3</v>
      </c>
      <c r="I1601" t="s">
        <v>634</v>
      </c>
      <c r="J1601" t="s">
        <v>636</v>
      </c>
      <c r="K1601" t="s">
        <v>635</v>
      </c>
      <c r="L1601">
        <v>1301</v>
      </c>
      <c r="N1601">
        <v>1003</v>
      </c>
      <c r="O1601" t="s">
        <v>402</v>
      </c>
      <c r="P1601" t="s">
        <v>402</v>
      </c>
      <c r="Q1601">
        <v>1</v>
      </c>
      <c r="W1601">
        <v>0</v>
      </c>
      <c r="X1601">
        <v>-693162305</v>
      </c>
      <c r="Y1601">
        <f t="shared" si="646"/>
        <v>116</v>
      </c>
      <c r="AA1601">
        <v>6.57</v>
      </c>
      <c r="AB1601">
        <v>0</v>
      </c>
      <c r="AC1601">
        <v>0</v>
      </c>
      <c r="AD1601">
        <v>0</v>
      </c>
      <c r="AE1601">
        <v>0.71</v>
      </c>
      <c r="AF1601">
        <v>0</v>
      </c>
      <c r="AG1601">
        <v>0</v>
      </c>
      <c r="AH1601">
        <v>0</v>
      </c>
      <c r="AI1601">
        <v>9.25</v>
      </c>
      <c r="AJ1601">
        <v>1</v>
      </c>
      <c r="AK1601">
        <v>1</v>
      </c>
      <c r="AL1601">
        <v>1</v>
      </c>
      <c r="AM1601">
        <v>-2</v>
      </c>
      <c r="AN1601">
        <v>0</v>
      </c>
      <c r="AO1601">
        <v>0</v>
      </c>
      <c r="AP1601">
        <v>1</v>
      </c>
      <c r="AQ1601">
        <v>0</v>
      </c>
      <c r="AR1601">
        <v>0</v>
      </c>
      <c r="AS1601" t="s">
        <v>3</v>
      </c>
      <c r="AT1601">
        <v>116</v>
      </c>
      <c r="AU1601" t="s">
        <v>3</v>
      </c>
      <c r="AV1601">
        <v>0</v>
      </c>
      <c r="AW1601">
        <v>1</v>
      </c>
      <c r="AX1601">
        <v>-1</v>
      </c>
      <c r="AY1601">
        <v>0</v>
      </c>
      <c r="AZ1601">
        <v>0</v>
      </c>
      <c r="BA1601" t="s">
        <v>3</v>
      </c>
      <c r="BB1601">
        <v>0</v>
      </c>
      <c r="BC1601">
        <v>0</v>
      </c>
      <c r="BD1601">
        <v>0</v>
      </c>
      <c r="BE1601">
        <v>0</v>
      </c>
      <c r="BF1601">
        <v>0</v>
      </c>
      <c r="BG1601">
        <v>0</v>
      </c>
      <c r="BH1601">
        <v>0</v>
      </c>
      <c r="BI1601">
        <v>0</v>
      </c>
      <c r="BJ1601">
        <v>0</v>
      </c>
      <c r="BK1601">
        <v>0</v>
      </c>
      <c r="BL1601">
        <v>0</v>
      </c>
      <c r="BM1601">
        <v>0</v>
      </c>
      <c r="BN1601">
        <v>0</v>
      </c>
      <c r="BO1601">
        <v>0</v>
      </c>
      <c r="BP1601">
        <v>0</v>
      </c>
      <c r="BQ1601">
        <v>0</v>
      </c>
      <c r="BR1601">
        <v>0</v>
      </c>
      <c r="BS1601">
        <v>0</v>
      </c>
      <c r="BT1601">
        <v>0</v>
      </c>
      <c r="BU1601">
        <v>0</v>
      </c>
      <c r="BV1601">
        <v>0</v>
      </c>
      <c r="BW1601">
        <v>0</v>
      </c>
      <c r="CV1601">
        <v>0</v>
      </c>
      <c r="CW1601">
        <v>0</v>
      </c>
      <c r="CX1601">
        <f>ROUND(Y1601*Source!I1086,9)</f>
        <v>51.778919999999999</v>
      </c>
      <c r="CY1601">
        <f t="shared" si="647"/>
        <v>6.57</v>
      </c>
      <c r="CZ1601">
        <f t="shared" si="648"/>
        <v>0.71</v>
      </c>
      <c r="DA1601">
        <f t="shared" si="649"/>
        <v>9.25</v>
      </c>
      <c r="DB1601">
        <f t="shared" si="650"/>
        <v>82.36</v>
      </c>
      <c r="DC1601">
        <f t="shared" si="651"/>
        <v>0</v>
      </c>
      <c r="DD1601" t="s">
        <v>3</v>
      </c>
      <c r="DE1601" t="s">
        <v>3</v>
      </c>
      <c r="DF1601">
        <f>ROUND(ROUND(AE1601*AI1601,2)*CX1601,2)</f>
        <v>340.19</v>
      </c>
      <c r="DG1601">
        <f t="shared" ref="DG1601:DG1610" si="653">ROUND(ROUND(AF1601,2)*CX1601,2)</f>
        <v>0</v>
      </c>
      <c r="DH1601">
        <f t="shared" ref="DH1601:DH1610" si="654">ROUND(ROUND(AG1601,2)*CX1601,2)</f>
        <v>0</v>
      </c>
      <c r="DI1601">
        <f t="shared" ref="DI1601:DI1610" si="655">ROUND(ROUND(AH1601,2)*CX1601,2)</f>
        <v>0</v>
      </c>
      <c r="DJ1601">
        <f t="shared" si="652"/>
        <v>340.19</v>
      </c>
      <c r="DK1601">
        <v>0</v>
      </c>
      <c r="DL1601" t="s">
        <v>3</v>
      </c>
      <c r="DM1601">
        <v>0</v>
      </c>
      <c r="DN1601" t="s">
        <v>3</v>
      </c>
      <c r="DO1601">
        <v>0</v>
      </c>
    </row>
    <row r="1602" spans="1:119" x14ac:dyDescent="0.25">
      <c r="A1602">
        <f>ROW(Source!A1086)</f>
        <v>1086</v>
      </c>
      <c r="B1602">
        <v>75316143</v>
      </c>
      <c r="C1602">
        <v>75325558</v>
      </c>
      <c r="D1602">
        <v>64820354</v>
      </c>
      <c r="E1602">
        <v>1</v>
      </c>
      <c r="F1602">
        <v>1</v>
      </c>
      <c r="G1602">
        <v>30570983</v>
      </c>
      <c r="H1602">
        <v>3</v>
      </c>
      <c r="I1602" t="s">
        <v>842</v>
      </c>
      <c r="J1602" t="s">
        <v>843</v>
      </c>
      <c r="K1602" t="s">
        <v>844</v>
      </c>
      <c r="L1602">
        <v>1355</v>
      </c>
      <c r="N1602">
        <v>1010</v>
      </c>
      <c r="O1602" t="s">
        <v>272</v>
      </c>
      <c r="P1602" t="s">
        <v>272</v>
      </c>
      <c r="Q1602">
        <v>100</v>
      </c>
      <c r="W1602">
        <v>0</v>
      </c>
      <c r="X1602">
        <v>1296066200</v>
      </c>
      <c r="Y1602">
        <f t="shared" si="646"/>
        <v>19.43</v>
      </c>
      <c r="AA1602">
        <v>4.2699999999999996</v>
      </c>
      <c r="AB1602">
        <v>0</v>
      </c>
      <c r="AC1602">
        <v>0</v>
      </c>
      <c r="AD1602">
        <v>0</v>
      </c>
      <c r="AE1602">
        <v>4.2699999999999996</v>
      </c>
      <c r="AF1602">
        <v>0</v>
      </c>
      <c r="AG1602">
        <v>0</v>
      </c>
      <c r="AH1602">
        <v>0</v>
      </c>
      <c r="AI1602">
        <v>1</v>
      </c>
      <c r="AJ1602">
        <v>1</v>
      </c>
      <c r="AK1602">
        <v>1</v>
      </c>
      <c r="AL1602">
        <v>1</v>
      </c>
      <c r="AM1602">
        <v>2</v>
      </c>
      <c r="AN1602">
        <v>0</v>
      </c>
      <c r="AO1602">
        <v>1</v>
      </c>
      <c r="AP1602">
        <v>0</v>
      </c>
      <c r="AQ1602">
        <v>0</v>
      </c>
      <c r="AR1602">
        <v>0</v>
      </c>
      <c r="AS1602" t="s">
        <v>3</v>
      </c>
      <c r="AT1602">
        <v>19.43</v>
      </c>
      <c r="AU1602" t="s">
        <v>3</v>
      </c>
      <c r="AV1602">
        <v>0</v>
      </c>
      <c r="AW1602">
        <v>2</v>
      </c>
      <c r="AX1602">
        <v>75325588</v>
      </c>
      <c r="AY1602">
        <v>1</v>
      </c>
      <c r="AZ1602">
        <v>0</v>
      </c>
      <c r="BA1602">
        <v>1598</v>
      </c>
      <c r="BB1602">
        <v>0</v>
      </c>
      <c r="BC1602">
        <v>0</v>
      </c>
      <c r="BD1602">
        <v>0</v>
      </c>
      <c r="BE1602">
        <v>0</v>
      </c>
      <c r="BF1602">
        <v>0</v>
      </c>
      <c r="BG1602">
        <v>0</v>
      </c>
      <c r="BH1602">
        <v>0</v>
      </c>
      <c r="BI1602">
        <v>0</v>
      </c>
      <c r="BJ1602">
        <v>0</v>
      </c>
      <c r="BK1602">
        <v>0</v>
      </c>
      <c r="BL1602">
        <v>0</v>
      </c>
      <c r="BM1602">
        <v>0</v>
      </c>
      <c r="BN1602">
        <v>0</v>
      </c>
      <c r="BO1602">
        <v>0</v>
      </c>
      <c r="BP1602">
        <v>0</v>
      </c>
      <c r="BQ1602">
        <v>0</v>
      </c>
      <c r="BR1602">
        <v>0</v>
      </c>
      <c r="BS1602">
        <v>0</v>
      </c>
      <c r="BT1602">
        <v>0</v>
      </c>
      <c r="BU1602">
        <v>0</v>
      </c>
      <c r="BV1602">
        <v>0</v>
      </c>
      <c r="BW1602">
        <v>0</v>
      </c>
      <c r="CV1602">
        <v>0</v>
      </c>
      <c r="CW1602">
        <v>0</v>
      </c>
      <c r="CX1602">
        <f>ROUND(Y1602*Source!I1086,9)</f>
        <v>8.6729690999999995</v>
      </c>
      <c r="CY1602">
        <f t="shared" si="647"/>
        <v>4.2699999999999996</v>
      </c>
      <c r="CZ1602">
        <f t="shared" si="648"/>
        <v>4.2699999999999996</v>
      </c>
      <c r="DA1602">
        <f t="shared" si="649"/>
        <v>1</v>
      </c>
      <c r="DB1602">
        <f t="shared" si="650"/>
        <v>82.97</v>
      </c>
      <c r="DC1602">
        <f t="shared" si="651"/>
        <v>0</v>
      </c>
      <c r="DD1602" t="s">
        <v>3</v>
      </c>
      <c r="DE1602" t="s">
        <v>3</v>
      </c>
      <c r="DF1602">
        <f t="shared" ref="DF1602:DF1607" si="656">ROUND(ROUND(AE1602,2)*CX1602,2)</f>
        <v>37.03</v>
      </c>
      <c r="DG1602">
        <f t="shared" si="653"/>
        <v>0</v>
      </c>
      <c r="DH1602">
        <f t="shared" si="654"/>
        <v>0</v>
      </c>
      <c r="DI1602">
        <f t="shared" si="655"/>
        <v>0</v>
      </c>
      <c r="DJ1602">
        <f t="shared" si="652"/>
        <v>37.03</v>
      </c>
      <c r="DK1602">
        <v>0</v>
      </c>
      <c r="DL1602" t="s">
        <v>3</v>
      </c>
      <c r="DM1602">
        <v>0</v>
      </c>
      <c r="DN1602" t="s">
        <v>3</v>
      </c>
      <c r="DO1602">
        <v>0</v>
      </c>
    </row>
    <row r="1603" spans="1:119" x14ac:dyDescent="0.25">
      <c r="A1603">
        <f>ROW(Source!A1086)</f>
        <v>1086</v>
      </c>
      <c r="B1603">
        <v>75316143</v>
      </c>
      <c r="C1603">
        <v>75325558</v>
      </c>
      <c r="D1603">
        <v>64820357</v>
      </c>
      <c r="E1603">
        <v>1</v>
      </c>
      <c r="F1603">
        <v>1</v>
      </c>
      <c r="G1603">
        <v>30570983</v>
      </c>
      <c r="H1603">
        <v>3</v>
      </c>
      <c r="I1603" t="s">
        <v>845</v>
      </c>
      <c r="J1603" t="s">
        <v>846</v>
      </c>
      <c r="K1603" t="s">
        <v>847</v>
      </c>
      <c r="L1603">
        <v>1355</v>
      </c>
      <c r="N1603">
        <v>1010</v>
      </c>
      <c r="O1603" t="s">
        <v>272</v>
      </c>
      <c r="P1603" t="s">
        <v>272</v>
      </c>
      <c r="Q1603">
        <v>100</v>
      </c>
      <c r="W1603">
        <v>0</v>
      </c>
      <c r="X1603">
        <v>-1022475295</v>
      </c>
      <c r="Y1603">
        <f t="shared" si="646"/>
        <v>1.49</v>
      </c>
      <c r="AA1603">
        <v>43.81</v>
      </c>
      <c r="AB1603">
        <v>0</v>
      </c>
      <c r="AC1603">
        <v>0</v>
      </c>
      <c r="AD1603">
        <v>0</v>
      </c>
      <c r="AE1603">
        <v>43.81</v>
      </c>
      <c r="AF1603">
        <v>0</v>
      </c>
      <c r="AG1603">
        <v>0</v>
      </c>
      <c r="AH1603">
        <v>0</v>
      </c>
      <c r="AI1603">
        <v>1</v>
      </c>
      <c r="AJ1603">
        <v>1</v>
      </c>
      <c r="AK1603">
        <v>1</v>
      </c>
      <c r="AL1603">
        <v>1</v>
      </c>
      <c r="AM1603">
        <v>2</v>
      </c>
      <c r="AN1603">
        <v>0</v>
      </c>
      <c r="AO1603">
        <v>1</v>
      </c>
      <c r="AP1603">
        <v>0</v>
      </c>
      <c r="AQ1603">
        <v>0</v>
      </c>
      <c r="AR1603">
        <v>0</v>
      </c>
      <c r="AS1603" t="s">
        <v>3</v>
      </c>
      <c r="AT1603">
        <v>1.49</v>
      </c>
      <c r="AU1603" t="s">
        <v>3</v>
      </c>
      <c r="AV1603">
        <v>0</v>
      </c>
      <c r="AW1603">
        <v>2</v>
      </c>
      <c r="AX1603">
        <v>75325589</v>
      </c>
      <c r="AY1603">
        <v>1</v>
      </c>
      <c r="AZ1603">
        <v>0</v>
      </c>
      <c r="BA1603">
        <v>1599</v>
      </c>
      <c r="BB1603">
        <v>0</v>
      </c>
      <c r="BC1603">
        <v>0</v>
      </c>
      <c r="BD1603">
        <v>0</v>
      </c>
      <c r="BE1603">
        <v>0</v>
      </c>
      <c r="BF1603">
        <v>0</v>
      </c>
      <c r="BG1603">
        <v>0</v>
      </c>
      <c r="BH1603">
        <v>0</v>
      </c>
      <c r="BI1603">
        <v>0</v>
      </c>
      <c r="BJ1603">
        <v>0</v>
      </c>
      <c r="BK1603">
        <v>0</v>
      </c>
      <c r="BL1603">
        <v>0</v>
      </c>
      <c r="BM1603">
        <v>0</v>
      </c>
      <c r="BN1603">
        <v>0</v>
      </c>
      <c r="BO1603">
        <v>0</v>
      </c>
      <c r="BP1603">
        <v>0</v>
      </c>
      <c r="BQ1603">
        <v>0</v>
      </c>
      <c r="BR1603">
        <v>0</v>
      </c>
      <c r="BS1603">
        <v>0</v>
      </c>
      <c r="BT1603">
        <v>0</v>
      </c>
      <c r="BU1603">
        <v>0</v>
      </c>
      <c r="BV1603">
        <v>0</v>
      </c>
      <c r="BW1603">
        <v>0</v>
      </c>
      <c r="CV1603">
        <v>0</v>
      </c>
      <c r="CW1603">
        <v>0</v>
      </c>
      <c r="CX1603">
        <f>ROUND(Y1603*Source!I1086,9)</f>
        <v>0.66509130000000005</v>
      </c>
      <c r="CY1603">
        <f t="shared" si="647"/>
        <v>43.81</v>
      </c>
      <c r="CZ1603">
        <f t="shared" si="648"/>
        <v>43.81</v>
      </c>
      <c r="DA1603">
        <f t="shared" si="649"/>
        <v>1</v>
      </c>
      <c r="DB1603">
        <f t="shared" si="650"/>
        <v>65.28</v>
      </c>
      <c r="DC1603">
        <f t="shared" si="651"/>
        <v>0</v>
      </c>
      <c r="DD1603" t="s">
        <v>3</v>
      </c>
      <c r="DE1603" t="s">
        <v>3</v>
      </c>
      <c r="DF1603">
        <f t="shared" si="656"/>
        <v>29.14</v>
      </c>
      <c r="DG1603">
        <f t="shared" si="653"/>
        <v>0</v>
      </c>
      <c r="DH1603">
        <f t="shared" si="654"/>
        <v>0</v>
      </c>
      <c r="DI1603">
        <f t="shared" si="655"/>
        <v>0</v>
      </c>
      <c r="DJ1603">
        <f t="shared" si="652"/>
        <v>29.14</v>
      </c>
      <c r="DK1603">
        <v>0</v>
      </c>
      <c r="DL1603" t="s">
        <v>3</v>
      </c>
      <c r="DM1603">
        <v>0</v>
      </c>
      <c r="DN1603" t="s">
        <v>3</v>
      </c>
      <c r="DO1603">
        <v>0</v>
      </c>
    </row>
    <row r="1604" spans="1:119" x14ac:dyDescent="0.25">
      <c r="A1604">
        <f>ROW(Source!A1086)</f>
        <v>1086</v>
      </c>
      <c r="B1604">
        <v>75316143</v>
      </c>
      <c r="C1604">
        <v>75325558</v>
      </c>
      <c r="D1604">
        <v>64818636</v>
      </c>
      <c r="E1604">
        <v>1</v>
      </c>
      <c r="F1604">
        <v>1</v>
      </c>
      <c r="G1604">
        <v>30570983</v>
      </c>
      <c r="H1604">
        <v>3</v>
      </c>
      <c r="I1604" t="s">
        <v>901</v>
      </c>
      <c r="J1604" t="s">
        <v>902</v>
      </c>
      <c r="K1604" t="s">
        <v>903</v>
      </c>
      <c r="L1604">
        <v>1339</v>
      </c>
      <c r="N1604">
        <v>1007</v>
      </c>
      <c r="O1604" t="s">
        <v>30</v>
      </c>
      <c r="P1604" t="s">
        <v>30</v>
      </c>
      <c r="Q1604">
        <v>1</v>
      </c>
      <c r="W1604">
        <v>0</v>
      </c>
      <c r="X1604">
        <v>-1471895159</v>
      </c>
      <c r="Y1604">
        <f t="shared" si="646"/>
        <v>0.13900000000000001</v>
      </c>
      <c r="AA1604">
        <v>2472.13</v>
      </c>
      <c r="AB1604">
        <v>0</v>
      </c>
      <c r="AC1604">
        <v>0</v>
      </c>
      <c r="AD1604">
        <v>0</v>
      </c>
      <c r="AE1604">
        <v>2472.13</v>
      </c>
      <c r="AF1604">
        <v>0</v>
      </c>
      <c r="AG1604">
        <v>0</v>
      </c>
      <c r="AH1604">
        <v>0</v>
      </c>
      <c r="AI1604">
        <v>1</v>
      </c>
      <c r="AJ1604">
        <v>1</v>
      </c>
      <c r="AK1604">
        <v>1</v>
      </c>
      <c r="AL1604">
        <v>1</v>
      </c>
      <c r="AM1604">
        <v>2</v>
      </c>
      <c r="AN1604">
        <v>0</v>
      </c>
      <c r="AO1604">
        <v>1</v>
      </c>
      <c r="AP1604">
        <v>0</v>
      </c>
      <c r="AQ1604">
        <v>0</v>
      </c>
      <c r="AR1604">
        <v>0</v>
      </c>
      <c r="AS1604" t="s">
        <v>3</v>
      </c>
      <c r="AT1604">
        <v>0.13900000000000001</v>
      </c>
      <c r="AU1604" t="s">
        <v>3</v>
      </c>
      <c r="AV1604">
        <v>0</v>
      </c>
      <c r="AW1604">
        <v>2</v>
      </c>
      <c r="AX1604">
        <v>75325590</v>
      </c>
      <c r="AY1604">
        <v>1</v>
      </c>
      <c r="AZ1604">
        <v>0</v>
      </c>
      <c r="BA1604">
        <v>1600</v>
      </c>
      <c r="BB1604">
        <v>0</v>
      </c>
      <c r="BC1604">
        <v>0</v>
      </c>
      <c r="BD1604">
        <v>0</v>
      </c>
      <c r="BE1604">
        <v>0</v>
      </c>
      <c r="BF1604">
        <v>0</v>
      </c>
      <c r="BG1604">
        <v>0</v>
      </c>
      <c r="BH1604">
        <v>0</v>
      </c>
      <c r="BI1604">
        <v>0</v>
      </c>
      <c r="BJ1604">
        <v>0</v>
      </c>
      <c r="BK1604">
        <v>0</v>
      </c>
      <c r="BL1604">
        <v>0</v>
      </c>
      <c r="BM1604">
        <v>0</v>
      </c>
      <c r="BN1604">
        <v>0</v>
      </c>
      <c r="BO1604">
        <v>0</v>
      </c>
      <c r="BP1604">
        <v>0</v>
      </c>
      <c r="BQ1604">
        <v>0</v>
      </c>
      <c r="BR1604">
        <v>0</v>
      </c>
      <c r="BS1604">
        <v>0</v>
      </c>
      <c r="BT1604">
        <v>0</v>
      </c>
      <c r="BU1604">
        <v>0</v>
      </c>
      <c r="BV1604">
        <v>0</v>
      </c>
      <c r="BW1604">
        <v>0</v>
      </c>
      <c r="CV1604">
        <v>0</v>
      </c>
      <c r="CW1604">
        <v>0</v>
      </c>
      <c r="CX1604">
        <f>ROUND(Y1604*Source!I1086,9)</f>
        <v>6.2045429999999999E-2</v>
      </c>
      <c r="CY1604">
        <f t="shared" si="647"/>
        <v>2472.13</v>
      </c>
      <c r="CZ1604">
        <f t="shared" si="648"/>
        <v>2472.13</v>
      </c>
      <c r="DA1604">
        <f t="shared" si="649"/>
        <v>1</v>
      </c>
      <c r="DB1604">
        <f t="shared" si="650"/>
        <v>343.63</v>
      </c>
      <c r="DC1604">
        <f t="shared" si="651"/>
        <v>0</v>
      </c>
      <c r="DD1604" t="s">
        <v>3</v>
      </c>
      <c r="DE1604" t="s">
        <v>3</v>
      </c>
      <c r="DF1604">
        <f t="shared" si="656"/>
        <v>153.38</v>
      </c>
      <c r="DG1604">
        <f t="shared" si="653"/>
        <v>0</v>
      </c>
      <c r="DH1604">
        <f t="shared" si="654"/>
        <v>0</v>
      </c>
      <c r="DI1604">
        <f t="shared" si="655"/>
        <v>0</v>
      </c>
      <c r="DJ1604">
        <f t="shared" si="652"/>
        <v>153.38</v>
      </c>
      <c r="DK1604">
        <v>0</v>
      </c>
      <c r="DL1604" t="s">
        <v>3</v>
      </c>
      <c r="DM1604">
        <v>0</v>
      </c>
      <c r="DN1604" t="s">
        <v>3</v>
      </c>
      <c r="DO1604">
        <v>0</v>
      </c>
    </row>
    <row r="1605" spans="1:119" x14ac:dyDescent="0.25">
      <c r="A1605">
        <f>ROW(Source!A1086)</f>
        <v>1086</v>
      </c>
      <c r="B1605">
        <v>75316143</v>
      </c>
      <c r="C1605">
        <v>75325558</v>
      </c>
      <c r="D1605">
        <v>44936123</v>
      </c>
      <c r="E1605">
        <v>1</v>
      </c>
      <c r="F1605">
        <v>1</v>
      </c>
      <c r="G1605">
        <v>30570983</v>
      </c>
      <c r="H1605">
        <v>3</v>
      </c>
      <c r="I1605" t="s">
        <v>848</v>
      </c>
      <c r="J1605" t="s">
        <v>849</v>
      </c>
      <c r="K1605" t="s">
        <v>850</v>
      </c>
      <c r="L1605">
        <v>1346</v>
      </c>
      <c r="N1605">
        <v>1009</v>
      </c>
      <c r="O1605" t="s">
        <v>132</v>
      </c>
      <c r="P1605" t="s">
        <v>132</v>
      </c>
      <c r="Q1605">
        <v>1</v>
      </c>
      <c r="W1605">
        <v>0</v>
      </c>
      <c r="X1605">
        <v>-56581689</v>
      </c>
      <c r="Y1605">
        <f t="shared" si="646"/>
        <v>5</v>
      </c>
      <c r="AA1605">
        <v>14.88</v>
      </c>
      <c r="AB1605">
        <v>0</v>
      </c>
      <c r="AC1605">
        <v>0</v>
      </c>
      <c r="AD1605">
        <v>0</v>
      </c>
      <c r="AE1605">
        <v>14.88</v>
      </c>
      <c r="AF1605">
        <v>0</v>
      </c>
      <c r="AG1605">
        <v>0</v>
      </c>
      <c r="AH1605">
        <v>0</v>
      </c>
      <c r="AI1605">
        <v>1</v>
      </c>
      <c r="AJ1605">
        <v>1</v>
      </c>
      <c r="AK1605">
        <v>1</v>
      </c>
      <c r="AL1605">
        <v>1</v>
      </c>
      <c r="AM1605">
        <v>2</v>
      </c>
      <c r="AN1605">
        <v>0</v>
      </c>
      <c r="AO1605">
        <v>1</v>
      </c>
      <c r="AP1605">
        <v>0</v>
      </c>
      <c r="AQ1605">
        <v>0</v>
      </c>
      <c r="AR1605">
        <v>0</v>
      </c>
      <c r="AS1605" t="s">
        <v>3</v>
      </c>
      <c r="AT1605">
        <v>5</v>
      </c>
      <c r="AU1605" t="s">
        <v>3</v>
      </c>
      <c r="AV1605">
        <v>0</v>
      </c>
      <c r="AW1605">
        <v>2</v>
      </c>
      <c r="AX1605">
        <v>75325591</v>
      </c>
      <c r="AY1605">
        <v>1</v>
      </c>
      <c r="AZ1605">
        <v>0</v>
      </c>
      <c r="BA1605">
        <v>1601</v>
      </c>
      <c r="BB1605">
        <v>0</v>
      </c>
      <c r="BC1605">
        <v>0</v>
      </c>
      <c r="BD1605">
        <v>0</v>
      </c>
      <c r="BE1605">
        <v>0</v>
      </c>
      <c r="BF1605">
        <v>0</v>
      </c>
      <c r="BG1605">
        <v>0</v>
      </c>
      <c r="BH1605">
        <v>0</v>
      </c>
      <c r="BI1605">
        <v>0</v>
      </c>
      <c r="BJ1605">
        <v>0</v>
      </c>
      <c r="BK1605">
        <v>0</v>
      </c>
      <c r="BL1605">
        <v>0</v>
      </c>
      <c r="BM1605">
        <v>0</v>
      </c>
      <c r="BN1605">
        <v>0</v>
      </c>
      <c r="BO1605">
        <v>0</v>
      </c>
      <c r="BP1605">
        <v>0</v>
      </c>
      <c r="BQ1605">
        <v>0</v>
      </c>
      <c r="BR1605">
        <v>0</v>
      </c>
      <c r="BS1605">
        <v>0</v>
      </c>
      <c r="BT1605">
        <v>0</v>
      </c>
      <c r="BU1605">
        <v>0</v>
      </c>
      <c r="BV1605">
        <v>0</v>
      </c>
      <c r="BW1605">
        <v>0</v>
      </c>
      <c r="CV1605">
        <v>0</v>
      </c>
      <c r="CW1605">
        <v>0</v>
      </c>
      <c r="CX1605">
        <f>ROUND(Y1605*Source!I1086,9)</f>
        <v>2.2318500000000001</v>
      </c>
      <c r="CY1605">
        <f t="shared" si="647"/>
        <v>14.88</v>
      </c>
      <c r="CZ1605">
        <f t="shared" si="648"/>
        <v>14.88</v>
      </c>
      <c r="DA1605">
        <f t="shared" si="649"/>
        <v>1</v>
      </c>
      <c r="DB1605">
        <f t="shared" si="650"/>
        <v>74.400000000000006</v>
      </c>
      <c r="DC1605">
        <f t="shared" si="651"/>
        <v>0</v>
      </c>
      <c r="DD1605" t="s">
        <v>3</v>
      </c>
      <c r="DE1605" t="s">
        <v>3</v>
      </c>
      <c r="DF1605">
        <f t="shared" si="656"/>
        <v>33.21</v>
      </c>
      <c r="DG1605">
        <f t="shared" si="653"/>
        <v>0</v>
      </c>
      <c r="DH1605">
        <f t="shared" si="654"/>
        <v>0</v>
      </c>
      <c r="DI1605">
        <f t="shared" si="655"/>
        <v>0</v>
      </c>
      <c r="DJ1605">
        <f t="shared" si="652"/>
        <v>33.21</v>
      </c>
      <c r="DK1605">
        <v>0</v>
      </c>
      <c r="DL1605" t="s">
        <v>3</v>
      </c>
      <c r="DM1605">
        <v>0</v>
      </c>
      <c r="DN1605" t="s">
        <v>3</v>
      </c>
      <c r="DO1605">
        <v>0</v>
      </c>
    </row>
    <row r="1606" spans="1:119" x14ac:dyDescent="0.25">
      <c r="A1606">
        <f>ROW(Source!A1086)</f>
        <v>1086</v>
      </c>
      <c r="B1606">
        <v>75316143</v>
      </c>
      <c r="C1606">
        <v>75325558</v>
      </c>
      <c r="D1606">
        <v>41931390</v>
      </c>
      <c r="E1606">
        <v>1</v>
      </c>
      <c r="F1606">
        <v>1</v>
      </c>
      <c r="G1606">
        <v>30570983</v>
      </c>
      <c r="H1606">
        <v>3</v>
      </c>
      <c r="I1606" t="s">
        <v>911</v>
      </c>
      <c r="J1606" t="s">
        <v>918</v>
      </c>
      <c r="K1606" t="s">
        <v>913</v>
      </c>
      <c r="L1606">
        <v>1346</v>
      </c>
      <c r="N1606">
        <v>1009</v>
      </c>
      <c r="O1606" t="s">
        <v>132</v>
      </c>
      <c r="P1606" t="s">
        <v>132</v>
      </c>
      <c r="Q1606">
        <v>1</v>
      </c>
      <c r="W1606">
        <v>0</v>
      </c>
      <c r="X1606">
        <v>-2046808229</v>
      </c>
      <c r="Y1606">
        <f t="shared" si="646"/>
        <v>76</v>
      </c>
      <c r="AA1606">
        <v>4.55</v>
      </c>
      <c r="AB1606">
        <v>0</v>
      </c>
      <c r="AC1606">
        <v>0</v>
      </c>
      <c r="AD1606">
        <v>0</v>
      </c>
      <c r="AE1606">
        <v>4.55</v>
      </c>
      <c r="AF1606">
        <v>0</v>
      </c>
      <c r="AG1606">
        <v>0</v>
      </c>
      <c r="AH1606">
        <v>0</v>
      </c>
      <c r="AI1606">
        <v>1</v>
      </c>
      <c r="AJ1606">
        <v>1</v>
      </c>
      <c r="AK1606">
        <v>1</v>
      </c>
      <c r="AL1606">
        <v>1</v>
      </c>
      <c r="AM1606">
        <v>2</v>
      </c>
      <c r="AN1606">
        <v>0</v>
      </c>
      <c r="AO1606">
        <v>1</v>
      </c>
      <c r="AP1606">
        <v>0</v>
      </c>
      <c r="AQ1606">
        <v>0</v>
      </c>
      <c r="AR1606">
        <v>0</v>
      </c>
      <c r="AS1606" t="s">
        <v>3</v>
      </c>
      <c r="AT1606">
        <v>76</v>
      </c>
      <c r="AU1606" t="s">
        <v>3</v>
      </c>
      <c r="AV1606">
        <v>0</v>
      </c>
      <c r="AW1606">
        <v>2</v>
      </c>
      <c r="AX1606">
        <v>75325592</v>
      </c>
      <c r="AY1606">
        <v>1</v>
      </c>
      <c r="AZ1606">
        <v>0</v>
      </c>
      <c r="BA1606">
        <v>1602</v>
      </c>
      <c r="BB1606">
        <v>0</v>
      </c>
      <c r="BC1606">
        <v>0</v>
      </c>
      <c r="BD1606">
        <v>0</v>
      </c>
      <c r="BE1606">
        <v>0</v>
      </c>
      <c r="BF1606">
        <v>0</v>
      </c>
      <c r="BG1606">
        <v>0</v>
      </c>
      <c r="BH1606">
        <v>0</v>
      </c>
      <c r="BI1606">
        <v>0</v>
      </c>
      <c r="BJ1606">
        <v>0</v>
      </c>
      <c r="BK1606">
        <v>0</v>
      </c>
      <c r="BL1606">
        <v>0</v>
      </c>
      <c r="BM1606">
        <v>0</v>
      </c>
      <c r="BN1606">
        <v>0</v>
      </c>
      <c r="BO1606">
        <v>0</v>
      </c>
      <c r="BP1606">
        <v>0</v>
      </c>
      <c r="BQ1606">
        <v>0</v>
      </c>
      <c r="BR1606">
        <v>0</v>
      </c>
      <c r="BS1606">
        <v>0</v>
      </c>
      <c r="BT1606">
        <v>0</v>
      </c>
      <c r="BU1606">
        <v>0</v>
      </c>
      <c r="BV1606">
        <v>0</v>
      </c>
      <c r="BW1606">
        <v>0</v>
      </c>
      <c r="CV1606">
        <v>0</v>
      </c>
      <c r="CW1606">
        <v>0</v>
      </c>
      <c r="CX1606">
        <f>ROUND(Y1606*Source!I1086,9)</f>
        <v>33.924120000000002</v>
      </c>
      <c r="CY1606">
        <f t="shared" si="647"/>
        <v>4.55</v>
      </c>
      <c r="CZ1606">
        <f t="shared" si="648"/>
        <v>4.55</v>
      </c>
      <c r="DA1606">
        <f t="shared" si="649"/>
        <v>1</v>
      </c>
      <c r="DB1606">
        <f t="shared" si="650"/>
        <v>345.8</v>
      </c>
      <c r="DC1606">
        <f t="shared" si="651"/>
        <v>0</v>
      </c>
      <c r="DD1606" t="s">
        <v>3</v>
      </c>
      <c r="DE1606" t="s">
        <v>3</v>
      </c>
      <c r="DF1606">
        <f t="shared" si="656"/>
        <v>154.35</v>
      </c>
      <c r="DG1606">
        <f t="shared" si="653"/>
        <v>0</v>
      </c>
      <c r="DH1606">
        <f t="shared" si="654"/>
        <v>0</v>
      </c>
      <c r="DI1606">
        <f t="shared" si="655"/>
        <v>0</v>
      </c>
      <c r="DJ1606">
        <f t="shared" si="652"/>
        <v>154.35</v>
      </c>
      <c r="DK1606">
        <v>0</v>
      </c>
      <c r="DL1606" t="s">
        <v>3</v>
      </c>
      <c r="DM1606">
        <v>0</v>
      </c>
      <c r="DN1606" t="s">
        <v>3</v>
      </c>
      <c r="DO1606">
        <v>0</v>
      </c>
    </row>
    <row r="1607" spans="1:119" x14ac:dyDescent="0.25">
      <c r="A1607">
        <f>ROW(Source!A1086)</f>
        <v>1086</v>
      </c>
      <c r="B1607">
        <v>75316143</v>
      </c>
      <c r="C1607">
        <v>75325558</v>
      </c>
      <c r="D1607">
        <v>44936091</v>
      </c>
      <c r="E1607">
        <v>1</v>
      </c>
      <c r="F1607">
        <v>1</v>
      </c>
      <c r="G1607">
        <v>30570983</v>
      </c>
      <c r="H1607">
        <v>3</v>
      </c>
      <c r="I1607" t="s">
        <v>851</v>
      </c>
      <c r="J1607" t="s">
        <v>852</v>
      </c>
      <c r="K1607" t="s">
        <v>992</v>
      </c>
      <c r="L1607">
        <v>1346</v>
      </c>
      <c r="N1607">
        <v>1009</v>
      </c>
      <c r="O1607" t="s">
        <v>132</v>
      </c>
      <c r="P1607" t="s">
        <v>132</v>
      </c>
      <c r="Q1607">
        <v>1</v>
      </c>
      <c r="W1607">
        <v>0</v>
      </c>
      <c r="X1607">
        <v>1024761860</v>
      </c>
      <c r="Y1607">
        <f t="shared" si="646"/>
        <v>34</v>
      </c>
      <c r="AA1607">
        <v>5.19</v>
      </c>
      <c r="AB1607">
        <v>0</v>
      </c>
      <c r="AC1607">
        <v>0</v>
      </c>
      <c r="AD1607">
        <v>0</v>
      </c>
      <c r="AE1607">
        <v>5.19</v>
      </c>
      <c r="AF1607">
        <v>0</v>
      </c>
      <c r="AG1607">
        <v>0</v>
      </c>
      <c r="AH1607">
        <v>0</v>
      </c>
      <c r="AI1607">
        <v>1</v>
      </c>
      <c r="AJ1607">
        <v>1</v>
      </c>
      <c r="AK1607">
        <v>1</v>
      </c>
      <c r="AL1607">
        <v>1</v>
      </c>
      <c r="AM1607">
        <v>2</v>
      </c>
      <c r="AN1607">
        <v>0</v>
      </c>
      <c r="AO1607">
        <v>1</v>
      </c>
      <c r="AP1607">
        <v>0</v>
      </c>
      <c r="AQ1607">
        <v>0</v>
      </c>
      <c r="AR1607">
        <v>0</v>
      </c>
      <c r="AS1607" t="s">
        <v>3</v>
      </c>
      <c r="AT1607">
        <v>34</v>
      </c>
      <c r="AU1607" t="s">
        <v>3</v>
      </c>
      <c r="AV1607">
        <v>0</v>
      </c>
      <c r="AW1607">
        <v>2</v>
      </c>
      <c r="AX1607">
        <v>75325593</v>
      </c>
      <c r="AY1607">
        <v>1</v>
      </c>
      <c r="AZ1607">
        <v>0</v>
      </c>
      <c r="BA1607">
        <v>1603</v>
      </c>
      <c r="BB1607">
        <v>0</v>
      </c>
      <c r="BC1607">
        <v>0</v>
      </c>
      <c r="BD1607">
        <v>0</v>
      </c>
      <c r="BE1607">
        <v>0</v>
      </c>
      <c r="BF1607">
        <v>0</v>
      </c>
      <c r="BG1607">
        <v>0</v>
      </c>
      <c r="BH1607">
        <v>0</v>
      </c>
      <c r="BI1607">
        <v>0</v>
      </c>
      <c r="BJ1607">
        <v>0</v>
      </c>
      <c r="BK1607">
        <v>0</v>
      </c>
      <c r="BL1607">
        <v>0</v>
      </c>
      <c r="BM1607">
        <v>0</v>
      </c>
      <c r="BN1607">
        <v>0</v>
      </c>
      <c r="BO1607">
        <v>0</v>
      </c>
      <c r="BP1607">
        <v>0</v>
      </c>
      <c r="BQ1607">
        <v>0</v>
      </c>
      <c r="BR1607">
        <v>0</v>
      </c>
      <c r="BS1607">
        <v>0</v>
      </c>
      <c r="BT1607">
        <v>0</v>
      </c>
      <c r="BU1607">
        <v>0</v>
      </c>
      <c r="BV1607">
        <v>0</v>
      </c>
      <c r="BW1607">
        <v>0</v>
      </c>
      <c r="CV1607">
        <v>0</v>
      </c>
      <c r="CW1607">
        <v>0</v>
      </c>
      <c r="CX1607">
        <f>ROUND(Y1607*Source!I1086,9)</f>
        <v>15.17658</v>
      </c>
      <c r="CY1607">
        <f t="shared" si="647"/>
        <v>5.19</v>
      </c>
      <c r="CZ1607">
        <f t="shared" si="648"/>
        <v>5.19</v>
      </c>
      <c r="DA1607">
        <f t="shared" si="649"/>
        <v>1</v>
      </c>
      <c r="DB1607">
        <f t="shared" si="650"/>
        <v>176.46</v>
      </c>
      <c r="DC1607">
        <f t="shared" si="651"/>
        <v>0</v>
      </c>
      <c r="DD1607" t="s">
        <v>3</v>
      </c>
      <c r="DE1607" t="s">
        <v>3</v>
      </c>
      <c r="DF1607">
        <f t="shared" si="656"/>
        <v>78.77</v>
      </c>
      <c r="DG1607">
        <f t="shared" si="653"/>
        <v>0</v>
      </c>
      <c r="DH1607">
        <f t="shared" si="654"/>
        <v>0</v>
      </c>
      <c r="DI1607">
        <f t="shared" si="655"/>
        <v>0</v>
      </c>
      <c r="DJ1607">
        <f t="shared" si="652"/>
        <v>78.77</v>
      </c>
      <c r="DK1607">
        <v>0</v>
      </c>
      <c r="DL1607" t="s">
        <v>3</v>
      </c>
      <c r="DM1607">
        <v>0</v>
      </c>
      <c r="DN1607" t="s">
        <v>3</v>
      </c>
      <c r="DO1607">
        <v>0</v>
      </c>
    </row>
    <row r="1608" spans="1:119" x14ac:dyDescent="0.25">
      <c r="A1608">
        <f>ROW(Source!A1086)</f>
        <v>1086</v>
      </c>
      <c r="B1608">
        <v>75316143</v>
      </c>
      <c r="C1608">
        <v>75325558</v>
      </c>
      <c r="D1608">
        <v>64822619</v>
      </c>
      <c r="E1608">
        <v>1</v>
      </c>
      <c r="F1608">
        <v>1</v>
      </c>
      <c r="G1608">
        <v>30570983</v>
      </c>
      <c r="H1608">
        <v>3</v>
      </c>
      <c r="I1608" t="s">
        <v>570</v>
      </c>
      <c r="J1608" t="s">
        <v>572</v>
      </c>
      <c r="K1608" t="s">
        <v>571</v>
      </c>
      <c r="L1608">
        <v>1301</v>
      </c>
      <c r="N1608">
        <v>1003</v>
      </c>
      <c r="O1608" t="s">
        <v>402</v>
      </c>
      <c r="P1608" t="s">
        <v>402</v>
      </c>
      <c r="Q1608">
        <v>1</v>
      </c>
      <c r="W1608">
        <v>0</v>
      </c>
      <c r="X1608">
        <v>-1849483608</v>
      </c>
      <c r="Y1608">
        <f t="shared" si="646"/>
        <v>122</v>
      </c>
      <c r="AA1608">
        <v>91.25</v>
      </c>
      <c r="AB1608">
        <v>0</v>
      </c>
      <c r="AC1608">
        <v>0</v>
      </c>
      <c r="AD1608">
        <v>0</v>
      </c>
      <c r="AE1608">
        <v>23.58</v>
      </c>
      <c r="AF1608">
        <v>0</v>
      </c>
      <c r="AG1608">
        <v>0</v>
      </c>
      <c r="AH1608">
        <v>0</v>
      </c>
      <c r="AI1608">
        <v>3.87</v>
      </c>
      <c r="AJ1608">
        <v>1</v>
      </c>
      <c r="AK1608">
        <v>1</v>
      </c>
      <c r="AL1608">
        <v>1</v>
      </c>
      <c r="AM1608">
        <v>-2</v>
      </c>
      <c r="AN1608">
        <v>0</v>
      </c>
      <c r="AO1608">
        <v>0</v>
      </c>
      <c r="AP1608">
        <v>1</v>
      </c>
      <c r="AQ1608">
        <v>0</v>
      </c>
      <c r="AR1608">
        <v>0</v>
      </c>
      <c r="AS1608" t="s">
        <v>3</v>
      </c>
      <c r="AT1608">
        <v>122</v>
      </c>
      <c r="AU1608" t="s">
        <v>3</v>
      </c>
      <c r="AV1608">
        <v>0</v>
      </c>
      <c r="AW1608">
        <v>1</v>
      </c>
      <c r="AX1608">
        <v>-1</v>
      </c>
      <c r="AY1608">
        <v>0</v>
      </c>
      <c r="AZ1608">
        <v>0</v>
      </c>
      <c r="BA1608" t="s">
        <v>3</v>
      </c>
      <c r="BB1608">
        <v>0</v>
      </c>
      <c r="BC1608">
        <v>0</v>
      </c>
      <c r="BD1608">
        <v>0</v>
      </c>
      <c r="BE1608">
        <v>0</v>
      </c>
      <c r="BF1608">
        <v>0</v>
      </c>
      <c r="BG1608">
        <v>0</v>
      </c>
      <c r="BH1608">
        <v>0</v>
      </c>
      <c r="BI1608">
        <v>0</v>
      </c>
      <c r="BJ1608">
        <v>0</v>
      </c>
      <c r="BK1608">
        <v>0</v>
      </c>
      <c r="BL1608">
        <v>0</v>
      </c>
      <c r="BM1608">
        <v>0</v>
      </c>
      <c r="BN1608">
        <v>0</v>
      </c>
      <c r="BO1608">
        <v>0</v>
      </c>
      <c r="BP1608">
        <v>0</v>
      </c>
      <c r="BQ1608">
        <v>0</v>
      </c>
      <c r="BR1608">
        <v>0</v>
      </c>
      <c r="BS1608">
        <v>0</v>
      </c>
      <c r="BT1608">
        <v>0</v>
      </c>
      <c r="BU1608">
        <v>0</v>
      </c>
      <c r="BV1608">
        <v>0</v>
      </c>
      <c r="BW1608">
        <v>0</v>
      </c>
      <c r="CV1608">
        <v>0</v>
      </c>
      <c r="CW1608">
        <v>0</v>
      </c>
      <c r="CX1608">
        <f>ROUND(Y1608*Source!I1086,9)</f>
        <v>54.457140000000003</v>
      </c>
      <c r="CY1608">
        <f t="shared" si="647"/>
        <v>91.25</v>
      </c>
      <c r="CZ1608">
        <f t="shared" si="648"/>
        <v>23.58</v>
      </c>
      <c r="DA1608">
        <f t="shared" si="649"/>
        <v>3.87</v>
      </c>
      <c r="DB1608">
        <f t="shared" si="650"/>
        <v>2876.76</v>
      </c>
      <c r="DC1608">
        <f t="shared" si="651"/>
        <v>0</v>
      </c>
      <c r="DD1608" t="s">
        <v>3</v>
      </c>
      <c r="DE1608" t="s">
        <v>3</v>
      </c>
      <c r="DF1608">
        <f>ROUND(ROUND(AE1608*AI1608,2)*CX1608,2)</f>
        <v>4969.21</v>
      </c>
      <c r="DG1608">
        <f t="shared" si="653"/>
        <v>0</v>
      </c>
      <c r="DH1608">
        <f t="shared" si="654"/>
        <v>0</v>
      </c>
      <c r="DI1608">
        <f t="shared" si="655"/>
        <v>0</v>
      </c>
      <c r="DJ1608">
        <f t="shared" si="652"/>
        <v>4969.21</v>
      </c>
      <c r="DK1608">
        <v>0</v>
      </c>
      <c r="DL1608" t="s">
        <v>3</v>
      </c>
      <c r="DM1608">
        <v>0</v>
      </c>
      <c r="DN1608" t="s">
        <v>3</v>
      </c>
      <c r="DO1608">
        <v>0</v>
      </c>
    </row>
    <row r="1609" spans="1:119" x14ac:dyDescent="0.25">
      <c r="A1609">
        <f>ROW(Source!A1086)</f>
        <v>1086</v>
      </c>
      <c r="B1609">
        <v>75316143</v>
      </c>
      <c r="C1609">
        <v>75325558</v>
      </c>
      <c r="D1609">
        <v>64822623</v>
      </c>
      <c r="E1609">
        <v>1</v>
      </c>
      <c r="F1609">
        <v>1</v>
      </c>
      <c r="G1609">
        <v>30570983</v>
      </c>
      <c r="H1609">
        <v>3</v>
      </c>
      <c r="I1609" t="s">
        <v>639</v>
      </c>
      <c r="J1609" t="s">
        <v>641</v>
      </c>
      <c r="K1609" t="s">
        <v>640</v>
      </c>
      <c r="L1609">
        <v>1301</v>
      </c>
      <c r="N1609">
        <v>1003</v>
      </c>
      <c r="O1609" t="s">
        <v>402</v>
      </c>
      <c r="P1609" t="s">
        <v>402</v>
      </c>
      <c r="Q1609">
        <v>1</v>
      </c>
      <c r="W1609">
        <v>0</v>
      </c>
      <c r="X1609">
        <v>-1502187546</v>
      </c>
      <c r="Y1609">
        <f t="shared" si="646"/>
        <v>234</v>
      </c>
      <c r="AA1609">
        <v>98.76</v>
      </c>
      <c r="AB1609">
        <v>0</v>
      </c>
      <c r="AC1609">
        <v>0</v>
      </c>
      <c r="AD1609">
        <v>0</v>
      </c>
      <c r="AE1609">
        <v>19.440000000000001</v>
      </c>
      <c r="AF1609">
        <v>0</v>
      </c>
      <c r="AG1609">
        <v>0</v>
      </c>
      <c r="AH1609">
        <v>0</v>
      </c>
      <c r="AI1609">
        <v>5.08</v>
      </c>
      <c r="AJ1609">
        <v>1</v>
      </c>
      <c r="AK1609">
        <v>1</v>
      </c>
      <c r="AL1609">
        <v>1</v>
      </c>
      <c r="AM1609">
        <v>-2</v>
      </c>
      <c r="AN1609">
        <v>0</v>
      </c>
      <c r="AO1609">
        <v>0</v>
      </c>
      <c r="AP1609">
        <v>1</v>
      </c>
      <c r="AQ1609">
        <v>0</v>
      </c>
      <c r="AR1609">
        <v>0</v>
      </c>
      <c r="AS1609" t="s">
        <v>3</v>
      </c>
      <c r="AT1609">
        <v>234</v>
      </c>
      <c r="AU1609" t="s">
        <v>3</v>
      </c>
      <c r="AV1609">
        <v>0</v>
      </c>
      <c r="AW1609">
        <v>1</v>
      </c>
      <c r="AX1609">
        <v>-1</v>
      </c>
      <c r="AY1609">
        <v>0</v>
      </c>
      <c r="AZ1609">
        <v>0</v>
      </c>
      <c r="BA1609" t="s">
        <v>3</v>
      </c>
      <c r="BB1609">
        <v>0</v>
      </c>
      <c r="BC1609">
        <v>0</v>
      </c>
      <c r="BD1609">
        <v>0</v>
      </c>
      <c r="BE1609">
        <v>0</v>
      </c>
      <c r="BF1609">
        <v>0</v>
      </c>
      <c r="BG1609">
        <v>0</v>
      </c>
      <c r="BH1609">
        <v>0</v>
      </c>
      <c r="BI1609">
        <v>0</v>
      </c>
      <c r="BJ1609">
        <v>0</v>
      </c>
      <c r="BK1609">
        <v>0</v>
      </c>
      <c r="BL1609">
        <v>0</v>
      </c>
      <c r="BM1609">
        <v>0</v>
      </c>
      <c r="BN1609">
        <v>0</v>
      </c>
      <c r="BO1609">
        <v>0</v>
      </c>
      <c r="BP1609">
        <v>0</v>
      </c>
      <c r="BQ1609">
        <v>0</v>
      </c>
      <c r="BR1609">
        <v>0</v>
      </c>
      <c r="BS1609">
        <v>0</v>
      </c>
      <c r="BT1609">
        <v>0</v>
      </c>
      <c r="BU1609">
        <v>0</v>
      </c>
      <c r="BV1609">
        <v>0</v>
      </c>
      <c r="BW1609">
        <v>0</v>
      </c>
      <c r="CV1609">
        <v>0</v>
      </c>
      <c r="CW1609">
        <v>0</v>
      </c>
      <c r="CX1609">
        <f>ROUND(Y1609*Source!I1086,9)</f>
        <v>104.45058</v>
      </c>
      <c r="CY1609">
        <f t="shared" si="647"/>
        <v>98.76</v>
      </c>
      <c r="CZ1609">
        <f t="shared" si="648"/>
        <v>19.440000000000001</v>
      </c>
      <c r="DA1609">
        <f t="shared" si="649"/>
        <v>5.08</v>
      </c>
      <c r="DB1609">
        <f t="shared" si="650"/>
        <v>4548.96</v>
      </c>
      <c r="DC1609">
        <f t="shared" si="651"/>
        <v>0</v>
      </c>
      <c r="DD1609" t="s">
        <v>3</v>
      </c>
      <c r="DE1609" t="s">
        <v>3</v>
      </c>
      <c r="DF1609">
        <f>ROUND(ROUND(AE1609*AI1609,2)*CX1609,2)</f>
        <v>10315.540000000001</v>
      </c>
      <c r="DG1609">
        <f t="shared" si="653"/>
        <v>0</v>
      </c>
      <c r="DH1609">
        <f t="shared" si="654"/>
        <v>0</v>
      </c>
      <c r="DI1609">
        <f t="shared" si="655"/>
        <v>0</v>
      </c>
      <c r="DJ1609">
        <f t="shared" si="652"/>
        <v>10315.540000000001</v>
      </c>
      <c r="DK1609">
        <v>0</v>
      </c>
      <c r="DL1609" t="s">
        <v>3</v>
      </c>
      <c r="DM1609">
        <v>0</v>
      </c>
      <c r="DN1609" t="s">
        <v>3</v>
      </c>
      <c r="DO1609">
        <v>0</v>
      </c>
    </row>
    <row r="1610" spans="1:119" x14ac:dyDescent="0.25">
      <c r="A1610">
        <f>ROW(Source!A1086)</f>
        <v>1086</v>
      </c>
      <c r="B1610">
        <v>75316143</v>
      </c>
      <c r="C1610">
        <v>75325558</v>
      </c>
      <c r="D1610">
        <v>42137680</v>
      </c>
      <c r="E1610">
        <v>30570983</v>
      </c>
      <c r="F1610">
        <v>1</v>
      </c>
      <c r="G1610">
        <v>30570983</v>
      </c>
      <c r="H1610">
        <v>3</v>
      </c>
      <c r="I1610" t="s">
        <v>888</v>
      </c>
      <c r="J1610" t="s">
        <v>3</v>
      </c>
      <c r="K1610" t="s">
        <v>889</v>
      </c>
      <c r="L1610">
        <v>1344</v>
      </c>
      <c r="N1610">
        <v>1008</v>
      </c>
      <c r="O1610" t="s">
        <v>683</v>
      </c>
      <c r="P1610" t="s">
        <v>683</v>
      </c>
      <c r="Q1610">
        <v>1</v>
      </c>
      <c r="W1610">
        <v>0</v>
      </c>
      <c r="X1610">
        <v>-94250534</v>
      </c>
      <c r="Y1610">
        <f t="shared" si="646"/>
        <v>0.01</v>
      </c>
      <c r="AA1610">
        <v>1</v>
      </c>
      <c r="AB1610">
        <v>0</v>
      </c>
      <c r="AC1610">
        <v>0</v>
      </c>
      <c r="AD1610">
        <v>0</v>
      </c>
      <c r="AE1610">
        <v>1</v>
      </c>
      <c r="AF1610">
        <v>0</v>
      </c>
      <c r="AG1610">
        <v>0</v>
      </c>
      <c r="AH1610">
        <v>0</v>
      </c>
      <c r="AI1610">
        <v>1</v>
      </c>
      <c r="AJ1610">
        <v>1</v>
      </c>
      <c r="AK1610">
        <v>1</v>
      </c>
      <c r="AL1610">
        <v>1</v>
      </c>
      <c r="AM1610">
        <v>-2</v>
      </c>
      <c r="AN1610">
        <v>0</v>
      </c>
      <c r="AO1610">
        <v>1</v>
      </c>
      <c r="AP1610">
        <v>0</v>
      </c>
      <c r="AQ1610">
        <v>0</v>
      </c>
      <c r="AR1610">
        <v>0</v>
      </c>
      <c r="AS1610" t="s">
        <v>3</v>
      </c>
      <c r="AT1610">
        <v>0.01</v>
      </c>
      <c r="AU1610" t="s">
        <v>3</v>
      </c>
      <c r="AV1610">
        <v>0</v>
      </c>
      <c r="AW1610">
        <v>2</v>
      </c>
      <c r="AX1610">
        <v>75325598</v>
      </c>
      <c r="AY1610">
        <v>1</v>
      </c>
      <c r="AZ1610">
        <v>0</v>
      </c>
      <c r="BA1610">
        <v>1608</v>
      </c>
      <c r="BB1610">
        <v>0</v>
      </c>
      <c r="BC1610">
        <v>0</v>
      </c>
      <c r="BD1610">
        <v>0</v>
      </c>
      <c r="BE1610">
        <v>0</v>
      </c>
      <c r="BF1610">
        <v>0</v>
      </c>
      <c r="BG1610">
        <v>0</v>
      </c>
      <c r="BH1610">
        <v>0</v>
      </c>
      <c r="BI1610">
        <v>0</v>
      </c>
      <c r="BJ1610">
        <v>0</v>
      </c>
      <c r="BK1610">
        <v>0</v>
      </c>
      <c r="BL1610">
        <v>0</v>
      </c>
      <c r="BM1610">
        <v>0</v>
      </c>
      <c r="BN1610">
        <v>0</v>
      </c>
      <c r="BO1610">
        <v>0</v>
      </c>
      <c r="BP1610">
        <v>0</v>
      </c>
      <c r="BQ1610">
        <v>0</v>
      </c>
      <c r="BR1610">
        <v>0</v>
      </c>
      <c r="BS1610">
        <v>0</v>
      </c>
      <c r="BT1610">
        <v>0</v>
      </c>
      <c r="BU1610">
        <v>0</v>
      </c>
      <c r="BV1610">
        <v>0</v>
      </c>
      <c r="BW1610">
        <v>0</v>
      </c>
      <c r="CV1610">
        <v>0</v>
      </c>
      <c r="CW1610">
        <v>0</v>
      </c>
      <c r="CX1610">
        <f>ROUND(Y1610*Source!I1086,9)</f>
        <v>4.4637000000000001E-3</v>
      </c>
      <c r="CY1610">
        <f t="shared" si="647"/>
        <v>1</v>
      </c>
      <c r="CZ1610">
        <f t="shared" si="648"/>
        <v>1</v>
      </c>
      <c r="DA1610">
        <f t="shared" si="649"/>
        <v>1</v>
      </c>
      <c r="DB1610">
        <f t="shared" si="650"/>
        <v>0.01</v>
      </c>
      <c r="DC1610">
        <f t="shared" si="651"/>
        <v>0</v>
      </c>
      <c r="DD1610" t="s">
        <v>3</v>
      </c>
      <c r="DE1610" t="s">
        <v>3</v>
      </c>
      <c r="DF1610">
        <f>ROUND(ROUND(AE1610,2)*CX1610,2)</f>
        <v>0</v>
      </c>
      <c r="DG1610">
        <f t="shared" si="653"/>
        <v>0</v>
      </c>
      <c r="DH1610">
        <f t="shared" si="654"/>
        <v>0</v>
      </c>
      <c r="DI1610">
        <f t="shared" si="655"/>
        <v>0</v>
      </c>
      <c r="DJ1610">
        <f t="shared" si="652"/>
        <v>0</v>
      </c>
      <c r="DK1610">
        <v>0</v>
      </c>
      <c r="DL1610" t="s">
        <v>3</v>
      </c>
      <c r="DM1610">
        <v>0</v>
      </c>
      <c r="DN1610" t="s">
        <v>3</v>
      </c>
      <c r="DO161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56090-35A8-4837-A680-B44FB7D94B5A}">
  <dimension ref="A1:AR1608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44" x14ac:dyDescent="0.25">
      <c r="A1">
        <f>ROW(Source!A32)</f>
        <v>32</v>
      </c>
      <c r="B1">
        <v>75317140</v>
      </c>
      <c r="C1">
        <v>75317133</v>
      </c>
      <c r="D1">
        <v>44573642</v>
      </c>
      <c r="E1">
        <v>30570983</v>
      </c>
      <c r="F1">
        <v>1</v>
      </c>
      <c r="G1">
        <v>30570983</v>
      </c>
      <c r="H1">
        <v>1</v>
      </c>
      <c r="I1" t="s">
        <v>678</v>
      </c>
      <c r="J1" t="s">
        <v>3</v>
      </c>
      <c r="K1" t="s">
        <v>679</v>
      </c>
      <c r="L1">
        <v>1191</v>
      </c>
      <c r="N1">
        <v>1013</v>
      </c>
      <c r="O1" t="s">
        <v>680</v>
      </c>
      <c r="P1" t="s">
        <v>680</v>
      </c>
      <c r="Q1">
        <v>1</v>
      </c>
      <c r="X1">
        <v>180.18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180.18</v>
      </c>
      <c r="AH1">
        <v>2</v>
      </c>
      <c r="AI1">
        <v>75317134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5">
      <c r="A2">
        <f>ROW(Source!A32)</f>
        <v>32</v>
      </c>
      <c r="B2">
        <v>75317141</v>
      </c>
      <c r="C2">
        <v>75317133</v>
      </c>
      <c r="D2">
        <v>42137681</v>
      </c>
      <c r="E2">
        <v>30570983</v>
      </c>
      <c r="F2">
        <v>1</v>
      </c>
      <c r="G2">
        <v>30570983</v>
      </c>
      <c r="H2">
        <v>2</v>
      </c>
      <c r="I2" t="s">
        <v>681</v>
      </c>
      <c r="J2" t="s">
        <v>3</v>
      </c>
      <c r="K2" t="s">
        <v>682</v>
      </c>
      <c r="L2">
        <v>1344</v>
      </c>
      <c r="N2">
        <v>1008</v>
      </c>
      <c r="O2" t="s">
        <v>683</v>
      </c>
      <c r="P2" t="s">
        <v>683</v>
      </c>
      <c r="Q2">
        <v>1</v>
      </c>
      <c r="X2">
        <v>178.06</v>
      </c>
      <c r="Y2">
        <v>0</v>
      </c>
      <c r="Z2">
        <v>1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3</v>
      </c>
      <c r="AG2">
        <v>178.06</v>
      </c>
      <c r="AH2">
        <v>2</v>
      </c>
      <c r="AI2">
        <v>75317135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>
        <f>ROW(Source!A32)</f>
        <v>32</v>
      </c>
      <c r="B3">
        <v>75317142</v>
      </c>
      <c r="C3">
        <v>75317133</v>
      </c>
      <c r="D3">
        <v>31110618</v>
      </c>
      <c r="E3">
        <v>1</v>
      </c>
      <c r="F3">
        <v>1</v>
      </c>
      <c r="G3">
        <v>30570983</v>
      </c>
      <c r="H3">
        <v>3</v>
      </c>
      <c r="I3" t="s">
        <v>684</v>
      </c>
      <c r="J3" t="s">
        <v>685</v>
      </c>
      <c r="K3" t="s">
        <v>686</v>
      </c>
      <c r="L3">
        <v>1348</v>
      </c>
      <c r="N3">
        <v>1009</v>
      </c>
      <c r="O3" t="s">
        <v>137</v>
      </c>
      <c r="P3" t="s">
        <v>137</v>
      </c>
      <c r="Q3">
        <v>1000</v>
      </c>
      <c r="X3">
        <v>5.0000000000000001E-3</v>
      </c>
      <c r="Y3">
        <v>6521.42</v>
      </c>
      <c r="Z3">
        <v>0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5.0000000000000001E-3</v>
      </c>
      <c r="AH3">
        <v>2</v>
      </c>
      <c r="AI3">
        <v>75317136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>
        <f>ROW(Source!A32)</f>
        <v>32</v>
      </c>
      <c r="B4">
        <v>75317143</v>
      </c>
      <c r="C4">
        <v>75317133</v>
      </c>
      <c r="D4">
        <v>31110517</v>
      </c>
      <c r="E4">
        <v>1</v>
      </c>
      <c r="F4">
        <v>1</v>
      </c>
      <c r="G4">
        <v>30570983</v>
      </c>
      <c r="H4">
        <v>3</v>
      </c>
      <c r="I4" t="s">
        <v>687</v>
      </c>
      <c r="J4" t="s">
        <v>688</v>
      </c>
      <c r="K4" t="s">
        <v>689</v>
      </c>
      <c r="L4">
        <v>1348</v>
      </c>
      <c r="N4">
        <v>1009</v>
      </c>
      <c r="O4" t="s">
        <v>137</v>
      </c>
      <c r="P4" t="s">
        <v>137</v>
      </c>
      <c r="Q4">
        <v>1000</v>
      </c>
      <c r="X4">
        <v>0.14000000000000001</v>
      </c>
      <c r="Y4">
        <v>8730.49</v>
      </c>
      <c r="Z4">
        <v>0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0.14000000000000001</v>
      </c>
      <c r="AH4">
        <v>2</v>
      </c>
      <c r="AI4">
        <v>75317137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5">
      <c r="A5">
        <f>ROW(Source!A32)</f>
        <v>32</v>
      </c>
      <c r="B5">
        <v>75317144</v>
      </c>
      <c r="C5">
        <v>75317133</v>
      </c>
      <c r="D5">
        <v>40425243</v>
      </c>
      <c r="E5">
        <v>30570983</v>
      </c>
      <c r="F5">
        <v>1</v>
      </c>
      <c r="G5">
        <v>30570983</v>
      </c>
      <c r="H5">
        <v>3</v>
      </c>
      <c r="I5" t="s">
        <v>919</v>
      </c>
      <c r="J5" t="s">
        <v>3</v>
      </c>
      <c r="K5" t="s">
        <v>920</v>
      </c>
      <c r="L5">
        <v>1339</v>
      </c>
      <c r="N5">
        <v>1007</v>
      </c>
      <c r="O5" t="s">
        <v>30</v>
      </c>
      <c r="P5" t="s">
        <v>30</v>
      </c>
      <c r="Q5">
        <v>1</v>
      </c>
      <c r="X5">
        <v>5.6749999999999998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 t="s">
        <v>3</v>
      </c>
      <c r="AG5">
        <v>5.6749999999999998</v>
      </c>
      <c r="AH5">
        <v>3</v>
      </c>
      <c r="AI5">
        <v>-1</v>
      </c>
      <c r="AJ5" t="s">
        <v>3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5">
      <c r="A6">
        <f>ROW(Source!A32)</f>
        <v>32</v>
      </c>
      <c r="B6">
        <v>75317145</v>
      </c>
      <c r="C6">
        <v>75317133</v>
      </c>
      <c r="D6">
        <v>42165572</v>
      </c>
      <c r="E6">
        <v>30570983</v>
      </c>
      <c r="F6">
        <v>1</v>
      </c>
      <c r="G6">
        <v>30570983</v>
      </c>
      <c r="H6">
        <v>3</v>
      </c>
      <c r="I6" t="s">
        <v>690</v>
      </c>
      <c r="J6" t="s">
        <v>3</v>
      </c>
      <c r="K6" t="s">
        <v>691</v>
      </c>
      <c r="L6">
        <v>1348</v>
      </c>
      <c r="N6">
        <v>1009</v>
      </c>
      <c r="O6" t="s">
        <v>137</v>
      </c>
      <c r="P6" t="s">
        <v>137</v>
      </c>
      <c r="Q6">
        <v>1000</v>
      </c>
      <c r="X6">
        <v>2.48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2.48</v>
      </c>
      <c r="AH6">
        <v>2</v>
      </c>
      <c r="AI6">
        <v>75317139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5">
      <c r="A7">
        <f>ROW(Source!A33)</f>
        <v>33</v>
      </c>
      <c r="B7">
        <v>75317140</v>
      </c>
      <c r="C7">
        <v>75317133</v>
      </c>
      <c r="D7">
        <v>44573642</v>
      </c>
      <c r="E7">
        <v>30570983</v>
      </c>
      <c r="F7">
        <v>1</v>
      </c>
      <c r="G7">
        <v>30570983</v>
      </c>
      <c r="H7">
        <v>1</v>
      </c>
      <c r="I7" t="s">
        <v>678</v>
      </c>
      <c r="J7" t="s">
        <v>3</v>
      </c>
      <c r="K7" t="s">
        <v>679</v>
      </c>
      <c r="L7">
        <v>1191</v>
      </c>
      <c r="N7">
        <v>1013</v>
      </c>
      <c r="O7" t="s">
        <v>680</v>
      </c>
      <c r="P7" t="s">
        <v>680</v>
      </c>
      <c r="Q7">
        <v>1</v>
      </c>
      <c r="X7">
        <v>180.18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F7" t="s">
        <v>3</v>
      </c>
      <c r="AG7">
        <v>180.18</v>
      </c>
      <c r="AH7">
        <v>2</v>
      </c>
      <c r="AI7">
        <v>75317134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5">
      <c r="A8">
        <f>ROW(Source!A33)</f>
        <v>33</v>
      </c>
      <c r="B8">
        <v>75317141</v>
      </c>
      <c r="C8">
        <v>75317133</v>
      </c>
      <c r="D8">
        <v>42137681</v>
      </c>
      <c r="E8">
        <v>30570983</v>
      </c>
      <c r="F8">
        <v>1</v>
      </c>
      <c r="G8">
        <v>30570983</v>
      </c>
      <c r="H8">
        <v>2</v>
      </c>
      <c r="I8" t="s">
        <v>681</v>
      </c>
      <c r="J8" t="s">
        <v>3</v>
      </c>
      <c r="K8" t="s">
        <v>682</v>
      </c>
      <c r="L8">
        <v>1344</v>
      </c>
      <c r="N8">
        <v>1008</v>
      </c>
      <c r="O8" t="s">
        <v>683</v>
      </c>
      <c r="P8" t="s">
        <v>683</v>
      </c>
      <c r="Q8">
        <v>1</v>
      </c>
      <c r="X8">
        <v>178.06</v>
      </c>
      <c r="Y8">
        <v>0</v>
      </c>
      <c r="Z8">
        <v>1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178.06</v>
      </c>
      <c r="AH8">
        <v>2</v>
      </c>
      <c r="AI8">
        <v>75317135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5">
      <c r="A9">
        <f>ROW(Source!A33)</f>
        <v>33</v>
      </c>
      <c r="B9">
        <v>75317142</v>
      </c>
      <c r="C9">
        <v>75317133</v>
      </c>
      <c r="D9">
        <v>31110618</v>
      </c>
      <c r="E9">
        <v>1</v>
      </c>
      <c r="F9">
        <v>1</v>
      </c>
      <c r="G9">
        <v>30570983</v>
      </c>
      <c r="H9">
        <v>3</v>
      </c>
      <c r="I9" t="s">
        <v>684</v>
      </c>
      <c r="J9" t="s">
        <v>685</v>
      </c>
      <c r="K9" t="s">
        <v>686</v>
      </c>
      <c r="L9">
        <v>1348</v>
      </c>
      <c r="N9">
        <v>1009</v>
      </c>
      <c r="O9" t="s">
        <v>137</v>
      </c>
      <c r="P9" t="s">
        <v>137</v>
      </c>
      <c r="Q9">
        <v>1000</v>
      </c>
      <c r="X9">
        <v>5.0000000000000001E-3</v>
      </c>
      <c r="Y9">
        <v>6521.42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5.0000000000000001E-3</v>
      </c>
      <c r="AH9">
        <v>2</v>
      </c>
      <c r="AI9">
        <v>75317136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5">
      <c r="A10">
        <f>ROW(Source!A33)</f>
        <v>33</v>
      </c>
      <c r="B10">
        <v>75317143</v>
      </c>
      <c r="C10">
        <v>75317133</v>
      </c>
      <c r="D10">
        <v>31110517</v>
      </c>
      <c r="E10">
        <v>1</v>
      </c>
      <c r="F10">
        <v>1</v>
      </c>
      <c r="G10">
        <v>30570983</v>
      </c>
      <c r="H10">
        <v>3</v>
      </c>
      <c r="I10" t="s">
        <v>687</v>
      </c>
      <c r="J10" t="s">
        <v>688</v>
      </c>
      <c r="K10" t="s">
        <v>689</v>
      </c>
      <c r="L10">
        <v>1348</v>
      </c>
      <c r="N10">
        <v>1009</v>
      </c>
      <c r="O10" t="s">
        <v>137</v>
      </c>
      <c r="P10" t="s">
        <v>137</v>
      </c>
      <c r="Q10">
        <v>1000</v>
      </c>
      <c r="X10">
        <v>0.14000000000000001</v>
      </c>
      <c r="Y10">
        <v>8730.49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0.14000000000000001</v>
      </c>
      <c r="AH10">
        <v>2</v>
      </c>
      <c r="AI10">
        <v>75317137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5">
      <c r="A11">
        <f>ROW(Source!A33)</f>
        <v>33</v>
      </c>
      <c r="B11">
        <v>75317144</v>
      </c>
      <c r="C11">
        <v>75317133</v>
      </c>
      <c r="D11">
        <v>40425243</v>
      </c>
      <c r="E11">
        <v>30570983</v>
      </c>
      <c r="F11">
        <v>1</v>
      </c>
      <c r="G11">
        <v>30570983</v>
      </c>
      <c r="H11">
        <v>3</v>
      </c>
      <c r="I11" t="s">
        <v>919</v>
      </c>
      <c r="J11" t="s">
        <v>3</v>
      </c>
      <c r="K11" t="s">
        <v>920</v>
      </c>
      <c r="L11">
        <v>1339</v>
      </c>
      <c r="N11">
        <v>1007</v>
      </c>
      <c r="O11" t="s">
        <v>30</v>
      </c>
      <c r="P11" t="s">
        <v>30</v>
      </c>
      <c r="Q11">
        <v>1</v>
      </c>
      <c r="X11">
        <v>5.6749999999999998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 t="s">
        <v>3</v>
      </c>
      <c r="AG11">
        <v>5.6749999999999998</v>
      </c>
      <c r="AH11">
        <v>3</v>
      </c>
      <c r="AI11">
        <v>-1</v>
      </c>
      <c r="AJ11" t="s">
        <v>3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5">
      <c r="A12">
        <f>ROW(Source!A33)</f>
        <v>33</v>
      </c>
      <c r="B12">
        <v>75317145</v>
      </c>
      <c r="C12">
        <v>75317133</v>
      </c>
      <c r="D12">
        <v>42165572</v>
      </c>
      <c r="E12">
        <v>30570983</v>
      </c>
      <c r="F12">
        <v>1</v>
      </c>
      <c r="G12">
        <v>30570983</v>
      </c>
      <c r="H12">
        <v>3</v>
      </c>
      <c r="I12" t="s">
        <v>690</v>
      </c>
      <c r="J12" t="s">
        <v>3</v>
      </c>
      <c r="K12" t="s">
        <v>691</v>
      </c>
      <c r="L12">
        <v>1348</v>
      </c>
      <c r="N12">
        <v>1009</v>
      </c>
      <c r="O12" t="s">
        <v>137</v>
      </c>
      <c r="P12" t="s">
        <v>137</v>
      </c>
      <c r="Q12">
        <v>1000</v>
      </c>
      <c r="X12">
        <v>2.48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2.48</v>
      </c>
      <c r="AH12">
        <v>2</v>
      </c>
      <c r="AI12">
        <v>75317139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5">
      <c r="A13">
        <f>ROW(Source!A105)</f>
        <v>105</v>
      </c>
      <c r="B13">
        <v>75317151</v>
      </c>
      <c r="C13">
        <v>75317147</v>
      </c>
      <c r="D13">
        <v>44573642</v>
      </c>
      <c r="E13">
        <v>30570983</v>
      </c>
      <c r="F13">
        <v>1</v>
      </c>
      <c r="G13">
        <v>30570983</v>
      </c>
      <c r="H13">
        <v>1</v>
      </c>
      <c r="I13" t="s">
        <v>678</v>
      </c>
      <c r="J13" t="s">
        <v>3</v>
      </c>
      <c r="K13" t="s">
        <v>679</v>
      </c>
      <c r="L13">
        <v>1191</v>
      </c>
      <c r="N13">
        <v>1013</v>
      </c>
      <c r="O13" t="s">
        <v>680</v>
      </c>
      <c r="P13" t="s">
        <v>680</v>
      </c>
      <c r="Q13">
        <v>1</v>
      </c>
      <c r="X13">
        <v>3.45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1</v>
      </c>
      <c r="AF13" t="s">
        <v>95</v>
      </c>
      <c r="AG13">
        <v>3.9674999999999998</v>
      </c>
      <c r="AH13">
        <v>2</v>
      </c>
      <c r="AI13">
        <v>75317148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5">
      <c r="A14">
        <f>ROW(Source!A105)</f>
        <v>105</v>
      </c>
      <c r="B14">
        <v>75317152</v>
      </c>
      <c r="C14">
        <v>75317147</v>
      </c>
      <c r="D14">
        <v>65153288</v>
      </c>
      <c r="E14">
        <v>1</v>
      </c>
      <c r="F14">
        <v>1</v>
      </c>
      <c r="G14">
        <v>30570983</v>
      </c>
      <c r="H14">
        <v>2</v>
      </c>
      <c r="I14" t="s">
        <v>692</v>
      </c>
      <c r="J14" t="s">
        <v>693</v>
      </c>
      <c r="K14" t="s">
        <v>694</v>
      </c>
      <c r="L14">
        <v>1368</v>
      </c>
      <c r="N14">
        <v>1011</v>
      </c>
      <c r="O14" t="s">
        <v>695</v>
      </c>
      <c r="P14" t="s">
        <v>695</v>
      </c>
      <c r="Q14">
        <v>1</v>
      </c>
      <c r="X14">
        <v>0.02</v>
      </c>
      <c r="Y14">
        <v>0</v>
      </c>
      <c r="Z14">
        <v>83.1</v>
      </c>
      <c r="AA14">
        <v>12.62</v>
      </c>
      <c r="AB14">
        <v>0</v>
      </c>
      <c r="AC14">
        <v>0</v>
      </c>
      <c r="AD14">
        <v>1</v>
      </c>
      <c r="AE14">
        <v>0</v>
      </c>
      <c r="AF14" t="s">
        <v>94</v>
      </c>
      <c r="AG14">
        <v>2.5000000000000001E-2</v>
      </c>
      <c r="AH14">
        <v>2</v>
      </c>
      <c r="AI14">
        <v>75317149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5">
      <c r="A15">
        <f>ROW(Source!A105)</f>
        <v>105</v>
      </c>
      <c r="B15">
        <v>75317153</v>
      </c>
      <c r="C15">
        <v>75317147</v>
      </c>
      <c r="D15">
        <v>40409153</v>
      </c>
      <c r="E15">
        <v>30570983</v>
      </c>
      <c r="F15">
        <v>1</v>
      </c>
      <c r="G15">
        <v>30570983</v>
      </c>
      <c r="H15">
        <v>3</v>
      </c>
      <c r="I15" t="s">
        <v>921</v>
      </c>
      <c r="J15" t="s">
        <v>3</v>
      </c>
      <c r="K15" t="s">
        <v>922</v>
      </c>
      <c r="L15">
        <v>1327</v>
      </c>
      <c r="N15">
        <v>1005</v>
      </c>
      <c r="O15" t="s">
        <v>103</v>
      </c>
      <c r="P15" t="s">
        <v>103</v>
      </c>
      <c r="Q15">
        <v>1</v>
      </c>
      <c r="X15">
        <v>122.4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 t="s">
        <v>3</v>
      </c>
      <c r="AG15">
        <v>122.4</v>
      </c>
      <c r="AH15">
        <v>3</v>
      </c>
      <c r="AI15">
        <v>-1</v>
      </c>
      <c r="AJ15" t="s">
        <v>3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5">
      <c r="A16">
        <f>ROW(Source!A106)</f>
        <v>106</v>
      </c>
      <c r="B16">
        <v>75317151</v>
      </c>
      <c r="C16">
        <v>75317147</v>
      </c>
      <c r="D16">
        <v>44573642</v>
      </c>
      <c r="E16">
        <v>30570983</v>
      </c>
      <c r="F16">
        <v>1</v>
      </c>
      <c r="G16">
        <v>30570983</v>
      </c>
      <c r="H16">
        <v>1</v>
      </c>
      <c r="I16" t="s">
        <v>678</v>
      </c>
      <c r="J16" t="s">
        <v>3</v>
      </c>
      <c r="K16" t="s">
        <v>679</v>
      </c>
      <c r="L16">
        <v>1191</v>
      </c>
      <c r="N16">
        <v>1013</v>
      </c>
      <c r="O16" t="s">
        <v>680</v>
      </c>
      <c r="P16" t="s">
        <v>680</v>
      </c>
      <c r="Q16">
        <v>1</v>
      </c>
      <c r="X16">
        <v>3.45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1</v>
      </c>
      <c r="AF16" t="s">
        <v>95</v>
      </c>
      <c r="AG16">
        <v>3.9674999999999998</v>
      </c>
      <c r="AH16">
        <v>2</v>
      </c>
      <c r="AI16">
        <v>75317148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5">
      <c r="A17">
        <f>ROW(Source!A106)</f>
        <v>106</v>
      </c>
      <c r="B17">
        <v>75317152</v>
      </c>
      <c r="C17">
        <v>75317147</v>
      </c>
      <c r="D17">
        <v>65153288</v>
      </c>
      <c r="E17">
        <v>1</v>
      </c>
      <c r="F17">
        <v>1</v>
      </c>
      <c r="G17">
        <v>30570983</v>
      </c>
      <c r="H17">
        <v>2</v>
      </c>
      <c r="I17" t="s">
        <v>692</v>
      </c>
      <c r="J17" t="s">
        <v>693</v>
      </c>
      <c r="K17" t="s">
        <v>694</v>
      </c>
      <c r="L17">
        <v>1368</v>
      </c>
      <c r="N17">
        <v>1011</v>
      </c>
      <c r="O17" t="s">
        <v>695</v>
      </c>
      <c r="P17" t="s">
        <v>695</v>
      </c>
      <c r="Q17">
        <v>1</v>
      </c>
      <c r="X17">
        <v>0.02</v>
      </c>
      <c r="Y17">
        <v>0</v>
      </c>
      <c r="Z17">
        <v>83.1</v>
      </c>
      <c r="AA17">
        <v>12.62</v>
      </c>
      <c r="AB17">
        <v>0</v>
      </c>
      <c r="AC17">
        <v>0</v>
      </c>
      <c r="AD17">
        <v>1</v>
      </c>
      <c r="AE17">
        <v>0</v>
      </c>
      <c r="AF17" t="s">
        <v>94</v>
      </c>
      <c r="AG17">
        <v>2.5000000000000001E-2</v>
      </c>
      <c r="AH17">
        <v>2</v>
      </c>
      <c r="AI17">
        <v>75317149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5">
      <c r="A18">
        <f>ROW(Source!A106)</f>
        <v>106</v>
      </c>
      <c r="B18">
        <v>75317153</v>
      </c>
      <c r="C18">
        <v>75317147</v>
      </c>
      <c r="D18">
        <v>40409153</v>
      </c>
      <c r="E18">
        <v>30570983</v>
      </c>
      <c r="F18">
        <v>1</v>
      </c>
      <c r="G18">
        <v>30570983</v>
      </c>
      <c r="H18">
        <v>3</v>
      </c>
      <c r="I18" t="s">
        <v>921</v>
      </c>
      <c r="J18" t="s">
        <v>3</v>
      </c>
      <c r="K18" t="s">
        <v>922</v>
      </c>
      <c r="L18">
        <v>1327</v>
      </c>
      <c r="N18">
        <v>1005</v>
      </c>
      <c r="O18" t="s">
        <v>103</v>
      </c>
      <c r="P18" t="s">
        <v>103</v>
      </c>
      <c r="Q18">
        <v>1</v>
      </c>
      <c r="X18">
        <v>122.4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 t="s">
        <v>3</v>
      </c>
      <c r="AG18">
        <v>122.4</v>
      </c>
      <c r="AH18">
        <v>3</v>
      </c>
      <c r="AI18">
        <v>-1</v>
      </c>
      <c r="AJ18" t="s">
        <v>3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5">
      <c r="A19">
        <f>ROW(Source!A109)</f>
        <v>109</v>
      </c>
      <c r="B19">
        <v>75317159</v>
      </c>
      <c r="C19">
        <v>75317155</v>
      </c>
      <c r="D19">
        <v>44573642</v>
      </c>
      <c r="E19">
        <v>30570983</v>
      </c>
      <c r="F19">
        <v>1</v>
      </c>
      <c r="G19">
        <v>30570983</v>
      </c>
      <c r="H19">
        <v>1</v>
      </c>
      <c r="I19" t="s">
        <v>678</v>
      </c>
      <c r="J19" t="s">
        <v>3</v>
      </c>
      <c r="K19" t="s">
        <v>679</v>
      </c>
      <c r="L19">
        <v>1191</v>
      </c>
      <c r="N19">
        <v>1013</v>
      </c>
      <c r="O19" t="s">
        <v>680</v>
      </c>
      <c r="P19" t="s">
        <v>680</v>
      </c>
      <c r="Q19">
        <v>1</v>
      </c>
      <c r="X19">
        <v>2.2000000000000002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1</v>
      </c>
      <c r="AF19" t="s">
        <v>95</v>
      </c>
      <c r="AG19">
        <v>2.5299999999999998</v>
      </c>
      <c r="AH19">
        <v>2</v>
      </c>
      <c r="AI19">
        <v>75317156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5">
      <c r="A20">
        <f>ROW(Source!A109)</f>
        <v>109</v>
      </c>
      <c r="B20">
        <v>75317160</v>
      </c>
      <c r="C20">
        <v>75317155</v>
      </c>
      <c r="D20">
        <v>65152767</v>
      </c>
      <c r="E20">
        <v>1</v>
      </c>
      <c r="F20">
        <v>1</v>
      </c>
      <c r="G20">
        <v>30570983</v>
      </c>
      <c r="H20">
        <v>2</v>
      </c>
      <c r="I20" t="s">
        <v>696</v>
      </c>
      <c r="J20" t="s">
        <v>697</v>
      </c>
      <c r="K20" t="s">
        <v>698</v>
      </c>
      <c r="L20">
        <v>1368</v>
      </c>
      <c r="N20">
        <v>1011</v>
      </c>
      <c r="O20" t="s">
        <v>695</v>
      </c>
      <c r="P20" t="s">
        <v>695</v>
      </c>
      <c r="Q20">
        <v>1</v>
      </c>
      <c r="X20">
        <v>0.27</v>
      </c>
      <c r="Y20">
        <v>0</v>
      </c>
      <c r="Z20">
        <v>164.94</v>
      </c>
      <c r="AA20">
        <v>14.54</v>
      </c>
      <c r="AB20">
        <v>0</v>
      </c>
      <c r="AC20">
        <v>0</v>
      </c>
      <c r="AD20">
        <v>1</v>
      </c>
      <c r="AE20">
        <v>0</v>
      </c>
      <c r="AF20" t="s">
        <v>94</v>
      </c>
      <c r="AG20">
        <v>0.33750000000000002</v>
      </c>
      <c r="AH20">
        <v>2</v>
      </c>
      <c r="AI20">
        <v>75317157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5">
      <c r="A21">
        <f>ROW(Source!A109)</f>
        <v>109</v>
      </c>
      <c r="B21">
        <v>75317161</v>
      </c>
      <c r="C21">
        <v>75317155</v>
      </c>
      <c r="D21">
        <v>64818675</v>
      </c>
      <c r="E21">
        <v>1</v>
      </c>
      <c r="F21">
        <v>1</v>
      </c>
      <c r="G21">
        <v>30570983</v>
      </c>
      <c r="H21">
        <v>3</v>
      </c>
      <c r="I21" t="s">
        <v>699</v>
      </c>
      <c r="J21" t="s">
        <v>700</v>
      </c>
      <c r="K21" t="s">
        <v>701</v>
      </c>
      <c r="L21">
        <v>1339</v>
      </c>
      <c r="N21">
        <v>1007</v>
      </c>
      <c r="O21" t="s">
        <v>30</v>
      </c>
      <c r="P21" t="s">
        <v>30</v>
      </c>
      <c r="Q21">
        <v>1</v>
      </c>
      <c r="X21">
        <v>1.1000000000000001</v>
      </c>
      <c r="Y21">
        <v>361.52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1.1000000000000001</v>
      </c>
      <c r="AH21">
        <v>2</v>
      </c>
      <c r="AI21">
        <v>75317158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5">
      <c r="A22">
        <f>ROW(Source!A110)</f>
        <v>110</v>
      </c>
      <c r="B22">
        <v>75317159</v>
      </c>
      <c r="C22">
        <v>75317155</v>
      </c>
      <c r="D22">
        <v>44573642</v>
      </c>
      <c r="E22">
        <v>30570983</v>
      </c>
      <c r="F22">
        <v>1</v>
      </c>
      <c r="G22">
        <v>30570983</v>
      </c>
      <c r="H22">
        <v>1</v>
      </c>
      <c r="I22" t="s">
        <v>678</v>
      </c>
      <c r="J22" t="s">
        <v>3</v>
      </c>
      <c r="K22" t="s">
        <v>679</v>
      </c>
      <c r="L22">
        <v>1191</v>
      </c>
      <c r="N22">
        <v>1013</v>
      </c>
      <c r="O22" t="s">
        <v>680</v>
      </c>
      <c r="P22" t="s">
        <v>680</v>
      </c>
      <c r="Q22">
        <v>1</v>
      </c>
      <c r="X22">
        <v>2.2000000000000002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1</v>
      </c>
      <c r="AF22" t="s">
        <v>95</v>
      </c>
      <c r="AG22">
        <v>2.5299999999999998</v>
      </c>
      <c r="AH22">
        <v>2</v>
      </c>
      <c r="AI22">
        <v>75317156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5">
      <c r="A23">
        <f>ROW(Source!A110)</f>
        <v>110</v>
      </c>
      <c r="B23">
        <v>75317160</v>
      </c>
      <c r="C23">
        <v>75317155</v>
      </c>
      <c r="D23">
        <v>65152767</v>
      </c>
      <c r="E23">
        <v>1</v>
      </c>
      <c r="F23">
        <v>1</v>
      </c>
      <c r="G23">
        <v>30570983</v>
      </c>
      <c r="H23">
        <v>2</v>
      </c>
      <c r="I23" t="s">
        <v>696</v>
      </c>
      <c r="J23" t="s">
        <v>697</v>
      </c>
      <c r="K23" t="s">
        <v>698</v>
      </c>
      <c r="L23">
        <v>1368</v>
      </c>
      <c r="N23">
        <v>1011</v>
      </c>
      <c r="O23" t="s">
        <v>695</v>
      </c>
      <c r="P23" t="s">
        <v>695</v>
      </c>
      <c r="Q23">
        <v>1</v>
      </c>
      <c r="X23">
        <v>0.27</v>
      </c>
      <c r="Y23">
        <v>0</v>
      </c>
      <c r="Z23">
        <v>164.94</v>
      </c>
      <c r="AA23">
        <v>14.54</v>
      </c>
      <c r="AB23">
        <v>0</v>
      </c>
      <c r="AC23">
        <v>0</v>
      </c>
      <c r="AD23">
        <v>1</v>
      </c>
      <c r="AE23">
        <v>0</v>
      </c>
      <c r="AF23" t="s">
        <v>94</v>
      </c>
      <c r="AG23">
        <v>0.33750000000000002</v>
      </c>
      <c r="AH23">
        <v>2</v>
      </c>
      <c r="AI23">
        <v>75317157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5">
      <c r="A24">
        <f>ROW(Source!A110)</f>
        <v>110</v>
      </c>
      <c r="B24">
        <v>75317161</v>
      </c>
      <c r="C24">
        <v>75317155</v>
      </c>
      <c r="D24">
        <v>64818675</v>
      </c>
      <c r="E24">
        <v>1</v>
      </c>
      <c r="F24">
        <v>1</v>
      </c>
      <c r="G24">
        <v>30570983</v>
      </c>
      <c r="H24">
        <v>3</v>
      </c>
      <c r="I24" t="s">
        <v>699</v>
      </c>
      <c r="J24" t="s">
        <v>700</v>
      </c>
      <c r="K24" t="s">
        <v>701</v>
      </c>
      <c r="L24">
        <v>1339</v>
      </c>
      <c r="N24">
        <v>1007</v>
      </c>
      <c r="O24" t="s">
        <v>30</v>
      </c>
      <c r="P24" t="s">
        <v>30</v>
      </c>
      <c r="Q24">
        <v>1</v>
      </c>
      <c r="X24">
        <v>1.1000000000000001</v>
      </c>
      <c r="Y24">
        <v>361.52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1.1000000000000001</v>
      </c>
      <c r="AH24">
        <v>2</v>
      </c>
      <c r="AI24">
        <v>75317158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5">
      <c r="A25">
        <f>ROW(Source!A111)</f>
        <v>111</v>
      </c>
      <c r="B25">
        <v>75317166</v>
      </c>
      <c r="C25">
        <v>75317162</v>
      </c>
      <c r="D25">
        <v>44573642</v>
      </c>
      <c r="E25">
        <v>30570983</v>
      </c>
      <c r="F25">
        <v>1</v>
      </c>
      <c r="G25">
        <v>30570983</v>
      </c>
      <c r="H25">
        <v>1</v>
      </c>
      <c r="I25" t="s">
        <v>678</v>
      </c>
      <c r="J25" t="s">
        <v>3</v>
      </c>
      <c r="K25" t="s">
        <v>679</v>
      </c>
      <c r="L25">
        <v>1191</v>
      </c>
      <c r="N25">
        <v>1013</v>
      </c>
      <c r="O25" t="s">
        <v>680</v>
      </c>
      <c r="P25" t="s">
        <v>680</v>
      </c>
      <c r="Q25">
        <v>1</v>
      </c>
      <c r="X25">
        <v>2.0499999999999998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1</v>
      </c>
      <c r="AF25" t="s">
        <v>95</v>
      </c>
      <c r="AG25">
        <v>2.3574999999999995</v>
      </c>
      <c r="AH25">
        <v>2</v>
      </c>
      <c r="AI25">
        <v>75317163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5">
      <c r="A26">
        <f>ROW(Source!A111)</f>
        <v>111</v>
      </c>
      <c r="B26">
        <v>75317167</v>
      </c>
      <c r="C26">
        <v>75317162</v>
      </c>
      <c r="D26">
        <v>65152857</v>
      </c>
      <c r="E26">
        <v>1</v>
      </c>
      <c r="F26">
        <v>1</v>
      </c>
      <c r="G26">
        <v>30570983</v>
      </c>
      <c r="H26">
        <v>2</v>
      </c>
      <c r="I26" t="s">
        <v>702</v>
      </c>
      <c r="J26" t="s">
        <v>703</v>
      </c>
      <c r="K26" t="s">
        <v>704</v>
      </c>
      <c r="L26">
        <v>1368</v>
      </c>
      <c r="N26">
        <v>1011</v>
      </c>
      <c r="O26" t="s">
        <v>695</v>
      </c>
      <c r="P26" t="s">
        <v>695</v>
      </c>
      <c r="Q26">
        <v>1</v>
      </c>
      <c r="X26">
        <v>0.13</v>
      </c>
      <c r="Y26">
        <v>0</v>
      </c>
      <c r="Z26">
        <v>16.45</v>
      </c>
      <c r="AA26">
        <v>11.18</v>
      </c>
      <c r="AB26">
        <v>0</v>
      </c>
      <c r="AC26">
        <v>0</v>
      </c>
      <c r="AD26">
        <v>1</v>
      </c>
      <c r="AE26">
        <v>0</v>
      </c>
      <c r="AF26" t="s">
        <v>94</v>
      </c>
      <c r="AG26">
        <v>0.16250000000000001</v>
      </c>
      <c r="AH26">
        <v>2</v>
      </c>
      <c r="AI26">
        <v>75317164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5">
      <c r="A27">
        <f>ROW(Source!A111)</f>
        <v>111</v>
      </c>
      <c r="B27">
        <v>75317168</v>
      </c>
      <c r="C27">
        <v>75317162</v>
      </c>
      <c r="D27">
        <v>40427510</v>
      </c>
      <c r="E27">
        <v>30570983</v>
      </c>
      <c r="F27">
        <v>1</v>
      </c>
      <c r="G27">
        <v>30570983</v>
      </c>
      <c r="H27">
        <v>3</v>
      </c>
      <c r="I27" t="s">
        <v>923</v>
      </c>
      <c r="J27" t="s">
        <v>3</v>
      </c>
      <c r="K27" t="s">
        <v>924</v>
      </c>
      <c r="L27">
        <v>1339</v>
      </c>
      <c r="N27">
        <v>1007</v>
      </c>
      <c r="O27" t="s">
        <v>30</v>
      </c>
      <c r="P27" t="s">
        <v>30</v>
      </c>
      <c r="Q27">
        <v>1</v>
      </c>
      <c r="X27">
        <v>0.45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 t="s">
        <v>3</v>
      </c>
      <c r="AG27">
        <v>0.45</v>
      </c>
      <c r="AH27">
        <v>3</v>
      </c>
      <c r="AI27">
        <v>-1</v>
      </c>
      <c r="AJ27" t="s">
        <v>3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5">
      <c r="A28">
        <f>ROW(Source!A112)</f>
        <v>112</v>
      </c>
      <c r="B28">
        <v>75317166</v>
      </c>
      <c r="C28">
        <v>75317162</v>
      </c>
      <c r="D28">
        <v>44573642</v>
      </c>
      <c r="E28">
        <v>30570983</v>
      </c>
      <c r="F28">
        <v>1</v>
      </c>
      <c r="G28">
        <v>30570983</v>
      </c>
      <c r="H28">
        <v>1</v>
      </c>
      <c r="I28" t="s">
        <v>678</v>
      </c>
      <c r="J28" t="s">
        <v>3</v>
      </c>
      <c r="K28" t="s">
        <v>679</v>
      </c>
      <c r="L28">
        <v>1191</v>
      </c>
      <c r="N28">
        <v>1013</v>
      </c>
      <c r="O28" t="s">
        <v>680</v>
      </c>
      <c r="P28" t="s">
        <v>680</v>
      </c>
      <c r="Q28">
        <v>1</v>
      </c>
      <c r="X28">
        <v>2.0499999999999998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1</v>
      </c>
      <c r="AF28" t="s">
        <v>95</v>
      </c>
      <c r="AG28">
        <v>2.3574999999999995</v>
      </c>
      <c r="AH28">
        <v>2</v>
      </c>
      <c r="AI28">
        <v>75317163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5">
      <c r="A29">
        <f>ROW(Source!A112)</f>
        <v>112</v>
      </c>
      <c r="B29">
        <v>75317167</v>
      </c>
      <c r="C29">
        <v>75317162</v>
      </c>
      <c r="D29">
        <v>65152857</v>
      </c>
      <c r="E29">
        <v>1</v>
      </c>
      <c r="F29">
        <v>1</v>
      </c>
      <c r="G29">
        <v>30570983</v>
      </c>
      <c r="H29">
        <v>2</v>
      </c>
      <c r="I29" t="s">
        <v>702</v>
      </c>
      <c r="J29" t="s">
        <v>703</v>
      </c>
      <c r="K29" t="s">
        <v>704</v>
      </c>
      <c r="L29">
        <v>1368</v>
      </c>
      <c r="N29">
        <v>1011</v>
      </c>
      <c r="O29" t="s">
        <v>695</v>
      </c>
      <c r="P29" t="s">
        <v>695</v>
      </c>
      <c r="Q29">
        <v>1</v>
      </c>
      <c r="X29">
        <v>0.13</v>
      </c>
      <c r="Y29">
        <v>0</v>
      </c>
      <c r="Z29">
        <v>16.45</v>
      </c>
      <c r="AA29">
        <v>11.18</v>
      </c>
      <c r="AB29">
        <v>0</v>
      </c>
      <c r="AC29">
        <v>0</v>
      </c>
      <c r="AD29">
        <v>1</v>
      </c>
      <c r="AE29">
        <v>0</v>
      </c>
      <c r="AF29" t="s">
        <v>94</v>
      </c>
      <c r="AG29">
        <v>0.16250000000000001</v>
      </c>
      <c r="AH29">
        <v>2</v>
      </c>
      <c r="AI29">
        <v>75317164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5">
      <c r="A30">
        <f>ROW(Source!A112)</f>
        <v>112</v>
      </c>
      <c r="B30">
        <v>75317168</v>
      </c>
      <c r="C30">
        <v>75317162</v>
      </c>
      <c r="D30">
        <v>40427510</v>
      </c>
      <c r="E30">
        <v>30570983</v>
      </c>
      <c r="F30">
        <v>1</v>
      </c>
      <c r="G30">
        <v>30570983</v>
      </c>
      <c r="H30">
        <v>3</v>
      </c>
      <c r="I30" t="s">
        <v>923</v>
      </c>
      <c r="J30" t="s">
        <v>3</v>
      </c>
      <c r="K30" t="s">
        <v>924</v>
      </c>
      <c r="L30">
        <v>1339</v>
      </c>
      <c r="N30">
        <v>1007</v>
      </c>
      <c r="O30" t="s">
        <v>30</v>
      </c>
      <c r="P30" t="s">
        <v>30</v>
      </c>
      <c r="Q30">
        <v>1</v>
      </c>
      <c r="X30">
        <v>0.45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 t="s">
        <v>3</v>
      </c>
      <c r="AG30">
        <v>0.45</v>
      </c>
      <c r="AH30">
        <v>3</v>
      </c>
      <c r="AI30">
        <v>-1</v>
      </c>
      <c r="AJ30" t="s">
        <v>3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5">
      <c r="A31">
        <f>ROW(Source!A115)</f>
        <v>115</v>
      </c>
      <c r="B31">
        <v>75317187</v>
      </c>
      <c r="C31">
        <v>75317170</v>
      </c>
      <c r="D31">
        <v>44573642</v>
      </c>
      <c r="E31">
        <v>30570983</v>
      </c>
      <c r="F31">
        <v>1</v>
      </c>
      <c r="G31">
        <v>30570983</v>
      </c>
      <c r="H31">
        <v>1</v>
      </c>
      <c r="I31" t="s">
        <v>678</v>
      </c>
      <c r="J31" t="s">
        <v>3</v>
      </c>
      <c r="K31" t="s">
        <v>679</v>
      </c>
      <c r="L31">
        <v>1191</v>
      </c>
      <c r="N31">
        <v>1013</v>
      </c>
      <c r="O31" t="s">
        <v>680</v>
      </c>
      <c r="P31" t="s">
        <v>680</v>
      </c>
      <c r="Q31">
        <v>1</v>
      </c>
      <c r="X31">
        <v>51.48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1</v>
      </c>
      <c r="AF31" t="s">
        <v>95</v>
      </c>
      <c r="AG31">
        <v>59.201999999999991</v>
      </c>
      <c r="AH31">
        <v>2</v>
      </c>
      <c r="AI31">
        <v>75317171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5">
      <c r="A32">
        <f>ROW(Source!A115)</f>
        <v>115</v>
      </c>
      <c r="B32">
        <v>75317188</v>
      </c>
      <c r="C32">
        <v>75317170</v>
      </c>
      <c r="D32">
        <v>65153288</v>
      </c>
      <c r="E32">
        <v>1</v>
      </c>
      <c r="F32">
        <v>1</v>
      </c>
      <c r="G32">
        <v>30570983</v>
      </c>
      <c r="H32">
        <v>2</v>
      </c>
      <c r="I32" t="s">
        <v>692</v>
      </c>
      <c r="J32" t="s">
        <v>693</v>
      </c>
      <c r="K32" t="s">
        <v>694</v>
      </c>
      <c r="L32">
        <v>1368</v>
      </c>
      <c r="N32">
        <v>1011</v>
      </c>
      <c r="O32" t="s">
        <v>695</v>
      </c>
      <c r="P32" t="s">
        <v>695</v>
      </c>
      <c r="Q32">
        <v>1</v>
      </c>
      <c r="X32">
        <v>0.28000000000000003</v>
      </c>
      <c r="Y32">
        <v>0</v>
      </c>
      <c r="Z32">
        <v>83.1</v>
      </c>
      <c r="AA32">
        <v>12.62</v>
      </c>
      <c r="AB32">
        <v>0</v>
      </c>
      <c r="AC32">
        <v>0</v>
      </c>
      <c r="AD32">
        <v>1</v>
      </c>
      <c r="AE32">
        <v>0</v>
      </c>
      <c r="AF32" t="s">
        <v>94</v>
      </c>
      <c r="AG32">
        <v>0.35000000000000003</v>
      </c>
      <c r="AH32">
        <v>2</v>
      </c>
      <c r="AI32">
        <v>75317172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5">
      <c r="A33">
        <f>ROW(Source!A115)</f>
        <v>115</v>
      </c>
      <c r="B33">
        <v>75317189</v>
      </c>
      <c r="C33">
        <v>75317170</v>
      </c>
      <c r="D33">
        <v>65152701</v>
      </c>
      <c r="E33">
        <v>1</v>
      </c>
      <c r="F33">
        <v>1</v>
      </c>
      <c r="G33">
        <v>30570983</v>
      </c>
      <c r="H33">
        <v>2</v>
      </c>
      <c r="I33" t="s">
        <v>705</v>
      </c>
      <c r="J33" t="s">
        <v>706</v>
      </c>
      <c r="K33" t="s">
        <v>707</v>
      </c>
      <c r="L33">
        <v>1368</v>
      </c>
      <c r="N33">
        <v>1011</v>
      </c>
      <c r="O33" t="s">
        <v>695</v>
      </c>
      <c r="P33" t="s">
        <v>695</v>
      </c>
      <c r="Q33">
        <v>1</v>
      </c>
      <c r="X33">
        <v>0.49</v>
      </c>
      <c r="Y33">
        <v>0</v>
      </c>
      <c r="Z33">
        <v>53.9</v>
      </c>
      <c r="AA33">
        <v>12.62</v>
      </c>
      <c r="AB33">
        <v>0</v>
      </c>
      <c r="AC33">
        <v>0</v>
      </c>
      <c r="AD33">
        <v>1</v>
      </c>
      <c r="AE33">
        <v>0</v>
      </c>
      <c r="AF33" t="s">
        <v>94</v>
      </c>
      <c r="AG33">
        <v>0.61250000000000004</v>
      </c>
      <c r="AH33">
        <v>2</v>
      </c>
      <c r="AI33">
        <v>75317173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5">
      <c r="A34">
        <f>ROW(Source!A115)</f>
        <v>115</v>
      </c>
      <c r="B34">
        <v>75317190</v>
      </c>
      <c r="C34">
        <v>75317170</v>
      </c>
      <c r="D34">
        <v>65152869</v>
      </c>
      <c r="E34">
        <v>1</v>
      </c>
      <c r="F34">
        <v>1</v>
      </c>
      <c r="G34">
        <v>30570983</v>
      </c>
      <c r="H34">
        <v>2</v>
      </c>
      <c r="I34" t="s">
        <v>708</v>
      </c>
      <c r="J34" t="s">
        <v>709</v>
      </c>
      <c r="K34" t="s">
        <v>710</v>
      </c>
      <c r="L34">
        <v>1368</v>
      </c>
      <c r="N34">
        <v>1011</v>
      </c>
      <c r="O34" t="s">
        <v>695</v>
      </c>
      <c r="P34" t="s">
        <v>695</v>
      </c>
      <c r="Q34">
        <v>1</v>
      </c>
      <c r="X34">
        <v>0.65</v>
      </c>
      <c r="Y34">
        <v>0</v>
      </c>
      <c r="Z34">
        <v>0.23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94</v>
      </c>
      <c r="AG34">
        <v>0.8125</v>
      </c>
      <c r="AH34">
        <v>2</v>
      </c>
      <c r="AI34">
        <v>75317174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5">
      <c r="A35">
        <f>ROW(Source!A115)</f>
        <v>115</v>
      </c>
      <c r="B35">
        <v>75317191</v>
      </c>
      <c r="C35">
        <v>75317170</v>
      </c>
      <c r="D35">
        <v>65152881</v>
      </c>
      <c r="E35">
        <v>1</v>
      </c>
      <c r="F35">
        <v>1</v>
      </c>
      <c r="G35">
        <v>30570983</v>
      </c>
      <c r="H35">
        <v>2</v>
      </c>
      <c r="I35" t="s">
        <v>711</v>
      </c>
      <c r="J35" t="s">
        <v>712</v>
      </c>
      <c r="K35" t="s">
        <v>713</v>
      </c>
      <c r="L35">
        <v>1368</v>
      </c>
      <c r="N35">
        <v>1011</v>
      </c>
      <c r="O35" t="s">
        <v>695</v>
      </c>
      <c r="P35" t="s">
        <v>695</v>
      </c>
      <c r="Q35">
        <v>1</v>
      </c>
      <c r="X35">
        <v>2.6</v>
      </c>
      <c r="Y35">
        <v>0</v>
      </c>
      <c r="Z35">
        <v>2.0099999999999998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94</v>
      </c>
      <c r="AG35">
        <v>3.25</v>
      </c>
      <c r="AH35">
        <v>2</v>
      </c>
      <c r="AI35">
        <v>75317175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5">
      <c r="A36">
        <f>ROW(Source!A115)</f>
        <v>115</v>
      </c>
      <c r="B36">
        <v>75317192</v>
      </c>
      <c r="C36">
        <v>75317170</v>
      </c>
      <c r="D36">
        <v>65152882</v>
      </c>
      <c r="E36">
        <v>1</v>
      </c>
      <c r="F36">
        <v>1</v>
      </c>
      <c r="G36">
        <v>30570983</v>
      </c>
      <c r="H36">
        <v>2</v>
      </c>
      <c r="I36" t="s">
        <v>714</v>
      </c>
      <c r="J36" t="s">
        <v>715</v>
      </c>
      <c r="K36" t="s">
        <v>716</v>
      </c>
      <c r="L36">
        <v>1368</v>
      </c>
      <c r="N36">
        <v>1011</v>
      </c>
      <c r="O36" t="s">
        <v>695</v>
      </c>
      <c r="P36" t="s">
        <v>695</v>
      </c>
      <c r="Q36">
        <v>1</v>
      </c>
      <c r="X36">
        <v>6.3</v>
      </c>
      <c r="Y36">
        <v>0</v>
      </c>
      <c r="Z36">
        <v>67.94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94</v>
      </c>
      <c r="AG36">
        <v>7.875</v>
      </c>
      <c r="AH36">
        <v>2</v>
      </c>
      <c r="AI36">
        <v>75317176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5">
      <c r="A37">
        <f>ROW(Source!A115)</f>
        <v>115</v>
      </c>
      <c r="B37">
        <v>75317193</v>
      </c>
      <c r="C37">
        <v>75317170</v>
      </c>
      <c r="D37">
        <v>31110605</v>
      </c>
      <c r="E37">
        <v>1</v>
      </c>
      <c r="F37">
        <v>1</v>
      </c>
      <c r="G37">
        <v>30570983</v>
      </c>
      <c r="H37">
        <v>3</v>
      </c>
      <c r="I37" t="s">
        <v>717</v>
      </c>
      <c r="J37" t="s">
        <v>718</v>
      </c>
      <c r="K37" t="s">
        <v>719</v>
      </c>
      <c r="L37">
        <v>1339</v>
      </c>
      <c r="N37">
        <v>1007</v>
      </c>
      <c r="O37" t="s">
        <v>30</v>
      </c>
      <c r="P37" t="s">
        <v>30</v>
      </c>
      <c r="Q37">
        <v>1</v>
      </c>
      <c r="X37">
        <v>0.62</v>
      </c>
      <c r="Y37">
        <v>7.07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0.62</v>
      </c>
      <c r="AH37">
        <v>2</v>
      </c>
      <c r="AI37">
        <v>75317177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5">
      <c r="A38">
        <f>ROW(Source!A115)</f>
        <v>115</v>
      </c>
      <c r="B38">
        <v>75317194</v>
      </c>
      <c r="C38">
        <v>75317170</v>
      </c>
      <c r="D38">
        <v>31111686</v>
      </c>
      <c r="E38">
        <v>1</v>
      </c>
      <c r="F38">
        <v>1</v>
      </c>
      <c r="G38">
        <v>30570983</v>
      </c>
      <c r="H38">
        <v>3</v>
      </c>
      <c r="I38" t="s">
        <v>135</v>
      </c>
      <c r="J38" t="s">
        <v>138</v>
      </c>
      <c r="K38" t="s">
        <v>136</v>
      </c>
      <c r="L38">
        <v>1348</v>
      </c>
      <c r="N38">
        <v>1009</v>
      </c>
      <c r="O38" t="s">
        <v>137</v>
      </c>
      <c r="P38" t="s">
        <v>137</v>
      </c>
      <c r="Q38">
        <v>1000</v>
      </c>
      <c r="X38">
        <v>2.0699999999999998</v>
      </c>
      <c r="Y38">
        <v>351.13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2.0699999999999998</v>
      </c>
      <c r="AH38">
        <v>2</v>
      </c>
      <c r="AI38">
        <v>75317178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5">
      <c r="A39">
        <f>ROW(Source!A115)</f>
        <v>115</v>
      </c>
      <c r="B39">
        <v>75317195</v>
      </c>
      <c r="C39">
        <v>75317170</v>
      </c>
      <c r="D39">
        <v>31111965</v>
      </c>
      <c r="E39">
        <v>1</v>
      </c>
      <c r="F39">
        <v>1</v>
      </c>
      <c r="G39">
        <v>30570983</v>
      </c>
      <c r="H39">
        <v>3</v>
      </c>
      <c r="I39" t="s">
        <v>140</v>
      </c>
      <c r="J39" t="s">
        <v>142</v>
      </c>
      <c r="K39" t="s">
        <v>141</v>
      </c>
      <c r="L39">
        <v>1339</v>
      </c>
      <c r="N39">
        <v>1007</v>
      </c>
      <c r="O39" t="s">
        <v>30</v>
      </c>
      <c r="P39" t="s">
        <v>30</v>
      </c>
      <c r="Q39">
        <v>1</v>
      </c>
      <c r="X39">
        <v>4.59</v>
      </c>
      <c r="Y39">
        <v>137.30000000000001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4.59</v>
      </c>
      <c r="AH39">
        <v>2</v>
      </c>
      <c r="AI39">
        <v>75317179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5">
      <c r="A40">
        <f>ROW(Source!A115)</f>
        <v>115</v>
      </c>
      <c r="B40">
        <v>75317196</v>
      </c>
      <c r="C40">
        <v>75317170</v>
      </c>
      <c r="D40">
        <v>31112729</v>
      </c>
      <c r="E40">
        <v>1</v>
      </c>
      <c r="F40">
        <v>1</v>
      </c>
      <c r="G40">
        <v>30570983</v>
      </c>
      <c r="H40">
        <v>3</v>
      </c>
      <c r="I40" t="s">
        <v>720</v>
      </c>
      <c r="J40" t="s">
        <v>721</v>
      </c>
      <c r="K40" t="s">
        <v>722</v>
      </c>
      <c r="L40">
        <v>1327</v>
      </c>
      <c r="N40">
        <v>1005</v>
      </c>
      <c r="O40" t="s">
        <v>103</v>
      </c>
      <c r="P40" t="s">
        <v>103</v>
      </c>
      <c r="Q40">
        <v>1</v>
      </c>
      <c r="X40">
        <v>52</v>
      </c>
      <c r="Y40">
        <v>2.31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52</v>
      </c>
      <c r="AH40">
        <v>2</v>
      </c>
      <c r="AI40">
        <v>75317180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5">
      <c r="A41">
        <f>ROW(Source!A115)</f>
        <v>115</v>
      </c>
      <c r="B41">
        <v>75317197</v>
      </c>
      <c r="C41">
        <v>75317170</v>
      </c>
      <c r="D41">
        <v>31112815</v>
      </c>
      <c r="E41">
        <v>1</v>
      </c>
      <c r="F41">
        <v>1</v>
      </c>
      <c r="G41">
        <v>30570983</v>
      </c>
      <c r="H41">
        <v>3</v>
      </c>
      <c r="I41" t="s">
        <v>723</v>
      </c>
      <c r="J41" t="s">
        <v>724</v>
      </c>
      <c r="K41" t="s">
        <v>725</v>
      </c>
      <c r="L41">
        <v>1301</v>
      </c>
      <c r="N41">
        <v>1003</v>
      </c>
      <c r="O41" t="s">
        <v>402</v>
      </c>
      <c r="P41" t="s">
        <v>402</v>
      </c>
      <c r="Q41">
        <v>1</v>
      </c>
      <c r="X41">
        <v>75</v>
      </c>
      <c r="Y41">
        <v>0.28999999999999998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75</v>
      </c>
      <c r="AH41">
        <v>2</v>
      </c>
      <c r="AI41">
        <v>75317181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5">
      <c r="A42">
        <f>ROW(Source!A115)</f>
        <v>115</v>
      </c>
      <c r="B42">
        <v>75317198</v>
      </c>
      <c r="C42">
        <v>75317170</v>
      </c>
      <c r="D42">
        <v>64820062</v>
      </c>
      <c r="E42">
        <v>1</v>
      </c>
      <c r="F42">
        <v>1</v>
      </c>
      <c r="G42">
        <v>30570983</v>
      </c>
      <c r="H42">
        <v>3</v>
      </c>
      <c r="I42" t="s">
        <v>726</v>
      </c>
      <c r="J42" t="s">
        <v>727</v>
      </c>
      <c r="K42" t="s">
        <v>728</v>
      </c>
      <c r="L42">
        <v>1346</v>
      </c>
      <c r="N42">
        <v>1009</v>
      </c>
      <c r="O42" t="s">
        <v>132</v>
      </c>
      <c r="P42" t="s">
        <v>132</v>
      </c>
      <c r="Q42">
        <v>1</v>
      </c>
      <c r="X42">
        <v>20</v>
      </c>
      <c r="Y42">
        <v>21.24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20</v>
      </c>
      <c r="AH42">
        <v>2</v>
      </c>
      <c r="AI42">
        <v>75317182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5">
      <c r="A43">
        <f>ROW(Source!A115)</f>
        <v>115</v>
      </c>
      <c r="B43">
        <v>75317199</v>
      </c>
      <c r="C43">
        <v>75317170</v>
      </c>
      <c r="D43">
        <v>44935968</v>
      </c>
      <c r="E43">
        <v>1</v>
      </c>
      <c r="F43">
        <v>1</v>
      </c>
      <c r="G43">
        <v>30570983</v>
      </c>
      <c r="H43">
        <v>3</v>
      </c>
      <c r="I43" t="s">
        <v>144</v>
      </c>
      <c r="J43" t="s">
        <v>146</v>
      </c>
      <c r="K43" t="s">
        <v>145</v>
      </c>
      <c r="L43">
        <v>1346</v>
      </c>
      <c r="N43">
        <v>1009</v>
      </c>
      <c r="O43" t="s">
        <v>132</v>
      </c>
      <c r="P43" t="s">
        <v>132</v>
      </c>
      <c r="Q43">
        <v>1</v>
      </c>
      <c r="X43">
        <v>20.66</v>
      </c>
      <c r="Y43">
        <v>6.38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20.66</v>
      </c>
      <c r="AH43">
        <v>2</v>
      </c>
      <c r="AI43">
        <v>75317183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5">
      <c r="A44">
        <f>ROW(Source!A115)</f>
        <v>115</v>
      </c>
      <c r="B44">
        <v>75317200</v>
      </c>
      <c r="C44">
        <v>75317170</v>
      </c>
      <c r="D44">
        <v>64820348</v>
      </c>
      <c r="E44">
        <v>1</v>
      </c>
      <c r="F44">
        <v>1</v>
      </c>
      <c r="G44">
        <v>30570983</v>
      </c>
      <c r="H44">
        <v>3</v>
      </c>
      <c r="I44" t="s">
        <v>729</v>
      </c>
      <c r="J44" t="s">
        <v>730</v>
      </c>
      <c r="K44" t="s">
        <v>731</v>
      </c>
      <c r="L44">
        <v>1301</v>
      </c>
      <c r="N44">
        <v>1003</v>
      </c>
      <c r="O44" t="s">
        <v>402</v>
      </c>
      <c r="P44" t="s">
        <v>402</v>
      </c>
      <c r="Q44">
        <v>1</v>
      </c>
      <c r="X44">
        <v>50</v>
      </c>
      <c r="Y44">
        <v>4.0599999999999996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50</v>
      </c>
      <c r="AH44">
        <v>2</v>
      </c>
      <c r="AI44">
        <v>75317185</v>
      </c>
      <c r="AJ44">
        <v>45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5">
      <c r="A45">
        <f>ROW(Source!A115)</f>
        <v>115</v>
      </c>
      <c r="B45">
        <v>75317201</v>
      </c>
      <c r="C45">
        <v>75317170</v>
      </c>
      <c r="D45">
        <v>40426048</v>
      </c>
      <c r="E45">
        <v>30570983</v>
      </c>
      <c r="F45">
        <v>1</v>
      </c>
      <c r="G45">
        <v>30570983</v>
      </c>
      <c r="H45">
        <v>3</v>
      </c>
      <c r="I45" t="s">
        <v>925</v>
      </c>
      <c r="J45" t="s">
        <v>3</v>
      </c>
      <c r="K45" t="s">
        <v>926</v>
      </c>
      <c r="L45">
        <v>1346</v>
      </c>
      <c r="N45">
        <v>1009</v>
      </c>
      <c r="O45" t="s">
        <v>132</v>
      </c>
      <c r="P45" t="s">
        <v>132</v>
      </c>
      <c r="Q45">
        <v>1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 t="s">
        <v>3</v>
      </c>
      <c r="AG45">
        <v>0</v>
      </c>
      <c r="AH45">
        <v>3</v>
      </c>
      <c r="AI45">
        <v>-1</v>
      </c>
      <c r="AJ45" t="s">
        <v>3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5">
      <c r="A46">
        <f>ROW(Source!A116)</f>
        <v>116</v>
      </c>
      <c r="B46">
        <v>75317187</v>
      </c>
      <c r="C46">
        <v>75317170</v>
      </c>
      <c r="D46">
        <v>44573642</v>
      </c>
      <c r="E46">
        <v>30570983</v>
      </c>
      <c r="F46">
        <v>1</v>
      </c>
      <c r="G46">
        <v>30570983</v>
      </c>
      <c r="H46">
        <v>1</v>
      </c>
      <c r="I46" t="s">
        <v>678</v>
      </c>
      <c r="J46" t="s">
        <v>3</v>
      </c>
      <c r="K46" t="s">
        <v>679</v>
      </c>
      <c r="L46">
        <v>1191</v>
      </c>
      <c r="N46">
        <v>1013</v>
      </c>
      <c r="O46" t="s">
        <v>680</v>
      </c>
      <c r="P46" t="s">
        <v>680</v>
      </c>
      <c r="Q46">
        <v>1</v>
      </c>
      <c r="X46">
        <v>51.48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1</v>
      </c>
      <c r="AF46" t="s">
        <v>95</v>
      </c>
      <c r="AG46">
        <v>59.201999999999991</v>
      </c>
      <c r="AH46">
        <v>2</v>
      </c>
      <c r="AI46">
        <v>75317171</v>
      </c>
      <c r="AJ46">
        <v>47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5">
      <c r="A47">
        <f>ROW(Source!A116)</f>
        <v>116</v>
      </c>
      <c r="B47">
        <v>75317188</v>
      </c>
      <c r="C47">
        <v>75317170</v>
      </c>
      <c r="D47">
        <v>65153288</v>
      </c>
      <c r="E47">
        <v>1</v>
      </c>
      <c r="F47">
        <v>1</v>
      </c>
      <c r="G47">
        <v>30570983</v>
      </c>
      <c r="H47">
        <v>2</v>
      </c>
      <c r="I47" t="s">
        <v>692</v>
      </c>
      <c r="J47" t="s">
        <v>693</v>
      </c>
      <c r="K47" t="s">
        <v>694</v>
      </c>
      <c r="L47">
        <v>1368</v>
      </c>
      <c r="N47">
        <v>1011</v>
      </c>
      <c r="O47" t="s">
        <v>695</v>
      </c>
      <c r="P47" t="s">
        <v>695</v>
      </c>
      <c r="Q47">
        <v>1</v>
      </c>
      <c r="X47">
        <v>0.28000000000000003</v>
      </c>
      <c r="Y47">
        <v>0</v>
      </c>
      <c r="Z47">
        <v>83.1</v>
      </c>
      <c r="AA47">
        <v>12.62</v>
      </c>
      <c r="AB47">
        <v>0</v>
      </c>
      <c r="AC47">
        <v>0</v>
      </c>
      <c r="AD47">
        <v>1</v>
      </c>
      <c r="AE47">
        <v>0</v>
      </c>
      <c r="AF47" t="s">
        <v>94</v>
      </c>
      <c r="AG47">
        <v>0.35000000000000003</v>
      </c>
      <c r="AH47">
        <v>2</v>
      </c>
      <c r="AI47">
        <v>75317172</v>
      </c>
      <c r="AJ47">
        <v>48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5">
      <c r="A48">
        <f>ROW(Source!A116)</f>
        <v>116</v>
      </c>
      <c r="B48">
        <v>75317189</v>
      </c>
      <c r="C48">
        <v>75317170</v>
      </c>
      <c r="D48">
        <v>65152701</v>
      </c>
      <c r="E48">
        <v>1</v>
      </c>
      <c r="F48">
        <v>1</v>
      </c>
      <c r="G48">
        <v>30570983</v>
      </c>
      <c r="H48">
        <v>2</v>
      </c>
      <c r="I48" t="s">
        <v>705</v>
      </c>
      <c r="J48" t="s">
        <v>706</v>
      </c>
      <c r="K48" t="s">
        <v>707</v>
      </c>
      <c r="L48">
        <v>1368</v>
      </c>
      <c r="N48">
        <v>1011</v>
      </c>
      <c r="O48" t="s">
        <v>695</v>
      </c>
      <c r="P48" t="s">
        <v>695</v>
      </c>
      <c r="Q48">
        <v>1</v>
      </c>
      <c r="X48">
        <v>0.49</v>
      </c>
      <c r="Y48">
        <v>0</v>
      </c>
      <c r="Z48">
        <v>53.9</v>
      </c>
      <c r="AA48">
        <v>12.62</v>
      </c>
      <c r="AB48">
        <v>0</v>
      </c>
      <c r="AC48">
        <v>0</v>
      </c>
      <c r="AD48">
        <v>1</v>
      </c>
      <c r="AE48">
        <v>0</v>
      </c>
      <c r="AF48" t="s">
        <v>94</v>
      </c>
      <c r="AG48">
        <v>0.61250000000000004</v>
      </c>
      <c r="AH48">
        <v>2</v>
      </c>
      <c r="AI48">
        <v>75317173</v>
      </c>
      <c r="AJ48">
        <v>49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5">
      <c r="A49">
        <f>ROW(Source!A116)</f>
        <v>116</v>
      </c>
      <c r="B49">
        <v>75317190</v>
      </c>
      <c r="C49">
        <v>75317170</v>
      </c>
      <c r="D49">
        <v>65152869</v>
      </c>
      <c r="E49">
        <v>1</v>
      </c>
      <c r="F49">
        <v>1</v>
      </c>
      <c r="G49">
        <v>30570983</v>
      </c>
      <c r="H49">
        <v>2</v>
      </c>
      <c r="I49" t="s">
        <v>708</v>
      </c>
      <c r="J49" t="s">
        <v>709</v>
      </c>
      <c r="K49" t="s">
        <v>710</v>
      </c>
      <c r="L49">
        <v>1368</v>
      </c>
      <c r="N49">
        <v>1011</v>
      </c>
      <c r="O49" t="s">
        <v>695</v>
      </c>
      <c r="P49" t="s">
        <v>695</v>
      </c>
      <c r="Q49">
        <v>1</v>
      </c>
      <c r="X49">
        <v>0.65</v>
      </c>
      <c r="Y49">
        <v>0</v>
      </c>
      <c r="Z49">
        <v>0.23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94</v>
      </c>
      <c r="AG49">
        <v>0.8125</v>
      </c>
      <c r="AH49">
        <v>2</v>
      </c>
      <c r="AI49">
        <v>75317174</v>
      </c>
      <c r="AJ49">
        <v>50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5">
      <c r="A50">
        <f>ROW(Source!A116)</f>
        <v>116</v>
      </c>
      <c r="B50">
        <v>75317191</v>
      </c>
      <c r="C50">
        <v>75317170</v>
      </c>
      <c r="D50">
        <v>65152881</v>
      </c>
      <c r="E50">
        <v>1</v>
      </c>
      <c r="F50">
        <v>1</v>
      </c>
      <c r="G50">
        <v>30570983</v>
      </c>
      <c r="H50">
        <v>2</v>
      </c>
      <c r="I50" t="s">
        <v>711</v>
      </c>
      <c r="J50" t="s">
        <v>712</v>
      </c>
      <c r="K50" t="s">
        <v>713</v>
      </c>
      <c r="L50">
        <v>1368</v>
      </c>
      <c r="N50">
        <v>1011</v>
      </c>
      <c r="O50" t="s">
        <v>695</v>
      </c>
      <c r="P50" t="s">
        <v>695</v>
      </c>
      <c r="Q50">
        <v>1</v>
      </c>
      <c r="X50">
        <v>2.6</v>
      </c>
      <c r="Y50">
        <v>0</v>
      </c>
      <c r="Z50">
        <v>2.0099999999999998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94</v>
      </c>
      <c r="AG50">
        <v>3.25</v>
      </c>
      <c r="AH50">
        <v>2</v>
      </c>
      <c r="AI50">
        <v>75317175</v>
      </c>
      <c r="AJ50">
        <v>51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5">
      <c r="A51">
        <f>ROW(Source!A116)</f>
        <v>116</v>
      </c>
      <c r="B51">
        <v>75317192</v>
      </c>
      <c r="C51">
        <v>75317170</v>
      </c>
      <c r="D51">
        <v>65152882</v>
      </c>
      <c r="E51">
        <v>1</v>
      </c>
      <c r="F51">
        <v>1</v>
      </c>
      <c r="G51">
        <v>30570983</v>
      </c>
      <c r="H51">
        <v>2</v>
      </c>
      <c r="I51" t="s">
        <v>714</v>
      </c>
      <c r="J51" t="s">
        <v>715</v>
      </c>
      <c r="K51" t="s">
        <v>716</v>
      </c>
      <c r="L51">
        <v>1368</v>
      </c>
      <c r="N51">
        <v>1011</v>
      </c>
      <c r="O51" t="s">
        <v>695</v>
      </c>
      <c r="P51" t="s">
        <v>695</v>
      </c>
      <c r="Q51">
        <v>1</v>
      </c>
      <c r="X51">
        <v>6.3</v>
      </c>
      <c r="Y51">
        <v>0</v>
      </c>
      <c r="Z51">
        <v>67.94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94</v>
      </c>
      <c r="AG51">
        <v>7.875</v>
      </c>
      <c r="AH51">
        <v>2</v>
      </c>
      <c r="AI51">
        <v>75317176</v>
      </c>
      <c r="AJ51">
        <v>52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5">
      <c r="A52">
        <f>ROW(Source!A116)</f>
        <v>116</v>
      </c>
      <c r="B52">
        <v>75317193</v>
      </c>
      <c r="C52">
        <v>75317170</v>
      </c>
      <c r="D52">
        <v>31110605</v>
      </c>
      <c r="E52">
        <v>1</v>
      </c>
      <c r="F52">
        <v>1</v>
      </c>
      <c r="G52">
        <v>30570983</v>
      </c>
      <c r="H52">
        <v>3</v>
      </c>
      <c r="I52" t="s">
        <v>717</v>
      </c>
      <c r="J52" t="s">
        <v>718</v>
      </c>
      <c r="K52" t="s">
        <v>719</v>
      </c>
      <c r="L52">
        <v>1339</v>
      </c>
      <c r="N52">
        <v>1007</v>
      </c>
      <c r="O52" t="s">
        <v>30</v>
      </c>
      <c r="P52" t="s">
        <v>30</v>
      </c>
      <c r="Q52">
        <v>1</v>
      </c>
      <c r="X52">
        <v>0.62</v>
      </c>
      <c r="Y52">
        <v>7.07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0.62</v>
      </c>
      <c r="AH52">
        <v>2</v>
      </c>
      <c r="AI52">
        <v>75317177</v>
      </c>
      <c r="AJ52">
        <v>53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5">
      <c r="A53">
        <f>ROW(Source!A116)</f>
        <v>116</v>
      </c>
      <c r="B53">
        <v>75317194</v>
      </c>
      <c r="C53">
        <v>75317170</v>
      </c>
      <c r="D53">
        <v>31111686</v>
      </c>
      <c r="E53">
        <v>1</v>
      </c>
      <c r="F53">
        <v>1</v>
      </c>
      <c r="G53">
        <v>30570983</v>
      </c>
      <c r="H53">
        <v>3</v>
      </c>
      <c r="I53" t="s">
        <v>135</v>
      </c>
      <c r="J53" t="s">
        <v>138</v>
      </c>
      <c r="K53" t="s">
        <v>136</v>
      </c>
      <c r="L53">
        <v>1348</v>
      </c>
      <c r="N53">
        <v>1009</v>
      </c>
      <c r="O53" t="s">
        <v>137</v>
      </c>
      <c r="P53" t="s">
        <v>137</v>
      </c>
      <c r="Q53">
        <v>1000</v>
      </c>
      <c r="X53">
        <v>2.0699999999999998</v>
      </c>
      <c r="Y53">
        <v>351.13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2.0699999999999998</v>
      </c>
      <c r="AH53">
        <v>2</v>
      </c>
      <c r="AI53">
        <v>75317178</v>
      </c>
      <c r="AJ53">
        <v>54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5">
      <c r="A54">
        <f>ROW(Source!A116)</f>
        <v>116</v>
      </c>
      <c r="B54">
        <v>75317195</v>
      </c>
      <c r="C54">
        <v>75317170</v>
      </c>
      <c r="D54">
        <v>31111965</v>
      </c>
      <c r="E54">
        <v>1</v>
      </c>
      <c r="F54">
        <v>1</v>
      </c>
      <c r="G54">
        <v>30570983</v>
      </c>
      <c r="H54">
        <v>3</v>
      </c>
      <c r="I54" t="s">
        <v>140</v>
      </c>
      <c r="J54" t="s">
        <v>142</v>
      </c>
      <c r="K54" t="s">
        <v>141</v>
      </c>
      <c r="L54">
        <v>1339</v>
      </c>
      <c r="N54">
        <v>1007</v>
      </c>
      <c r="O54" t="s">
        <v>30</v>
      </c>
      <c r="P54" t="s">
        <v>30</v>
      </c>
      <c r="Q54">
        <v>1</v>
      </c>
      <c r="X54">
        <v>4.59</v>
      </c>
      <c r="Y54">
        <v>137.30000000000001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4.59</v>
      </c>
      <c r="AH54">
        <v>2</v>
      </c>
      <c r="AI54">
        <v>75317179</v>
      </c>
      <c r="AJ54">
        <v>55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5">
      <c r="A55">
        <f>ROW(Source!A116)</f>
        <v>116</v>
      </c>
      <c r="B55">
        <v>75317196</v>
      </c>
      <c r="C55">
        <v>75317170</v>
      </c>
      <c r="D55">
        <v>31112729</v>
      </c>
      <c r="E55">
        <v>1</v>
      </c>
      <c r="F55">
        <v>1</v>
      </c>
      <c r="G55">
        <v>30570983</v>
      </c>
      <c r="H55">
        <v>3</v>
      </c>
      <c r="I55" t="s">
        <v>720</v>
      </c>
      <c r="J55" t="s">
        <v>721</v>
      </c>
      <c r="K55" t="s">
        <v>722</v>
      </c>
      <c r="L55">
        <v>1327</v>
      </c>
      <c r="N55">
        <v>1005</v>
      </c>
      <c r="O55" t="s">
        <v>103</v>
      </c>
      <c r="P55" t="s">
        <v>103</v>
      </c>
      <c r="Q55">
        <v>1</v>
      </c>
      <c r="X55">
        <v>52</v>
      </c>
      <c r="Y55">
        <v>2.31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52</v>
      </c>
      <c r="AH55">
        <v>2</v>
      </c>
      <c r="AI55">
        <v>75317180</v>
      </c>
      <c r="AJ55">
        <v>56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5">
      <c r="A56">
        <f>ROW(Source!A116)</f>
        <v>116</v>
      </c>
      <c r="B56">
        <v>75317197</v>
      </c>
      <c r="C56">
        <v>75317170</v>
      </c>
      <c r="D56">
        <v>31112815</v>
      </c>
      <c r="E56">
        <v>1</v>
      </c>
      <c r="F56">
        <v>1</v>
      </c>
      <c r="G56">
        <v>30570983</v>
      </c>
      <c r="H56">
        <v>3</v>
      </c>
      <c r="I56" t="s">
        <v>723</v>
      </c>
      <c r="J56" t="s">
        <v>724</v>
      </c>
      <c r="K56" t="s">
        <v>725</v>
      </c>
      <c r="L56">
        <v>1301</v>
      </c>
      <c r="N56">
        <v>1003</v>
      </c>
      <c r="O56" t="s">
        <v>402</v>
      </c>
      <c r="P56" t="s">
        <v>402</v>
      </c>
      <c r="Q56">
        <v>1</v>
      </c>
      <c r="X56">
        <v>75</v>
      </c>
      <c r="Y56">
        <v>0.28999999999999998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75</v>
      </c>
      <c r="AH56">
        <v>2</v>
      </c>
      <c r="AI56">
        <v>75317181</v>
      </c>
      <c r="AJ56">
        <v>57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5">
      <c r="A57">
        <f>ROW(Source!A116)</f>
        <v>116</v>
      </c>
      <c r="B57">
        <v>75317198</v>
      </c>
      <c r="C57">
        <v>75317170</v>
      </c>
      <c r="D57">
        <v>64820062</v>
      </c>
      <c r="E57">
        <v>1</v>
      </c>
      <c r="F57">
        <v>1</v>
      </c>
      <c r="G57">
        <v>30570983</v>
      </c>
      <c r="H57">
        <v>3</v>
      </c>
      <c r="I57" t="s">
        <v>726</v>
      </c>
      <c r="J57" t="s">
        <v>727</v>
      </c>
      <c r="K57" t="s">
        <v>728</v>
      </c>
      <c r="L57">
        <v>1346</v>
      </c>
      <c r="N57">
        <v>1009</v>
      </c>
      <c r="O57" t="s">
        <v>132</v>
      </c>
      <c r="P57" t="s">
        <v>132</v>
      </c>
      <c r="Q57">
        <v>1</v>
      </c>
      <c r="X57">
        <v>20</v>
      </c>
      <c r="Y57">
        <v>21.24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20</v>
      </c>
      <c r="AH57">
        <v>2</v>
      </c>
      <c r="AI57">
        <v>75317182</v>
      </c>
      <c r="AJ57">
        <v>58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5">
      <c r="A58">
        <f>ROW(Source!A116)</f>
        <v>116</v>
      </c>
      <c r="B58">
        <v>75317199</v>
      </c>
      <c r="C58">
        <v>75317170</v>
      </c>
      <c r="D58">
        <v>44935968</v>
      </c>
      <c r="E58">
        <v>1</v>
      </c>
      <c r="F58">
        <v>1</v>
      </c>
      <c r="G58">
        <v>30570983</v>
      </c>
      <c r="H58">
        <v>3</v>
      </c>
      <c r="I58" t="s">
        <v>144</v>
      </c>
      <c r="J58" t="s">
        <v>146</v>
      </c>
      <c r="K58" t="s">
        <v>145</v>
      </c>
      <c r="L58">
        <v>1346</v>
      </c>
      <c r="N58">
        <v>1009</v>
      </c>
      <c r="O58" t="s">
        <v>132</v>
      </c>
      <c r="P58" t="s">
        <v>132</v>
      </c>
      <c r="Q58">
        <v>1</v>
      </c>
      <c r="X58">
        <v>20.66</v>
      </c>
      <c r="Y58">
        <v>6.38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20.66</v>
      </c>
      <c r="AH58">
        <v>2</v>
      </c>
      <c r="AI58">
        <v>75317183</v>
      </c>
      <c r="AJ58">
        <v>59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5">
      <c r="A59">
        <f>ROW(Source!A116)</f>
        <v>116</v>
      </c>
      <c r="B59">
        <v>75317200</v>
      </c>
      <c r="C59">
        <v>75317170</v>
      </c>
      <c r="D59">
        <v>64820348</v>
      </c>
      <c r="E59">
        <v>1</v>
      </c>
      <c r="F59">
        <v>1</v>
      </c>
      <c r="G59">
        <v>30570983</v>
      </c>
      <c r="H59">
        <v>3</v>
      </c>
      <c r="I59" t="s">
        <v>729</v>
      </c>
      <c r="J59" t="s">
        <v>730</v>
      </c>
      <c r="K59" t="s">
        <v>731</v>
      </c>
      <c r="L59">
        <v>1301</v>
      </c>
      <c r="N59">
        <v>1003</v>
      </c>
      <c r="O59" t="s">
        <v>402</v>
      </c>
      <c r="P59" t="s">
        <v>402</v>
      </c>
      <c r="Q59">
        <v>1</v>
      </c>
      <c r="X59">
        <v>50</v>
      </c>
      <c r="Y59">
        <v>4.0599999999999996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50</v>
      </c>
      <c r="AH59">
        <v>2</v>
      </c>
      <c r="AI59">
        <v>75317185</v>
      </c>
      <c r="AJ59">
        <v>61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5">
      <c r="A60">
        <f>ROW(Source!A116)</f>
        <v>116</v>
      </c>
      <c r="B60">
        <v>75317201</v>
      </c>
      <c r="C60">
        <v>75317170</v>
      </c>
      <c r="D60">
        <v>40426048</v>
      </c>
      <c r="E60">
        <v>30570983</v>
      </c>
      <c r="F60">
        <v>1</v>
      </c>
      <c r="G60">
        <v>30570983</v>
      </c>
      <c r="H60">
        <v>3</v>
      </c>
      <c r="I60" t="s">
        <v>925</v>
      </c>
      <c r="J60" t="s">
        <v>3</v>
      </c>
      <c r="K60" t="s">
        <v>926</v>
      </c>
      <c r="L60">
        <v>1346</v>
      </c>
      <c r="N60">
        <v>1009</v>
      </c>
      <c r="O60" t="s">
        <v>132</v>
      </c>
      <c r="P60" t="s">
        <v>132</v>
      </c>
      <c r="Q60">
        <v>1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 t="s">
        <v>3</v>
      </c>
      <c r="AG60">
        <v>0</v>
      </c>
      <c r="AH60">
        <v>3</v>
      </c>
      <c r="AI60">
        <v>-1</v>
      </c>
      <c r="AJ60" t="s">
        <v>3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5">
      <c r="A61">
        <f>ROW(Source!A127)</f>
        <v>127</v>
      </c>
      <c r="B61">
        <v>75317220</v>
      </c>
      <c r="C61">
        <v>75317207</v>
      </c>
      <c r="D61">
        <v>44573642</v>
      </c>
      <c r="E61">
        <v>30570983</v>
      </c>
      <c r="F61">
        <v>1</v>
      </c>
      <c r="G61">
        <v>30570983</v>
      </c>
      <c r="H61">
        <v>1</v>
      </c>
      <c r="I61" t="s">
        <v>678</v>
      </c>
      <c r="J61" t="s">
        <v>3</v>
      </c>
      <c r="K61" t="s">
        <v>679</v>
      </c>
      <c r="L61">
        <v>1191</v>
      </c>
      <c r="N61">
        <v>1013</v>
      </c>
      <c r="O61" t="s">
        <v>680</v>
      </c>
      <c r="P61" t="s">
        <v>680</v>
      </c>
      <c r="Q61">
        <v>1</v>
      </c>
      <c r="X61">
        <v>2.76</v>
      </c>
      <c r="Y61">
        <v>0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1</v>
      </c>
      <c r="AF61" t="s">
        <v>157</v>
      </c>
      <c r="AG61">
        <v>34.913999999999994</v>
      </c>
      <c r="AH61">
        <v>2</v>
      </c>
      <c r="AI61">
        <v>75317208</v>
      </c>
      <c r="AJ61">
        <v>63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5">
      <c r="A62">
        <f>ROW(Source!A127)</f>
        <v>127</v>
      </c>
      <c r="B62">
        <v>75317221</v>
      </c>
      <c r="C62">
        <v>75317207</v>
      </c>
      <c r="D62">
        <v>65153288</v>
      </c>
      <c r="E62">
        <v>1</v>
      </c>
      <c r="F62">
        <v>1</v>
      </c>
      <c r="G62">
        <v>30570983</v>
      </c>
      <c r="H62">
        <v>2</v>
      </c>
      <c r="I62" t="s">
        <v>692</v>
      </c>
      <c r="J62" t="s">
        <v>693</v>
      </c>
      <c r="K62" t="s">
        <v>694</v>
      </c>
      <c r="L62">
        <v>1368</v>
      </c>
      <c r="N62">
        <v>1011</v>
      </c>
      <c r="O62" t="s">
        <v>695</v>
      </c>
      <c r="P62" t="s">
        <v>695</v>
      </c>
      <c r="Q62">
        <v>1</v>
      </c>
      <c r="X62">
        <v>0.04</v>
      </c>
      <c r="Y62">
        <v>0</v>
      </c>
      <c r="Z62">
        <v>83.1</v>
      </c>
      <c r="AA62">
        <v>12.62</v>
      </c>
      <c r="AB62">
        <v>0</v>
      </c>
      <c r="AC62">
        <v>0</v>
      </c>
      <c r="AD62">
        <v>1</v>
      </c>
      <c r="AE62">
        <v>0</v>
      </c>
      <c r="AF62" t="s">
        <v>156</v>
      </c>
      <c r="AG62">
        <v>0.55000000000000004</v>
      </c>
      <c r="AH62">
        <v>2</v>
      </c>
      <c r="AI62">
        <v>75317209</v>
      </c>
      <c r="AJ62">
        <v>64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5">
      <c r="A63">
        <f>ROW(Source!A127)</f>
        <v>127</v>
      </c>
      <c r="B63">
        <v>75317222</v>
      </c>
      <c r="C63">
        <v>75317207</v>
      </c>
      <c r="D63">
        <v>65152701</v>
      </c>
      <c r="E63">
        <v>1</v>
      </c>
      <c r="F63">
        <v>1</v>
      </c>
      <c r="G63">
        <v>30570983</v>
      </c>
      <c r="H63">
        <v>2</v>
      </c>
      <c r="I63" t="s">
        <v>705</v>
      </c>
      <c r="J63" t="s">
        <v>706</v>
      </c>
      <c r="K63" t="s">
        <v>707</v>
      </c>
      <c r="L63">
        <v>1368</v>
      </c>
      <c r="N63">
        <v>1011</v>
      </c>
      <c r="O63" t="s">
        <v>695</v>
      </c>
      <c r="P63" t="s">
        <v>695</v>
      </c>
      <c r="Q63">
        <v>1</v>
      </c>
      <c r="X63">
        <v>0.05</v>
      </c>
      <c r="Y63">
        <v>0</v>
      </c>
      <c r="Z63">
        <v>53.9</v>
      </c>
      <c r="AA63">
        <v>12.62</v>
      </c>
      <c r="AB63">
        <v>0</v>
      </c>
      <c r="AC63">
        <v>0</v>
      </c>
      <c r="AD63">
        <v>1</v>
      </c>
      <c r="AE63">
        <v>0</v>
      </c>
      <c r="AF63" t="s">
        <v>156</v>
      </c>
      <c r="AG63">
        <v>0.6875</v>
      </c>
      <c r="AH63">
        <v>2</v>
      </c>
      <c r="AI63">
        <v>75317210</v>
      </c>
      <c r="AJ63">
        <v>65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5">
      <c r="A64">
        <f>ROW(Source!A127)</f>
        <v>127</v>
      </c>
      <c r="B64">
        <v>75317223</v>
      </c>
      <c r="C64">
        <v>75317207</v>
      </c>
      <c r="D64">
        <v>65152869</v>
      </c>
      <c r="E64">
        <v>1</v>
      </c>
      <c r="F64">
        <v>1</v>
      </c>
      <c r="G64">
        <v>30570983</v>
      </c>
      <c r="H64">
        <v>2</v>
      </c>
      <c r="I64" t="s">
        <v>708</v>
      </c>
      <c r="J64" t="s">
        <v>709</v>
      </c>
      <c r="K64" t="s">
        <v>710</v>
      </c>
      <c r="L64">
        <v>1368</v>
      </c>
      <c r="N64">
        <v>1011</v>
      </c>
      <c r="O64" t="s">
        <v>695</v>
      </c>
      <c r="P64" t="s">
        <v>695</v>
      </c>
      <c r="Q64">
        <v>1</v>
      </c>
      <c r="X64">
        <v>7.0000000000000007E-2</v>
      </c>
      <c r="Y64">
        <v>0</v>
      </c>
      <c r="Z64">
        <v>0.23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156</v>
      </c>
      <c r="AG64">
        <v>0.96250000000000013</v>
      </c>
      <c r="AH64">
        <v>2</v>
      </c>
      <c r="AI64">
        <v>75317211</v>
      </c>
      <c r="AJ64">
        <v>66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5">
      <c r="A65">
        <f>ROW(Source!A127)</f>
        <v>127</v>
      </c>
      <c r="B65">
        <v>75317224</v>
      </c>
      <c r="C65">
        <v>75317207</v>
      </c>
      <c r="D65">
        <v>65152882</v>
      </c>
      <c r="E65">
        <v>1</v>
      </c>
      <c r="F65">
        <v>1</v>
      </c>
      <c r="G65">
        <v>30570983</v>
      </c>
      <c r="H65">
        <v>2</v>
      </c>
      <c r="I65" t="s">
        <v>714</v>
      </c>
      <c r="J65" t="s">
        <v>715</v>
      </c>
      <c r="K65" t="s">
        <v>716</v>
      </c>
      <c r="L65">
        <v>1368</v>
      </c>
      <c r="N65">
        <v>1011</v>
      </c>
      <c r="O65" t="s">
        <v>695</v>
      </c>
      <c r="P65" t="s">
        <v>695</v>
      </c>
      <c r="Q65">
        <v>1</v>
      </c>
      <c r="X65">
        <v>0.37</v>
      </c>
      <c r="Y65">
        <v>0</v>
      </c>
      <c r="Z65">
        <v>67.94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156</v>
      </c>
      <c r="AG65">
        <v>5.0875000000000004</v>
      </c>
      <c r="AH65">
        <v>2</v>
      </c>
      <c r="AI65">
        <v>75317212</v>
      </c>
      <c r="AJ65">
        <v>67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5">
      <c r="A66">
        <f>ROW(Source!A127)</f>
        <v>127</v>
      </c>
      <c r="B66">
        <v>75317225</v>
      </c>
      <c r="C66">
        <v>75317207</v>
      </c>
      <c r="D66">
        <v>42137681</v>
      </c>
      <c r="E66">
        <v>30570983</v>
      </c>
      <c r="F66">
        <v>1</v>
      </c>
      <c r="G66">
        <v>30570983</v>
      </c>
      <c r="H66">
        <v>2</v>
      </c>
      <c r="I66" t="s">
        <v>681</v>
      </c>
      <c r="J66" t="s">
        <v>3</v>
      </c>
      <c r="K66" t="s">
        <v>682</v>
      </c>
      <c r="L66">
        <v>1344</v>
      </c>
      <c r="N66">
        <v>1008</v>
      </c>
      <c r="O66" t="s">
        <v>683</v>
      </c>
      <c r="P66" t="s">
        <v>683</v>
      </c>
      <c r="Q66">
        <v>1</v>
      </c>
      <c r="X66">
        <v>0.02</v>
      </c>
      <c r="Y66">
        <v>0</v>
      </c>
      <c r="Z66">
        <v>1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156</v>
      </c>
      <c r="AG66">
        <v>0.27500000000000002</v>
      </c>
      <c r="AH66">
        <v>2</v>
      </c>
      <c r="AI66">
        <v>75317213</v>
      </c>
      <c r="AJ66">
        <v>68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5">
      <c r="A67">
        <f>ROW(Source!A127)</f>
        <v>127</v>
      </c>
      <c r="B67">
        <v>75317226</v>
      </c>
      <c r="C67">
        <v>75317207</v>
      </c>
      <c r="D67">
        <v>31110605</v>
      </c>
      <c r="E67">
        <v>1</v>
      </c>
      <c r="F67">
        <v>1</v>
      </c>
      <c r="G67">
        <v>30570983</v>
      </c>
      <c r="H67">
        <v>3</v>
      </c>
      <c r="I67" t="s">
        <v>717</v>
      </c>
      <c r="J67" t="s">
        <v>718</v>
      </c>
      <c r="K67" t="s">
        <v>719</v>
      </c>
      <c r="L67">
        <v>1339</v>
      </c>
      <c r="N67">
        <v>1007</v>
      </c>
      <c r="O67" t="s">
        <v>30</v>
      </c>
      <c r="P67" t="s">
        <v>30</v>
      </c>
      <c r="Q67">
        <v>1</v>
      </c>
      <c r="X67">
        <v>7.0000000000000007E-2</v>
      </c>
      <c r="Y67">
        <v>7.07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155</v>
      </c>
      <c r="AG67">
        <v>0.77</v>
      </c>
      <c r="AH67">
        <v>2</v>
      </c>
      <c r="AI67">
        <v>75317214</v>
      </c>
      <c r="AJ67">
        <v>69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5">
      <c r="A68">
        <f>ROW(Source!A127)</f>
        <v>127</v>
      </c>
      <c r="B68">
        <v>75317227</v>
      </c>
      <c r="C68">
        <v>75317207</v>
      </c>
      <c r="D68">
        <v>31111686</v>
      </c>
      <c r="E68">
        <v>1</v>
      </c>
      <c r="F68">
        <v>1</v>
      </c>
      <c r="G68">
        <v>30570983</v>
      </c>
      <c r="H68">
        <v>3</v>
      </c>
      <c r="I68" t="s">
        <v>135</v>
      </c>
      <c r="J68" t="s">
        <v>138</v>
      </c>
      <c r="K68" t="s">
        <v>136</v>
      </c>
      <c r="L68">
        <v>1348</v>
      </c>
      <c r="N68">
        <v>1009</v>
      </c>
      <c r="O68" t="s">
        <v>137</v>
      </c>
      <c r="P68" t="s">
        <v>137</v>
      </c>
      <c r="Q68">
        <v>1000</v>
      </c>
      <c r="X68">
        <v>0.23</v>
      </c>
      <c r="Y68">
        <v>351.13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155</v>
      </c>
      <c r="AG68">
        <v>2.5300000000000002</v>
      </c>
      <c r="AH68">
        <v>2</v>
      </c>
      <c r="AI68">
        <v>75317215</v>
      </c>
      <c r="AJ68">
        <v>70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5">
      <c r="A69">
        <f>ROW(Source!A127)</f>
        <v>127</v>
      </c>
      <c r="B69">
        <v>75317228</v>
      </c>
      <c r="C69">
        <v>75317207</v>
      </c>
      <c r="D69">
        <v>31111965</v>
      </c>
      <c r="E69">
        <v>1</v>
      </c>
      <c r="F69">
        <v>1</v>
      </c>
      <c r="G69">
        <v>30570983</v>
      </c>
      <c r="H69">
        <v>3</v>
      </c>
      <c r="I69" t="s">
        <v>140</v>
      </c>
      <c r="J69" t="s">
        <v>142</v>
      </c>
      <c r="K69" t="s">
        <v>141</v>
      </c>
      <c r="L69">
        <v>1339</v>
      </c>
      <c r="N69">
        <v>1007</v>
      </c>
      <c r="O69" t="s">
        <v>30</v>
      </c>
      <c r="P69" t="s">
        <v>30</v>
      </c>
      <c r="Q69">
        <v>1</v>
      </c>
      <c r="X69">
        <v>0.51</v>
      </c>
      <c r="Y69">
        <v>137.30000000000001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155</v>
      </c>
      <c r="AG69">
        <v>5.61</v>
      </c>
      <c r="AH69">
        <v>2</v>
      </c>
      <c r="AI69">
        <v>75317216</v>
      </c>
      <c r="AJ69">
        <v>71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5">
      <c r="A70">
        <f>ROW(Source!A127)</f>
        <v>127</v>
      </c>
      <c r="B70">
        <v>75317229</v>
      </c>
      <c r="C70">
        <v>75317207</v>
      </c>
      <c r="D70">
        <v>44935968</v>
      </c>
      <c r="E70">
        <v>1</v>
      </c>
      <c r="F70">
        <v>1</v>
      </c>
      <c r="G70">
        <v>30570983</v>
      </c>
      <c r="H70">
        <v>3</v>
      </c>
      <c r="I70" t="s">
        <v>144</v>
      </c>
      <c r="J70" t="s">
        <v>146</v>
      </c>
      <c r="K70" t="s">
        <v>145</v>
      </c>
      <c r="L70">
        <v>1346</v>
      </c>
      <c r="N70">
        <v>1009</v>
      </c>
      <c r="O70" t="s">
        <v>132</v>
      </c>
      <c r="P70" t="s">
        <v>132</v>
      </c>
      <c r="Q70">
        <v>1</v>
      </c>
      <c r="X70">
        <v>2.29</v>
      </c>
      <c r="Y70">
        <v>6.38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155</v>
      </c>
      <c r="AG70">
        <v>25.19</v>
      </c>
      <c r="AH70">
        <v>2</v>
      </c>
      <c r="AI70">
        <v>75317217</v>
      </c>
      <c r="AJ70">
        <v>72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5">
      <c r="A71">
        <f>ROW(Source!A127)</f>
        <v>127</v>
      </c>
      <c r="B71">
        <v>75317230</v>
      </c>
      <c r="C71">
        <v>75317207</v>
      </c>
      <c r="D71">
        <v>40426048</v>
      </c>
      <c r="E71">
        <v>30570983</v>
      </c>
      <c r="F71">
        <v>1</v>
      </c>
      <c r="G71">
        <v>30570983</v>
      </c>
      <c r="H71">
        <v>3</v>
      </c>
      <c r="I71" t="s">
        <v>925</v>
      </c>
      <c r="J71" t="s">
        <v>3</v>
      </c>
      <c r="K71" t="s">
        <v>926</v>
      </c>
      <c r="L71">
        <v>1346</v>
      </c>
      <c r="N71">
        <v>1009</v>
      </c>
      <c r="O71" t="s">
        <v>132</v>
      </c>
      <c r="P71" t="s">
        <v>132</v>
      </c>
      <c r="Q71">
        <v>1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 t="s">
        <v>155</v>
      </c>
      <c r="AG71">
        <v>0</v>
      </c>
      <c r="AH71">
        <v>3</v>
      </c>
      <c r="AI71">
        <v>-1</v>
      </c>
      <c r="AJ71" t="s">
        <v>3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5">
      <c r="A72">
        <f>ROW(Source!A128)</f>
        <v>128</v>
      </c>
      <c r="B72">
        <v>75317220</v>
      </c>
      <c r="C72">
        <v>75317207</v>
      </c>
      <c r="D72">
        <v>44573642</v>
      </c>
      <c r="E72">
        <v>30570983</v>
      </c>
      <c r="F72">
        <v>1</v>
      </c>
      <c r="G72">
        <v>30570983</v>
      </c>
      <c r="H72">
        <v>1</v>
      </c>
      <c r="I72" t="s">
        <v>678</v>
      </c>
      <c r="J72" t="s">
        <v>3</v>
      </c>
      <c r="K72" t="s">
        <v>679</v>
      </c>
      <c r="L72">
        <v>1191</v>
      </c>
      <c r="N72">
        <v>1013</v>
      </c>
      <c r="O72" t="s">
        <v>680</v>
      </c>
      <c r="P72" t="s">
        <v>680</v>
      </c>
      <c r="Q72">
        <v>1</v>
      </c>
      <c r="X72">
        <v>2.76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1</v>
      </c>
      <c r="AF72" t="s">
        <v>157</v>
      </c>
      <c r="AG72">
        <v>34.913999999999994</v>
      </c>
      <c r="AH72">
        <v>2</v>
      </c>
      <c r="AI72">
        <v>75317208</v>
      </c>
      <c r="AJ72">
        <v>75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5">
      <c r="A73">
        <f>ROW(Source!A128)</f>
        <v>128</v>
      </c>
      <c r="B73">
        <v>75317221</v>
      </c>
      <c r="C73">
        <v>75317207</v>
      </c>
      <c r="D73">
        <v>65153288</v>
      </c>
      <c r="E73">
        <v>1</v>
      </c>
      <c r="F73">
        <v>1</v>
      </c>
      <c r="G73">
        <v>30570983</v>
      </c>
      <c r="H73">
        <v>2</v>
      </c>
      <c r="I73" t="s">
        <v>692</v>
      </c>
      <c r="J73" t="s">
        <v>693</v>
      </c>
      <c r="K73" t="s">
        <v>694</v>
      </c>
      <c r="L73">
        <v>1368</v>
      </c>
      <c r="N73">
        <v>1011</v>
      </c>
      <c r="O73" t="s">
        <v>695</v>
      </c>
      <c r="P73" t="s">
        <v>695</v>
      </c>
      <c r="Q73">
        <v>1</v>
      </c>
      <c r="X73">
        <v>0.04</v>
      </c>
      <c r="Y73">
        <v>0</v>
      </c>
      <c r="Z73">
        <v>83.1</v>
      </c>
      <c r="AA73">
        <v>12.62</v>
      </c>
      <c r="AB73">
        <v>0</v>
      </c>
      <c r="AC73">
        <v>0</v>
      </c>
      <c r="AD73">
        <v>1</v>
      </c>
      <c r="AE73">
        <v>0</v>
      </c>
      <c r="AF73" t="s">
        <v>156</v>
      </c>
      <c r="AG73">
        <v>0.55000000000000004</v>
      </c>
      <c r="AH73">
        <v>2</v>
      </c>
      <c r="AI73">
        <v>75317209</v>
      </c>
      <c r="AJ73">
        <v>76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5">
      <c r="A74">
        <f>ROW(Source!A128)</f>
        <v>128</v>
      </c>
      <c r="B74">
        <v>75317222</v>
      </c>
      <c r="C74">
        <v>75317207</v>
      </c>
      <c r="D74">
        <v>65152701</v>
      </c>
      <c r="E74">
        <v>1</v>
      </c>
      <c r="F74">
        <v>1</v>
      </c>
      <c r="G74">
        <v>30570983</v>
      </c>
      <c r="H74">
        <v>2</v>
      </c>
      <c r="I74" t="s">
        <v>705</v>
      </c>
      <c r="J74" t="s">
        <v>706</v>
      </c>
      <c r="K74" t="s">
        <v>707</v>
      </c>
      <c r="L74">
        <v>1368</v>
      </c>
      <c r="N74">
        <v>1011</v>
      </c>
      <c r="O74" t="s">
        <v>695</v>
      </c>
      <c r="P74" t="s">
        <v>695</v>
      </c>
      <c r="Q74">
        <v>1</v>
      </c>
      <c r="X74">
        <v>0.05</v>
      </c>
      <c r="Y74">
        <v>0</v>
      </c>
      <c r="Z74">
        <v>53.9</v>
      </c>
      <c r="AA74">
        <v>12.62</v>
      </c>
      <c r="AB74">
        <v>0</v>
      </c>
      <c r="AC74">
        <v>0</v>
      </c>
      <c r="AD74">
        <v>1</v>
      </c>
      <c r="AE74">
        <v>0</v>
      </c>
      <c r="AF74" t="s">
        <v>156</v>
      </c>
      <c r="AG74">
        <v>0.6875</v>
      </c>
      <c r="AH74">
        <v>2</v>
      </c>
      <c r="AI74">
        <v>75317210</v>
      </c>
      <c r="AJ74">
        <v>77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5">
      <c r="A75">
        <f>ROW(Source!A128)</f>
        <v>128</v>
      </c>
      <c r="B75">
        <v>75317223</v>
      </c>
      <c r="C75">
        <v>75317207</v>
      </c>
      <c r="D75">
        <v>65152869</v>
      </c>
      <c r="E75">
        <v>1</v>
      </c>
      <c r="F75">
        <v>1</v>
      </c>
      <c r="G75">
        <v>30570983</v>
      </c>
      <c r="H75">
        <v>2</v>
      </c>
      <c r="I75" t="s">
        <v>708</v>
      </c>
      <c r="J75" t="s">
        <v>709</v>
      </c>
      <c r="K75" t="s">
        <v>710</v>
      </c>
      <c r="L75">
        <v>1368</v>
      </c>
      <c r="N75">
        <v>1011</v>
      </c>
      <c r="O75" t="s">
        <v>695</v>
      </c>
      <c r="P75" t="s">
        <v>695</v>
      </c>
      <c r="Q75">
        <v>1</v>
      </c>
      <c r="X75">
        <v>7.0000000000000007E-2</v>
      </c>
      <c r="Y75">
        <v>0</v>
      </c>
      <c r="Z75">
        <v>0.23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156</v>
      </c>
      <c r="AG75">
        <v>0.96250000000000013</v>
      </c>
      <c r="AH75">
        <v>2</v>
      </c>
      <c r="AI75">
        <v>75317211</v>
      </c>
      <c r="AJ75">
        <v>78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5">
      <c r="A76">
        <f>ROW(Source!A128)</f>
        <v>128</v>
      </c>
      <c r="B76">
        <v>75317224</v>
      </c>
      <c r="C76">
        <v>75317207</v>
      </c>
      <c r="D76">
        <v>65152882</v>
      </c>
      <c r="E76">
        <v>1</v>
      </c>
      <c r="F76">
        <v>1</v>
      </c>
      <c r="G76">
        <v>30570983</v>
      </c>
      <c r="H76">
        <v>2</v>
      </c>
      <c r="I76" t="s">
        <v>714</v>
      </c>
      <c r="J76" t="s">
        <v>715</v>
      </c>
      <c r="K76" t="s">
        <v>716</v>
      </c>
      <c r="L76">
        <v>1368</v>
      </c>
      <c r="N76">
        <v>1011</v>
      </c>
      <c r="O76" t="s">
        <v>695</v>
      </c>
      <c r="P76" t="s">
        <v>695</v>
      </c>
      <c r="Q76">
        <v>1</v>
      </c>
      <c r="X76">
        <v>0.37</v>
      </c>
      <c r="Y76">
        <v>0</v>
      </c>
      <c r="Z76">
        <v>67.94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156</v>
      </c>
      <c r="AG76">
        <v>5.0875000000000004</v>
      </c>
      <c r="AH76">
        <v>2</v>
      </c>
      <c r="AI76">
        <v>75317212</v>
      </c>
      <c r="AJ76">
        <v>79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5">
      <c r="A77">
        <f>ROW(Source!A128)</f>
        <v>128</v>
      </c>
      <c r="B77">
        <v>75317225</v>
      </c>
      <c r="C77">
        <v>75317207</v>
      </c>
      <c r="D77">
        <v>42137681</v>
      </c>
      <c r="E77">
        <v>30570983</v>
      </c>
      <c r="F77">
        <v>1</v>
      </c>
      <c r="G77">
        <v>30570983</v>
      </c>
      <c r="H77">
        <v>2</v>
      </c>
      <c r="I77" t="s">
        <v>681</v>
      </c>
      <c r="J77" t="s">
        <v>3</v>
      </c>
      <c r="K77" t="s">
        <v>682</v>
      </c>
      <c r="L77">
        <v>1344</v>
      </c>
      <c r="N77">
        <v>1008</v>
      </c>
      <c r="O77" t="s">
        <v>683</v>
      </c>
      <c r="P77" t="s">
        <v>683</v>
      </c>
      <c r="Q77">
        <v>1</v>
      </c>
      <c r="X77">
        <v>0.02</v>
      </c>
      <c r="Y77">
        <v>0</v>
      </c>
      <c r="Z77">
        <v>1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156</v>
      </c>
      <c r="AG77">
        <v>0.27500000000000002</v>
      </c>
      <c r="AH77">
        <v>2</v>
      </c>
      <c r="AI77">
        <v>75317213</v>
      </c>
      <c r="AJ77">
        <v>80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5">
      <c r="A78">
        <f>ROW(Source!A128)</f>
        <v>128</v>
      </c>
      <c r="B78">
        <v>75317226</v>
      </c>
      <c r="C78">
        <v>75317207</v>
      </c>
      <c r="D78">
        <v>31110605</v>
      </c>
      <c r="E78">
        <v>1</v>
      </c>
      <c r="F78">
        <v>1</v>
      </c>
      <c r="G78">
        <v>30570983</v>
      </c>
      <c r="H78">
        <v>3</v>
      </c>
      <c r="I78" t="s">
        <v>717</v>
      </c>
      <c r="J78" t="s">
        <v>718</v>
      </c>
      <c r="K78" t="s">
        <v>719</v>
      </c>
      <c r="L78">
        <v>1339</v>
      </c>
      <c r="N78">
        <v>1007</v>
      </c>
      <c r="O78" t="s">
        <v>30</v>
      </c>
      <c r="P78" t="s">
        <v>30</v>
      </c>
      <c r="Q78">
        <v>1</v>
      </c>
      <c r="X78">
        <v>7.0000000000000007E-2</v>
      </c>
      <c r="Y78">
        <v>7.07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155</v>
      </c>
      <c r="AG78">
        <v>0.77</v>
      </c>
      <c r="AH78">
        <v>2</v>
      </c>
      <c r="AI78">
        <v>75317214</v>
      </c>
      <c r="AJ78">
        <v>81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5">
      <c r="A79">
        <f>ROW(Source!A128)</f>
        <v>128</v>
      </c>
      <c r="B79">
        <v>75317227</v>
      </c>
      <c r="C79">
        <v>75317207</v>
      </c>
      <c r="D79">
        <v>31111686</v>
      </c>
      <c r="E79">
        <v>1</v>
      </c>
      <c r="F79">
        <v>1</v>
      </c>
      <c r="G79">
        <v>30570983</v>
      </c>
      <c r="H79">
        <v>3</v>
      </c>
      <c r="I79" t="s">
        <v>135</v>
      </c>
      <c r="J79" t="s">
        <v>138</v>
      </c>
      <c r="K79" t="s">
        <v>136</v>
      </c>
      <c r="L79">
        <v>1348</v>
      </c>
      <c r="N79">
        <v>1009</v>
      </c>
      <c r="O79" t="s">
        <v>137</v>
      </c>
      <c r="P79" t="s">
        <v>137</v>
      </c>
      <c r="Q79">
        <v>1000</v>
      </c>
      <c r="X79">
        <v>0.23</v>
      </c>
      <c r="Y79">
        <v>351.13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155</v>
      </c>
      <c r="AG79">
        <v>2.5300000000000002</v>
      </c>
      <c r="AH79">
        <v>2</v>
      </c>
      <c r="AI79">
        <v>75317215</v>
      </c>
      <c r="AJ79">
        <v>82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5">
      <c r="A80">
        <f>ROW(Source!A128)</f>
        <v>128</v>
      </c>
      <c r="B80">
        <v>75317228</v>
      </c>
      <c r="C80">
        <v>75317207</v>
      </c>
      <c r="D80">
        <v>31111965</v>
      </c>
      <c r="E80">
        <v>1</v>
      </c>
      <c r="F80">
        <v>1</v>
      </c>
      <c r="G80">
        <v>30570983</v>
      </c>
      <c r="H80">
        <v>3</v>
      </c>
      <c r="I80" t="s">
        <v>140</v>
      </c>
      <c r="J80" t="s">
        <v>142</v>
      </c>
      <c r="K80" t="s">
        <v>141</v>
      </c>
      <c r="L80">
        <v>1339</v>
      </c>
      <c r="N80">
        <v>1007</v>
      </c>
      <c r="O80" t="s">
        <v>30</v>
      </c>
      <c r="P80" t="s">
        <v>30</v>
      </c>
      <c r="Q80">
        <v>1</v>
      </c>
      <c r="X80">
        <v>0.51</v>
      </c>
      <c r="Y80">
        <v>137.30000000000001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155</v>
      </c>
      <c r="AG80">
        <v>5.61</v>
      </c>
      <c r="AH80">
        <v>2</v>
      </c>
      <c r="AI80">
        <v>75317216</v>
      </c>
      <c r="AJ80">
        <v>83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5">
      <c r="A81">
        <f>ROW(Source!A128)</f>
        <v>128</v>
      </c>
      <c r="B81">
        <v>75317229</v>
      </c>
      <c r="C81">
        <v>75317207</v>
      </c>
      <c r="D81">
        <v>44935968</v>
      </c>
      <c r="E81">
        <v>1</v>
      </c>
      <c r="F81">
        <v>1</v>
      </c>
      <c r="G81">
        <v>30570983</v>
      </c>
      <c r="H81">
        <v>3</v>
      </c>
      <c r="I81" t="s">
        <v>144</v>
      </c>
      <c r="J81" t="s">
        <v>146</v>
      </c>
      <c r="K81" t="s">
        <v>145</v>
      </c>
      <c r="L81">
        <v>1346</v>
      </c>
      <c r="N81">
        <v>1009</v>
      </c>
      <c r="O81" t="s">
        <v>132</v>
      </c>
      <c r="P81" t="s">
        <v>132</v>
      </c>
      <c r="Q81">
        <v>1</v>
      </c>
      <c r="X81">
        <v>2.29</v>
      </c>
      <c r="Y81">
        <v>6.38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155</v>
      </c>
      <c r="AG81">
        <v>25.19</v>
      </c>
      <c r="AH81">
        <v>2</v>
      </c>
      <c r="AI81">
        <v>75317217</v>
      </c>
      <c r="AJ81">
        <v>84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5">
      <c r="A82">
        <f>ROW(Source!A128)</f>
        <v>128</v>
      </c>
      <c r="B82">
        <v>75317230</v>
      </c>
      <c r="C82">
        <v>75317207</v>
      </c>
      <c r="D82">
        <v>40426048</v>
      </c>
      <c r="E82">
        <v>30570983</v>
      </c>
      <c r="F82">
        <v>1</v>
      </c>
      <c r="G82">
        <v>30570983</v>
      </c>
      <c r="H82">
        <v>3</v>
      </c>
      <c r="I82" t="s">
        <v>925</v>
      </c>
      <c r="J82" t="s">
        <v>3</v>
      </c>
      <c r="K82" t="s">
        <v>926</v>
      </c>
      <c r="L82">
        <v>1346</v>
      </c>
      <c r="N82">
        <v>1009</v>
      </c>
      <c r="O82" t="s">
        <v>132</v>
      </c>
      <c r="P82" t="s">
        <v>132</v>
      </c>
      <c r="Q82">
        <v>1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 t="s">
        <v>155</v>
      </c>
      <c r="AG82">
        <v>0</v>
      </c>
      <c r="AH82">
        <v>3</v>
      </c>
      <c r="AI82">
        <v>-1</v>
      </c>
      <c r="AJ82" t="s">
        <v>3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5">
      <c r="A83">
        <f>ROW(Source!A139)</f>
        <v>139</v>
      </c>
      <c r="B83">
        <v>75317252</v>
      </c>
      <c r="C83">
        <v>75317236</v>
      </c>
      <c r="D83">
        <v>44573642</v>
      </c>
      <c r="E83">
        <v>30570983</v>
      </c>
      <c r="F83">
        <v>1</v>
      </c>
      <c r="G83">
        <v>30570983</v>
      </c>
      <c r="H83">
        <v>1</v>
      </c>
      <c r="I83" t="s">
        <v>678</v>
      </c>
      <c r="J83" t="s">
        <v>3</v>
      </c>
      <c r="K83" t="s">
        <v>679</v>
      </c>
      <c r="L83">
        <v>1191</v>
      </c>
      <c r="N83">
        <v>1013</v>
      </c>
      <c r="O83" t="s">
        <v>680</v>
      </c>
      <c r="P83" t="s">
        <v>680</v>
      </c>
      <c r="Q83">
        <v>1</v>
      </c>
      <c r="X83">
        <v>51.48</v>
      </c>
      <c r="Y83">
        <v>0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1</v>
      </c>
      <c r="AF83" t="s">
        <v>95</v>
      </c>
      <c r="AG83">
        <v>59.201999999999991</v>
      </c>
      <c r="AH83">
        <v>2</v>
      </c>
      <c r="AI83">
        <v>75317237</v>
      </c>
      <c r="AJ83">
        <v>87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5">
      <c r="A84">
        <f>ROW(Source!A139)</f>
        <v>139</v>
      </c>
      <c r="B84">
        <v>75317253</v>
      </c>
      <c r="C84">
        <v>75317236</v>
      </c>
      <c r="D84">
        <v>65153288</v>
      </c>
      <c r="E84">
        <v>1</v>
      </c>
      <c r="F84">
        <v>1</v>
      </c>
      <c r="G84">
        <v>30570983</v>
      </c>
      <c r="H84">
        <v>2</v>
      </c>
      <c r="I84" t="s">
        <v>692</v>
      </c>
      <c r="J84" t="s">
        <v>693</v>
      </c>
      <c r="K84" t="s">
        <v>694</v>
      </c>
      <c r="L84">
        <v>1368</v>
      </c>
      <c r="N84">
        <v>1011</v>
      </c>
      <c r="O84" t="s">
        <v>695</v>
      </c>
      <c r="P84" t="s">
        <v>695</v>
      </c>
      <c r="Q84">
        <v>1</v>
      </c>
      <c r="X84">
        <v>0.28000000000000003</v>
      </c>
      <c r="Y84">
        <v>0</v>
      </c>
      <c r="Z84">
        <v>83.1</v>
      </c>
      <c r="AA84">
        <v>12.62</v>
      </c>
      <c r="AB84">
        <v>0</v>
      </c>
      <c r="AC84">
        <v>0</v>
      </c>
      <c r="AD84">
        <v>1</v>
      </c>
      <c r="AE84">
        <v>0</v>
      </c>
      <c r="AF84" t="s">
        <v>94</v>
      </c>
      <c r="AG84">
        <v>0.35000000000000003</v>
      </c>
      <c r="AH84">
        <v>2</v>
      </c>
      <c r="AI84">
        <v>75317238</v>
      </c>
      <c r="AJ84">
        <v>88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5">
      <c r="A85">
        <f>ROW(Source!A139)</f>
        <v>139</v>
      </c>
      <c r="B85">
        <v>75317254</v>
      </c>
      <c r="C85">
        <v>75317236</v>
      </c>
      <c r="D85">
        <v>65152701</v>
      </c>
      <c r="E85">
        <v>1</v>
      </c>
      <c r="F85">
        <v>1</v>
      </c>
      <c r="G85">
        <v>30570983</v>
      </c>
      <c r="H85">
        <v>2</v>
      </c>
      <c r="I85" t="s">
        <v>705</v>
      </c>
      <c r="J85" t="s">
        <v>706</v>
      </c>
      <c r="K85" t="s">
        <v>707</v>
      </c>
      <c r="L85">
        <v>1368</v>
      </c>
      <c r="N85">
        <v>1011</v>
      </c>
      <c r="O85" t="s">
        <v>695</v>
      </c>
      <c r="P85" t="s">
        <v>695</v>
      </c>
      <c r="Q85">
        <v>1</v>
      </c>
      <c r="X85">
        <v>0.49</v>
      </c>
      <c r="Y85">
        <v>0</v>
      </c>
      <c r="Z85">
        <v>53.9</v>
      </c>
      <c r="AA85">
        <v>12.62</v>
      </c>
      <c r="AB85">
        <v>0</v>
      </c>
      <c r="AC85">
        <v>0</v>
      </c>
      <c r="AD85">
        <v>1</v>
      </c>
      <c r="AE85">
        <v>0</v>
      </c>
      <c r="AF85" t="s">
        <v>94</v>
      </c>
      <c r="AG85">
        <v>0.61250000000000004</v>
      </c>
      <c r="AH85">
        <v>2</v>
      </c>
      <c r="AI85">
        <v>75317239</v>
      </c>
      <c r="AJ85">
        <v>89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5">
      <c r="A86">
        <f>ROW(Source!A139)</f>
        <v>139</v>
      </c>
      <c r="B86">
        <v>75317255</v>
      </c>
      <c r="C86">
        <v>75317236</v>
      </c>
      <c r="D86">
        <v>65152869</v>
      </c>
      <c r="E86">
        <v>1</v>
      </c>
      <c r="F86">
        <v>1</v>
      </c>
      <c r="G86">
        <v>30570983</v>
      </c>
      <c r="H86">
        <v>2</v>
      </c>
      <c r="I86" t="s">
        <v>708</v>
      </c>
      <c r="J86" t="s">
        <v>709</v>
      </c>
      <c r="K86" t="s">
        <v>710</v>
      </c>
      <c r="L86">
        <v>1368</v>
      </c>
      <c r="N86">
        <v>1011</v>
      </c>
      <c r="O86" t="s">
        <v>695</v>
      </c>
      <c r="P86" t="s">
        <v>695</v>
      </c>
      <c r="Q86">
        <v>1</v>
      </c>
      <c r="X86">
        <v>0.65</v>
      </c>
      <c r="Y86">
        <v>0</v>
      </c>
      <c r="Z86">
        <v>0.23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94</v>
      </c>
      <c r="AG86">
        <v>0.8125</v>
      </c>
      <c r="AH86">
        <v>2</v>
      </c>
      <c r="AI86">
        <v>75317240</v>
      </c>
      <c r="AJ86">
        <v>90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5">
      <c r="A87">
        <f>ROW(Source!A139)</f>
        <v>139</v>
      </c>
      <c r="B87">
        <v>75317256</v>
      </c>
      <c r="C87">
        <v>75317236</v>
      </c>
      <c r="D87">
        <v>65152881</v>
      </c>
      <c r="E87">
        <v>1</v>
      </c>
      <c r="F87">
        <v>1</v>
      </c>
      <c r="G87">
        <v>30570983</v>
      </c>
      <c r="H87">
        <v>2</v>
      </c>
      <c r="I87" t="s">
        <v>711</v>
      </c>
      <c r="J87" t="s">
        <v>712</v>
      </c>
      <c r="K87" t="s">
        <v>713</v>
      </c>
      <c r="L87">
        <v>1368</v>
      </c>
      <c r="N87">
        <v>1011</v>
      </c>
      <c r="O87" t="s">
        <v>695</v>
      </c>
      <c r="P87" t="s">
        <v>695</v>
      </c>
      <c r="Q87">
        <v>1</v>
      </c>
      <c r="X87">
        <v>2.6</v>
      </c>
      <c r="Y87">
        <v>0</v>
      </c>
      <c r="Z87">
        <v>2.0099999999999998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94</v>
      </c>
      <c r="AG87">
        <v>3.25</v>
      </c>
      <c r="AH87">
        <v>2</v>
      </c>
      <c r="AI87">
        <v>75317241</v>
      </c>
      <c r="AJ87">
        <v>91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5">
      <c r="A88">
        <f>ROW(Source!A139)</f>
        <v>139</v>
      </c>
      <c r="B88">
        <v>75317257</v>
      </c>
      <c r="C88">
        <v>75317236</v>
      </c>
      <c r="D88">
        <v>65152882</v>
      </c>
      <c r="E88">
        <v>1</v>
      </c>
      <c r="F88">
        <v>1</v>
      </c>
      <c r="G88">
        <v>30570983</v>
      </c>
      <c r="H88">
        <v>2</v>
      </c>
      <c r="I88" t="s">
        <v>714</v>
      </c>
      <c r="J88" t="s">
        <v>715</v>
      </c>
      <c r="K88" t="s">
        <v>716</v>
      </c>
      <c r="L88">
        <v>1368</v>
      </c>
      <c r="N88">
        <v>1011</v>
      </c>
      <c r="O88" t="s">
        <v>695</v>
      </c>
      <c r="P88" t="s">
        <v>695</v>
      </c>
      <c r="Q88">
        <v>1</v>
      </c>
      <c r="X88">
        <v>6.3</v>
      </c>
      <c r="Y88">
        <v>0</v>
      </c>
      <c r="Z88">
        <v>67.94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94</v>
      </c>
      <c r="AG88">
        <v>7.875</v>
      </c>
      <c r="AH88">
        <v>2</v>
      </c>
      <c r="AI88">
        <v>75317242</v>
      </c>
      <c r="AJ88">
        <v>92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5">
      <c r="A89">
        <f>ROW(Source!A139)</f>
        <v>139</v>
      </c>
      <c r="B89">
        <v>75317258</v>
      </c>
      <c r="C89">
        <v>75317236</v>
      </c>
      <c r="D89">
        <v>31110605</v>
      </c>
      <c r="E89">
        <v>1</v>
      </c>
      <c r="F89">
        <v>1</v>
      </c>
      <c r="G89">
        <v>30570983</v>
      </c>
      <c r="H89">
        <v>3</v>
      </c>
      <c r="I89" t="s">
        <v>717</v>
      </c>
      <c r="J89" t="s">
        <v>718</v>
      </c>
      <c r="K89" t="s">
        <v>719</v>
      </c>
      <c r="L89">
        <v>1339</v>
      </c>
      <c r="N89">
        <v>1007</v>
      </c>
      <c r="O89" t="s">
        <v>30</v>
      </c>
      <c r="P89" t="s">
        <v>30</v>
      </c>
      <c r="Q89">
        <v>1</v>
      </c>
      <c r="X89">
        <v>0.62</v>
      </c>
      <c r="Y89">
        <v>7.07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0.62</v>
      </c>
      <c r="AH89">
        <v>2</v>
      </c>
      <c r="AI89">
        <v>75317243</v>
      </c>
      <c r="AJ89">
        <v>93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5">
      <c r="A90">
        <f>ROW(Source!A139)</f>
        <v>139</v>
      </c>
      <c r="B90">
        <v>75317259</v>
      </c>
      <c r="C90">
        <v>75317236</v>
      </c>
      <c r="D90">
        <v>31111686</v>
      </c>
      <c r="E90">
        <v>1</v>
      </c>
      <c r="F90">
        <v>1</v>
      </c>
      <c r="G90">
        <v>30570983</v>
      </c>
      <c r="H90">
        <v>3</v>
      </c>
      <c r="I90" t="s">
        <v>135</v>
      </c>
      <c r="J90" t="s">
        <v>138</v>
      </c>
      <c r="K90" t="s">
        <v>136</v>
      </c>
      <c r="L90">
        <v>1348</v>
      </c>
      <c r="N90">
        <v>1009</v>
      </c>
      <c r="O90" t="s">
        <v>137</v>
      </c>
      <c r="P90" t="s">
        <v>137</v>
      </c>
      <c r="Q90">
        <v>1000</v>
      </c>
      <c r="X90">
        <v>2.0699999999999998</v>
      </c>
      <c r="Y90">
        <v>351.13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2.0699999999999998</v>
      </c>
      <c r="AH90">
        <v>2</v>
      </c>
      <c r="AI90">
        <v>75317244</v>
      </c>
      <c r="AJ90">
        <v>94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5">
      <c r="A91">
        <f>ROW(Source!A139)</f>
        <v>139</v>
      </c>
      <c r="B91">
        <v>75317260</v>
      </c>
      <c r="C91">
        <v>75317236</v>
      </c>
      <c r="D91">
        <v>31111965</v>
      </c>
      <c r="E91">
        <v>1</v>
      </c>
      <c r="F91">
        <v>1</v>
      </c>
      <c r="G91">
        <v>30570983</v>
      </c>
      <c r="H91">
        <v>3</v>
      </c>
      <c r="I91" t="s">
        <v>140</v>
      </c>
      <c r="J91" t="s">
        <v>142</v>
      </c>
      <c r="K91" t="s">
        <v>141</v>
      </c>
      <c r="L91">
        <v>1339</v>
      </c>
      <c r="N91">
        <v>1007</v>
      </c>
      <c r="O91" t="s">
        <v>30</v>
      </c>
      <c r="P91" t="s">
        <v>30</v>
      </c>
      <c r="Q91">
        <v>1</v>
      </c>
      <c r="X91">
        <v>4.59</v>
      </c>
      <c r="Y91">
        <v>137.30000000000001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4.59</v>
      </c>
      <c r="AH91">
        <v>2</v>
      </c>
      <c r="AI91">
        <v>75317245</v>
      </c>
      <c r="AJ91">
        <v>95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5">
      <c r="A92">
        <f>ROW(Source!A139)</f>
        <v>139</v>
      </c>
      <c r="B92">
        <v>75317261</v>
      </c>
      <c r="C92">
        <v>75317236</v>
      </c>
      <c r="D92">
        <v>31112729</v>
      </c>
      <c r="E92">
        <v>1</v>
      </c>
      <c r="F92">
        <v>1</v>
      </c>
      <c r="G92">
        <v>30570983</v>
      </c>
      <c r="H92">
        <v>3</v>
      </c>
      <c r="I92" t="s">
        <v>720</v>
      </c>
      <c r="J92" t="s">
        <v>721</v>
      </c>
      <c r="K92" t="s">
        <v>722</v>
      </c>
      <c r="L92">
        <v>1327</v>
      </c>
      <c r="N92">
        <v>1005</v>
      </c>
      <c r="O92" t="s">
        <v>103</v>
      </c>
      <c r="P92" t="s">
        <v>103</v>
      </c>
      <c r="Q92">
        <v>1</v>
      </c>
      <c r="X92">
        <v>52</v>
      </c>
      <c r="Y92">
        <v>2.31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52</v>
      </c>
      <c r="AH92">
        <v>2</v>
      </c>
      <c r="AI92">
        <v>75317246</v>
      </c>
      <c r="AJ92">
        <v>96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5">
      <c r="A93">
        <f>ROW(Source!A139)</f>
        <v>139</v>
      </c>
      <c r="B93">
        <v>75317262</v>
      </c>
      <c r="C93">
        <v>75317236</v>
      </c>
      <c r="D93">
        <v>31112815</v>
      </c>
      <c r="E93">
        <v>1</v>
      </c>
      <c r="F93">
        <v>1</v>
      </c>
      <c r="G93">
        <v>30570983</v>
      </c>
      <c r="H93">
        <v>3</v>
      </c>
      <c r="I93" t="s">
        <v>723</v>
      </c>
      <c r="J93" t="s">
        <v>724</v>
      </c>
      <c r="K93" t="s">
        <v>725</v>
      </c>
      <c r="L93">
        <v>1301</v>
      </c>
      <c r="N93">
        <v>1003</v>
      </c>
      <c r="O93" t="s">
        <v>402</v>
      </c>
      <c r="P93" t="s">
        <v>402</v>
      </c>
      <c r="Q93">
        <v>1</v>
      </c>
      <c r="X93">
        <v>75</v>
      </c>
      <c r="Y93">
        <v>0.28999999999999998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75</v>
      </c>
      <c r="AH93">
        <v>2</v>
      </c>
      <c r="AI93">
        <v>75317247</v>
      </c>
      <c r="AJ93">
        <v>97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5">
      <c r="A94">
        <f>ROW(Source!A139)</f>
        <v>139</v>
      </c>
      <c r="B94">
        <v>75317263</v>
      </c>
      <c r="C94">
        <v>75317236</v>
      </c>
      <c r="D94">
        <v>64820062</v>
      </c>
      <c r="E94">
        <v>1</v>
      </c>
      <c r="F94">
        <v>1</v>
      </c>
      <c r="G94">
        <v>30570983</v>
      </c>
      <c r="H94">
        <v>3</v>
      </c>
      <c r="I94" t="s">
        <v>726</v>
      </c>
      <c r="J94" t="s">
        <v>727</v>
      </c>
      <c r="K94" t="s">
        <v>728</v>
      </c>
      <c r="L94">
        <v>1346</v>
      </c>
      <c r="N94">
        <v>1009</v>
      </c>
      <c r="O94" t="s">
        <v>132</v>
      </c>
      <c r="P94" t="s">
        <v>132</v>
      </c>
      <c r="Q94">
        <v>1</v>
      </c>
      <c r="X94">
        <v>20</v>
      </c>
      <c r="Y94">
        <v>21.24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20</v>
      </c>
      <c r="AH94">
        <v>2</v>
      </c>
      <c r="AI94">
        <v>75317248</v>
      </c>
      <c r="AJ94">
        <v>98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5">
      <c r="A95">
        <f>ROW(Source!A139)</f>
        <v>139</v>
      </c>
      <c r="B95">
        <v>75317264</v>
      </c>
      <c r="C95">
        <v>75317236</v>
      </c>
      <c r="D95">
        <v>44935968</v>
      </c>
      <c r="E95">
        <v>1</v>
      </c>
      <c r="F95">
        <v>1</v>
      </c>
      <c r="G95">
        <v>30570983</v>
      </c>
      <c r="H95">
        <v>3</v>
      </c>
      <c r="I95" t="s">
        <v>144</v>
      </c>
      <c r="J95" t="s">
        <v>146</v>
      </c>
      <c r="K95" t="s">
        <v>145</v>
      </c>
      <c r="L95">
        <v>1346</v>
      </c>
      <c r="N95">
        <v>1009</v>
      </c>
      <c r="O95" t="s">
        <v>132</v>
      </c>
      <c r="P95" t="s">
        <v>132</v>
      </c>
      <c r="Q95">
        <v>1</v>
      </c>
      <c r="X95">
        <v>20.66</v>
      </c>
      <c r="Y95">
        <v>6.38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20.66</v>
      </c>
      <c r="AH95">
        <v>2</v>
      </c>
      <c r="AI95">
        <v>75317249</v>
      </c>
      <c r="AJ95">
        <v>99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5">
      <c r="A96">
        <f>ROW(Source!A139)</f>
        <v>139</v>
      </c>
      <c r="B96">
        <v>75317265</v>
      </c>
      <c r="C96">
        <v>75317236</v>
      </c>
      <c r="D96">
        <v>64820348</v>
      </c>
      <c r="E96">
        <v>1</v>
      </c>
      <c r="F96">
        <v>1</v>
      </c>
      <c r="G96">
        <v>30570983</v>
      </c>
      <c r="H96">
        <v>3</v>
      </c>
      <c r="I96" t="s">
        <v>729</v>
      </c>
      <c r="J96" t="s">
        <v>730</v>
      </c>
      <c r="K96" t="s">
        <v>731</v>
      </c>
      <c r="L96">
        <v>1301</v>
      </c>
      <c r="N96">
        <v>1003</v>
      </c>
      <c r="O96" t="s">
        <v>402</v>
      </c>
      <c r="P96" t="s">
        <v>402</v>
      </c>
      <c r="Q96">
        <v>1</v>
      </c>
      <c r="X96">
        <v>50</v>
      </c>
      <c r="Y96">
        <v>4.0599999999999996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50</v>
      </c>
      <c r="AH96">
        <v>2</v>
      </c>
      <c r="AI96">
        <v>75317251</v>
      </c>
      <c r="AJ96">
        <v>101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5">
      <c r="A97">
        <f>ROW(Source!A139)</f>
        <v>139</v>
      </c>
      <c r="B97">
        <v>75317266</v>
      </c>
      <c r="C97">
        <v>75317236</v>
      </c>
      <c r="D97">
        <v>40426048</v>
      </c>
      <c r="E97">
        <v>30570983</v>
      </c>
      <c r="F97">
        <v>1</v>
      </c>
      <c r="G97">
        <v>30570983</v>
      </c>
      <c r="H97">
        <v>3</v>
      </c>
      <c r="I97" t="s">
        <v>925</v>
      </c>
      <c r="J97" t="s">
        <v>3</v>
      </c>
      <c r="K97" t="s">
        <v>926</v>
      </c>
      <c r="L97">
        <v>1346</v>
      </c>
      <c r="N97">
        <v>1009</v>
      </c>
      <c r="O97" t="s">
        <v>132</v>
      </c>
      <c r="P97" t="s">
        <v>132</v>
      </c>
      <c r="Q97">
        <v>1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 t="s">
        <v>3</v>
      </c>
      <c r="AG97">
        <v>0</v>
      </c>
      <c r="AH97">
        <v>3</v>
      </c>
      <c r="AI97">
        <v>-1</v>
      </c>
      <c r="AJ97" t="s">
        <v>3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5">
      <c r="A98">
        <f>ROW(Source!A140)</f>
        <v>140</v>
      </c>
      <c r="B98">
        <v>75317252</v>
      </c>
      <c r="C98">
        <v>75317236</v>
      </c>
      <c r="D98">
        <v>44573642</v>
      </c>
      <c r="E98">
        <v>30570983</v>
      </c>
      <c r="F98">
        <v>1</v>
      </c>
      <c r="G98">
        <v>30570983</v>
      </c>
      <c r="H98">
        <v>1</v>
      </c>
      <c r="I98" t="s">
        <v>678</v>
      </c>
      <c r="J98" t="s">
        <v>3</v>
      </c>
      <c r="K98" t="s">
        <v>679</v>
      </c>
      <c r="L98">
        <v>1191</v>
      </c>
      <c r="N98">
        <v>1013</v>
      </c>
      <c r="O98" t="s">
        <v>680</v>
      </c>
      <c r="P98" t="s">
        <v>680</v>
      </c>
      <c r="Q98">
        <v>1</v>
      </c>
      <c r="X98">
        <v>51.48</v>
      </c>
      <c r="Y98">
        <v>0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1</v>
      </c>
      <c r="AF98" t="s">
        <v>95</v>
      </c>
      <c r="AG98">
        <v>59.201999999999991</v>
      </c>
      <c r="AH98">
        <v>2</v>
      </c>
      <c r="AI98">
        <v>75317237</v>
      </c>
      <c r="AJ98">
        <v>102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5">
      <c r="A99">
        <f>ROW(Source!A140)</f>
        <v>140</v>
      </c>
      <c r="B99">
        <v>75317253</v>
      </c>
      <c r="C99">
        <v>75317236</v>
      </c>
      <c r="D99">
        <v>65153288</v>
      </c>
      <c r="E99">
        <v>1</v>
      </c>
      <c r="F99">
        <v>1</v>
      </c>
      <c r="G99">
        <v>30570983</v>
      </c>
      <c r="H99">
        <v>2</v>
      </c>
      <c r="I99" t="s">
        <v>692</v>
      </c>
      <c r="J99" t="s">
        <v>693</v>
      </c>
      <c r="K99" t="s">
        <v>694</v>
      </c>
      <c r="L99">
        <v>1368</v>
      </c>
      <c r="N99">
        <v>1011</v>
      </c>
      <c r="O99" t="s">
        <v>695</v>
      </c>
      <c r="P99" t="s">
        <v>695</v>
      </c>
      <c r="Q99">
        <v>1</v>
      </c>
      <c r="X99">
        <v>0.28000000000000003</v>
      </c>
      <c r="Y99">
        <v>0</v>
      </c>
      <c r="Z99">
        <v>83.1</v>
      </c>
      <c r="AA99">
        <v>12.62</v>
      </c>
      <c r="AB99">
        <v>0</v>
      </c>
      <c r="AC99">
        <v>0</v>
      </c>
      <c r="AD99">
        <v>1</v>
      </c>
      <c r="AE99">
        <v>0</v>
      </c>
      <c r="AF99" t="s">
        <v>94</v>
      </c>
      <c r="AG99">
        <v>0.35000000000000003</v>
      </c>
      <c r="AH99">
        <v>2</v>
      </c>
      <c r="AI99">
        <v>75317238</v>
      </c>
      <c r="AJ99">
        <v>103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5">
      <c r="A100">
        <f>ROW(Source!A140)</f>
        <v>140</v>
      </c>
      <c r="B100">
        <v>75317254</v>
      </c>
      <c r="C100">
        <v>75317236</v>
      </c>
      <c r="D100">
        <v>65152701</v>
      </c>
      <c r="E100">
        <v>1</v>
      </c>
      <c r="F100">
        <v>1</v>
      </c>
      <c r="G100">
        <v>30570983</v>
      </c>
      <c r="H100">
        <v>2</v>
      </c>
      <c r="I100" t="s">
        <v>705</v>
      </c>
      <c r="J100" t="s">
        <v>706</v>
      </c>
      <c r="K100" t="s">
        <v>707</v>
      </c>
      <c r="L100">
        <v>1368</v>
      </c>
      <c r="N100">
        <v>1011</v>
      </c>
      <c r="O100" t="s">
        <v>695</v>
      </c>
      <c r="P100" t="s">
        <v>695</v>
      </c>
      <c r="Q100">
        <v>1</v>
      </c>
      <c r="X100">
        <v>0.49</v>
      </c>
      <c r="Y100">
        <v>0</v>
      </c>
      <c r="Z100">
        <v>53.9</v>
      </c>
      <c r="AA100">
        <v>12.62</v>
      </c>
      <c r="AB100">
        <v>0</v>
      </c>
      <c r="AC100">
        <v>0</v>
      </c>
      <c r="AD100">
        <v>1</v>
      </c>
      <c r="AE100">
        <v>0</v>
      </c>
      <c r="AF100" t="s">
        <v>94</v>
      </c>
      <c r="AG100">
        <v>0.61250000000000004</v>
      </c>
      <c r="AH100">
        <v>2</v>
      </c>
      <c r="AI100">
        <v>75317239</v>
      </c>
      <c r="AJ100">
        <v>104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5">
      <c r="A101">
        <f>ROW(Source!A140)</f>
        <v>140</v>
      </c>
      <c r="B101">
        <v>75317255</v>
      </c>
      <c r="C101">
        <v>75317236</v>
      </c>
      <c r="D101">
        <v>65152869</v>
      </c>
      <c r="E101">
        <v>1</v>
      </c>
      <c r="F101">
        <v>1</v>
      </c>
      <c r="G101">
        <v>30570983</v>
      </c>
      <c r="H101">
        <v>2</v>
      </c>
      <c r="I101" t="s">
        <v>708</v>
      </c>
      <c r="J101" t="s">
        <v>709</v>
      </c>
      <c r="K101" t="s">
        <v>710</v>
      </c>
      <c r="L101">
        <v>1368</v>
      </c>
      <c r="N101">
        <v>1011</v>
      </c>
      <c r="O101" t="s">
        <v>695</v>
      </c>
      <c r="P101" t="s">
        <v>695</v>
      </c>
      <c r="Q101">
        <v>1</v>
      </c>
      <c r="X101">
        <v>0.65</v>
      </c>
      <c r="Y101">
        <v>0</v>
      </c>
      <c r="Z101">
        <v>0.23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94</v>
      </c>
      <c r="AG101">
        <v>0.8125</v>
      </c>
      <c r="AH101">
        <v>2</v>
      </c>
      <c r="AI101">
        <v>75317240</v>
      </c>
      <c r="AJ101">
        <v>105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5">
      <c r="A102">
        <f>ROW(Source!A140)</f>
        <v>140</v>
      </c>
      <c r="B102">
        <v>75317256</v>
      </c>
      <c r="C102">
        <v>75317236</v>
      </c>
      <c r="D102">
        <v>65152881</v>
      </c>
      <c r="E102">
        <v>1</v>
      </c>
      <c r="F102">
        <v>1</v>
      </c>
      <c r="G102">
        <v>30570983</v>
      </c>
      <c r="H102">
        <v>2</v>
      </c>
      <c r="I102" t="s">
        <v>711</v>
      </c>
      <c r="J102" t="s">
        <v>712</v>
      </c>
      <c r="K102" t="s">
        <v>713</v>
      </c>
      <c r="L102">
        <v>1368</v>
      </c>
      <c r="N102">
        <v>1011</v>
      </c>
      <c r="O102" t="s">
        <v>695</v>
      </c>
      <c r="P102" t="s">
        <v>695</v>
      </c>
      <c r="Q102">
        <v>1</v>
      </c>
      <c r="X102">
        <v>2.6</v>
      </c>
      <c r="Y102">
        <v>0</v>
      </c>
      <c r="Z102">
        <v>2.0099999999999998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94</v>
      </c>
      <c r="AG102">
        <v>3.25</v>
      </c>
      <c r="AH102">
        <v>2</v>
      </c>
      <c r="AI102">
        <v>75317241</v>
      </c>
      <c r="AJ102">
        <v>106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5">
      <c r="A103">
        <f>ROW(Source!A140)</f>
        <v>140</v>
      </c>
      <c r="B103">
        <v>75317257</v>
      </c>
      <c r="C103">
        <v>75317236</v>
      </c>
      <c r="D103">
        <v>65152882</v>
      </c>
      <c r="E103">
        <v>1</v>
      </c>
      <c r="F103">
        <v>1</v>
      </c>
      <c r="G103">
        <v>30570983</v>
      </c>
      <c r="H103">
        <v>2</v>
      </c>
      <c r="I103" t="s">
        <v>714</v>
      </c>
      <c r="J103" t="s">
        <v>715</v>
      </c>
      <c r="K103" t="s">
        <v>716</v>
      </c>
      <c r="L103">
        <v>1368</v>
      </c>
      <c r="N103">
        <v>1011</v>
      </c>
      <c r="O103" t="s">
        <v>695</v>
      </c>
      <c r="P103" t="s">
        <v>695</v>
      </c>
      <c r="Q103">
        <v>1</v>
      </c>
      <c r="X103">
        <v>6.3</v>
      </c>
      <c r="Y103">
        <v>0</v>
      </c>
      <c r="Z103">
        <v>67.94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94</v>
      </c>
      <c r="AG103">
        <v>7.875</v>
      </c>
      <c r="AH103">
        <v>2</v>
      </c>
      <c r="AI103">
        <v>75317242</v>
      </c>
      <c r="AJ103">
        <v>107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5">
      <c r="A104">
        <f>ROW(Source!A140)</f>
        <v>140</v>
      </c>
      <c r="B104">
        <v>75317258</v>
      </c>
      <c r="C104">
        <v>75317236</v>
      </c>
      <c r="D104">
        <v>31110605</v>
      </c>
      <c r="E104">
        <v>1</v>
      </c>
      <c r="F104">
        <v>1</v>
      </c>
      <c r="G104">
        <v>30570983</v>
      </c>
      <c r="H104">
        <v>3</v>
      </c>
      <c r="I104" t="s">
        <v>717</v>
      </c>
      <c r="J104" t="s">
        <v>718</v>
      </c>
      <c r="K104" t="s">
        <v>719</v>
      </c>
      <c r="L104">
        <v>1339</v>
      </c>
      <c r="N104">
        <v>1007</v>
      </c>
      <c r="O104" t="s">
        <v>30</v>
      </c>
      <c r="P104" t="s">
        <v>30</v>
      </c>
      <c r="Q104">
        <v>1</v>
      </c>
      <c r="X104">
        <v>0.62</v>
      </c>
      <c r="Y104">
        <v>7.07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0.62</v>
      </c>
      <c r="AH104">
        <v>2</v>
      </c>
      <c r="AI104">
        <v>75317243</v>
      </c>
      <c r="AJ104">
        <v>108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5">
      <c r="A105">
        <f>ROW(Source!A140)</f>
        <v>140</v>
      </c>
      <c r="B105">
        <v>75317259</v>
      </c>
      <c r="C105">
        <v>75317236</v>
      </c>
      <c r="D105">
        <v>31111686</v>
      </c>
      <c r="E105">
        <v>1</v>
      </c>
      <c r="F105">
        <v>1</v>
      </c>
      <c r="G105">
        <v>30570983</v>
      </c>
      <c r="H105">
        <v>3</v>
      </c>
      <c r="I105" t="s">
        <v>135</v>
      </c>
      <c r="J105" t="s">
        <v>138</v>
      </c>
      <c r="K105" t="s">
        <v>136</v>
      </c>
      <c r="L105">
        <v>1348</v>
      </c>
      <c r="N105">
        <v>1009</v>
      </c>
      <c r="O105" t="s">
        <v>137</v>
      </c>
      <c r="P105" t="s">
        <v>137</v>
      </c>
      <c r="Q105">
        <v>1000</v>
      </c>
      <c r="X105">
        <v>2.0699999999999998</v>
      </c>
      <c r="Y105">
        <v>351.13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2.0699999999999998</v>
      </c>
      <c r="AH105">
        <v>2</v>
      </c>
      <c r="AI105">
        <v>75317244</v>
      </c>
      <c r="AJ105">
        <v>109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5">
      <c r="A106">
        <f>ROW(Source!A140)</f>
        <v>140</v>
      </c>
      <c r="B106">
        <v>75317260</v>
      </c>
      <c r="C106">
        <v>75317236</v>
      </c>
      <c r="D106">
        <v>31111965</v>
      </c>
      <c r="E106">
        <v>1</v>
      </c>
      <c r="F106">
        <v>1</v>
      </c>
      <c r="G106">
        <v>30570983</v>
      </c>
      <c r="H106">
        <v>3</v>
      </c>
      <c r="I106" t="s">
        <v>140</v>
      </c>
      <c r="J106" t="s">
        <v>142</v>
      </c>
      <c r="K106" t="s">
        <v>141</v>
      </c>
      <c r="L106">
        <v>1339</v>
      </c>
      <c r="N106">
        <v>1007</v>
      </c>
      <c r="O106" t="s">
        <v>30</v>
      </c>
      <c r="P106" t="s">
        <v>30</v>
      </c>
      <c r="Q106">
        <v>1</v>
      </c>
      <c r="X106">
        <v>4.59</v>
      </c>
      <c r="Y106">
        <v>137.30000000000001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4.59</v>
      </c>
      <c r="AH106">
        <v>2</v>
      </c>
      <c r="AI106">
        <v>75317245</v>
      </c>
      <c r="AJ106">
        <v>110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5">
      <c r="A107">
        <f>ROW(Source!A140)</f>
        <v>140</v>
      </c>
      <c r="B107">
        <v>75317261</v>
      </c>
      <c r="C107">
        <v>75317236</v>
      </c>
      <c r="D107">
        <v>31112729</v>
      </c>
      <c r="E107">
        <v>1</v>
      </c>
      <c r="F107">
        <v>1</v>
      </c>
      <c r="G107">
        <v>30570983</v>
      </c>
      <c r="H107">
        <v>3</v>
      </c>
      <c r="I107" t="s">
        <v>720</v>
      </c>
      <c r="J107" t="s">
        <v>721</v>
      </c>
      <c r="K107" t="s">
        <v>722</v>
      </c>
      <c r="L107">
        <v>1327</v>
      </c>
      <c r="N107">
        <v>1005</v>
      </c>
      <c r="O107" t="s">
        <v>103</v>
      </c>
      <c r="P107" t="s">
        <v>103</v>
      </c>
      <c r="Q107">
        <v>1</v>
      </c>
      <c r="X107">
        <v>52</v>
      </c>
      <c r="Y107">
        <v>2.31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52</v>
      </c>
      <c r="AH107">
        <v>2</v>
      </c>
      <c r="AI107">
        <v>75317246</v>
      </c>
      <c r="AJ107">
        <v>111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5">
      <c r="A108">
        <f>ROW(Source!A140)</f>
        <v>140</v>
      </c>
      <c r="B108">
        <v>75317262</v>
      </c>
      <c r="C108">
        <v>75317236</v>
      </c>
      <c r="D108">
        <v>31112815</v>
      </c>
      <c r="E108">
        <v>1</v>
      </c>
      <c r="F108">
        <v>1</v>
      </c>
      <c r="G108">
        <v>30570983</v>
      </c>
      <c r="H108">
        <v>3</v>
      </c>
      <c r="I108" t="s">
        <v>723</v>
      </c>
      <c r="J108" t="s">
        <v>724</v>
      </c>
      <c r="K108" t="s">
        <v>725</v>
      </c>
      <c r="L108">
        <v>1301</v>
      </c>
      <c r="N108">
        <v>1003</v>
      </c>
      <c r="O108" t="s">
        <v>402</v>
      </c>
      <c r="P108" t="s">
        <v>402</v>
      </c>
      <c r="Q108">
        <v>1</v>
      </c>
      <c r="X108">
        <v>75</v>
      </c>
      <c r="Y108">
        <v>0.28999999999999998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75</v>
      </c>
      <c r="AH108">
        <v>2</v>
      </c>
      <c r="AI108">
        <v>75317247</v>
      </c>
      <c r="AJ108">
        <v>112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5">
      <c r="A109">
        <f>ROW(Source!A140)</f>
        <v>140</v>
      </c>
      <c r="B109">
        <v>75317263</v>
      </c>
      <c r="C109">
        <v>75317236</v>
      </c>
      <c r="D109">
        <v>64820062</v>
      </c>
      <c r="E109">
        <v>1</v>
      </c>
      <c r="F109">
        <v>1</v>
      </c>
      <c r="G109">
        <v>30570983</v>
      </c>
      <c r="H109">
        <v>3</v>
      </c>
      <c r="I109" t="s">
        <v>726</v>
      </c>
      <c r="J109" t="s">
        <v>727</v>
      </c>
      <c r="K109" t="s">
        <v>728</v>
      </c>
      <c r="L109">
        <v>1346</v>
      </c>
      <c r="N109">
        <v>1009</v>
      </c>
      <c r="O109" t="s">
        <v>132</v>
      </c>
      <c r="P109" t="s">
        <v>132</v>
      </c>
      <c r="Q109">
        <v>1</v>
      </c>
      <c r="X109">
        <v>20</v>
      </c>
      <c r="Y109">
        <v>21.24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20</v>
      </c>
      <c r="AH109">
        <v>2</v>
      </c>
      <c r="AI109">
        <v>75317248</v>
      </c>
      <c r="AJ109">
        <v>113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5">
      <c r="A110">
        <f>ROW(Source!A140)</f>
        <v>140</v>
      </c>
      <c r="B110">
        <v>75317264</v>
      </c>
      <c r="C110">
        <v>75317236</v>
      </c>
      <c r="D110">
        <v>44935968</v>
      </c>
      <c r="E110">
        <v>1</v>
      </c>
      <c r="F110">
        <v>1</v>
      </c>
      <c r="G110">
        <v>30570983</v>
      </c>
      <c r="H110">
        <v>3</v>
      </c>
      <c r="I110" t="s">
        <v>144</v>
      </c>
      <c r="J110" t="s">
        <v>146</v>
      </c>
      <c r="K110" t="s">
        <v>145</v>
      </c>
      <c r="L110">
        <v>1346</v>
      </c>
      <c r="N110">
        <v>1009</v>
      </c>
      <c r="O110" t="s">
        <v>132</v>
      </c>
      <c r="P110" t="s">
        <v>132</v>
      </c>
      <c r="Q110">
        <v>1</v>
      </c>
      <c r="X110">
        <v>20.66</v>
      </c>
      <c r="Y110">
        <v>6.38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20.66</v>
      </c>
      <c r="AH110">
        <v>2</v>
      </c>
      <c r="AI110">
        <v>75317249</v>
      </c>
      <c r="AJ110">
        <v>114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5">
      <c r="A111">
        <f>ROW(Source!A140)</f>
        <v>140</v>
      </c>
      <c r="B111">
        <v>75317265</v>
      </c>
      <c r="C111">
        <v>75317236</v>
      </c>
      <c r="D111">
        <v>64820348</v>
      </c>
      <c r="E111">
        <v>1</v>
      </c>
      <c r="F111">
        <v>1</v>
      </c>
      <c r="G111">
        <v>30570983</v>
      </c>
      <c r="H111">
        <v>3</v>
      </c>
      <c r="I111" t="s">
        <v>729</v>
      </c>
      <c r="J111" t="s">
        <v>730</v>
      </c>
      <c r="K111" t="s">
        <v>731</v>
      </c>
      <c r="L111">
        <v>1301</v>
      </c>
      <c r="N111">
        <v>1003</v>
      </c>
      <c r="O111" t="s">
        <v>402</v>
      </c>
      <c r="P111" t="s">
        <v>402</v>
      </c>
      <c r="Q111">
        <v>1</v>
      </c>
      <c r="X111">
        <v>50</v>
      </c>
      <c r="Y111">
        <v>4.0599999999999996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50</v>
      </c>
      <c r="AH111">
        <v>2</v>
      </c>
      <c r="AI111">
        <v>75317251</v>
      </c>
      <c r="AJ111">
        <v>116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5">
      <c r="A112">
        <f>ROW(Source!A140)</f>
        <v>140</v>
      </c>
      <c r="B112">
        <v>75317266</v>
      </c>
      <c r="C112">
        <v>75317236</v>
      </c>
      <c r="D112">
        <v>40426048</v>
      </c>
      <c r="E112">
        <v>30570983</v>
      </c>
      <c r="F112">
        <v>1</v>
      </c>
      <c r="G112">
        <v>30570983</v>
      </c>
      <c r="H112">
        <v>3</v>
      </c>
      <c r="I112" t="s">
        <v>925</v>
      </c>
      <c r="J112" t="s">
        <v>3</v>
      </c>
      <c r="K112" t="s">
        <v>926</v>
      </c>
      <c r="L112">
        <v>1346</v>
      </c>
      <c r="N112">
        <v>1009</v>
      </c>
      <c r="O112" t="s">
        <v>132</v>
      </c>
      <c r="P112" t="s">
        <v>132</v>
      </c>
      <c r="Q112">
        <v>1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 t="s">
        <v>3</v>
      </c>
      <c r="AG112">
        <v>0</v>
      </c>
      <c r="AH112">
        <v>3</v>
      </c>
      <c r="AI112">
        <v>-1</v>
      </c>
      <c r="AJ112" t="s">
        <v>3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5">
      <c r="A113">
        <f>ROW(Source!A143)</f>
        <v>143</v>
      </c>
      <c r="B113">
        <v>75317280</v>
      </c>
      <c r="C113">
        <v>75317268</v>
      </c>
      <c r="D113">
        <v>44573642</v>
      </c>
      <c r="E113">
        <v>30570983</v>
      </c>
      <c r="F113">
        <v>1</v>
      </c>
      <c r="G113">
        <v>30570983</v>
      </c>
      <c r="H113">
        <v>1</v>
      </c>
      <c r="I113" t="s">
        <v>678</v>
      </c>
      <c r="J113" t="s">
        <v>3</v>
      </c>
      <c r="K113" t="s">
        <v>679</v>
      </c>
      <c r="L113">
        <v>1191</v>
      </c>
      <c r="N113">
        <v>1013</v>
      </c>
      <c r="O113" t="s">
        <v>680</v>
      </c>
      <c r="P113" t="s">
        <v>680</v>
      </c>
      <c r="Q113">
        <v>1</v>
      </c>
      <c r="X113">
        <v>2.76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1</v>
      </c>
      <c r="AF113" t="s">
        <v>157</v>
      </c>
      <c r="AG113">
        <v>34.913999999999994</v>
      </c>
      <c r="AH113">
        <v>2</v>
      </c>
      <c r="AI113">
        <v>75317269</v>
      </c>
      <c r="AJ113">
        <v>117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5">
      <c r="A114">
        <f>ROW(Source!A143)</f>
        <v>143</v>
      </c>
      <c r="B114">
        <v>75317281</v>
      </c>
      <c r="C114">
        <v>75317268</v>
      </c>
      <c r="D114">
        <v>65153288</v>
      </c>
      <c r="E114">
        <v>1</v>
      </c>
      <c r="F114">
        <v>1</v>
      </c>
      <c r="G114">
        <v>30570983</v>
      </c>
      <c r="H114">
        <v>2</v>
      </c>
      <c r="I114" t="s">
        <v>692</v>
      </c>
      <c r="J114" t="s">
        <v>693</v>
      </c>
      <c r="K114" t="s">
        <v>694</v>
      </c>
      <c r="L114">
        <v>1368</v>
      </c>
      <c r="N114">
        <v>1011</v>
      </c>
      <c r="O114" t="s">
        <v>695</v>
      </c>
      <c r="P114" t="s">
        <v>695</v>
      </c>
      <c r="Q114">
        <v>1</v>
      </c>
      <c r="X114">
        <v>0.04</v>
      </c>
      <c r="Y114">
        <v>0</v>
      </c>
      <c r="Z114">
        <v>83.1</v>
      </c>
      <c r="AA114">
        <v>12.62</v>
      </c>
      <c r="AB114">
        <v>0</v>
      </c>
      <c r="AC114">
        <v>0</v>
      </c>
      <c r="AD114">
        <v>1</v>
      </c>
      <c r="AE114">
        <v>0</v>
      </c>
      <c r="AF114" t="s">
        <v>156</v>
      </c>
      <c r="AG114">
        <v>0.55000000000000004</v>
      </c>
      <c r="AH114">
        <v>2</v>
      </c>
      <c r="AI114">
        <v>75317270</v>
      </c>
      <c r="AJ114">
        <v>118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5">
      <c r="A115">
        <f>ROW(Source!A143)</f>
        <v>143</v>
      </c>
      <c r="B115">
        <v>75317282</v>
      </c>
      <c r="C115">
        <v>75317268</v>
      </c>
      <c r="D115">
        <v>65152701</v>
      </c>
      <c r="E115">
        <v>1</v>
      </c>
      <c r="F115">
        <v>1</v>
      </c>
      <c r="G115">
        <v>30570983</v>
      </c>
      <c r="H115">
        <v>2</v>
      </c>
      <c r="I115" t="s">
        <v>705</v>
      </c>
      <c r="J115" t="s">
        <v>706</v>
      </c>
      <c r="K115" t="s">
        <v>707</v>
      </c>
      <c r="L115">
        <v>1368</v>
      </c>
      <c r="N115">
        <v>1011</v>
      </c>
      <c r="O115" t="s">
        <v>695</v>
      </c>
      <c r="P115" t="s">
        <v>695</v>
      </c>
      <c r="Q115">
        <v>1</v>
      </c>
      <c r="X115">
        <v>0.05</v>
      </c>
      <c r="Y115">
        <v>0</v>
      </c>
      <c r="Z115">
        <v>53.9</v>
      </c>
      <c r="AA115">
        <v>12.62</v>
      </c>
      <c r="AB115">
        <v>0</v>
      </c>
      <c r="AC115">
        <v>0</v>
      </c>
      <c r="AD115">
        <v>1</v>
      </c>
      <c r="AE115">
        <v>0</v>
      </c>
      <c r="AF115" t="s">
        <v>156</v>
      </c>
      <c r="AG115">
        <v>0.6875</v>
      </c>
      <c r="AH115">
        <v>2</v>
      </c>
      <c r="AI115">
        <v>75317271</v>
      </c>
      <c r="AJ115">
        <v>119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5">
      <c r="A116">
        <f>ROW(Source!A143)</f>
        <v>143</v>
      </c>
      <c r="B116">
        <v>75317283</v>
      </c>
      <c r="C116">
        <v>75317268</v>
      </c>
      <c r="D116">
        <v>65152869</v>
      </c>
      <c r="E116">
        <v>1</v>
      </c>
      <c r="F116">
        <v>1</v>
      </c>
      <c r="G116">
        <v>30570983</v>
      </c>
      <c r="H116">
        <v>2</v>
      </c>
      <c r="I116" t="s">
        <v>708</v>
      </c>
      <c r="J116" t="s">
        <v>709</v>
      </c>
      <c r="K116" t="s">
        <v>710</v>
      </c>
      <c r="L116">
        <v>1368</v>
      </c>
      <c r="N116">
        <v>1011</v>
      </c>
      <c r="O116" t="s">
        <v>695</v>
      </c>
      <c r="P116" t="s">
        <v>695</v>
      </c>
      <c r="Q116">
        <v>1</v>
      </c>
      <c r="X116">
        <v>7.0000000000000007E-2</v>
      </c>
      <c r="Y116">
        <v>0</v>
      </c>
      <c r="Z116">
        <v>0.23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156</v>
      </c>
      <c r="AG116">
        <v>0.96250000000000013</v>
      </c>
      <c r="AH116">
        <v>2</v>
      </c>
      <c r="AI116">
        <v>75317272</v>
      </c>
      <c r="AJ116">
        <v>120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5">
      <c r="A117">
        <f>ROW(Source!A143)</f>
        <v>143</v>
      </c>
      <c r="B117">
        <v>75317284</v>
      </c>
      <c r="C117">
        <v>75317268</v>
      </c>
      <c r="D117">
        <v>65152882</v>
      </c>
      <c r="E117">
        <v>1</v>
      </c>
      <c r="F117">
        <v>1</v>
      </c>
      <c r="G117">
        <v>30570983</v>
      </c>
      <c r="H117">
        <v>2</v>
      </c>
      <c r="I117" t="s">
        <v>714</v>
      </c>
      <c r="J117" t="s">
        <v>715</v>
      </c>
      <c r="K117" t="s">
        <v>716</v>
      </c>
      <c r="L117">
        <v>1368</v>
      </c>
      <c r="N117">
        <v>1011</v>
      </c>
      <c r="O117" t="s">
        <v>695</v>
      </c>
      <c r="P117" t="s">
        <v>695</v>
      </c>
      <c r="Q117">
        <v>1</v>
      </c>
      <c r="X117">
        <v>0.37</v>
      </c>
      <c r="Y117">
        <v>0</v>
      </c>
      <c r="Z117">
        <v>67.94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156</v>
      </c>
      <c r="AG117">
        <v>5.0875000000000004</v>
      </c>
      <c r="AH117">
        <v>2</v>
      </c>
      <c r="AI117">
        <v>75317273</v>
      </c>
      <c r="AJ117">
        <v>121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5">
      <c r="A118">
        <f>ROW(Source!A143)</f>
        <v>143</v>
      </c>
      <c r="B118">
        <v>75317285</v>
      </c>
      <c r="C118">
        <v>75317268</v>
      </c>
      <c r="D118">
        <v>42137681</v>
      </c>
      <c r="E118">
        <v>30570983</v>
      </c>
      <c r="F118">
        <v>1</v>
      </c>
      <c r="G118">
        <v>30570983</v>
      </c>
      <c r="H118">
        <v>2</v>
      </c>
      <c r="I118" t="s">
        <v>681</v>
      </c>
      <c r="J118" t="s">
        <v>3</v>
      </c>
      <c r="K118" t="s">
        <v>682</v>
      </c>
      <c r="L118">
        <v>1344</v>
      </c>
      <c r="N118">
        <v>1008</v>
      </c>
      <c r="O118" t="s">
        <v>683</v>
      </c>
      <c r="P118" t="s">
        <v>683</v>
      </c>
      <c r="Q118">
        <v>1</v>
      </c>
      <c r="X118">
        <v>0.02</v>
      </c>
      <c r="Y118">
        <v>0</v>
      </c>
      <c r="Z118">
        <v>1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156</v>
      </c>
      <c r="AG118">
        <v>0.27500000000000002</v>
      </c>
      <c r="AH118">
        <v>2</v>
      </c>
      <c r="AI118">
        <v>75317274</v>
      </c>
      <c r="AJ118">
        <v>122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5">
      <c r="A119">
        <f>ROW(Source!A143)</f>
        <v>143</v>
      </c>
      <c r="B119">
        <v>75317286</v>
      </c>
      <c r="C119">
        <v>75317268</v>
      </c>
      <c r="D119">
        <v>31110605</v>
      </c>
      <c r="E119">
        <v>1</v>
      </c>
      <c r="F119">
        <v>1</v>
      </c>
      <c r="G119">
        <v>30570983</v>
      </c>
      <c r="H119">
        <v>3</v>
      </c>
      <c r="I119" t="s">
        <v>717</v>
      </c>
      <c r="J119" t="s">
        <v>718</v>
      </c>
      <c r="K119" t="s">
        <v>719</v>
      </c>
      <c r="L119">
        <v>1339</v>
      </c>
      <c r="N119">
        <v>1007</v>
      </c>
      <c r="O119" t="s">
        <v>30</v>
      </c>
      <c r="P119" t="s">
        <v>30</v>
      </c>
      <c r="Q119">
        <v>1</v>
      </c>
      <c r="X119">
        <v>7.0000000000000007E-2</v>
      </c>
      <c r="Y119">
        <v>7.07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155</v>
      </c>
      <c r="AG119">
        <v>0.77</v>
      </c>
      <c r="AH119">
        <v>2</v>
      </c>
      <c r="AI119">
        <v>75317275</v>
      </c>
      <c r="AJ119">
        <v>123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5">
      <c r="A120">
        <f>ROW(Source!A143)</f>
        <v>143</v>
      </c>
      <c r="B120">
        <v>75317287</v>
      </c>
      <c r="C120">
        <v>75317268</v>
      </c>
      <c r="D120">
        <v>31111686</v>
      </c>
      <c r="E120">
        <v>1</v>
      </c>
      <c r="F120">
        <v>1</v>
      </c>
      <c r="G120">
        <v>30570983</v>
      </c>
      <c r="H120">
        <v>3</v>
      </c>
      <c r="I120" t="s">
        <v>135</v>
      </c>
      <c r="J120" t="s">
        <v>138</v>
      </c>
      <c r="K120" t="s">
        <v>136</v>
      </c>
      <c r="L120">
        <v>1348</v>
      </c>
      <c r="N120">
        <v>1009</v>
      </c>
      <c r="O120" t="s">
        <v>137</v>
      </c>
      <c r="P120" t="s">
        <v>137</v>
      </c>
      <c r="Q120">
        <v>1000</v>
      </c>
      <c r="X120">
        <v>0.23</v>
      </c>
      <c r="Y120">
        <v>351.13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155</v>
      </c>
      <c r="AG120">
        <v>2.5300000000000002</v>
      </c>
      <c r="AH120">
        <v>2</v>
      </c>
      <c r="AI120">
        <v>75317276</v>
      </c>
      <c r="AJ120">
        <v>124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5">
      <c r="A121">
        <f>ROW(Source!A143)</f>
        <v>143</v>
      </c>
      <c r="B121">
        <v>75317288</v>
      </c>
      <c r="C121">
        <v>75317268</v>
      </c>
      <c r="D121">
        <v>31111965</v>
      </c>
      <c r="E121">
        <v>1</v>
      </c>
      <c r="F121">
        <v>1</v>
      </c>
      <c r="G121">
        <v>30570983</v>
      </c>
      <c r="H121">
        <v>3</v>
      </c>
      <c r="I121" t="s">
        <v>140</v>
      </c>
      <c r="J121" t="s">
        <v>142</v>
      </c>
      <c r="K121" t="s">
        <v>141</v>
      </c>
      <c r="L121">
        <v>1339</v>
      </c>
      <c r="N121">
        <v>1007</v>
      </c>
      <c r="O121" t="s">
        <v>30</v>
      </c>
      <c r="P121" t="s">
        <v>30</v>
      </c>
      <c r="Q121">
        <v>1</v>
      </c>
      <c r="X121">
        <v>0.51</v>
      </c>
      <c r="Y121">
        <v>137.30000000000001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155</v>
      </c>
      <c r="AG121">
        <v>5.61</v>
      </c>
      <c r="AH121">
        <v>2</v>
      </c>
      <c r="AI121">
        <v>75317277</v>
      </c>
      <c r="AJ121">
        <v>125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5">
      <c r="A122">
        <f>ROW(Source!A143)</f>
        <v>143</v>
      </c>
      <c r="B122">
        <v>75317289</v>
      </c>
      <c r="C122">
        <v>75317268</v>
      </c>
      <c r="D122">
        <v>44935968</v>
      </c>
      <c r="E122">
        <v>1</v>
      </c>
      <c r="F122">
        <v>1</v>
      </c>
      <c r="G122">
        <v>30570983</v>
      </c>
      <c r="H122">
        <v>3</v>
      </c>
      <c r="I122" t="s">
        <v>144</v>
      </c>
      <c r="J122" t="s">
        <v>146</v>
      </c>
      <c r="K122" t="s">
        <v>145</v>
      </c>
      <c r="L122">
        <v>1346</v>
      </c>
      <c r="N122">
        <v>1009</v>
      </c>
      <c r="O122" t="s">
        <v>132</v>
      </c>
      <c r="P122" t="s">
        <v>132</v>
      </c>
      <c r="Q122">
        <v>1</v>
      </c>
      <c r="X122">
        <v>2.29</v>
      </c>
      <c r="Y122">
        <v>6.38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155</v>
      </c>
      <c r="AG122">
        <v>25.19</v>
      </c>
      <c r="AH122">
        <v>2</v>
      </c>
      <c r="AI122">
        <v>75317278</v>
      </c>
      <c r="AJ122">
        <v>126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5">
      <c r="A123">
        <f>ROW(Source!A143)</f>
        <v>143</v>
      </c>
      <c r="B123">
        <v>75317290</v>
      </c>
      <c r="C123">
        <v>75317268</v>
      </c>
      <c r="D123">
        <v>40426048</v>
      </c>
      <c r="E123">
        <v>30570983</v>
      </c>
      <c r="F123">
        <v>1</v>
      </c>
      <c r="G123">
        <v>30570983</v>
      </c>
      <c r="H123">
        <v>3</v>
      </c>
      <c r="I123" t="s">
        <v>925</v>
      </c>
      <c r="J123" t="s">
        <v>3</v>
      </c>
      <c r="K123" t="s">
        <v>926</v>
      </c>
      <c r="L123">
        <v>1346</v>
      </c>
      <c r="N123">
        <v>1009</v>
      </c>
      <c r="O123" t="s">
        <v>132</v>
      </c>
      <c r="P123" t="s">
        <v>132</v>
      </c>
      <c r="Q123">
        <v>1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 t="s">
        <v>155</v>
      </c>
      <c r="AG123">
        <v>0</v>
      </c>
      <c r="AH123">
        <v>3</v>
      </c>
      <c r="AI123">
        <v>-1</v>
      </c>
      <c r="AJ123" t="s">
        <v>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5">
      <c r="A124">
        <f>ROW(Source!A144)</f>
        <v>144</v>
      </c>
      <c r="B124">
        <v>75317280</v>
      </c>
      <c r="C124">
        <v>75317268</v>
      </c>
      <c r="D124">
        <v>44573642</v>
      </c>
      <c r="E124">
        <v>30570983</v>
      </c>
      <c r="F124">
        <v>1</v>
      </c>
      <c r="G124">
        <v>30570983</v>
      </c>
      <c r="H124">
        <v>1</v>
      </c>
      <c r="I124" t="s">
        <v>678</v>
      </c>
      <c r="J124" t="s">
        <v>3</v>
      </c>
      <c r="K124" t="s">
        <v>679</v>
      </c>
      <c r="L124">
        <v>1191</v>
      </c>
      <c r="N124">
        <v>1013</v>
      </c>
      <c r="O124" t="s">
        <v>680</v>
      </c>
      <c r="P124" t="s">
        <v>680</v>
      </c>
      <c r="Q124">
        <v>1</v>
      </c>
      <c r="X124">
        <v>2.76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1</v>
      </c>
      <c r="AF124" t="s">
        <v>157</v>
      </c>
      <c r="AG124">
        <v>34.913999999999994</v>
      </c>
      <c r="AH124">
        <v>2</v>
      </c>
      <c r="AI124">
        <v>75317269</v>
      </c>
      <c r="AJ124">
        <v>128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5">
      <c r="A125">
        <f>ROW(Source!A144)</f>
        <v>144</v>
      </c>
      <c r="B125">
        <v>75317281</v>
      </c>
      <c r="C125">
        <v>75317268</v>
      </c>
      <c r="D125">
        <v>65153288</v>
      </c>
      <c r="E125">
        <v>1</v>
      </c>
      <c r="F125">
        <v>1</v>
      </c>
      <c r="G125">
        <v>30570983</v>
      </c>
      <c r="H125">
        <v>2</v>
      </c>
      <c r="I125" t="s">
        <v>692</v>
      </c>
      <c r="J125" t="s">
        <v>693</v>
      </c>
      <c r="K125" t="s">
        <v>694</v>
      </c>
      <c r="L125">
        <v>1368</v>
      </c>
      <c r="N125">
        <v>1011</v>
      </c>
      <c r="O125" t="s">
        <v>695</v>
      </c>
      <c r="P125" t="s">
        <v>695</v>
      </c>
      <c r="Q125">
        <v>1</v>
      </c>
      <c r="X125">
        <v>0.04</v>
      </c>
      <c r="Y125">
        <v>0</v>
      </c>
      <c r="Z125">
        <v>83.1</v>
      </c>
      <c r="AA125">
        <v>12.62</v>
      </c>
      <c r="AB125">
        <v>0</v>
      </c>
      <c r="AC125">
        <v>0</v>
      </c>
      <c r="AD125">
        <v>1</v>
      </c>
      <c r="AE125">
        <v>0</v>
      </c>
      <c r="AF125" t="s">
        <v>156</v>
      </c>
      <c r="AG125">
        <v>0.55000000000000004</v>
      </c>
      <c r="AH125">
        <v>2</v>
      </c>
      <c r="AI125">
        <v>75317270</v>
      </c>
      <c r="AJ125">
        <v>129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5">
      <c r="A126">
        <f>ROW(Source!A144)</f>
        <v>144</v>
      </c>
      <c r="B126">
        <v>75317282</v>
      </c>
      <c r="C126">
        <v>75317268</v>
      </c>
      <c r="D126">
        <v>65152701</v>
      </c>
      <c r="E126">
        <v>1</v>
      </c>
      <c r="F126">
        <v>1</v>
      </c>
      <c r="G126">
        <v>30570983</v>
      </c>
      <c r="H126">
        <v>2</v>
      </c>
      <c r="I126" t="s">
        <v>705</v>
      </c>
      <c r="J126" t="s">
        <v>706</v>
      </c>
      <c r="K126" t="s">
        <v>707</v>
      </c>
      <c r="L126">
        <v>1368</v>
      </c>
      <c r="N126">
        <v>1011</v>
      </c>
      <c r="O126" t="s">
        <v>695</v>
      </c>
      <c r="P126" t="s">
        <v>695</v>
      </c>
      <c r="Q126">
        <v>1</v>
      </c>
      <c r="X126">
        <v>0.05</v>
      </c>
      <c r="Y126">
        <v>0</v>
      </c>
      <c r="Z126">
        <v>53.9</v>
      </c>
      <c r="AA126">
        <v>12.62</v>
      </c>
      <c r="AB126">
        <v>0</v>
      </c>
      <c r="AC126">
        <v>0</v>
      </c>
      <c r="AD126">
        <v>1</v>
      </c>
      <c r="AE126">
        <v>0</v>
      </c>
      <c r="AF126" t="s">
        <v>156</v>
      </c>
      <c r="AG126">
        <v>0.6875</v>
      </c>
      <c r="AH126">
        <v>2</v>
      </c>
      <c r="AI126">
        <v>75317271</v>
      </c>
      <c r="AJ126">
        <v>130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5">
      <c r="A127">
        <f>ROW(Source!A144)</f>
        <v>144</v>
      </c>
      <c r="B127">
        <v>75317283</v>
      </c>
      <c r="C127">
        <v>75317268</v>
      </c>
      <c r="D127">
        <v>65152869</v>
      </c>
      <c r="E127">
        <v>1</v>
      </c>
      <c r="F127">
        <v>1</v>
      </c>
      <c r="G127">
        <v>30570983</v>
      </c>
      <c r="H127">
        <v>2</v>
      </c>
      <c r="I127" t="s">
        <v>708</v>
      </c>
      <c r="J127" t="s">
        <v>709</v>
      </c>
      <c r="K127" t="s">
        <v>710</v>
      </c>
      <c r="L127">
        <v>1368</v>
      </c>
      <c r="N127">
        <v>1011</v>
      </c>
      <c r="O127" t="s">
        <v>695</v>
      </c>
      <c r="P127" t="s">
        <v>695</v>
      </c>
      <c r="Q127">
        <v>1</v>
      </c>
      <c r="X127">
        <v>7.0000000000000007E-2</v>
      </c>
      <c r="Y127">
        <v>0</v>
      </c>
      <c r="Z127">
        <v>0.23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156</v>
      </c>
      <c r="AG127">
        <v>0.96250000000000013</v>
      </c>
      <c r="AH127">
        <v>2</v>
      </c>
      <c r="AI127">
        <v>75317272</v>
      </c>
      <c r="AJ127">
        <v>131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5">
      <c r="A128">
        <f>ROW(Source!A144)</f>
        <v>144</v>
      </c>
      <c r="B128">
        <v>75317284</v>
      </c>
      <c r="C128">
        <v>75317268</v>
      </c>
      <c r="D128">
        <v>65152882</v>
      </c>
      <c r="E128">
        <v>1</v>
      </c>
      <c r="F128">
        <v>1</v>
      </c>
      <c r="G128">
        <v>30570983</v>
      </c>
      <c r="H128">
        <v>2</v>
      </c>
      <c r="I128" t="s">
        <v>714</v>
      </c>
      <c r="J128" t="s">
        <v>715</v>
      </c>
      <c r="K128" t="s">
        <v>716</v>
      </c>
      <c r="L128">
        <v>1368</v>
      </c>
      <c r="N128">
        <v>1011</v>
      </c>
      <c r="O128" t="s">
        <v>695</v>
      </c>
      <c r="P128" t="s">
        <v>695</v>
      </c>
      <c r="Q128">
        <v>1</v>
      </c>
      <c r="X128">
        <v>0.37</v>
      </c>
      <c r="Y128">
        <v>0</v>
      </c>
      <c r="Z128">
        <v>67.94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156</v>
      </c>
      <c r="AG128">
        <v>5.0875000000000004</v>
      </c>
      <c r="AH128">
        <v>2</v>
      </c>
      <c r="AI128">
        <v>75317273</v>
      </c>
      <c r="AJ128">
        <v>132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5">
      <c r="A129">
        <f>ROW(Source!A144)</f>
        <v>144</v>
      </c>
      <c r="B129">
        <v>75317285</v>
      </c>
      <c r="C129">
        <v>75317268</v>
      </c>
      <c r="D129">
        <v>42137681</v>
      </c>
      <c r="E129">
        <v>30570983</v>
      </c>
      <c r="F129">
        <v>1</v>
      </c>
      <c r="G129">
        <v>30570983</v>
      </c>
      <c r="H129">
        <v>2</v>
      </c>
      <c r="I129" t="s">
        <v>681</v>
      </c>
      <c r="J129" t="s">
        <v>3</v>
      </c>
      <c r="K129" t="s">
        <v>682</v>
      </c>
      <c r="L129">
        <v>1344</v>
      </c>
      <c r="N129">
        <v>1008</v>
      </c>
      <c r="O129" t="s">
        <v>683</v>
      </c>
      <c r="P129" t="s">
        <v>683</v>
      </c>
      <c r="Q129">
        <v>1</v>
      </c>
      <c r="X129">
        <v>0.02</v>
      </c>
      <c r="Y129">
        <v>0</v>
      </c>
      <c r="Z129">
        <v>1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156</v>
      </c>
      <c r="AG129">
        <v>0.27500000000000002</v>
      </c>
      <c r="AH129">
        <v>2</v>
      </c>
      <c r="AI129">
        <v>75317274</v>
      </c>
      <c r="AJ129">
        <v>133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5">
      <c r="A130">
        <f>ROW(Source!A144)</f>
        <v>144</v>
      </c>
      <c r="B130">
        <v>75317286</v>
      </c>
      <c r="C130">
        <v>75317268</v>
      </c>
      <c r="D130">
        <v>31110605</v>
      </c>
      <c r="E130">
        <v>1</v>
      </c>
      <c r="F130">
        <v>1</v>
      </c>
      <c r="G130">
        <v>30570983</v>
      </c>
      <c r="H130">
        <v>3</v>
      </c>
      <c r="I130" t="s">
        <v>717</v>
      </c>
      <c r="J130" t="s">
        <v>718</v>
      </c>
      <c r="K130" t="s">
        <v>719</v>
      </c>
      <c r="L130">
        <v>1339</v>
      </c>
      <c r="N130">
        <v>1007</v>
      </c>
      <c r="O130" t="s">
        <v>30</v>
      </c>
      <c r="P130" t="s">
        <v>30</v>
      </c>
      <c r="Q130">
        <v>1</v>
      </c>
      <c r="X130">
        <v>7.0000000000000007E-2</v>
      </c>
      <c r="Y130">
        <v>7.07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155</v>
      </c>
      <c r="AG130">
        <v>0.77</v>
      </c>
      <c r="AH130">
        <v>2</v>
      </c>
      <c r="AI130">
        <v>75317275</v>
      </c>
      <c r="AJ130">
        <v>134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5">
      <c r="A131">
        <f>ROW(Source!A144)</f>
        <v>144</v>
      </c>
      <c r="B131">
        <v>75317287</v>
      </c>
      <c r="C131">
        <v>75317268</v>
      </c>
      <c r="D131">
        <v>31111686</v>
      </c>
      <c r="E131">
        <v>1</v>
      </c>
      <c r="F131">
        <v>1</v>
      </c>
      <c r="G131">
        <v>30570983</v>
      </c>
      <c r="H131">
        <v>3</v>
      </c>
      <c r="I131" t="s">
        <v>135</v>
      </c>
      <c r="J131" t="s">
        <v>138</v>
      </c>
      <c r="K131" t="s">
        <v>136</v>
      </c>
      <c r="L131">
        <v>1348</v>
      </c>
      <c r="N131">
        <v>1009</v>
      </c>
      <c r="O131" t="s">
        <v>137</v>
      </c>
      <c r="P131" t="s">
        <v>137</v>
      </c>
      <c r="Q131">
        <v>1000</v>
      </c>
      <c r="X131">
        <v>0.23</v>
      </c>
      <c r="Y131">
        <v>351.13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155</v>
      </c>
      <c r="AG131">
        <v>2.5300000000000002</v>
      </c>
      <c r="AH131">
        <v>2</v>
      </c>
      <c r="AI131">
        <v>75317276</v>
      </c>
      <c r="AJ131">
        <v>135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5">
      <c r="A132">
        <f>ROW(Source!A144)</f>
        <v>144</v>
      </c>
      <c r="B132">
        <v>75317288</v>
      </c>
      <c r="C132">
        <v>75317268</v>
      </c>
      <c r="D132">
        <v>31111965</v>
      </c>
      <c r="E132">
        <v>1</v>
      </c>
      <c r="F132">
        <v>1</v>
      </c>
      <c r="G132">
        <v>30570983</v>
      </c>
      <c r="H132">
        <v>3</v>
      </c>
      <c r="I132" t="s">
        <v>140</v>
      </c>
      <c r="J132" t="s">
        <v>142</v>
      </c>
      <c r="K132" t="s">
        <v>141</v>
      </c>
      <c r="L132">
        <v>1339</v>
      </c>
      <c r="N132">
        <v>1007</v>
      </c>
      <c r="O132" t="s">
        <v>30</v>
      </c>
      <c r="P132" t="s">
        <v>30</v>
      </c>
      <c r="Q132">
        <v>1</v>
      </c>
      <c r="X132">
        <v>0.51</v>
      </c>
      <c r="Y132">
        <v>137.30000000000001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155</v>
      </c>
      <c r="AG132">
        <v>5.61</v>
      </c>
      <c r="AH132">
        <v>2</v>
      </c>
      <c r="AI132">
        <v>75317277</v>
      </c>
      <c r="AJ132">
        <v>136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5">
      <c r="A133">
        <f>ROW(Source!A144)</f>
        <v>144</v>
      </c>
      <c r="B133">
        <v>75317289</v>
      </c>
      <c r="C133">
        <v>75317268</v>
      </c>
      <c r="D133">
        <v>44935968</v>
      </c>
      <c r="E133">
        <v>1</v>
      </c>
      <c r="F133">
        <v>1</v>
      </c>
      <c r="G133">
        <v>30570983</v>
      </c>
      <c r="H133">
        <v>3</v>
      </c>
      <c r="I133" t="s">
        <v>144</v>
      </c>
      <c r="J133" t="s">
        <v>146</v>
      </c>
      <c r="K133" t="s">
        <v>145</v>
      </c>
      <c r="L133">
        <v>1346</v>
      </c>
      <c r="N133">
        <v>1009</v>
      </c>
      <c r="O133" t="s">
        <v>132</v>
      </c>
      <c r="P133" t="s">
        <v>132</v>
      </c>
      <c r="Q133">
        <v>1</v>
      </c>
      <c r="X133">
        <v>2.29</v>
      </c>
      <c r="Y133">
        <v>6.38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155</v>
      </c>
      <c r="AG133">
        <v>25.19</v>
      </c>
      <c r="AH133">
        <v>2</v>
      </c>
      <c r="AI133">
        <v>75317278</v>
      </c>
      <c r="AJ133">
        <v>137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5">
      <c r="A134">
        <f>ROW(Source!A144)</f>
        <v>144</v>
      </c>
      <c r="B134">
        <v>75317290</v>
      </c>
      <c r="C134">
        <v>75317268</v>
      </c>
      <c r="D134">
        <v>40426048</v>
      </c>
      <c r="E134">
        <v>30570983</v>
      </c>
      <c r="F134">
        <v>1</v>
      </c>
      <c r="G134">
        <v>30570983</v>
      </c>
      <c r="H134">
        <v>3</v>
      </c>
      <c r="I134" t="s">
        <v>925</v>
      </c>
      <c r="J134" t="s">
        <v>3</v>
      </c>
      <c r="K134" t="s">
        <v>926</v>
      </c>
      <c r="L134">
        <v>1346</v>
      </c>
      <c r="N134">
        <v>1009</v>
      </c>
      <c r="O134" t="s">
        <v>132</v>
      </c>
      <c r="P134" t="s">
        <v>132</v>
      </c>
      <c r="Q134">
        <v>1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 t="s">
        <v>155</v>
      </c>
      <c r="AG134">
        <v>0</v>
      </c>
      <c r="AH134">
        <v>3</v>
      </c>
      <c r="AI134">
        <v>-1</v>
      </c>
      <c r="AJ134" t="s">
        <v>3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5">
      <c r="A135">
        <f>ROW(Source!A147)</f>
        <v>147</v>
      </c>
      <c r="B135">
        <v>75317298</v>
      </c>
      <c r="C135">
        <v>75317292</v>
      </c>
      <c r="D135">
        <v>44573642</v>
      </c>
      <c r="E135">
        <v>30570983</v>
      </c>
      <c r="F135">
        <v>1</v>
      </c>
      <c r="G135">
        <v>30570983</v>
      </c>
      <c r="H135">
        <v>1</v>
      </c>
      <c r="I135" t="s">
        <v>678</v>
      </c>
      <c r="J135" t="s">
        <v>3</v>
      </c>
      <c r="K135" t="s">
        <v>679</v>
      </c>
      <c r="L135">
        <v>1191</v>
      </c>
      <c r="N135">
        <v>1013</v>
      </c>
      <c r="O135" t="s">
        <v>680</v>
      </c>
      <c r="P135" t="s">
        <v>680</v>
      </c>
      <c r="Q135">
        <v>1</v>
      </c>
      <c r="X135">
        <v>11.6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1</v>
      </c>
      <c r="AF135" t="s">
        <v>95</v>
      </c>
      <c r="AG135">
        <v>13.339999999999998</v>
      </c>
      <c r="AH135">
        <v>2</v>
      </c>
      <c r="AI135">
        <v>75317293</v>
      </c>
      <c r="AJ135">
        <v>139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5">
      <c r="A136">
        <f>ROW(Source!A147)</f>
        <v>147</v>
      </c>
      <c r="B136">
        <v>75317299</v>
      </c>
      <c r="C136">
        <v>75317292</v>
      </c>
      <c r="D136">
        <v>65153288</v>
      </c>
      <c r="E136">
        <v>1</v>
      </c>
      <c r="F136">
        <v>1</v>
      </c>
      <c r="G136">
        <v>30570983</v>
      </c>
      <c r="H136">
        <v>2</v>
      </c>
      <c r="I136" t="s">
        <v>692</v>
      </c>
      <c r="J136" t="s">
        <v>693</v>
      </c>
      <c r="K136" t="s">
        <v>694</v>
      </c>
      <c r="L136">
        <v>1368</v>
      </c>
      <c r="N136">
        <v>1011</v>
      </c>
      <c r="O136" t="s">
        <v>695</v>
      </c>
      <c r="P136" t="s">
        <v>695</v>
      </c>
      <c r="Q136">
        <v>1</v>
      </c>
      <c r="X136">
        <v>0.2</v>
      </c>
      <c r="Y136">
        <v>0</v>
      </c>
      <c r="Z136">
        <v>83.1</v>
      </c>
      <c r="AA136">
        <v>12.62</v>
      </c>
      <c r="AB136">
        <v>0</v>
      </c>
      <c r="AC136">
        <v>0</v>
      </c>
      <c r="AD136">
        <v>1</v>
      </c>
      <c r="AE136">
        <v>0</v>
      </c>
      <c r="AF136" t="s">
        <v>94</v>
      </c>
      <c r="AG136">
        <v>0.25</v>
      </c>
      <c r="AH136">
        <v>2</v>
      </c>
      <c r="AI136">
        <v>75317294</v>
      </c>
      <c r="AJ136">
        <v>140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5">
      <c r="A137">
        <f>ROW(Source!A147)</f>
        <v>147</v>
      </c>
      <c r="B137">
        <v>75317300</v>
      </c>
      <c r="C137">
        <v>75317292</v>
      </c>
      <c r="D137">
        <v>65152636</v>
      </c>
      <c r="E137">
        <v>1</v>
      </c>
      <c r="F137">
        <v>1</v>
      </c>
      <c r="G137">
        <v>30570983</v>
      </c>
      <c r="H137">
        <v>2</v>
      </c>
      <c r="I137" t="s">
        <v>732</v>
      </c>
      <c r="J137" t="s">
        <v>733</v>
      </c>
      <c r="K137" t="s">
        <v>734</v>
      </c>
      <c r="L137">
        <v>1368</v>
      </c>
      <c r="N137">
        <v>1011</v>
      </c>
      <c r="O137" t="s">
        <v>695</v>
      </c>
      <c r="P137" t="s">
        <v>695</v>
      </c>
      <c r="Q137">
        <v>1</v>
      </c>
      <c r="X137">
        <v>0.15</v>
      </c>
      <c r="Y137">
        <v>0</v>
      </c>
      <c r="Z137">
        <v>179.17</v>
      </c>
      <c r="AA137">
        <v>16.93</v>
      </c>
      <c r="AB137">
        <v>0</v>
      </c>
      <c r="AC137">
        <v>0</v>
      </c>
      <c r="AD137">
        <v>1</v>
      </c>
      <c r="AE137">
        <v>0</v>
      </c>
      <c r="AF137" t="s">
        <v>94</v>
      </c>
      <c r="AG137">
        <v>0.1875</v>
      </c>
      <c r="AH137">
        <v>2</v>
      </c>
      <c r="AI137">
        <v>75317295</v>
      </c>
      <c r="AJ137">
        <v>141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5">
      <c r="A138">
        <f>ROW(Source!A147)</f>
        <v>147</v>
      </c>
      <c r="B138">
        <v>75317301</v>
      </c>
      <c r="C138">
        <v>75317292</v>
      </c>
      <c r="D138">
        <v>42138225</v>
      </c>
      <c r="E138">
        <v>30570983</v>
      </c>
      <c r="F138">
        <v>1</v>
      </c>
      <c r="G138">
        <v>30570983</v>
      </c>
      <c r="H138">
        <v>3</v>
      </c>
      <c r="I138" t="s">
        <v>927</v>
      </c>
      <c r="J138" t="s">
        <v>3</v>
      </c>
      <c r="K138" t="s">
        <v>928</v>
      </c>
      <c r="L138">
        <v>1348</v>
      </c>
      <c r="N138">
        <v>1009</v>
      </c>
      <c r="O138" t="s">
        <v>137</v>
      </c>
      <c r="P138" t="s">
        <v>137</v>
      </c>
      <c r="Q138">
        <v>1000</v>
      </c>
      <c r="X138">
        <v>1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 t="s">
        <v>3</v>
      </c>
      <c r="AG138">
        <v>1</v>
      </c>
      <c r="AH138">
        <v>3</v>
      </c>
      <c r="AI138">
        <v>-1</v>
      </c>
      <c r="AJ138" t="s">
        <v>3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5">
      <c r="A139">
        <f>ROW(Source!A147)</f>
        <v>147</v>
      </c>
      <c r="B139">
        <v>75317302</v>
      </c>
      <c r="C139">
        <v>75317292</v>
      </c>
      <c r="D139">
        <v>31111339</v>
      </c>
      <c r="E139">
        <v>1</v>
      </c>
      <c r="F139">
        <v>1</v>
      </c>
      <c r="G139">
        <v>30570983</v>
      </c>
      <c r="H139">
        <v>3</v>
      </c>
      <c r="I139" t="s">
        <v>735</v>
      </c>
      <c r="J139" t="s">
        <v>736</v>
      </c>
      <c r="K139" t="s">
        <v>737</v>
      </c>
      <c r="L139">
        <v>1348</v>
      </c>
      <c r="N139">
        <v>1009</v>
      </c>
      <c r="O139" t="s">
        <v>137</v>
      </c>
      <c r="P139" t="s">
        <v>137</v>
      </c>
      <c r="Q139">
        <v>1000</v>
      </c>
      <c r="X139">
        <v>2.8000000000000001E-2</v>
      </c>
      <c r="Y139">
        <v>9246.9599999999991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2.8000000000000001E-2</v>
      </c>
      <c r="AH139">
        <v>2</v>
      </c>
      <c r="AI139">
        <v>75317296</v>
      </c>
      <c r="AJ139">
        <v>142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5">
      <c r="A140">
        <f>ROW(Source!A148)</f>
        <v>148</v>
      </c>
      <c r="B140">
        <v>75317298</v>
      </c>
      <c r="C140">
        <v>75317292</v>
      </c>
      <c r="D140">
        <v>44573642</v>
      </c>
      <c r="E140">
        <v>30570983</v>
      </c>
      <c r="F140">
        <v>1</v>
      </c>
      <c r="G140">
        <v>30570983</v>
      </c>
      <c r="H140">
        <v>1</v>
      </c>
      <c r="I140" t="s">
        <v>678</v>
      </c>
      <c r="J140" t="s">
        <v>3</v>
      </c>
      <c r="K140" t="s">
        <v>679</v>
      </c>
      <c r="L140">
        <v>1191</v>
      </c>
      <c r="N140">
        <v>1013</v>
      </c>
      <c r="O140" t="s">
        <v>680</v>
      </c>
      <c r="P140" t="s">
        <v>680</v>
      </c>
      <c r="Q140">
        <v>1</v>
      </c>
      <c r="X140">
        <v>11.6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1</v>
      </c>
      <c r="AF140" t="s">
        <v>95</v>
      </c>
      <c r="AG140">
        <v>13.339999999999998</v>
      </c>
      <c r="AH140">
        <v>2</v>
      </c>
      <c r="AI140">
        <v>75317293</v>
      </c>
      <c r="AJ140">
        <v>144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5">
      <c r="A141">
        <f>ROW(Source!A148)</f>
        <v>148</v>
      </c>
      <c r="B141">
        <v>75317299</v>
      </c>
      <c r="C141">
        <v>75317292</v>
      </c>
      <c r="D141">
        <v>65153288</v>
      </c>
      <c r="E141">
        <v>1</v>
      </c>
      <c r="F141">
        <v>1</v>
      </c>
      <c r="G141">
        <v>30570983</v>
      </c>
      <c r="H141">
        <v>2</v>
      </c>
      <c r="I141" t="s">
        <v>692</v>
      </c>
      <c r="J141" t="s">
        <v>693</v>
      </c>
      <c r="K141" t="s">
        <v>694</v>
      </c>
      <c r="L141">
        <v>1368</v>
      </c>
      <c r="N141">
        <v>1011</v>
      </c>
      <c r="O141" t="s">
        <v>695</v>
      </c>
      <c r="P141" t="s">
        <v>695</v>
      </c>
      <c r="Q141">
        <v>1</v>
      </c>
      <c r="X141">
        <v>0.2</v>
      </c>
      <c r="Y141">
        <v>0</v>
      </c>
      <c r="Z141">
        <v>83.1</v>
      </c>
      <c r="AA141">
        <v>12.62</v>
      </c>
      <c r="AB141">
        <v>0</v>
      </c>
      <c r="AC141">
        <v>0</v>
      </c>
      <c r="AD141">
        <v>1</v>
      </c>
      <c r="AE141">
        <v>0</v>
      </c>
      <c r="AF141" t="s">
        <v>94</v>
      </c>
      <c r="AG141">
        <v>0.25</v>
      </c>
      <c r="AH141">
        <v>2</v>
      </c>
      <c r="AI141">
        <v>75317294</v>
      </c>
      <c r="AJ141">
        <v>145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5">
      <c r="A142">
        <f>ROW(Source!A148)</f>
        <v>148</v>
      </c>
      <c r="B142">
        <v>75317300</v>
      </c>
      <c r="C142">
        <v>75317292</v>
      </c>
      <c r="D142">
        <v>65152636</v>
      </c>
      <c r="E142">
        <v>1</v>
      </c>
      <c r="F142">
        <v>1</v>
      </c>
      <c r="G142">
        <v>30570983</v>
      </c>
      <c r="H142">
        <v>2</v>
      </c>
      <c r="I142" t="s">
        <v>732</v>
      </c>
      <c r="J142" t="s">
        <v>733</v>
      </c>
      <c r="K142" t="s">
        <v>734</v>
      </c>
      <c r="L142">
        <v>1368</v>
      </c>
      <c r="N142">
        <v>1011</v>
      </c>
      <c r="O142" t="s">
        <v>695</v>
      </c>
      <c r="P142" t="s">
        <v>695</v>
      </c>
      <c r="Q142">
        <v>1</v>
      </c>
      <c r="X142">
        <v>0.15</v>
      </c>
      <c r="Y142">
        <v>0</v>
      </c>
      <c r="Z142">
        <v>179.17</v>
      </c>
      <c r="AA142">
        <v>16.93</v>
      </c>
      <c r="AB142">
        <v>0</v>
      </c>
      <c r="AC142">
        <v>0</v>
      </c>
      <c r="AD142">
        <v>1</v>
      </c>
      <c r="AE142">
        <v>0</v>
      </c>
      <c r="AF142" t="s">
        <v>94</v>
      </c>
      <c r="AG142">
        <v>0.1875</v>
      </c>
      <c r="AH142">
        <v>2</v>
      </c>
      <c r="AI142">
        <v>75317295</v>
      </c>
      <c r="AJ142">
        <v>146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5">
      <c r="A143">
        <f>ROW(Source!A148)</f>
        <v>148</v>
      </c>
      <c r="B143">
        <v>75317301</v>
      </c>
      <c r="C143">
        <v>75317292</v>
      </c>
      <c r="D143">
        <v>42138225</v>
      </c>
      <c r="E143">
        <v>30570983</v>
      </c>
      <c r="F143">
        <v>1</v>
      </c>
      <c r="G143">
        <v>30570983</v>
      </c>
      <c r="H143">
        <v>3</v>
      </c>
      <c r="I143" t="s">
        <v>927</v>
      </c>
      <c r="J143" t="s">
        <v>3</v>
      </c>
      <c r="K143" t="s">
        <v>928</v>
      </c>
      <c r="L143">
        <v>1348</v>
      </c>
      <c r="N143">
        <v>1009</v>
      </c>
      <c r="O143" t="s">
        <v>137</v>
      </c>
      <c r="P143" t="s">
        <v>137</v>
      </c>
      <c r="Q143">
        <v>1000</v>
      </c>
      <c r="X143">
        <v>1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 t="s">
        <v>3</v>
      </c>
      <c r="AG143">
        <v>1</v>
      </c>
      <c r="AH143">
        <v>3</v>
      </c>
      <c r="AI143">
        <v>-1</v>
      </c>
      <c r="AJ143" t="s">
        <v>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5">
      <c r="A144">
        <f>ROW(Source!A148)</f>
        <v>148</v>
      </c>
      <c r="B144">
        <v>75317302</v>
      </c>
      <c r="C144">
        <v>75317292</v>
      </c>
      <c r="D144">
        <v>31111339</v>
      </c>
      <c r="E144">
        <v>1</v>
      </c>
      <c r="F144">
        <v>1</v>
      </c>
      <c r="G144">
        <v>30570983</v>
      </c>
      <c r="H144">
        <v>3</v>
      </c>
      <c r="I144" t="s">
        <v>735</v>
      </c>
      <c r="J144" t="s">
        <v>736</v>
      </c>
      <c r="K144" t="s">
        <v>737</v>
      </c>
      <c r="L144">
        <v>1348</v>
      </c>
      <c r="N144">
        <v>1009</v>
      </c>
      <c r="O144" t="s">
        <v>137</v>
      </c>
      <c r="P144" t="s">
        <v>137</v>
      </c>
      <c r="Q144">
        <v>1000</v>
      </c>
      <c r="X144">
        <v>2.8000000000000001E-2</v>
      </c>
      <c r="Y144">
        <v>9246.9599999999991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2.8000000000000001E-2</v>
      </c>
      <c r="AH144">
        <v>2</v>
      </c>
      <c r="AI144">
        <v>75317296</v>
      </c>
      <c r="AJ144">
        <v>147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5">
      <c r="A145">
        <f>ROW(Source!A151)</f>
        <v>151</v>
      </c>
      <c r="B145">
        <v>75317312</v>
      </c>
      <c r="C145">
        <v>75317304</v>
      </c>
      <c r="D145">
        <v>44573642</v>
      </c>
      <c r="E145">
        <v>30570983</v>
      </c>
      <c r="F145">
        <v>1</v>
      </c>
      <c r="G145">
        <v>30570983</v>
      </c>
      <c r="H145">
        <v>1</v>
      </c>
      <c r="I145" t="s">
        <v>678</v>
      </c>
      <c r="J145" t="s">
        <v>3</v>
      </c>
      <c r="K145" t="s">
        <v>679</v>
      </c>
      <c r="L145">
        <v>1191</v>
      </c>
      <c r="N145">
        <v>1013</v>
      </c>
      <c r="O145" t="s">
        <v>680</v>
      </c>
      <c r="P145" t="s">
        <v>680</v>
      </c>
      <c r="Q145">
        <v>1</v>
      </c>
      <c r="X145">
        <v>32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1</v>
      </c>
      <c r="AF145" t="s">
        <v>95</v>
      </c>
      <c r="AG145">
        <v>36.799999999999997</v>
      </c>
      <c r="AH145">
        <v>2</v>
      </c>
      <c r="AI145">
        <v>75317305</v>
      </c>
      <c r="AJ145">
        <v>149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5">
      <c r="A146">
        <f>ROW(Source!A151)</f>
        <v>151</v>
      </c>
      <c r="B146">
        <v>75317313</v>
      </c>
      <c r="C146">
        <v>75317304</v>
      </c>
      <c r="D146">
        <v>65153288</v>
      </c>
      <c r="E146">
        <v>1</v>
      </c>
      <c r="F146">
        <v>1</v>
      </c>
      <c r="G146">
        <v>30570983</v>
      </c>
      <c r="H146">
        <v>2</v>
      </c>
      <c r="I146" t="s">
        <v>692</v>
      </c>
      <c r="J146" t="s">
        <v>693</v>
      </c>
      <c r="K146" t="s">
        <v>694</v>
      </c>
      <c r="L146">
        <v>1368</v>
      </c>
      <c r="N146">
        <v>1011</v>
      </c>
      <c r="O146" t="s">
        <v>695</v>
      </c>
      <c r="P146" t="s">
        <v>695</v>
      </c>
      <c r="Q146">
        <v>1</v>
      </c>
      <c r="X146">
        <v>0.59</v>
      </c>
      <c r="Y146">
        <v>0</v>
      </c>
      <c r="Z146">
        <v>83.1</v>
      </c>
      <c r="AA146">
        <v>12.62</v>
      </c>
      <c r="AB146">
        <v>0</v>
      </c>
      <c r="AC146">
        <v>0</v>
      </c>
      <c r="AD146">
        <v>1</v>
      </c>
      <c r="AE146">
        <v>0</v>
      </c>
      <c r="AF146" t="s">
        <v>94</v>
      </c>
      <c r="AG146">
        <v>0.73749999999999993</v>
      </c>
      <c r="AH146">
        <v>2</v>
      </c>
      <c r="AI146">
        <v>75317306</v>
      </c>
      <c r="AJ146">
        <v>150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5">
      <c r="A147">
        <f>ROW(Source!A151)</f>
        <v>151</v>
      </c>
      <c r="B147">
        <v>75317314</v>
      </c>
      <c r="C147">
        <v>75317304</v>
      </c>
      <c r="D147">
        <v>65152808</v>
      </c>
      <c r="E147">
        <v>1</v>
      </c>
      <c r="F147">
        <v>1</v>
      </c>
      <c r="G147">
        <v>30570983</v>
      </c>
      <c r="H147">
        <v>2</v>
      </c>
      <c r="I147" t="s">
        <v>738</v>
      </c>
      <c r="J147" t="s">
        <v>739</v>
      </c>
      <c r="K147" t="s">
        <v>740</v>
      </c>
      <c r="L147">
        <v>1368</v>
      </c>
      <c r="N147">
        <v>1011</v>
      </c>
      <c r="O147" t="s">
        <v>695</v>
      </c>
      <c r="P147" t="s">
        <v>695</v>
      </c>
      <c r="Q147">
        <v>1</v>
      </c>
      <c r="X147">
        <v>8.0500000000000007</v>
      </c>
      <c r="Y147">
        <v>0</v>
      </c>
      <c r="Z147">
        <v>12.32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94</v>
      </c>
      <c r="AG147">
        <v>10.0625</v>
      </c>
      <c r="AH147">
        <v>2</v>
      </c>
      <c r="AI147">
        <v>75317307</v>
      </c>
      <c r="AJ147">
        <v>151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5">
      <c r="A148">
        <f>ROW(Source!A151)</f>
        <v>151</v>
      </c>
      <c r="B148">
        <v>75317315</v>
      </c>
      <c r="C148">
        <v>75317304</v>
      </c>
      <c r="D148">
        <v>31110826</v>
      </c>
      <c r="E148">
        <v>1</v>
      </c>
      <c r="F148">
        <v>1</v>
      </c>
      <c r="G148">
        <v>30570983</v>
      </c>
      <c r="H148">
        <v>3</v>
      </c>
      <c r="I148" t="s">
        <v>741</v>
      </c>
      <c r="J148" t="s">
        <v>742</v>
      </c>
      <c r="K148" t="s">
        <v>743</v>
      </c>
      <c r="L148">
        <v>1348</v>
      </c>
      <c r="N148">
        <v>1009</v>
      </c>
      <c r="O148" t="s">
        <v>137</v>
      </c>
      <c r="P148" t="s">
        <v>137</v>
      </c>
      <c r="Q148">
        <v>1000</v>
      </c>
      <c r="X148">
        <v>5.5E-2</v>
      </c>
      <c r="Y148">
        <v>7359.71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3</v>
      </c>
      <c r="AG148">
        <v>5.5E-2</v>
      </c>
      <c r="AH148">
        <v>2</v>
      </c>
      <c r="AI148">
        <v>75317309</v>
      </c>
      <c r="AJ148">
        <v>153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5">
      <c r="A149">
        <f>ROW(Source!A151)</f>
        <v>151</v>
      </c>
      <c r="B149">
        <v>75317316</v>
      </c>
      <c r="C149">
        <v>75317304</v>
      </c>
      <c r="D149">
        <v>66316983</v>
      </c>
      <c r="E149">
        <v>1</v>
      </c>
      <c r="F149">
        <v>1</v>
      </c>
      <c r="G149">
        <v>30570983</v>
      </c>
      <c r="H149">
        <v>3</v>
      </c>
      <c r="I149" t="s">
        <v>744</v>
      </c>
      <c r="J149" t="s">
        <v>745</v>
      </c>
      <c r="K149" t="s">
        <v>746</v>
      </c>
      <c r="L149">
        <v>1348</v>
      </c>
      <c r="N149">
        <v>1009</v>
      </c>
      <c r="O149" t="s">
        <v>137</v>
      </c>
      <c r="P149" t="s">
        <v>137</v>
      </c>
      <c r="Q149">
        <v>1000</v>
      </c>
      <c r="X149">
        <v>2.4E-2</v>
      </c>
      <c r="Y149">
        <v>3389.74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2.4E-2</v>
      </c>
      <c r="AH149">
        <v>2</v>
      </c>
      <c r="AI149">
        <v>75317310</v>
      </c>
      <c r="AJ149">
        <v>154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5">
      <c r="A150">
        <f>ROW(Source!A151)</f>
        <v>151</v>
      </c>
      <c r="B150">
        <v>75317317</v>
      </c>
      <c r="C150">
        <v>75317304</v>
      </c>
      <c r="D150">
        <v>64818881</v>
      </c>
      <c r="E150">
        <v>1</v>
      </c>
      <c r="F150">
        <v>1</v>
      </c>
      <c r="G150">
        <v>30570983</v>
      </c>
      <c r="H150">
        <v>3</v>
      </c>
      <c r="I150" t="s">
        <v>747</v>
      </c>
      <c r="J150" t="s">
        <v>748</v>
      </c>
      <c r="K150" t="s">
        <v>749</v>
      </c>
      <c r="L150">
        <v>1348</v>
      </c>
      <c r="N150">
        <v>1009</v>
      </c>
      <c r="O150" t="s">
        <v>137</v>
      </c>
      <c r="P150" t="s">
        <v>137</v>
      </c>
      <c r="Q150">
        <v>1000</v>
      </c>
      <c r="X150">
        <v>0.53</v>
      </c>
      <c r="Y150">
        <v>18910.8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0.53</v>
      </c>
      <c r="AH150">
        <v>2</v>
      </c>
      <c r="AI150">
        <v>75317311</v>
      </c>
      <c r="AJ150">
        <v>155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5">
      <c r="A151">
        <f>ROW(Source!A151)</f>
        <v>151</v>
      </c>
      <c r="B151">
        <v>75317318</v>
      </c>
      <c r="C151">
        <v>75317304</v>
      </c>
      <c r="D151">
        <v>40428439</v>
      </c>
      <c r="E151">
        <v>30570983</v>
      </c>
      <c r="F151">
        <v>1</v>
      </c>
      <c r="G151">
        <v>30570983</v>
      </c>
      <c r="H151">
        <v>3</v>
      </c>
      <c r="I151" t="s">
        <v>929</v>
      </c>
      <c r="J151" t="s">
        <v>3</v>
      </c>
      <c r="K151" t="s">
        <v>930</v>
      </c>
      <c r="L151">
        <v>1327</v>
      </c>
      <c r="N151">
        <v>1005</v>
      </c>
      <c r="O151" t="s">
        <v>103</v>
      </c>
      <c r="P151" t="s">
        <v>103</v>
      </c>
      <c r="Q151">
        <v>1</v>
      </c>
      <c r="X151">
        <v>112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 t="s">
        <v>3</v>
      </c>
      <c r="AG151">
        <v>112</v>
      </c>
      <c r="AH151">
        <v>3</v>
      </c>
      <c r="AI151">
        <v>-1</v>
      </c>
      <c r="AJ151" t="s">
        <v>3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5">
      <c r="A152">
        <f>ROW(Source!A152)</f>
        <v>152</v>
      </c>
      <c r="B152">
        <v>75317312</v>
      </c>
      <c r="C152">
        <v>75317304</v>
      </c>
      <c r="D152">
        <v>44573642</v>
      </c>
      <c r="E152">
        <v>30570983</v>
      </c>
      <c r="F152">
        <v>1</v>
      </c>
      <c r="G152">
        <v>30570983</v>
      </c>
      <c r="H152">
        <v>1</v>
      </c>
      <c r="I152" t="s">
        <v>678</v>
      </c>
      <c r="J152" t="s">
        <v>3</v>
      </c>
      <c r="K152" t="s">
        <v>679</v>
      </c>
      <c r="L152">
        <v>1191</v>
      </c>
      <c r="N152">
        <v>1013</v>
      </c>
      <c r="O152" t="s">
        <v>680</v>
      </c>
      <c r="P152" t="s">
        <v>680</v>
      </c>
      <c r="Q152">
        <v>1</v>
      </c>
      <c r="X152">
        <v>32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1</v>
      </c>
      <c r="AF152" t="s">
        <v>95</v>
      </c>
      <c r="AG152">
        <v>36.799999999999997</v>
      </c>
      <c r="AH152">
        <v>2</v>
      </c>
      <c r="AI152">
        <v>75317305</v>
      </c>
      <c r="AJ152">
        <v>156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5">
      <c r="A153">
        <f>ROW(Source!A152)</f>
        <v>152</v>
      </c>
      <c r="B153">
        <v>75317313</v>
      </c>
      <c r="C153">
        <v>75317304</v>
      </c>
      <c r="D153">
        <v>65153288</v>
      </c>
      <c r="E153">
        <v>1</v>
      </c>
      <c r="F153">
        <v>1</v>
      </c>
      <c r="G153">
        <v>30570983</v>
      </c>
      <c r="H153">
        <v>2</v>
      </c>
      <c r="I153" t="s">
        <v>692</v>
      </c>
      <c r="J153" t="s">
        <v>693</v>
      </c>
      <c r="K153" t="s">
        <v>694</v>
      </c>
      <c r="L153">
        <v>1368</v>
      </c>
      <c r="N153">
        <v>1011</v>
      </c>
      <c r="O153" t="s">
        <v>695</v>
      </c>
      <c r="P153" t="s">
        <v>695</v>
      </c>
      <c r="Q153">
        <v>1</v>
      </c>
      <c r="X153">
        <v>0.59</v>
      </c>
      <c r="Y153">
        <v>0</v>
      </c>
      <c r="Z153">
        <v>83.1</v>
      </c>
      <c r="AA153">
        <v>12.62</v>
      </c>
      <c r="AB153">
        <v>0</v>
      </c>
      <c r="AC153">
        <v>0</v>
      </c>
      <c r="AD153">
        <v>1</v>
      </c>
      <c r="AE153">
        <v>0</v>
      </c>
      <c r="AF153" t="s">
        <v>94</v>
      </c>
      <c r="AG153">
        <v>0.73749999999999993</v>
      </c>
      <c r="AH153">
        <v>2</v>
      </c>
      <c r="AI153">
        <v>75317306</v>
      </c>
      <c r="AJ153">
        <v>157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5">
      <c r="A154">
        <f>ROW(Source!A152)</f>
        <v>152</v>
      </c>
      <c r="B154">
        <v>75317314</v>
      </c>
      <c r="C154">
        <v>75317304</v>
      </c>
      <c r="D154">
        <v>65152808</v>
      </c>
      <c r="E154">
        <v>1</v>
      </c>
      <c r="F154">
        <v>1</v>
      </c>
      <c r="G154">
        <v>30570983</v>
      </c>
      <c r="H154">
        <v>2</v>
      </c>
      <c r="I154" t="s">
        <v>738</v>
      </c>
      <c r="J154" t="s">
        <v>739</v>
      </c>
      <c r="K154" t="s">
        <v>740</v>
      </c>
      <c r="L154">
        <v>1368</v>
      </c>
      <c r="N154">
        <v>1011</v>
      </c>
      <c r="O154" t="s">
        <v>695</v>
      </c>
      <c r="P154" t="s">
        <v>695</v>
      </c>
      <c r="Q154">
        <v>1</v>
      </c>
      <c r="X154">
        <v>8.0500000000000007</v>
      </c>
      <c r="Y154">
        <v>0</v>
      </c>
      <c r="Z154">
        <v>12.32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94</v>
      </c>
      <c r="AG154">
        <v>10.0625</v>
      </c>
      <c r="AH154">
        <v>2</v>
      </c>
      <c r="AI154">
        <v>75317307</v>
      </c>
      <c r="AJ154">
        <v>158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5">
      <c r="A155">
        <f>ROW(Source!A152)</f>
        <v>152</v>
      </c>
      <c r="B155">
        <v>75317315</v>
      </c>
      <c r="C155">
        <v>75317304</v>
      </c>
      <c r="D155">
        <v>31110826</v>
      </c>
      <c r="E155">
        <v>1</v>
      </c>
      <c r="F155">
        <v>1</v>
      </c>
      <c r="G155">
        <v>30570983</v>
      </c>
      <c r="H155">
        <v>3</v>
      </c>
      <c r="I155" t="s">
        <v>741</v>
      </c>
      <c r="J155" t="s">
        <v>742</v>
      </c>
      <c r="K155" t="s">
        <v>743</v>
      </c>
      <c r="L155">
        <v>1348</v>
      </c>
      <c r="N155">
        <v>1009</v>
      </c>
      <c r="O155" t="s">
        <v>137</v>
      </c>
      <c r="P155" t="s">
        <v>137</v>
      </c>
      <c r="Q155">
        <v>1000</v>
      </c>
      <c r="X155">
        <v>5.5E-2</v>
      </c>
      <c r="Y155">
        <v>7359.71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5.5E-2</v>
      </c>
      <c r="AH155">
        <v>2</v>
      </c>
      <c r="AI155">
        <v>75317309</v>
      </c>
      <c r="AJ155">
        <v>160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5">
      <c r="A156">
        <f>ROW(Source!A152)</f>
        <v>152</v>
      </c>
      <c r="B156">
        <v>75317316</v>
      </c>
      <c r="C156">
        <v>75317304</v>
      </c>
      <c r="D156">
        <v>66316983</v>
      </c>
      <c r="E156">
        <v>1</v>
      </c>
      <c r="F156">
        <v>1</v>
      </c>
      <c r="G156">
        <v>30570983</v>
      </c>
      <c r="H156">
        <v>3</v>
      </c>
      <c r="I156" t="s">
        <v>744</v>
      </c>
      <c r="J156" t="s">
        <v>745</v>
      </c>
      <c r="K156" t="s">
        <v>746</v>
      </c>
      <c r="L156">
        <v>1348</v>
      </c>
      <c r="N156">
        <v>1009</v>
      </c>
      <c r="O156" t="s">
        <v>137</v>
      </c>
      <c r="P156" t="s">
        <v>137</v>
      </c>
      <c r="Q156">
        <v>1000</v>
      </c>
      <c r="X156">
        <v>2.4E-2</v>
      </c>
      <c r="Y156">
        <v>3389.74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2.4E-2</v>
      </c>
      <c r="AH156">
        <v>2</v>
      </c>
      <c r="AI156">
        <v>75317310</v>
      </c>
      <c r="AJ156">
        <v>161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5">
      <c r="A157">
        <f>ROW(Source!A152)</f>
        <v>152</v>
      </c>
      <c r="B157">
        <v>75317317</v>
      </c>
      <c r="C157">
        <v>75317304</v>
      </c>
      <c r="D157">
        <v>64818881</v>
      </c>
      <c r="E157">
        <v>1</v>
      </c>
      <c r="F157">
        <v>1</v>
      </c>
      <c r="G157">
        <v>30570983</v>
      </c>
      <c r="H157">
        <v>3</v>
      </c>
      <c r="I157" t="s">
        <v>747</v>
      </c>
      <c r="J157" t="s">
        <v>748</v>
      </c>
      <c r="K157" t="s">
        <v>749</v>
      </c>
      <c r="L157">
        <v>1348</v>
      </c>
      <c r="N157">
        <v>1009</v>
      </c>
      <c r="O157" t="s">
        <v>137</v>
      </c>
      <c r="P157" t="s">
        <v>137</v>
      </c>
      <c r="Q157">
        <v>1000</v>
      </c>
      <c r="X157">
        <v>0.53</v>
      </c>
      <c r="Y157">
        <v>18910.8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0.53</v>
      </c>
      <c r="AH157">
        <v>2</v>
      </c>
      <c r="AI157">
        <v>75317311</v>
      </c>
      <c r="AJ157">
        <v>162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5">
      <c r="A158">
        <f>ROW(Source!A152)</f>
        <v>152</v>
      </c>
      <c r="B158">
        <v>75317318</v>
      </c>
      <c r="C158">
        <v>75317304</v>
      </c>
      <c r="D158">
        <v>40428439</v>
      </c>
      <c r="E158">
        <v>30570983</v>
      </c>
      <c r="F158">
        <v>1</v>
      </c>
      <c r="G158">
        <v>30570983</v>
      </c>
      <c r="H158">
        <v>3</v>
      </c>
      <c r="I158" t="s">
        <v>929</v>
      </c>
      <c r="J158" t="s">
        <v>3</v>
      </c>
      <c r="K158" t="s">
        <v>930</v>
      </c>
      <c r="L158">
        <v>1327</v>
      </c>
      <c r="N158">
        <v>1005</v>
      </c>
      <c r="O158" t="s">
        <v>103</v>
      </c>
      <c r="P158" t="s">
        <v>103</v>
      </c>
      <c r="Q158">
        <v>1</v>
      </c>
      <c r="X158">
        <v>112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 t="s">
        <v>3</v>
      </c>
      <c r="AG158">
        <v>112</v>
      </c>
      <c r="AH158">
        <v>3</v>
      </c>
      <c r="AI158">
        <v>-1</v>
      </c>
      <c r="AJ158" t="s">
        <v>3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5">
      <c r="A159">
        <f>ROW(Source!A155)</f>
        <v>155</v>
      </c>
      <c r="B159">
        <v>75317326</v>
      </c>
      <c r="C159">
        <v>75317320</v>
      </c>
      <c r="D159">
        <v>44573642</v>
      </c>
      <c r="E159">
        <v>30570983</v>
      </c>
      <c r="F159">
        <v>1</v>
      </c>
      <c r="G159">
        <v>30570983</v>
      </c>
      <c r="H159">
        <v>1</v>
      </c>
      <c r="I159" t="s">
        <v>678</v>
      </c>
      <c r="J159" t="s">
        <v>3</v>
      </c>
      <c r="K159" t="s">
        <v>679</v>
      </c>
      <c r="L159">
        <v>1191</v>
      </c>
      <c r="N159">
        <v>1013</v>
      </c>
      <c r="O159" t="s">
        <v>680</v>
      </c>
      <c r="P159" t="s">
        <v>680</v>
      </c>
      <c r="Q159">
        <v>1</v>
      </c>
      <c r="X159">
        <v>20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1</v>
      </c>
      <c r="AF159" t="s">
        <v>95</v>
      </c>
      <c r="AG159">
        <v>23</v>
      </c>
      <c r="AH159">
        <v>2</v>
      </c>
      <c r="AI159">
        <v>75317321</v>
      </c>
      <c r="AJ159">
        <v>163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5">
      <c r="A160">
        <f>ROW(Source!A155)</f>
        <v>155</v>
      </c>
      <c r="B160">
        <v>75317327</v>
      </c>
      <c r="C160">
        <v>75317320</v>
      </c>
      <c r="D160">
        <v>65153288</v>
      </c>
      <c r="E160">
        <v>1</v>
      </c>
      <c r="F160">
        <v>1</v>
      </c>
      <c r="G160">
        <v>30570983</v>
      </c>
      <c r="H160">
        <v>2</v>
      </c>
      <c r="I160" t="s">
        <v>692</v>
      </c>
      <c r="J160" t="s">
        <v>693</v>
      </c>
      <c r="K160" t="s">
        <v>694</v>
      </c>
      <c r="L160">
        <v>1368</v>
      </c>
      <c r="N160">
        <v>1011</v>
      </c>
      <c r="O160" t="s">
        <v>695</v>
      </c>
      <c r="P160" t="s">
        <v>695</v>
      </c>
      <c r="Q160">
        <v>1</v>
      </c>
      <c r="X160">
        <v>0.33</v>
      </c>
      <c r="Y160">
        <v>0</v>
      </c>
      <c r="Z160">
        <v>83.1</v>
      </c>
      <c r="AA160">
        <v>12.62</v>
      </c>
      <c r="AB160">
        <v>0</v>
      </c>
      <c r="AC160">
        <v>0</v>
      </c>
      <c r="AD160">
        <v>1</v>
      </c>
      <c r="AE160">
        <v>0</v>
      </c>
      <c r="AF160" t="s">
        <v>94</v>
      </c>
      <c r="AG160">
        <v>0.41250000000000003</v>
      </c>
      <c r="AH160">
        <v>2</v>
      </c>
      <c r="AI160">
        <v>75317322</v>
      </c>
      <c r="AJ160">
        <v>164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5">
      <c r="A161">
        <f>ROW(Source!A155)</f>
        <v>155</v>
      </c>
      <c r="B161">
        <v>75317328</v>
      </c>
      <c r="C161">
        <v>75317320</v>
      </c>
      <c r="D161">
        <v>65152808</v>
      </c>
      <c r="E161">
        <v>1</v>
      </c>
      <c r="F161">
        <v>1</v>
      </c>
      <c r="G161">
        <v>30570983</v>
      </c>
      <c r="H161">
        <v>2</v>
      </c>
      <c r="I161" t="s">
        <v>738</v>
      </c>
      <c r="J161" t="s">
        <v>739</v>
      </c>
      <c r="K161" t="s">
        <v>740</v>
      </c>
      <c r="L161">
        <v>1368</v>
      </c>
      <c r="N161">
        <v>1011</v>
      </c>
      <c r="O161" t="s">
        <v>695</v>
      </c>
      <c r="P161" t="s">
        <v>695</v>
      </c>
      <c r="Q161">
        <v>1</v>
      </c>
      <c r="X161">
        <v>3.68</v>
      </c>
      <c r="Y161">
        <v>0</v>
      </c>
      <c r="Z161">
        <v>12.32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94</v>
      </c>
      <c r="AG161">
        <v>4.6000000000000005</v>
      </c>
      <c r="AH161">
        <v>2</v>
      </c>
      <c r="AI161">
        <v>75317323</v>
      </c>
      <c r="AJ161">
        <v>165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5">
      <c r="A162">
        <f>ROW(Source!A155)</f>
        <v>155</v>
      </c>
      <c r="B162">
        <v>75317329</v>
      </c>
      <c r="C162">
        <v>75317320</v>
      </c>
      <c r="D162">
        <v>64818881</v>
      </c>
      <c r="E162">
        <v>1</v>
      </c>
      <c r="F162">
        <v>1</v>
      </c>
      <c r="G162">
        <v>30570983</v>
      </c>
      <c r="H162">
        <v>3</v>
      </c>
      <c r="I162" t="s">
        <v>747</v>
      </c>
      <c r="J162" t="s">
        <v>748</v>
      </c>
      <c r="K162" t="s">
        <v>749</v>
      </c>
      <c r="L162">
        <v>1348</v>
      </c>
      <c r="N162">
        <v>1009</v>
      </c>
      <c r="O162" t="s">
        <v>137</v>
      </c>
      <c r="P162" t="s">
        <v>137</v>
      </c>
      <c r="Q162">
        <v>1000</v>
      </c>
      <c r="X162">
        <v>0.24</v>
      </c>
      <c r="Y162">
        <v>18910.8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3</v>
      </c>
      <c r="AG162">
        <v>0.24</v>
      </c>
      <c r="AH162">
        <v>2</v>
      </c>
      <c r="AI162">
        <v>75317325</v>
      </c>
      <c r="AJ162">
        <v>167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5">
      <c r="A163">
        <f>ROW(Source!A155)</f>
        <v>155</v>
      </c>
      <c r="B163">
        <v>75317330</v>
      </c>
      <c r="C163">
        <v>75317320</v>
      </c>
      <c r="D163">
        <v>40428439</v>
      </c>
      <c r="E163">
        <v>30570983</v>
      </c>
      <c r="F163">
        <v>1</v>
      </c>
      <c r="G163">
        <v>30570983</v>
      </c>
      <c r="H163">
        <v>3</v>
      </c>
      <c r="I163" t="s">
        <v>929</v>
      </c>
      <c r="J163" t="s">
        <v>3</v>
      </c>
      <c r="K163" t="s">
        <v>930</v>
      </c>
      <c r="L163">
        <v>1327</v>
      </c>
      <c r="N163">
        <v>1005</v>
      </c>
      <c r="O163" t="s">
        <v>103</v>
      </c>
      <c r="P163" t="s">
        <v>103</v>
      </c>
      <c r="Q163">
        <v>1</v>
      </c>
      <c r="X163">
        <v>112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 t="s">
        <v>3</v>
      </c>
      <c r="AG163">
        <v>112</v>
      </c>
      <c r="AH163">
        <v>3</v>
      </c>
      <c r="AI163">
        <v>-1</v>
      </c>
      <c r="AJ163" t="s">
        <v>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5">
      <c r="A164">
        <f>ROW(Source!A156)</f>
        <v>156</v>
      </c>
      <c r="B164">
        <v>75317326</v>
      </c>
      <c r="C164">
        <v>75317320</v>
      </c>
      <c r="D164">
        <v>44573642</v>
      </c>
      <c r="E164">
        <v>30570983</v>
      </c>
      <c r="F164">
        <v>1</v>
      </c>
      <c r="G164">
        <v>30570983</v>
      </c>
      <c r="H164">
        <v>1</v>
      </c>
      <c r="I164" t="s">
        <v>678</v>
      </c>
      <c r="J164" t="s">
        <v>3</v>
      </c>
      <c r="K164" t="s">
        <v>679</v>
      </c>
      <c r="L164">
        <v>1191</v>
      </c>
      <c r="N164">
        <v>1013</v>
      </c>
      <c r="O164" t="s">
        <v>680</v>
      </c>
      <c r="P164" t="s">
        <v>680</v>
      </c>
      <c r="Q164">
        <v>1</v>
      </c>
      <c r="X164">
        <v>20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1</v>
      </c>
      <c r="AF164" t="s">
        <v>95</v>
      </c>
      <c r="AG164">
        <v>23</v>
      </c>
      <c r="AH164">
        <v>2</v>
      </c>
      <c r="AI164">
        <v>75317321</v>
      </c>
      <c r="AJ164">
        <v>168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5">
      <c r="A165">
        <f>ROW(Source!A156)</f>
        <v>156</v>
      </c>
      <c r="B165">
        <v>75317327</v>
      </c>
      <c r="C165">
        <v>75317320</v>
      </c>
      <c r="D165">
        <v>65153288</v>
      </c>
      <c r="E165">
        <v>1</v>
      </c>
      <c r="F165">
        <v>1</v>
      </c>
      <c r="G165">
        <v>30570983</v>
      </c>
      <c r="H165">
        <v>2</v>
      </c>
      <c r="I165" t="s">
        <v>692</v>
      </c>
      <c r="J165" t="s">
        <v>693</v>
      </c>
      <c r="K165" t="s">
        <v>694</v>
      </c>
      <c r="L165">
        <v>1368</v>
      </c>
      <c r="N165">
        <v>1011</v>
      </c>
      <c r="O165" t="s">
        <v>695</v>
      </c>
      <c r="P165" t="s">
        <v>695</v>
      </c>
      <c r="Q165">
        <v>1</v>
      </c>
      <c r="X165">
        <v>0.33</v>
      </c>
      <c r="Y165">
        <v>0</v>
      </c>
      <c r="Z165">
        <v>83.1</v>
      </c>
      <c r="AA165">
        <v>12.62</v>
      </c>
      <c r="AB165">
        <v>0</v>
      </c>
      <c r="AC165">
        <v>0</v>
      </c>
      <c r="AD165">
        <v>1</v>
      </c>
      <c r="AE165">
        <v>0</v>
      </c>
      <c r="AF165" t="s">
        <v>94</v>
      </c>
      <c r="AG165">
        <v>0.41250000000000003</v>
      </c>
      <c r="AH165">
        <v>2</v>
      </c>
      <c r="AI165">
        <v>75317322</v>
      </c>
      <c r="AJ165">
        <v>169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5">
      <c r="A166">
        <f>ROW(Source!A156)</f>
        <v>156</v>
      </c>
      <c r="B166">
        <v>75317328</v>
      </c>
      <c r="C166">
        <v>75317320</v>
      </c>
      <c r="D166">
        <v>65152808</v>
      </c>
      <c r="E166">
        <v>1</v>
      </c>
      <c r="F166">
        <v>1</v>
      </c>
      <c r="G166">
        <v>30570983</v>
      </c>
      <c r="H166">
        <v>2</v>
      </c>
      <c r="I166" t="s">
        <v>738</v>
      </c>
      <c r="J166" t="s">
        <v>739</v>
      </c>
      <c r="K166" t="s">
        <v>740</v>
      </c>
      <c r="L166">
        <v>1368</v>
      </c>
      <c r="N166">
        <v>1011</v>
      </c>
      <c r="O166" t="s">
        <v>695</v>
      </c>
      <c r="P166" t="s">
        <v>695</v>
      </c>
      <c r="Q166">
        <v>1</v>
      </c>
      <c r="X166">
        <v>3.68</v>
      </c>
      <c r="Y166">
        <v>0</v>
      </c>
      <c r="Z166">
        <v>12.32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94</v>
      </c>
      <c r="AG166">
        <v>4.6000000000000005</v>
      </c>
      <c r="AH166">
        <v>2</v>
      </c>
      <c r="AI166">
        <v>75317323</v>
      </c>
      <c r="AJ166">
        <v>170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5">
      <c r="A167">
        <f>ROW(Source!A156)</f>
        <v>156</v>
      </c>
      <c r="B167">
        <v>75317329</v>
      </c>
      <c r="C167">
        <v>75317320</v>
      </c>
      <c r="D167">
        <v>64818881</v>
      </c>
      <c r="E167">
        <v>1</v>
      </c>
      <c r="F167">
        <v>1</v>
      </c>
      <c r="G167">
        <v>30570983</v>
      </c>
      <c r="H167">
        <v>3</v>
      </c>
      <c r="I167" t="s">
        <v>747</v>
      </c>
      <c r="J167" t="s">
        <v>748</v>
      </c>
      <c r="K167" t="s">
        <v>749</v>
      </c>
      <c r="L167">
        <v>1348</v>
      </c>
      <c r="N167">
        <v>1009</v>
      </c>
      <c r="O167" t="s">
        <v>137</v>
      </c>
      <c r="P167" t="s">
        <v>137</v>
      </c>
      <c r="Q167">
        <v>1000</v>
      </c>
      <c r="X167">
        <v>0.24</v>
      </c>
      <c r="Y167">
        <v>18910.8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3</v>
      </c>
      <c r="AG167">
        <v>0.24</v>
      </c>
      <c r="AH167">
        <v>2</v>
      </c>
      <c r="AI167">
        <v>75317325</v>
      </c>
      <c r="AJ167">
        <v>172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5">
      <c r="A168">
        <f>ROW(Source!A156)</f>
        <v>156</v>
      </c>
      <c r="B168">
        <v>75317330</v>
      </c>
      <c r="C168">
        <v>75317320</v>
      </c>
      <c r="D168">
        <v>40428439</v>
      </c>
      <c r="E168">
        <v>30570983</v>
      </c>
      <c r="F168">
        <v>1</v>
      </c>
      <c r="G168">
        <v>30570983</v>
      </c>
      <c r="H168">
        <v>3</v>
      </c>
      <c r="I168" t="s">
        <v>929</v>
      </c>
      <c r="J168" t="s">
        <v>3</v>
      </c>
      <c r="K168" t="s">
        <v>930</v>
      </c>
      <c r="L168">
        <v>1327</v>
      </c>
      <c r="N168">
        <v>1005</v>
      </c>
      <c r="O168" t="s">
        <v>103</v>
      </c>
      <c r="P168" t="s">
        <v>103</v>
      </c>
      <c r="Q168">
        <v>1</v>
      </c>
      <c r="X168">
        <v>112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 t="s">
        <v>3</v>
      </c>
      <c r="AG168">
        <v>112</v>
      </c>
      <c r="AH168">
        <v>3</v>
      </c>
      <c r="AI168">
        <v>-1</v>
      </c>
      <c r="AJ168" t="s">
        <v>3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5">
      <c r="A169">
        <f>ROW(Source!A159)</f>
        <v>159</v>
      </c>
      <c r="B169">
        <v>75317349</v>
      </c>
      <c r="C169">
        <v>75317332</v>
      </c>
      <c r="D169">
        <v>44573642</v>
      </c>
      <c r="E169">
        <v>30570983</v>
      </c>
      <c r="F169">
        <v>1</v>
      </c>
      <c r="G169">
        <v>30570983</v>
      </c>
      <c r="H169">
        <v>1</v>
      </c>
      <c r="I169" t="s">
        <v>678</v>
      </c>
      <c r="J169" t="s">
        <v>3</v>
      </c>
      <c r="K169" t="s">
        <v>679</v>
      </c>
      <c r="L169">
        <v>1191</v>
      </c>
      <c r="N169">
        <v>1013</v>
      </c>
      <c r="O169" t="s">
        <v>680</v>
      </c>
      <c r="P169" t="s">
        <v>680</v>
      </c>
      <c r="Q169">
        <v>1</v>
      </c>
      <c r="X169">
        <v>51.48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1</v>
      </c>
      <c r="AF169" t="s">
        <v>95</v>
      </c>
      <c r="AG169">
        <v>59.201999999999991</v>
      </c>
      <c r="AH169">
        <v>2</v>
      </c>
      <c r="AI169">
        <v>75317333</v>
      </c>
      <c r="AJ169">
        <v>173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5">
      <c r="A170">
        <f>ROW(Source!A159)</f>
        <v>159</v>
      </c>
      <c r="B170">
        <v>75317350</v>
      </c>
      <c r="C170">
        <v>75317332</v>
      </c>
      <c r="D170">
        <v>65153288</v>
      </c>
      <c r="E170">
        <v>1</v>
      </c>
      <c r="F170">
        <v>1</v>
      </c>
      <c r="G170">
        <v>30570983</v>
      </c>
      <c r="H170">
        <v>2</v>
      </c>
      <c r="I170" t="s">
        <v>692</v>
      </c>
      <c r="J170" t="s">
        <v>693</v>
      </c>
      <c r="K170" t="s">
        <v>694</v>
      </c>
      <c r="L170">
        <v>1368</v>
      </c>
      <c r="N170">
        <v>1011</v>
      </c>
      <c r="O170" t="s">
        <v>695</v>
      </c>
      <c r="P170" t="s">
        <v>695</v>
      </c>
      <c r="Q170">
        <v>1</v>
      </c>
      <c r="X170">
        <v>0.28000000000000003</v>
      </c>
      <c r="Y170">
        <v>0</v>
      </c>
      <c r="Z170">
        <v>83.1</v>
      </c>
      <c r="AA170">
        <v>12.62</v>
      </c>
      <c r="AB170">
        <v>0</v>
      </c>
      <c r="AC170">
        <v>0</v>
      </c>
      <c r="AD170">
        <v>1</v>
      </c>
      <c r="AE170">
        <v>0</v>
      </c>
      <c r="AF170" t="s">
        <v>94</v>
      </c>
      <c r="AG170">
        <v>0.35000000000000003</v>
      </c>
      <c r="AH170">
        <v>2</v>
      </c>
      <c r="AI170">
        <v>75317334</v>
      </c>
      <c r="AJ170">
        <v>174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5">
      <c r="A171">
        <f>ROW(Source!A159)</f>
        <v>159</v>
      </c>
      <c r="B171">
        <v>75317351</v>
      </c>
      <c r="C171">
        <v>75317332</v>
      </c>
      <c r="D171">
        <v>65152701</v>
      </c>
      <c r="E171">
        <v>1</v>
      </c>
      <c r="F171">
        <v>1</v>
      </c>
      <c r="G171">
        <v>30570983</v>
      </c>
      <c r="H171">
        <v>2</v>
      </c>
      <c r="I171" t="s">
        <v>705</v>
      </c>
      <c r="J171" t="s">
        <v>706</v>
      </c>
      <c r="K171" t="s">
        <v>707</v>
      </c>
      <c r="L171">
        <v>1368</v>
      </c>
      <c r="N171">
        <v>1011</v>
      </c>
      <c r="O171" t="s">
        <v>695</v>
      </c>
      <c r="P171" t="s">
        <v>695</v>
      </c>
      <c r="Q171">
        <v>1</v>
      </c>
      <c r="X171">
        <v>0.49</v>
      </c>
      <c r="Y171">
        <v>0</v>
      </c>
      <c r="Z171">
        <v>53.9</v>
      </c>
      <c r="AA171">
        <v>12.62</v>
      </c>
      <c r="AB171">
        <v>0</v>
      </c>
      <c r="AC171">
        <v>0</v>
      </c>
      <c r="AD171">
        <v>1</v>
      </c>
      <c r="AE171">
        <v>0</v>
      </c>
      <c r="AF171" t="s">
        <v>94</v>
      </c>
      <c r="AG171">
        <v>0.61250000000000004</v>
      </c>
      <c r="AH171">
        <v>2</v>
      </c>
      <c r="AI171">
        <v>75317335</v>
      </c>
      <c r="AJ171">
        <v>175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5">
      <c r="A172">
        <f>ROW(Source!A159)</f>
        <v>159</v>
      </c>
      <c r="B172">
        <v>75317352</v>
      </c>
      <c r="C172">
        <v>75317332</v>
      </c>
      <c r="D172">
        <v>65152869</v>
      </c>
      <c r="E172">
        <v>1</v>
      </c>
      <c r="F172">
        <v>1</v>
      </c>
      <c r="G172">
        <v>30570983</v>
      </c>
      <c r="H172">
        <v>2</v>
      </c>
      <c r="I172" t="s">
        <v>708</v>
      </c>
      <c r="J172" t="s">
        <v>709</v>
      </c>
      <c r="K172" t="s">
        <v>710</v>
      </c>
      <c r="L172">
        <v>1368</v>
      </c>
      <c r="N172">
        <v>1011</v>
      </c>
      <c r="O172" t="s">
        <v>695</v>
      </c>
      <c r="P172" t="s">
        <v>695</v>
      </c>
      <c r="Q172">
        <v>1</v>
      </c>
      <c r="X172">
        <v>0.65</v>
      </c>
      <c r="Y172">
        <v>0</v>
      </c>
      <c r="Z172">
        <v>0.23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94</v>
      </c>
      <c r="AG172">
        <v>0.8125</v>
      </c>
      <c r="AH172">
        <v>2</v>
      </c>
      <c r="AI172">
        <v>75317336</v>
      </c>
      <c r="AJ172">
        <v>176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5">
      <c r="A173">
        <f>ROW(Source!A159)</f>
        <v>159</v>
      </c>
      <c r="B173">
        <v>75317353</v>
      </c>
      <c r="C173">
        <v>75317332</v>
      </c>
      <c r="D173">
        <v>65152881</v>
      </c>
      <c r="E173">
        <v>1</v>
      </c>
      <c r="F173">
        <v>1</v>
      </c>
      <c r="G173">
        <v>30570983</v>
      </c>
      <c r="H173">
        <v>2</v>
      </c>
      <c r="I173" t="s">
        <v>711</v>
      </c>
      <c r="J173" t="s">
        <v>712</v>
      </c>
      <c r="K173" t="s">
        <v>713</v>
      </c>
      <c r="L173">
        <v>1368</v>
      </c>
      <c r="N173">
        <v>1011</v>
      </c>
      <c r="O173" t="s">
        <v>695</v>
      </c>
      <c r="P173" t="s">
        <v>695</v>
      </c>
      <c r="Q173">
        <v>1</v>
      </c>
      <c r="X173">
        <v>2.6</v>
      </c>
      <c r="Y173">
        <v>0</v>
      </c>
      <c r="Z173">
        <v>2.0099999999999998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94</v>
      </c>
      <c r="AG173">
        <v>3.25</v>
      </c>
      <c r="AH173">
        <v>2</v>
      </c>
      <c r="AI173">
        <v>75317337</v>
      </c>
      <c r="AJ173">
        <v>177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5">
      <c r="A174">
        <f>ROW(Source!A159)</f>
        <v>159</v>
      </c>
      <c r="B174">
        <v>75317354</v>
      </c>
      <c r="C174">
        <v>75317332</v>
      </c>
      <c r="D174">
        <v>65152882</v>
      </c>
      <c r="E174">
        <v>1</v>
      </c>
      <c r="F174">
        <v>1</v>
      </c>
      <c r="G174">
        <v>30570983</v>
      </c>
      <c r="H174">
        <v>2</v>
      </c>
      <c r="I174" t="s">
        <v>714</v>
      </c>
      <c r="J174" t="s">
        <v>715</v>
      </c>
      <c r="K174" t="s">
        <v>716</v>
      </c>
      <c r="L174">
        <v>1368</v>
      </c>
      <c r="N174">
        <v>1011</v>
      </c>
      <c r="O174" t="s">
        <v>695</v>
      </c>
      <c r="P174" t="s">
        <v>695</v>
      </c>
      <c r="Q174">
        <v>1</v>
      </c>
      <c r="X174">
        <v>6.3</v>
      </c>
      <c r="Y174">
        <v>0</v>
      </c>
      <c r="Z174">
        <v>67.94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94</v>
      </c>
      <c r="AG174">
        <v>7.875</v>
      </c>
      <c r="AH174">
        <v>2</v>
      </c>
      <c r="AI174">
        <v>75317338</v>
      </c>
      <c r="AJ174">
        <v>178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5">
      <c r="A175">
        <f>ROW(Source!A159)</f>
        <v>159</v>
      </c>
      <c r="B175">
        <v>75317355</v>
      </c>
      <c r="C175">
        <v>75317332</v>
      </c>
      <c r="D175">
        <v>31110605</v>
      </c>
      <c r="E175">
        <v>1</v>
      </c>
      <c r="F175">
        <v>1</v>
      </c>
      <c r="G175">
        <v>30570983</v>
      </c>
      <c r="H175">
        <v>3</v>
      </c>
      <c r="I175" t="s">
        <v>717</v>
      </c>
      <c r="J175" t="s">
        <v>718</v>
      </c>
      <c r="K175" t="s">
        <v>719</v>
      </c>
      <c r="L175">
        <v>1339</v>
      </c>
      <c r="N175">
        <v>1007</v>
      </c>
      <c r="O175" t="s">
        <v>30</v>
      </c>
      <c r="P175" t="s">
        <v>30</v>
      </c>
      <c r="Q175">
        <v>1</v>
      </c>
      <c r="X175">
        <v>0.62</v>
      </c>
      <c r="Y175">
        <v>7.07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3</v>
      </c>
      <c r="AG175">
        <v>0.62</v>
      </c>
      <c r="AH175">
        <v>2</v>
      </c>
      <c r="AI175">
        <v>75317339</v>
      </c>
      <c r="AJ175">
        <v>179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5">
      <c r="A176">
        <f>ROW(Source!A159)</f>
        <v>159</v>
      </c>
      <c r="B176">
        <v>75317356</v>
      </c>
      <c r="C176">
        <v>75317332</v>
      </c>
      <c r="D176">
        <v>31111686</v>
      </c>
      <c r="E176">
        <v>1</v>
      </c>
      <c r="F176">
        <v>1</v>
      </c>
      <c r="G176">
        <v>30570983</v>
      </c>
      <c r="H176">
        <v>3</v>
      </c>
      <c r="I176" t="s">
        <v>135</v>
      </c>
      <c r="J176" t="s">
        <v>138</v>
      </c>
      <c r="K176" t="s">
        <v>136</v>
      </c>
      <c r="L176">
        <v>1348</v>
      </c>
      <c r="N176">
        <v>1009</v>
      </c>
      <c r="O176" t="s">
        <v>137</v>
      </c>
      <c r="P176" t="s">
        <v>137</v>
      </c>
      <c r="Q176">
        <v>1000</v>
      </c>
      <c r="X176">
        <v>2.0699999999999998</v>
      </c>
      <c r="Y176">
        <v>351.13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3</v>
      </c>
      <c r="AG176">
        <v>2.0699999999999998</v>
      </c>
      <c r="AH176">
        <v>2</v>
      </c>
      <c r="AI176">
        <v>75317340</v>
      </c>
      <c r="AJ176">
        <v>180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5">
      <c r="A177">
        <f>ROW(Source!A159)</f>
        <v>159</v>
      </c>
      <c r="B177">
        <v>75317357</v>
      </c>
      <c r="C177">
        <v>75317332</v>
      </c>
      <c r="D177">
        <v>31111965</v>
      </c>
      <c r="E177">
        <v>1</v>
      </c>
      <c r="F177">
        <v>1</v>
      </c>
      <c r="G177">
        <v>30570983</v>
      </c>
      <c r="H177">
        <v>3</v>
      </c>
      <c r="I177" t="s">
        <v>140</v>
      </c>
      <c r="J177" t="s">
        <v>142</v>
      </c>
      <c r="K177" t="s">
        <v>141</v>
      </c>
      <c r="L177">
        <v>1339</v>
      </c>
      <c r="N177">
        <v>1007</v>
      </c>
      <c r="O177" t="s">
        <v>30</v>
      </c>
      <c r="P177" t="s">
        <v>30</v>
      </c>
      <c r="Q177">
        <v>1</v>
      </c>
      <c r="X177">
        <v>4.59</v>
      </c>
      <c r="Y177">
        <v>137.30000000000001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3</v>
      </c>
      <c r="AG177">
        <v>4.59</v>
      </c>
      <c r="AH177">
        <v>2</v>
      </c>
      <c r="AI177">
        <v>75317341</v>
      </c>
      <c r="AJ177">
        <v>181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5">
      <c r="A178">
        <f>ROW(Source!A159)</f>
        <v>159</v>
      </c>
      <c r="B178">
        <v>75317358</v>
      </c>
      <c r="C178">
        <v>75317332</v>
      </c>
      <c r="D178">
        <v>31112729</v>
      </c>
      <c r="E178">
        <v>1</v>
      </c>
      <c r="F178">
        <v>1</v>
      </c>
      <c r="G178">
        <v>30570983</v>
      </c>
      <c r="H178">
        <v>3</v>
      </c>
      <c r="I178" t="s">
        <v>720</v>
      </c>
      <c r="J178" t="s">
        <v>721</v>
      </c>
      <c r="K178" t="s">
        <v>722</v>
      </c>
      <c r="L178">
        <v>1327</v>
      </c>
      <c r="N178">
        <v>1005</v>
      </c>
      <c r="O178" t="s">
        <v>103</v>
      </c>
      <c r="P178" t="s">
        <v>103</v>
      </c>
      <c r="Q178">
        <v>1</v>
      </c>
      <c r="X178">
        <v>52</v>
      </c>
      <c r="Y178">
        <v>2.31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3</v>
      </c>
      <c r="AG178">
        <v>52</v>
      </c>
      <c r="AH178">
        <v>2</v>
      </c>
      <c r="AI178">
        <v>75317342</v>
      </c>
      <c r="AJ178">
        <v>182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5">
      <c r="A179">
        <f>ROW(Source!A159)</f>
        <v>159</v>
      </c>
      <c r="B179">
        <v>75317359</v>
      </c>
      <c r="C179">
        <v>75317332</v>
      </c>
      <c r="D179">
        <v>31112815</v>
      </c>
      <c r="E179">
        <v>1</v>
      </c>
      <c r="F179">
        <v>1</v>
      </c>
      <c r="G179">
        <v>30570983</v>
      </c>
      <c r="H179">
        <v>3</v>
      </c>
      <c r="I179" t="s">
        <v>723</v>
      </c>
      <c r="J179" t="s">
        <v>724</v>
      </c>
      <c r="K179" t="s">
        <v>725</v>
      </c>
      <c r="L179">
        <v>1301</v>
      </c>
      <c r="N179">
        <v>1003</v>
      </c>
      <c r="O179" t="s">
        <v>402</v>
      </c>
      <c r="P179" t="s">
        <v>402</v>
      </c>
      <c r="Q179">
        <v>1</v>
      </c>
      <c r="X179">
        <v>75</v>
      </c>
      <c r="Y179">
        <v>0.28999999999999998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0</v>
      </c>
      <c r="AF179" t="s">
        <v>3</v>
      </c>
      <c r="AG179">
        <v>75</v>
      </c>
      <c r="AH179">
        <v>2</v>
      </c>
      <c r="AI179">
        <v>75317343</v>
      </c>
      <c r="AJ179">
        <v>183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5">
      <c r="A180">
        <f>ROW(Source!A159)</f>
        <v>159</v>
      </c>
      <c r="B180">
        <v>75317360</v>
      </c>
      <c r="C180">
        <v>75317332</v>
      </c>
      <c r="D180">
        <v>64820062</v>
      </c>
      <c r="E180">
        <v>1</v>
      </c>
      <c r="F180">
        <v>1</v>
      </c>
      <c r="G180">
        <v>30570983</v>
      </c>
      <c r="H180">
        <v>3</v>
      </c>
      <c r="I180" t="s">
        <v>726</v>
      </c>
      <c r="J180" t="s">
        <v>727</v>
      </c>
      <c r="K180" t="s">
        <v>728</v>
      </c>
      <c r="L180">
        <v>1346</v>
      </c>
      <c r="N180">
        <v>1009</v>
      </c>
      <c r="O180" t="s">
        <v>132</v>
      </c>
      <c r="P180" t="s">
        <v>132</v>
      </c>
      <c r="Q180">
        <v>1</v>
      </c>
      <c r="X180">
        <v>20</v>
      </c>
      <c r="Y180">
        <v>21.24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3</v>
      </c>
      <c r="AG180">
        <v>20</v>
      </c>
      <c r="AH180">
        <v>2</v>
      </c>
      <c r="AI180">
        <v>75317344</v>
      </c>
      <c r="AJ180">
        <v>184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5">
      <c r="A181">
        <f>ROW(Source!A159)</f>
        <v>159</v>
      </c>
      <c r="B181">
        <v>75317361</v>
      </c>
      <c r="C181">
        <v>75317332</v>
      </c>
      <c r="D181">
        <v>44935968</v>
      </c>
      <c r="E181">
        <v>1</v>
      </c>
      <c r="F181">
        <v>1</v>
      </c>
      <c r="G181">
        <v>30570983</v>
      </c>
      <c r="H181">
        <v>3</v>
      </c>
      <c r="I181" t="s">
        <v>144</v>
      </c>
      <c r="J181" t="s">
        <v>146</v>
      </c>
      <c r="K181" t="s">
        <v>145</v>
      </c>
      <c r="L181">
        <v>1346</v>
      </c>
      <c r="N181">
        <v>1009</v>
      </c>
      <c r="O181" t="s">
        <v>132</v>
      </c>
      <c r="P181" t="s">
        <v>132</v>
      </c>
      <c r="Q181">
        <v>1</v>
      </c>
      <c r="X181">
        <v>20.66</v>
      </c>
      <c r="Y181">
        <v>6.38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3</v>
      </c>
      <c r="AG181">
        <v>20.66</v>
      </c>
      <c r="AH181">
        <v>2</v>
      </c>
      <c r="AI181">
        <v>75317345</v>
      </c>
      <c r="AJ181">
        <v>185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5">
      <c r="A182">
        <f>ROW(Source!A159)</f>
        <v>159</v>
      </c>
      <c r="B182">
        <v>75317362</v>
      </c>
      <c r="C182">
        <v>75317332</v>
      </c>
      <c r="D182">
        <v>64820348</v>
      </c>
      <c r="E182">
        <v>1</v>
      </c>
      <c r="F182">
        <v>1</v>
      </c>
      <c r="G182">
        <v>30570983</v>
      </c>
      <c r="H182">
        <v>3</v>
      </c>
      <c r="I182" t="s">
        <v>729</v>
      </c>
      <c r="J182" t="s">
        <v>730</v>
      </c>
      <c r="K182" t="s">
        <v>731</v>
      </c>
      <c r="L182">
        <v>1301</v>
      </c>
      <c r="N182">
        <v>1003</v>
      </c>
      <c r="O182" t="s">
        <v>402</v>
      </c>
      <c r="P182" t="s">
        <v>402</v>
      </c>
      <c r="Q182">
        <v>1</v>
      </c>
      <c r="X182">
        <v>50</v>
      </c>
      <c r="Y182">
        <v>4.0599999999999996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3</v>
      </c>
      <c r="AG182">
        <v>50</v>
      </c>
      <c r="AH182">
        <v>2</v>
      </c>
      <c r="AI182">
        <v>75317347</v>
      </c>
      <c r="AJ182">
        <v>187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5">
      <c r="A183">
        <f>ROW(Source!A159)</f>
        <v>159</v>
      </c>
      <c r="B183">
        <v>75317363</v>
      </c>
      <c r="C183">
        <v>75317332</v>
      </c>
      <c r="D183">
        <v>40426048</v>
      </c>
      <c r="E183">
        <v>30570983</v>
      </c>
      <c r="F183">
        <v>1</v>
      </c>
      <c r="G183">
        <v>30570983</v>
      </c>
      <c r="H183">
        <v>3</v>
      </c>
      <c r="I183" t="s">
        <v>925</v>
      </c>
      <c r="J183" t="s">
        <v>3</v>
      </c>
      <c r="K183" t="s">
        <v>926</v>
      </c>
      <c r="L183">
        <v>1346</v>
      </c>
      <c r="N183">
        <v>1009</v>
      </c>
      <c r="O183" t="s">
        <v>132</v>
      </c>
      <c r="P183" t="s">
        <v>132</v>
      </c>
      <c r="Q183">
        <v>1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 t="s">
        <v>3</v>
      </c>
      <c r="AG183">
        <v>0</v>
      </c>
      <c r="AH183">
        <v>3</v>
      </c>
      <c r="AI183">
        <v>-1</v>
      </c>
      <c r="AJ183" t="s">
        <v>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5">
      <c r="A184">
        <f>ROW(Source!A160)</f>
        <v>160</v>
      </c>
      <c r="B184">
        <v>75317349</v>
      </c>
      <c r="C184">
        <v>75317332</v>
      </c>
      <c r="D184">
        <v>44573642</v>
      </c>
      <c r="E184">
        <v>30570983</v>
      </c>
      <c r="F184">
        <v>1</v>
      </c>
      <c r="G184">
        <v>30570983</v>
      </c>
      <c r="H184">
        <v>1</v>
      </c>
      <c r="I184" t="s">
        <v>678</v>
      </c>
      <c r="J184" t="s">
        <v>3</v>
      </c>
      <c r="K184" t="s">
        <v>679</v>
      </c>
      <c r="L184">
        <v>1191</v>
      </c>
      <c r="N184">
        <v>1013</v>
      </c>
      <c r="O184" t="s">
        <v>680</v>
      </c>
      <c r="P184" t="s">
        <v>680</v>
      </c>
      <c r="Q184">
        <v>1</v>
      </c>
      <c r="X184">
        <v>51.48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1</v>
      </c>
      <c r="AF184" t="s">
        <v>95</v>
      </c>
      <c r="AG184">
        <v>59.201999999999991</v>
      </c>
      <c r="AH184">
        <v>2</v>
      </c>
      <c r="AI184">
        <v>75317333</v>
      </c>
      <c r="AJ184">
        <v>189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5">
      <c r="A185">
        <f>ROW(Source!A160)</f>
        <v>160</v>
      </c>
      <c r="B185">
        <v>75317350</v>
      </c>
      <c r="C185">
        <v>75317332</v>
      </c>
      <c r="D185">
        <v>65153288</v>
      </c>
      <c r="E185">
        <v>1</v>
      </c>
      <c r="F185">
        <v>1</v>
      </c>
      <c r="G185">
        <v>30570983</v>
      </c>
      <c r="H185">
        <v>2</v>
      </c>
      <c r="I185" t="s">
        <v>692</v>
      </c>
      <c r="J185" t="s">
        <v>693</v>
      </c>
      <c r="K185" t="s">
        <v>694</v>
      </c>
      <c r="L185">
        <v>1368</v>
      </c>
      <c r="N185">
        <v>1011</v>
      </c>
      <c r="O185" t="s">
        <v>695</v>
      </c>
      <c r="P185" t="s">
        <v>695</v>
      </c>
      <c r="Q185">
        <v>1</v>
      </c>
      <c r="X185">
        <v>0.28000000000000003</v>
      </c>
      <c r="Y185">
        <v>0</v>
      </c>
      <c r="Z185">
        <v>83.1</v>
      </c>
      <c r="AA185">
        <v>12.62</v>
      </c>
      <c r="AB185">
        <v>0</v>
      </c>
      <c r="AC185">
        <v>0</v>
      </c>
      <c r="AD185">
        <v>1</v>
      </c>
      <c r="AE185">
        <v>0</v>
      </c>
      <c r="AF185" t="s">
        <v>94</v>
      </c>
      <c r="AG185">
        <v>0.35000000000000003</v>
      </c>
      <c r="AH185">
        <v>2</v>
      </c>
      <c r="AI185">
        <v>75317334</v>
      </c>
      <c r="AJ185">
        <v>190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5">
      <c r="A186">
        <f>ROW(Source!A160)</f>
        <v>160</v>
      </c>
      <c r="B186">
        <v>75317351</v>
      </c>
      <c r="C186">
        <v>75317332</v>
      </c>
      <c r="D186">
        <v>65152701</v>
      </c>
      <c r="E186">
        <v>1</v>
      </c>
      <c r="F186">
        <v>1</v>
      </c>
      <c r="G186">
        <v>30570983</v>
      </c>
      <c r="H186">
        <v>2</v>
      </c>
      <c r="I186" t="s">
        <v>705</v>
      </c>
      <c r="J186" t="s">
        <v>706</v>
      </c>
      <c r="K186" t="s">
        <v>707</v>
      </c>
      <c r="L186">
        <v>1368</v>
      </c>
      <c r="N186">
        <v>1011</v>
      </c>
      <c r="O186" t="s">
        <v>695</v>
      </c>
      <c r="P186" t="s">
        <v>695</v>
      </c>
      <c r="Q186">
        <v>1</v>
      </c>
      <c r="X186">
        <v>0.49</v>
      </c>
      <c r="Y186">
        <v>0</v>
      </c>
      <c r="Z186">
        <v>53.9</v>
      </c>
      <c r="AA186">
        <v>12.62</v>
      </c>
      <c r="AB186">
        <v>0</v>
      </c>
      <c r="AC186">
        <v>0</v>
      </c>
      <c r="AD186">
        <v>1</v>
      </c>
      <c r="AE186">
        <v>0</v>
      </c>
      <c r="AF186" t="s">
        <v>94</v>
      </c>
      <c r="AG186">
        <v>0.61250000000000004</v>
      </c>
      <c r="AH186">
        <v>2</v>
      </c>
      <c r="AI186">
        <v>75317335</v>
      </c>
      <c r="AJ186">
        <v>191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5">
      <c r="A187">
        <f>ROW(Source!A160)</f>
        <v>160</v>
      </c>
      <c r="B187">
        <v>75317352</v>
      </c>
      <c r="C187">
        <v>75317332</v>
      </c>
      <c r="D187">
        <v>65152869</v>
      </c>
      <c r="E187">
        <v>1</v>
      </c>
      <c r="F187">
        <v>1</v>
      </c>
      <c r="G187">
        <v>30570983</v>
      </c>
      <c r="H187">
        <v>2</v>
      </c>
      <c r="I187" t="s">
        <v>708</v>
      </c>
      <c r="J187" t="s">
        <v>709</v>
      </c>
      <c r="K187" t="s">
        <v>710</v>
      </c>
      <c r="L187">
        <v>1368</v>
      </c>
      <c r="N187">
        <v>1011</v>
      </c>
      <c r="O187" t="s">
        <v>695</v>
      </c>
      <c r="P187" t="s">
        <v>695</v>
      </c>
      <c r="Q187">
        <v>1</v>
      </c>
      <c r="X187">
        <v>0.65</v>
      </c>
      <c r="Y187">
        <v>0</v>
      </c>
      <c r="Z187">
        <v>0.23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94</v>
      </c>
      <c r="AG187">
        <v>0.8125</v>
      </c>
      <c r="AH187">
        <v>2</v>
      </c>
      <c r="AI187">
        <v>75317336</v>
      </c>
      <c r="AJ187">
        <v>192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5">
      <c r="A188">
        <f>ROW(Source!A160)</f>
        <v>160</v>
      </c>
      <c r="B188">
        <v>75317353</v>
      </c>
      <c r="C188">
        <v>75317332</v>
      </c>
      <c r="D188">
        <v>65152881</v>
      </c>
      <c r="E188">
        <v>1</v>
      </c>
      <c r="F188">
        <v>1</v>
      </c>
      <c r="G188">
        <v>30570983</v>
      </c>
      <c r="H188">
        <v>2</v>
      </c>
      <c r="I188" t="s">
        <v>711</v>
      </c>
      <c r="J188" t="s">
        <v>712</v>
      </c>
      <c r="K188" t="s">
        <v>713</v>
      </c>
      <c r="L188">
        <v>1368</v>
      </c>
      <c r="N188">
        <v>1011</v>
      </c>
      <c r="O188" t="s">
        <v>695</v>
      </c>
      <c r="P188" t="s">
        <v>695</v>
      </c>
      <c r="Q188">
        <v>1</v>
      </c>
      <c r="X188">
        <v>2.6</v>
      </c>
      <c r="Y188">
        <v>0</v>
      </c>
      <c r="Z188">
        <v>2.0099999999999998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94</v>
      </c>
      <c r="AG188">
        <v>3.25</v>
      </c>
      <c r="AH188">
        <v>2</v>
      </c>
      <c r="AI188">
        <v>75317337</v>
      </c>
      <c r="AJ188">
        <v>193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5">
      <c r="A189">
        <f>ROW(Source!A160)</f>
        <v>160</v>
      </c>
      <c r="B189">
        <v>75317354</v>
      </c>
      <c r="C189">
        <v>75317332</v>
      </c>
      <c r="D189">
        <v>65152882</v>
      </c>
      <c r="E189">
        <v>1</v>
      </c>
      <c r="F189">
        <v>1</v>
      </c>
      <c r="G189">
        <v>30570983</v>
      </c>
      <c r="H189">
        <v>2</v>
      </c>
      <c r="I189" t="s">
        <v>714</v>
      </c>
      <c r="J189" t="s">
        <v>715</v>
      </c>
      <c r="K189" t="s">
        <v>716</v>
      </c>
      <c r="L189">
        <v>1368</v>
      </c>
      <c r="N189">
        <v>1011</v>
      </c>
      <c r="O189" t="s">
        <v>695</v>
      </c>
      <c r="P189" t="s">
        <v>695</v>
      </c>
      <c r="Q189">
        <v>1</v>
      </c>
      <c r="X189">
        <v>6.3</v>
      </c>
      <c r="Y189">
        <v>0</v>
      </c>
      <c r="Z189">
        <v>67.94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94</v>
      </c>
      <c r="AG189">
        <v>7.875</v>
      </c>
      <c r="AH189">
        <v>2</v>
      </c>
      <c r="AI189">
        <v>75317338</v>
      </c>
      <c r="AJ189">
        <v>194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5">
      <c r="A190">
        <f>ROW(Source!A160)</f>
        <v>160</v>
      </c>
      <c r="B190">
        <v>75317355</v>
      </c>
      <c r="C190">
        <v>75317332</v>
      </c>
      <c r="D190">
        <v>31110605</v>
      </c>
      <c r="E190">
        <v>1</v>
      </c>
      <c r="F190">
        <v>1</v>
      </c>
      <c r="G190">
        <v>30570983</v>
      </c>
      <c r="H190">
        <v>3</v>
      </c>
      <c r="I190" t="s">
        <v>717</v>
      </c>
      <c r="J190" t="s">
        <v>718</v>
      </c>
      <c r="K190" t="s">
        <v>719</v>
      </c>
      <c r="L190">
        <v>1339</v>
      </c>
      <c r="N190">
        <v>1007</v>
      </c>
      <c r="O190" t="s">
        <v>30</v>
      </c>
      <c r="P190" t="s">
        <v>30</v>
      </c>
      <c r="Q190">
        <v>1</v>
      </c>
      <c r="X190">
        <v>0.62</v>
      </c>
      <c r="Y190">
        <v>7.07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3</v>
      </c>
      <c r="AG190">
        <v>0.62</v>
      </c>
      <c r="AH190">
        <v>2</v>
      </c>
      <c r="AI190">
        <v>75317339</v>
      </c>
      <c r="AJ190">
        <v>195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5">
      <c r="A191">
        <f>ROW(Source!A160)</f>
        <v>160</v>
      </c>
      <c r="B191">
        <v>75317356</v>
      </c>
      <c r="C191">
        <v>75317332</v>
      </c>
      <c r="D191">
        <v>31111686</v>
      </c>
      <c r="E191">
        <v>1</v>
      </c>
      <c r="F191">
        <v>1</v>
      </c>
      <c r="G191">
        <v>30570983</v>
      </c>
      <c r="H191">
        <v>3</v>
      </c>
      <c r="I191" t="s">
        <v>135</v>
      </c>
      <c r="J191" t="s">
        <v>138</v>
      </c>
      <c r="K191" t="s">
        <v>136</v>
      </c>
      <c r="L191">
        <v>1348</v>
      </c>
      <c r="N191">
        <v>1009</v>
      </c>
      <c r="O191" t="s">
        <v>137</v>
      </c>
      <c r="P191" t="s">
        <v>137</v>
      </c>
      <c r="Q191">
        <v>1000</v>
      </c>
      <c r="X191">
        <v>2.0699999999999998</v>
      </c>
      <c r="Y191">
        <v>351.13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0</v>
      </c>
      <c r="AF191" t="s">
        <v>3</v>
      </c>
      <c r="AG191">
        <v>2.0699999999999998</v>
      </c>
      <c r="AH191">
        <v>2</v>
      </c>
      <c r="AI191">
        <v>75317340</v>
      </c>
      <c r="AJ191">
        <v>196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5">
      <c r="A192">
        <f>ROW(Source!A160)</f>
        <v>160</v>
      </c>
      <c r="B192">
        <v>75317357</v>
      </c>
      <c r="C192">
        <v>75317332</v>
      </c>
      <c r="D192">
        <v>31111965</v>
      </c>
      <c r="E192">
        <v>1</v>
      </c>
      <c r="F192">
        <v>1</v>
      </c>
      <c r="G192">
        <v>30570983</v>
      </c>
      <c r="H192">
        <v>3</v>
      </c>
      <c r="I192" t="s">
        <v>140</v>
      </c>
      <c r="J192" t="s">
        <v>142</v>
      </c>
      <c r="K192" t="s">
        <v>141</v>
      </c>
      <c r="L192">
        <v>1339</v>
      </c>
      <c r="N192">
        <v>1007</v>
      </c>
      <c r="O192" t="s">
        <v>30</v>
      </c>
      <c r="P192" t="s">
        <v>30</v>
      </c>
      <c r="Q192">
        <v>1</v>
      </c>
      <c r="X192">
        <v>4.59</v>
      </c>
      <c r="Y192">
        <v>137.30000000000001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3</v>
      </c>
      <c r="AG192">
        <v>4.59</v>
      </c>
      <c r="AH192">
        <v>2</v>
      </c>
      <c r="AI192">
        <v>75317341</v>
      </c>
      <c r="AJ192">
        <v>197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5">
      <c r="A193">
        <f>ROW(Source!A160)</f>
        <v>160</v>
      </c>
      <c r="B193">
        <v>75317358</v>
      </c>
      <c r="C193">
        <v>75317332</v>
      </c>
      <c r="D193">
        <v>31112729</v>
      </c>
      <c r="E193">
        <v>1</v>
      </c>
      <c r="F193">
        <v>1</v>
      </c>
      <c r="G193">
        <v>30570983</v>
      </c>
      <c r="H193">
        <v>3</v>
      </c>
      <c r="I193" t="s">
        <v>720</v>
      </c>
      <c r="J193" t="s">
        <v>721</v>
      </c>
      <c r="K193" t="s">
        <v>722</v>
      </c>
      <c r="L193">
        <v>1327</v>
      </c>
      <c r="N193">
        <v>1005</v>
      </c>
      <c r="O193" t="s">
        <v>103</v>
      </c>
      <c r="P193" t="s">
        <v>103</v>
      </c>
      <c r="Q193">
        <v>1</v>
      </c>
      <c r="X193">
        <v>52</v>
      </c>
      <c r="Y193">
        <v>2.31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3</v>
      </c>
      <c r="AG193">
        <v>52</v>
      </c>
      <c r="AH193">
        <v>2</v>
      </c>
      <c r="AI193">
        <v>75317342</v>
      </c>
      <c r="AJ193">
        <v>198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5">
      <c r="A194">
        <f>ROW(Source!A160)</f>
        <v>160</v>
      </c>
      <c r="B194">
        <v>75317359</v>
      </c>
      <c r="C194">
        <v>75317332</v>
      </c>
      <c r="D194">
        <v>31112815</v>
      </c>
      <c r="E194">
        <v>1</v>
      </c>
      <c r="F194">
        <v>1</v>
      </c>
      <c r="G194">
        <v>30570983</v>
      </c>
      <c r="H194">
        <v>3</v>
      </c>
      <c r="I194" t="s">
        <v>723</v>
      </c>
      <c r="J194" t="s">
        <v>724</v>
      </c>
      <c r="K194" t="s">
        <v>725</v>
      </c>
      <c r="L194">
        <v>1301</v>
      </c>
      <c r="N194">
        <v>1003</v>
      </c>
      <c r="O194" t="s">
        <v>402</v>
      </c>
      <c r="P194" t="s">
        <v>402</v>
      </c>
      <c r="Q194">
        <v>1</v>
      </c>
      <c r="X194">
        <v>75</v>
      </c>
      <c r="Y194">
        <v>0.28999999999999998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3</v>
      </c>
      <c r="AG194">
        <v>75</v>
      </c>
      <c r="AH194">
        <v>2</v>
      </c>
      <c r="AI194">
        <v>75317343</v>
      </c>
      <c r="AJ194">
        <v>199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5">
      <c r="A195">
        <f>ROW(Source!A160)</f>
        <v>160</v>
      </c>
      <c r="B195">
        <v>75317360</v>
      </c>
      <c r="C195">
        <v>75317332</v>
      </c>
      <c r="D195">
        <v>64820062</v>
      </c>
      <c r="E195">
        <v>1</v>
      </c>
      <c r="F195">
        <v>1</v>
      </c>
      <c r="G195">
        <v>30570983</v>
      </c>
      <c r="H195">
        <v>3</v>
      </c>
      <c r="I195" t="s">
        <v>726</v>
      </c>
      <c r="J195" t="s">
        <v>727</v>
      </c>
      <c r="K195" t="s">
        <v>728</v>
      </c>
      <c r="L195">
        <v>1346</v>
      </c>
      <c r="N195">
        <v>1009</v>
      </c>
      <c r="O195" t="s">
        <v>132</v>
      </c>
      <c r="P195" t="s">
        <v>132</v>
      </c>
      <c r="Q195">
        <v>1</v>
      </c>
      <c r="X195">
        <v>20</v>
      </c>
      <c r="Y195">
        <v>21.24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3</v>
      </c>
      <c r="AG195">
        <v>20</v>
      </c>
      <c r="AH195">
        <v>2</v>
      </c>
      <c r="AI195">
        <v>75317344</v>
      </c>
      <c r="AJ195">
        <v>200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5">
      <c r="A196">
        <f>ROW(Source!A160)</f>
        <v>160</v>
      </c>
      <c r="B196">
        <v>75317361</v>
      </c>
      <c r="C196">
        <v>75317332</v>
      </c>
      <c r="D196">
        <v>44935968</v>
      </c>
      <c r="E196">
        <v>1</v>
      </c>
      <c r="F196">
        <v>1</v>
      </c>
      <c r="G196">
        <v>30570983</v>
      </c>
      <c r="H196">
        <v>3</v>
      </c>
      <c r="I196" t="s">
        <v>144</v>
      </c>
      <c r="J196" t="s">
        <v>146</v>
      </c>
      <c r="K196" t="s">
        <v>145</v>
      </c>
      <c r="L196">
        <v>1346</v>
      </c>
      <c r="N196">
        <v>1009</v>
      </c>
      <c r="O196" t="s">
        <v>132</v>
      </c>
      <c r="P196" t="s">
        <v>132</v>
      </c>
      <c r="Q196">
        <v>1</v>
      </c>
      <c r="X196">
        <v>20.66</v>
      </c>
      <c r="Y196">
        <v>6.38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3</v>
      </c>
      <c r="AG196">
        <v>20.66</v>
      </c>
      <c r="AH196">
        <v>2</v>
      </c>
      <c r="AI196">
        <v>75317345</v>
      </c>
      <c r="AJ196">
        <v>201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5">
      <c r="A197">
        <f>ROW(Source!A160)</f>
        <v>160</v>
      </c>
      <c r="B197">
        <v>75317362</v>
      </c>
      <c r="C197">
        <v>75317332</v>
      </c>
      <c r="D197">
        <v>64820348</v>
      </c>
      <c r="E197">
        <v>1</v>
      </c>
      <c r="F197">
        <v>1</v>
      </c>
      <c r="G197">
        <v>30570983</v>
      </c>
      <c r="H197">
        <v>3</v>
      </c>
      <c r="I197" t="s">
        <v>729</v>
      </c>
      <c r="J197" t="s">
        <v>730</v>
      </c>
      <c r="K197" t="s">
        <v>731</v>
      </c>
      <c r="L197">
        <v>1301</v>
      </c>
      <c r="N197">
        <v>1003</v>
      </c>
      <c r="O197" t="s">
        <v>402</v>
      </c>
      <c r="P197" t="s">
        <v>402</v>
      </c>
      <c r="Q197">
        <v>1</v>
      </c>
      <c r="X197">
        <v>50</v>
      </c>
      <c r="Y197">
        <v>4.0599999999999996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3</v>
      </c>
      <c r="AG197">
        <v>50</v>
      </c>
      <c r="AH197">
        <v>2</v>
      </c>
      <c r="AI197">
        <v>75317347</v>
      </c>
      <c r="AJ197">
        <v>203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5">
      <c r="A198">
        <f>ROW(Source!A160)</f>
        <v>160</v>
      </c>
      <c r="B198">
        <v>75317363</v>
      </c>
      <c r="C198">
        <v>75317332</v>
      </c>
      <c r="D198">
        <v>40426048</v>
      </c>
      <c r="E198">
        <v>30570983</v>
      </c>
      <c r="F198">
        <v>1</v>
      </c>
      <c r="G198">
        <v>30570983</v>
      </c>
      <c r="H198">
        <v>3</v>
      </c>
      <c r="I198" t="s">
        <v>925</v>
      </c>
      <c r="J198" t="s">
        <v>3</v>
      </c>
      <c r="K198" t="s">
        <v>926</v>
      </c>
      <c r="L198">
        <v>1346</v>
      </c>
      <c r="N198">
        <v>1009</v>
      </c>
      <c r="O198" t="s">
        <v>132</v>
      </c>
      <c r="P198" t="s">
        <v>132</v>
      </c>
      <c r="Q198">
        <v>1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 t="s">
        <v>3</v>
      </c>
      <c r="AG198">
        <v>0</v>
      </c>
      <c r="AH198">
        <v>3</v>
      </c>
      <c r="AI198">
        <v>-1</v>
      </c>
      <c r="AJ198" t="s">
        <v>3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5">
      <c r="A199">
        <f>ROW(Source!A171)</f>
        <v>171</v>
      </c>
      <c r="B199">
        <v>75317382</v>
      </c>
      <c r="C199">
        <v>75317369</v>
      </c>
      <c r="D199">
        <v>44573642</v>
      </c>
      <c r="E199">
        <v>30570983</v>
      </c>
      <c r="F199">
        <v>1</v>
      </c>
      <c r="G199">
        <v>30570983</v>
      </c>
      <c r="H199">
        <v>1</v>
      </c>
      <c r="I199" t="s">
        <v>678</v>
      </c>
      <c r="J199" t="s">
        <v>3</v>
      </c>
      <c r="K199" t="s">
        <v>679</v>
      </c>
      <c r="L199">
        <v>1191</v>
      </c>
      <c r="N199">
        <v>1013</v>
      </c>
      <c r="O199" t="s">
        <v>680</v>
      </c>
      <c r="P199" t="s">
        <v>680</v>
      </c>
      <c r="Q199">
        <v>1</v>
      </c>
      <c r="X199">
        <v>2.76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1</v>
      </c>
      <c r="AF199" t="s">
        <v>95</v>
      </c>
      <c r="AG199">
        <v>3.1739999999999995</v>
      </c>
      <c r="AH199">
        <v>2</v>
      </c>
      <c r="AI199">
        <v>75317370</v>
      </c>
      <c r="AJ199">
        <v>205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5">
      <c r="A200">
        <f>ROW(Source!A171)</f>
        <v>171</v>
      </c>
      <c r="B200">
        <v>75317383</v>
      </c>
      <c r="C200">
        <v>75317369</v>
      </c>
      <c r="D200">
        <v>65153288</v>
      </c>
      <c r="E200">
        <v>1</v>
      </c>
      <c r="F200">
        <v>1</v>
      </c>
      <c r="G200">
        <v>30570983</v>
      </c>
      <c r="H200">
        <v>2</v>
      </c>
      <c r="I200" t="s">
        <v>692</v>
      </c>
      <c r="J200" t="s">
        <v>693</v>
      </c>
      <c r="K200" t="s">
        <v>694</v>
      </c>
      <c r="L200">
        <v>1368</v>
      </c>
      <c r="N200">
        <v>1011</v>
      </c>
      <c r="O200" t="s">
        <v>695</v>
      </c>
      <c r="P200" t="s">
        <v>695</v>
      </c>
      <c r="Q200">
        <v>1</v>
      </c>
      <c r="X200">
        <v>0.04</v>
      </c>
      <c r="Y200">
        <v>0</v>
      </c>
      <c r="Z200">
        <v>83.1</v>
      </c>
      <c r="AA200">
        <v>12.62</v>
      </c>
      <c r="AB200">
        <v>0</v>
      </c>
      <c r="AC200">
        <v>0</v>
      </c>
      <c r="AD200">
        <v>1</v>
      </c>
      <c r="AE200">
        <v>0</v>
      </c>
      <c r="AF200" t="s">
        <v>94</v>
      </c>
      <c r="AG200">
        <v>0.05</v>
      </c>
      <c r="AH200">
        <v>2</v>
      </c>
      <c r="AI200">
        <v>75317371</v>
      </c>
      <c r="AJ200">
        <v>206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5">
      <c r="A201">
        <f>ROW(Source!A171)</f>
        <v>171</v>
      </c>
      <c r="B201">
        <v>75317384</v>
      </c>
      <c r="C201">
        <v>75317369</v>
      </c>
      <c r="D201">
        <v>65152701</v>
      </c>
      <c r="E201">
        <v>1</v>
      </c>
      <c r="F201">
        <v>1</v>
      </c>
      <c r="G201">
        <v>30570983</v>
      </c>
      <c r="H201">
        <v>2</v>
      </c>
      <c r="I201" t="s">
        <v>705</v>
      </c>
      <c r="J201" t="s">
        <v>706</v>
      </c>
      <c r="K201" t="s">
        <v>707</v>
      </c>
      <c r="L201">
        <v>1368</v>
      </c>
      <c r="N201">
        <v>1011</v>
      </c>
      <c r="O201" t="s">
        <v>695</v>
      </c>
      <c r="P201" t="s">
        <v>695</v>
      </c>
      <c r="Q201">
        <v>1</v>
      </c>
      <c r="X201">
        <v>0.05</v>
      </c>
      <c r="Y201">
        <v>0</v>
      </c>
      <c r="Z201">
        <v>53.9</v>
      </c>
      <c r="AA201">
        <v>12.62</v>
      </c>
      <c r="AB201">
        <v>0</v>
      </c>
      <c r="AC201">
        <v>0</v>
      </c>
      <c r="AD201">
        <v>1</v>
      </c>
      <c r="AE201">
        <v>0</v>
      </c>
      <c r="AF201" t="s">
        <v>94</v>
      </c>
      <c r="AG201">
        <v>6.25E-2</v>
      </c>
      <c r="AH201">
        <v>2</v>
      </c>
      <c r="AI201">
        <v>75317372</v>
      </c>
      <c r="AJ201">
        <v>207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5">
      <c r="A202">
        <f>ROW(Source!A171)</f>
        <v>171</v>
      </c>
      <c r="B202">
        <v>75317385</v>
      </c>
      <c r="C202">
        <v>75317369</v>
      </c>
      <c r="D202">
        <v>65152869</v>
      </c>
      <c r="E202">
        <v>1</v>
      </c>
      <c r="F202">
        <v>1</v>
      </c>
      <c r="G202">
        <v>30570983</v>
      </c>
      <c r="H202">
        <v>2</v>
      </c>
      <c r="I202" t="s">
        <v>708</v>
      </c>
      <c r="J202" t="s">
        <v>709</v>
      </c>
      <c r="K202" t="s">
        <v>710</v>
      </c>
      <c r="L202">
        <v>1368</v>
      </c>
      <c r="N202">
        <v>1011</v>
      </c>
      <c r="O202" t="s">
        <v>695</v>
      </c>
      <c r="P202" t="s">
        <v>695</v>
      </c>
      <c r="Q202">
        <v>1</v>
      </c>
      <c r="X202">
        <v>7.0000000000000007E-2</v>
      </c>
      <c r="Y202">
        <v>0</v>
      </c>
      <c r="Z202">
        <v>0.23</v>
      </c>
      <c r="AA202">
        <v>0</v>
      </c>
      <c r="AB202">
        <v>0</v>
      </c>
      <c r="AC202">
        <v>0</v>
      </c>
      <c r="AD202">
        <v>1</v>
      </c>
      <c r="AE202">
        <v>0</v>
      </c>
      <c r="AF202" t="s">
        <v>94</v>
      </c>
      <c r="AG202">
        <v>8.7500000000000008E-2</v>
      </c>
      <c r="AH202">
        <v>2</v>
      </c>
      <c r="AI202">
        <v>75317373</v>
      </c>
      <c r="AJ202">
        <v>208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5">
      <c r="A203">
        <f>ROW(Source!A171)</f>
        <v>171</v>
      </c>
      <c r="B203">
        <v>75317386</v>
      </c>
      <c r="C203">
        <v>75317369</v>
      </c>
      <c r="D203">
        <v>65152882</v>
      </c>
      <c r="E203">
        <v>1</v>
      </c>
      <c r="F203">
        <v>1</v>
      </c>
      <c r="G203">
        <v>30570983</v>
      </c>
      <c r="H203">
        <v>2</v>
      </c>
      <c r="I203" t="s">
        <v>714</v>
      </c>
      <c r="J203" t="s">
        <v>715</v>
      </c>
      <c r="K203" t="s">
        <v>716</v>
      </c>
      <c r="L203">
        <v>1368</v>
      </c>
      <c r="N203">
        <v>1011</v>
      </c>
      <c r="O203" t="s">
        <v>695</v>
      </c>
      <c r="P203" t="s">
        <v>695</v>
      </c>
      <c r="Q203">
        <v>1</v>
      </c>
      <c r="X203">
        <v>0.37</v>
      </c>
      <c r="Y203">
        <v>0</v>
      </c>
      <c r="Z203">
        <v>67.94</v>
      </c>
      <c r="AA203">
        <v>0</v>
      </c>
      <c r="AB203">
        <v>0</v>
      </c>
      <c r="AC203">
        <v>0</v>
      </c>
      <c r="AD203">
        <v>1</v>
      </c>
      <c r="AE203">
        <v>0</v>
      </c>
      <c r="AF203" t="s">
        <v>94</v>
      </c>
      <c r="AG203">
        <v>0.46250000000000002</v>
      </c>
      <c r="AH203">
        <v>2</v>
      </c>
      <c r="AI203">
        <v>75317374</v>
      </c>
      <c r="AJ203">
        <v>209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5">
      <c r="A204">
        <f>ROW(Source!A171)</f>
        <v>171</v>
      </c>
      <c r="B204">
        <v>75317387</v>
      </c>
      <c r="C204">
        <v>75317369</v>
      </c>
      <c r="D204">
        <v>42137681</v>
      </c>
      <c r="E204">
        <v>30570983</v>
      </c>
      <c r="F204">
        <v>1</v>
      </c>
      <c r="G204">
        <v>30570983</v>
      </c>
      <c r="H204">
        <v>2</v>
      </c>
      <c r="I204" t="s">
        <v>681</v>
      </c>
      <c r="J204" t="s">
        <v>3</v>
      </c>
      <c r="K204" t="s">
        <v>682</v>
      </c>
      <c r="L204">
        <v>1344</v>
      </c>
      <c r="N204">
        <v>1008</v>
      </c>
      <c r="O204" t="s">
        <v>683</v>
      </c>
      <c r="P204" t="s">
        <v>683</v>
      </c>
      <c r="Q204">
        <v>1</v>
      </c>
      <c r="X204">
        <v>0.02</v>
      </c>
      <c r="Y204">
        <v>0</v>
      </c>
      <c r="Z204">
        <v>1</v>
      </c>
      <c r="AA204">
        <v>0</v>
      </c>
      <c r="AB204">
        <v>0</v>
      </c>
      <c r="AC204">
        <v>0</v>
      </c>
      <c r="AD204">
        <v>1</v>
      </c>
      <c r="AE204">
        <v>0</v>
      </c>
      <c r="AF204" t="s">
        <v>94</v>
      </c>
      <c r="AG204">
        <v>2.5000000000000001E-2</v>
      </c>
      <c r="AH204">
        <v>2</v>
      </c>
      <c r="AI204">
        <v>75317375</v>
      </c>
      <c r="AJ204">
        <v>210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5">
      <c r="A205">
        <f>ROW(Source!A171)</f>
        <v>171</v>
      </c>
      <c r="B205">
        <v>75317388</v>
      </c>
      <c r="C205">
        <v>75317369</v>
      </c>
      <c r="D205">
        <v>31110605</v>
      </c>
      <c r="E205">
        <v>1</v>
      </c>
      <c r="F205">
        <v>1</v>
      </c>
      <c r="G205">
        <v>30570983</v>
      </c>
      <c r="H205">
        <v>3</v>
      </c>
      <c r="I205" t="s">
        <v>717</v>
      </c>
      <c r="J205" t="s">
        <v>718</v>
      </c>
      <c r="K205" t="s">
        <v>719</v>
      </c>
      <c r="L205">
        <v>1339</v>
      </c>
      <c r="N205">
        <v>1007</v>
      </c>
      <c r="O205" t="s">
        <v>30</v>
      </c>
      <c r="P205" t="s">
        <v>30</v>
      </c>
      <c r="Q205">
        <v>1</v>
      </c>
      <c r="X205">
        <v>7.0000000000000007E-2</v>
      </c>
      <c r="Y205">
        <v>7.07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3</v>
      </c>
      <c r="AG205">
        <v>7.0000000000000007E-2</v>
      </c>
      <c r="AH205">
        <v>2</v>
      </c>
      <c r="AI205">
        <v>75317376</v>
      </c>
      <c r="AJ205">
        <v>211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5">
      <c r="A206">
        <f>ROW(Source!A171)</f>
        <v>171</v>
      </c>
      <c r="B206">
        <v>75317389</v>
      </c>
      <c r="C206">
        <v>75317369</v>
      </c>
      <c r="D206">
        <v>31111686</v>
      </c>
      <c r="E206">
        <v>1</v>
      </c>
      <c r="F206">
        <v>1</v>
      </c>
      <c r="G206">
        <v>30570983</v>
      </c>
      <c r="H206">
        <v>3</v>
      </c>
      <c r="I206" t="s">
        <v>135</v>
      </c>
      <c r="J206" t="s">
        <v>138</v>
      </c>
      <c r="K206" t="s">
        <v>136</v>
      </c>
      <c r="L206">
        <v>1348</v>
      </c>
      <c r="N206">
        <v>1009</v>
      </c>
      <c r="O206" t="s">
        <v>137</v>
      </c>
      <c r="P206" t="s">
        <v>137</v>
      </c>
      <c r="Q206">
        <v>1000</v>
      </c>
      <c r="X206">
        <v>0.23</v>
      </c>
      <c r="Y206">
        <v>351.13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0</v>
      </c>
      <c r="AF206" t="s">
        <v>3</v>
      </c>
      <c r="AG206">
        <v>0.23</v>
      </c>
      <c r="AH206">
        <v>2</v>
      </c>
      <c r="AI206">
        <v>75317377</v>
      </c>
      <c r="AJ206">
        <v>212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5">
      <c r="A207">
        <f>ROW(Source!A171)</f>
        <v>171</v>
      </c>
      <c r="B207">
        <v>75317390</v>
      </c>
      <c r="C207">
        <v>75317369</v>
      </c>
      <c r="D207">
        <v>31111965</v>
      </c>
      <c r="E207">
        <v>1</v>
      </c>
      <c r="F207">
        <v>1</v>
      </c>
      <c r="G207">
        <v>30570983</v>
      </c>
      <c r="H207">
        <v>3</v>
      </c>
      <c r="I207" t="s">
        <v>140</v>
      </c>
      <c r="J207" t="s">
        <v>142</v>
      </c>
      <c r="K207" t="s">
        <v>141</v>
      </c>
      <c r="L207">
        <v>1339</v>
      </c>
      <c r="N207">
        <v>1007</v>
      </c>
      <c r="O207" t="s">
        <v>30</v>
      </c>
      <c r="P207" t="s">
        <v>30</v>
      </c>
      <c r="Q207">
        <v>1</v>
      </c>
      <c r="X207">
        <v>0.51</v>
      </c>
      <c r="Y207">
        <v>137.30000000000001</v>
      </c>
      <c r="Z207">
        <v>0</v>
      </c>
      <c r="AA207">
        <v>0</v>
      </c>
      <c r="AB207">
        <v>0</v>
      </c>
      <c r="AC207">
        <v>0</v>
      </c>
      <c r="AD207">
        <v>1</v>
      </c>
      <c r="AE207">
        <v>0</v>
      </c>
      <c r="AF207" t="s">
        <v>3</v>
      </c>
      <c r="AG207">
        <v>0.51</v>
      </c>
      <c r="AH207">
        <v>2</v>
      </c>
      <c r="AI207">
        <v>75317378</v>
      </c>
      <c r="AJ207">
        <v>213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5">
      <c r="A208">
        <f>ROW(Source!A171)</f>
        <v>171</v>
      </c>
      <c r="B208">
        <v>75317391</v>
      </c>
      <c r="C208">
        <v>75317369</v>
      </c>
      <c r="D208">
        <v>44935968</v>
      </c>
      <c r="E208">
        <v>1</v>
      </c>
      <c r="F208">
        <v>1</v>
      </c>
      <c r="G208">
        <v>30570983</v>
      </c>
      <c r="H208">
        <v>3</v>
      </c>
      <c r="I208" t="s">
        <v>144</v>
      </c>
      <c r="J208" t="s">
        <v>146</v>
      </c>
      <c r="K208" t="s">
        <v>145</v>
      </c>
      <c r="L208">
        <v>1346</v>
      </c>
      <c r="N208">
        <v>1009</v>
      </c>
      <c r="O208" t="s">
        <v>132</v>
      </c>
      <c r="P208" t="s">
        <v>132</v>
      </c>
      <c r="Q208">
        <v>1</v>
      </c>
      <c r="X208">
        <v>2.29</v>
      </c>
      <c r="Y208">
        <v>6.38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0</v>
      </c>
      <c r="AF208" t="s">
        <v>3</v>
      </c>
      <c r="AG208">
        <v>2.29</v>
      </c>
      <c r="AH208">
        <v>2</v>
      </c>
      <c r="AI208">
        <v>75317379</v>
      </c>
      <c r="AJ208">
        <v>214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5">
      <c r="A209">
        <f>ROW(Source!A171)</f>
        <v>171</v>
      </c>
      <c r="B209">
        <v>75317392</v>
      </c>
      <c r="C209">
        <v>75317369</v>
      </c>
      <c r="D209">
        <v>40426048</v>
      </c>
      <c r="E209">
        <v>30570983</v>
      </c>
      <c r="F209">
        <v>1</v>
      </c>
      <c r="G209">
        <v>30570983</v>
      </c>
      <c r="H209">
        <v>3</v>
      </c>
      <c r="I209" t="s">
        <v>925</v>
      </c>
      <c r="J209" t="s">
        <v>3</v>
      </c>
      <c r="K209" t="s">
        <v>926</v>
      </c>
      <c r="L209">
        <v>1346</v>
      </c>
      <c r="N209">
        <v>1009</v>
      </c>
      <c r="O209" t="s">
        <v>132</v>
      </c>
      <c r="P209" t="s">
        <v>132</v>
      </c>
      <c r="Q209">
        <v>1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 t="s">
        <v>3</v>
      </c>
      <c r="AG209">
        <v>0</v>
      </c>
      <c r="AH209">
        <v>3</v>
      </c>
      <c r="AI209">
        <v>-1</v>
      </c>
      <c r="AJ209" t="s">
        <v>3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5">
      <c r="A210">
        <f>ROW(Source!A172)</f>
        <v>172</v>
      </c>
      <c r="B210">
        <v>75317382</v>
      </c>
      <c r="C210">
        <v>75317369</v>
      </c>
      <c r="D210">
        <v>44573642</v>
      </c>
      <c r="E210">
        <v>30570983</v>
      </c>
      <c r="F210">
        <v>1</v>
      </c>
      <c r="G210">
        <v>30570983</v>
      </c>
      <c r="H210">
        <v>1</v>
      </c>
      <c r="I210" t="s">
        <v>678</v>
      </c>
      <c r="J210" t="s">
        <v>3</v>
      </c>
      <c r="K210" t="s">
        <v>679</v>
      </c>
      <c r="L210">
        <v>1191</v>
      </c>
      <c r="N210">
        <v>1013</v>
      </c>
      <c r="O210" t="s">
        <v>680</v>
      </c>
      <c r="P210" t="s">
        <v>680</v>
      </c>
      <c r="Q210">
        <v>1</v>
      </c>
      <c r="X210">
        <v>2.76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1</v>
      </c>
      <c r="AF210" t="s">
        <v>95</v>
      </c>
      <c r="AG210">
        <v>3.1739999999999995</v>
      </c>
      <c r="AH210">
        <v>2</v>
      </c>
      <c r="AI210">
        <v>75317370</v>
      </c>
      <c r="AJ210">
        <v>217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5">
      <c r="A211">
        <f>ROW(Source!A172)</f>
        <v>172</v>
      </c>
      <c r="B211">
        <v>75317383</v>
      </c>
      <c r="C211">
        <v>75317369</v>
      </c>
      <c r="D211">
        <v>65153288</v>
      </c>
      <c r="E211">
        <v>1</v>
      </c>
      <c r="F211">
        <v>1</v>
      </c>
      <c r="G211">
        <v>30570983</v>
      </c>
      <c r="H211">
        <v>2</v>
      </c>
      <c r="I211" t="s">
        <v>692</v>
      </c>
      <c r="J211" t="s">
        <v>693</v>
      </c>
      <c r="K211" t="s">
        <v>694</v>
      </c>
      <c r="L211">
        <v>1368</v>
      </c>
      <c r="N211">
        <v>1011</v>
      </c>
      <c r="O211" t="s">
        <v>695</v>
      </c>
      <c r="P211" t="s">
        <v>695</v>
      </c>
      <c r="Q211">
        <v>1</v>
      </c>
      <c r="X211">
        <v>0.04</v>
      </c>
      <c r="Y211">
        <v>0</v>
      </c>
      <c r="Z211">
        <v>83.1</v>
      </c>
      <c r="AA211">
        <v>12.62</v>
      </c>
      <c r="AB211">
        <v>0</v>
      </c>
      <c r="AC211">
        <v>0</v>
      </c>
      <c r="AD211">
        <v>1</v>
      </c>
      <c r="AE211">
        <v>0</v>
      </c>
      <c r="AF211" t="s">
        <v>94</v>
      </c>
      <c r="AG211">
        <v>0.05</v>
      </c>
      <c r="AH211">
        <v>2</v>
      </c>
      <c r="AI211">
        <v>75317371</v>
      </c>
      <c r="AJ211">
        <v>218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5">
      <c r="A212">
        <f>ROW(Source!A172)</f>
        <v>172</v>
      </c>
      <c r="B212">
        <v>75317384</v>
      </c>
      <c r="C212">
        <v>75317369</v>
      </c>
      <c r="D212">
        <v>65152701</v>
      </c>
      <c r="E212">
        <v>1</v>
      </c>
      <c r="F212">
        <v>1</v>
      </c>
      <c r="G212">
        <v>30570983</v>
      </c>
      <c r="H212">
        <v>2</v>
      </c>
      <c r="I212" t="s">
        <v>705</v>
      </c>
      <c r="J212" t="s">
        <v>706</v>
      </c>
      <c r="K212" t="s">
        <v>707</v>
      </c>
      <c r="L212">
        <v>1368</v>
      </c>
      <c r="N212">
        <v>1011</v>
      </c>
      <c r="O212" t="s">
        <v>695</v>
      </c>
      <c r="P212" t="s">
        <v>695</v>
      </c>
      <c r="Q212">
        <v>1</v>
      </c>
      <c r="X212">
        <v>0.05</v>
      </c>
      <c r="Y212">
        <v>0</v>
      </c>
      <c r="Z212">
        <v>53.9</v>
      </c>
      <c r="AA212">
        <v>12.62</v>
      </c>
      <c r="AB212">
        <v>0</v>
      </c>
      <c r="AC212">
        <v>0</v>
      </c>
      <c r="AD212">
        <v>1</v>
      </c>
      <c r="AE212">
        <v>0</v>
      </c>
      <c r="AF212" t="s">
        <v>94</v>
      </c>
      <c r="AG212">
        <v>6.25E-2</v>
      </c>
      <c r="AH212">
        <v>2</v>
      </c>
      <c r="AI212">
        <v>75317372</v>
      </c>
      <c r="AJ212">
        <v>219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5">
      <c r="A213">
        <f>ROW(Source!A172)</f>
        <v>172</v>
      </c>
      <c r="B213">
        <v>75317385</v>
      </c>
      <c r="C213">
        <v>75317369</v>
      </c>
      <c r="D213">
        <v>65152869</v>
      </c>
      <c r="E213">
        <v>1</v>
      </c>
      <c r="F213">
        <v>1</v>
      </c>
      <c r="G213">
        <v>30570983</v>
      </c>
      <c r="H213">
        <v>2</v>
      </c>
      <c r="I213" t="s">
        <v>708</v>
      </c>
      <c r="J213" t="s">
        <v>709</v>
      </c>
      <c r="K213" t="s">
        <v>710</v>
      </c>
      <c r="L213">
        <v>1368</v>
      </c>
      <c r="N213">
        <v>1011</v>
      </c>
      <c r="O213" t="s">
        <v>695</v>
      </c>
      <c r="P213" t="s">
        <v>695</v>
      </c>
      <c r="Q213">
        <v>1</v>
      </c>
      <c r="X213">
        <v>7.0000000000000007E-2</v>
      </c>
      <c r="Y213">
        <v>0</v>
      </c>
      <c r="Z213">
        <v>0.23</v>
      </c>
      <c r="AA213">
        <v>0</v>
      </c>
      <c r="AB213">
        <v>0</v>
      </c>
      <c r="AC213">
        <v>0</v>
      </c>
      <c r="AD213">
        <v>1</v>
      </c>
      <c r="AE213">
        <v>0</v>
      </c>
      <c r="AF213" t="s">
        <v>94</v>
      </c>
      <c r="AG213">
        <v>8.7500000000000008E-2</v>
      </c>
      <c r="AH213">
        <v>2</v>
      </c>
      <c r="AI213">
        <v>75317373</v>
      </c>
      <c r="AJ213">
        <v>220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5">
      <c r="A214">
        <f>ROW(Source!A172)</f>
        <v>172</v>
      </c>
      <c r="B214">
        <v>75317386</v>
      </c>
      <c r="C214">
        <v>75317369</v>
      </c>
      <c r="D214">
        <v>65152882</v>
      </c>
      <c r="E214">
        <v>1</v>
      </c>
      <c r="F214">
        <v>1</v>
      </c>
      <c r="G214">
        <v>30570983</v>
      </c>
      <c r="H214">
        <v>2</v>
      </c>
      <c r="I214" t="s">
        <v>714</v>
      </c>
      <c r="J214" t="s">
        <v>715</v>
      </c>
      <c r="K214" t="s">
        <v>716</v>
      </c>
      <c r="L214">
        <v>1368</v>
      </c>
      <c r="N214">
        <v>1011</v>
      </c>
      <c r="O214" t="s">
        <v>695</v>
      </c>
      <c r="P214" t="s">
        <v>695</v>
      </c>
      <c r="Q214">
        <v>1</v>
      </c>
      <c r="X214">
        <v>0.37</v>
      </c>
      <c r="Y214">
        <v>0</v>
      </c>
      <c r="Z214">
        <v>67.94</v>
      </c>
      <c r="AA214">
        <v>0</v>
      </c>
      <c r="AB214">
        <v>0</v>
      </c>
      <c r="AC214">
        <v>0</v>
      </c>
      <c r="AD214">
        <v>1</v>
      </c>
      <c r="AE214">
        <v>0</v>
      </c>
      <c r="AF214" t="s">
        <v>94</v>
      </c>
      <c r="AG214">
        <v>0.46250000000000002</v>
      </c>
      <c r="AH214">
        <v>2</v>
      </c>
      <c r="AI214">
        <v>75317374</v>
      </c>
      <c r="AJ214">
        <v>221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5">
      <c r="A215">
        <f>ROW(Source!A172)</f>
        <v>172</v>
      </c>
      <c r="B215">
        <v>75317387</v>
      </c>
      <c r="C215">
        <v>75317369</v>
      </c>
      <c r="D215">
        <v>42137681</v>
      </c>
      <c r="E215">
        <v>30570983</v>
      </c>
      <c r="F215">
        <v>1</v>
      </c>
      <c r="G215">
        <v>30570983</v>
      </c>
      <c r="H215">
        <v>2</v>
      </c>
      <c r="I215" t="s">
        <v>681</v>
      </c>
      <c r="J215" t="s">
        <v>3</v>
      </c>
      <c r="K215" t="s">
        <v>682</v>
      </c>
      <c r="L215">
        <v>1344</v>
      </c>
      <c r="N215">
        <v>1008</v>
      </c>
      <c r="O215" t="s">
        <v>683</v>
      </c>
      <c r="P215" t="s">
        <v>683</v>
      </c>
      <c r="Q215">
        <v>1</v>
      </c>
      <c r="X215">
        <v>0.02</v>
      </c>
      <c r="Y215">
        <v>0</v>
      </c>
      <c r="Z215">
        <v>1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94</v>
      </c>
      <c r="AG215">
        <v>2.5000000000000001E-2</v>
      </c>
      <c r="AH215">
        <v>2</v>
      </c>
      <c r="AI215">
        <v>75317375</v>
      </c>
      <c r="AJ215">
        <v>222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5">
      <c r="A216">
        <f>ROW(Source!A172)</f>
        <v>172</v>
      </c>
      <c r="B216">
        <v>75317388</v>
      </c>
      <c r="C216">
        <v>75317369</v>
      </c>
      <c r="D216">
        <v>31110605</v>
      </c>
      <c r="E216">
        <v>1</v>
      </c>
      <c r="F216">
        <v>1</v>
      </c>
      <c r="G216">
        <v>30570983</v>
      </c>
      <c r="H216">
        <v>3</v>
      </c>
      <c r="I216" t="s">
        <v>717</v>
      </c>
      <c r="J216" t="s">
        <v>718</v>
      </c>
      <c r="K216" t="s">
        <v>719</v>
      </c>
      <c r="L216">
        <v>1339</v>
      </c>
      <c r="N216">
        <v>1007</v>
      </c>
      <c r="O216" t="s">
        <v>30</v>
      </c>
      <c r="P216" t="s">
        <v>30</v>
      </c>
      <c r="Q216">
        <v>1</v>
      </c>
      <c r="X216">
        <v>7.0000000000000007E-2</v>
      </c>
      <c r="Y216">
        <v>7.07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3</v>
      </c>
      <c r="AG216">
        <v>7.0000000000000007E-2</v>
      </c>
      <c r="AH216">
        <v>2</v>
      </c>
      <c r="AI216">
        <v>75317376</v>
      </c>
      <c r="AJ216">
        <v>223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5">
      <c r="A217">
        <f>ROW(Source!A172)</f>
        <v>172</v>
      </c>
      <c r="B217">
        <v>75317389</v>
      </c>
      <c r="C217">
        <v>75317369</v>
      </c>
      <c r="D217">
        <v>31111686</v>
      </c>
      <c r="E217">
        <v>1</v>
      </c>
      <c r="F217">
        <v>1</v>
      </c>
      <c r="G217">
        <v>30570983</v>
      </c>
      <c r="H217">
        <v>3</v>
      </c>
      <c r="I217" t="s">
        <v>135</v>
      </c>
      <c r="J217" t="s">
        <v>138</v>
      </c>
      <c r="K217" t="s">
        <v>136</v>
      </c>
      <c r="L217">
        <v>1348</v>
      </c>
      <c r="N217">
        <v>1009</v>
      </c>
      <c r="O217" t="s">
        <v>137</v>
      </c>
      <c r="P217" t="s">
        <v>137</v>
      </c>
      <c r="Q217">
        <v>1000</v>
      </c>
      <c r="X217">
        <v>0.23</v>
      </c>
      <c r="Y217">
        <v>351.13</v>
      </c>
      <c r="Z217">
        <v>0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3</v>
      </c>
      <c r="AG217">
        <v>0.23</v>
      </c>
      <c r="AH217">
        <v>2</v>
      </c>
      <c r="AI217">
        <v>75317377</v>
      </c>
      <c r="AJ217">
        <v>224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5">
      <c r="A218">
        <f>ROW(Source!A172)</f>
        <v>172</v>
      </c>
      <c r="B218">
        <v>75317390</v>
      </c>
      <c r="C218">
        <v>75317369</v>
      </c>
      <c r="D218">
        <v>31111965</v>
      </c>
      <c r="E218">
        <v>1</v>
      </c>
      <c r="F218">
        <v>1</v>
      </c>
      <c r="G218">
        <v>30570983</v>
      </c>
      <c r="H218">
        <v>3</v>
      </c>
      <c r="I218" t="s">
        <v>140</v>
      </c>
      <c r="J218" t="s">
        <v>142</v>
      </c>
      <c r="K218" t="s">
        <v>141</v>
      </c>
      <c r="L218">
        <v>1339</v>
      </c>
      <c r="N218">
        <v>1007</v>
      </c>
      <c r="O218" t="s">
        <v>30</v>
      </c>
      <c r="P218" t="s">
        <v>30</v>
      </c>
      <c r="Q218">
        <v>1</v>
      </c>
      <c r="X218">
        <v>0.51</v>
      </c>
      <c r="Y218">
        <v>137.30000000000001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0</v>
      </c>
      <c r="AF218" t="s">
        <v>3</v>
      </c>
      <c r="AG218">
        <v>0.51</v>
      </c>
      <c r="AH218">
        <v>2</v>
      </c>
      <c r="AI218">
        <v>75317378</v>
      </c>
      <c r="AJ218">
        <v>225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5">
      <c r="A219">
        <f>ROW(Source!A172)</f>
        <v>172</v>
      </c>
      <c r="B219">
        <v>75317391</v>
      </c>
      <c r="C219">
        <v>75317369</v>
      </c>
      <c r="D219">
        <v>44935968</v>
      </c>
      <c r="E219">
        <v>1</v>
      </c>
      <c r="F219">
        <v>1</v>
      </c>
      <c r="G219">
        <v>30570983</v>
      </c>
      <c r="H219">
        <v>3</v>
      </c>
      <c r="I219" t="s">
        <v>144</v>
      </c>
      <c r="J219" t="s">
        <v>146</v>
      </c>
      <c r="K219" t="s">
        <v>145</v>
      </c>
      <c r="L219">
        <v>1346</v>
      </c>
      <c r="N219">
        <v>1009</v>
      </c>
      <c r="O219" t="s">
        <v>132</v>
      </c>
      <c r="P219" t="s">
        <v>132</v>
      </c>
      <c r="Q219">
        <v>1</v>
      </c>
      <c r="X219">
        <v>2.29</v>
      </c>
      <c r="Y219">
        <v>6.38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0</v>
      </c>
      <c r="AF219" t="s">
        <v>3</v>
      </c>
      <c r="AG219">
        <v>2.29</v>
      </c>
      <c r="AH219">
        <v>2</v>
      </c>
      <c r="AI219">
        <v>75317379</v>
      </c>
      <c r="AJ219">
        <v>226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5">
      <c r="A220">
        <f>ROW(Source!A172)</f>
        <v>172</v>
      </c>
      <c r="B220">
        <v>75317392</v>
      </c>
      <c r="C220">
        <v>75317369</v>
      </c>
      <c r="D220">
        <v>40426048</v>
      </c>
      <c r="E220">
        <v>30570983</v>
      </c>
      <c r="F220">
        <v>1</v>
      </c>
      <c r="G220">
        <v>30570983</v>
      </c>
      <c r="H220">
        <v>3</v>
      </c>
      <c r="I220" t="s">
        <v>925</v>
      </c>
      <c r="J220" t="s">
        <v>3</v>
      </c>
      <c r="K220" t="s">
        <v>926</v>
      </c>
      <c r="L220">
        <v>1346</v>
      </c>
      <c r="N220">
        <v>1009</v>
      </c>
      <c r="O220" t="s">
        <v>132</v>
      </c>
      <c r="P220" t="s">
        <v>132</v>
      </c>
      <c r="Q220">
        <v>1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 t="s">
        <v>3</v>
      </c>
      <c r="AG220">
        <v>0</v>
      </c>
      <c r="AH220">
        <v>3</v>
      </c>
      <c r="AI220">
        <v>-1</v>
      </c>
      <c r="AJ220" t="s">
        <v>3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5">
      <c r="A221">
        <f>ROW(Source!A183)</f>
        <v>183</v>
      </c>
      <c r="B221">
        <v>75317404</v>
      </c>
      <c r="C221">
        <v>75317398</v>
      </c>
      <c r="D221">
        <v>44573642</v>
      </c>
      <c r="E221">
        <v>30570983</v>
      </c>
      <c r="F221">
        <v>1</v>
      </c>
      <c r="G221">
        <v>30570983</v>
      </c>
      <c r="H221">
        <v>1</v>
      </c>
      <c r="I221" t="s">
        <v>678</v>
      </c>
      <c r="J221" t="s">
        <v>3</v>
      </c>
      <c r="K221" t="s">
        <v>679</v>
      </c>
      <c r="L221">
        <v>1191</v>
      </c>
      <c r="N221">
        <v>1013</v>
      </c>
      <c r="O221" t="s">
        <v>680</v>
      </c>
      <c r="P221" t="s">
        <v>680</v>
      </c>
      <c r="Q221">
        <v>1</v>
      </c>
      <c r="X221">
        <v>11.6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1</v>
      </c>
      <c r="AF221" t="s">
        <v>95</v>
      </c>
      <c r="AG221">
        <v>13.339999999999998</v>
      </c>
      <c r="AH221">
        <v>2</v>
      </c>
      <c r="AI221">
        <v>75317399</v>
      </c>
      <c r="AJ221">
        <v>229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5">
      <c r="A222">
        <f>ROW(Source!A183)</f>
        <v>183</v>
      </c>
      <c r="B222">
        <v>75317405</v>
      </c>
      <c r="C222">
        <v>75317398</v>
      </c>
      <c r="D222">
        <v>65153288</v>
      </c>
      <c r="E222">
        <v>1</v>
      </c>
      <c r="F222">
        <v>1</v>
      </c>
      <c r="G222">
        <v>30570983</v>
      </c>
      <c r="H222">
        <v>2</v>
      </c>
      <c r="I222" t="s">
        <v>692</v>
      </c>
      <c r="J222" t="s">
        <v>693</v>
      </c>
      <c r="K222" t="s">
        <v>694</v>
      </c>
      <c r="L222">
        <v>1368</v>
      </c>
      <c r="N222">
        <v>1011</v>
      </c>
      <c r="O222" t="s">
        <v>695</v>
      </c>
      <c r="P222" t="s">
        <v>695</v>
      </c>
      <c r="Q222">
        <v>1</v>
      </c>
      <c r="X222">
        <v>0.2</v>
      </c>
      <c r="Y222">
        <v>0</v>
      </c>
      <c r="Z222">
        <v>83.1</v>
      </c>
      <c r="AA222">
        <v>12.62</v>
      </c>
      <c r="AB222">
        <v>0</v>
      </c>
      <c r="AC222">
        <v>0</v>
      </c>
      <c r="AD222">
        <v>1</v>
      </c>
      <c r="AE222">
        <v>0</v>
      </c>
      <c r="AF222" t="s">
        <v>94</v>
      </c>
      <c r="AG222">
        <v>0.25</v>
      </c>
      <c r="AH222">
        <v>2</v>
      </c>
      <c r="AI222">
        <v>75317400</v>
      </c>
      <c r="AJ222">
        <v>230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5">
      <c r="A223">
        <f>ROW(Source!A183)</f>
        <v>183</v>
      </c>
      <c r="B223">
        <v>75317406</v>
      </c>
      <c r="C223">
        <v>75317398</v>
      </c>
      <c r="D223">
        <v>65152636</v>
      </c>
      <c r="E223">
        <v>1</v>
      </c>
      <c r="F223">
        <v>1</v>
      </c>
      <c r="G223">
        <v>30570983</v>
      </c>
      <c r="H223">
        <v>2</v>
      </c>
      <c r="I223" t="s">
        <v>732</v>
      </c>
      <c r="J223" t="s">
        <v>733</v>
      </c>
      <c r="K223" t="s">
        <v>734</v>
      </c>
      <c r="L223">
        <v>1368</v>
      </c>
      <c r="N223">
        <v>1011</v>
      </c>
      <c r="O223" t="s">
        <v>695</v>
      </c>
      <c r="P223" t="s">
        <v>695</v>
      </c>
      <c r="Q223">
        <v>1</v>
      </c>
      <c r="X223">
        <v>0.15</v>
      </c>
      <c r="Y223">
        <v>0</v>
      </c>
      <c r="Z223">
        <v>179.17</v>
      </c>
      <c r="AA223">
        <v>16.93</v>
      </c>
      <c r="AB223">
        <v>0</v>
      </c>
      <c r="AC223">
        <v>0</v>
      </c>
      <c r="AD223">
        <v>1</v>
      </c>
      <c r="AE223">
        <v>0</v>
      </c>
      <c r="AF223" t="s">
        <v>94</v>
      </c>
      <c r="AG223">
        <v>0.1875</v>
      </c>
      <c r="AH223">
        <v>2</v>
      </c>
      <c r="AI223">
        <v>75317401</v>
      </c>
      <c r="AJ223">
        <v>231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5">
      <c r="A224">
        <f>ROW(Source!A183)</f>
        <v>183</v>
      </c>
      <c r="B224">
        <v>75317407</v>
      </c>
      <c r="C224">
        <v>75317398</v>
      </c>
      <c r="D224">
        <v>42138225</v>
      </c>
      <c r="E224">
        <v>30570983</v>
      </c>
      <c r="F224">
        <v>1</v>
      </c>
      <c r="G224">
        <v>30570983</v>
      </c>
      <c r="H224">
        <v>3</v>
      </c>
      <c r="I224" t="s">
        <v>927</v>
      </c>
      <c r="J224" t="s">
        <v>3</v>
      </c>
      <c r="K224" t="s">
        <v>928</v>
      </c>
      <c r="L224">
        <v>1348</v>
      </c>
      <c r="N224">
        <v>1009</v>
      </c>
      <c r="O224" t="s">
        <v>137</v>
      </c>
      <c r="P224" t="s">
        <v>137</v>
      </c>
      <c r="Q224">
        <v>1000</v>
      </c>
      <c r="X224">
        <v>1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 t="s">
        <v>3</v>
      </c>
      <c r="AG224">
        <v>1</v>
      </c>
      <c r="AH224">
        <v>3</v>
      </c>
      <c r="AI224">
        <v>-1</v>
      </c>
      <c r="AJ224" t="s">
        <v>3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5">
      <c r="A225">
        <f>ROW(Source!A183)</f>
        <v>183</v>
      </c>
      <c r="B225">
        <v>75317408</v>
      </c>
      <c r="C225">
        <v>75317398</v>
      </c>
      <c r="D225">
        <v>31111339</v>
      </c>
      <c r="E225">
        <v>1</v>
      </c>
      <c r="F225">
        <v>1</v>
      </c>
      <c r="G225">
        <v>30570983</v>
      </c>
      <c r="H225">
        <v>3</v>
      </c>
      <c r="I225" t="s">
        <v>735</v>
      </c>
      <c r="J225" t="s">
        <v>736</v>
      </c>
      <c r="K225" t="s">
        <v>737</v>
      </c>
      <c r="L225">
        <v>1348</v>
      </c>
      <c r="N225">
        <v>1009</v>
      </c>
      <c r="O225" t="s">
        <v>137</v>
      </c>
      <c r="P225" t="s">
        <v>137</v>
      </c>
      <c r="Q225">
        <v>1000</v>
      </c>
      <c r="X225">
        <v>2.8000000000000001E-2</v>
      </c>
      <c r="Y225">
        <v>9246.9599999999991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0</v>
      </c>
      <c r="AF225" t="s">
        <v>3</v>
      </c>
      <c r="AG225">
        <v>2.8000000000000001E-2</v>
      </c>
      <c r="AH225">
        <v>2</v>
      </c>
      <c r="AI225">
        <v>75317402</v>
      </c>
      <c r="AJ225">
        <v>232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5">
      <c r="A226">
        <f>ROW(Source!A184)</f>
        <v>184</v>
      </c>
      <c r="B226">
        <v>75317404</v>
      </c>
      <c r="C226">
        <v>75317398</v>
      </c>
      <c r="D226">
        <v>44573642</v>
      </c>
      <c r="E226">
        <v>30570983</v>
      </c>
      <c r="F226">
        <v>1</v>
      </c>
      <c r="G226">
        <v>30570983</v>
      </c>
      <c r="H226">
        <v>1</v>
      </c>
      <c r="I226" t="s">
        <v>678</v>
      </c>
      <c r="J226" t="s">
        <v>3</v>
      </c>
      <c r="K226" t="s">
        <v>679</v>
      </c>
      <c r="L226">
        <v>1191</v>
      </c>
      <c r="N226">
        <v>1013</v>
      </c>
      <c r="O226" t="s">
        <v>680</v>
      </c>
      <c r="P226" t="s">
        <v>680</v>
      </c>
      <c r="Q226">
        <v>1</v>
      </c>
      <c r="X226">
        <v>11.6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1</v>
      </c>
      <c r="AF226" t="s">
        <v>95</v>
      </c>
      <c r="AG226">
        <v>13.339999999999998</v>
      </c>
      <c r="AH226">
        <v>2</v>
      </c>
      <c r="AI226">
        <v>75317399</v>
      </c>
      <c r="AJ226">
        <v>234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5">
      <c r="A227">
        <f>ROW(Source!A184)</f>
        <v>184</v>
      </c>
      <c r="B227">
        <v>75317405</v>
      </c>
      <c r="C227">
        <v>75317398</v>
      </c>
      <c r="D227">
        <v>65153288</v>
      </c>
      <c r="E227">
        <v>1</v>
      </c>
      <c r="F227">
        <v>1</v>
      </c>
      <c r="G227">
        <v>30570983</v>
      </c>
      <c r="H227">
        <v>2</v>
      </c>
      <c r="I227" t="s">
        <v>692</v>
      </c>
      <c r="J227" t="s">
        <v>693</v>
      </c>
      <c r="K227" t="s">
        <v>694</v>
      </c>
      <c r="L227">
        <v>1368</v>
      </c>
      <c r="N227">
        <v>1011</v>
      </c>
      <c r="O227" t="s">
        <v>695</v>
      </c>
      <c r="P227" t="s">
        <v>695</v>
      </c>
      <c r="Q227">
        <v>1</v>
      </c>
      <c r="X227">
        <v>0.2</v>
      </c>
      <c r="Y227">
        <v>0</v>
      </c>
      <c r="Z227">
        <v>83.1</v>
      </c>
      <c r="AA227">
        <v>12.62</v>
      </c>
      <c r="AB227">
        <v>0</v>
      </c>
      <c r="AC227">
        <v>0</v>
      </c>
      <c r="AD227">
        <v>1</v>
      </c>
      <c r="AE227">
        <v>0</v>
      </c>
      <c r="AF227" t="s">
        <v>94</v>
      </c>
      <c r="AG227">
        <v>0.25</v>
      </c>
      <c r="AH227">
        <v>2</v>
      </c>
      <c r="AI227">
        <v>75317400</v>
      </c>
      <c r="AJ227">
        <v>235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5">
      <c r="A228">
        <f>ROW(Source!A184)</f>
        <v>184</v>
      </c>
      <c r="B228">
        <v>75317406</v>
      </c>
      <c r="C228">
        <v>75317398</v>
      </c>
      <c r="D228">
        <v>65152636</v>
      </c>
      <c r="E228">
        <v>1</v>
      </c>
      <c r="F228">
        <v>1</v>
      </c>
      <c r="G228">
        <v>30570983</v>
      </c>
      <c r="H228">
        <v>2</v>
      </c>
      <c r="I228" t="s">
        <v>732</v>
      </c>
      <c r="J228" t="s">
        <v>733</v>
      </c>
      <c r="K228" t="s">
        <v>734</v>
      </c>
      <c r="L228">
        <v>1368</v>
      </c>
      <c r="N228">
        <v>1011</v>
      </c>
      <c r="O228" t="s">
        <v>695</v>
      </c>
      <c r="P228" t="s">
        <v>695</v>
      </c>
      <c r="Q228">
        <v>1</v>
      </c>
      <c r="X228">
        <v>0.15</v>
      </c>
      <c r="Y228">
        <v>0</v>
      </c>
      <c r="Z228">
        <v>179.17</v>
      </c>
      <c r="AA228">
        <v>16.93</v>
      </c>
      <c r="AB228">
        <v>0</v>
      </c>
      <c r="AC228">
        <v>0</v>
      </c>
      <c r="AD228">
        <v>1</v>
      </c>
      <c r="AE228">
        <v>0</v>
      </c>
      <c r="AF228" t="s">
        <v>94</v>
      </c>
      <c r="AG228">
        <v>0.1875</v>
      </c>
      <c r="AH228">
        <v>2</v>
      </c>
      <c r="AI228">
        <v>75317401</v>
      </c>
      <c r="AJ228">
        <v>236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5">
      <c r="A229">
        <f>ROW(Source!A184)</f>
        <v>184</v>
      </c>
      <c r="B229">
        <v>75317407</v>
      </c>
      <c r="C229">
        <v>75317398</v>
      </c>
      <c r="D229">
        <v>42138225</v>
      </c>
      <c r="E229">
        <v>30570983</v>
      </c>
      <c r="F229">
        <v>1</v>
      </c>
      <c r="G229">
        <v>30570983</v>
      </c>
      <c r="H229">
        <v>3</v>
      </c>
      <c r="I229" t="s">
        <v>927</v>
      </c>
      <c r="J229" t="s">
        <v>3</v>
      </c>
      <c r="K229" t="s">
        <v>928</v>
      </c>
      <c r="L229">
        <v>1348</v>
      </c>
      <c r="N229">
        <v>1009</v>
      </c>
      <c r="O229" t="s">
        <v>137</v>
      </c>
      <c r="P229" t="s">
        <v>137</v>
      </c>
      <c r="Q229">
        <v>1000</v>
      </c>
      <c r="X229">
        <v>1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 t="s">
        <v>3</v>
      </c>
      <c r="AG229">
        <v>1</v>
      </c>
      <c r="AH229">
        <v>3</v>
      </c>
      <c r="AI229">
        <v>-1</v>
      </c>
      <c r="AJ229" t="s">
        <v>3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5">
      <c r="A230">
        <f>ROW(Source!A184)</f>
        <v>184</v>
      </c>
      <c r="B230">
        <v>75317408</v>
      </c>
      <c r="C230">
        <v>75317398</v>
      </c>
      <c r="D230">
        <v>31111339</v>
      </c>
      <c r="E230">
        <v>1</v>
      </c>
      <c r="F230">
        <v>1</v>
      </c>
      <c r="G230">
        <v>30570983</v>
      </c>
      <c r="H230">
        <v>3</v>
      </c>
      <c r="I230" t="s">
        <v>735</v>
      </c>
      <c r="J230" t="s">
        <v>736</v>
      </c>
      <c r="K230" t="s">
        <v>737</v>
      </c>
      <c r="L230">
        <v>1348</v>
      </c>
      <c r="N230">
        <v>1009</v>
      </c>
      <c r="O230" t="s">
        <v>137</v>
      </c>
      <c r="P230" t="s">
        <v>137</v>
      </c>
      <c r="Q230">
        <v>1000</v>
      </c>
      <c r="X230">
        <v>2.8000000000000001E-2</v>
      </c>
      <c r="Y230">
        <v>9246.9599999999991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0</v>
      </c>
      <c r="AF230" t="s">
        <v>3</v>
      </c>
      <c r="AG230">
        <v>2.8000000000000001E-2</v>
      </c>
      <c r="AH230">
        <v>2</v>
      </c>
      <c r="AI230">
        <v>75317402</v>
      </c>
      <c r="AJ230">
        <v>237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5">
      <c r="A231">
        <f>ROW(Source!A187)</f>
        <v>187</v>
      </c>
      <c r="B231">
        <v>75317417</v>
      </c>
      <c r="C231">
        <v>75317410</v>
      </c>
      <c r="D231">
        <v>44573642</v>
      </c>
      <c r="E231">
        <v>30570983</v>
      </c>
      <c r="F231">
        <v>1</v>
      </c>
      <c r="G231">
        <v>30570983</v>
      </c>
      <c r="H231">
        <v>1</v>
      </c>
      <c r="I231" t="s">
        <v>678</v>
      </c>
      <c r="J231" t="s">
        <v>3</v>
      </c>
      <c r="K231" t="s">
        <v>679</v>
      </c>
      <c r="L231">
        <v>1191</v>
      </c>
      <c r="N231">
        <v>1013</v>
      </c>
      <c r="O231" t="s">
        <v>680</v>
      </c>
      <c r="P231" t="s">
        <v>680</v>
      </c>
      <c r="Q231">
        <v>1</v>
      </c>
      <c r="X231">
        <v>19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1</v>
      </c>
      <c r="AF231" t="s">
        <v>95</v>
      </c>
      <c r="AG231">
        <v>21.849999999999998</v>
      </c>
      <c r="AH231">
        <v>2</v>
      </c>
      <c r="AI231">
        <v>75317411</v>
      </c>
      <c r="AJ231">
        <v>239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5">
      <c r="A232">
        <f>ROW(Source!A187)</f>
        <v>187</v>
      </c>
      <c r="B232">
        <v>75317418</v>
      </c>
      <c r="C232">
        <v>75317410</v>
      </c>
      <c r="D232">
        <v>65153288</v>
      </c>
      <c r="E232">
        <v>1</v>
      </c>
      <c r="F232">
        <v>1</v>
      </c>
      <c r="G232">
        <v>30570983</v>
      </c>
      <c r="H232">
        <v>2</v>
      </c>
      <c r="I232" t="s">
        <v>692</v>
      </c>
      <c r="J232" t="s">
        <v>693</v>
      </c>
      <c r="K232" t="s">
        <v>694</v>
      </c>
      <c r="L232">
        <v>1368</v>
      </c>
      <c r="N232">
        <v>1011</v>
      </c>
      <c r="O232" t="s">
        <v>695</v>
      </c>
      <c r="P232" t="s">
        <v>695</v>
      </c>
      <c r="Q232">
        <v>1</v>
      </c>
      <c r="X232">
        <v>0.25</v>
      </c>
      <c r="Y232">
        <v>0</v>
      </c>
      <c r="Z232">
        <v>83.1</v>
      </c>
      <c r="AA232">
        <v>12.62</v>
      </c>
      <c r="AB232">
        <v>0</v>
      </c>
      <c r="AC232">
        <v>0</v>
      </c>
      <c r="AD232">
        <v>1</v>
      </c>
      <c r="AE232">
        <v>0</v>
      </c>
      <c r="AF232" t="s">
        <v>94</v>
      </c>
      <c r="AG232">
        <v>0.3125</v>
      </c>
      <c r="AH232">
        <v>2</v>
      </c>
      <c r="AI232">
        <v>75317412</v>
      </c>
      <c r="AJ232">
        <v>240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5">
      <c r="A233">
        <f>ROW(Source!A187)</f>
        <v>187</v>
      </c>
      <c r="B233">
        <v>75317419</v>
      </c>
      <c r="C233">
        <v>75317410</v>
      </c>
      <c r="D233">
        <v>65152808</v>
      </c>
      <c r="E233">
        <v>1</v>
      </c>
      <c r="F233">
        <v>1</v>
      </c>
      <c r="G233">
        <v>30570983</v>
      </c>
      <c r="H233">
        <v>2</v>
      </c>
      <c r="I233" t="s">
        <v>738</v>
      </c>
      <c r="J233" t="s">
        <v>739</v>
      </c>
      <c r="K233" t="s">
        <v>740</v>
      </c>
      <c r="L233">
        <v>1368</v>
      </c>
      <c r="N233">
        <v>1011</v>
      </c>
      <c r="O233" t="s">
        <v>695</v>
      </c>
      <c r="P233" t="s">
        <v>695</v>
      </c>
      <c r="Q233">
        <v>1</v>
      </c>
      <c r="X233">
        <v>4.37</v>
      </c>
      <c r="Y233">
        <v>0</v>
      </c>
      <c r="Z233">
        <v>12.32</v>
      </c>
      <c r="AA233">
        <v>0</v>
      </c>
      <c r="AB233">
        <v>0</v>
      </c>
      <c r="AC233">
        <v>0</v>
      </c>
      <c r="AD233">
        <v>1</v>
      </c>
      <c r="AE233">
        <v>0</v>
      </c>
      <c r="AF233" t="s">
        <v>94</v>
      </c>
      <c r="AG233">
        <v>5.4625000000000004</v>
      </c>
      <c r="AH233">
        <v>2</v>
      </c>
      <c r="AI233">
        <v>75317413</v>
      </c>
      <c r="AJ233">
        <v>241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5">
      <c r="A234">
        <f>ROW(Source!A187)</f>
        <v>187</v>
      </c>
      <c r="B234">
        <v>75317420</v>
      </c>
      <c r="C234">
        <v>75317410</v>
      </c>
      <c r="D234">
        <v>31110826</v>
      </c>
      <c r="E234">
        <v>1</v>
      </c>
      <c r="F234">
        <v>1</v>
      </c>
      <c r="G234">
        <v>30570983</v>
      </c>
      <c r="H234">
        <v>3</v>
      </c>
      <c r="I234" t="s">
        <v>741</v>
      </c>
      <c r="J234" t="s">
        <v>742</v>
      </c>
      <c r="K234" t="s">
        <v>743</v>
      </c>
      <c r="L234">
        <v>1348</v>
      </c>
      <c r="N234">
        <v>1009</v>
      </c>
      <c r="O234" t="s">
        <v>137</v>
      </c>
      <c r="P234" t="s">
        <v>137</v>
      </c>
      <c r="Q234">
        <v>1000</v>
      </c>
      <c r="X234">
        <v>5.5E-2</v>
      </c>
      <c r="Y234">
        <v>7359.71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0</v>
      </c>
      <c r="AF234" t="s">
        <v>3</v>
      </c>
      <c r="AG234">
        <v>5.5E-2</v>
      </c>
      <c r="AH234">
        <v>2</v>
      </c>
      <c r="AI234">
        <v>75317414</v>
      </c>
      <c r="AJ234">
        <v>242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5">
      <c r="A235">
        <f>ROW(Source!A187)</f>
        <v>187</v>
      </c>
      <c r="B235">
        <v>75317421</v>
      </c>
      <c r="C235">
        <v>75317410</v>
      </c>
      <c r="D235">
        <v>66316983</v>
      </c>
      <c r="E235">
        <v>1</v>
      </c>
      <c r="F235">
        <v>1</v>
      </c>
      <c r="G235">
        <v>30570983</v>
      </c>
      <c r="H235">
        <v>3</v>
      </c>
      <c r="I235" t="s">
        <v>744</v>
      </c>
      <c r="J235" t="s">
        <v>745</v>
      </c>
      <c r="K235" t="s">
        <v>746</v>
      </c>
      <c r="L235">
        <v>1348</v>
      </c>
      <c r="N235">
        <v>1009</v>
      </c>
      <c r="O235" t="s">
        <v>137</v>
      </c>
      <c r="P235" t="s">
        <v>137</v>
      </c>
      <c r="Q235">
        <v>1000</v>
      </c>
      <c r="X235">
        <v>2.4E-2</v>
      </c>
      <c r="Y235">
        <v>3389.74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3</v>
      </c>
      <c r="AG235">
        <v>2.4E-2</v>
      </c>
      <c r="AH235">
        <v>2</v>
      </c>
      <c r="AI235">
        <v>75317415</v>
      </c>
      <c r="AJ235">
        <v>243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5">
      <c r="A236">
        <f>ROW(Source!A187)</f>
        <v>187</v>
      </c>
      <c r="B236">
        <v>75317422</v>
      </c>
      <c r="C236">
        <v>75317410</v>
      </c>
      <c r="D236">
        <v>64818881</v>
      </c>
      <c r="E236">
        <v>1</v>
      </c>
      <c r="F236">
        <v>1</v>
      </c>
      <c r="G236">
        <v>30570983</v>
      </c>
      <c r="H236">
        <v>3</v>
      </c>
      <c r="I236" t="s">
        <v>747</v>
      </c>
      <c r="J236" t="s">
        <v>748</v>
      </c>
      <c r="K236" t="s">
        <v>749</v>
      </c>
      <c r="L236">
        <v>1348</v>
      </c>
      <c r="N236">
        <v>1009</v>
      </c>
      <c r="O236" t="s">
        <v>137</v>
      </c>
      <c r="P236" t="s">
        <v>137</v>
      </c>
      <c r="Q236">
        <v>1000</v>
      </c>
      <c r="X236">
        <v>0.28999999999999998</v>
      </c>
      <c r="Y236">
        <v>18910.8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3</v>
      </c>
      <c r="AG236">
        <v>0.28999999999999998</v>
      </c>
      <c r="AH236">
        <v>2</v>
      </c>
      <c r="AI236">
        <v>75317416</v>
      </c>
      <c r="AJ236">
        <v>244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5">
      <c r="A237">
        <f>ROW(Source!A188)</f>
        <v>188</v>
      </c>
      <c r="B237">
        <v>75317417</v>
      </c>
      <c r="C237">
        <v>75317410</v>
      </c>
      <c r="D237">
        <v>44573642</v>
      </c>
      <c r="E237">
        <v>30570983</v>
      </c>
      <c r="F237">
        <v>1</v>
      </c>
      <c r="G237">
        <v>30570983</v>
      </c>
      <c r="H237">
        <v>1</v>
      </c>
      <c r="I237" t="s">
        <v>678</v>
      </c>
      <c r="J237" t="s">
        <v>3</v>
      </c>
      <c r="K237" t="s">
        <v>679</v>
      </c>
      <c r="L237">
        <v>1191</v>
      </c>
      <c r="N237">
        <v>1013</v>
      </c>
      <c r="O237" t="s">
        <v>680</v>
      </c>
      <c r="P237" t="s">
        <v>680</v>
      </c>
      <c r="Q237">
        <v>1</v>
      </c>
      <c r="X237">
        <v>19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1</v>
      </c>
      <c r="AF237" t="s">
        <v>95</v>
      </c>
      <c r="AG237">
        <v>21.849999999999998</v>
      </c>
      <c r="AH237">
        <v>2</v>
      </c>
      <c r="AI237">
        <v>75317411</v>
      </c>
      <c r="AJ237">
        <v>245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5">
      <c r="A238">
        <f>ROW(Source!A188)</f>
        <v>188</v>
      </c>
      <c r="B238">
        <v>75317418</v>
      </c>
      <c r="C238">
        <v>75317410</v>
      </c>
      <c r="D238">
        <v>65153288</v>
      </c>
      <c r="E238">
        <v>1</v>
      </c>
      <c r="F238">
        <v>1</v>
      </c>
      <c r="G238">
        <v>30570983</v>
      </c>
      <c r="H238">
        <v>2</v>
      </c>
      <c r="I238" t="s">
        <v>692</v>
      </c>
      <c r="J238" t="s">
        <v>693</v>
      </c>
      <c r="K238" t="s">
        <v>694</v>
      </c>
      <c r="L238">
        <v>1368</v>
      </c>
      <c r="N238">
        <v>1011</v>
      </c>
      <c r="O238" t="s">
        <v>695</v>
      </c>
      <c r="P238" t="s">
        <v>695</v>
      </c>
      <c r="Q238">
        <v>1</v>
      </c>
      <c r="X238">
        <v>0.25</v>
      </c>
      <c r="Y238">
        <v>0</v>
      </c>
      <c r="Z238">
        <v>83.1</v>
      </c>
      <c r="AA238">
        <v>12.62</v>
      </c>
      <c r="AB238">
        <v>0</v>
      </c>
      <c r="AC238">
        <v>0</v>
      </c>
      <c r="AD238">
        <v>1</v>
      </c>
      <c r="AE238">
        <v>0</v>
      </c>
      <c r="AF238" t="s">
        <v>94</v>
      </c>
      <c r="AG238">
        <v>0.3125</v>
      </c>
      <c r="AH238">
        <v>2</v>
      </c>
      <c r="AI238">
        <v>75317412</v>
      </c>
      <c r="AJ238">
        <v>246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5">
      <c r="A239">
        <f>ROW(Source!A188)</f>
        <v>188</v>
      </c>
      <c r="B239">
        <v>75317419</v>
      </c>
      <c r="C239">
        <v>75317410</v>
      </c>
      <c r="D239">
        <v>65152808</v>
      </c>
      <c r="E239">
        <v>1</v>
      </c>
      <c r="F239">
        <v>1</v>
      </c>
      <c r="G239">
        <v>30570983</v>
      </c>
      <c r="H239">
        <v>2</v>
      </c>
      <c r="I239" t="s">
        <v>738</v>
      </c>
      <c r="J239" t="s">
        <v>739</v>
      </c>
      <c r="K239" t="s">
        <v>740</v>
      </c>
      <c r="L239">
        <v>1368</v>
      </c>
      <c r="N239">
        <v>1011</v>
      </c>
      <c r="O239" t="s">
        <v>695</v>
      </c>
      <c r="P239" t="s">
        <v>695</v>
      </c>
      <c r="Q239">
        <v>1</v>
      </c>
      <c r="X239">
        <v>4.37</v>
      </c>
      <c r="Y239">
        <v>0</v>
      </c>
      <c r="Z239">
        <v>12.32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94</v>
      </c>
      <c r="AG239">
        <v>5.4625000000000004</v>
      </c>
      <c r="AH239">
        <v>2</v>
      </c>
      <c r="AI239">
        <v>75317413</v>
      </c>
      <c r="AJ239">
        <v>247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5">
      <c r="A240">
        <f>ROW(Source!A188)</f>
        <v>188</v>
      </c>
      <c r="B240">
        <v>75317420</v>
      </c>
      <c r="C240">
        <v>75317410</v>
      </c>
      <c r="D240">
        <v>31110826</v>
      </c>
      <c r="E240">
        <v>1</v>
      </c>
      <c r="F240">
        <v>1</v>
      </c>
      <c r="G240">
        <v>30570983</v>
      </c>
      <c r="H240">
        <v>3</v>
      </c>
      <c r="I240" t="s">
        <v>741</v>
      </c>
      <c r="J240" t="s">
        <v>742</v>
      </c>
      <c r="K240" t="s">
        <v>743</v>
      </c>
      <c r="L240">
        <v>1348</v>
      </c>
      <c r="N240">
        <v>1009</v>
      </c>
      <c r="O240" t="s">
        <v>137</v>
      </c>
      <c r="P240" t="s">
        <v>137</v>
      </c>
      <c r="Q240">
        <v>1000</v>
      </c>
      <c r="X240">
        <v>5.5E-2</v>
      </c>
      <c r="Y240">
        <v>7359.71</v>
      </c>
      <c r="Z240">
        <v>0</v>
      </c>
      <c r="AA240">
        <v>0</v>
      </c>
      <c r="AB240">
        <v>0</v>
      </c>
      <c r="AC240">
        <v>0</v>
      </c>
      <c r="AD240">
        <v>1</v>
      </c>
      <c r="AE240">
        <v>0</v>
      </c>
      <c r="AF240" t="s">
        <v>3</v>
      </c>
      <c r="AG240">
        <v>5.5E-2</v>
      </c>
      <c r="AH240">
        <v>2</v>
      </c>
      <c r="AI240">
        <v>75317414</v>
      </c>
      <c r="AJ240">
        <v>248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5">
      <c r="A241">
        <f>ROW(Source!A188)</f>
        <v>188</v>
      </c>
      <c r="B241">
        <v>75317421</v>
      </c>
      <c r="C241">
        <v>75317410</v>
      </c>
      <c r="D241">
        <v>66316983</v>
      </c>
      <c r="E241">
        <v>1</v>
      </c>
      <c r="F241">
        <v>1</v>
      </c>
      <c r="G241">
        <v>30570983</v>
      </c>
      <c r="H241">
        <v>3</v>
      </c>
      <c r="I241" t="s">
        <v>744</v>
      </c>
      <c r="J241" t="s">
        <v>745</v>
      </c>
      <c r="K241" t="s">
        <v>746</v>
      </c>
      <c r="L241">
        <v>1348</v>
      </c>
      <c r="N241">
        <v>1009</v>
      </c>
      <c r="O241" t="s">
        <v>137</v>
      </c>
      <c r="P241" t="s">
        <v>137</v>
      </c>
      <c r="Q241">
        <v>1000</v>
      </c>
      <c r="X241">
        <v>2.4E-2</v>
      </c>
      <c r="Y241">
        <v>3389.74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0</v>
      </c>
      <c r="AF241" t="s">
        <v>3</v>
      </c>
      <c r="AG241">
        <v>2.4E-2</v>
      </c>
      <c r="AH241">
        <v>2</v>
      </c>
      <c r="AI241">
        <v>75317415</v>
      </c>
      <c r="AJ241">
        <v>249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5">
      <c r="A242">
        <f>ROW(Source!A188)</f>
        <v>188</v>
      </c>
      <c r="B242">
        <v>75317422</v>
      </c>
      <c r="C242">
        <v>75317410</v>
      </c>
      <c r="D242">
        <v>64818881</v>
      </c>
      <c r="E242">
        <v>1</v>
      </c>
      <c r="F242">
        <v>1</v>
      </c>
      <c r="G242">
        <v>30570983</v>
      </c>
      <c r="H242">
        <v>3</v>
      </c>
      <c r="I242" t="s">
        <v>747</v>
      </c>
      <c r="J242" t="s">
        <v>748</v>
      </c>
      <c r="K242" t="s">
        <v>749</v>
      </c>
      <c r="L242">
        <v>1348</v>
      </c>
      <c r="N242">
        <v>1009</v>
      </c>
      <c r="O242" t="s">
        <v>137</v>
      </c>
      <c r="P242" t="s">
        <v>137</v>
      </c>
      <c r="Q242">
        <v>1000</v>
      </c>
      <c r="X242">
        <v>0.28999999999999998</v>
      </c>
      <c r="Y242">
        <v>18910.8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0</v>
      </c>
      <c r="AF242" t="s">
        <v>3</v>
      </c>
      <c r="AG242">
        <v>0.28999999999999998</v>
      </c>
      <c r="AH242">
        <v>2</v>
      </c>
      <c r="AI242">
        <v>75317416</v>
      </c>
      <c r="AJ242">
        <v>250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5">
      <c r="A243">
        <f>ROW(Source!A189)</f>
        <v>189</v>
      </c>
      <c r="B243">
        <v>75317428</v>
      </c>
      <c r="C243">
        <v>75317423</v>
      </c>
      <c r="D243">
        <v>44573642</v>
      </c>
      <c r="E243">
        <v>30570983</v>
      </c>
      <c r="F243">
        <v>1</v>
      </c>
      <c r="G243">
        <v>30570983</v>
      </c>
      <c r="H243">
        <v>1</v>
      </c>
      <c r="I243" t="s">
        <v>678</v>
      </c>
      <c r="J243" t="s">
        <v>3</v>
      </c>
      <c r="K243" t="s">
        <v>679</v>
      </c>
      <c r="L243">
        <v>1191</v>
      </c>
      <c r="N243">
        <v>1013</v>
      </c>
      <c r="O243" t="s">
        <v>680</v>
      </c>
      <c r="P243" t="s">
        <v>680</v>
      </c>
      <c r="Q243">
        <v>1</v>
      </c>
      <c r="X243">
        <v>6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1</v>
      </c>
      <c r="AF243" t="s">
        <v>95</v>
      </c>
      <c r="AG243">
        <v>6.8999999999999995</v>
      </c>
      <c r="AH243">
        <v>2</v>
      </c>
      <c r="AI243">
        <v>75317424</v>
      </c>
      <c r="AJ243">
        <v>251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5">
      <c r="A244">
        <f>ROW(Source!A189)</f>
        <v>189</v>
      </c>
      <c r="B244">
        <v>75317429</v>
      </c>
      <c r="C244">
        <v>75317423</v>
      </c>
      <c r="D244">
        <v>65153288</v>
      </c>
      <c r="E244">
        <v>1</v>
      </c>
      <c r="F244">
        <v>1</v>
      </c>
      <c r="G244">
        <v>30570983</v>
      </c>
      <c r="H244">
        <v>2</v>
      </c>
      <c r="I244" t="s">
        <v>692</v>
      </c>
      <c r="J244" t="s">
        <v>693</v>
      </c>
      <c r="K244" t="s">
        <v>694</v>
      </c>
      <c r="L244">
        <v>1368</v>
      </c>
      <c r="N244">
        <v>1011</v>
      </c>
      <c r="O244" t="s">
        <v>695</v>
      </c>
      <c r="P244" t="s">
        <v>695</v>
      </c>
      <c r="Q244">
        <v>1</v>
      </c>
      <c r="X244">
        <v>0.14000000000000001</v>
      </c>
      <c r="Y244">
        <v>0</v>
      </c>
      <c r="Z244">
        <v>83.1</v>
      </c>
      <c r="AA244">
        <v>12.62</v>
      </c>
      <c r="AB244">
        <v>0</v>
      </c>
      <c r="AC244">
        <v>0</v>
      </c>
      <c r="AD244">
        <v>1</v>
      </c>
      <c r="AE244">
        <v>0</v>
      </c>
      <c r="AF244" t="s">
        <v>94</v>
      </c>
      <c r="AG244">
        <v>0.17500000000000002</v>
      </c>
      <c r="AH244">
        <v>2</v>
      </c>
      <c r="AI244">
        <v>75317425</v>
      </c>
      <c r="AJ244">
        <v>252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5">
      <c r="A245">
        <f>ROW(Source!A189)</f>
        <v>189</v>
      </c>
      <c r="B245">
        <v>75317430</v>
      </c>
      <c r="C245">
        <v>75317423</v>
      </c>
      <c r="D245">
        <v>65152808</v>
      </c>
      <c r="E245">
        <v>1</v>
      </c>
      <c r="F245">
        <v>1</v>
      </c>
      <c r="G245">
        <v>30570983</v>
      </c>
      <c r="H245">
        <v>2</v>
      </c>
      <c r="I245" t="s">
        <v>738</v>
      </c>
      <c r="J245" t="s">
        <v>739</v>
      </c>
      <c r="K245" t="s">
        <v>740</v>
      </c>
      <c r="L245">
        <v>1368</v>
      </c>
      <c r="N245">
        <v>1011</v>
      </c>
      <c r="O245" t="s">
        <v>695</v>
      </c>
      <c r="P245" t="s">
        <v>695</v>
      </c>
      <c r="Q245">
        <v>1</v>
      </c>
      <c r="X245">
        <v>2.19</v>
      </c>
      <c r="Y245">
        <v>0</v>
      </c>
      <c r="Z245">
        <v>12.32</v>
      </c>
      <c r="AA245">
        <v>0</v>
      </c>
      <c r="AB245">
        <v>0</v>
      </c>
      <c r="AC245">
        <v>0</v>
      </c>
      <c r="AD245">
        <v>1</v>
      </c>
      <c r="AE245">
        <v>0</v>
      </c>
      <c r="AF245" t="s">
        <v>94</v>
      </c>
      <c r="AG245">
        <v>2.7374999999999998</v>
      </c>
      <c r="AH245">
        <v>2</v>
      </c>
      <c r="AI245">
        <v>75317426</v>
      </c>
      <c r="AJ245">
        <v>253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5">
      <c r="A246">
        <f>ROW(Source!A189)</f>
        <v>189</v>
      </c>
      <c r="B246">
        <v>75317431</v>
      </c>
      <c r="C246">
        <v>75317423</v>
      </c>
      <c r="D246">
        <v>64818881</v>
      </c>
      <c r="E246">
        <v>1</v>
      </c>
      <c r="F246">
        <v>1</v>
      </c>
      <c r="G246">
        <v>30570983</v>
      </c>
      <c r="H246">
        <v>3</v>
      </c>
      <c r="I246" t="s">
        <v>747</v>
      </c>
      <c r="J246" t="s">
        <v>748</v>
      </c>
      <c r="K246" t="s">
        <v>749</v>
      </c>
      <c r="L246">
        <v>1348</v>
      </c>
      <c r="N246">
        <v>1009</v>
      </c>
      <c r="O246" t="s">
        <v>137</v>
      </c>
      <c r="P246" t="s">
        <v>137</v>
      </c>
      <c r="Q246">
        <v>1000</v>
      </c>
      <c r="X246">
        <v>0.14000000000000001</v>
      </c>
      <c r="Y246">
        <v>18910.8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0</v>
      </c>
      <c r="AF246" t="s">
        <v>3</v>
      </c>
      <c r="AG246">
        <v>0.14000000000000001</v>
      </c>
      <c r="AH246">
        <v>2</v>
      </c>
      <c r="AI246">
        <v>75317427</v>
      </c>
      <c r="AJ246">
        <v>254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5">
      <c r="A247">
        <f>ROW(Source!A190)</f>
        <v>190</v>
      </c>
      <c r="B247">
        <v>75317428</v>
      </c>
      <c r="C247">
        <v>75317423</v>
      </c>
      <c r="D247">
        <v>44573642</v>
      </c>
      <c r="E247">
        <v>30570983</v>
      </c>
      <c r="F247">
        <v>1</v>
      </c>
      <c r="G247">
        <v>30570983</v>
      </c>
      <c r="H247">
        <v>1</v>
      </c>
      <c r="I247" t="s">
        <v>678</v>
      </c>
      <c r="J247" t="s">
        <v>3</v>
      </c>
      <c r="K247" t="s">
        <v>679</v>
      </c>
      <c r="L247">
        <v>1191</v>
      </c>
      <c r="N247">
        <v>1013</v>
      </c>
      <c r="O247" t="s">
        <v>680</v>
      </c>
      <c r="P247" t="s">
        <v>680</v>
      </c>
      <c r="Q247">
        <v>1</v>
      </c>
      <c r="X247">
        <v>6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1</v>
      </c>
      <c r="AF247" t="s">
        <v>95</v>
      </c>
      <c r="AG247">
        <v>6.8999999999999995</v>
      </c>
      <c r="AH247">
        <v>2</v>
      </c>
      <c r="AI247">
        <v>75317424</v>
      </c>
      <c r="AJ247">
        <v>255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5">
      <c r="A248">
        <f>ROW(Source!A190)</f>
        <v>190</v>
      </c>
      <c r="B248">
        <v>75317429</v>
      </c>
      <c r="C248">
        <v>75317423</v>
      </c>
      <c r="D248">
        <v>65153288</v>
      </c>
      <c r="E248">
        <v>1</v>
      </c>
      <c r="F248">
        <v>1</v>
      </c>
      <c r="G248">
        <v>30570983</v>
      </c>
      <c r="H248">
        <v>2</v>
      </c>
      <c r="I248" t="s">
        <v>692</v>
      </c>
      <c r="J248" t="s">
        <v>693</v>
      </c>
      <c r="K248" t="s">
        <v>694</v>
      </c>
      <c r="L248">
        <v>1368</v>
      </c>
      <c r="N248">
        <v>1011</v>
      </c>
      <c r="O248" t="s">
        <v>695</v>
      </c>
      <c r="P248" t="s">
        <v>695</v>
      </c>
      <c r="Q248">
        <v>1</v>
      </c>
      <c r="X248">
        <v>0.14000000000000001</v>
      </c>
      <c r="Y248">
        <v>0</v>
      </c>
      <c r="Z248">
        <v>83.1</v>
      </c>
      <c r="AA248">
        <v>12.62</v>
      </c>
      <c r="AB248">
        <v>0</v>
      </c>
      <c r="AC248">
        <v>0</v>
      </c>
      <c r="AD248">
        <v>1</v>
      </c>
      <c r="AE248">
        <v>0</v>
      </c>
      <c r="AF248" t="s">
        <v>94</v>
      </c>
      <c r="AG248">
        <v>0.17500000000000002</v>
      </c>
      <c r="AH248">
        <v>2</v>
      </c>
      <c r="AI248">
        <v>75317425</v>
      </c>
      <c r="AJ248">
        <v>256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5">
      <c r="A249">
        <f>ROW(Source!A190)</f>
        <v>190</v>
      </c>
      <c r="B249">
        <v>75317430</v>
      </c>
      <c r="C249">
        <v>75317423</v>
      </c>
      <c r="D249">
        <v>65152808</v>
      </c>
      <c r="E249">
        <v>1</v>
      </c>
      <c r="F249">
        <v>1</v>
      </c>
      <c r="G249">
        <v>30570983</v>
      </c>
      <c r="H249">
        <v>2</v>
      </c>
      <c r="I249" t="s">
        <v>738</v>
      </c>
      <c r="J249" t="s">
        <v>739</v>
      </c>
      <c r="K249" t="s">
        <v>740</v>
      </c>
      <c r="L249">
        <v>1368</v>
      </c>
      <c r="N249">
        <v>1011</v>
      </c>
      <c r="O249" t="s">
        <v>695</v>
      </c>
      <c r="P249" t="s">
        <v>695</v>
      </c>
      <c r="Q249">
        <v>1</v>
      </c>
      <c r="X249">
        <v>2.19</v>
      </c>
      <c r="Y249">
        <v>0</v>
      </c>
      <c r="Z249">
        <v>12.32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94</v>
      </c>
      <c r="AG249">
        <v>2.7374999999999998</v>
      </c>
      <c r="AH249">
        <v>2</v>
      </c>
      <c r="AI249">
        <v>75317426</v>
      </c>
      <c r="AJ249">
        <v>257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5">
      <c r="A250">
        <f>ROW(Source!A190)</f>
        <v>190</v>
      </c>
      <c r="B250">
        <v>75317431</v>
      </c>
      <c r="C250">
        <v>75317423</v>
      </c>
      <c r="D250">
        <v>64818881</v>
      </c>
      <c r="E250">
        <v>1</v>
      </c>
      <c r="F250">
        <v>1</v>
      </c>
      <c r="G250">
        <v>30570983</v>
      </c>
      <c r="H250">
        <v>3</v>
      </c>
      <c r="I250" t="s">
        <v>747</v>
      </c>
      <c r="J250" t="s">
        <v>748</v>
      </c>
      <c r="K250" t="s">
        <v>749</v>
      </c>
      <c r="L250">
        <v>1348</v>
      </c>
      <c r="N250">
        <v>1009</v>
      </c>
      <c r="O250" t="s">
        <v>137</v>
      </c>
      <c r="P250" t="s">
        <v>137</v>
      </c>
      <c r="Q250">
        <v>1000</v>
      </c>
      <c r="X250">
        <v>0.14000000000000001</v>
      </c>
      <c r="Y250">
        <v>18910.8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3</v>
      </c>
      <c r="AG250">
        <v>0.14000000000000001</v>
      </c>
      <c r="AH250">
        <v>2</v>
      </c>
      <c r="AI250">
        <v>75317427</v>
      </c>
      <c r="AJ250">
        <v>258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5">
      <c r="A251">
        <f>ROW(Source!A226)</f>
        <v>226</v>
      </c>
      <c r="B251">
        <v>75317437</v>
      </c>
      <c r="C251">
        <v>75317432</v>
      </c>
      <c r="D251">
        <v>44573642</v>
      </c>
      <c r="E251">
        <v>30570983</v>
      </c>
      <c r="F251">
        <v>1</v>
      </c>
      <c r="G251">
        <v>30570983</v>
      </c>
      <c r="H251">
        <v>1</v>
      </c>
      <c r="I251" t="s">
        <v>678</v>
      </c>
      <c r="J251" t="s">
        <v>3</v>
      </c>
      <c r="K251" t="s">
        <v>679</v>
      </c>
      <c r="L251">
        <v>1191</v>
      </c>
      <c r="N251">
        <v>1013</v>
      </c>
      <c r="O251" t="s">
        <v>680</v>
      </c>
      <c r="P251" t="s">
        <v>680</v>
      </c>
      <c r="Q251">
        <v>1</v>
      </c>
      <c r="X251">
        <v>32.200000000000003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1</v>
      </c>
      <c r="AF251" t="s">
        <v>95</v>
      </c>
      <c r="AG251">
        <v>37.03</v>
      </c>
      <c r="AH251">
        <v>2</v>
      </c>
      <c r="AI251">
        <v>75317433</v>
      </c>
      <c r="AJ251">
        <v>259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5">
      <c r="A252">
        <f>ROW(Source!A226)</f>
        <v>226</v>
      </c>
      <c r="B252">
        <v>75317438</v>
      </c>
      <c r="C252">
        <v>75317432</v>
      </c>
      <c r="D252">
        <v>65153288</v>
      </c>
      <c r="E252">
        <v>1</v>
      </c>
      <c r="F252">
        <v>1</v>
      </c>
      <c r="G252">
        <v>30570983</v>
      </c>
      <c r="H252">
        <v>2</v>
      </c>
      <c r="I252" t="s">
        <v>692</v>
      </c>
      <c r="J252" t="s">
        <v>693</v>
      </c>
      <c r="K252" t="s">
        <v>694</v>
      </c>
      <c r="L252">
        <v>1368</v>
      </c>
      <c r="N252">
        <v>1011</v>
      </c>
      <c r="O252" t="s">
        <v>695</v>
      </c>
      <c r="P252" t="s">
        <v>695</v>
      </c>
      <c r="Q252">
        <v>1</v>
      </c>
      <c r="X252">
        <v>0.26</v>
      </c>
      <c r="Y252">
        <v>0</v>
      </c>
      <c r="Z252">
        <v>83.1</v>
      </c>
      <c r="AA252">
        <v>12.62</v>
      </c>
      <c r="AB252">
        <v>0</v>
      </c>
      <c r="AC252">
        <v>0</v>
      </c>
      <c r="AD252">
        <v>1</v>
      </c>
      <c r="AE252">
        <v>0</v>
      </c>
      <c r="AF252" t="s">
        <v>94</v>
      </c>
      <c r="AG252">
        <v>0.32500000000000001</v>
      </c>
      <c r="AH252">
        <v>2</v>
      </c>
      <c r="AI252">
        <v>75317434</v>
      </c>
      <c r="AJ252">
        <v>260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5">
      <c r="A253">
        <f>ROW(Source!A226)</f>
        <v>226</v>
      </c>
      <c r="B253">
        <v>75317439</v>
      </c>
      <c r="C253">
        <v>75317432</v>
      </c>
      <c r="D253">
        <v>66317077</v>
      </c>
      <c r="E253">
        <v>1</v>
      </c>
      <c r="F253">
        <v>1</v>
      </c>
      <c r="G253">
        <v>30570983</v>
      </c>
      <c r="H253">
        <v>3</v>
      </c>
      <c r="I253" t="s">
        <v>750</v>
      </c>
      <c r="J253" t="s">
        <v>751</v>
      </c>
      <c r="K253" t="s">
        <v>752</v>
      </c>
      <c r="L253">
        <v>1327</v>
      </c>
      <c r="N253">
        <v>1005</v>
      </c>
      <c r="O253" t="s">
        <v>103</v>
      </c>
      <c r="P253" t="s">
        <v>103</v>
      </c>
      <c r="Q253">
        <v>1</v>
      </c>
      <c r="X253">
        <v>21</v>
      </c>
      <c r="Y253">
        <v>4.1900000000000004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0</v>
      </c>
      <c r="AF253" t="s">
        <v>3</v>
      </c>
      <c r="AG253">
        <v>21</v>
      </c>
      <c r="AH253">
        <v>2</v>
      </c>
      <c r="AI253">
        <v>75317435</v>
      </c>
      <c r="AJ253">
        <v>261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5">
      <c r="A254">
        <f>ROW(Source!A226)</f>
        <v>226</v>
      </c>
      <c r="B254">
        <v>75317440</v>
      </c>
      <c r="C254">
        <v>75317432</v>
      </c>
      <c r="D254">
        <v>40425231</v>
      </c>
      <c r="E254">
        <v>30570983</v>
      </c>
      <c r="F254">
        <v>1</v>
      </c>
      <c r="G254">
        <v>30570983</v>
      </c>
      <c r="H254">
        <v>3</v>
      </c>
      <c r="I254" t="s">
        <v>931</v>
      </c>
      <c r="J254" t="s">
        <v>3</v>
      </c>
      <c r="K254" t="s">
        <v>932</v>
      </c>
      <c r="L254">
        <v>1339</v>
      </c>
      <c r="N254">
        <v>1007</v>
      </c>
      <c r="O254" t="s">
        <v>30</v>
      </c>
      <c r="P254" t="s">
        <v>30</v>
      </c>
      <c r="Q254">
        <v>1</v>
      </c>
      <c r="X254">
        <v>0.82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 t="s">
        <v>3</v>
      </c>
      <c r="AG254">
        <v>0.82</v>
      </c>
      <c r="AH254">
        <v>3</v>
      </c>
      <c r="AI254">
        <v>-1</v>
      </c>
      <c r="AJ254" t="s">
        <v>3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5">
      <c r="A255">
        <f>ROW(Source!A227)</f>
        <v>227</v>
      </c>
      <c r="B255">
        <v>75317437</v>
      </c>
      <c r="C255">
        <v>75317432</v>
      </c>
      <c r="D255">
        <v>44573642</v>
      </c>
      <c r="E255">
        <v>30570983</v>
      </c>
      <c r="F255">
        <v>1</v>
      </c>
      <c r="G255">
        <v>30570983</v>
      </c>
      <c r="H255">
        <v>1</v>
      </c>
      <c r="I255" t="s">
        <v>678</v>
      </c>
      <c r="J255" t="s">
        <v>3</v>
      </c>
      <c r="K255" t="s">
        <v>679</v>
      </c>
      <c r="L255">
        <v>1191</v>
      </c>
      <c r="N255">
        <v>1013</v>
      </c>
      <c r="O255" t="s">
        <v>680</v>
      </c>
      <c r="P255" t="s">
        <v>680</v>
      </c>
      <c r="Q255">
        <v>1</v>
      </c>
      <c r="X255">
        <v>32.200000000000003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1</v>
      </c>
      <c r="AF255" t="s">
        <v>95</v>
      </c>
      <c r="AG255">
        <v>37.03</v>
      </c>
      <c r="AH255">
        <v>2</v>
      </c>
      <c r="AI255">
        <v>75317433</v>
      </c>
      <c r="AJ255">
        <v>263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5">
      <c r="A256">
        <f>ROW(Source!A227)</f>
        <v>227</v>
      </c>
      <c r="B256">
        <v>75317438</v>
      </c>
      <c r="C256">
        <v>75317432</v>
      </c>
      <c r="D256">
        <v>65153288</v>
      </c>
      <c r="E256">
        <v>1</v>
      </c>
      <c r="F256">
        <v>1</v>
      </c>
      <c r="G256">
        <v>30570983</v>
      </c>
      <c r="H256">
        <v>2</v>
      </c>
      <c r="I256" t="s">
        <v>692</v>
      </c>
      <c r="J256" t="s">
        <v>693</v>
      </c>
      <c r="K256" t="s">
        <v>694</v>
      </c>
      <c r="L256">
        <v>1368</v>
      </c>
      <c r="N256">
        <v>1011</v>
      </c>
      <c r="O256" t="s">
        <v>695</v>
      </c>
      <c r="P256" t="s">
        <v>695</v>
      </c>
      <c r="Q256">
        <v>1</v>
      </c>
      <c r="X256">
        <v>0.26</v>
      </c>
      <c r="Y256">
        <v>0</v>
      </c>
      <c r="Z256">
        <v>83.1</v>
      </c>
      <c r="AA256">
        <v>12.62</v>
      </c>
      <c r="AB256">
        <v>0</v>
      </c>
      <c r="AC256">
        <v>0</v>
      </c>
      <c r="AD256">
        <v>1</v>
      </c>
      <c r="AE256">
        <v>0</v>
      </c>
      <c r="AF256" t="s">
        <v>94</v>
      </c>
      <c r="AG256">
        <v>0.32500000000000001</v>
      </c>
      <c r="AH256">
        <v>2</v>
      </c>
      <c r="AI256">
        <v>75317434</v>
      </c>
      <c r="AJ256">
        <v>264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5">
      <c r="A257">
        <f>ROW(Source!A227)</f>
        <v>227</v>
      </c>
      <c r="B257">
        <v>75317439</v>
      </c>
      <c r="C257">
        <v>75317432</v>
      </c>
      <c r="D257">
        <v>66317077</v>
      </c>
      <c r="E257">
        <v>1</v>
      </c>
      <c r="F257">
        <v>1</v>
      </c>
      <c r="G257">
        <v>30570983</v>
      </c>
      <c r="H257">
        <v>3</v>
      </c>
      <c r="I257" t="s">
        <v>750</v>
      </c>
      <c r="J257" t="s">
        <v>751</v>
      </c>
      <c r="K257" t="s">
        <v>752</v>
      </c>
      <c r="L257">
        <v>1327</v>
      </c>
      <c r="N257">
        <v>1005</v>
      </c>
      <c r="O257" t="s">
        <v>103</v>
      </c>
      <c r="P257" t="s">
        <v>103</v>
      </c>
      <c r="Q257">
        <v>1</v>
      </c>
      <c r="X257">
        <v>21</v>
      </c>
      <c r="Y257">
        <v>4.1900000000000004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3</v>
      </c>
      <c r="AG257">
        <v>21</v>
      </c>
      <c r="AH257">
        <v>2</v>
      </c>
      <c r="AI257">
        <v>75317435</v>
      </c>
      <c r="AJ257">
        <v>265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5">
      <c r="A258">
        <f>ROW(Source!A227)</f>
        <v>227</v>
      </c>
      <c r="B258">
        <v>75317440</v>
      </c>
      <c r="C258">
        <v>75317432</v>
      </c>
      <c r="D258">
        <v>40425231</v>
      </c>
      <c r="E258">
        <v>30570983</v>
      </c>
      <c r="F258">
        <v>1</v>
      </c>
      <c r="G258">
        <v>30570983</v>
      </c>
      <c r="H258">
        <v>3</v>
      </c>
      <c r="I258" t="s">
        <v>931</v>
      </c>
      <c r="J258" t="s">
        <v>3</v>
      </c>
      <c r="K258" t="s">
        <v>932</v>
      </c>
      <c r="L258">
        <v>1339</v>
      </c>
      <c r="N258">
        <v>1007</v>
      </c>
      <c r="O258" t="s">
        <v>30</v>
      </c>
      <c r="P258" t="s">
        <v>30</v>
      </c>
      <c r="Q258">
        <v>1</v>
      </c>
      <c r="X258">
        <v>0.82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 t="s">
        <v>3</v>
      </c>
      <c r="AG258">
        <v>0.82</v>
      </c>
      <c r="AH258">
        <v>3</v>
      </c>
      <c r="AI258">
        <v>-1</v>
      </c>
      <c r="AJ258" t="s">
        <v>3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5">
      <c r="A259">
        <f>ROW(Source!A230)</f>
        <v>230</v>
      </c>
      <c r="B259">
        <v>75317446</v>
      </c>
      <c r="C259">
        <v>75317442</v>
      </c>
      <c r="D259">
        <v>44573642</v>
      </c>
      <c r="E259">
        <v>30570983</v>
      </c>
      <c r="F259">
        <v>1</v>
      </c>
      <c r="G259">
        <v>30570983</v>
      </c>
      <c r="H259">
        <v>1</v>
      </c>
      <c r="I259" t="s">
        <v>678</v>
      </c>
      <c r="J259" t="s">
        <v>3</v>
      </c>
      <c r="K259" t="s">
        <v>679</v>
      </c>
      <c r="L259">
        <v>1191</v>
      </c>
      <c r="N259">
        <v>1013</v>
      </c>
      <c r="O259" t="s">
        <v>680</v>
      </c>
      <c r="P259" t="s">
        <v>680</v>
      </c>
      <c r="Q259">
        <v>1</v>
      </c>
      <c r="X259">
        <v>3.45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1</v>
      </c>
      <c r="AF259" t="s">
        <v>95</v>
      </c>
      <c r="AG259">
        <v>3.9674999999999998</v>
      </c>
      <c r="AH259">
        <v>2</v>
      </c>
      <c r="AI259">
        <v>75317443</v>
      </c>
      <c r="AJ259">
        <v>267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5">
      <c r="A260">
        <f>ROW(Source!A230)</f>
        <v>230</v>
      </c>
      <c r="B260">
        <v>75317447</v>
      </c>
      <c r="C260">
        <v>75317442</v>
      </c>
      <c r="D260">
        <v>65153288</v>
      </c>
      <c r="E260">
        <v>1</v>
      </c>
      <c r="F260">
        <v>1</v>
      </c>
      <c r="G260">
        <v>30570983</v>
      </c>
      <c r="H260">
        <v>2</v>
      </c>
      <c r="I260" t="s">
        <v>692</v>
      </c>
      <c r="J260" t="s">
        <v>693</v>
      </c>
      <c r="K260" t="s">
        <v>694</v>
      </c>
      <c r="L260">
        <v>1368</v>
      </c>
      <c r="N260">
        <v>1011</v>
      </c>
      <c r="O260" t="s">
        <v>695</v>
      </c>
      <c r="P260" t="s">
        <v>695</v>
      </c>
      <c r="Q260">
        <v>1</v>
      </c>
      <c r="X260">
        <v>0.02</v>
      </c>
      <c r="Y260">
        <v>0</v>
      </c>
      <c r="Z260">
        <v>83.1</v>
      </c>
      <c r="AA260">
        <v>12.62</v>
      </c>
      <c r="AB260">
        <v>0</v>
      </c>
      <c r="AC260">
        <v>0</v>
      </c>
      <c r="AD260">
        <v>1</v>
      </c>
      <c r="AE260">
        <v>0</v>
      </c>
      <c r="AF260" t="s">
        <v>94</v>
      </c>
      <c r="AG260">
        <v>2.5000000000000001E-2</v>
      </c>
      <c r="AH260">
        <v>2</v>
      </c>
      <c r="AI260">
        <v>75317444</v>
      </c>
      <c r="AJ260">
        <v>268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5">
      <c r="A261">
        <f>ROW(Source!A230)</f>
        <v>230</v>
      </c>
      <c r="B261">
        <v>75317448</v>
      </c>
      <c r="C261">
        <v>75317442</v>
      </c>
      <c r="D261">
        <v>40409153</v>
      </c>
      <c r="E261">
        <v>30570983</v>
      </c>
      <c r="F261">
        <v>1</v>
      </c>
      <c r="G261">
        <v>30570983</v>
      </c>
      <c r="H261">
        <v>3</v>
      </c>
      <c r="I261" t="s">
        <v>921</v>
      </c>
      <c r="J261" t="s">
        <v>3</v>
      </c>
      <c r="K261" t="s">
        <v>922</v>
      </c>
      <c r="L261">
        <v>1327</v>
      </c>
      <c r="N261">
        <v>1005</v>
      </c>
      <c r="O261" t="s">
        <v>103</v>
      </c>
      <c r="P261" t="s">
        <v>103</v>
      </c>
      <c r="Q261">
        <v>1</v>
      </c>
      <c r="X261">
        <v>122.4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 t="s">
        <v>3</v>
      </c>
      <c r="AG261">
        <v>122.4</v>
      </c>
      <c r="AH261">
        <v>3</v>
      </c>
      <c r="AI261">
        <v>-1</v>
      </c>
      <c r="AJ261" t="s">
        <v>3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5">
      <c r="A262">
        <f>ROW(Source!A231)</f>
        <v>231</v>
      </c>
      <c r="B262">
        <v>75317446</v>
      </c>
      <c r="C262">
        <v>75317442</v>
      </c>
      <c r="D262">
        <v>44573642</v>
      </c>
      <c r="E262">
        <v>30570983</v>
      </c>
      <c r="F262">
        <v>1</v>
      </c>
      <c r="G262">
        <v>30570983</v>
      </c>
      <c r="H262">
        <v>1</v>
      </c>
      <c r="I262" t="s">
        <v>678</v>
      </c>
      <c r="J262" t="s">
        <v>3</v>
      </c>
      <c r="K262" t="s">
        <v>679</v>
      </c>
      <c r="L262">
        <v>1191</v>
      </c>
      <c r="N262">
        <v>1013</v>
      </c>
      <c r="O262" t="s">
        <v>680</v>
      </c>
      <c r="P262" t="s">
        <v>680</v>
      </c>
      <c r="Q262">
        <v>1</v>
      </c>
      <c r="X262">
        <v>3.45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1</v>
      </c>
      <c r="AE262">
        <v>1</v>
      </c>
      <c r="AF262" t="s">
        <v>95</v>
      </c>
      <c r="AG262">
        <v>3.9674999999999998</v>
      </c>
      <c r="AH262">
        <v>2</v>
      </c>
      <c r="AI262">
        <v>75317443</v>
      </c>
      <c r="AJ262">
        <v>270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5">
      <c r="A263">
        <f>ROW(Source!A231)</f>
        <v>231</v>
      </c>
      <c r="B263">
        <v>75317447</v>
      </c>
      <c r="C263">
        <v>75317442</v>
      </c>
      <c r="D263">
        <v>65153288</v>
      </c>
      <c r="E263">
        <v>1</v>
      </c>
      <c r="F263">
        <v>1</v>
      </c>
      <c r="G263">
        <v>30570983</v>
      </c>
      <c r="H263">
        <v>2</v>
      </c>
      <c r="I263" t="s">
        <v>692</v>
      </c>
      <c r="J263" t="s">
        <v>693</v>
      </c>
      <c r="K263" t="s">
        <v>694</v>
      </c>
      <c r="L263">
        <v>1368</v>
      </c>
      <c r="N263">
        <v>1011</v>
      </c>
      <c r="O263" t="s">
        <v>695</v>
      </c>
      <c r="P263" t="s">
        <v>695</v>
      </c>
      <c r="Q263">
        <v>1</v>
      </c>
      <c r="X263">
        <v>0.02</v>
      </c>
      <c r="Y263">
        <v>0</v>
      </c>
      <c r="Z263">
        <v>83.1</v>
      </c>
      <c r="AA263">
        <v>12.62</v>
      </c>
      <c r="AB263">
        <v>0</v>
      </c>
      <c r="AC263">
        <v>0</v>
      </c>
      <c r="AD263">
        <v>1</v>
      </c>
      <c r="AE263">
        <v>0</v>
      </c>
      <c r="AF263" t="s">
        <v>94</v>
      </c>
      <c r="AG263">
        <v>2.5000000000000001E-2</v>
      </c>
      <c r="AH263">
        <v>2</v>
      </c>
      <c r="AI263">
        <v>75317444</v>
      </c>
      <c r="AJ263">
        <v>271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5">
      <c r="A264">
        <f>ROW(Source!A231)</f>
        <v>231</v>
      </c>
      <c r="B264">
        <v>75317448</v>
      </c>
      <c r="C264">
        <v>75317442</v>
      </c>
      <c r="D264">
        <v>40409153</v>
      </c>
      <c r="E264">
        <v>30570983</v>
      </c>
      <c r="F264">
        <v>1</v>
      </c>
      <c r="G264">
        <v>30570983</v>
      </c>
      <c r="H264">
        <v>3</v>
      </c>
      <c r="I264" t="s">
        <v>921</v>
      </c>
      <c r="J264" t="s">
        <v>3</v>
      </c>
      <c r="K264" t="s">
        <v>922</v>
      </c>
      <c r="L264">
        <v>1327</v>
      </c>
      <c r="N264">
        <v>1005</v>
      </c>
      <c r="O264" t="s">
        <v>103</v>
      </c>
      <c r="P264" t="s">
        <v>103</v>
      </c>
      <c r="Q264">
        <v>1</v>
      </c>
      <c r="X264">
        <v>122.4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 t="s">
        <v>3</v>
      </c>
      <c r="AG264">
        <v>122.4</v>
      </c>
      <c r="AH264">
        <v>3</v>
      </c>
      <c r="AI264">
        <v>-1</v>
      </c>
      <c r="AJ264" t="s">
        <v>3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5">
      <c r="A265">
        <f>ROW(Source!A234)</f>
        <v>234</v>
      </c>
      <c r="B265">
        <v>75317454</v>
      </c>
      <c r="C265">
        <v>75317450</v>
      </c>
      <c r="D265">
        <v>44573642</v>
      </c>
      <c r="E265">
        <v>30570983</v>
      </c>
      <c r="F265">
        <v>1</v>
      </c>
      <c r="G265">
        <v>30570983</v>
      </c>
      <c r="H265">
        <v>1</v>
      </c>
      <c r="I265" t="s">
        <v>678</v>
      </c>
      <c r="J265" t="s">
        <v>3</v>
      </c>
      <c r="K265" t="s">
        <v>679</v>
      </c>
      <c r="L265">
        <v>1191</v>
      </c>
      <c r="N265">
        <v>1013</v>
      </c>
      <c r="O265" t="s">
        <v>680</v>
      </c>
      <c r="P265" t="s">
        <v>680</v>
      </c>
      <c r="Q265">
        <v>1</v>
      </c>
      <c r="X265">
        <v>25.8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1</v>
      </c>
      <c r="AE265">
        <v>1</v>
      </c>
      <c r="AF265" t="s">
        <v>95</v>
      </c>
      <c r="AG265">
        <v>29.669999999999998</v>
      </c>
      <c r="AH265">
        <v>2</v>
      </c>
      <c r="AI265">
        <v>75317451</v>
      </c>
      <c r="AJ265">
        <v>273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5">
      <c r="A266">
        <f>ROW(Source!A234)</f>
        <v>234</v>
      </c>
      <c r="B266">
        <v>75317455</v>
      </c>
      <c r="C266">
        <v>75317450</v>
      </c>
      <c r="D266">
        <v>65153288</v>
      </c>
      <c r="E266">
        <v>1</v>
      </c>
      <c r="F266">
        <v>1</v>
      </c>
      <c r="G266">
        <v>30570983</v>
      </c>
      <c r="H266">
        <v>2</v>
      </c>
      <c r="I266" t="s">
        <v>692</v>
      </c>
      <c r="J266" t="s">
        <v>693</v>
      </c>
      <c r="K266" t="s">
        <v>694</v>
      </c>
      <c r="L266">
        <v>1368</v>
      </c>
      <c r="N266">
        <v>1011</v>
      </c>
      <c r="O266" t="s">
        <v>695</v>
      </c>
      <c r="P266" t="s">
        <v>695</v>
      </c>
      <c r="Q266">
        <v>1</v>
      </c>
      <c r="X266">
        <v>0.9</v>
      </c>
      <c r="Y266">
        <v>0</v>
      </c>
      <c r="Z266">
        <v>83.1</v>
      </c>
      <c r="AA266">
        <v>12.62</v>
      </c>
      <c r="AB266">
        <v>0</v>
      </c>
      <c r="AC266">
        <v>0</v>
      </c>
      <c r="AD266">
        <v>1</v>
      </c>
      <c r="AE266">
        <v>0</v>
      </c>
      <c r="AF266" t="s">
        <v>94</v>
      </c>
      <c r="AG266">
        <v>1.125</v>
      </c>
      <c r="AH266">
        <v>2</v>
      </c>
      <c r="AI266">
        <v>75317452</v>
      </c>
      <c r="AJ266">
        <v>274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5">
      <c r="A267">
        <f>ROW(Source!A234)</f>
        <v>234</v>
      </c>
      <c r="B267">
        <v>75317456</v>
      </c>
      <c r="C267">
        <v>75317450</v>
      </c>
      <c r="D267">
        <v>40427783</v>
      </c>
      <c r="E267">
        <v>30570983</v>
      </c>
      <c r="F267">
        <v>1</v>
      </c>
      <c r="G267">
        <v>30570983</v>
      </c>
      <c r="H267">
        <v>3</v>
      </c>
      <c r="I267" t="s">
        <v>933</v>
      </c>
      <c r="J267" t="s">
        <v>3</v>
      </c>
      <c r="K267" t="s">
        <v>934</v>
      </c>
      <c r="L267">
        <v>1339</v>
      </c>
      <c r="N267">
        <v>1007</v>
      </c>
      <c r="O267" t="s">
        <v>30</v>
      </c>
      <c r="P267" t="s">
        <v>30</v>
      </c>
      <c r="Q267">
        <v>1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 t="s">
        <v>3</v>
      </c>
      <c r="AG267">
        <v>0</v>
      </c>
      <c r="AH267">
        <v>3</v>
      </c>
      <c r="AI267">
        <v>-1</v>
      </c>
      <c r="AJ267" t="s">
        <v>3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5">
      <c r="A268">
        <f>ROW(Source!A235)</f>
        <v>235</v>
      </c>
      <c r="B268">
        <v>75317454</v>
      </c>
      <c r="C268">
        <v>75317450</v>
      </c>
      <c r="D268">
        <v>44573642</v>
      </c>
      <c r="E268">
        <v>30570983</v>
      </c>
      <c r="F268">
        <v>1</v>
      </c>
      <c r="G268">
        <v>30570983</v>
      </c>
      <c r="H268">
        <v>1</v>
      </c>
      <c r="I268" t="s">
        <v>678</v>
      </c>
      <c r="J268" t="s">
        <v>3</v>
      </c>
      <c r="K268" t="s">
        <v>679</v>
      </c>
      <c r="L268">
        <v>1191</v>
      </c>
      <c r="N268">
        <v>1013</v>
      </c>
      <c r="O268" t="s">
        <v>680</v>
      </c>
      <c r="P268" t="s">
        <v>680</v>
      </c>
      <c r="Q268">
        <v>1</v>
      </c>
      <c r="X268">
        <v>25.8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1</v>
      </c>
      <c r="AF268" t="s">
        <v>95</v>
      </c>
      <c r="AG268">
        <v>29.669999999999998</v>
      </c>
      <c r="AH268">
        <v>2</v>
      </c>
      <c r="AI268">
        <v>75317451</v>
      </c>
      <c r="AJ268">
        <v>276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5">
      <c r="A269">
        <f>ROW(Source!A235)</f>
        <v>235</v>
      </c>
      <c r="B269">
        <v>75317455</v>
      </c>
      <c r="C269">
        <v>75317450</v>
      </c>
      <c r="D269">
        <v>65153288</v>
      </c>
      <c r="E269">
        <v>1</v>
      </c>
      <c r="F269">
        <v>1</v>
      </c>
      <c r="G269">
        <v>30570983</v>
      </c>
      <c r="H269">
        <v>2</v>
      </c>
      <c r="I269" t="s">
        <v>692</v>
      </c>
      <c r="J269" t="s">
        <v>693</v>
      </c>
      <c r="K269" t="s">
        <v>694</v>
      </c>
      <c r="L269">
        <v>1368</v>
      </c>
      <c r="N269">
        <v>1011</v>
      </c>
      <c r="O269" t="s">
        <v>695</v>
      </c>
      <c r="P269" t="s">
        <v>695</v>
      </c>
      <c r="Q269">
        <v>1</v>
      </c>
      <c r="X269">
        <v>0.9</v>
      </c>
      <c r="Y269">
        <v>0</v>
      </c>
      <c r="Z269">
        <v>83.1</v>
      </c>
      <c r="AA269">
        <v>12.62</v>
      </c>
      <c r="AB269">
        <v>0</v>
      </c>
      <c r="AC269">
        <v>0</v>
      </c>
      <c r="AD269">
        <v>1</v>
      </c>
      <c r="AE269">
        <v>0</v>
      </c>
      <c r="AF269" t="s">
        <v>94</v>
      </c>
      <c r="AG269">
        <v>1.125</v>
      </c>
      <c r="AH269">
        <v>2</v>
      </c>
      <c r="AI269">
        <v>75317452</v>
      </c>
      <c r="AJ269">
        <v>277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5">
      <c r="A270">
        <f>ROW(Source!A235)</f>
        <v>235</v>
      </c>
      <c r="B270">
        <v>75317456</v>
      </c>
      <c r="C270">
        <v>75317450</v>
      </c>
      <c r="D270">
        <v>40427783</v>
      </c>
      <c r="E270">
        <v>30570983</v>
      </c>
      <c r="F270">
        <v>1</v>
      </c>
      <c r="G270">
        <v>30570983</v>
      </c>
      <c r="H270">
        <v>3</v>
      </c>
      <c r="I270" t="s">
        <v>933</v>
      </c>
      <c r="J270" t="s">
        <v>3</v>
      </c>
      <c r="K270" t="s">
        <v>934</v>
      </c>
      <c r="L270">
        <v>1339</v>
      </c>
      <c r="N270">
        <v>1007</v>
      </c>
      <c r="O270" t="s">
        <v>30</v>
      </c>
      <c r="P270" t="s">
        <v>30</v>
      </c>
      <c r="Q270">
        <v>1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 t="s">
        <v>3</v>
      </c>
      <c r="AG270">
        <v>0</v>
      </c>
      <c r="AH270">
        <v>3</v>
      </c>
      <c r="AI270">
        <v>-1</v>
      </c>
      <c r="AJ270" t="s">
        <v>3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5">
      <c r="A271">
        <f>ROW(Source!A238)</f>
        <v>238</v>
      </c>
      <c r="B271">
        <v>75317465</v>
      </c>
      <c r="C271">
        <v>75317458</v>
      </c>
      <c r="D271">
        <v>44573642</v>
      </c>
      <c r="E271">
        <v>30570983</v>
      </c>
      <c r="F271">
        <v>1</v>
      </c>
      <c r="G271">
        <v>30570983</v>
      </c>
      <c r="H271">
        <v>1</v>
      </c>
      <c r="I271" t="s">
        <v>678</v>
      </c>
      <c r="J271" t="s">
        <v>3</v>
      </c>
      <c r="K271" t="s">
        <v>679</v>
      </c>
      <c r="L271">
        <v>1191</v>
      </c>
      <c r="N271">
        <v>1013</v>
      </c>
      <c r="O271" t="s">
        <v>680</v>
      </c>
      <c r="P271" t="s">
        <v>680</v>
      </c>
      <c r="Q271">
        <v>1</v>
      </c>
      <c r="X271">
        <v>60.1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1</v>
      </c>
      <c r="AF271" t="s">
        <v>95</v>
      </c>
      <c r="AG271">
        <v>69.114999999999995</v>
      </c>
      <c r="AH271">
        <v>2</v>
      </c>
      <c r="AI271">
        <v>75317459</v>
      </c>
      <c r="AJ271">
        <v>279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5">
      <c r="A272">
        <f>ROW(Source!A238)</f>
        <v>238</v>
      </c>
      <c r="B272">
        <v>75317466</v>
      </c>
      <c r="C272">
        <v>75317458</v>
      </c>
      <c r="D272">
        <v>65153288</v>
      </c>
      <c r="E272">
        <v>1</v>
      </c>
      <c r="F272">
        <v>1</v>
      </c>
      <c r="G272">
        <v>30570983</v>
      </c>
      <c r="H272">
        <v>2</v>
      </c>
      <c r="I272" t="s">
        <v>692</v>
      </c>
      <c r="J272" t="s">
        <v>693</v>
      </c>
      <c r="K272" t="s">
        <v>694</v>
      </c>
      <c r="L272">
        <v>1368</v>
      </c>
      <c r="N272">
        <v>1011</v>
      </c>
      <c r="O272" t="s">
        <v>695</v>
      </c>
      <c r="P272" t="s">
        <v>695</v>
      </c>
      <c r="Q272">
        <v>1</v>
      </c>
      <c r="X272">
        <v>1.8</v>
      </c>
      <c r="Y272">
        <v>0</v>
      </c>
      <c r="Z272">
        <v>83.1</v>
      </c>
      <c r="AA272">
        <v>12.62</v>
      </c>
      <c r="AB272">
        <v>0</v>
      </c>
      <c r="AC272">
        <v>0</v>
      </c>
      <c r="AD272">
        <v>1</v>
      </c>
      <c r="AE272">
        <v>0</v>
      </c>
      <c r="AF272" t="s">
        <v>94</v>
      </c>
      <c r="AG272">
        <v>2.25</v>
      </c>
      <c r="AH272">
        <v>2</v>
      </c>
      <c r="AI272">
        <v>75317460</v>
      </c>
      <c r="AJ272">
        <v>280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5">
      <c r="A273">
        <f>ROW(Source!A238)</f>
        <v>238</v>
      </c>
      <c r="B273">
        <v>75317467</v>
      </c>
      <c r="C273">
        <v>75317458</v>
      </c>
      <c r="D273">
        <v>65153348</v>
      </c>
      <c r="E273">
        <v>1</v>
      </c>
      <c r="F273">
        <v>1</v>
      </c>
      <c r="G273">
        <v>30570983</v>
      </c>
      <c r="H273">
        <v>2</v>
      </c>
      <c r="I273" t="s">
        <v>753</v>
      </c>
      <c r="J273" t="s">
        <v>754</v>
      </c>
      <c r="K273" t="s">
        <v>755</v>
      </c>
      <c r="L273">
        <v>1368</v>
      </c>
      <c r="N273">
        <v>1011</v>
      </c>
      <c r="O273" t="s">
        <v>695</v>
      </c>
      <c r="P273" t="s">
        <v>695</v>
      </c>
      <c r="Q273">
        <v>1</v>
      </c>
      <c r="X273">
        <v>6.15</v>
      </c>
      <c r="Y273">
        <v>0</v>
      </c>
      <c r="Z273">
        <v>0.36</v>
      </c>
      <c r="AA273">
        <v>0</v>
      </c>
      <c r="AB273">
        <v>0</v>
      </c>
      <c r="AC273">
        <v>0</v>
      </c>
      <c r="AD273">
        <v>1</v>
      </c>
      <c r="AE273">
        <v>0</v>
      </c>
      <c r="AF273" t="s">
        <v>94</v>
      </c>
      <c r="AG273">
        <v>7.6875</v>
      </c>
      <c r="AH273">
        <v>2</v>
      </c>
      <c r="AI273">
        <v>75317461</v>
      </c>
      <c r="AJ273">
        <v>281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5">
      <c r="A274">
        <f>ROW(Source!A238)</f>
        <v>238</v>
      </c>
      <c r="B274">
        <v>75317468</v>
      </c>
      <c r="C274">
        <v>75317458</v>
      </c>
      <c r="D274">
        <v>65153350</v>
      </c>
      <c r="E274">
        <v>1</v>
      </c>
      <c r="F274">
        <v>1</v>
      </c>
      <c r="G274">
        <v>30570983</v>
      </c>
      <c r="H274">
        <v>2</v>
      </c>
      <c r="I274" t="s">
        <v>756</v>
      </c>
      <c r="J274" t="s">
        <v>757</v>
      </c>
      <c r="K274" t="s">
        <v>758</v>
      </c>
      <c r="L274">
        <v>1368</v>
      </c>
      <c r="N274">
        <v>1011</v>
      </c>
      <c r="O274" t="s">
        <v>695</v>
      </c>
      <c r="P274" t="s">
        <v>695</v>
      </c>
      <c r="Q274">
        <v>1</v>
      </c>
      <c r="X274">
        <v>2.7</v>
      </c>
      <c r="Y274">
        <v>0</v>
      </c>
      <c r="Z274">
        <v>0.78</v>
      </c>
      <c r="AA274">
        <v>0</v>
      </c>
      <c r="AB274">
        <v>0</v>
      </c>
      <c r="AC274">
        <v>0</v>
      </c>
      <c r="AD274">
        <v>1</v>
      </c>
      <c r="AE274">
        <v>0</v>
      </c>
      <c r="AF274" t="s">
        <v>94</v>
      </c>
      <c r="AG274">
        <v>3.375</v>
      </c>
      <c r="AH274">
        <v>2</v>
      </c>
      <c r="AI274">
        <v>75317462</v>
      </c>
      <c r="AJ274">
        <v>282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5">
      <c r="A275">
        <f>ROW(Source!A238)</f>
        <v>238</v>
      </c>
      <c r="B275">
        <v>75317469</v>
      </c>
      <c r="C275">
        <v>75317458</v>
      </c>
      <c r="D275">
        <v>31110618</v>
      </c>
      <c r="E275">
        <v>1</v>
      </c>
      <c r="F275">
        <v>1</v>
      </c>
      <c r="G275">
        <v>30570983</v>
      </c>
      <c r="H275">
        <v>3</v>
      </c>
      <c r="I275" t="s">
        <v>684</v>
      </c>
      <c r="J275" t="s">
        <v>685</v>
      </c>
      <c r="K275" t="s">
        <v>686</v>
      </c>
      <c r="L275">
        <v>1348</v>
      </c>
      <c r="N275">
        <v>1009</v>
      </c>
      <c r="O275" t="s">
        <v>137</v>
      </c>
      <c r="P275" t="s">
        <v>137</v>
      </c>
      <c r="Q275">
        <v>1000</v>
      </c>
      <c r="X275">
        <v>2.6200000000000001E-2</v>
      </c>
      <c r="Y275">
        <v>6521.42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3</v>
      </c>
      <c r="AG275">
        <v>2.6200000000000001E-2</v>
      </c>
      <c r="AH275">
        <v>2</v>
      </c>
      <c r="AI275">
        <v>75317463</v>
      </c>
      <c r="AJ275">
        <v>283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5">
      <c r="A276">
        <f>ROW(Source!A238)</f>
        <v>238</v>
      </c>
      <c r="B276">
        <v>75317470</v>
      </c>
      <c r="C276">
        <v>75317458</v>
      </c>
      <c r="D276">
        <v>40425214</v>
      </c>
      <c r="E276">
        <v>30570983</v>
      </c>
      <c r="F276">
        <v>1</v>
      </c>
      <c r="G276">
        <v>30570983</v>
      </c>
      <c r="H276">
        <v>3</v>
      </c>
      <c r="I276" t="s">
        <v>935</v>
      </c>
      <c r="J276" t="s">
        <v>3</v>
      </c>
      <c r="K276" t="s">
        <v>936</v>
      </c>
      <c r="L276">
        <v>1339</v>
      </c>
      <c r="N276">
        <v>1007</v>
      </c>
      <c r="O276" t="s">
        <v>30</v>
      </c>
      <c r="P276" t="s">
        <v>30</v>
      </c>
      <c r="Q276">
        <v>1</v>
      </c>
      <c r="X276">
        <v>3.71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 t="s">
        <v>3</v>
      </c>
      <c r="AG276">
        <v>3.71</v>
      </c>
      <c r="AH276">
        <v>3</v>
      </c>
      <c r="AI276">
        <v>-1</v>
      </c>
      <c r="AJ276" t="s">
        <v>3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5">
      <c r="A277">
        <f>ROW(Source!A239)</f>
        <v>239</v>
      </c>
      <c r="B277">
        <v>75317465</v>
      </c>
      <c r="C277">
        <v>75317458</v>
      </c>
      <c r="D277">
        <v>44573642</v>
      </c>
      <c r="E277">
        <v>30570983</v>
      </c>
      <c r="F277">
        <v>1</v>
      </c>
      <c r="G277">
        <v>30570983</v>
      </c>
      <c r="H277">
        <v>1</v>
      </c>
      <c r="I277" t="s">
        <v>678</v>
      </c>
      <c r="J277" t="s">
        <v>3</v>
      </c>
      <c r="K277" t="s">
        <v>679</v>
      </c>
      <c r="L277">
        <v>1191</v>
      </c>
      <c r="N277">
        <v>1013</v>
      </c>
      <c r="O277" t="s">
        <v>680</v>
      </c>
      <c r="P277" t="s">
        <v>680</v>
      </c>
      <c r="Q277">
        <v>1</v>
      </c>
      <c r="X277">
        <v>60.1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1</v>
      </c>
      <c r="AF277" t="s">
        <v>95</v>
      </c>
      <c r="AG277">
        <v>69.114999999999995</v>
      </c>
      <c r="AH277">
        <v>2</v>
      </c>
      <c r="AI277">
        <v>75317459</v>
      </c>
      <c r="AJ277">
        <v>285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5">
      <c r="A278">
        <f>ROW(Source!A239)</f>
        <v>239</v>
      </c>
      <c r="B278">
        <v>75317466</v>
      </c>
      <c r="C278">
        <v>75317458</v>
      </c>
      <c r="D278">
        <v>65153288</v>
      </c>
      <c r="E278">
        <v>1</v>
      </c>
      <c r="F278">
        <v>1</v>
      </c>
      <c r="G278">
        <v>30570983</v>
      </c>
      <c r="H278">
        <v>2</v>
      </c>
      <c r="I278" t="s">
        <v>692</v>
      </c>
      <c r="J278" t="s">
        <v>693</v>
      </c>
      <c r="K278" t="s">
        <v>694</v>
      </c>
      <c r="L278">
        <v>1368</v>
      </c>
      <c r="N278">
        <v>1011</v>
      </c>
      <c r="O278" t="s">
        <v>695</v>
      </c>
      <c r="P278" t="s">
        <v>695</v>
      </c>
      <c r="Q278">
        <v>1</v>
      </c>
      <c r="X278">
        <v>1.8</v>
      </c>
      <c r="Y278">
        <v>0</v>
      </c>
      <c r="Z278">
        <v>83.1</v>
      </c>
      <c r="AA278">
        <v>12.62</v>
      </c>
      <c r="AB278">
        <v>0</v>
      </c>
      <c r="AC278">
        <v>0</v>
      </c>
      <c r="AD278">
        <v>1</v>
      </c>
      <c r="AE278">
        <v>0</v>
      </c>
      <c r="AF278" t="s">
        <v>94</v>
      </c>
      <c r="AG278">
        <v>2.25</v>
      </c>
      <c r="AH278">
        <v>2</v>
      </c>
      <c r="AI278">
        <v>75317460</v>
      </c>
      <c r="AJ278">
        <v>286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5">
      <c r="A279">
        <f>ROW(Source!A239)</f>
        <v>239</v>
      </c>
      <c r="B279">
        <v>75317467</v>
      </c>
      <c r="C279">
        <v>75317458</v>
      </c>
      <c r="D279">
        <v>65153348</v>
      </c>
      <c r="E279">
        <v>1</v>
      </c>
      <c r="F279">
        <v>1</v>
      </c>
      <c r="G279">
        <v>30570983</v>
      </c>
      <c r="H279">
        <v>2</v>
      </c>
      <c r="I279" t="s">
        <v>753</v>
      </c>
      <c r="J279" t="s">
        <v>754</v>
      </c>
      <c r="K279" t="s">
        <v>755</v>
      </c>
      <c r="L279">
        <v>1368</v>
      </c>
      <c r="N279">
        <v>1011</v>
      </c>
      <c r="O279" t="s">
        <v>695</v>
      </c>
      <c r="P279" t="s">
        <v>695</v>
      </c>
      <c r="Q279">
        <v>1</v>
      </c>
      <c r="X279">
        <v>6.15</v>
      </c>
      <c r="Y279">
        <v>0</v>
      </c>
      <c r="Z279">
        <v>0.36</v>
      </c>
      <c r="AA279">
        <v>0</v>
      </c>
      <c r="AB279">
        <v>0</v>
      </c>
      <c r="AC279">
        <v>0</v>
      </c>
      <c r="AD279">
        <v>1</v>
      </c>
      <c r="AE279">
        <v>0</v>
      </c>
      <c r="AF279" t="s">
        <v>94</v>
      </c>
      <c r="AG279">
        <v>7.6875</v>
      </c>
      <c r="AH279">
        <v>2</v>
      </c>
      <c r="AI279">
        <v>75317461</v>
      </c>
      <c r="AJ279">
        <v>287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5">
      <c r="A280">
        <f>ROW(Source!A239)</f>
        <v>239</v>
      </c>
      <c r="B280">
        <v>75317468</v>
      </c>
      <c r="C280">
        <v>75317458</v>
      </c>
      <c r="D280">
        <v>65153350</v>
      </c>
      <c r="E280">
        <v>1</v>
      </c>
      <c r="F280">
        <v>1</v>
      </c>
      <c r="G280">
        <v>30570983</v>
      </c>
      <c r="H280">
        <v>2</v>
      </c>
      <c r="I280" t="s">
        <v>756</v>
      </c>
      <c r="J280" t="s">
        <v>757</v>
      </c>
      <c r="K280" t="s">
        <v>758</v>
      </c>
      <c r="L280">
        <v>1368</v>
      </c>
      <c r="N280">
        <v>1011</v>
      </c>
      <c r="O280" t="s">
        <v>695</v>
      </c>
      <c r="P280" t="s">
        <v>695</v>
      </c>
      <c r="Q280">
        <v>1</v>
      </c>
      <c r="X280">
        <v>2.7</v>
      </c>
      <c r="Y280">
        <v>0</v>
      </c>
      <c r="Z280">
        <v>0.78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94</v>
      </c>
      <c r="AG280">
        <v>3.375</v>
      </c>
      <c r="AH280">
        <v>2</v>
      </c>
      <c r="AI280">
        <v>75317462</v>
      </c>
      <c r="AJ280">
        <v>288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5">
      <c r="A281">
        <f>ROW(Source!A239)</f>
        <v>239</v>
      </c>
      <c r="B281">
        <v>75317469</v>
      </c>
      <c r="C281">
        <v>75317458</v>
      </c>
      <c r="D281">
        <v>31110618</v>
      </c>
      <c r="E281">
        <v>1</v>
      </c>
      <c r="F281">
        <v>1</v>
      </c>
      <c r="G281">
        <v>30570983</v>
      </c>
      <c r="H281">
        <v>3</v>
      </c>
      <c r="I281" t="s">
        <v>684</v>
      </c>
      <c r="J281" t="s">
        <v>685</v>
      </c>
      <c r="K281" t="s">
        <v>686</v>
      </c>
      <c r="L281">
        <v>1348</v>
      </c>
      <c r="N281">
        <v>1009</v>
      </c>
      <c r="O281" t="s">
        <v>137</v>
      </c>
      <c r="P281" t="s">
        <v>137</v>
      </c>
      <c r="Q281">
        <v>1000</v>
      </c>
      <c r="X281">
        <v>2.6200000000000001E-2</v>
      </c>
      <c r="Y281">
        <v>6521.42</v>
      </c>
      <c r="Z281">
        <v>0</v>
      </c>
      <c r="AA281">
        <v>0</v>
      </c>
      <c r="AB281">
        <v>0</v>
      </c>
      <c r="AC281">
        <v>0</v>
      </c>
      <c r="AD281">
        <v>1</v>
      </c>
      <c r="AE281">
        <v>0</v>
      </c>
      <c r="AF281" t="s">
        <v>3</v>
      </c>
      <c r="AG281">
        <v>2.6200000000000001E-2</v>
      </c>
      <c r="AH281">
        <v>2</v>
      </c>
      <c r="AI281">
        <v>75317463</v>
      </c>
      <c r="AJ281">
        <v>289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5">
      <c r="A282">
        <f>ROW(Source!A239)</f>
        <v>239</v>
      </c>
      <c r="B282">
        <v>75317470</v>
      </c>
      <c r="C282">
        <v>75317458</v>
      </c>
      <c r="D282">
        <v>40425214</v>
      </c>
      <c r="E282">
        <v>30570983</v>
      </c>
      <c r="F282">
        <v>1</v>
      </c>
      <c r="G282">
        <v>30570983</v>
      </c>
      <c r="H282">
        <v>3</v>
      </c>
      <c r="I282" t="s">
        <v>935</v>
      </c>
      <c r="J282" t="s">
        <v>3</v>
      </c>
      <c r="K282" t="s">
        <v>936</v>
      </c>
      <c r="L282">
        <v>1339</v>
      </c>
      <c r="N282">
        <v>1007</v>
      </c>
      <c r="O282" t="s">
        <v>30</v>
      </c>
      <c r="P282" t="s">
        <v>30</v>
      </c>
      <c r="Q282">
        <v>1</v>
      </c>
      <c r="X282">
        <v>3.71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 t="s">
        <v>3</v>
      </c>
      <c r="AG282">
        <v>3.71</v>
      </c>
      <c r="AH282">
        <v>3</v>
      </c>
      <c r="AI282">
        <v>-1</v>
      </c>
      <c r="AJ282" t="s">
        <v>3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5">
      <c r="A283">
        <f>ROW(Source!A242)</f>
        <v>242</v>
      </c>
      <c r="B283">
        <v>75317483</v>
      </c>
      <c r="C283">
        <v>75317472</v>
      </c>
      <c r="D283">
        <v>44573642</v>
      </c>
      <c r="E283">
        <v>30570983</v>
      </c>
      <c r="F283">
        <v>1</v>
      </c>
      <c r="G283">
        <v>30570983</v>
      </c>
      <c r="H283">
        <v>1</v>
      </c>
      <c r="I283" t="s">
        <v>678</v>
      </c>
      <c r="J283" t="s">
        <v>3</v>
      </c>
      <c r="K283" t="s">
        <v>679</v>
      </c>
      <c r="L283">
        <v>1191</v>
      </c>
      <c r="N283">
        <v>1013</v>
      </c>
      <c r="O283" t="s">
        <v>680</v>
      </c>
      <c r="P283" t="s">
        <v>680</v>
      </c>
      <c r="Q283">
        <v>1</v>
      </c>
      <c r="X283">
        <v>49.7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1</v>
      </c>
      <c r="AF283" t="s">
        <v>254</v>
      </c>
      <c r="AG283">
        <v>114.31</v>
      </c>
      <c r="AH283">
        <v>2</v>
      </c>
      <c r="AI283">
        <v>75317473</v>
      </c>
      <c r="AJ283">
        <v>291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5">
      <c r="A284">
        <f>ROW(Source!A242)</f>
        <v>242</v>
      </c>
      <c r="B284">
        <v>75317484</v>
      </c>
      <c r="C284">
        <v>75317472</v>
      </c>
      <c r="D284">
        <v>65153288</v>
      </c>
      <c r="E284">
        <v>1</v>
      </c>
      <c r="F284">
        <v>1</v>
      </c>
      <c r="G284">
        <v>30570983</v>
      </c>
      <c r="H284">
        <v>2</v>
      </c>
      <c r="I284" t="s">
        <v>692</v>
      </c>
      <c r="J284" t="s">
        <v>693</v>
      </c>
      <c r="K284" t="s">
        <v>694</v>
      </c>
      <c r="L284">
        <v>1368</v>
      </c>
      <c r="N284">
        <v>1011</v>
      </c>
      <c r="O284" t="s">
        <v>695</v>
      </c>
      <c r="P284" t="s">
        <v>695</v>
      </c>
      <c r="Q284">
        <v>1</v>
      </c>
      <c r="X284">
        <v>0.27</v>
      </c>
      <c r="Y284">
        <v>0</v>
      </c>
      <c r="Z284">
        <v>83.1</v>
      </c>
      <c r="AA284">
        <v>12.62</v>
      </c>
      <c r="AB284">
        <v>0</v>
      </c>
      <c r="AC284">
        <v>0</v>
      </c>
      <c r="AD284">
        <v>1</v>
      </c>
      <c r="AE284">
        <v>0</v>
      </c>
      <c r="AF284" t="s">
        <v>253</v>
      </c>
      <c r="AG284">
        <v>0.67500000000000004</v>
      </c>
      <c r="AH284">
        <v>2</v>
      </c>
      <c r="AI284">
        <v>75317474</v>
      </c>
      <c r="AJ284">
        <v>292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5">
      <c r="A285">
        <f>ROW(Source!A242)</f>
        <v>242</v>
      </c>
      <c r="B285">
        <v>75317485</v>
      </c>
      <c r="C285">
        <v>75317472</v>
      </c>
      <c r="D285">
        <v>65153348</v>
      </c>
      <c r="E285">
        <v>1</v>
      </c>
      <c r="F285">
        <v>1</v>
      </c>
      <c r="G285">
        <v>30570983</v>
      </c>
      <c r="H285">
        <v>2</v>
      </c>
      <c r="I285" t="s">
        <v>753</v>
      </c>
      <c r="J285" t="s">
        <v>754</v>
      </c>
      <c r="K285" t="s">
        <v>755</v>
      </c>
      <c r="L285">
        <v>1368</v>
      </c>
      <c r="N285">
        <v>1011</v>
      </c>
      <c r="O285" t="s">
        <v>695</v>
      </c>
      <c r="P285" t="s">
        <v>695</v>
      </c>
      <c r="Q285">
        <v>1</v>
      </c>
      <c r="X285">
        <v>6.27</v>
      </c>
      <c r="Y285">
        <v>0</v>
      </c>
      <c r="Z285">
        <v>0.36</v>
      </c>
      <c r="AA285">
        <v>0</v>
      </c>
      <c r="AB285">
        <v>0</v>
      </c>
      <c r="AC285">
        <v>0</v>
      </c>
      <c r="AD285">
        <v>1</v>
      </c>
      <c r="AE285">
        <v>0</v>
      </c>
      <c r="AF285" t="s">
        <v>253</v>
      </c>
      <c r="AG285">
        <v>15.674999999999999</v>
      </c>
      <c r="AH285">
        <v>2</v>
      </c>
      <c r="AI285">
        <v>75317475</v>
      </c>
      <c r="AJ285">
        <v>293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5">
      <c r="A286">
        <f>ROW(Source!A242)</f>
        <v>242</v>
      </c>
      <c r="B286">
        <v>75317486</v>
      </c>
      <c r="C286">
        <v>75317472</v>
      </c>
      <c r="D286">
        <v>65152808</v>
      </c>
      <c r="E286">
        <v>1</v>
      </c>
      <c r="F286">
        <v>1</v>
      </c>
      <c r="G286">
        <v>30570983</v>
      </c>
      <c r="H286">
        <v>2</v>
      </c>
      <c r="I286" t="s">
        <v>738</v>
      </c>
      <c r="J286" t="s">
        <v>739</v>
      </c>
      <c r="K286" t="s">
        <v>740</v>
      </c>
      <c r="L286">
        <v>1368</v>
      </c>
      <c r="N286">
        <v>1011</v>
      </c>
      <c r="O286" t="s">
        <v>695</v>
      </c>
      <c r="P286" t="s">
        <v>695</v>
      </c>
      <c r="Q286">
        <v>1</v>
      </c>
      <c r="X286">
        <v>1.39</v>
      </c>
      <c r="Y286">
        <v>0</v>
      </c>
      <c r="Z286">
        <v>12.32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253</v>
      </c>
      <c r="AG286">
        <v>3.4749999999999996</v>
      </c>
      <c r="AH286">
        <v>2</v>
      </c>
      <c r="AI286">
        <v>75317476</v>
      </c>
      <c r="AJ286">
        <v>294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5">
      <c r="A287">
        <f>ROW(Source!A242)</f>
        <v>242</v>
      </c>
      <c r="B287">
        <v>75317487</v>
      </c>
      <c r="C287">
        <v>75317472</v>
      </c>
      <c r="D287">
        <v>31111623</v>
      </c>
      <c r="E287">
        <v>1</v>
      </c>
      <c r="F287">
        <v>1</v>
      </c>
      <c r="G287">
        <v>30570983</v>
      </c>
      <c r="H287">
        <v>3</v>
      </c>
      <c r="I287" t="s">
        <v>759</v>
      </c>
      <c r="J287" t="s">
        <v>760</v>
      </c>
      <c r="K287" t="s">
        <v>761</v>
      </c>
      <c r="L287">
        <v>1346</v>
      </c>
      <c r="N287">
        <v>1009</v>
      </c>
      <c r="O287" t="s">
        <v>132</v>
      </c>
      <c r="P287" t="s">
        <v>132</v>
      </c>
      <c r="Q287">
        <v>1</v>
      </c>
      <c r="X287">
        <v>13</v>
      </c>
      <c r="Y287">
        <v>1.39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0</v>
      </c>
      <c r="AF287" t="s">
        <v>252</v>
      </c>
      <c r="AG287">
        <v>26</v>
      </c>
      <c r="AH287">
        <v>2</v>
      </c>
      <c r="AI287">
        <v>75317477</v>
      </c>
      <c r="AJ287">
        <v>295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5">
      <c r="A288">
        <f>ROW(Source!A242)</f>
        <v>242</v>
      </c>
      <c r="B288">
        <v>75317488</v>
      </c>
      <c r="C288">
        <v>75317472</v>
      </c>
      <c r="D288">
        <v>38798384</v>
      </c>
      <c r="E288">
        <v>1</v>
      </c>
      <c r="F288">
        <v>1</v>
      </c>
      <c r="G288">
        <v>30570983</v>
      </c>
      <c r="H288">
        <v>3</v>
      </c>
      <c r="I288" t="s">
        <v>762</v>
      </c>
      <c r="J288" t="s">
        <v>763</v>
      </c>
      <c r="K288" t="s">
        <v>764</v>
      </c>
      <c r="L288">
        <v>1348</v>
      </c>
      <c r="N288">
        <v>1009</v>
      </c>
      <c r="O288" t="s">
        <v>137</v>
      </c>
      <c r="P288" t="s">
        <v>137</v>
      </c>
      <c r="Q288">
        <v>1000</v>
      </c>
      <c r="X288">
        <v>1.2999999999999999E-2</v>
      </c>
      <c r="Y288">
        <v>3517.41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252</v>
      </c>
      <c r="AG288">
        <v>2.5999999999999999E-2</v>
      </c>
      <c r="AH288">
        <v>2</v>
      </c>
      <c r="AI288">
        <v>75317478</v>
      </c>
      <c r="AJ288">
        <v>296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5">
      <c r="A289">
        <f>ROW(Source!A242)</f>
        <v>242</v>
      </c>
      <c r="B289">
        <v>75317489</v>
      </c>
      <c r="C289">
        <v>75317472</v>
      </c>
      <c r="D289">
        <v>64818614</v>
      </c>
      <c r="E289">
        <v>1</v>
      </c>
      <c r="F289">
        <v>1</v>
      </c>
      <c r="G289">
        <v>30570983</v>
      </c>
      <c r="H289">
        <v>3</v>
      </c>
      <c r="I289" t="s">
        <v>765</v>
      </c>
      <c r="J289" t="s">
        <v>766</v>
      </c>
      <c r="K289" t="s">
        <v>767</v>
      </c>
      <c r="L289">
        <v>1348</v>
      </c>
      <c r="N289">
        <v>1009</v>
      </c>
      <c r="O289" t="s">
        <v>137</v>
      </c>
      <c r="P289" t="s">
        <v>137</v>
      </c>
      <c r="Q289">
        <v>1000</v>
      </c>
      <c r="X289">
        <v>0.03</v>
      </c>
      <c r="Y289">
        <v>6767.09</v>
      </c>
      <c r="Z289">
        <v>0</v>
      </c>
      <c r="AA289">
        <v>0</v>
      </c>
      <c r="AB289">
        <v>0</v>
      </c>
      <c r="AC289">
        <v>0</v>
      </c>
      <c r="AD289">
        <v>1</v>
      </c>
      <c r="AE289">
        <v>0</v>
      </c>
      <c r="AF289" t="s">
        <v>252</v>
      </c>
      <c r="AG289">
        <v>0.06</v>
      </c>
      <c r="AH289">
        <v>2</v>
      </c>
      <c r="AI289">
        <v>75317479</v>
      </c>
      <c r="AJ289">
        <v>297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5">
      <c r="A290">
        <f>ROW(Source!A242)</f>
        <v>242</v>
      </c>
      <c r="B290">
        <v>75317490</v>
      </c>
      <c r="C290">
        <v>75317472</v>
      </c>
      <c r="D290">
        <v>64818618</v>
      </c>
      <c r="E290">
        <v>1</v>
      </c>
      <c r="F290">
        <v>1</v>
      </c>
      <c r="G290">
        <v>30570983</v>
      </c>
      <c r="H290">
        <v>3</v>
      </c>
      <c r="I290" t="s">
        <v>768</v>
      </c>
      <c r="J290" t="s">
        <v>769</v>
      </c>
      <c r="K290" t="s">
        <v>770</v>
      </c>
      <c r="L290">
        <v>1348</v>
      </c>
      <c r="N290">
        <v>1009</v>
      </c>
      <c r="O290" t="s">
        <v>137</v>
      </c>
      <c r="P290" t="s">
        <v>137</v>
      </c>
      <c r="Q290">
        <v>1000</v>
      </c>
      <c r="X290">
        <v>1.4E-2</v>
      </c>
      <c r="Y290">
        <v>3438.58</v>
      </c>
      <c r="Z290">
        <v>0</v>
      </c>
      <c r="AA290">
        <v>0</v>
      </c>
      <c r="AB290">
        <v>0</v>
      </c>
      <c r="AC290">
        <v>0</v>
      </c>
      <c r="AD290">
        <v>1</v>
      </c>
      <c r="AE290">
        <v>0</v>
      </c>
      <c r="AF290" t="s">
        <v>252</v>
      </c>
      <c r="AG290">
        <v>2.8000000000000001E-2</v>
      </c>
      <c r="AH290">
        <v>2</v>
      </c>
      <c r="AI290">
        <v>75317480</v>
      </c>
      <c r="AJ290">
        <v>298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5">
      <c r="A291">
        <f>ROW(Source!A242)</f>
        <v>242</v>
      </c>
      <c r="B291">
        <v>75317491</v>
      </c>
      <c r="C291">
        <v>75317472</v>
      </c>
      <c r="D291">
        <v>40426109</v>
      </c>
      <c r="E291">
        <v>30570983</v>
      </c>
      <c r="F291">
        <v>1</v>
      </c>
      <c r="G291">
        <v>30570983</v>
      </c>
      <c r="H291">
        <v>3</v>
      </c>
      <c r="I291" t="s">
        <v>937</v>
      </c>
      <c r="J291" t="s">
        <v>3</v>
      </c>
      <c r="K291" t="s">
        <v>938</v>
      </c>
      <c r="L291">
        <v>1329</v>
      </c>
      <c r="N291">
        <v>1005</v>
      </c>
      <c r="O291" t="s">
        <v>939</v>
      </c>
      <c r="P291" t="s">
        <v>939</v>
      </c>
      <c r="Q291">
        <v>1000</v>
      </c>
      <c r="X291">
        <v>0.10199999999999999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 t="s">
        <v>252</v>
      </c>
      <c r="AG291">
        <v>0.20399999999999999</v>
      </c>
      <c r="AH291">
        <v>3</v>
      </c>
      <c r="AI291">
        <v>-1</v>
      </c>
      <c r="AJ291" t="s">
        <v>3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5">
      <c r="A292">
        <f>ROW(Source!A242)</f>
        <v>242</v>
      </c>
      <c r="B292">
        <v>75317492</v>
      </c>
      <c r="C292">
        <v>75317472</v>
      </c>
      <c r="D292">
        <v>40428595</v>
      </c>
      <c r="E292">
        <v>30570983</v>
      </c>
      <c r="F292">
        <v>1</v>
      </c>
      <c r="G292">
        <v>30570983</v>
      </c>
      <c r="H292">
        <v>3</v>
      </c>
      <c r="I292" t="s">
        <v>940</v>
      </c>
      <c r="J292" t="s">
        <v>3</v>
      </c>
      <c r="K292" t="s">
        <v>941</v>
      </c>
      <c r="L292">
        <v>1348</v>
      </c>
      <c r="N292">
        <v>1009</v>
      </c>
      <c r="O292" t="s">
        <v>137</v>
      </c>
      <c r="P292" t="s">
        <v>137</v>
      </c>
      <c r="Q292">
        <v>1000</v>
      </c>
      <c r="X292">
        <v>0.13300000000000001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 t="s">
        <v>252</v>
      </c>
      <c r="AG292">
        <v>0.26600000000000001</v>
      </c>
      <c r="AH292">
        <v>3</v>
      </c>
      <c r="AI292">
        <v>-1</v>
      </c>
      <c r="AJ292" t="s">
        <v>3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5">
      <c r="A293">
        <f>ROW(Source!A243)</f>
        <v>243</v>
      </c>
      <c r="B293">
        <v>75317483</v>
      </c>
      <c r="C293">
        <v>75317472</v>
      </c>
      <c r="D293">
        <v>44573642</v>
      </c>
      <c r="E293">
        <v>30570983</v>
      </c>
      <c r="F293">
        <v>1</v>
      </c>
      <c r="G293">
        <v>30570983</v>
      </c>
      <c r="H293">
        <v>1</v>
      </c>
      <c r="I293" t="s">
        <v>678</v>
      </c>
      <c r="J293" t="s">
        <v>3</v>
      </c>
      <c r="K293" t="s">
        <v>679</v>
      </c>
      <c r="L293">
        <v>1191</v>
      </c>
      <c r="N293">
        <v>1013</v>
      </c>
      <c r="O293" t="s">
        <v>680</v>
      </c>
      <c r="P293" t="s">
        <v>680</v>
      </c>
      <c r="Q293">
        <v>1</v>
      </c>
      <c r="X293">
        <v>49.7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1</v>
      </c>
      <c r="AF293" t="s">
        <v>254</v>
      </c>
      <c r="AG293">
        <v>114.31</v>
      </c>
      <c r="AH293">
        <v>2</v>
      </c>
      <c r="AI293">
        <v>75317473</v>
      </c>
      <c r="AJ293">
        <v>301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5">
      <c r="A294">
        <f>ROW(Source!A243)</f>
        <v>243</v>
      </c>
      <c r="B294">
        <v>75317484</v>
      </c>
      <c r="C294">
        <v>75317472</v>
      </c>
      <c r="D294">
        <v>65153288</v>
      </c>
      <c r="E294">
        <v>1</v>
      </c>
      <c r="F294">
        <v>1</v>
      </c>
      <c r="G294">
        <v>30570983</v>
      </c>
      <c r="H294">
        <v>2</v>
      </c>
      <c r="I294" t="s">
        <v>692</v>
      </c>
      <c r="J294" t="s">
        <v>693</v>
      </c>
      <c r="K294" t="s">
        <v>694</v>
      </c>
      <c r="L294">
        <v>1368</v>
      </c>
      <c r="N294">
        <v>1011</v>
      </c>
      <c r="O294" t="s">
        <v>695</v>
      </c>
      <c r="P294" t="s">
        <v>695</v>
      </c>
      <c r="Q294">
        <v>1</v>
      </c>
      <c r="X294">
        <v>0.27</v>
      </c>
      <c r="Y294">
        <v>0</v>
      </c>
      <c r="Z294">
        <v>83.1</v>
      </c>
      <c r="AA294">
        <v>12.62</v>
      </c>
      <c r="AB294">
        <v>0</v>
      </c>
      <c r="AC294">
        <v>0</v>
      </c>
      <c r="AD294">
        <v>1</v>
      </c>
      <c r="AE294">
        <v>0</v>
      </c>
      <c r="AF294" t="s">
        <v>253</v>
      </c>
      <c r="AG294">
        <v>0.67500000000000004</v>
      </c>
      <c r="AH294">
        <v>2</v>
      </c>
      <c r="AI294">
        <v>75317474</v>
      </c>
      <c r="AJ294">
        <v>302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5">
      <c r="A295">
        <f>ROW(Source!A243)</f>
        <v>243</v>
      </c>
      <c r="B295">
        <v>75317485</v>
      </c>
      <c r="C295">
        <v>75317472</v>
      </c>
      <c r="D295">
        <v>65153348</v>
      </c>
      <c r="E295">
        <v>1</v>
      </c>
      <c r="F295">
        <v>1</v>
      </c>
      <c r="G295">
        <v>30570983</v>
      </c>
      <c r="H295">
        <v>2</v>
      </c>
      <c r="I295" t="s">
        <v>753</v>
      </c>
      <c r="J295" t="s">
        <v>754</v>
      </c>
      <c r="K295" t="s">
        <v>755</v>
      </c>
      <c r="L295">
        <v>1368</v>
      </c>
      <c r="N295">
        <v>1011</v>
      </c>
      <c r="O295" t="s">
        <v>695</v>
      </c>
      <c r="P295" t="s">
        <v>695</v>
      </c>
      <c r="Q295">
        <v>1</v>
      </c>
      <c r="X295">
        <v>6.27</v>
      </c>
      <c r="Y295">
        <v>0</v>
      </c>
      <c r="Z295">
        <v>0.36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253</v>
      </c>
      <c r="AG295">
        <v>15.674999999999999</v>
      </c>
      <c r="AH295">
        <v>2</v>
      </c>
      <c r="AI295">
        <v>75317475</v>
      </c>
      <c r="AJ295">
        <v>303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5">
      <c r="A296">
        <f>ROW(Source!A243)</f>
        <v>243</v>
      </c>
      <c r="B296">
        <v>75317486</v>
      </c>
      <c r="C296">
        <v>75317472</v>
      </c>
      <c r="D296">
        <v>65152808</v>
      </c>
      <c r="E296">
        <v>1</v>
      </c>
      <c r="F296">
        <v>1</v>
      </c>
      <c r="G296">
        <v>30570983</v>
      </c>
      <c r="H296">
        <v>2</v>
      </c>
      <c r="I296" t="s">
        <v>738</v>
      </c>
      <c r="J296" t="s">
        <v>739</v>
      </c>
      <c r="K296" t="s">
        <v>740</v>
      </c>
      <c r="L296">
        <v>1368</v>
      </c>
      <c r="N296">
        <v>1011</v>
      </c>
      <c r="O296" t="s">
        <v>695</v>
      </c>
      <c r="P296" t="s">
        <v>695</v>
      </c>
      <c r="Q296">
        <v>1</v>
      </c>
      <c r="X296">
        <v>1.39</v>
      </c>
      <c r="Y296">
        <v>0</v>
      </c>
      <c r="Z296">
        <v>12.32</v>
      </c>
      <c r="AA296">
        <v>0</v>
      </c>
      <c r="AB296">
        <v>0</v>
      </c>
      <c r="AC296">
        <v>0</v>
      </c>
      <c r="AD296">
        <v>1</v>
      </c>
      <c r="AE296">
        <v>0</v>
      </c>
      <c r="AF296" t="s">
        <v>253</v>
      </c>
      <c r="AG296">
        <v>3.4749999999999996</v>
      </c>
      <c r="AH296">
        <v>2</v>
      </c>
      <c r="AI296">
        <v>75317476</v>
      </c>
      <c r="AJ296">
        <v>304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5">
      <c r="A297">
        <f>ROW(Source!A243)</f>
        <v>243</v>
      </c>
      <c r="B297">
        <v>75317487</v>
      </c>
      <c r="C297">
        <v>75317472</v>
      </c>
      <c r="D297">
        <v>31111623</v>
      </c>
      <c r="E297">
        <v>1</v>
      </c>
      <c r="F297">
        <v>1</v>
      </c>
      <c r="G297">
        <v>30570983</v>
      </c>
      <c r="H297">
        <v>3</v>
      </c>
      <c r="I297" t="s">
        <v>759</v>
      </c>
      <c r="J297" t="s">
        <v>760</v>
      </c>
      <c r="K297" t="s">
        <v>761</v>
      </c>
      <c r="L297">
        <v>1346</v>
      </c>
      <c r="N297">
        <v>1009</v>
      </c>
      <c r="O297" t="s">
        <v>132</v>
      </c>
      <c r="P297" t="s">
        <v>132</v>
      </c>
      <c r="Q297">
        <v>1</v>
      </c>
      <c r="X297">
        <v>13</v>
      </c>
      <c r="Y297">
        <v>1.39</v>
      </c>
      <c r="Z297">
        <v>0</v>
      </c>
      <c r="AA297">
        <v>0</v>
      </c>
      <c r="AB297">
        <v>0</v>
      </c>
      <c r="AC297">
        <v>0</v>
      </c>
      <c r="AD297">
        <v>1</v>
      </c>
      <c r="AE297">
        <v>0</v>
      </c>
      <c r="AF297" t="s">
        <v>252</v>
      </c>
      <c r="AG297">
        <v>26</v>
      </c>
      <c r="AH297">
        <v>2</v>
      </c>
      <c r="AI297">
        <v>75317477</v>
      </c>
      <c r="AJ297">
        <v>305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5">
      <c r="A298">
        <f>ROW(Source!A243)</f>
        <v>243</v>
      </c>
      <c r="B298">
        <v>75317488</v>
      </c>
      <c r="C298">
        <v>75317472</v>
      </c>
      <c r="D298">
        <v>38798384</v>
      </c>
      <c r="E298">
        <v>1</v>
      </c>
      <c r="F298">
        <v>1</v>
      </c>
      <c r="G298">
        <v>30570983</v>
      </c>
      <c r="H298">
        <v>3</v>
      </c>
      <c r="I298" t="s">
        <v>762</v>
      </c>
      <c r="J298" t="s">
        <v>763</v>
      </c>
      <c r="K298" t="s">
        <v>764</v>
      </c>
      <c r="L298">
        <v>1348</v>
      </c>
      <c r="N298">
        <v>1009</v>
      </c>
      <c r="O298" t="s">
        <v>137</v>
      </c>
      <c r="P298" t="s">
        <v>137</v>
      </c>
      <c r="Q298">
        <v>1000</v>
      </c>
      <c r="X298">
        <v>1.2999999999999999E-2</v>
      </c>
      <c r="Y298">
        <v>3517.41</v>
      </c>
      <c r="Z298">
        <v>0</v>
      </c>
      <c r="AA298">
        <v>0</v>
      </c>
      <c r="AB298">
        <v>0</v>
      </c>
      <c r="AC298">
        <v>0</v>
      </c>
      <c r="AD298">
        <v>1</v>
      </c>
      <c r="AE298">
        <v>0</v>
      </c>
      <c r="AF298" t="s">
        <v>252</v>
      </c>
      <c r="AG298">
        <v>2.5999999999999999E-2</v>
      </c>
      <c r="AH298">
        <v>2</v>
      </c>
      <c r="AI298">
        <v>75317478</v>
      </c>
      <c r="AJ298">
        <v>306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5">
      <c r="A299">
        <f>ROW(Source!A243)</f>
        <v>243</v>
      </c>
      <c r="B299">
        <v>75317489</v>
      </c>
      <c r="C299">
        <v>75317472</v>
      </c>
      <c r="D299">
        <v>64818614</v>
      </c>
      <c r="E299">
        <v>1</v>
      </c>
      <c r="F299">
        <v>1</v>
      </c>
      <c r="G299">
        <v>30570983</v>
      </c>
      <c r="H299">
        <v>3</v>
      </c>
      <c r="I299" t="s">
        <v>765</v>
      </c>
      <c r="J299" t="s">
        <v>766</v>
      </c>
      <c r="K299" t="s">
        <v>767</v>
      </c>
      <c r="L299">
        <v>1348</v>
      </c>
      <c r="N299">
        <v>1009</v>
      </c>
      <c r="O299" t="s">
        <v>137</v>
      </c>
      <c r="P299" t="s">
        <v>137</v>
      </c>
      <c r="Q299">
        <v>1000</v>
      </c>
      <c r="X299">
        <v>0.03</v>
      </c>
      <c r="Y299">
        <v>6767.09</v>
      </c>
      <c r="Z299">
        <v>0</v>
      </c>
      <c r="AA299">
        <v>0</v>
      </c>
      <c r="AB299">
        <v>0</v>
      </c>
      <c r="AC299">
        <v>0</v>
      </c>
      <c r="AD299">
        <v>1</v>
      </c>
      <c r="AE299">
        <v>0</v>
      </c>
      <c r="AF299" t="s">
        <v>252</v>
      </c>
      <c r="AG299">
        <v>0.06</v>
      </c>
      <c r="AH299">
        <v>2</v>
      </c>
      <c r="AI299">
        <v>75317479</v>
      </c>
      <c r="AJ299">
        <v>307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5">
      <c r="A300">
        <f>ROW(Source!A243)</f>
        <v>243</v>
      </c>
      <c r="B300">
        <v>75317490</v>
      </c>
      <c r="C300">
        <v>75317472</v>
      </c>
      <c r="D300">
        <v>64818618</v>
      </c>
      <c r="E300">
        <v>1</v>
      </c>
      <c r="F300">
        <v>1</v>
      </c>
      <c r="G300">
        <v>30570983</v>
      </c>
      <c r="H300">
        <v>3</v>
      </c>
      <c r="I300" t="s">
        <v>768</v>
      </c>
      <c r="J300" t="s">
        <v>769</v>
      </c>
      <c r="K300" t="s">
        <v>770</v>
      </c>
      <c r="L300">
        <v>1348</v>
      </c>
      <c r="N300">
        <v>1009</v>
      </c>
      <c r="O300" t="s">
        <v>137</v>
      </c>
      <c r="P300" t="s">
        <v>137</v>
      </c>
      <c r="Q300">
        <v>1000</v>
      </c>
      <c r="X300">
        <v>1.4E-2</v>
      </c>
      <c r="Y300">
        <v>3438.58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0</v>
      </c>
      <c r="AF300" t="s">
        <v>252</v>
      </c>
      <c r="AG300">
        <v>2.8000000000000001E-2</v>
      </c>
      <c r="AH300">
        <v>2</v>
      </c>
      <c r="AI300">
        <v>75317480</v>
      </c>
      <c r="AJ300">
        <v>308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5">
      <c r="A301">
        <f>ROW(Source!A243)</f>
        <v>243</v>
      </c>
      <c r="B301">
        <v>75317491</v>
      </c>
      <c r="C301">
        <v>75317472</v>
      </c>
      <c r="D301">
        <v>40426109</v>
      </c>
      <c r="E301">
        <v>30570983</v>
      </c>
      <c r="F301">
        <v>1</v>
      </c>
      <c r="G301">
        <v>30570983</v>
      </c>
      <c r="H301">
        <v>3</v>
      </c>
      <c r="I301" t="s">
        <v>937</v>
      </c>
      <c r="J301" t="s">
        <v>3</v>
      </c>
      <c r="K301" t="s">
        <v>938</v>
      </c>
      <c r="L301">
        <v>1329</v>
      </c>
      <c r="N301">
        <v>1005</v>
      </c>
      <c r="O301" t="s">
        <v>939</v>
      </c>
      <c r="P301" t="s">
        <v>939</v>
      </c>
      <c r="Q301">
        <v>1000</v>
      </c>
      <c r="X301">
        <v>0.10199999999999999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 t="s">
        <v>252</v>
      </c>
      <c r="AG301">
        <v>0.20399999999999999</v>
      </c>
      <c r="AH301">
        <v>3</v>
      </c>
      <c r="AI301">
        <v>-1</v>
      </c>
      <c r="AJ301" t="s">
        <v>3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5">
      <c r="A302">
        <f>ROW(Source!A243)</f>
        <v>243</v>
      </c>
      <c r="B302">
        <v>75317492</v>
      </c>
      <c r="C302">
        <v>75317472</v>
      </c>
      <c r="D302">
        <v>40428595</v>
      </c>
      <c r="E302">
        <v>30570983</v>
      </c>
      <c r="F302">
        <v>1</v>
      </c>
      <c r="G302">
        <v>30570983</v>
      </c>
      <c r="H302">
        <v>3</v>
      </c>
      <c r="I302" t="s">
        <v>940</v>
      </c>
      <c r="J302" t="s">
        <v>3</v>
      </c>
      <c r="K302" t="s">
        <v>941</v>
      </c>
      <c r="L302">
        <v>1348</v>
      </c>
      <c r="N302">
        <v>1009</v>
      </c>
      <c r="O302" t="s">
        <v>137</v>
      </c>
      <c r="P302" t="s">
        <v>137</v>
      </c>
      <c r="Q302">
        <v>1000</v>
      </c>
      <c r="X302">
        <v>0.13300000000000001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 t="s">
        <v>252</v>
      </c>
      <c r="AG302">
        <v>0.26600000000000001</v>
      </c>
      <c r="AH302">
        <v>3</v>
      </c>
      <c r="AI302">
        <v>-1</v>
      </c>
      <c r="AJ302" t="s">
        <v>3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5">
      <c r="A303">
        <f>ROW(Source!A248)</f>
        <v>248</v>
      </c>
      <c r="B303">
        <v>75317510</v>
      </c>
      <c r="C303">
        <v>75317495</v>
      </c>
      <c r="D303">
        <v>44573642</v>
      </c>
      <c r="E303">
        <v>30570983</v>
      </c>
      <c r="F303">
        <v>1</v>
      </c>
      <c r="G303">
        <v>30570983</v>
      </c>
      <c r="H303">
        <v>1</v>
      </c>
      <c r="I303" t="s">
        <v>678</v>
      </c>
      <c r="J303" t="s">
        <v>3</v>
      </c>
      <c r="K303" t="s">
        <v>679</v>
      </c>
      <c r="L303">
        <v>1191</v>
      </c>
      <c r="N303">
        <v>1013</v>
      </c>
      <c r="O303" t="s">
        <v>680</v>
      </c>
      <c r="P303" t="s">
        <v>680</v>
      </c>
      <c r="Q303">
        <v>1</v>
      </c>
      <c r="X303">
        <v>83.04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1</v>
      </c>
      <c r="AF303" t="s">
        <v>95</v>
      </c>
      <c r="AG303">
        <v>95.495999999999995</v>
      </c>
      <c r="AH303">
        <v>2</v>
      </c>
      <c r="AI303">
        <v>75317496</v>
      </c>
      <c r="AJ303">
        <v>311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5">
      <c r="A304">
        <f>ROW(Source!A248)</f>
        <v>248</v>
      </c>
      <c r="B304">
        <v>75317511</v>
      </c>
      <c r="C304">
        <v>75317495</v>
      </c>
      <c r="D304">
        <v>65153076</v>
      </c>
      <c r="E304">
        <v>1</v>
      </c>
      <c r="F304">
        <v>1</v>
      </c>
      <c r="G304">
        <v>30570983</v>
      </c>
      <c r="H304">
        <v>2</v>
      </c>
      <c r="I304" t="s">
        <v>771</v>
      </c>
      <c r="J304" t="s">
        <v>772</v>
      </c>
      <c r="K304" t="s">
        <v>773</v>
      </c>
      <c r="L304">
        <v>1368</v>
      </c>
      <c r="N304">
        <v>1011</v>
      </c>
      <c r="O304" t="s">
        <v>695</v>
      </c>
      <c r="P304" t="s">
        <v>695</v>
      </c>
      <c r="Q304">
        <v>1</v>
      </c>
      <c r="X304">
        <v>5.31</v>
      </c>
      <c r="Y304">
        <v>0</v>
      </c>
      <c r="Z304">
        <v>4.6900000000000004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94</v>
      </c>
      <c r="AG304">
        <v>6.6374999999999993</v>
      </c>
      <c r="AH304">
        <v>2</v>
      </c>
      <c r="AI304">
        <v>75317497</v>
      </c>
      <c r="AJ304">
        <v>312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5">
      <c r="A305">
        <f>ROW(Source!A248)</f>
        <v>248</v>
      </c>
      <c r="B305">
        <v>75317512</v>
      </c>
      <c r="C305">
        <v>75317495</v>
      </c>
      <c r="D305">
        <v>65153288</v>
      </c>
      <c r="E305">
        <v>1</v>
      </c>
      <c r="F305">
        <v>1</v>
      </c>
      <c r="G305">
        <v>30570983</v>
      </c>
      <c r="H305">
        <v>2</v>
      </c>
      <c r="I305" t="s">
        <v>692</v>
      </c>
      <c r="J305" t="s">
        <v>693</v>
      </c>
      <c r="K305" t="s">
        <v>694</v>
      </c>
      <c r="L305">
        <v>1368</v>
      </c>
      <c r="N305">
        <v>1011</v>
      </c>
      <c r="O305" t="s">
        <v>695</v>
      </c>
      <c r="P305" t="s">
        <v>695</v>
      </c>
      <c r="Q305">
        <v>1</v>
      </c>
      <c r="X305">
        <v>0.03</v>
      </c>
      <c r="Y305">
        <v>0</v>
      </c>
      <c r="Z305">
        <v>83.1</v>
      </c>
      <c r="AA305">
        <v>12.62</v>
      </c>
      <c r="AB305">
        <v>0</v>
      </c>
      <c r="AC305">
        <v>0</v>
      </c>
      <c r="AD305">
        <v>1</v>
      </c>
      <c r="AE305">
        <v>0</v>
      </c>
      <c r="AF305" t="s">
        <v>94</v>
      </c>
      <c r="AG305">
        <v>3.7499999999999999E-2</v>
      </c>
      <c r="AH305">
        <v>2</v>
      </c>
      <c r="AI305">
        <v>75317498</v>
      </c>
      <c r="AJ305">
        <v>313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5">
      <c r="A306">
        <f>ROW(Source!A248)</f>
        <v>248</v>
      </c>
      <c r="B306">
        <v>75317513</v>
      </c>
      <c r="C306">
        <v>75317495</v>
      </c>
      <c r="D306">
        <v>65153398</v>
      </c>
      <c r="E306">
        <v>1</v>
      </c>
      <c r="F306">
        <v>1</v>
      </c>
      <c r="G306">
        <v>30570983</v>
      </c>
      <c r="H306">
        <v>2</v>
      </c>
      <c r="I306" t="s">
        <v>774</v>
      </c>
      <c r="J306" t="s">
        <v>775</v>
      </c>
      <c r="K306" t="s">
        <v>776</v>
      </c>
      <c r="L306">
        <v>1368</v>
      </c>
      <c r="N306">
        <v>1011</v>
      </c>
      <c r="O306" t="s">
        <v>695</v>
      </c>
      <c r="P306" t="s">
        <v>695</v>
      </c>
      <c r="Q306">
        <v>1</v>
      </c>
      <c r="X306">
        <v>9.42</v>
      </c>
      <c r="Y306">
        <v>0</v>
      </c>
      <c r="Z306">
        <v>0.8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94</v>
      </c>
      <c r="AG306">
        <v>11.775</v>
      </c>
      <c r="AH306">
        <v>2</v>
      </c>
      <c r="AI306">
        <v>75317499</v>
      </c>
      <c r="AJ306">
        <v>314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5">
      <c r="A307">
        <f>ROW(Source!A248)</f>
        <v>248</v>
      </c>
      <c r="B307">
        <v>75317514</v>
      </c>
      <c r="C307">
        <v>75317495</v>
      </c>
      <c r="D307">
        <v>65153346</v>
      </c>
      <c r="E307">
        <v>1</v>
      </c>
      <c r="F307">
        <v>1</v>
      </c>
      <c r="G307">
        <v>30570983</v>
      </c>
      <c r="H307">
        <v>2</v>
      </c>
      <c r="I307" t="s">
        <v>777</v>
      </c>
      <c r="J307" t="s">
        <v>778</v>
      </c>
      <c r="K307" t="s">
        <v>779</v>
      </c>
      <c r="L307">
        <v>1368</v>
      </c>
      <c r="N307">
        <v>1011</v>
      </c>
      <c r="O307" t="s">
        <v>695</v>
      </c>
      <c r="P307" t="s">
        <v>695</v>
      </c>
      <c r="Q307">
        <v>1</v>
      </c>
      <c r="X307">
        <v>2.2200000000000002</v>
      </c>
      <c r="Y307">
        <v>0</v>
      </c>
      <c r="Z307">
        <v>2.4700000000000002</v>
      </c>
      <c r="AA307">
        <v>0</v>
      </c>
      <c r="AB307">
        <v>0</v>
      </c>
      <c r="AC307">
        <v>0</v>
      </c>
      <c r="AD307">
        <v>1</v>
      </c>
      <c r="AE307">
        <v>0</v>
      </c>
      <c r="AF307" t="s">
        <v>94</v>
      </c>
      <c r="AG307">
        <v>2.7750000000000004</v>
      </c>
      <c r="AH307">
        <v>2</v>
      </c>
      <c r="AI307">
        <v>75317500</v>
      </c>
      <c r="AJ307">
        <v>315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5">
      <c r="A308">
        <f>ROW(Source!A248)</f>
        <v>248</v>
      </c>
      <c r="B308">
        <v>75317515</v>
      </c>
      <c r="C308">
        <v>75317495</v>
      </c>
      <c r="D308">
        <v>65153348</v>
      </c>
      <c r="E308">
        <v>1</v>
      </c>
      <c r="F308">
        <v>1</v>
      </c>
      <c r="G308">
        <v>30570983</v>
      </c>
      <c r="H308">
        <v>2</v>
      </c>
      <c r="I308" t="s">
        <v>753</v>
      </c>
      <c r="J308" t="s">
        <v>754</v>
      </c>
      <c r="K308" t="s">
        <v>755</v>
      </c>
      <c r="L308">
        <v>1368</v>
      </c>
      <c r="N308">
        <v>1011</v>
      </c>
      <c r="O308" t="s">
        <v>695</v>
      </c>
      <c r="P308" t="s">
        <v>695</v>
      </c>
      <c r="Q308">
        <v>1</v>
      </c>
      <c r="X308">
        <v>3.93</v>
      </c>
      <c r="Y308">
        <v>0</v>
      </c>
      <c r="Z308">
        <v>0.36</v>
      </c>
      <c r="AA308">
        <v>0</v>
      </c>
      <c r="AB308">
        <v>0</v>
      </c>
      <c r="AC308">
        <v>0</v>
      </c>
      <c r="AD308">
        <v>1</v>
      </c>
      <c r="AE308">
        <v>0</v>
      </c>
      <c r="AF308" t="s">
        <v>94</v>
      </c>
      <c r="AG308">
        <v>4.9125000000000005</v>
      </c>
      <c r="AH308">
        <v>2</v>
      </c>
      <c r="AI308">
        <v>75317501</v>
      </c>
      <c r="AJ308">
        <v>316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5">
      <c r="A309">
        <f>ROW(Source!A248)</f>
        <v>248</v>
      </c>
      <c r="B309">
        <v>75317516</v>
      </c>
      <c r="C309">
        <v>75317495</v>
      </c>
      <c r="D309">
        <v>65152701</v>
      </c>
      <c r="E309">
        <v>1</v>
      </c>
      <c r="F309">
        <v>1</v>
      </c>
      <c r="G309">
        <v>30570983</v>
      </c>
      <c r="H309">
        <v>2</v>
      </c>
      <c r="I309" t="s">
        <v>705</v>
      </c>
      <c r="J309" t="s">
        <v>706</v>
      </c>
      <c r="K309" t="s">
        <v>707</v>
      </c>
      <c r="L309">
        <v>1368</v>
      </c>
      <c r="N309">
        <v>1011</v>
      </c>
      <c r="O309" t="s">
        <v>695</v>
      </c>
      <c r="P309" t="s">
        <v>695</v>
      </c>
      <c r="Q309">
        <v>1</v>
      </c>
      <c r="X309">
        <v>0.03</v>
      </c>
      <c r="Y309">
        <v>0</v>
      </c>
      <c r="Z309">
        <v>53.9</v>
      </c>
      <c r="AA309">
        <v>12.62</v>
      </c>
      <c r="AB309">
        <v>0</v>
      </c>
      <c r="AC309">
        <v>0</v>
      </c>
      <c r="AD309">
        <v>1</v>
      </c>
      <c r="AE309">
        <v>0</v>
      </c>
      <c r="AF309" t="s">
        <v>94</v>
      </c>
      <c r="AG309">
        <v>3.7499999999999999E-2</v>
      </c>
      <c r="AH309">
        <v>2</v>
      </c>
      <c r="AI309">
        <v>75317502</v>
      </c>
      <c r="AJ309">
        <v>317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5">
      <c r="A310">
        <f>ROW(Source!A248)</f>
        <v>248</v>
      </c>
      <c r="B310">
        <v>75317517</v>
      </c>
      <c r="C310">
        <v>75317495</v>
      </c>
      <c r="D310">
        <v>64819338</v>
      </c>
      <c r="E310">
        <v>1</v>
      </c>
      <c r="F310">
        <v>1</v>
      </c>
      <c r="G310">
        <v>30570983</v>
      </c>
      <c r="H310">
        <v>3</v>
      </c>
      <c r="I310" t="s">
        <v>780</v>
      </c>
      <c r="J310" t="s">
        <v>781</v>
      </c>
      <c r="K310" t="s">
        <v>782</v>
      </c>
      <c r="L310">
        <v>1327</v>
      </c>
      <c r="N310">
        <v>1005</v>
      </c>
      <c r="O310" t="s">
        <v>103</v>
      </c>
      <c r="P310" t="s">
        <v>103</v>
      </c>
      <c r="Q310">
        <v>1</v>
      </c>
      <c r="X310">
        <v>0.2</v>
      </c>
      <c r="Y310">
        <v>104</v>
      </c>
      <c r="Z310">
        <v>0</v>
      </c>
      <c r="AA310">
        <v>0</v>
      </c>
      <c r="AB310">
        <v>0</v>
      </c>
      <c r="AC310">
        <v>0</v>
      </c>
      <c r="AD310">
        <v>1</v>
      </c>
      <c r="AE310">
        <v>0</v>
      </c>
      <c r="AF310" t="s">
        <v>3</v>
      </c>
      <c r="AG310">
        <v>0.2</v>
      </c>
      <c r="AH310">
        <v>2</v>
      </c>
      <c r="AI310">
        <v>75317503</v>
      </c>
      <c r="AJ310">
        <v>318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5">
      <c r="A311">
        <f>ROW(Source!A248)</f>
        <v>248</v>
      </c>
      <c r="B311">
        <v>75317518</v>
      </c>
      <c r="C311">
        <v>75317495</v>
      </c>
      <c r="D311">
        <v>31111939</v>
      </c>
      <c r="E311">
        <v>1</v>
      </c>
      <c r="F311">
        <v>1</v>
      </c>
      <c r="G311">
        <v>30570983</v>
      </c>
      <c r="H311">
        <v>3</v>
      </c>
      <c r="I311" t="s">
        <v>783</v>
      </c>
      <c r="J311" t="s">
        <v>784</v>
      </c>
      <c r="K311" t="s">
        <v>785</v>
      </c>
      <c r="L311">
        <v>1346</v>
      </c>
      <c r="N311">
        <v>1009</v>
      </c>
      <c r="O311" t="s">
        <v>132</v>
      </c>
      <c r="P311" t="s">
        <v>132</v>
      </c>
      <c r="Q311">
        <v>1</v>
      </c>
      <c r="X311">
        <v>4.9000000000000004</v>
      </c>
      <c r="Y311">
        <v>10.08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3</v>
      </c>
      <c r="AG311">
        <v>4.9000000000000004</v>
      </c>
      <c r="AH311">
        <v>2</v>
      </c>
      <c r="AI311">
        <v>75317504</v>
      </c>
      <c r="AJ311">
        <v>319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5">
      <c r="A312">
        <f>ROW(Source!A248)</f>
        <v>248</v>
      </c>
      <c r="B312">
        <v>75317519</v>
      </c>
      <c r="C312">
        <v>75317495</v>
      </c>
      <c r="D312">
        <v>64818788</v>
      </c>
      <c r="E312">
        <v>1</v>
      </c>
      <c r="F312">
        <v>1</v>
      </c>
      <c r="G312">
        <v>30570983</v>
      </c>
      <c r="H312">
        <v>3</v>
      </c>
      <c r="I312" t="s">
        <v>275</v>
      </c>
      <c r="J312" t="s">
        <v>786</v>
      </c>
      <c r="K312" t="s">
        <v>276</v>
      </c>
      <c r="L312">
        <v>1346</v>
      </c>
      <c r="N312">
        <v>1009</v>
      </c>
      <c r="O312" t="s">
        <v>132</v>
      </c>
      <c r="P312" t="s">
        <v>132</v>
      </c>
      <c r="Q312">
        <v>1</v>
      </c>
      <c r="X312">
        <v>0.51500000000000001</v>
      </c>
      <c r="Y312">
        <v>9.99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3</v>
      </c>
      <c r="AG312">
        <v>0.51500000000000001</v>
      </c>
      <c r="AH312">
        <v>2</v>
      </c>
      <c r="AI312">
        <v>75317507</v>
      </c>
      <c r="AJ312">
        <v>322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5">
      <c r="A313">
        <f>ROW(Source!A248)</f>
        <v>248</v>
      </c>
      <c r="B313">
        <v>75317520</v>
      </c>
      <c r="C313">
        <v>75317495</v>
      </c>
      <c r="D313">
        <v>64818614</v>
      </c>
      <c r="E313">
        <v>1</v>
      </c>
      <c r="F313">
        <v>1</v>
      </c>
      <c r="G313">
        <v>30570983</v>
      </c>
      <c r="H313">
        <v>3</v>
      </c>
      <c r="I313" t="s">
        <v>765</v>
      </c>
      <c r="J313" t="s">
        <v>766</v>
      </c>
      <c r="K313" t="s">
        <v>767</v>
      </c>
      <c r="L313">
        <v>1348</v>
      </c>
      <c r="N313">
        <v>1009</v>
      </c>
      <c r="O313" t="s">
        <v>137</v>
      </c>
      <c r="P313" t="s">
        <v>137</v>
      </c>
      <c r="Q313">
        <v>1000</v>
      </c>
      <c r="X313">
        <v>4.8999999999999998E-3</v>
      </c>
      <c r="Y313">
        <v>6767.09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3</v>
      </c>
      <c r="AG313">
        <v>4.8999999999999998E-3</v>
      </c>
      <c r="AH313">
        <v>2</v>
      </c>
      <c r="AI313">
        <v>75317509</v>
      </c>
      <c r="AJ313">
        <v>324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5">
      <c r="A314">
        <f>ROW(Source!A248)</f>
        <v>248</v>
      </c>
      <c r="B314">
        <v>75317521</v>
      </c>
      <c r="C314">
        <v>75317495</v>
      </c>
      <c r="D314">
        <v>40405964</v>
      </c>
      <c r="E314">
        <v>30570983</v>
      </c>
      <c r="F314">
        <v>1</v>
      </c>
      <c r="G314">
        <v>30570983</v>
      </c>
      <c r="H314">
        <v>3</v>
      </c>
      <c r="I314" t="s">
        <v>942</v>
      </c>
      <c r="J314" t="s">
        <v>3</v>
      </c>
      <c r="K314" t="s">
        <v>943</v>
      </c>
      <c r="L314">
        <v>1355</v>
      </c>
      <c r="N314">
        <v>1010</v>
      </c>
      <c r="O314" t="s">
        <v>272</v>
      </c>
      <c r="P314" t="s">
        <v>272</v>
      </c>
      <c r="Q314">
        <v>100</v>
      </c>
      <c r="X314">
        <v>15.2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 t="s">
        <v>3</v>
      </c>
      <c r="AG314">
        <v>15.2</v>
      </c>
      <c r="AH314">
        <v>3</v>
      </c>
      <c r="AI314">
        <v>-1</v>
      </c>
      <c r="AJ314" t="s">
        <v>3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5">
      <c r="A315">
        <f>ROW(Source!A248)</f>
        <v>248</v>
      </c>
      <c r="B315">
        <v>75317522</v>
      </c>
      <c r="C315">
        <v>75317495</v>
      </c>
      <c r="D315">
        <v>40411510</v>
      </c>
      <c r="E315">
        <v>30570983</v>
      </c>
      <c r="F315">
        <v>1</v>
      </c>
      <c r="G315">
        <v>30570983</v>
      </c>
      <c r="H315">
        <v>3</v>
      </c>
      <c r="I315" t="s">
        <v>944</v>
      </c>
      <c r="J315" t="s">
        <v>3</v>
      </c>
      <c r="K315" t="s">
        <v>945</v>
      </c>
      <c r="L315">
        <v>1346</v>
      </c>
      <c r="N315">
        <v>1009</v>
      </c>
      <c r="O315" t="s">
        <v>132</v>
      </c>
      <c r="P315" t="s">
        <v>132</v>
      </c>
      <c r="Q315">
        <v>1</v>
      </c>
      <c r="X315">
        <v>80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 t="s">
        <v>3</v>
      </c>
      <c r="AG315">
        <v>80</v>
      </c>
      <c r="AH315">
        <v>3</v>
      </c>
      <c r="AI315">
        <v>-1</v>
      </c>
      <c r="AJ315" t="s">
        <v>3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5">
      <c r="A316">
        <f>ROW(Source!A248)</f>
        <v>248</v>
      </c>
      <c r="B316">
        <v>75317523</v>
      </c>
      <c r="C316">
        <v>75317495</v>
      </c>
      <c r="D316">
        <v>40426067</v>
      </c>
      <c r="E316">
        <v>30570983</v>
      </c>
      <c r="F316">
        <v>1</v>
      </c>
      <c r="G316">
        <v>30570983</v>
      </c>
      <c r="H316">
        <v>3</v>
      </c>
      <c r="I316" t="s">
        <v>946</v>
      </c>
      <c r="J316" t="s">
        <v>3</v>
      </c>
      <c r="K316" t="s">
        <v>947</v>
      </c>
      <c r="L316">
        <v>1339</v>
      </c>
      <c r="N316">
        <v>1007</v>
      </c>
      <c r="O316" t="s">
        <v>30</v>
      </c>
      <c r="P316" t="s">
        <v>30</v>
      </c>
      <c r="Q316">
        <v>1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 t="s">
        <v>3</v>
      </c>
      <c r="AG316">
        <v>0</v>
      </c>
      <c r="AH316">
        <v>3</v>
      </c>
      <c r="AI316">
        <v>-1</v>
      </c>
      <c r="AJ316" t="s">
        <v>3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5">
      <c r="A317">
        <f>ROW(Source!A249)</f>
        <v>249</v>
      </c>
      <c r="B317">
        <v>75317510</v>
      </c>
      <c r="C317">
        <v>75317495</v>
      </c>
      <c r="D317">
        <v>44573642</v>
      </c>
      <c r="E317">
        <v>30570983</v>
      </c>
      <c r="F317">
        <v>1</v>
      </c>
      <c r="G317">
        <v>30570983</v>
      </c>
      <c r="H317">
        <v>1</v>
      </c>
      <c r="I317" t="s">
        <v>678</v>
      </c>
      <c r="J317" t="s">
        <v>3</v>
      </c>
      <c r="K317" t="s">
        <v>679</v>
      </c>
      <c r="L317">
        <v>1191</v>
      </c>
      <c r="N317">
        <v>1013</v>
      </c>
      <c r="O317" t="s">
        <v>680</v>
      </c>
      <c r="P317" t="s">
        <v>680</v>
      </c>
      <c r="Q317">
        <v>1</v>
      </c>
      <c r="X317">
        <v>83.04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1</v>
      </c>
      <c r="AE317">
        <v>1</v>
      </c>
      <c r="AF317" t="s">
        <v>95</v>
      </c>
      <c r="AG317">
        <v>95.495999999999995</v>
      </c>
      <c r="AH317">
        <v>2</v>
      </c>
      <c r="AI317">
        <v>75317496</v>
      </c>
      <c r="AJ317">
        <v>325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5">
      <c r="A318">
        <f>ROW(Source!A249)</f>
        <v>249</v>
      </c>
      <c r="B318">
        <v>75317511</v>
      </c>
      <c r="C318">
        <v>75317495</v>
      </c>
      <c r="D318">
        <v>65153076</v>
      </c>
      <c r="E318">
        <v>1</v>
      </c>
      <c r="F318">
        <v>1</v>
      </c>
      <c r="G318">
        <v>30570983</v>
      </c>
      <c r="H318">
        <v>2</v>
      </c>
      <c r="I318" t="s">
        <v>771</v>
      </c>
      <c r="J318" t="s">
        <v>772</v>
      </c>
      <c r="K318" t="s">
        <v>773</v>
      </c>
      <c r="L318">
        <v>1368</v>
      </c>
      <c r="N318">
        <v>1011</v>
      </c>
      <c r="O318" t="s">
        <v>695</v>
      </c>
      <c r="P318" t="s">
        <v>695</v>
      </c>
      <c r="Q318">
        <v>1</v>
      </c>
      <c r="X318">
        <v>5.31</v>
      </c>
      <c r="Y318">
        <v>0</v>
      </c>
      <c r="Z318">
        <v>4.6900000000000004</v>
      </c>
      <c r="AA318">
        <v>0</v>
      </c>
      <c r="AB318">
        <v>0</v>
      </c>
      <c r="AC318">
        <v>0</v>
      </c>
      <c r="AD318">
        <v>1</v>
      </c>
      <c r="AE318">
        <v>0</v>
      </c>
      <c r="AF318" t="s">
        <v>94</v>
      </c>
      <c r="AG318">
        <v>6.6374999999999993</v>
      </c>
      <c r="AH318">
        <v>2</v>
      </c>
      <c r="AI318">
        <v>75317497</v>
      </c>
      <c r="AJ318">
        <v>326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5">
      <c r="A319">
        <f>ROW(Source!A249)</f>
        <v>249</v>
      </c>
      <c r="B319">
        <v>75317512</v>
      </c>
      <c r="C319">
        <v>75317495</v>
      </c>
      <c r="D319">
        <v>65153288</v>
      </c>
      <c r="E319">
        <v>1</v>
      </c>
      <c r="F319">
        <v>1</v>
      </c>
      <c r="G319">
        <v>30570983</v>
      </c>
      <c r="H319">
        <v>2</v>
      </c>
      <c r="I319" t="s">
        <v>692</v>
      </c>
      <c r="J319" t="s">
        <v>693</v>
      </c>
      <c r="K319" t="s">
        <v>694</v>
      </c>
      <c r="L319">
        <v>1368</v>
      </c>
      <c r="N319">
        <v>1011</v>
      </c>
      <c r="O319" t="s">
        <v>695</v>
      </c>
      <c r="P319" t="s">
        <v>695</v>
      </c>
      <c r="Q319">
        <v>1</v>
      </c>
      <c r="X319">
        <v>0.03</v>
      </c>
      <c r="Y319">
        <v>0</v>
      </c>
      <c r="Z319">
        <v>83.1</v>
      </c>
      <c r="AA319">
        <v>12.62</v>
      </c>
      <c r="AB319">
        <v>0</v>
      </c>
      <c r="AC319">
        <v>0</v>
      </c>
      <c r="AD319">
        <v>1</v>
      </c>
      <c r="AE319">
        <v>0</v>
      </c>
      <c r="AF319" t="s">
        <v>94</v>
      </c>
      <c r="AG319">
        <v>3.7499999999999999E-2</v>
      </c>
      <c r="AH319">
        <v>2</v>
      </c>
      <c r="AI319">
        <v>75317498</v>
      </c>
      <c r="AJ319">
        <v>327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5">
      <c r="A320">
        <f>ROW(Source!A249)</f>
        <v>249</v>
      </c>
      <c r="B320">
        <v>75317513</v>
      </c>
      <c r="C320">
        <v>75317495</v>
      </c>
      <c r="D320">
        <v>65153398</v>
      </c>
      <c r="E320">
        <v>1</v>
      </c>
      <c r="F320">
        <v>1</v>
      </c>
      <c r="G320">
        <v>30570983</v>
      </c>
      <c r="H320">
        <v>2</v>
      </c>
      <c r="I320" t="s">
        <v>774</v>
      </c>
      <c r="J320" t="s">
        <v>775</v>
      </c>
      <c r="K320" t="s">
        <v>776</v>
      </c>
      <c r="L320">
        <v>1368</v>
      </c>
      <c r="N320">
        <v>1011</v>
      </c>
      <c r="O320" t="s">
        <v>695</v>
      </c>
      <c r="P320" t="s">
        <v>695</v>
      </c>
      <c r="Q320">
        <v>1</v>
      </c>
      <c r="X320">
        <v>9.42</v>
      </c>
      <c r="Y320">
        <v>0</v>
      </c>
      <c r="Z320">
        <v>0.8</v>
      </c>
      <c r="AA320">
        <v>0</v>
      </c>
      <c r="AB320">
        <v>0</v>
      </c>
      <c r="AC320">
        <v>0</v>
      </c>
      <c r="AD320">
        <v>1</v>
      </c>
      <c r="AE320">
        <v>0</v>
      </c>
      <c r="AF320" t="s">
        <v>94</v>
      </c>
      <c r="AG320">
        <v>11.775</v>
      </c>
      <c r="AH320">
        <v>2</v>
      </c>
      <c r="AI320">
        <v>75317499</v>
      </c>
      <c r="AJ320">
        <v>328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5">
      <c r="A321">
        <f>ROW(Source!A249)</f>
        <v>249</v>
      </c>
      <c r="B321">
        <v>75317514</v>
      </c>
      <c r="C321">
        <v>75317495</v>
      </c>
      <c r="D321">
        <v>65153346</v>
      </c>
      <c r="E321">
        <v>1</v>
      </c>
      <c r="F321">
        <v>1</v>
      </c>
      <c r="G321">
        <v>30570983</v>
      </c>
      <c r="H321">
        <v>2</v>
      </c>
      <c r="I321" t="s">
        <v>777</v>
      </c>
      <c r="J321" t="s">
        <v>778</v>
      </c>
      <c r="K321" t="s">
        <v>779</v>
      </c>
      <c r="L321">
        <v>1368</v>
      </c>
      <c r="N321">
        <v>1011</v>
      </c>
      <c r="O321" t="s">
        <v>695</v>
      </c>
      <c r="P321" t="s">
        <v>695</v>
      </c>
      <c r="Q321">
        <v>1</v>
      </c>
      <c r="X321">
        <v>2.2200000000000002</v>
      </c>
      <c r="Y321">
        <v>0</v>
      </c>
      <c r="Z321">
        <v>2.4700000000000002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94</v>
      </c>
      <c r="AG321">
        <v>2.7750000000000004</v>
      </c>
      <c r="AH321">
        <v>2</v>
      </c>
      <c r="AI321">
        <v>75317500</v>
      </c>
      <c r="AJ321">
        <v>329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5">
      <c r="A322">
        <f>ROW(Source!A249)</f>
        <v>249</v>
      </c>
      <c r="B322">
        <v>75317515</v>
      </c>
      <c r="C322">
        <v>75317495</v>
      </c>
      <c r="D322">
        <v>65153348</v>
      </c>
      <c r="E322">
        <v>1</v>
      </c>
      <c r="F322">
        <v>1</v>
      </c>
      <c r="G322">
        <v>30570983</v>
      </c>
      <c r="H322">
        <v>2</v>
      </c>
      <c r="I322" t="s">
        <v>753</v>
      </c>
      <c r="J322" t="s">
        <v>754</v>
      </c>
      <c r="K322" t="s">
        <v>755</v>
      </c>
      <c r="L322">
        <v>1368</v>
      </c>
      <c r="N322">
        <v>1011</v>
      </c>
      <c r="O322" t="s">
        <v>695</v>
      </c>
      <c r="P322" t="s">
        <v>695</v>
      </c>
      <c r="Q322">
        <v>1</v>
      </c>
      <c r="X322">
        <v>3.93</v>
      </c>
      <c r="Y322">
        <v>0</v>
      </c>
      <c r="Z322">
        <v>0.36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94</v>
      </c>
      <c r="AG322">
        <v>4.9125000000000005</v>
      </c>
      <c r="AH322">
        <v>2</v>
      </c>
      <c r="AI322">
        <v>75317501</v>
      </c>
      <c r="AJ322">
        <v>330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5">
      <c r="A323">
        <f>ROW(Source!A249)</f>
        <v>249</v>
      </c>
      <c r="B323">
        <v>75317516</v>
      </c>
      <c r="C323">
        <v>75317495</v>
      </c>
      <c r="D323">
        <v>65152701</v>
      </c>
      <c r="E323">
        <v>1</v>
      </c>
      <c r="F323">
        <v>1</v>
      </c>
      <c r="G323">
        <v>30570983</v>
      </c>
      <c r="H323">
        <v>2</v>
      </c>
      <c r="I323" t="s">
        <v>705</v>
      </c>
      <c r="J323" t="s">
        <v>706</v>
      </c>
      <c r="K323" t="s">
        <v>707</v>
      </c>
      <c r="L323">
        <v>1368</v>
      </c>
      <c r="N323">
        <v>1011</v>
      </c>
      <c r="O323" t="s">
        <v>695</v>
      </c>
      <c r="P323" t="s">
        <v>695</v>
      </c>
      <c r="Q323">
        <v>1</v>
      </c>
      <c r="X323">
        <v>0.03</v>
      </c>
      <c r="Y323">
        <v>0</v>
      </c>
      <c r="Z323">
        <v>53.9</v>
      </c>
      <c r="AA323">
        <v>12.62</v>
      </c>
      <c r="AB323">
        <v>0</v>
      </c>
      <c r="AC323">
        <v>0</v>
      </c>
      <c r="AD323">
        <v>1</v>
      </c>
      <c r="AE323">
        <v>0</v>
      </c>
      <c r="AF323" t="s">
        <v>94</v>
      </c>
      <c r="AG323">
        <v>3.7499999999999999E-2</v>
      </c>
      <c r="AH323">
        <v>2</v>
      </c>
      <c r="AI323">
        <v>75317502</v>
      </c>
      <c r="AJ323">
        <v>331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5">
      <c r="A324">
        <f>ROW(Source!A249)</f>
        <v>249</v>
      </c>
      <c r="B324">
        <v>75317517</v>
      </c>
      <c r="C324">
        <v>75317495</v>
      </c>
      <c r="D324">
        <v>64819338</v>
      </c>
      <c r="E324">
        <v>1</v>
      </c>
      <c r="F324">
        <v>1</v>
      </c>
      <c r="G324">
        <v>30570983</v>
      </c>
      <c r="H324">
        <v>3</v>
      </c>
      <c r="I324" t="s">
        <v>780</v>
      </c>
      <c r="J324" t="s">
        <v>781</v>
      </c>
      <c r="K324" t="s">
        <v>782</v>
      </c>
      <c r="L324">
        <v>1327</v>
      </c>
      <c r="N324">
        <v>1005</v>
      </c>
      <c r="O324" t="s">
        <v>103</v>
      </c>
      <c r="P324" t="s">
        <v>103</v>
      </c>
      <c r="Q324">
        <v>1</v>
      </c>
      <c r="X324">
        <v>0.2</v>
      </c>
      <c r="Y324">
        <v>104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3</v>
      </c>
      <c r="AG324">
        <v>0.2</v>
      </c>
      <c r="AH324">
        <v>2</v>
      </c>
      <c r="AI324">
        <v>75317503</v>
      </c>
      <c r="AJ324">
        <v>332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5">
      <c r="A325">
        <f>ROW(Source!A249)</f>
        <v>249</v>
      </c>
      <c r="B325">
        <v>75317518</v>
      </c>
      <c r="C325">
        <v>75317495</v>
      </c>
      <c r="D325">
        <v>31111939</v>
      </c>
      <c r="E325">
        <v>1</v>
      </c>
      <c r="F325">
        <v>1</v>
      </c>
      <c r="G325">
        <v>30570983</v>
      </c>
      <c r="H325">
        <v>3</v>
      </c>
      <c r="I325" t="s">
        <v>783</v>
      </c>
      <c r="J325" t="s">
        <v>784</v>
      </c>
      <c r="K325" t="s">
        <v>785</v>
      </c>
      <c r="L325">
        <v>1346</v>
      </c>
      <c r="N325">
        <v>1009</v>
      </c>
      <c r="O325" t="s">
        <v>132</v>
      </c>
      <c r="P325" t="s">
        <v>132</v>
      </c>
      <c r="Q325">
        <v>1</v>
      </c>
      <c r="X325">
        <v>4.9000000000000004</v>
      </c>
      <c r="Y325">
        <v>10.08</v>
      </c>
      <c r="Z325">
        <v>0</v>
      </c>
      <c r="AA325">
        <v>0</v>
      </c>
      <c r="AB325">
        <v>0</v>
      </c>
      <c r="AC325">
        <v>0</v>
      </c>
      <c r="AD325">
        <v>1</v>
      </c>
      <c r="AE325">
        <v>0</v>
      </c>
      <c r="AF325" t="s">
        <v>3</v>
      </c>
      <c r="AG325">
        <v>4.9000000000000004</v>
      </c>
      <c r="AH325">
        <v>2</v>
      </c>
      <c r="AI325">
        <v>75317504</v>
      </c>
      <c r="AJ325">
        <v>333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5">
      <c r="A326">
        <f>ROW(Source!A249)</f>
        <v>249</v>
      </c>
      <c r="B326">
        <v>75317519</v>
      </c>
      <c r="C326">
        <v>75317495</v>
      </c>
      <c r="D326">
        <v>64818788</v>
      </c>
      <c r="E326">
        <v>1</v>
      </c>
      <c r="F326">
        <v>1</v>
      </c>
      <c r="G326">
        <v>30570983</v>
      </c>
      <c r="H326">
        <v>3</v>
      </c>
      <c r="I326" t="s">
        <v>275</v>
      </c>
      <c r="J326" t="s">
        <v>786</v>
      </c>
      <c r="K326" t="s">
        <v>276</v>
      </c>
      <c r="L326">
        <v>1346</v>
      </c>
      <c r="N326">
        <v>1009</v>
      </c>
      <c r="O326" t="s">
        <v>132</v>
      </c>
      <c r="P326" t="s">
        <v>132</v>
      </c>
      <c r="Q326">
        <v>1</v>
      </c>
      <c r="X326">
        <v>0.51500000000000001</v>
      </c>
      <c r="Y326">
        <v>9.99</v>
      </c>
      <c r="Z326">
        <v>0</v>
      </c>
      <c r="AA326">
        <v>0</v>
      </c>
      <c r="AB326">
        <v>0</v>
      </c>
      <c r="AC326">
        <v>0</v>
      </c>
      <c r="AD326">
        <v>1</v>
      </c>
      <c r="AE326">
        <v>0</v>
      </c>
      <c r="AF326" t="s">
        <v>3</v>
      </c>
      <c r="AG326">
        <v>0.51500000000000001</v>
      </c>
      <c r="AH326">
        <v>2</v>
      </c>
      <c r="AI326">
        <v>75317507</v>
      </c>
      <c r="AJ326">
        <v>336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5">
      <c r="A327">
        <f>ROW(Source!A249)</f>
        <v>249</v>
      </c>
      <c r="B327">
        <v>75317520</v>
      </c>
      <c r="C327">
        <v>75317495</v>
      </c>
      <c r="D327">
        <v>64818614</v>
      </c>
      <c r="E327">
        <v>1</v>
      </c>
      <c r="F327">
        <v>1</v>
      </c>
      <c r="G327">
        <v>30570983</v>
      </c>
      <c r="H327">
        <v>3</v>
      </c>
      <c r="I327" t="s">
        <v>765</v>
      </c>
      <c r="J327" t="s">
        <v>766</v>
      </c>
      <c r="K327" t="s">
        <v>767</v>
      </c>
      <c r="L327">
        <v>1348</v>
      </c>
      <c r="N327">
        <v>1009</v>
      </c>
      <c r="O327" t="s">
        <v>137</v>
      </c>
      <c r="P327" t="s">
        <v>137</v>
      </c>
      <c r="Q327">
        <v>1000</v>
      </c>
      <c r="X327">
        <v>4.8999999999999998E-3</v>
      </c>
      <c r="Y327">
        <v>6767.09</v>
      </c>
      <c r="Z327">
        <v>0</v>
      </c>
      <c r="AA327">
        <v>0</v>
      </c>
      <c r="AB327">
        <v>0</v>
      </c>
      <c r="AC327">
        <v>0</v>
      </c>
      <c r="AD327">
        <v>1</v>
      </c>
      <c r="AE327">
        <v>0</v>
      </c>
      <c r="AF327" t="s">
        <v>3</v>
      </c>
      <c r="AG327">
        <v>4.8999999999999998E-3</v>
      </c>
      <c r="AH327">
        <v>2</v>
      </c>
      <c r="AI327">
        <v>75317509</v>
      </c>
      <c r="AJ327">
        <v>338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5">
      <c r="A328">
        <f>ROW(Source!A249)</f>
        <v>249</v>
      </c>
      <c r="B328">
        <v>75317521</v>
      </c>
      <c r="C328">
        <v>75317495</v>
      </c>
      <c r="D328">
        <v>40405964</v>
      </c>
      <c r="E328">
        <v>30570983</v>
      </c>
      <c r="F328">
        <v>1</v>
      </c>
      <c r="G328">
        <v>30570983</v>
      </c>
      <c r="H328">
        <v>3</v>
      </c>
      <c r="I328" t="s">
        <v>942</v>
      </c>
      <c r="J328" t="s">
        <v>3</v>
      </c>
      <c r="K328" t="s">
        <v>943</v>
      </c>
      <c r="L328">
        <v>1355</v>
      </c>
      <c r="N328">
        <v>1010</v>
      </c>
      <c r="O328" t="s">
        <v>272</v>
      </c>
      <c r="P328" t="s">
        <v>272</v>
      </c>
      <c r="Q328">
        <v>100</v>
      </c>
      <c r="X328">
        <v>15.2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 t="s">
        <v>3</v>
      </c>
      <c r="AG328">
        <v>15.2</v>
      </c>
      <c r="AH328">
        <v>3</v>
      </c>
      <c r="AI328">
        <v>-1</v>
      </c>
      <c r="AJ328" t="s">
        <v>3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5">
      <c r="A329">
        <f>ROW(Source!A249)</f>
        <v>249</v>
      </c>
      <c r="B329">
        <v>75317522</v>
      </c>
      <c r="C329">
        <v>75317495</v>
      </c>
      <c r="D329">
        <v>40411510</v>
      </c>
      <c r="E329">
        <v>30570983</v>
      </c>
      <c r="F329">
        <v>1</v>
      </c>
      <c r="G329">
        <v>30570983</v>
      </c>
      <c r="H329">
        <v>3</v>
      </c>
      <c r="I329" t="s">
        <v>944</v>
      </c>
      <c r="J329" t="s">
        <v>3</v>
      </c>
      <c r="K329" t="s">
        <v>945</v>
      </c>
      <c r="L329">
        <v>1346</v>
      </c>
      <c r="N329">
        <v>1009</v>
      </c>
      <c r="O329" t="s">
        <v>132</v>
      </c>
      <c r="P329" t="s">
        <v>132</v>
      </c>
      <c r="Q329">
        <v>1</v>
      </c>
      <c r="X329">
        <v>80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 t="s">
        <v>3</v>
      </c>
      <c r="AG329">
        <v>80</v>
      </c>
      <c r="AH329">
        <v>3</v>
      </c>
      <c r="AI329">
        <v>-1</v>
      </c>
      <c r="AJ329" t="s">
        <v>3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5">
      <c r="A330">
        <f>ROW(Source!A249)</f>
        <v>249</v>
      </c>
      <c r="B330">
        <v>75317523</v>
      </c>
      <c r="C330">
        <v>75317495</v>
      </c>
      <c r="D330">
        <v>40426067</v>
      </c>
      <c r="E330">
        <v>30570983</v>
      </c>
      <c r="F330">
        <v>1</v>
      </c>
      <c r="G330">
        <v>30570983</v>
      </c>
      <c r="H330">
        <v>3</v>
      </c>
      <c r="I330" t="s">
        <v>946</v>
      </c>
      <c r="J330" t="s">
        <v>3</v>
      </c>
      <c r="K330" t="s">
        <v>947</v>
      </c>
      <c r="L330">
        <v>1339</v>
      </c>
      <c r="N330">
        <v>1007</v>
      </c>
      <c r="O330" t="s">
        <v>30</v>
      </c>
      <c r="P330" t="s">
        <v>30</v>
      </c>
      <c r="Q330">
        <v>1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 t="s">
        <v>3</v>
      </c>
      <c r="AG330">
        <v>0</v>
      </c>
      <c r="AH330">
        <v>3</v>
      </c>
      <c r="AI330">
        <v>-1</v>
      </c>
      <c r="AJ330" t="s">
        <v>3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5">
      <c r="A331">
        <f>ROW(Source!A256)</f>
        <v>256</v>
      </c>
      <c r="B331">
        <v>75317542</v>
      </c>
      <c r="C331">
        <v>75317527</v>
      </c>
      <c r="D331">
        <v>44573642</v>
      </c>
      <c r="E331">
        <v>30570983</v>
      </c>
      <c r="F331">
        <v>1</v>
      </c>
      <c r="G331">
        <v>30570983</v>
      </c>
      <c r="H331">
        <v>1</v>
      </c>
      <c r="I331" t="s">
        <v>678</v>
      </c>
      <c r="J331" t="s">
        <v>3</v>
      </c>
      <c r="K331" t="s">
        <v>679</v>
      </c>
      <c r="L331">
        <v>1191</v>
      </c>
      <c r="N331">
        <v>1013</v>
      </c>
      <c r="O331" t="s">
        <v>680</v>
      </c>
      <c r="P331" t="s">
        <v>680</v>
      </c>
      <c r="Q331">
        <v>1</v>
      </c>
      <c r="X331">
        <v>83.04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1</v>
      </c>
      <c r="AF331" t="s">
        <v>95</v>
      </c>
      <c r="AG331">
        <v>95.495999999999995</v>
      </c>
      <c r="AH331">
        <v>2</v>
      </c>
      <c r="AI331">
        <v>75317528</v>
      </c>
      <c r="AJ331">
        <v>339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5">
      <c r="A332">
        <f>ROW(Source!A256)</f>
        <v>256</v>
      </c>
      <c r="B332">
        <v>75317543</v>
      </c>
      <c r="C332">
        <v>75317527</v>
      </c>
      <c r="D332">
        <v>65153076</v>
      </c>
      <c r="E332">
        <v>1</v>
      </c>
      <c r="F332">
        <v>1</v>
      </c>
      <c r="G332">
        <v>30570983</v>
      </c>
      <c r="H332">
        <v>2</v>
      </c>
      <c r="I332" t="s">
        <v>771</v>
      </c>
      <c r="J332" t="s">
        <v>772</v>
      </c>
      <c r="K332" t="s">
        <v>773</v>
      </c>
      <c r="L332">
        <v>1368</v>
      </c>
      <c r="N332">
        <v>1011</v>
      </c>
      <c r="O332" t="s">
        <v>695</v>
      </c>
      <c r="P332" t="s">
        <v>695</v>
      </c>
      <c r="Q332">
        <v>1</v>
      </c>
      <c r="X332">
        <v>5.31</v>
      </c>
      <c r="Y332">
        <v>0</v>
      </c>
      <c r="Z332">
        <v>4.6900000000000004</v>
      </c>
      <c r="AA332">
        <v>0</v>
      </c>
      <c r="AB332">
        <v>0</v>
      </c>
      <c r="AC332">
        <v>0</v>
      </c>
      <c r="AD332">
        <v>1</v>
      </c>
      <c r="AE332">
        <v>0</v>
      </c>
      <c r="AF332" t="s">
        <v>94</v>
      </c>
      <c r="AG332">
        <v>6.6374999999999993</v>
      </c>
      <c r="AH332">
        <v>2</v>
      </c>
      <c r="AI332">
        <v>75317529</v>
      </c>
      <c r="AJ332">
        <v>340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5">
      <c r="A333">
        <f>ROW(Source!A256)</f>
        <v>256</v>
      </c>
      <c r="B333">
        <v>75317544</v>
      </c>
      <c r="C333">
        <v>75317527</v>
      </c>
      <c r="D333">
        <v>65153288</v>
      </c>
      <c r="E333">
        <v>1</v>
      </c>
      <c r="F333">
        <v>1</v>
      </c>
      <c r="G333">
        <v>30570983</v>
      </c>
      <c r="H333">
        <v>2</v>
      </c>
      <c r="I333" t="s">
        <v>692</v>
      </c>
      <c r="J333" t="s">
        <v>693</v>
      </c>
      <c r="K333" t="s">
        <v>694</v>
      </c>
      <c r="L333">
        <v>1368</v>
      </c>
      <c r="N333">
        <v>1011</v>
      </c>
      <c r="O333" t="s">
        <v>695</v>
      </c>
      <c r="P333" t="s">
        <v>695</v>
      </c>
      <c r="Q333">
        <v>1</v>
      </c>
      <c r="X333">
        <v>0.03</v>
      </c>
      <c r="Y333">
        <v>0</v>
      </c>
      <c r="Z333">
        <v>83.1</v>
      </c>
      <c r="AA333">
        <v>12.62</v>
      </c>
      <c r="AB333">
        <v>0</v>
      </c>
      <c r="AC333">
        <v>0</v>
      </c>
      <c r="AD333">
        <v>1</v>
      </c>
      <c r="AE333">
        <v>0</v>
      </c>
      <c r="AF333" t="s">
        <v>94</v>
      </c>
      <c r="AG333">
        <v>3.7499999999999999E-2</v>
      </c>
      <c r="AH333">
        <v>2</v>
      </c>
      <c r="AI333">
        <v>75317530</v>
      </c>
      <c r="AJ333">
        <v>341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5">
      <c r="A334">
        <f>ROW(Source!A256)</f>
        <v>256</v>
      </c>
      <c r="B334">
        <v>75317545</v>
      </c>
      <c r="C334">
        <v>75317527</v>
      </c>
      <c r="D334">
        <v>65153398</v>
      </c>
      <c r="E334">
        <v>1</v>
      </c>
      <c r="F334">
        <v>1</v>
      </c>
      <c r="G334">
        <v>30570983</v>
      </c>
      <c r="H334">
        <v>2</v>
      </c>
      <c r="I334" t="s">
        <v>774</v>
      </c>
      <c r="J334" t="s">
        <v>775</v>
      </c>
      <c r="K334" t="s">
        <v>776</v>
      </c>
      <c r="L334">
        <v>1368</v>
      </c>
      <c r="N334">
        <v>1011</v>
      </c>
      <c r="O334" t="s">
        <v>695</v>
      </c>
      <c r="P334" t="s">
        <v>695</v>
      </c>
      <c r="Q334">
        <v>1</v>
      </c>
      <c r="X334">
        <v>9.42</v>
      </c>
      <c r="Y334">
        <v>0</v>
      </c>
      <c r="Z334">
        <v>0.8</v>
      </c>
      <c r="AA334">
        <v>0</v>
      </c>
      <c r="AB334">
        <v>0</v>
      </c>
      <c r="AC334">
        <v>0</v>
      </c>
      <c r="AD334">
        <v>1</v>
      </c>
      <c r="AE334">
        <v>0</v>
      </c>
      <c r="AF334" t="s">
        <v>94</v>
      </c>
      <c r="AG334">
        <v>11.775</v>
      </c>
      <c r="AH334">
        <v>2</v>
      </c>
      <c r="AI334">
        <v>75317531</v>
      </c>
      <c r="AJ334">
        <v>342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5">
      <c r="A335">
        <f>ROW(Source!A256)</f>
        <v>256</v>
      </c>
      <c r="B335">
        <v>75317546</v>
      </c>
      <c r="C335">
        <v>75317527</v>
      </c>
      <c r="D335">
        <v>65153346</v>
      </c>
      <c r="E335">
        <v>1</v>
      </c>
      <c r="F335">
        <v>1</v>
      </c>
      <c r="G335">
        <v>30570983</v>
      </c>
      <c r="H335">
        <v>2</v>
      </c>
      <c r="I335" t="s">
        <v>777</v>
      </c>
      <c r="J335" t="s">
        <v>778</v>
      </c>
      <c r="K335" t="s">
        <v>779</v>
      </c>
      <c r="L335">
        <v>1368</v>
      </c>
      <c r="N335">
        <v>1011</v>
      </c>
      <c r="O335" t="s">
        <v>695</v>
      </c>
      <c r="P335" t="s">
        <v>695</v>
      </c>
      <c r="Q335">
        <v>1</v>
      </c>
      <c r="X335">
        <v>2.2200000000000002</v>
      </c>
      <c r="Y335">
        <v>0</v>
      </c>
      <c r="Z335">
        <v>2.4700000000000002</v>
      </c>
      <c r="AA335">
        <v>0</v>
      </c>
      <c r="AB335">
        <v>0</v>
      </c>
      <c r="AC335">
        <v>0</v>
      </c>
      <c r="AD335">
        <v>1</v>
      </c>
      <c r="AE335">
        <v>0</v>
      </c>
      <c r="AF335" t="s">
        <v>94</v>
      </c>
      <c r="AG335">
        <v>2.7750000000000004</v>
      </c>
      <c r="AH335">
        <v>2</v>
      </c>
      <c r="AI335">
        <v>75317532</v>
      </c>
      <c r="AJ335">
        <v>343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5">
      <c r="A336">
        <f>ROW(Source!A256)</f>
        <v>256</v>
      </c>
      <c r="B336">
        <v>75317547</v>
      </c>
      <c r="C336">
        <v>75317527</v>
      </c>
      <c r="D336">
        <v>65153348</v>
      </c>
      <c r="E336">
        <v>1</v>
      </c>
      <c r="F336">
        <v>1</v>
      </c>
      <c r="G336">
        <v>30570983</v>
      </c>
      <c r="H336">
        <v>2</v>
      </c>
      <c r="I336" t="s">
        <v>753</v>
      </c>
      <c r="J336" t="s">
        <v>754</v>
      </c>
      <c r="K336" t="s">
        <v>755</v>
      </c>
      <c r="L336">
        <v>1368</v>
      </c>
      <c r="N336">
        <v>1011</v>
      </c>
      <c r="O336" t="s">
        <v>695</v>
      </c>
      <c r="P336" t="s">
        <v>695</v>
      </c>
      <c r="Q336">
        <v>1</v>
      </c>
      <c r="X336">
        <v>3.93</v>
      </c>
      <c r="Y336">
        <v>0</v>
      </c>
      <c r="Z336">
        <v>0.36</v>
      </c>
      <c r="AA336">
        <v>0</v>
      </c>
      <c r="AB336">
        <v>0</v>
      </c>
      <c r="AC336">
        <v>0</v>
      </c>
      <c r="AD336">
        <v>1</v>
      </c>
      <c r="AE336">
        <v>0</v>
      </c>
      <c r="AF336" t="s">
        <v>94</v>
      </c>
      <c r="AG336">
        <v>4.9125000000000005</v>
      </c>
      <c r="AH336">
        <v>2</v>
      </c>
      <c r="AI336">
        <v>75317533</v>
      </c>
      <c r="AJ336">
        <v>344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5">
      <c r="A337">
        <f>ROW(Source!A256)</f>
        <v>256</v>
      </c>
      <c r="B337">
        <v>75317548</v>
      </c>
      <c r="C337">
        <v>75317527</v>
      </c>
      <c r="D337">
        <v>65152701</v>
      </c>
      <c r="E337">
        <v>1</v>
      </c>
      <c r="F337">
        <v>1</v>
      </c>
      <c r="G337">
        <v>30570983</v>
      </c>
      <c r="H337">
        <v>2</v>
      </c>
      <c r="I337" t="s">
        <v>705</v>
      </c>
      <c r="J337" t="s">
        <v>706</v>
      </c>
      <c r="K337" t="s">
        <v>707</v>
      </c>
      <c r="L337">
        <v>1368</v>
      </c>
      <c r="N337">
        <v>1011</v>
      </c>
      <c r="O337" t="s">
        <v>695</v>
      </c>
      <c r="P337" t="s">
        <v>695</v>
      </c>
      <c r="Q337">
        <v>1</v>
      </c>
      <c r="X337">
        <v>0.03</v>
      </c>
      <c r="Y337">
        <v>0</v>
      </c>
      <c r="Z337">
        <v>53.9</v>
      </c>
      <c r="AA337">
        <v>12.62</v>
      </c>
      <c r="AB337">
        <v>0</v>
      </c>
      <c r="AC337">
        <v>0</v>
      </c>
      <c r="AD337">
        <v>1</v>
      </c>
      <c r="AE337">
        <v>0</v>
      </c>
      <c r="AF337" t="s">
        <v>94</v>
      </c>
      <c r="AG337">
        <v>3.7499999999999999E-2</v>
      </c>
      <c r="AH337">
        <v>2</v>
      </c>
      <c r="AI337">
        <v>75317534</v>
      </c>
      <c r="AJ337">
        <v>345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5">
      <c r="A338">
        <f>ROW(Source!A256)</f>
        <v>256</v>
      </c>
      <c r="B338">
        <v>75317549</v>
      </c>
      <c r="C338">
        <v>75317527</v>
      </c>
      <c r="D338">
        <v>64819338</v>
      </c>
      <c r="E338">
        <v>1</v>
      </c>
      <c r="F338">
        <v>1</v>
      </c>
      <c r="G338">
        <v>30570983</v>
      </c>
      <c r="H338">
        <v>3</v>
      </c>
      <c r="I338" t="s">
        <v>780</v>
      </c>
      <c r="J338" t="s">
        <v>781</v>
      </c>
      <c r="K338" t="s">
        <v>782</v>
      </c>
      <c r="L338">
        <v>1327</v>
      </c>
      <c r="N338">
        <v>1005</v>
      </c>
      <c r="O338" t="s">
        <v>103</v>
      </c>
      <c r="P338" t="s">
        <v>103</v>
      </c>
      <c r="Q338">
        <v>1</v>
      </c>
      <c r="X338">
        <v>0.2</v>
      </c>
      <c r="Y338">
        <v>104</v>
      </c>
      <c r="Z338">
        <v>0</v>
      </c>
      <c r="AA338">
        <v>0</v>
      </c>
      <c r="AB338">
        <v>0</v>
      </c>
      <c r="AC338">
        <v>0</v>
      </c>
      <c r="AD338">
        <v>1</v>
      </c>
      <c r="AE338">
        <v>0</v>
      </c>
      <c r="AF338" t="s">
        <v>3</v>
      </c>
      <c r="AG338">
        <v>0.2</v>
      </c>
      <c r="AH338">
        <v>2</v>
      </c>
      <c r="AI338">
        <v>75317536</v>
      </c>
      <c r="AJ338">
        <v>347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5">
      <c r="A339">
        <f>ROW(Source!A256)</f>
        <v>256</v>
      </c>
      <c r="B339">
        <v>75317550</v>
      </c>
      <c r="C339">
        <v>75317527</v>
      </c>
      <c r="D339">
        <v>31111939</v>
      </c>
      <c r="E339">
        <v>1</v>
      </c>
      <c r="F339">
        <v>1</v>
      </c>
      <c r="G339">
        <v>30570983</v>
      </c>
      <c r="H339">
        <v>3</v>
      </c>
      <c r="I339" t="s">
        <v>783</v>
      </c>
      <c r="J339" t="s">
        <v>784</v>
      </c>
      <c r="K339" t="s">
        <v>785</v>
      </c>
      <c r="L339">
        <v>1346</v>
      </c>
      <c r="N339">
        <v>1009</v>
      </c>
      <c r="O339" t="s">
        <v>132</v>
      </c>
      <c r="P339" t="s">
        <v>132</v>
      </c>
      <c r="Q339">
        <v>1</v>
      </c>
      <c r="X339">
        <v>4.9000000000000004</v>
      </c>
      <c r="Y339">
        <v>10.08</v>
      </c>
      <c r="Z339">
        <v>0</v>
      </c>
      <c r="AA339">
        <v>0</v>
      </c>
      <c r="AB339">
        <v>0</v>
      </c>
      <c r="AC339">
        <v>0</v>
      </c>
      <c r="AD339">
        <v>1</v>
      </c>
      <c r="AE339">
        <v>0</v>
      </c>
      <c r="AF339" t="s">
        <v>3</v>
      </c>
      <c r="AG339">
        <v>4.9000000000000004</v>
      </c>
      <c r="AH339">
        <v>2</v>
      </c>
      <c r="AI339">
        <v>75317537</v>
      </c>
      <c r="AJ339">
        <v>348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5">
      <c r="A340">
        <f>ROW(Source!A256)</f>
        <v>256</v>
      </c>
      <c r="B340">
        <v>75317551</v>
      </c>
      <c r="C340">
        <v>75317527</v>
      </c>
      <c r="D340">
        <v>64818788</v>
      </c>
      <c r="E340">
        <v>1</v>
      </c>
      <c r="F340">
        <v>1</v>
      </c>
      <c r="G340">
        <v>30570983</v>
      </c>
      <c r="H340">
        <v>3</v>
      </c>
      <c r="I340" t="s">
        <v>275</v>
      </c>
      <c r="J340" t="s">
        <v>786</v>
      </c>
      <c r="K340" t="s">
        <v>276</v>
      </c>
      <c r="L340">
        <v>1346</v>
      </c>
      <c r="N340">
        <v>1009</v>
      </c>
      <c r="O340" t="s">
        <v>132</v>
      </c>
      <c r="P340" t="s">
        <v>132</v>
      </c>
      <c r="Q340">
        <v>1</v>
      </c>
      <c r="X340">
        <v>0.51500000000000001</v>
      </c>
      <c r="Y340">
        <v>9.99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0</v>
      </c>
      <c r="AF340" t="s">
        <v>3</v>
      </c>
      <c r="AG340">
        <v>0.51500000000000001</v>
      </c>
      <c r="AH340">
        <v>2</v>
      </c>
      <c r="AI340">
        <v>75317539</v>
      </c>
      <c r="AJ340">
        <v>350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5">
      <c r="A341">
        <f>ROW(Source!A256)</f>
        <v>256</v>
      </c>
      <c r="B341">
        <v>75317552</v>
      </c>
      <c r="C341">
        <v>75317527</v>
      </c>
      <c r="D341">
        <v>64818614</v>
      </c>
      <c r="E341">
        <v>1</v>
      </c>
      <c r="F341">
        <v>1</v>
      </c>
      <c r="G341">
        <v>30570983</v>
      </c>
      <c r="H341">
        <v>3</v>
      </c>
      <c r="I341" t="s">
        <v>765</v>
      </c>
      <c r="J341" t="s">
        <v>766</v>
      </c>
      <c r="K341" t="s">
        <v>767</v>
      </c>
      <c r="L341">
        <v>1348</v>
      </c>
      <c r="N341">
        <v>1009</v>
      </c>
      <c r="O341" t="s">
        <v>137</v>
      </c>
      <c r="P341" t="s">
        <v>137</v>
      </c>
      <c r="Q341">
        <v>1000</v>
      </c>
      <c r="X341">
        <v>4.8999999999999998E-3</v>
      </c>
      <c r="Y341">
        <v>6767.09</v>
      </c>
      <c r="Z341">
        <v>0</v>
      </c>
      <c r="AA341">
        <v>0</v>
      </c>
      <c r="AB341">
        <v>0</v>
      </c>
      <c r="AC341">
        <v>0</v>
      </c>
      <c r="AD341">
        <v>1</v>
      </c>
      <c r="AE341">
        <v>0</v>
      </c>
      <c r="AF341" t="s">
        <v>3</v>
      </c>
      <c r="AG341">
        <v>4.8999999999999998E-3</v>
      </c>
      <c r="AH341">
        <v>2</v>
      </c>
      <c r="AI341">
        <v>75317541</v>
      </c>
      <c r="AJ341">
        <v>352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5">
      <c r="A342">
        <f>ROW(Source!A256)</f>
        <v>256</v>
      </c>
      <c r="B342">
        <v>75317553</v>
      </c>
      <c r="C342">
        <v>75317527</v>
      </c>
      <c r="D342">
        <v>40405964</v>
      </c>
      <c r="E342">
        <v>30570983</v>
      </c>
      <c r="F342">
        <v>1</v>
      </c>
      <c r="G342">
        <v>30570983</v>
      </c>
      <c r="H342">
        <v>3</v>
      </c>
      <c r="I342" t="s">
        <v>942</v>
      </c>
      <c r="J342" t="s">
        <v>3</v>
      </c>
      <c r="K342" t="s">
        <v>943</v>
      </c>
      <c r="L342">
        <v>1355</v>
      </c>
      <c r="N342">
        <v>1010</v>
      </c>
      <c r="O342" t="s">
        <v>272</v>
      </c>
      <c r="P342" t="s">
        <v>272</v>
      </c>
      <c r="Q342">
        <v>100</v>
      </c>
      <c r="X342">
        <v>15.2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 t="s">
        <v>3</v>
      </c>
      <c r="AG342">
        <v>15.2</v>
      </c>
      <c r="AH342">
        <v>3</v>
      </c>
      <c r="AI342">
        <v>-1</v>
      </c>
      <c r="AJ342" t="s">
        <v>3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5">
      <c r="A343">
        <f>ROW(Source!A256)</f>
        <v>256</v>
      </c>
      <c r="B343">
        <v>75317554</v>
      </c>
      <c r="C343">
        <v>75317527</v>
      </c>
      <c r="D343">
        <v>40411510</v>
      </c>
      <c r="E343">
        <v>30570983</v>
      </c>
      <c r="F343">
        <v>1</v>
      </c>
      <c r="G343">
        <v>30570983</v>
      </c>
      <c r="H343">
        <v>3</v>
      </c>
      <c r="I343" t="s">
        <v>944</v>
      </c>
      <c r="J343" t="s">
        <v>3</v>
      </c>
      <c r="K343" t="s">
        <v>945</v>
      </c>
      <c r="L343">
        <v>1346</v>
      </c>
      <c r="N343">
        <v>1009</v>
      </c>
      <c r="O343" t="s">
        <v>132</v>
      </c>
      <c r="P343" t="s">
        <v>132</v>
      </c>
      <c r="Q343">
        <v>1</v>
      </c>
      <c r="X343">
        <v>80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 t="s">
        <v>3</v>
      </c>
      <c r="AG343">
        <v>80</v>
      </c>
      <c r="AH343">
        <v>3</v>
      </c>
      <c r="AI343">
        <v>-1</v>
      </c>
      <c r="AJ343" t="s">
        <v>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5">
      <c r="A344">
        <f>ROW(Source!A256)</f>
        <v>256</v>
      </c>
      <c r="B344">
        <v>75317555</v>
      </c>
      <c r="C344">
        <v>75317527</v>
      </c>
      <c r="D344">
        <v>40426067</v>
      </c>
      <c r="E344">
        <v>30570983</v>
      </c>
      <c r="F344">
        <v>1</v>
      </c>
      <c r="G344">
        <v>30570983</v>
      </c>
      <c r="H344">
        <v>3</v>
      </c>
      <c r="I344" t="s">
        <v>946</v>
      </c>
      <c r="J344" t="s">
        <v>3</v>
      </c>
      <c r="K344" t="s">
        <v>947</v>
      </c>
      <c r="L344">
        <v>1339</v>
      </c>
      <c r="N344">
        <v>1007</v>
      </c>
      <c r="O344" t="s">
        <v>30</v>
      </c>
      <c r="P344" t="s">
        <v>30</v>
      </c>
      <c r="Q344">
        <v>1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 t="s">
        <v>3</v>
      </c>
      <c r="AG344">
        <v>0</v>
      </c>
      <c r="AH344">
        <v>3</v>
      </c>
      <c r="AI344">
        <v>-1</v>
      </c>
      <c r="AJ344" t="s">
        <v>3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5">
      <c r="A345">
        <f>ROW(Source!A257)</f>
        <v>257</v>
      </c>
      <c r="B345">
        <v>75317542</v>
      </c>
      <c r="C345">
        <v>75317527</v>
      </c>
      <c r="D345">
        <v>44573642</v>
      </c>
      <c r="E345">
        <v>30570983</v>
      </c>
      <c r="F345">
        <v>1</v>
      </c>
      <c r="G345">
        <v>30570983</v>
      </c>
      <c r="H345">
        <v>1</v>
      </c>
      <c r="I345" t="s">
        <v>678</v>
      </c>
      <c r="J345" t="s">
        <v>3</v>
      </c>
      <c r="K345" t="s">
        <v>679</v>
      </c>
      <c r="L345">
        <v>1191</v>
      </c>
      <c r="N345">
        <v>1013</v>
      </c>
      <c r="O345" t="s">
        <v>680</v>
      </c>
      <c r="P345" t="s">
        <v>680</v>
      </c>
      <c r="Q345">
        <v>1</v>
      </c>
      <c r="X345">
        <v>83.04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1</v>
      </c>
      <c r="AE345">
        <v>1</v>
      </c>
      <c r="AF345" t="s">
        <v>95</v>
      </c>
      <c r="AG345">
        <v>95.495999999999995</v>
      </c>
      <c r="AH345">
        <v>2</v>
      </c>
      <c r="AI345">
        <v>75317528</v>
      </c>
      <c r="AJ345">
        <v>353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5">
      <c r="A346">
        <f>ROW(Source!A257)</f>
        <v>257</v>
      </c>
      <c r="B346">
        <v>75317543</v>
      </c>
      <c r="C346">
        <v>75317527</v>
      </c>
      <c r="D346">
        <v>65153076</v>
      </c>
      <c r="E346">
        <v>1</v>
      </c>
      <c r="F346">
        <v>1</v>
      </c>
      <c r="G346">
        <v>30570983</v>
      </c>
      <c r="H346">
        <v>2</v>
      </c>
      <c r="I346" t="s">
        <v>771</v>
      </c>
      <c r="J346" t="s">
        <v>772</v>
      </c>
      <c r="K346" t="s">
        <v>773</v>
      </c>
      <c r="L346">
        <v>1368</v>
      </c>
      <c r="N346">
        <v>1011</v>
      </c>
      <c r="O346" t="s">
        <v>695</v>
      </c>
      <c r="P346" t="s">
        <v>695</v>
      </c>
      <c r="Q346">
        <v>1</v>
      </c>
      <c r="X346">
        <v>5.31</v>
      </c>
      <c r="Y346">
        <v>0</v>
      </c>
      <c r="Z346">
        <v>4.6900000000000004</v>
      </c>
      <c r="AA346">
        <v>0</v>
      </c>
      <c r="AB346">
        <v>0</v>
      </c>
      <c r="AC346">
        <v>0</v>
      </c>
      <c r="AD346">
        <v>1</v>
      </c>
      <c r="AE346">
        <v>0</v>
      </c>
      <c r="AF346" t="s">
        <v>94</v>
      </c>
      <c r="AG346">
        <v>6.6374999999999993</v>
      </c>
      <c r="AH346">
        <v>2</v>
      </c>
      <c r="AI346">
        <v>75317529</v>
      </c>
      <c r="AJ346">
        <v>354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5">
      <c r="A347">
        <f>ROW(Source!A257)</f>
        <v>257</v>
      </c>
      <c r="B347">
        <v>75317544</v>
      </c>
      <c r="C347">
        <v>75317527</v>
      </c>
      <c r="D347">
        <v>65153288</v>
      </c>
      <c r="E347">
        <v>1</v>
      </c>
      <c r="F347">
        <v>1</v>
      </c>
      <c r="G347">
        <v>30570983</v>
      </c>
      <c r="H347">
        <v>2</v>
      </c>
      <c r="I347" t="s">
        <v>692</v>
      </c>
      <c r="J347" t="s">
        <v>693</v>
      </c>
      <c r="K347" t="s">
        <v>694</v>
      </c>
      <c r="L347">
        <v>1368</v>
      </c>
      <c r="N347">
        <v>1011</v>
      </c>
      <c r="O347" t="s">
        <v>695</v>
      </c>
      <c r="P347" t="s">
        <v>695</v>
      </c>
      <c r="Q347">
        <v>1</v>
      </c>
      <c r="X347">
        <v>0.03</v>
      </c>
      <c r="Y347">
        <v>0</v>
      </c>
      <c r="Z347">
        <v>83.1</v>
      </c>
      <c r="AA347">
        <v>12.62</v>
      </c>
      <c r="AB347">
        <v>0</v>
      </c>
      <c r="AC347">
        <v>0</v>
      </c>
      <c r="AD347">
        <v>1</v>
      </c>
      <c r="AE347">
        <v>0</v>
      </c>
      <c r="AF347" t="s">
        <v>94</v>
      </c>
      <c r="AG347">
        <v>3.7499999999999999E-2</v>
      </c>
      <c r="AH347">
        <v>2</v>
      </c>
      <c r="AI347">
        <v>75317530</v>
      </c>
      <c r="AJ347">
        <v>355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5">
      <c r="A348">
        <f>ROW(Source!A257)</f>
        <v>257</v>
      </c>
      <c r="B348">
        <v>75317545</v>
      </c>
      <c r="C348">
        <v>75317527</v>
      </c>
      <c r="D348">
        <v>65153398</v>
      </c>
      <c r="E348">
        <v>1</v>
      </c>
      <c r="F348">
        <v>1</v>
      </c>
      <c r="G348">
        <v>30570983</v>
      </c>
      <c r="H348">
        <v>2</v>
      </c>
      <c r="I348" t="s">
        <v>774</v>
      </c>
      <c r="J348" t="s">
        <v>775</v>
      </c>
      <c r="K348" t="s">
        <v>776</v>
      </c>
      <c r="L348">
        <v>1368</v>
      </c>
      <c r="N348">
        <v>1011</v>
      </c>
      <c r="O348" t="s">
        <v>695</v>
      </c>
      <c r="P348" t="s">
        <v>695</v>
      </c>
      <c r="Q348">
        <v>1</v>
      </c>
      <c r="X348">
        <v>9.42</v>
      </c>
      <c r="Y348">
        <v>0</v>
      </c>
      <c r="Z348">
        <v>0.8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94</v>
      </c>
      <c r="AG348">
        <v>11.775</v>
      </c>
      <c r="AH348">
        <v>2</v>
      </c>
      <c r="AI348">
        <v>75317531</v>
      </c>
      <c r="AJ348">
        <v>356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5">
      <c r="A349">
        <f>ROW(Source!A257)</f>
        <v>257</v>
      </c>
      <c r="B349">
        <v>75317546</v>
      </c>
      <c r="C349">
        <v>75317527</v>
      </c>
      <c r="D349">
        <v>65153346</v>
      </c>
      <c r="E349">
        <v>1</v>
      </c>
      <c r="F349">
        <v>1</v>
      </c>
      <c r="G349">
        <v>30570983</v>
      </c>
      <c r="H349">
        <v>2</v>
      </c>
      <c r="I349" t="s">
        <v>777</v>
      </c>
      <c r="J349" t="s">
        <v>778</v>
      </c>
      <c r="K349" t="s">
        <v>779</v>
      </c>
      <c r="L349">
        <v>1368</v>
      </c>
      <c r="N349">
        <v>1011</v>
      </c>
      <c r="O349" t="s">
        <v>695</v>
      </c>
      <c r="P349" t="s">
        <v>695</v>
      </c>
      <c r="Q349">
        <v>1</v>
      </c>
      <c r="X349">
        <v>2.2200000000000002</v>
      </c>
      <c r="Y349">
        <v>0</v>
      </c>
      <c r="Z349">
        <v>2.4700000000000002</v>
      </c>
      <c r="AA349">
        <v>0</v>
      </c>
      <c r="AB349">
        <v>0</v>
      </c>
      <c r="AC349">
        <v>0</v>
      </c>
      <c r="AD349">
        <v>1</v>
      </c>
      <c r="AE349">
        <v>0</v>
      </c>
      <c r="AF349" t="s">
        <v>94</v>
      </c>
      <c r="AG349">
        <v>2.7750000000000004</v>
      </c>
      <c r="AH349">
        <v>2</v>
      </c>
      <c r="AI349">
        <v>75317532</v>
      </c>
      <c r="AJ349">
        <v>357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5">
      <c r="A350">
        <f>ROW(Source!A257)</f>
        <v>257</v>
      </c>
      <c r="B350">
        <v>75317547</v>
      </c>
      <c r="C350">
        <v>75317527</v>
      </c>
      <c r="D350">
        <v>65153348</v>
      </c>
      <c r="E350">
        <v>1</v>
      </c>
      <c r="F350">
        <v>1</v>
      </c>
      <c r="G350">
        <v>30570983</v>
      </c>
      <c r="H350">
        <v>2</v>
      </c>
      <c r="I350" t="s">
        <v>753</v>
      </c>
      <c r="J350" t="s">
        <v>754</v>
      </c>
      <c r="K350" t="s">
        <v>755</v>
      </c>
      <c r="L350">
        <v>1368</v>
      </c>
      <c r="N350">
        <v>1011</v>
      </c>
      <c r="O350" t="s">
        <v>695</v>
      </c>
      <c r="P350" t="s">
        <v>695</v>
      </c>
      <c r="Q350">
        <v>1</v>
      </c>
      <c r="X350">
        <v>3.93</v>
      </c>
      <c r="Y350">
        <v>0</v>
      </c>
      <c r="Z350">
        <v>0.36</v>
      </c>
      <c r="AA350">
        <v>0</v>
      </c>
      <c r="AB350">
        <v>0</v>
      </c>
      <c r="AC350">
        <v>0</v>
      </c>
      <c r="AD350">
        <v>1</v>
      </c>
      <c r="AE350">
        <v>0</v>
      </c>
      <c r="AF350" t="s">
        <v>94</v>
      </c>
      <c r="AG350">
        <v>4.9125000000000005</v>
      </c>
      <c r="AH350">
        <v>2</v>
      </c>
      <c r="AI350">
        <v>75317533</v>
      </c>
      <c r="AJ350">
        <v>358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5">
      <c r="A351">
        <f>ROW(Source!A257)</f>
        <v>257</v>
      </c>
      <c r="B351">
        <v>75317548</v>
      </c>
      <c r="C351">
        <v>75317527</v>
      </c>
      <c r="D351">
        <v>65152701</v>
      </c>
      <c r="E351">
        <v>1</v>
      </c>
      <c r="F351">
        <v>1</v>
      </c>
      <c r="G351">
        <v>30570983</v>
      </c>
      <c r="H351">
        <v>2</v>
      </c>
      <c r="I351" t="s">
        <v>705</v>
      </c>
      <c r="J351" t="s">
        <v>706</v>
      </c>
      <c r="K351" t="s">
        <v>707</v>
      </c>
      <c r="L351">
        <v>1368</v>
      </c>
      <c r="N351">
        <v>1011</v>
      </c>
      <c r="O351" t="s">
        <v>695</v>
      </c>
      <c r="P351" t="s">
        <v>695</v>
      </c>
      <c r="Q351">
        <v>1</v>
      </c>
      <c r="X351">
        <v>0.03</v>
      </c>
      <c r="Y351">
        <v>0</v>
      </c>
      <c r="Z351">
        <v>53.9</v>
      </c>
      <c r="AA351">
        <v>12.62</v>
      </c>
      <c r="AB351">
        <v>0</v>
      </c>
      <c r="AC351">
        <v>0</v>
      </c>
      <c r="AD351">
        <v>1</v>
      </c>
      <c r="AE351">
        <v>0</v>
      </c>
      <c r="AF351" t="s">
        <v>94</v>
      </c>
      <c r="AG351">
        <v>3.7499999999999999E-2</v>
      </c>
      <c r="AH351">
        <v>2</v>
      </c>
      <c r="AI351">
        <v>75317534</v>
      </c>
      <c r="AJ351">
        <v>359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5">
      <c r="A352">
        <f>ROW(Source!A257)</f>
        <v>257</v>
      </c>
      <c r="B352">
        <v>75317549</v>
      </c>
      <c r="C352">
        <v>75317527</v>
      </c>
      <c r="D352">
        <v>64819338</v>
      </c>
      <c r="E352">
        <v>1</v>
      </c>
      <c r="F352">
        <v>1</v>
      </c>
      <c r="G352">
        <v>30570983</v>
      </c>
      <c r="H352">
        <v>3</v>
      </c>
      <c r="I352" t="s">
        <v>780</v>
      </c>
      <c r="J352" t="s">
        <v>781</v>
      </c>
      <c r="K352" t="s">
        <v>782</v>
      </c>
      <c r="L352">
        <v>1327</v>
      </c>
      <c r="N352">
        <v>1005</v>
      </c>
      <c r="O352" t="s">
        <v>103</v>
      </c>
      <c r="P352" t="s">
        <v>103</v>
      </c>
      <c r="Q352">
        <v>1</v>
      </c>
      <c r="X352">
        <v>0.2</v>
      </c>
      <c r="Y352">
        <v>104</v>
      </c>
      <c r="Z352">
        <v>0</v>
      </c>
      <c r="AA352">
        <v>0</v>
      </c>
      <c r="AB352">
        <v>0</v>
      </c>
      <c r="AC352">
        <v>0</v>
      </c>
      <c r="AD352">
        <v>1</v>
      </c>
      <c r="AE352">
        <v>0</v>
      </c>
      <c r="AF352" t="s">
        <v>3</v>
      </c>
      <c r="AG352">
        <v>0.2</v>
      </c>
      <c r="AH352">
        <v>2</v>
      </c>
      <c r="AI352">
        <v>75317536</v>
      </c>
      <c r="AJ352">
        <v>361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5">
      <c r="A353">
        <f>ROW(Source!A257)</f>
        <v>257</v>
      </c>
      <c r="B353">
        <v>75317550</v>
      </c>
      <c r="C353">
        <v>75317527</v>
      </c>
      <c r="D353">
        <v>31111939</v>
      </c>
      <c r="E353">
        <v>1</v>
      </c>
      <c r="F353">
        <v>1</v>
      </c>
      <c r="G353">
        <v>30570983</v>
      </c>
      <c r="H353">
        <v>3</v>
      </c>
      <c r="I353" t="s">
        <v>783</v>
      </c>
      <c r="J353" t="s">
        <v>784</v>
      </c>
      <c r="K353" t="s">
        <v>785</v>
      </c>
      <c r="L353">
        <v>1346</v>
      </c>
      <c r="N353">
        <v>1009</v>
      </c>
      <c r="O353" t="s">
        <v>132</v>
      </c>
      <c r="P353" t="s">
        <v>132</v>
      </c>
      <c r="Q353">
        <v>1</v>
      </c>
      <c r="X353">
        <v>4.9000000000000004</v>
      </c>
      <c r="Y353">
        <v>10.08</v>
      </c>
      <c r="Z353">
        <v>0</v>
      </c>
      <c r="AA353">
        <v>0</v>
      </c>
      <c r="AB353">
        <v>0</v>
      </c>
      <c r="AC353">
        <v>0</v>
      </c>
      <c r="AD353">
        <v>1</v>
      </c>
      <c r="AE353">
        <v>0</v>
      </c>
      <c r="AF353" t="s">
        <v>3</v>
      </c>
      <c r="AG353">
        <v>4.9000000000000004</v>
      </c>
      <c r="AH353">
        <v>2</v>
      </c>
      <c r="AI353">
        <v>75317537</v>
      </c>
      <c r="AJ353">
        <v>362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5">
      <c r="A354">
        <f>ROW(Source!A257)</f>
        <v>257</v>
      </c>
      <c r="B354">
        <v>75317551</v>
      </c>
      <c r="C354">
        <v>75317527</v>
      </c>
      <c r="D354">
        <v>64818788</v>
      </c>
      <c r="E354">
        <v>1</v>
      </c>
      <c r="F354">
        <v>1</v>
      </c>
      <c r="G354">
        <v>30570983</v>
      </c>
      <c r="H354">
        <v>3</v>
      </c>
      <c r="I354" t="s">
        <v>275</v>
      </c>
      <c r="J354" t="s">
        <v>786</v>
      </c>
      <c r="K354" t="s">
        <v>276</v>
      </c>
      <c r="L354">
        <v>1346</v>
      </c>
      <c r="N354">
        <v>1009</v>
      </c>
      <c r="O354" t="s">
        <v>132</v>
      </c>
      <c r="P354" t="s">
        <v>132</v>
      </c>
      <c r="Q354">
        <v>1</v>
      </c>
      <c r="X354">
        <v>0.51500000000000001</v>
      </c>
      <c r="Y354">
        <v>9.99</v>
      </c>
      <c r="Z354">
        <v>0</v>
      </c>
      <c r="AA354">
        <v>0</v>
      </c>
      <c r="AB354">
        <v>0</v>
      </c>
      <c r="AC354">
        <v>0</v>
      </c>
      <c r="AD354">
        <v>1</v>
      </c>
      <c r="AE354">
        <v>0</v>
      </c>
      <c r="AF354" t="s">
        <v>3</v>
      </c>
      <c r="AG354">
        <v>0.51500000000000001</v>
      </c>
      <c r="AH354">
        <v>2</v>
      </c>
      <c r="AI354">
        <v>75317539</v>
      </c>
      <c r="AJ354">
        <v>364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5">
      <c r="A355">
        <f>ROW(Source!A257)</f>
        <v>257</v>
      </c>
      <c r="B355">
        <v>75317552</v>
      </c>
      <c r="C355">
        <v>75317527</v>
      </c>
      <c r="D355">
        <v>64818614</v>
      </c>
      <c r="E355">
        <v>1</v>
      </c>
      <c r="F355">
        <v>1</v>
      </c>
      <c r="G355">
        <v>30570983</v>
      </c>
      <c r="H355">
        <v>3</v>
      </c>
      <c r="I355" t="s">
        <v>765</v>
      </c>
      <c r="J355" t="s">
        <v>766</v>
      </c>
      <c r="K355" t="s">
        <v>767</v>
      </c>
      <c r="L355">
        <v>1348</v>
      </c>
      <c r="N355">
        <v>1009</v>
      </c>
      <c r="O355" t="s">
        <v>137</v>
      </c>
      <c r="P355" t="s">
        <v>137</v>
      </c>
      <c r="Q355">
        <v>1000</v>
      </c>
      <c r="X355">
        <v>4.8999999999999998E-3</v>
      </c>
      <c r="Y355">
        <v>6767.09</v>
      </c>
      <c r="Z355">
        <v>0</v>
      </c>
      <c r="AA355">
        <v>0</v>
      </c>
      <c r="AB355">
        <v>0</v>
      </c>
      <c r="AC355">
        <v>0</v>
      </c>
      <c r="AD355">
        <v>1</v>
      </c>
      <c r="AE355">
        <v>0</v>
      </c>
      <c r="AF355" t="s">
        <v>3</v>
      </c>
      <c r="AG355">
        <v>4.8999999999999998E-3</v>
      </c>
      <c r="AH355">
        <v>2</v>
      </c>
      <c r="AI355">
        <v>75317541</v>
      </c>
      <c r="AJ355">
        <v>366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5">
      <c r="A356">
        <f>ROW(Source!A257)</f>
        <v>257</v>
      </c>
      <c r="B356">
        <v>75317553</v>
      </c>
      <c r="C356">
        <v>75317527</v>
      </c>
      <c r="D356">
        <v>40405964</v>
      </c>
      <c r="E356">
        <v>30570983</v>
      </c>
      <c r="F356">
        <v>1</v>
      </c>
      <c r="G356">
        <v>30570983</v>
      </c>
      <c r="H356">
        <v>3</v>
      </c>
      <c r="I356" t="s">
        <v>942</v>
      </c>
      <c r="J356" t="s">
        <v>3</v>
      </c>
      <c r="K356" t="s">
        <v>943</v>
      </c>
      <c r="L356">
        <v>1355</v>
      </c>
      <c r="N356">
        <v>1010</v>
      </c>
      <c r="O356" t="s">
        <v>272</v>
      </c>
      <c r="P356" t="s">
        <v>272</v>
      </c>
      <c r="Q356">
        <v>100</v>
      </c>
      <c r="X356">
        <v>15.2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 t="s">
        <v>3</v>
      </c>
      <c r="AG356">
        <v>15.2</v>
      </c>
      <c r="AH356">
        <v>3</v>
      </c>
      <c r="AI356">
        <v>-1</v>
      </c>
      <c r="AJ356" t="s">
        <v>3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5">
      <c r="A357">
        <f>ROW(Source!A257)</f>
        <v>257</v>
      </c>
      <c r="B357">
        <v>75317554</v>
      </c>
      <c r="C357">
        <v>75317527</v>
      </c>
      <c r="D357">
        <v>40411510</v>
      </c>
      <c r="E357">
        <v>30570983</v>
      </c>
      <c r="F357">
        <v>1</v>
      </c>
      <c r="G357">
        <v>30570983</v>
      </c>
      <c r="H357">
        <v>3</v>
      </c>
      <c r="I357" t="s">
        <v>944</v>
      </c>
      <c r="J357" t="s">
        <v>3</v>
      </c>
      <c r="K357" t="s">
        <v>945</v>
      </c>
      <c r="L357">
        <v>1346</v>
      </c>
      <c r="N357">
        <v>1009</v>
      </c>
      <c r="O357" t="s">
        <v>132</v>
      </c>
      <c r="P357" t="s">
        <v>132</v>
      </c>
      <c r="Q357">
        <v>1</v>
      </c>
      <c r="X357">
        <v>80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 t="s">
        <v>3</v>
      </c>
      <c r="AG357">
        <v>80</v>
      </c>
      <c r="AH357">
        <v>3</v>
      </c>
      <c r="AI357">
        <v>-1</v>
      </c>
      <c r="AJ357" t="s">
        <v>3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5">
      <c r="A358">
        <f>ROW(Source!A257)</f>
        <v>257</v>
      </c>
      <c r="B358">
        <v>75317555</v>
      </c>
      <c r="C358">
        <v>75317527</v>
      </c>
      <c r="D358">
        <v>40426067</v>
      </c>
      <c r="E358">
        <v>30570983</v>
      </c>
      <c r="F358">
        <v>1</v>
      </c>
      <c r="G358">
        <v>30570983</v>
      </c>
      <c r="H358">
        <v>3</v>
      </c>
      <c r="I358" t="s">
        <v>946</v>
      </c>
      <c r="J358" t="s">
        <v>3</v>
      </c>
      <c r="K358" t="s">
        <v>947</v>
      </c>
      <c r="L358">
        <v>1339</v>
      </c>
      <c r="N358">
        <v>1007</v>
      </c>
      <c r="O358" t="s">
        <v>30</v>
      </c>
      <c r="P358" t="s">
        <v>30</v>
      </c>
      <c r="Q358">
        <v>1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 t="s">
        <v>3</v>
      </c>
      <c r="AG358">
        <v>0</v>
      </c>
      <c r="AH358">
        <v>3</v>
      </c>
      <c r="AI358">
        <v>-1</v>
      </c>
      <c r="AJ358" t="s">
        <v>3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5">
      <c r="A359">
        <f>ROW(Source!A264)</f>
        <v>264</v>
      </c>
      <c r="B359">
        <v>75317566</v>
      </c>
      <c r="C359">
        <v>75317559</v>
      </c>
      <c r="D359">
        <v>44573642</v>
      </c>
      <c r="E359">
        <v>30570983</v>
      </c>
      <c r="F359">
        <v>1</v>
      </c>
      <c r="G359">
        <v>30570983</v>
      </c>
      <c r="H359">
        <v>1</v>
      </c>
      <c r="I359" t="s">
        <v>678</v>
      </c>
      <c r="J359" t="s">
        <v>3</v>
      </c>
      <c r="K359" t="s">
        <v>679</v>
      </c>
      <c r="L359">
        <v>1191</v>
      </c>
      <c r="N359">
        <v>1013</v>
      </c>
      <c r="O359" t="s">
        <v>680</v>
      </c>
      <c r="P359" t="s">
        <v>680</v>
      </c>
      <c r="Q359">
        <v>1</v>
      </c>
      <c r="X359">
        <v>7.8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1</v>
      </c>
      <c r="AE359">
        <v>1</v>
      </c>
      <c r="AF359" t="s">
        <v>95</v>
      </c>
      <c r="AG359">
        <v>8.9699999999999989</v>
      </c>
      <c r="AH359">
        <v>2</v>
      </c>
      <c r="AI359">
        <v>75317560</v>
      </c>
      <c r="AJ359">
        <v>367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5">
      <c r="A360">
        <f>ROW(Source!A264)</f>
        <v>264</v>
      </c>
      <c r="B360">
        <v>75317567</v>
      </c>
      <c r="C360">
        <v>75317559</v>
      </c>
      <c r="D360">
        <v>65153080</v>
      </c>
      <c r="E360">
        <v>1</v>
      </c>
      <c r="F360">
        <v>1</v>
      </c>
      <c r="G360">
        <v>30570983</v>
      </c>
      <c r="H360">
        <v>2</v>
      </c>
      <c r="I360" t="s">
        <v>787</v>
      </c>
      <c r="J360" t="s">
        <v>788</v>
      </c>
      <c r="K360" t="s">
        <v>789</v>
      </c>
      <c r="L360">
        <v>1368</v>
      </c>
      <c r="N360">
        <v>1011</v>
      </c>
      <c r="O360" t="s">
        <v>695</v>
      </c>
      <c r="P360" t="s">
        <v>695</v>
      </c>
      <c r="Q360">
        <v>1</v>
      </c>
      <c r="X360">
        <v>1.67</v>
      </c>
      <c r="Y360">
        <v>0</v>
      </c>
      <c r="Z360">
        <v>1.53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94</v>
      </c>
      <c r="AG360">
        <v>2.0874999999999999</v>
      </c>
      <c r="AH360">
        <v>2</v>
      </c>
      <c r="AI360">
        <v>75317561</v>
      </c>
      <c r="AJ360">
        <v>368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5">
      <c r="A361">
        <f>ROW(Source!A264)</f>
        <v>264</v>
      </c>
      <c r="B361">
        <v>75317568</v>
      </c>
      <c r="C361">
        <v>75317559</v>
      </c>
      <c r="D361">
        <v>65153288</v>
      </c>
      <c r="E361">
        <v>1</v>
      </c>
      <c r="F361">
        <v>1</v>
      </c>
      <c r="G361">
        <v>30570983</v>
      </c>
      <c r="H361">
        <v>2</v>
      </c>
      <c r="I361" t="s">
        <v>692</v>
      </c>
      <c r="J361" t="s">
        <v>693</v>
      </c>
      <c r="K361" t="s">
        <v>694</v>
      </c>
      <c r="L361">
        <v>1368</v>
      </c>
      <c r="N361">
        <v>1011</v>
      </c>
      <c r="O361" t="s">
        <v>695</v>
      </c>
      <c r="P361" t="s">
        <v>695</v>
      </c>
      <c r="Q361">
        <v>1</v>
      </c>
      <c r="X361">
        <v>0.11</v>
      </c>
      <c r="Y361">
        <v>0</v>
      </c>
      <c r="Z361">
        <v>83.1</v>
      </c>
      <c r="AA361">
        <v>12.62</v>
      </c>
      <c r="AB361">
        <v>0</v>
      </c>
      <c r="AC361">
        <v>0</v>
      </c>
      <c r="AD361">
        <v>1</v>
      </c>
      <c r="AE361">
        <v>0</v>
      </c>
      <c r="AF361" t="s">
        <v>94</v>
      </c>
      <c r="AG361">
        <v>0.13750000000000001</v>
      </c>
      <c r="AH361">
        <v>2</v>
      </c>
      <c r="AI361">
        <v>75317562</v>
      </c>
      <c r="AJ361">
        <v>369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5">
      <c r="A362">
        <f>ROW(Source!A264)</f>
        <v>264</v>
      </c>
      <c r="B362">
        <v>75317569</v>
      </c>
      <c r="C362">
        <v>75317559</v>
      </c>
      <c r="D362">
        <v>40404422</v>
      </c>
      <c r="E362">
        <v>30570983</v>
      </c>
      <c r="F362">
        <v>1</v>
      </c>
      <c r="G362">
        <v>30570983</v>
      </c>
      <c r="H362">
        <v>3</v>
      </c>
      <c r="I362" t="s">
        <v>948</v>
      </c>
      <c r="J362" t="s">
        <v>3</v>
      </c>
      <c r="K362" t="s">
        <v>949</v>
      </c>
      <c r="L362">
        <v>1348</v>
      </c>
      <c r="N362">
        <v>1009</v>
      </c>
      <c r="O362" t="s">
        <v>137</v>
      </c>
      <c r="P362" t="s">
        <v>137</v>
      </c>
      <c r="Q362">
        <v>1000</v>
      </c>
      <c r="X362">
        <v>0.01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 t="s">
        <v>3</v>
      </c>
      <c r="AG362">
        <v>0.01</v>
      </c>
      <c r="AH362">
        <v>3</v>
      </c>
      <c r="AI362">
        <v>-1</v>
      </c>
      <c r="AJ362" t="s">
        <v>3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5">
      <c r="A363">
        <f>ROW(Source!A264)</f>
        <v>264</v>
      </c>
      <c r="B363">
        <v>75317570</v>
      </c>
      <c r="C363">
        <v>75317559</v>
      </c>
      <c r="D363">
        <v>40408858</v>
      </c>
      <c r="E363">
        <v>30570983</v>
      </c>
      <c r="F363">
        <v>1</v>
      </c>
      <c r="G363">
        <v>30570983</v>
      </c>
      <c r="H363">
        <v>3</v>
      </c>
      <c r="I363" t="s">
        <v>950</v>
      </c>
      <c r="J363" t="s">
        <v>3</v>
      </c>
      <c r="K363" t="s">
        <v>951</v>
      </c>
      <c r="L363">
        <v>1348</v>
      </c>
      <c r="N363">
        <v>1009</v>
      </c>
      <c r="O363" t="s">
        <v>137</v>
      </c>
      <c r="P363" t="s">
        <v>137</v>
      </c>
      <c r="Q363">
        <v>1000</v>
      </c>
      <c r="X363">
        <v>1.7000000000000001E-2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 t="s">
        <v>3</v>
      </c>
      <c r="AG363">
        <v>1.7000000000000001E-2</v>
      </c>
      <c r="AH363">
        <v>3</v>
      </c>
      <c r="AI363">
        <v>-1</v>
      </c>
      <c r="AJ363" t="s">
        <v>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5">
      <c r="A364">
        <f>ROW(Source!A264)</f>
        <v>264</v>
      </c>
      <c r="B364">
        <v>75317571</v>
      </c>
      <c r="C364">
        <v>75317559</v>
      </c>
      <c r="D364">
        <v>40408883</v>
      </c>
      <c r="E364">
        <v>30570983</v>
      </c>
      <c r="F364">
        <v>1</v>
      </c>
      <c r="G364">
        <v>30570983</v>
      </c>
      <c r="H364">
        <v>3</v>
      </c>
      <c r="I364" t="s">
        <v>952</v>
      </c>
      <c r="J364" t="s">
        <v>3</v>
      </c>
      <c r="K364" t="s">
        <v>953</v>
      </c>
      <c r="L364">
        <v>1348</v>
      </c>
      <c r="N364">
        <v>1009</v>
      </c>
      <c r="O364" t="s">
        <v>137</v>
      </c>
      <c r="P364" t="s">
        <v>137</v>
      </c>
      <c r="Q364">
        <v>1000</v>
      </c>
      <c r="X364">
        <v>6.7000000000000004E-2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 t="s">
        <v>3</v>
      </c>
      <c r="AG364">
        <v>6.7000000000000004E-2</v>
      </c>
      <c r="AH364">
        <v>3</v>
      </c>
      <c r="AI364">
        <v>-1</v>
      </c>
      <c r="AJ364" t="s">
        <v>3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5">
      <c r="A365">
        <f>ROW(Source!A265)</f>
        <v>265</v>
      </c>
      <c r="B365">
        <v>75317566</v>
      </c>
      <c r="C365">
        <v>75317559</v>
      </c>
      <c r="D365">
        <v>44573642</v>
      </c>
      <c r="E365">
        <v>30570983</v>
      </c>
      <c r="F365">
        <v>1</v>
      </c>
      <c r="G365">
        <v>30570983</v>
      </c>
      <c r="H365">
        <v>1</v>
      </c>
      <c r="I365" t="s">
        <v>678</v>
      </c>
      <c r="J365" t="s">
        <v>3</v>
      </c>
      <c r="K365" t="s">
        <v>679</v>
      </c>
      <c r="L365">
        <v>1191</v>
      </c>
      <c r="N365">
        <v>1013</v>
      </c>
      <c r="O365" t="s">
        <v>680</v>
      </c>
      <c r="P365" t="s">
        <v>680</v>
      </c>
      <c r="Q365">
        <v>1</v>
      </c>
      <c r="X365">
        <v>7.8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1</v>
      </c>
      <c r="AE365">
        <v>1</v>
      </c>
      <c r="AF365" t="s">
        <v>95</v>
      </c>
      <c r="AG365">
        <v>8.9699999999999989</v>
      </c>
      <c r="AH365">
        <v>2</v>
      </c>
      <c r="AI365">
        <v>75317560</v>
      </c>
      <c r="AJ365">
        <v>373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5">
      <c r="A366">
        <f>ROW(Source!A265)</f>
        <v>265</v>
      </c>
      <c r="B366">
        <v>75317567</v>
      </c>
      <c r="C366">
        <v>75317559</v>
      </c>
      <c r="D366">
        <v>65153080</v>
      </c>
      <c r="E366">
        <v>1</v>
      </c>
      <c r="F366">
        <v>1</v>
      </c>
      <c r="G366">
        <v>30570983</v>
      </c>
      <c r="H366">
        <v>2</v>
      </c>
      <c r="I366" t="s">
        <v>787</v>
      </c>
      <c r="J366" t="s">
        <v>788</v>
      </c>
      <c r="K366" t="s">
        <v>789</v>
      </c>
      <c r="L366">
        <v>1368</v>
      </c>
      <c r="N366">
        <v>1011</v>
      </c>
      <c r="O366" t="s">
        <v>695</v>
      </c>
      <c r="P366" t="s">
        <v>695</v>
      </c>
      <c r="Q366">
        <v>1</v>
      </c>
      <c r="X366">
        <v>1.67</v>
      </c>
      <c r="Y366">
        <v>0</v>
      </c>
      <c r="Z366">
        <v>1.53</v>
      </c>
      <c r="AA366">
        <v>0</v>
      </c>
      <c r="AB366">
        <v>0</v>
      </c>
      <c r="AC366">
        <v>0</v>
      </c>
      <c r="AD366">
        <v>1</v>
      </c>
      <c r="AE366">
        <v>0</v>
      </c>
      <c r="AF366" t="s">
        <v>94</v>
      </c>
      <c r="AG366">
        <v>2.0874999999999999</v>
      </c>
      <c r="AH366">
        <v>2</v>
      </c>
      <c r="AI366">
        <v>75317561</v>
      </c>
      <c r="AJ366">
        <v>374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5">
      <c r="A367">
        <f>ROW(Source!A265)</f>
        <v>265</v>
      </c>
      <c r="B367">
        <v>75317568</v>
      </c>
      <c r="C367">
        <v>75317559</v>
      </c>
      <c r="D367">
        <v>65153288</v>
      </c>
      <c r="E367">
        <v>1</v>
      </c>
      <c r="F367">
        <v>1</v>
      </c>
      <c r="G367">
        <v>30570983</v>
      </c>
      <c r="H367">
        <v>2</v>
      </c>
      <c r="I367" t="s">
        <v>692</v>
      </c>
      <c r="J367" t="s">
        <v>693</v>
      </c>
      <c r="K367" t="s">
        <v>694</v>
      </c>
      <c r="L367">
        <v>1368</v>
      </c>
      <c r="N367">
        <v>1011</v>
      </c>
      <c r="O367" t="s">
        <v>695</v>
      </c>
      <c r="P367" t="s">
        <v>695</v>
      </c>
      <c r="Q367">
        <v>1</v>
      </c>
      <c r="X367">
        <v>0.11</v>
      </c>
      <c r="Y367">
        <v>0</v>
      </c>
      <c r="Z367">
        <v>83.1</v>
      </c>
      <c r="AA367">
        <v>12.62</v>
      </c>
      <c r="AB367">
        <v>0</v>
      </c>
      <c r="AC367">
        <v>0</v>
      </c>
      <c r="AD367">
        <v>1</v>
      </c>
      <c r="AE367">
        <v>0</v>
      </c>
      <c r="AF367" t="s">
        <v>94</v>
      </c>
      <c r="AG367">
        <v>0.13750000000000001</v>
      </c>
      <c r="AH367">
        <v>2</v>
      </c>
      <c r="AI367">
        <v>75317562</v>
      </c>
      <c r="AJ367">
        <v>375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5">
      <c r="A368">
        <f>ROW(Source!A265)</f>
        <v>265</v>
      </c>
      <c r="B368">
        <v>75317569</v>
      </c>
      <c r="C368">
        <v>75317559</v>
      </c>
      <c r="D368">
        <v>40404422</v>
      </c>
      <c r="E368">
        <v>30570983</v>
      </c>
      <c r="F368">
        <v>1</v>
      </c>
      <c r="G368">
        <v>30570983</v>
      </c>
      <c r="H368">
        <v>3</v>
      </c>
      <c r="I368" t="s">
        <v>948</v>
      </c>
      <c r="J368" t="s">
        <v>3</v>
      </c>
      <c r="K368" t="s">
        <v>949</v>
      </c>
      <c r="L368">
        <v>1348</v>
      </c>
      <c r="N368">
        <v>1009</v>
      </c>
      <c r="O368" t="s">
        <v>137</v>
      </c>
      <c r="P368" t="s">
        <v>137</v>
      </c>
      <c r="Q368">
        <v>1000</v>
      </c>
      <c r="X368">
        <v>0.01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 t="s">
        <v>3</v>
      </c>
      <c r="AG368">
        <v>0.01</v>
      </c>
      <c r="AH368">
        <v>3</v>
      </c>
      <c r="AI368">
        <v>-1</v>
      </c>
      <c r="AJ368" t="s">
        <v>3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5">
      <c r="A369">
        <f>ROW(Source!A265)</f>
        <v>265</v>
      </c>
      <c r="B369">
        <v>75317570</v>
      </c>
      <c r="C369">
        <v>75317559</v>
      </c>
      <c r="D369">
        <v>40408858</v>
      </c>
      <c r="E369">
        <v>30570983</v>
      </c>
      <c r="F369">
        <v>1</v>
      </c>
      <c r="G369">
        <v>30570983</v>
      </c>
      <c r="H369">
        <v>3</v>
      </c>
      <c r="I369" t="s">
        <v>950</v>
      </c>
      <c r="J369" t="s">
        <v>3</v>
      </c>
      <c r="K369" t="s">
        <v>951</v>
      </c>
      <c r="L369">
        <v>1348</v>
      </c>
      <c r="N369">
        <v>1009</v>
      </c>
      <c r="O369" t="s">
        <v>137</v>
      </c>
      <c r="P369" t="s">
        <v>137</v>
      </c>
      <c r="Q369">
        <v>1000</v>
      </c>
      <c r="X369">
        <v>1.7000000000000001E-2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 t="s">
        <v>3</v>
      </c>
      <c r="AG369">
        <v>1.7000000000000001E-2</v>
      </c>
      <c r="AH369">
        <v>3</v>
      </c>
      <c r="AI369">
        <v>-1</v>
      </c>
      <c r="AJ369" t="s">
        <v>3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5">
      <c r="A370">
        <f>ROW(Source!A265)</f>
        <v>265</v>
      </c>
      <c r="B370">
        <v>75317571</v>
      </c>
      <c r="C370">
        <v>75317559</v>
      </c>
      <c r="D370">
        <v>40408883</v>
      </c>
      <c r="E370">
        <v>30570983</v>
      </c>
      <c r="F370">
        <v>1</v>
      </c>
      <c r="G370">
        <v>30570983</v>
      </c>
      <c r="H370">
        <v>3</v>
      </c>
      <c r="I370" t="s">
        <v>952</v>
      </c>
      <c r="J370" t="s">
        <v>3</v>
      </c>
      <c r="K370" t="s">
        <v>953</v>
      </c>
      <c r="L370">
        <v>1348</v>
      </c>
      <c r="N370">
        <v>1009</v>
      </c>
      <c r="O370" t="s">
        <v>137</v>
      </c>
      <c r="P370" t="s">
        <v>137</v>
      </c>
      <c r="Q370">
        <v>1000</v>
      </c>
      <c r="X370">
        <v>6.7000000000000004E-2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 t="s">
        <v>3</v>
      </c>
      <c r="AG370">
        <v>6.7000000000000004E-2</v>
      </c>
      <c r="AH370">
        <v>3</v>
      </c>
      <c r="AI370">
        <v>-1</v>
      </c>
      <c r="AJ370" t="s">
        <v>3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5">
      <c r="A371">
        <f>ROW(Source!A272)</f>
        <v>272</v>
      </c>
      <c r="B371">
        <v>75317583</v>
      </c>
      <c r="C371">
        <v>75317575</v>
      </c>
      <c r="D371">
        <v>44573642</v>
      </c>
      <c r="E371">
        <v>30570983</v>
      </c>
      <c r="F371">
        <v>1</v>
      </c>
      <c r="G371">
        <v>30570983</v>
      </c>
      <c r="H371">
        <v>1</v>
      </c>
      <c r="I371" t="s">
        <v>678</v>
      </c>
      <c r="J371" t="s">
        <v>3</v>
      </c>
      <c r="K371" t="s">
        <v>679</v>
      </c>
      <c r="L371">
        <v>1191</v>
      </c>
      <c r="N371">
        <v>1013</v>
      </c>
      <c r="O371" t="s">
        <v>680</v>
      </c>
      <c r="P371" t="s">
        <v>680</v>
      </c>
      <c r="Q371">
        <v>1</v>
      </c>
      <c r="X371">
        <v>32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1</v>
      </c>
      <c r="AE371">
        <v>1</v>
      </c>
      <c r="AF371" t="s">
        <v>95</v>
      </c>
      <c r="AG371">
        <v>36.799999999999997</v>
      </c>
      <c r="AH371">
        <v>2</v>
      </c>
      <c r="AI371">
        <v>75317576</v>
      </c>
      <c r="AJ371">
        <v>379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5">
      <c r="A372">
        <f>ROW(Source!A272)</f>
        <v>272</v>
      </c>
      <c r="B372">
        <v>75317584</v>
      </c>
      <c r="C372">
        <v>75317575</v>
      </c>
      <c r="D372">
        <v>65153288</v>
      </c>
      <c r="E372">
        <v>1</v>
      </c>
      <c r="F372">
        <v>1</v>
      </c>
      <c r="G372">
        <v>30570983</v>
      </c>
      <c r="H372">
        <v>2</v>
      </c>
      <c r="I372" t="s">
        <v>692</v>
      </c>
      <c r="J372" t="s">
        <v>693</v>
      </c>
      <c r="K372" t="s">
        <v>694</v>
      </c>
      <c r="L372">
        <v>1368</v>
      </c>
      <c r="N372">
        <v>1011</v>
      </c>
      <c r="O372" t="s">
        <v>695</v>
      </c>
      <c r="P372" t="s">
        <v>695</v>
      </c>
      <c r="Q372">
        <v>1</v>
      </c>
      <c r="X372">
        <v>0.59</v>
      </c>
      <c r="Y372">
        <v>0</v>
      </c>
      <c r="Z372">
        <v>83.1</v>
      </c>
      <c r="AA372">
        <v>12.62</v>
      </c>
      <c r="AB372">
        <v>0</v>
      </c>
      <c r="AC372">
        <v>0</v>
      </c>
      <c r="AD372">
        <v>1</v>
      </c>
      <c r="AE372">
        <v>0</v>
      </c>
      <c r="AF372" t="s">
        <v>94</v>
      </c>
      <c r="AG372">
        <v>0.73749999999999993</v>
      </c>
      <c r="AH372">
        <v>2</v>
      </c>
      <c r="AI372">
        <v>75317577</v>
      </c>
      <c r="AJ372">
        <v>380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5">
      <c r="A373">
        <f>ROW(Source!A272)</f>
        <v>272</v>
      </c>
      <c r="B373">
        <v>75317585</v>
      </c>
      <c r="C373">
        <v>75317575</v>
      </c>
      <c r="D373">
        <v>65152808</v>
      </c>
      <c r="E373">
        <v>1</v>
      </c>
      <c r="F373">
        <v>1</v>
      </c>
      <c r="G373">
        <v>30570983</v>
      </c>
      <c r="H373">
        <v>2</v>
      </c>
      <c r="I373" t="s">
        <v>738</v>
      </c>
      <c r="J373" t="s">
        <v>739</v>
      </c>
      <c r="K373" t="s">
        <v>740</v>
      </c>
      <c r="L373">
        <v>1368</v>
      </c>
      <c r="N373">
        <v>1011</v>
      </c>
      <c r="O373" t="s">
        <v>695</v>
      </c>
      <c r="P373" t="s">
        <v>695</v>
      </c>
      <c r="Q373">
        <v>1</v>
      </c>
      <c r="X373">
        <v>8.0500000000000007</v>
      </c>
      <c r="Y373">
        <v>0</v>
      </c>
      <c r="Z373">
        <v>12.32</v>
      </c>
      <c r="AA373">
        <v>0</v>
      </c>
      <c r="AB373">
        <v>0</v>
      </c>
      <c r="AC373">
        <v>0</v>
      </c>
      <c r="AD373">
        <v>1</v>
      </c>
      <c r="AE373">
        <v>0</v>
      </c>
      <c r="AF373" t="s">
        <v>94</v>
      </c>
      <c r="AG373">
        <v>10.0625</v>
      </c>
      <c r="AH373">
        <v>2</v>
      </c>
      <c r="AI373">
        <v>75317578</v>
      </c>
      <c r="AJ373">
        <v>381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5">
      <c r="A374">
        <f>ROW(Source!A272)</f>
        <v>272</v>
      </c>
      <c r="B374">
        <v>75317586</v>
      </c>
      <c r="C374">
        <v>75317575</v>
      </c>
      <c r="D374">
        <v>31110826</v>
      </c>
      <c r="E374">
        <v>1</v>
      </c>
      <c r="F374">
        <v>1</v>
      </c>
      <c r="G374">
        <v>30570983</v>
      </c>
      <c r="H374">
        <v>3</v>
      </c>
      <c r="I374" t="s">
        <v>741</v>
      </c>
      <c r="J374" t="s">
        <v>742</v>
      </c>
      <c r="K374" t="s">
        <v>743</v>
      </c>
      <c r="L374">
        <v>1348</v>
      </c>
      <c r="N374">
        <v>1009</v>
      </c>
      <c r="O374" t="s">
        <v>137</v>
      </c>
      <c r="P374" t="s">
        <v>137</v>
      </c>
      <c r="Q374">
        <v>1000</v>
      </c>
      <c r="X374">
        <v>5.5E-2</v>
      </c>
      <c r="Y374">
        <v>7359.71</v>
      </c>
      <c r="Z374">
        <v>0</v>
      </c>
      <c r="AA374">
        <v>0</v>
      </c>
      <c r="AB374">
        <v>0</v>
      </c>
      <c r="AC374">
        <v>0</v>
      </c>
      <c r="AD374">
        <v>1</v>
      </c>
      <c r="AE374">
        <v>0</v>
      </c>
      <c r="AF374" t="s">
        <v>3</v>
      </c>
      <c r="AG374">
        <v>5.5E-2</v>
      </c>
      <c r="AH374">
        <v>2</v>
      </c>
      <c r="AI374">
        <v>75317580</v>
      </c>
      <c r="AJ374">
        <v>383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5">
      <c r="A375">
        <f>ROW(Source!A272)</f>
        <v>272</v>
      </c>
      <c r="B375">
        <v>75317587</v>
      </c>
      <c r="C375">
        <v>75317575</v>
      </c>
      <c r="D375">
        <v>66316983</v>
      </c>
      <c r="E375">
        <v>1</v>
      </c>
      <c r="F375">
        <v>1</v>
      </c>
      <c r="G375">
        <v>30570983</v>
      </c>
      <c r="H375">
        <v>3</v>
      </c>
      <c r="I375" t="s">
        <v>744</v>
      </c>
      <c r="J375" t="s">
        <v>745</v>
      </c>
      <c r="K375" t="s">
        <v>746</v>
      </c>
      <c r="L375">
        <v>1348</v>
      </c>
      <c r="N375">
        <v>1009</v>
      </c>
      <c r="O375" t="s">
        <v>137</v>
      </c>
      <c r="P375" t="s">
        <v>137</v>
      </c>
      <c r="Q375">
        <v>1000</v>
      </c>
      <c r="X375">
        <v>2.4E-2</v>
      </c>
      <c r="Y375">
        <v>3389.74</v>
      </c>
      <c r="Z375">
        <v>0</v>
      </c>
      <c r="AA375">
        <v>0</v>
      </c>
      <c r="AB375">
        <v>0</v>
      </c>
      <c r="AC375">
        <v>0</v>
      </c>
      <c r="AD375">
        <v>1</v>
      </c>
      <c r="AE375">
        <v>0</v>
      </c>
      <c r="AF375" t="s">
        <v>3</v>
      </c>
      <c r="AG375">
        <v>2.4E-2</v>
      </c>
      <c r="AH375">
        <v>2</v>
      </c>
      <c r="AI375">
        <v>75317581</v>
      </c>
      <c r="AJ375">
        <v>384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5">
      <c r="A376">
        <f>ROW(Source!A272)</f>
        <v>272</v>
      </c>
      <c r="B376">
        <v>75317588</v>
      </c>
      <c r="C376">
        <v>75317575</v>
      </c>
      <c r="D376">
        <v>64818881</v>
      </c>
      <c r="E376">
        <v>1</v>
      </c>
      <c r="F376">
        <v>1</v>
      </c>
      <c r="G376">
        <v>30570983</v>
      </c>
      <c r="H376">
        <v>3</v>
      </c>
      <c r="I376" t="s">
        <v>747</v>
      </c>
      <c r="J376" t="s">
        <v>748</v>
      </c>
      <c r="K376" t="s">
        <v>749</v>
      </c>
      <c r="L376">
        <v>1348</v>
      </c>
      <c r="N376">
        <v>1009</v>
      </c>
      <c r="O376" t="s">
        <v>137</v>
      </c>
      <c r="P376" t="s">
        <v>137</v>
      </c>
      <c r="Q376">
        <v>1000</v>
      </c>
      <c r="X376">
        <v>0.53</v>
      </c>
      <c r="Y376">
        <v>18910.8</v>
      </c>
      <c r="Z376">
        <v>0</v>
      </c>
      <c r="AA376">
        <v>0</v>
      </c>
      <c r="AB376">
        <v>0</v>
      </c>
      <c r="AC376">
        <v>0</v>
      </c>
      <c r="AD376">
        <v>1</v>
      </c>
      <c r="AE376">
        <v>0</v>
      </c>
      <c r="AF376" t="s">
        <v>3</v>
      </c>
      <c r="AG376">
        <v>0.53</v>
      </c>
      <c r="AH376">
        <v>2</v>
      </c>
      <c r="AI376">
        <v>75317582</v>
      </c>
      <c r="AJ376">
        <v>385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5">
      <c r="A377">
        <f>ROW(Source!A272)</f>
        <v>272</v>
      </c>
      <c r="B377">
        <v>75317589</v>
      </c>
      <c r="C377">
        <v>75317575</v>
      </c>
      <c r="D377">
        <v>40428439</v>
      </c>
      <c r="E377">
        <v>30570983</v>
      </c>
      <c r="F377">
        <v>1</v>
      </c>
      <c r="G377">
        <v>30570983</v>
      </c>
      <c r="H377">
        <v>3</v>
      </c>
      <c r="I377" t="s">
        <v>929</v>
      </c>
      <c r="J377" t="s">
        <v>3</v>
      </c>
      <c r="K377" t="s">
        <v>930</v>
      </c>
      <c r="L377">
        <v>1327</v>
      </c>
      <c r="N377">
        <v>1005</v>
      </c>
      <c r="O377" t="s">
        <v>103</v>
      </c>
      <c r="P377" t="s">
        <v>103</v>
      </c>
      <c r="Q377">
        <v>1</v>
      </c>
      <c r="X377">
        <v>112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 t="s">
        <v>3</v>
      </c>
      <c r="AG377">
        <v>112</v>
      </c>
      <c r="AH377">
        <v>3</v>
      </c>
      <c r="AI377">
        <v>-1</v>
      </c>
      <c r="AJ377" t="s">
        <v>3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5">
      <c r="A378">
        <f>ROW(Source!A273)</f>
        <v>273</v>
      </c>
      <c r="B378">
        <v>75317583</v>
      </c>
      <c r="C378">
        <v>75317575</v>
      </c>
      <c r="D378">
        <v>44573642</v>
      </c>
      <c r="E378">
        <v>30570983</v>
      </c>
      <c r="F378">
        <v>1</v>
      </c>
      <c r="G378">
        <v>30570983</v>
      </c>
      <c r="H378">
        <v>1</v>
      </c>
      <c r="I378" t="s">
        <v>678</v>
      </c>
      <c r="J378" t="s">
        <v>3</v>
      </c>
      <c r="K378" t="s">
        <v>679</v>
      </c>
      <c r="L378">
        <v>1191</v>
      </c>
      <c r="N378">
        <v>1013</v>
      </c>
      <c r="O378" t="s">
        <v>680</v>
      </c>
      <c r="P378" t="s">
        <v>680</v>
      </c>
      <c r="Q378">
        <v>1</v>
      </c>
      <c r="X378">
        <v>32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1</v>
      </c>
      <c r="AE378">
        <v>1</v>
      </c>
      <c r="AF378" t="s">
        <v>95</v>
      </c>
      <c r="AG378">
        <v>36.799999999999997</v>
      </c>
      <c r="AH378">
        <v>2</v>
      </c>
      <c r="AI378">
        <v>75317576</v>
      </c>
      <c r="AJ378">
        <v>386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5">
      <c r="A379">
        <f>ROW(Source!A273)</f>
        <v>273</v>
      </c>
      <c r="B379">
        <v>75317584</v>
      </c>
      <c r="C379">
        <v>75317575</v>
      </c>
      <c r="D379">
        <v>65153288</v>
      </c>
      <c r="E379">
        <v>1</v>
      </c>
      <c r="F379">
        <v>1</v>
      </c>
      <c r="G379">
        <v>30570983</v>
      </c>
      <c r="H379">
        <v>2</v>
      </c>
      <c r="I379" t="s">
        <v>692</v>
      </c>
      <c r="J379" t="s">
        <v>693</v>
      </c>
      <c r="K379" t="s">
        <v>694</v>
      </c>
      <c r="L379">
        <v>1368</v>
      </c>
      <c r="N379">
        <v>1011</v>
      </c>
      <c r="O379" t="s">
        <v>695</v>
      </c>
      <c r="P379" t="s">
        <v>695</v>
      </c>
      <c r="Q379">
        <v>1</v>
      </c>
      <c r="X379">
        <v>0.59</v>
      </c>
      <c r="Y379">
        <v>0</v>
      </c>
      <c r="Z379">
        <v>83.1</v>
      </c>
      <c r="AA379">
        <v>12.62</v>
      </c>
      <c r="AB379">
        <v>0</v>
      </c>
      <c r="AC379">
        <v>0</v>
      </c>
      <c r="AD379">
        <v>1</v>
      </c>
      <c r="AE379">
        <v>0</v>
      </c>
      <c r="AF379" t="s">
        <v>94</v>
      </c>
      <c r="AG379">
        <v>0.73749999999999993</v>
      </c>
      <c r="AH379">
        <v>2</v>
      </c>
      <c r="AI379">
        <v>75317577</v>
      </c>
      <c r="AJ379">
        <v>387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5">
      <c r="A380">
        <f>ROW(Source!A273)</f>
        <v>273</v>
      </c>
      <c r="B380">
        <v>75317585</v>
      </c>
      <c r="C380">
        <v>75317575</v>
      </c>
      <c r="D380">
        <v>65152808</v>
      </c>
      <c r="E380">
        <v>1</v>
      </c>
      <c r="F380">
        <v>1</v>
      </c>
      <c r="G380">
        <v>30570983</v>
      </c>
      <c r="H380">
        <v>2</v>
      </c>
      <c r="I380" t="s">
        <v>738</v>
      </c>
      <c r="J380" t="s">
        <v>739</v>
      </c>
      <c r="K380" t="s">
        <v>740</v>
      </c>
      <c r="L380">
        <v>1368</v>
      </c>
      <c r="N380">
        <v>1011</v>
      </c>
      <c r="O380" t="s">
        <v>695</v>
      </c>
      <c r="P380" t="s">
        <v>695</v>
      </c>
      <c r="Q380">
        <v>1</v>
      </c>
      <c r="X380">
        <v>8.0500000000000007</v>
      </c>
      <c r="Y380">
        <v>0</v>
      </c>
      <c r="Z380">
        <v>12.32</v>
      </c>
      <c r="AA380">
        <v>0</v>
      </c>
      <c r="AB380">
        <v>0</v>
      </c>
      <c r="AC380">
        <v>0</v>
      </c>
      <c r="AD380">
        <v>1</v>
      </c>
      <c r="AE380">
        <v>0</v>
      </c>
      <c r="AF380" t="s">
        <v>94</v>
      </c>
      <c r="AG380">
        <v>10.0625</v>
      </c>
      <c r="AH380">
        <v>2</v>
      </c>
      <c r="AI380">
        <v>75317578</v>
      </c>
      <c r="AJ380">
        <v>388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5">
      <c r="A381">
        <f>ROW(Source!A273)</f>
        <v>273</v>
      </c>
      <c r="B381">
        <v>75317586</v>
      </c>
      <c r="C381">
        <v>75317575</v>
      </c>
      <c r="D381">
        <v>31110826</v>
      </c>
      <c r="E381">
        <v>1</v>
      </c>
      <c r="F381">
        <v>1</v>
      </c>
      <c r="G381">
        <v>30570983</v>
      </c>
      <c r="H381">
        <v>3</v>
      </c>
      <c r="I381" t="s">
        <v>741</v>
      </c>
      <c r="J381" t="s">
        <v>742</v>
      </c>
      <c r="K381" t="s">
        <v>743</v>
      </c>
      <c r="L381">
        <v>1348</v>
      </c>
      <c r="N381">
        <v>1009</v>
      </c>
      <c r="O381" t="s">
        <v>137</v>
      </c>
      <c r="P381" t="s">
        <v>137</v>
      </c>
      <c r="Q381">
        <v>1000</v>
      </c>
      <c r="X381">
        <v>5.5E-2</v>
      </c>
      <c r="Y381">
        <v>7359.71</v>
      </c>
      <c r="Z381">
        <v>0</v>
      </c>
      <c r="AA381">
        <v>0</v>
      </c>
      <c r="AB381">
        <v>0</v>
      </c>
      <c r="AC381">
        <v>0</v>
      </c>
      <c r="AD381">
        <v>1</v>
      </c>
      <c r="AE381">
        <v>0</v>
      </c>
      <c r="AF381" t="s">
        <v>3</v>
      </c>
      <c r="AG381">
        <v>5.5E-2</v>
      </c>
      <c r="AH381">
        <v>2</v>
      </c>
      <c r="AI381">
        <v>75317580</v>
      </c>
      <c r="AJ381">
        <v>390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5">
      <c r="A382">
        <f>ROW(Source!A273)</f>
        <v>273</v>
      </c>
      <c r="B382">
        <v>75317587</v>
      </c>
      <c r="C382">
        <v>75317575</v>
      </c>
      <c r="D382">
        <v>66316983</v>
      </c>
      <c r="E382">
        <v>1</v>
      </c>
      <c r="F382">
        <v>1</v>
      </c>
      <c r="G382">
        <v>30570983</v>
      </c>
      <c r="H382">
        <v>3</v>
      </c>
      <c r="I382" t="s">
        <v>744</v>
      </c>
      <c r="J382" t="s">
        <v>745</v>
      </c>
      <c r="K382" t="s">
        <v>746</v>
      </c>
      <c r="L382">
        <v>1348</v>
      </c>
      <c r="N382">
        <v>1009</v>
      </c>
      <c r="O382" t="s">
        <v>137</v>
      </c>
      <c r="P382" t="s">
        <v>137</v>
      </c>
      <c r="Q382">
        <v>1000</v>
      </c>
      <c r="X382">
        <v>2.4E-2</v>
      </c>
      <c r="Y382">
        <v>3389.74</v>
      </c>
      <c r="Z382">
        <v>0</v>
      </c>
      <c r="AA382">
        <v>0</v>
      </c>
      <c r="AB382">
        <v>0</v>
      </c>
      <c r="AC382">
        <v>0</v>
      </c>
      <c r="AD382">
        <v>1</v>
      </c>
      <c r="AE382">
        <v>0</v>
      </c>
      <c r="AF382" t="s">
        <v>3</v>
      </c>
      <c r="AG382">
        <v>2.4E-2</v>
      </c>
      <c r="AH382">
        <v>2</v>
      </c>
      <c r="AI382">
        <v>75317581</v>
      </c>
      <c r="AJ382">
        <v>391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5">
      <c r="A383">
        <f>ROW(Source!A273)</f>
        <v>273</v>
      </c>
      <c r="B383">
        <v>75317588</v>
      </c>
      <c r="C383">
        <v>75317575</v>
      </c>
      <c r="D383">
        <v>64818881</v>
      </c>
      <c r="E383">
        <v>1</v>
      </c>
      <c r="F383">
        <v>1</v>
      </c>
      <c r="G383">
        <v>30570983</v>
      </c>
      <c r="H383">
        <v>3</v>
      </c>
      <c r="I383" t="s">
        <v>747</v>
      </c>
      <c r="J383" t="s">
        <v>748</v>
      </c>
      <c r="K383" t="s">
        <v>749</v>
      </c>
      <c r="L383">
        <v>1348</v>
      </c>
      <c r="N383">
        <v>1009</v>
      </c>
      <c r="O383" t="s">
        <v>137</v>
      </c>
      <c r="P383" t="s">
        <v>137</v>
      </c>
      <c r="Q383">
        <v>1000</v>
      </c>
      <c r="X383">
        <v>0.53</v>
      </c>
      <c r="Y383">
        <v>18910.8</v>
      </c>
      <c r="Z383">
        <v>0</v>
      </c>
      <c r="AA383">
        <v>0</v>
      </c>
      <c r="AB383">
        <v>0</v>
      </c>
      <c r="AC383">
        <v>0</v>
      </c>
      <c r="AD383">
        <v>1</v>
      </c>
      <c r="AE383">
        <v>0</v>
      </c>
      <c r="AF383" t="s">
        <v>3</v>
      </c>
      <c r="AG383">
        <v>0.53</v>
      </c>
      <c r="AH383">
        <v>2</v>
      </c>
      <c r="AI383">
        <v>75317582</v>
      </c>
      <c r="AJ383">
        <v>392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5">
      <c r="A384">
        <f>ROW(Source!A273)</f>
        <v>273</v>
      </c>
      <c r="B384">
        <v>75317589</v>
      </c>
      <c r="C384">
        <v>75317575</v>
      </c>
      <c r="D384">
        <v>40428439</v>
      </c>
      <c r="E384">
        <v>30570983</v>
      </c>
      <c r="F384">
        <v>1</v>
      </c>
      <c r="G384">
        <v>30570983</v>
      </c>
      <c r="H384">
        <v>3</v>
      </c>
      <c r="I384" t="s">
        <v>929</v>
      </c>
      <c r="J384" t="s">
        <v>3</v>
      </c>
      <c r="K384" t="s">
        <v>930</v>
      </c>
      <c r="L384">
        <v>1327</v>
      </c>
      <c r="N384">
        <v>1005</v>
      </c>
      <c r="O384" t="s">
        <v>103</v>
      </c>
      <c r="P384" t="s">
        <v>103</v>
      </c>
      <c r="Q384">
        <v>1</v>
      </c>
      <c r="X384">
        <v>112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 t="s">
        <v>3</v>
      </c>
      <c r="AG384">
        <v>112</v>
      </c>
      <c r="AH384">
        <v>3</v>
      </c>
      <c r="AI384">
        <v>-1</v>
      </c>
      <c r="AJ384" t="s">
        <v>3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5">
      <c r="A385">
        <f>ROW(Source!A276)</f>
        <v>276</v>
      </c>
      <c r="B385">
        <v>75317597</v>
      </c>
      <c r="C385">
        <v>75317591</v>
      </c>
      <c r="D385">
        <v>44573642</v>
      </c>
      <c r="E385">
        <v>30570983</v>
      </c>
      <c r="F385">
        <v>1</v>
      </c>
      <c r="G385">
        <v>30570983</v>
      </c>
      <c r="H385">
        <v>1</v>
      </c>
      <c r="I385" t="s">
        <v>678</v>
      </c>
      <c r="J385" t="s">
        <v>3</v>
      </c>
      <c r="K385" t="s">
        <v>679</v>
      </c>
      <c r="L385">
        <v>1191</v>
      </c>
      <c r="N385">
        <v>1013</v>
      </c>
      <c r="O385" t="s">
        <v>680</v>
      </c>
      <c r="P385" t="s">
        <v>680</v>
      </c>
      <c r="Q385">
        <v>1</v>
      </c>
      <c r="X385">
        <v>20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1</v>
      </c>
      <c r="AF385" t="s">
        <v>95</v>
      </c>
      <c r="AG385">
        <v>23</v>
      </c>
      <c r="AH385">
        <v>2</v>
      </c>
      <c r="AI385">
        <v>75317592</v>
      </c>
      <c r="AJ385">
        <v>393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5">
      <c r="A386">
        <f>ROW(Source!A276)</f>
        <v>276</v>
      </c>
      <c r="B386">
        <v>75317598</v>
      </c>
      <c r="C386">
        <v>75317591</v>
      </c>
      <c r="D386">
        <v>65153288</v>
      </c>
      <c r="E386">
        <v>1</v>
      </c>
      <c r="F386">
        <v>1</v>
      </c>
      <c r="G386">
        <v>30570983</v>
      </c>
      <c r="H386">
        <v>2</v>
      </c>
      <c r="I386" t="s">
        <v>692</v>
      </c>
      <c r="J386" t="s">
        <v>693</v>
      </c>
      <c r="K386" t="s">
        <v>694</v>
      </c>
      <c r="L386">
        <v>1368</v>
      </c>
      <c r="N386">
        <v>1011</v>
      </c>
      <c r="O386" t="s">
        <v>695</v>
      </c>
      <c r="P386" t="s">
        <v>695</v>
      </c>
      <c r="Q386">
        <v>1</v>
      </c>
      <c r="X386">
        <v>0.33</v>
      </c>
      <c r="Y386">
        <v>0</v>
      </c>
      <c r="Z386">
        <v>83.1</v>
      </c>
      <c r="AA386">
        <v>12.62</v>
      </c>
      <c r="AB386">
        <v>0</v>
      </c>
      <c r="AC386">
        <v>0</v>
      </c>
      <c r="AD386">
        <v>1</v>
      </c>
      <c r="AE386">
        <v>0</v>
      </c>
      <c r="AF386" t="s">
        <v>94</v>
      </c>
      <c r="AG386">
        <v>0.41250000000000003</v>
      </c>
      <c r="AH386">
        <v>2</v>
      </c>
      <c r="AI386">
        <v>75317593</v>
      </c>
      <c r="AJ386">
        <v>394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5">
      <c r="A387">
        <f>ROW(Source!A276)</f>
        <v>276</v>
      </c>
      <c r="B387">
        <v>75317599</v>
      </c>
      <c r="C387">
        <v>75317591</v>
      </c>
      <c r="D387">
        <v>65152808</v>
      </c>
      <c r="E387">
        <v>1</v>
      </c>
      <c r="F387">
        <v>1</v>
      </c>
      <c r="G387">
        <v>30570983</v>
      </c>
      <c r="H387">
        <v>2</v>
      </c>
      <c r="I387" t="s">
        <v>738</v>
      </c>
      <c r="J387" t="s">
        <v>739</v>
      </c>
      <c r="K387" t="s">
        <v>740</v>
      </c>
      <c r="L387">
        <v>1368</v>
      </c>
      <c r="N387">
        <v>1011</v>
      </c>
      <c r="O387" t="s">
        <v>695</v>
      </c>
      <c r="P387" t="s">
        <v>695</v>
      </c>
      <c r="Q387">
        <v>1</v>
      </c>
      <c r="X387">
        <v>3.68</v>
      </c>
      <c r="Y387">
        <v>0</v>
      </c>
      <c r="Z387">
        <v>12.32</v>
      </c>
      <c r="AA387">
        <v>0</v>
      </c>
      <c r="AB387">
        <v>0</v>
      </c>
      <c r="AC387">
        <v>0</v>
      </c>
      <c r="AD387">
        <v>1</v>
      </c>
      <c r="AE387">
        <v>0</v>
      </c>
      <c r="AF387" t="s">
        <v>94</v>
      </c>
      <c r="AG387">
        <v>4.6000000000000005</v>
      </c>
      <c r="AH387">
        <v>2</v>
      </c>
      <c r="AI387">
        <v>75317594</v>
      </c>
      <c r="AJ387">
        <v>395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5">
      <c r="A388">
        <f>ROW(Source!A276)</f>
        <v>276</v>
      </c>
      <c r="B388">
        <v>75317600</v>
      </c>
      <c r="C388">
        <v>75317591</v>
      </c>
      <c r="D388">
        <v>64818881</v>
      </c>
      <c r="E388">
        <v>1</v>
      </c>
      <c r="F388">
        <v>1</v>
      </c>
      <c r="G388">
        <v>30570983</v>
      </c>
      <c r="H388">
        <v>3</v>
      </c>
      <c r="I388" t="s">
        <v>747</v>
      </c>
      <c r="J388" t="s">
        <v>748</v>
      </c>
      <c r="K388" t="s">
        <v>749</v>
      </c>
      <c r="L388">
        <v>1348</v>
      </c>
      <c r="N388">
        <v>1009</v>
      </c>
      <c r="O388" t="s">
        <v>137</v>
      </c>
      <c r="P388" t="s">
        <v>137</v>
      </c>
      <c r="Q388">
        <v>1000</v>
      </c>
      <c r="X388">
        <v>0.24</v>
      </c>
      <c r="Y388">
        <v>18910.8</v>
      </c>
      <c r="Z388">
        <v>0</v>
      </c>
      <c r="AA388">
        <v>0</v>
      </c>
      <c r="AB388">
        <v>0</v>
      </c>
      <c r="AC388">
        <v>0</v>
      </c>
      <c r="AD388">
        <v>1</v>
      </c>
      <c r="AE388">
        <v>0</v>
      </c>
      <c r="AF388" t="s">
        <v>3</v>
      </c>
      <c r="AG388">
        <v>0.24</v>
      </c>
      <c r="AH388">
        <v>2</v>
      </c>
      <c r="AI388">
        <v>75317596</v>
      </c>
      <c r="AJ388">
        <v>397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5">
      <c r="A389">
        <f>ROW(Source!A276)</f>
        <v>276</v>
      </c>
      <c r="B389">
        <v>75317601</v>
      </c>
      <c r="C389">
        <v>75317591</v>
      </c>
      <c r="D389">
        <v>40428439</v>
      </c>
      <c r="E389">
        <v>30570983</v>
      </c>
      <c r="F389">
        <v>1</v>
      </c>
      <c r="G389">
        <v>30570983</v>
      </c>
      <c r="H389">
        <v>3</v>
      </c>
      <c r="I389" t="s">
        <v>929</v>
      </c>
      <c r="J389" t="s">
        <v>3</v>
      </c>
      <c r="K389" t="s">
        <v>930</v>
      </c>
      <c r="L389">
        <v>1327</v>
      </c>
      <c r="N389">
        <v>1005</v>
      </c>
      <c r="O389" t="s">
        <v>103</v>
      </c>
      <c r="P389" t="s">
        <v>103</v>
      </c>
      <c r="Q389">
        <v>1</v>
      </c>
      <c r="X389">
        <v>112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 t="s">
        <v>3</v>
      </c>
      <c r="AG389">
        <v>112</v>
      </c>
      <c r="AH389">
        <v>3</v>
      </c>
      <c r="AI389">
        <v>-1</v>
      </c>
      <c r="AJ389" t="s">
        <v>3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5">
      <c r="A390">
        <f>ROW(Source!A277)</f>
        <v>277</v>
      </c>
      <c r="B390">
        <v>75317597</v>
      </c>
      <c r="C390">
        <v>75317591</v>
      </c>
      <c r="D390">
        <v>44573642</v>
      </c>
      <c r="E390">
        <v>30570983</v>
      </c>
      <c r="F390">
        <v>1</v>
      </c>
      <c r="G390">
        <v>30570983</v>
      </c>
      <c r="H390">
        <v>1</v>
      </c>
      <c r="I390" t="s">
        <v>678</v>
      </c>
      <c r="J390" t="s">
        <v>3</v>
      </c>
      <c r="K390" t="s">
        <v>679</v>
      </c>
      <c r="L390">
        <v>1191</v>
      </c>
      <c r="N390">
        <v>1013</v>
      </c>
      <c r="O390" t="s">
        <v>680</v>
      </c>
      <c r="P390" t="s">
        <v>680</v>
      </c>
      <c r="Q390">
        <v>1</v>
      </c>
      <c r="X390">
        <v>20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1</v>
      </c>
      <c r="AE390">
        <v>1</v>
      </c>
      <c r="AF390" t="s">
        <v>95</v>
      </c>
      <c r="AG390">
        <v>23</v>
      </c>
      <c r="AH390">
        <v>2</v>
      </c>
      <c r="AI390">
        <v>75317592</v>
      </c>
      <c r="AJ390">
        <v>398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5">
      <c r="A391">
        <f>ROW(Source!A277)</f>
        <v>277</v>
      </c>
      <c r="B391">
        <v>75317598</v>
      </c>
      <c r="C391">
        <v>75317591</v>
      </c>
      <c r="D391">
        <v>65153288</v>
      </c>
      <c r="E391">
        <v>1</v>
      </c>
      <c r="F391">
        <v>1</v>
      </c>
      <c r="G391">
        <v>30570983</v>
      </c>
      <c r="H391">
        <v>2</v>
      </c>
      <c r="I391" t="s">
        <v>692</v>
      </c>
      <c r="J391" t="s">
        <v>693</v>
      </c>
      <c r="K391" t="s">
        <v>694</v>
      </c>
      <c r="L391">
        <v>1368</v>
      </c>
      <c r="N391">
        <v>1011</v>
      </c>
      <c r="O391" t="s">
        <v>695</v>
      </c>
      <c r="P391" t="s">
        <v>695</v>
      </c>
      <c r="Q391">
        <v>1</v>
      </c>
      <c r="X391">
        <v>0.33</v>
      </c>
      <c r="Y391">
        <v>0</v>
      </c>
      <c r="Z391">
        <v>83.1</v>
      </c>
      <c r="AA391">
        <v>12.62</v>
      </c>
      <c r="AB391">
        <v>0</v>
      </c>
      <c r="AC391">
        <v>0</v>
      </c>
      <c r="AD391">
        <v>1</v>
      </c>
      <c r="AE391">
        <v>0</v>
      </c>
      <c r="AF391" t="s">
        <v>94</v>
      </c>
      <c r="AG391">
        <v>0.41250000000000003</v>
      </c>
      <c r="AH391">
        <v>2</v>
      </c>
      <c r="AI391">
        <v>75317593</v>
      </c>
      <c r="AJ391">
        <v>399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5">
      <c r="A392">
        <f>ROW(Source!A277)</f>
        <v>277</v>
      </c>
      <c r="B392">
        <v>75317599</v>
      </c>
      <c r="C392">
        <v>75317591</v>
      </c>
      <c r="D392">
        <v>65152808</v>
      </c>
      <c r="E392">
        <v>1</v>
      </c>
      <c r="F392">
        <v>1</v>
      </c>
      <c r="G392">
        <v>30570983</v>
      </c>
      <c r="H392">
        <v>2</v>
      </c>
      <c r="I392" t="s">
        <v>738</v>
      </c>
      <c r="J392" t="s">
        <v>739</v>
      </c>
      <c r="K392" t="s">
        <v>740</v>
      </c>
      <c r="L392">
        <v>1368</v>
      </c>
      <c r="N392">
        <v>1011</v>
      </c>
      <c r="O392" t="s">
        <v>695</v>
      </c>
      <c r="P392" t="s">
        <v>695</v>
      </c>
      <c r="Q392">
        <v>1</v>
      </c>
      <c r="X392">
        <v>3.68</v>
      </c>
      <c r="Y392">
        <v>0</v>
      </c>
      <c r="Z392">
        <v>12.32</v>
      </c>
      <c r="AA392">
        <v>0</v>
      </c>
      <c r="AB392">
        <v>0</v>
      </c>
      <c r="AC392">
        <v>0</v>
      </c>
      <c r="AD392">
        <v>1</v>
      </c>
      <c r="AE392">
        <v>0</v>
      </c>
      <c r="AF392" t="s">
        <v>94</v>
      </c>
      <c r="AG392">
        <v>4.6000000000000005</v>
      </c>
      <c r="AH392">
        <v>2</v>
      </c>
      <c r="AI392">
        <v>75317594</v>
      </c>
      <c r="AJ392">
        <v>400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5">
      <c r="A393">
        <f>ROW(Source!A277)</f>
        <v>277</v>
      </c>
      <c r="B393">
        <v>75317600</v>
      </c>
      <c r="C393">
        <v>75317591</v>
      </c>
      <c r="D393">
        <v>64818881</v>
      </c>
      <c r="E393">
        <v>1</v>
      </c>
      <c r="F393">
        <v>1</v>
      </c>
      <c r="G393">
        <v>30570983</v>
      </c>
      <c r="H393">
        <v>3</v>
      </c>
      <c r="I393" t="s">
        <v>747</v>
      </c>
      <c r="J393" t="s">
        <v>748</v>
      </c>
      <c r="K393" t="s">
        <v>749</v>
      </c>
      <c r="L393">
        <v>1348</v>
      </c>
      <c r="N393">
        <v>1009</v>
      </c>
      <c r="O393" t="s">
        <v>137</v>
      </c>
      <c r="P393" t="s">
        <v>137</v>
      </c>
      <c r="Q393">
        <v>1000</v>
      </c>
      <c r="X393">
        <v>0.24</v>
      </c>
      <c r="Y393">
        <v>18910.8</v>
      </c>
      <c r="Z393">
        <v>0</v>
      </c>
      <c r="AA393">
        <v>0</v>
      </c>
      <c r="AB393">
        <v>0</v>
      </c>
      <c r="AC393">
        <v>0</v>
      </c>
      <c r="AD393">
        <v>1</v>
      </c>
      <c r="AE393">
        <v>0</v>
      </c>
      <c r="AF393" t="s">
        <v>3</v>
      </c>
      <c r="AG393">
        <v>0.24</v>
      </c>
      <c r="AH393">
        <v>2</v>
      </c>
      <c r="AI393">
        <v>75317596</v>
      </c>
      <c r="AJ393">
        <v>402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5">
      <c r="A394">
        <f>ROW(Source!A277)</f>
        <v>277</v>
      </c>
      <c r="B394">
        <v>75317601</v>
      </c>
      <c r="C394">
        <v>75317591</v>
      </c>
      <c r="D394">
        <v>40428439</v>
      </c>
      <c r="E394">
        <v>30570983</v>
      </c>
      <c r="F394">
        <v>1</v>
      </c>
      <c r="G394">
        <v>30570983</v>
      </c>
      <c r="H394">
        <v>3</v>
      </c>
      <c r="I394" t="s">
        <v>929</v>
      </c>
      <c r="J394" t="s">
        <v>3</v>
      </c>
      <c r="K394" t="s">
        <v>930</v>
      </c>
      <c r="L394">
        <v>1327</v>
      </c>
      <c r="N394">
        <v>1005</v>
      </c>
      <c r="O394" t="s">
        <v>103</v>
      </c>
      <c r="P394" t="s">
        <v>103</v>
      </c>
      <c r="Q394">
        <v>1</v>
      </c>
      <c r="X394">
        <v>112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 t="s">
        <v>3</v>
      </c>
      <c r="AG394">
        <v>112</v>
      </c>
      <c r="AH394">
        <v>3</v>
      </c>
      <c r="AI394">
        <v>-1</v>
      </c>
      <c r="AJ394" t="s">
        <v>3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5">
      <c r="A395">
        <f>ROW(Source!A280)</f>
        <v>280</v>
      </c>
      <c r="B395">
        <v>75317620</v>
      </c>
      <c r="C395">
        <v>75317603</v>
      </c>
      <c r="D395">
        <v>44573642</v>
      </c>
      <c r="E395">
        <v>30570983</v>
      </c>
      <c r="F395">
        <v>1</v>
      </c>
      <c r="G395">
        <v>30570983</v>
      </c>
      <c r="H395">
        <v>1</v>
      </c>
      <c r="I395" t="s">
        <v>678</v>
      </c>
      <c r="J395" t="s">
        <v>3</v>
      </c>
      <c r="K395" t="s">
        <v>679</v>
      </c>
      <c r="L395">
        <v>1191</v>
      </c>
      <c r="N395">
        <v>1013</v>
      </c>
      <c r="O395" t="s">
        <v>680</v>
      </c>
      <c r="P395" t="s">
        <v>680</v>
      </c>
      <c r="Q395">
        <v>1</v>
      </c>
      <c r="X395">
        <v>51.48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1</v>
      </c>
      <c r="AF395" t="s">
        <v>95</v>
      </c>
      <c r="AG395">
        <v>59.201999999999991</v>
      </c>
      <c r="AH395">
        <v>2</v>
      </c>
      <c r="AI395">
        <v>75317604</v>
      </c>
      <c r="AJ395">
        <v>403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5">
      <c r="A396">
        <f>ROW(Source!A280)</f>
        <v>280</v>
      </c>
      <c r="B396">
        <v>75317621</v>
      </c>
      <c r="C396">
        <v>75317603</v>
      </c>
      <c r="D396">
        <v>65153288</v>
      </c>
      <c r="E396">
        <v>1</v>
      </c>
      <c r="F396">
        <v>1</v>
      </c>
      <c r="G396">
        <v>30570983</v>
      </c>
      <c r="H396">
        <v>2</v>
      </c>
      <c r="I396" t="s">
        <v>692</v>
      </c>
      <c r="J396" t="s">
        <v>693</v>
      </c>
      <c r="K396" t="s">
        <v>694</v>
      </c>
      <c r="L396">
        <v>1368</v>
      </c>
      <c r="N396">
        <v>1011</v>
      </c>
      <c r="O396" t="s">
        <v>695</v>
      </c>
      <c r="P396" t="s">
        <v>695</v>
      </c>
      <c r="Q396">
        <v>1</v>
      </c>
      <c r="X396">
        <v>0.28000000000000003</v>
      </c>
      <c r="Y396">
        <v>0</v>
      </c>
      <c r="Z396">
        <v>83.1</v>
      </c>
      <c r="AA396">
        <v>12.62</v>
      </c>
      <c r="AB396">
        <v>0</v>
      </c>
      <c r="AC396">
        <v>0</v>
      </c>
      <c r="AD396">
        <v>1</v>
      </c>
      <c r="AE396">
        <v>0</v>
      </c>
      <c r="AF396" t="s">
        <v>94</v>
      </c>
      <c r="AG396">
        <v>0.35000000000000003</v>
      </c>
      <c r="AH396">
        <v>2</v>
      </c>
      <c r="AI396">
        <v>75317605</v>
      </c>
      <c r="AJ396">
        <v>404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5">
      <c r="A397">
        <f>ROW(Source!A280)</f>
        <v>280</v>
      </c>
      <c r="B397">
        <v>75317622</v>
      </c>
      <c r="C397">
        <v>75317603</v>
      </c>
      <c r="D397">
        <v>65152701</v>
      </c>
      <c r="E397">
        <v>1</v>
      </c>
      <c r="F397">
        <v>1</v>
      </c>
      <c r="G397">
        <v>30570983</v>
      </c>
      <c r="H397">
        <v>2</v>
      </c>
      <c r="I397" t="s">
        <v>705</v>
      </c>
      <c r="J397" t="s">
        <v>706</v>
      </c>
      <c r="K397" t="s">
        <v>707</v>
      </c>
      <c r="L397">
        <v>1368</v>
      </c>
      <c r="N397">
        <v>1011</v>
      </c>
      <c r="O397" t="s">
        <v>695</v>
      </c>
      <c r="P397" t="s">
        <v>695</v>
      </c>
      <c r="Q397">
        <v>1</v>
      </c>
      <c r="X397">
        <v>0.49</v>
      </c>
      <c r="Y397">
        <v>0</v>
      </c>
      <c r="Z397">
        <v>53.9</v>
      </c>
      <c r="AA397">
        <v>12.62</v>
      </c>
      <c r="AB397">
        <v>0</v>
      </c>
      <c r="AC397">
        <v>0</v>
      </c>
      <c r="AD397">
        <v>1</v>
      </c>
      <c r="AE397">
        <v>0</v>
      </c>
      <c r="AF397" t="s">
        <v>94</v>
      </c>
      <c r="AG397">
        <v>0.61250000000000004</v>
      </c>
      <c r="AH397">
        <v>2</v>
      </c>
      <c r="AI397">
        <v>75317606</v>
      </c>
      <c r="AJ397">
        <v>405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5">
      <c r="A398">
        <f>ROW(Source!A280)</f>
        <v>280</v>
      </c>
      <c r="B398">
        <v>75317623</v>
      </c>
      <c r="C398">
        <v>75317603</v>
      </c>
      <c r="D398">
        <v>65152869</v>
      </c>
      <c r="E398">
        <v>1</v>
      </c>
      <c r="F398">
        <v>1</v>
      </c>
      <c r="G398">
        <v>30570983</v>
      </c>
      <c r="H398">
        <v>2</v>
      </c>
      <c r="I398" t="s">
        <v>708</v>
      </c>
      <c r="J398" t="s">
        <v>709</v>
      </c>
      <c r="K398" t="s">
        <v>710</v>
      </c>
      <c r="L398">
        <v>1368</v>
      </c>
      <c r="N398">
        <v>1011</v>
      </c>
      <c r="O398" t="s">
        <v>695</v>
      </c>
      <c r="P398" t="s">
        <v>695</v>
      </c>
      <c r="Q398">
        <v>1</v>
      </c>
      <c r="X398">
        <v>0.65</v>
      </c>
      <c r="Y398">
        <v>0</v>
      </c>
      <c r="Z398">
        <v>0.23</v>
      </c>
      <c r="AA398">
        <v>0</v>
      </c>
      <c r="AB398">
        <v>0</v>
      </c>
      <c r="AC398">
        <v>0</v>
      </c>
      <c r="AD398">
        <v>1</v>
      </c>
      <c r="AE398">
        <v>0</v>
      </c>
      <c r="AF398" t="s">
        <v>94</v>
      </c>
      <c r="AG398">
        <v>0.8125</v>
      </c>
      <c r="AH398">
        <v>2</v>
      </c>
      <c r="AI398">
        <v>75317607</v>
      </c>
      <c r="AJ398">
        <v>406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5">
      <c r="A399">
        <f>ROW(Source!A280)</f>
        <v>280</v>
      </c>
      <c r="B399">
        <v>75317624</v>
      </c>
      <c r="C399">
        <v>75317603</v>
      </c>
      <c r="D399">
        <v>65152881</v>
      </c>
      <c r="E399">
        <v>1</v>
      </c>
      <c r="F399">
        <v>1</v>
      </c>
      <c r="G399">
        <v>30570983</v>
      </c>
      <c r="H399">
        <v>2</v>
      </c>
      <c r="I399" t="s">
        <v>711</v>
      </c>
      <c r="J399" t="s">
        <v>712</v>
      </c>
      <c r="K399" t="s">
        <v>713</v>
      </c>
      <c r="L399">
        <v>1368</v>
      </c>
      <c r="N399">
        <v>1011</v>
      </c>
      <c r="O399" t="s">
        <v>695</v>
      </c>
      <c r="P399" t="s">
        <v>695</v>
      </c>
      <c r="Q399">
        <v>1</v>
      </c>
      <c r="X399">
        <v>2.6</v>
      </c>
      <c r="Y399">
        <v>0</v>
      </c>
      <c r="Z399">
        <v>2.0099999999999998</v>
      </c>
      <c r="AA399">
        <v>0</v>
      </c>
      <c r="AB399">
        <v>0</v>
      </c>
      <c r="AC399">
        <v>0</v>
      </c>
      <c r="AD399">
        <v>1</v>
      </c>
      <c r="AE399">
        <v>0</v>
      </c>
      <c r="AF399" t="s">
        <v>94</v>
      </c>
      <c r="AG399">
        <v>3.25</v>
      </c>
      <c r="AH399">
        <v>2</v>
      </c>
      <c r="AI399">
        <v>75317608</v>
      </c>
      <c r="AJ399">
        <v>407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5">
      <c r="A400">
        <f>ROW(Source!A280)</f>
        <v>280</v>
      </c>
      <c r="B400">
        <v>75317625</v>
      </c>
      <c r="C400">
        <v>75317603</v>
      </c>
      <c r="D400">
        <v>65152882</v>
      </c>
      <c r="E400">
        <v>1</v>
      </c>
      <c r="F400">
        <v>1</v>
      </c>
      <c r="G400">
        <v>30570983</v>
      </c>
      <c r="H400">
        <v>2</v>
      </c>
      <c r="I400" t="s">
        <v>714</v>
      </c>
      <c r="J400" t="s">
        <v>715</v>
      </c>
      <c r="K400" t="s">
        <v>716</v>
      </c>
      <c r="L400">
        <v>1368</v>
      </c>
      <c r="N400">
        <v>1011</v>
      </c>
      <c r="O400" t="s">
        <v>695</v>
      </c>
      <c r="P400" t="s">
        <v>695</v>
      </c>
      <c r="Q400">
        <v>1</v>
      </c>
      <c r="X400">
        <v>6.3</v>
      </c>
      <c r="Y400">
        <v>0</v>
      </c>
      <c r="Z400">
        <v>67.94</v>
      </c>
      <c r="AA400">
        <v>0</v>
      </c>
      <c r="AB400">
        <v>0</v>
      </c>
      <c r="AC400">
        <v>0</v>
      </c>
      <c r="AD400">
        <v>1</v>
      </c>
      <c r="AE400">
        <v>0</v>
      </c>
      <c r="AF400" t="s">
        <v>94</v>
      </c>
      <c r="AG400">
        <v>7.875</v>
      </c>
      <c r="AH400">
        <v>2</v>
      </c>
      <c r="AI400">
        <v>75317609</v>
      </c>
      <c r="AJ400">
        <v>408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5">
      <c r="A401">
        <f>ROW(Source!A280)</f>
        <v>280</v>
      </c>
      <c r="B401">
        <v>75317626</v>
      </c>
      <c r="C401">
        <v>75317603</v>
      </c>
      <c r="D401">
        <v>31110605</v>
      </c>
      <c r="E401">
        <v>1</v>
      </c>
      <c r="F401">
        <v>1</v>
      </c>
      <c r="G401">
        <v>30570983</v>
      </c>
      <c r="H401">
        <v>3</v>
      </c>
      <c r="I401" t="s">
        <v>717</v>
      </c>
      <c r="J401" t="s">
        <v>718</v>
      </c>
      <c r="K401" t="s">
        <v>719</v>
      </c>
      <c r="L401">
        <v>1339</v>
      </c>
      <c r="N401">
        <v>1007</v>
      </c>
      <c r="O401" t="s">
        <v>30</v>
      </c>
      <c r="P401" t="s">
        <v>30</v>
      </c>
      <c r="Q401">
        <v>1</v>
      </c>
      <c r="X401">
        <v>0.62</v>
      </c>
      <c r="Y401">
        <v>7.07</v>
      </c>
      <c r="Z401">
        <v>0</v>
      </c>
      <c r="AA401">
        <v>0</v>
      </c>
      <c r="AB401">
        <v>0</v>
      </c>
      <c r="AC401">
        <v>0</v>
      </c>
      <c r="AD401">
        <v>1</v>
      </c>
      <c r="AE401">
        <v>0</v>
      </c>
      <c r="AF401" t="s">
        <v>3</v>
      </c>
      <c r="AG401">
        <v>0.62</v>
      </c>
      <c r="AH401">
        <v>2</v>
      </c>
      <c r="AI401">
        <v>75317610</v>
      </c>
      <c r="AJ401">
        <v>409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5">
      <c r="A402">
        <f>ROW(Source!A280)</f>
        <v>280</v>
      </c>
      <c r="B402">
        <v>75317627</v>
      </c>
      <c r="C402">
        <v>75317603</v>
      </c>
      <c r="D402">
        <v>31111686</v>
      </c>
      <c r="E402">
        <v>1</v>
      </c>
      <c r="F402">
        <v>1</v>
      </c>
      <c r="G402">
        <v>30570983</v>
      </c>
      <c r="H402">
        <v>3</v>
      </c>
      <c r="I402" t="s">
        <v>135</v>
      </c>
      <c r="J402" t="s">
        <v>138</v>
      </c>
      <c r="K402" t="s">
        <v>136</v>
      </c>
      <c r="L402">
        <v>1348</v>
      </c>
      <c r="N402">
        <v>1009</v>
      </c>
      <c r="O402" t="s">
        <v>137</v>
      </c>
      <c r="P402" t="s">
        <v>137</v>
      </c>
      <c r="Q402">
        <v>1000</v>
      </c>
      <c r="X402">
        <v>2.0699999999999998</v>
      </c>
      <c r="Y402">
        <v>351.13</v>
      </c>
      <c r="Z402">
        <v>0</v>
      </c>
      <c r="AA402">
        <v>0</v>
      </c>
      <c r="AB402">
        <v>0</v>
      </c>
      <c r="AC402">
        <v>0</v>
      </c>
      <c r="AD402">
        <v>1</v>
      </c>
      <c r="AE402">
        <v>0</v>
      </c>
      <c r="AF402" t="s">
        <v>3</v>
      </c>
      <c r="AG402">
        <v>2.0699999999999998</v>
      </c>
      <c r="AH402">
        <v>2</v>
      </c>
      <c r="AI402">
        <v>75317611</v>
      </c>
      <c r="AJ402">
        <v>410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5">
      <c r="A403">
        <f>ROW(Source!A280)</f>
        <v>280</v>
      </c>
      <c r="B403">
        <v>75317628</v>
      </c>
      <c r="C403">
        <v>75317603</v>
      </c>
      <c r="D403">
        <v>31111965</v>
      </c>
      <c r="E403">
        <v>1</v>
      </c>
      <c r="F403">
        <v>1</v>
      </c>
      <c r="G403">
        <v>30570983</v>
      </c>
      <c r="H403">
        <v>3</v>
      </c>
      <c r="I403" t="s">
        <v>140</v>
      </c>
      <c r="J403" t="s">
        <v>142</v>
      </c>
      <c r="K403" t="s">
        <v>141</v>
      </c>
      <c r="L403">
        <v>1339</v>
      </c>
      <c r="N403">
        <v>1007</v>
      </c>
      <c r="O403" t="s">
        <v>30</v>
      </c>
      <c r="P403" t="s">
        <v>30</v>
      </c>
      <c r="Q403">
        <v>1</v>
      </c>
      <c r="X403">
        <v>4.59</v>
      </c>
      <c r="Y403">
        <v>137.30000000000001</v>
      </c>
      <c r="Z403">
        <v>0</v>
      </c>
      <c r="AA403">
        <v>0</v>
      </c>
      <c r="AB403">
        <v>0</v>
      </c>
      <c r="AC403">
        <v>0</v>
      </c>
      <c r="AD403">
        <v>1</v>
      </c>
      <c r="AE403">
        <v>0</v>
      </c>
      <c r="AF403" t="s">
        <v>3</v>
      </c>
      <c r="AG403">
        <v>4.59</v>
      </c>
      <c r="AH403">
        <v>2</v>
      </c>
      <c r="AI403">
        <v>75317612</v>
      </c>
      <c r="AJ403">
        <v>411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5">
      <c r="A404">
        <f>ROW(Source!A280)</f>
        <v>280</v>
      </c>
      <c r="B404">
        <v>75317629</v>
      </c>
      <c r="C404">
        <v>75317603</v>
      </c>
      <c r="D404">
        <v>31112729</v>
      </c>
      <c r="E404">
        <v>1</v>
      </c>
      <c r="F404">
        <v>1</v>
      </c>
      <c r="G404">
        <v>30570983</v>
      </c>
      <c r="H404">
        <v>3</v>
      </c>
      <c r="I404" t="s">
        <v>720</v>
      </c>
      <c r="J404" t="s">
        <v>721</v>
      </c>
      <c r="K404" t="s">
        <v>722</v>
      </c>
      <c r="L404">
        <v>1327</v>
      </c>
      <c r="N404">
        <v>1005</v>
      </c>
      <c r="O404" t="s">
        <v>103</v>
      </c>
      <c r="P404" t="s">
        <v>103</v>
      </c>
      <c r="Q404">
        <v>1</v>
      </c>
      <c r="X404">
        <v>52</v>
      </c>
      <c r="Y404">
        <v>2.31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0</v>
      </c>
      <c r="AF404" t="s">
        <v>3</v>
      </c>
      <c r="AG404">
        <v>52</v>
      </c>
      <c r="AH404">
        <v>2</v>
      </c>
      <c r="AI404">
        <v>75317613</v>
      </c>
      <c r="AJ404">
        <v>412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5">
      <c r="A405">
        <f>ROW(Source!A280)</f>
        <v>280</v>
      </c>
      <c r="B405">
        <v>75317630</v>
      </c>
      <c r="C405">
        <v>75317603</v>
      </c>
      <c r="D405">
        <v>31112815</v>
      </c>
      <c r="E405">
        <v>1</v>
      </c>
      <c r="F405">
        <v>1</v>
      </c>
      <c r="G405">
        <v>30570983</v>
      </c>
      <c r="H405">
        <v>3</v>
      </c>
      <c r="I405" t="s">
        <v>723</v>
      </c>
      <c r="J405" t="s">
        <v>724</v>
      </c>
      <c r="K405" t="s">
        <v>725</v>
      </c>
      <c r="L405">
        <v>1301</v>
      </c>
      <c r="N405">
        <v>1003</v>
      </c>
      <c r="O405" t="s">
        <v>402</v>
      </c>
      <c r="P405" t="s">
        <v>402</v>
      </c>
      <c r="Q405">
        <v>1</v>
      </c>
      <c r="X405">
        <v>75</v>
      </c>
      <c r="Y405">
        <v>0.28999999999999998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0</v>
      </c>
      <c r="AF405" t="s">
        <v>3</v>
      </c>
      <c r="AG405">
        <v>75</v>
      </c>
      <c r="AH405">
        <v>2</v>
      </c>
      <c r="AI405">
        <v>75317614</v>
      </c>
      <c r="AJ405">
        <v>413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5">
      <c r="A406">
        <f>ROW(Source!A280)</f>
        <v>280</v>
      </c>
      <c r="B406">
        <v>75317631</v>
      </c>
      <c r="C406">
        <v>75317603</v>
      </c>
      <c r="D406">
        <v>64820062</v>
      </c>
      <c r="E406">
        <v>1</v>
      </c>
      <c r="F406">
        <v>1</v>
      </c>
      <c r="G406">
        <v>30570983</v>
      </c>
      <c r="H406">
        <v>3</v>
      </c>
      <c r="I406" t="s">
        <v>726</v>
      </c>
      <c r="J406" t="s">
        <v>727</v>
      </c>
      <c r="K406" t="s">
        <v>728</v>
      </c>
      <c r="L406">
        <v>1346</v>
      </c>
      <c r="N406">
        <v>1009</v>
      </c>
      <c r="O406" t="s">
        <v>132</v>
      </c>
      <c r="P406" t="s">
        <v>132</v>
      </c>
      <c r="Q406">
        <v>1</v>
      </c>
      <c r="X406">
        <v>20</v>
      </c>
      <c r="Y406">
        <v>21.24</v>
      </c>
      <c r="Z406">
        <v>0</v>
      </c>
      <c r="AA406">
        <v>0</v>
      </c>
      <c r="AB406">
        <v>0</v>
      </c>
      <c r="AC406">
        <v>0</v>
      </c>
      <c r="AD406">
        <v>1</v>
      </c>
      <c r="AE406">
        <v>0</v>
      </c>
      <c r="AF406" t="s">
        <v>3</v>
      </c>
      <c r="AG406">
        <v>20</v>
      </c>
      <c r="AH406">
        <v>2</v>
      </c>
      <c r="AI406">
        <v>75317615</v>
      </c>
      <c r="AJ406">
        <v>414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5">
      <c r="A407">
        <f>ROW(Source!A280)</f>
        <v>280</v>
      </c>
      <c r="B407">
        <v>75317632</v>
      </c>
      <c r="C407">
        <v>75317603</v>
      </c>
      <c r="D407">
        <v>44935968</v>
      </c>
      <c r="E407">
        <v>1</v>
      </c>
      <c r="F407">
        <v>1</v>
      </c>
      <c r="G407">
        <v>30570983</v>
      </c>
      <c r="H407">
        <v>3</v>
      </c>
      <c r="I407" t="s">
        <v>144</v>
      </c>
      <c r="J407" t="s">
        <v>146</v>
      </c>
      <c r="K407" t="s">
        <v>145</v>
      </c>
      <c r="L407">
        <v>1346</v>
      </c>
      <c r="N407">
        <v>1009</v>
      </c>
      <c r="O407" t="s">
        <v>132</v>
      </c>
      <c r="P407" t="s">
        <v>132</v>
      </c>
      <c r="Q407">
        <v>1</v>
      </c>
      <c r="X407">
        <v>20.66</v>
      </c>
      <c r="Y407">
        <v>6.38</v>
      </c>
      <c r="Z407">
        <v>0</v>
      </c>
      <c r="AA407">
        <v>0</v>
      </c>
      <c r="AB407">
        <v>0</v>
      </c>
      <c r="AC407">
        <v>0</v>
      </c>
      <c r="AD407">
        <v>1</v>
      </c>
      <c r="AE407">
        <v>0</v>
      </c>
      <c r="AF407" t="s">
        <v>3</v>
      </c>
      <c r="AG407">
        <v>20.66</v>
      </c>
      <c r="AH407">
        <v>2</v>
      </c>
      <c r="AI407">
        <v>75317616</v>
      </c>
      <c r="AJ407">
        <v>415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5">
      <c r="A408">
        <f>ROW(Source!A280)</f>
        <v>280</v>
      </c>
      <c r="B408">
        <v>75317633</v>
      </c>
      <c r="C408">
        <v>75317603</v>
      </c>
      <c r="D408">
        <v>64820348</v>
      </c>
      <c r="E408">
        <v>1</v>
      </c>
      <c r="F408">
        <v>1</v>
      </c>
      <c r="G408">
        <v>30570983</v>
      </c>
      <c r="H408">
        <v>3</v>
      </c>
      <c r="I408" t="s">
        <v>729</v>
      </c>
      <c r="J408" t="s">
        <v>730</v>
      </c>
      <c r="K408" t="s">
        <v>731</v>
      </c>
      <c r="L408">
        <v>1301</v>
      </c>
      <c r="N408">
        <v>1003</v>
      </c>
      <c r="O408" t="s">
        <v>402</v>
      </c>
      <c r="P408" t="s">
        <v>402</v>
      </c>
      <c r="Q408">
        <v>1</v>
      </c>
      <c r="X408">
        <v>50</v>
      </c>
      <c r="Y408">
        <v>4.0599999999999996</v>
      </c>
      <c r="Z408">
        <v>0</v>
      </c>
      <c r="AA408">
        <v>0</v>
      </c>
      <c r="AB408">
        <v>0</v>
      </c>
      <c r="AC408">
        <v>0</v>
      </c>
      <c r="AD408">
        <v>1</v>
      </c>
      <c r="AE408">
        <v>0</v>
      </c>
      <c r="AF408" t="s">
        <v>3</v>
      </c>
      <c r="AG408">
        <v>50</v>
      </c>
      <c r="AH408">
        <v>2</v>
      </c>
      <c r="AI408">
        <v>75317618</v>
      </c>
      <c r="AJ408">
        <v>417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5">
      <c r="A409">
        <f>ROW(Source!A280)</f>
        <v>280</v>
      </c>
      <c r="B409">
        <v>75317634</v>
      </c>
      <c r="C409">
        <v>75317603</v>
      </c>
      <c r="D409">
        <v>40426048</v>
      </c>
      <c r="E409">
        <v>30570983</v>
      </c>
      <c r="F409">
        <v>1</v>
      </c>
      <c r="G409">
        <v>30570983</v>
      </c>
      <c r="H409">
        <v>3</v>
      </c>
      <c r="I409" t="s">
        <v>925</v>
      </c>
      <c r="J409" t="s">
        <v>3</v>
      </c>
      <c r="K409" t="s">
        <v>926</v>
      </c>
      <c r="L409">
        <v>1346</v>
      </c>
      <c r="N409">
        <v>1009</v>
      </c>
      <c r="O409" t="s">
        <v>132</v>
      </c>
      <c r="P409" t="s">
        <v>132</v>
      </c>
      <c r="Q409">
        <v>1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 t="s">
        <v>3</v>
      </c>
      <c r="AG409">
        <v>0</v>
      </c>
      <c r="AH409">
        <v>3</v>
      </c>
      <c r="AI409">
        <v>-1</v>
      </c>
      <c r="AJ409" t="s">
        <v>3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5">
      <c r="A410">
        <f>ROW(Source!A281)</f>
        <v>281</v>
      </c>
      <c r="B410">
        <v>75317620</v>
      </c>
      <c r="C410">
        <v>75317603</v>
      </c>
      <c r="D410">
        <v>44573642</v>
      </c>
      <c r="E410">
        <v>30570983</v>
      </c>
      <c r="F410">
        <v>1</v>
      </c>
      <c r="G410">
        <v>30570983</v>
      </c>
      <c r="H410">
        <v>1</v>
      </c>
      <c r="I410" t="s">
        <v>678</v>
      </c>
      <c r="J410" t="s">
        <v>3</v>
      </c>
      <c r="K410" t="s">
        <v>679</v>
      </c>
      <c r="L410">
        <v>1191</v>
      </c>
      <c r="N410">
        <v>1013</v>
      </c>
      <c r="O410" t="s">
        <v>680</v>
      </c>
      <c r="P410" t="s">
        <v>680</v>
      </c>
      <c r="Q410">
        <v>1</v>
      </c>
      <c r="X410">
        <v>51.48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1</v>
      </c>
      <c r="AE410">
        <v>1</v>
      </c>
      <c r="AF410" t="s">
        <v>95</v>
      </c>
      <c r="AG410">
        <v>59.201999999999991</v>
      </c>
      <c r="AH410">
        <v>2</v>
      </c>
      <c r="AI410">
        <v>75317604</v>
      </c>
      <c r="AJ410">
        <v>419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5">
      <c r="A411">
        <f>ROW(Source!A281)</f>
        <v>281</v>
      </c>
      <c r="B411">
        <v>75317621</v>
      </c>
      <c r="C411">
        <v>75317603</v>
      </c>
      <c r="D411">
        <v>65153288</v>
      </c>
      <c r="E411">
        <v>1</v>
      </c>
      <c r="F411">
        <v>1</v>
      </c>
      <c r="G411">
        <v>30570983</v>
      </c>
      <c r="H411">
        <v>2</v>
      </c>
      <c r="I411" t="s">
        <v>692</v>
      </c>
      <c r="J411" t="s">
        <v>693</v>
      </c>
      <c r="K411" t="s">
        <v>694</v>
      </c>
      <c r="L411">
        <v>1368</v>
      </c>
      <c r="N411">
        <v>1011</v>
      </c>
      <c r="O411" t="s">
        <v>695</v>
      </c>
      <c r="P411" t="s">
        <v>695</v>
      </c>
      <c r="Q411">
        <v>1</v>
      </c>
      <c r="X411">
        <v>0.28000000000000003</v>
      </c>
      <c r="Y411">
        <v>0</v>
      </c>
      <c r="Z411">
        <v>83.1</v>
      </c>
      <c r="AA411">
        <v>12.62</v>
      </c>
      <c r="AB411">
        <v>0</v>
      </c>
      <c r="AC411">
        <v>0</v>
      </c>
      <c r="AD411">
        <v>1</v>
      </c>
      <c r="AE411">
        <v>0</v>
      </c>
      <c r="AF411" t="s">
        <v>94</v>
      </c>
      <c r="AG411">
        <v>0.35000000000000003</v>
      </c>
      <c r="AH411">
        <v>2</v>
      </c>
      <c r="AI411">
        <v>75317605</v>
      </c>
      <c r="AJ411">
        <v>420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5">
      <c r="A412">
        <f>ROW(Source!A281)</f>
        <v>281</v>
      </c>
      <c r="B412">
        <v>75317622</v>
      </c>
      <c r="C412">
        <v>75317603</v>
      </c>
      <c r="D412">
        <v>65152701</v>
      </c>
      <c r="E412">
        <v>1</v>
      </c>
      <c r="F412">
        <v>1</v>
      </c>
      <c r="G412">
        <v>30570983</v>
      </c>
      <c r="H412">
        <v>2</v>
      </c>
      <c r="I412" t="s">
        <v>705</v>
      </c>
      <c r="J412" t="s">
        <v>706</v>
      </c>
      <c r="K412" t="s">
        <v>707</v>
      </c>
      <c r="L412">
        <v>1368</v>
      </c>
      <c r="N412">
        <v>1011</v>
      </c>
      <c r="O412" t="s">
        <v>695</v>
      </c>
      <c r="P412" t="s">
        <v>695</v>
      </c>
      <c r="Q412">
        <v>1</v>
      </c>
      <c r="X412">
        <v>0.49</v>
      </c>
      <c r="Y412">
        <v>0</v>
      </c>
      <c r="Z412">
        <v>53.9</v>
      </c>
      <c r="AA412">
        <v>12.62</v>
      </c>
      <c r="AB412">
        <v>0</v>
      </c>
      <c r="AC412">
        <v>0</v>
      </c>
      <c r="AD412">
        <v>1</v>
      </c>
      <c r="AE412">
        <v>0</v>
      </c>
      <c r="AF412" t="s">
        <v>94</v>
      </c>
      <c r="AG412">
        <v>0.61250000000000004</v>
      </c>
      <c r="AH412">
        <v>2</v>
      </c>
      <c r="AI412">
        <v>75317606</v>
      </c>
      <c r="AJ412">
        <v>421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5">
      <c r="A413">
        <f>ROW(Source!A281)</f>
        <v>281</v>
      </c>
      <c r="B413">
        <v>75317623</v>
      </c>
      <c r="C413">
        <v>75317603</v>
      </c>
      <c r="D413">
        <v>65152869</v>
      </c>
      <c r="E413">
        <v>1</v>
      </c>
      <c r="F413">
        <v>1</v>
      </c>
      <c r="G413">
        <v>30570983</v>
      </c>
      <c r="H413">
        <v>2</v>
      </c>
      <c r="I413" t="s">
        <v>708</v>
      </c>
      <c r="J413" t="s">
        <v>709</v>
      </c>
      <c r="K413" t="s">
        <v>710</v>
      </c>
      <c r="L413">
        <v>1368</v>
      </c>
      <c r="N413">
        <v>1011</v>
      </c>
      <c r="O413" t="s">
        <v>695</v>
      </c>
      <c r="P413" t="s">
        <v>695</v>
      </c>
      <c r="Q413">
        <v>1</v>
      </c>
      <c r="X413">
        <v>0.65</v>
      </c>
      <c r="Y413">
        <v>0</v>
      </c>
      <c r="Z413">
        <v>0.23</v>
      </c>
      <c r="AA413">
        <v>0</v>
      </c>
      <c r="AB413">
        <v>0</v>
      </c>
      <c r="AC413">
        <v>0</v>
      </c>
      <c r="AD413">
        <v>1</v>
      </c>
      <c r="AE413">
        <v>0</v>
      </c>
      <c r="AF413" t="s">
        <v>94</v>
      </c>
      <c r="AG413">
        <v>0.8125</v>
      </c>
      <c r="AH413">
        <v>2</v>
      </c>
      <c r="AI413">
        <v>75317607</v>
      </c>
      <c r="AJ413">
        <v>422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5">
      <c r="A414">
        <f>ROW(Source!A281)</f>
        <v>281</v>
      </c>
      <c r="B414">
        <v>75317624</v>
      </c>
      <c r="C414">
        <v>75317603</v>
      </c>
      <c r="D414">
        <v>65152881</v>
      </c>
      <c r="E414">
        <v>1</v>
      </c>
      <c r="F414">
        <v>1</v>
      </c>
      <c r="G414">
        <v>30570983</v>
      </c>
      <c r="H414">
        <v>2</v>
      </c>
      <c r="I414" t="s">
        <v>711</v>
      </c>
      <c r="J414" t="s">
        <v>712</v>
      </c>
      <c r="K414" t="s">
        <v>713</v>
      </c>
      <c r="L414">
        <v>1368</v>
      </c>
      <c r="N414">
        <v>1011</v>
      </c>
      <c r="O414" t="s">
        <v>695</v>
      </c>
      <c r="P414" t="s">
        <v>695</v>
      </c>
      <c r="Q414">
        <v>1</v>
      </c>
      <c r="X414">
        <v>2.6</v>
      </c>
      <c r="Y414">
        <v>0</v>
      </c>
      <c r="Z414">
        <v>2.0099999999999998</v>
      </c>
      <c r="AA414">
        <v>0</v>
      </c>
      <c r="AB414">
        <v>0</v>
      </c>
      <c r="AC414">
        <v>0</v>
      </c>
      <c r="AD414">
        <v>1</v>
      </c>
      <c r="AE414">
        <v>0</v>
      </c>
      <c r="AF414" t="s">
        <v>94</v>
      </c>
      <c r="AG414">
        <v>3.25</v>
      </c>
      <c r="AH414">
        <v>2</v>
      </c>
      <c r="AI414">
        <v>75317608</v>
      </c>
      <c r="AJ414">
        <v>423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5">
      <c r="A415">
        <f>ROW(Source!A281)</f>
        <v>281</v>
      </c>
      <c r="B415">
        <v>75317625</v>
      </c>
      <c r="C415">
        <v>75317603</v>
      </c>
      <c r="D415">
        <v>65152882</v>
      </c>
      <c r="E415">
        <v>1</v>
      </c>
      <c r="F415">
        <v>1</v>
      </c>
      <c r="G415">
        <v>30570983</v>
      </c>
      <c r="H415">
        <v>2</v>
      </c>
      <c r="I415" t="s">
        <v>714</v>
      </c>
      <c r="J415" t="s">
        <v>715</v>
      </c>
      <c r="K415" t="s">
        <v>716</v>
      </c>
      <c r="L415">
        <v>1368</v>
      </c>
      <c r="N415">
        <v>1011</v>
      </c>
      <c r="O415" t="s">
        <v>695</v>
      </c>
      <c r="P415" t="s">
        <v>695</v>
      </c>
      <c r="Q415">
        <v>1</v>
      </c>
      <c r="X415">
        <v>6.3</v>
      </c>
      <c r="Y415">
        <v>0</v>
      </c>
      <c r="Z415">
        <v>67.94</v>
      </c>
      <c r="AA415">
        <v>0</v>
      </c>
      <c r="AB415">
        <v>0</v>
      </c>
      <c r="AC415">
        <v>0</v>
      </c>
      <c r="AD415">
        <v>1</v>
      </c>
      <c r="AE415">
        <v>0</v>
      </c>
      <c r="AF415" t="s">
        <v>94</v>
      </c>
      <c r="AG415">
        <v>7.875</v>
      </c>
      <c r="AH415">
        <v>2</v>
      </c>
      <c r="AI415">
        <v>75317609</v>
      </c>
      <c r="AJ415">
        <v>424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5">
      <c r="A416">
        <f>ROW(Source!A281)</f>
        <v>281</v>
      </c>
      <c r="B416">
        <v>75317626</v>
      </c>
      <c r="C416">
        <v>75317603</v>
      </c>
      <c r="D416">
        <v>31110605</v>
      </c>
      <c r="E416">
        <v>1</v>
      </c>
      <c r="F416">
        <v>1</v>
      </c>
      <c r="G416">
        <v>30570983</v>
      </c>
      <c r="H416">
        <v>3</v>
      </c>
      <c r="I416" t="s">
        <v>717</v>
      </c>
      <c r="J416" t="s">
        <v>718</v>
      </c>
      <c r="K416" t="s">
        <v>719</v>
      </c>
      <c r="L416">
        <v>1339</v>
      </c>
      <c r="N416">
        <v>1007</v>
      </c>
      <c r="O416" t="s">
        <v>30</v>
      </c>
      <c r="P416" t="s">
        <v>30</v>
      </c>
      <c r="Q416">
        <v>1</v>
      </c>
      <c r="X416">
        <v>0.62</v>
      </c>
      <c r="Y416">
        <v>7.07</v>
      </c>
      <c r="Z416">
        <v>0</v>
      </c>
      <c r="AA416">
        <v>0</v>
      </c>
      <c r="AB416">
        <v>0</v>
      </c>
      <c r="AC416">
        <v>0</v>
      </c>
      <c r="AD416">
        <v>1</v>
      </c>
      <c r="AE416">
        <v>0</v>
      </c>
      <c r="AF416" t="s">
        <v>3</v>
      </c>
      <c r="AG416">
        <v>0.62</v>
      </c>
      <c r="AH416">
        <v>2</v>
      </c>
      <c r="AI416">
        <v>75317610</v>
      </c>
      <c r="AJ416">
        <v>425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5">
      <c r="A417">
        <f>ROW(Source!A281)</f>
        <v>281</v>
      </c>
      <c r="B417">
        <v>75317627</v>
      </c>
      <c r="C417">
        <v>75317603</v>
      </c>
      <c r="D417">
        <v>31111686</v>
      </c>
      <c r="E417">
        <v>1</v>
      </c>
      <c r="F417">
        <v>1</v>
      </c>
      <c r="G417">
        <v>30570983</v>
      </c>
      <c r="H417">
        <v>3</v>
      </c>
      <c r="I417" t="s">
        <v>135</v>
      </c>
      <c r="J417" t="s">
        <v>138</v>
      </c>
      <c r="K417" t="s">
        <v>136</v>
      </c>
      <c r="L417">
        <v>1348</v>
      </c>
      <c r="N417">
        <v>1009</v>
      </c>
      <c r="O417" t="s">
        <v>137</v>
      </c>
      <c r="P417" t="s">
        <v>137</v>
      </c>
      <c r="Q417">
        <v>1000</v>
      </c>
      <c r="X417">
        <v>2.0699999999999998</v>
      </c>
      <c r="Y417">
        <v>351.13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0</v>
      </c>
      <c r="AF417" t="s">
        <v>3</v>
      </c>
      <c r="AG417">
        <v>2.0699999999999998</v>
      </c>
      <c r="AH417">
        <v>2</v>
      </c>
      <c r="AI417">
        <v>75317611</v>
      </c>
      <c r="AJ417">
        <v>426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5">
      <c r="A418">
        <f>ROW(Source!A281)</f>
        <v>281</v>
      </c>
      <c r="B418">
        <v>75317628</v>
      </c>
      <c r="C418">
        <v>75317603</v>
      </c>
      <c r="D418">
        <v>31111965</v>
      </c>
      <c r="E418">
        <v>1</v>
      </c>
      <c r="F418">
        <v>1</v>
      </c>
      <c r="G418">
        <v>30570983</v>
      </c>
      <c r="H418">
        <v>3</v>
      </c>
      <c r="I418" t="s">
        <v>140</v>
      </c>
      <c r="J418" t="s">
        <v>142</v>
      </c>
      <c r="K418" t="s">
        <v>141</v>
      </c>
      <c r="L418">
        <v>1339</v>
      </c>
      <c r="N418">
        <v>1007</v>
      </c>
      <c r="O418" t="s">
        <v>30</v>
      </c>
      <c r="P418" t="s">
        <v>30</v>
      </c>
      <c r="Q418">
        <v>1</v>
      </c>
      <c r="X418">
        <v>4.59</v>
      </c>
      <c r="Y418">
        <v>137.30000000000001</v>
      </c>
      <c r="Z418">
        <v>0</v>
      </c>
      <c r="AA418">
        <v>0</v>
      </c>
      <c r="AB418">
        <v>0</v>
      </c>
      <c r="AC418">
        <v>0</v>
      </c>
      <c r="AD418">
        <v>1</v>
      </c>
      <c r="AE418">
        <v>0</v>
      </c>
      <c r="AF418" t="s">
        <v>3</v>
      </c>
      <c r="AG418">
        <v>4.59</v>
      </c>
      <c r="AH418">
        <v>2</v>
      </c>
      <c r="AI418">
        <v>75317612</v>
      </c>
      <c r="AJ418">
        <v>427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5">
      <c r="A419">
        <f>ROW(Source!A281)</f>
        <v>281</v>
      </c>
      <c r="B419">
        <v>75317629</v>
      </c>
      <c r="C419">
        <v>75317603</v>
      </c>
      <c r="D419">
        <v>31112729</v>
      </c>
      <c r="E419">
        <v>1</v>
      </c>
      <c r="F419">
        <v>1</v>
      </c>
      <c r="G419">
        <v>30570983</v>
      </c>
      <c r="H419">
        <v>3</v>
      </c>
      <c r="I419" t="s">
        <v>720</v>
      </c>
      <c r="J419" t="s">
        <v>721</v>
      </c>
      <c r="K419" t="s">
        <v>722</v>
      </c>
      <c r="L419">
        <v>1327</v>
      </c>
      <c r="N419">
        <v>1005</v>
      </c>
      <c r="O419" t="s">
        <v>103</v>
      </c>
      <c r="P419" t="s">
        <v>103</v>
      </c>
      <c r="Q419">
        <v>1</v>
      </c>
      <c r="X419">
        <v>52</v>
      </c>
      <c r="Y419">
        <v>2.31</v>
      </c>
      <c r="Z419">
        <v>0</v>
      </c>
      <c r="AA419">
        <v>0</v>
      </c>
      <c r="AB419">
        <v>0</v>
      </c>
      <c r="AC419">
        <v>0</v>
      </c>
      <c r="AD419">
        <v>1</v>
      </c>
      <c r="AE419">
        <v>0</v>
      </c>
      <c r="AF419" t="s">
        <v>3</v>
      </c>
      <c r="AG419">
        <v>52</v>
      </c>
      <c r="AH419">
        <v>2</v>
      </c>
      <c r="AI419">
        <v>75317613</v>
      </c>
      <c r="AJ419">
        <v>428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5">
      <c r="A420">
        <f>ROW(Source!A281)</f>
        <v>281</v>
      </c>
      <c r="B420">
        <v>75317630</v>
      </c>
      <c r="C420">
        <v>75317603</v>
      </c>
      <c r="D420">
        <v>31112815</v>
      </c>
      <c r="E420">
        <v>1</v>
      </c>
      <c r="F420">
        <v>1</v>
      </c>
      <c r="G420">
        <v>30570983</v>
      </c>
      <c r="H420">
        <v>3</v>
      </c>
      <c r="I420" t="s">
        <v>723</v>
      </c>
      <c r="J420" t="s">
        <v>724</v>
      </c>
      <c r="K420" t="s">
        <v>725</v>
      </c>
      <c r="L420">
        <v>1301</v>
      </c>
      <c r="N420">
        <v>1003</v>
      </c>
      <c r="O420" t="s">
        <v>402</v>
      </c>
      <c r="P420" t="s">
        <v>402</v>
      </c>
      <c r="Q420">
        <v>1</v>
      </c>
      <c r="X420">
        <v>75</v>
      </c>
      <c r="Y420">
        <v>0.28999999999999998</v>
      </c>
      <c r="Z420">
        <v>0</v>
      </c>
      <c r="AA420">
        <v>0</v>
      </c>
      <c r="AB420">
        <v>0</v>
      </c>
      <c r="AC420">
        <v>0</v>
      </c>
      <c r="AD420">
        <v>1</v>
      </c>
      <c r="AE420">
        <v>0</v>
      </c>
      <c r="AF420" t="s">
        <v>3</v>
      </c>
      <c r="AG420">
        <v>75</v>
      </c>
      <c r="AH420">
        <v>2</v>
      </c>
      <c r="AI420">
        <v>75317614</v>
      </c>
      <c r="AJ420">
        <v>429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5">
      <c r="A421">
        <f>ROW(Source!A281)</f>
        <v>281</v>
      </c>
      <c r="B421">
        <v>75317631</v>
      </c>
      <c r="C421">
        <v>75317603</v>
      </c>
      <c r="D421">
        <v>64820062</v>
      </c>
      <c r="E421">
        <v>1</v>
      </c>
      <c r="F421">
        <v>1</v>
      </c>
      <c r="G421">
        <v>30570983</v>
      </c>
      <c r="H421">
        <v>3</v>
      </c>
      <c r="I421" t="s">
        <v>726</v>
      </c>
      <c r="J421" t="s">
        <v>727</v>
      </c>
      <c r="K421" t="s">
        <v>728</v>
      </c>
      <c r="L421">
        <v>1346</v>
      </c>
      <c r="N421">
        <v>1009</v>
      </c>
      <c r="O421" t="s">
        <v>132</v>
      </c>
      <c r="P421" t="s">
        <v>132</v>
      </c>
      <c r="Q421">
        <v>1</v>
      </c>
      <c r="X421">
        <v>20</v>
      </c>
      <c r="Y421">
        <v>21.24</v>
      </c>
      <c r="Z421">
        <v>0</v>
      </c>
      <c r="AA421">
        <v>0</v>
      </c>
      <c r="AB421">
        <v>0</v>
      </c>
      <c r="AC421">
        <v>0</v>
      </c>
      <c r="AD421">
        <v>1</v>
      </c>
      <c r="AE421">
        <v>0</v>
      </c>
      <c r="AF421" t="s">
        <v>3</v>
      </c>
      <c r="AG421">
        <v>20</v>
      </c>
      <c r="AH421">
        <v>2</v>
      </c>
      <c r="AI421">
        <v>75317615</v>
      </c>
      <c r="AJ421">
        <v>430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5">
      <c r="A422">
        <f>ROW(Source!A281)</f>
        <v>281</v>
      </c>
      <c r="B422">
        <v>75317632</v>
      </c>
      <c r="C422">
        <v>75317603</v>
      </c>
      <c r="D422">
        <v>44935968</v>
      </c>
      <c r="E422">
        <v>1</v>
      </c>
      <c r="F422">
        <v>1</v>
      </c>
      <c r="G422">
        <v>30570983</v>
      </c>
      <c r="H422">
        <v>3</v>
      </c>
      <c r="I422" t="s">
        <v>144</v>
      </c>
      <c r="J422" t="s">
        <v>146</v>
      </c>
      <c r="K422" t="s">
        <v>145</v>
      </c>
      <c r="L422">
        <v>1346</v>
      </c>
      <c r="N422">
        <v>1009</v>
      </c>
      <c r="O422" t="s">
        <v>132</v>
      </c>
      <c r="P422" t="s">
        <v>132</v>
      </c>
      <c r="Q422">
        <v>1</v>
      </c>
      <c r="X422">
        <v>20.66</v>
      </c>
      <c r="Y422">
        <v>6.38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0</v>
      </c>
      <c r="AF422" t="s">
        <v>3</v>
      </c>
      <c r="AG422">
        <v>20.66</v>
      </c>
      <c r="AH422">
        <v>2</v>
      </c>
      <c r="AI422">
        <v>75317616</v>
      </c>
      <c r="AJ422">
        <v>431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5">
      <c r="A423">
        <f>ROW(Source!A281)</f>
        <v>281</v>
      </c>
      <c r="B423">
        <v>75317633</v>
      </c>
      <c r="C423">
        <v>75317603</v>
      </c>
      <c r="D423">
        <v>64820348</v>
      </c>
      <c r="E423">
        <v>1</v>
      </c>
      <c r="F423">
        <v>1</v>
      </c>
      <c r="G423">
        <v>30570983</v>
      </c>
      <c r="H423">
        <v>3</v>
      </c>
      <c r="I423" t="s">
        <v>729</v>
      </c>
      <c r="J423" t="s">
        <v>730</v>
      </c>
      <c r="K423" t="s">
        <v>731</v>
      </c>
      <c r="L423">
        <v>1301</v>
      </c>
      <c r="N423">
        <v>1003</v>
      </c>
      <c r="O423" t="s">
        <v>402</v>
      </c>
      <c r="P423" t="s">
        <v>402</v>
      </c>
      <c r="Q423">
        <v>1</v>
      </c>
      <c r="X423">
        <v>50</v>
      </c>
      <c r="Y423">
        <v>4.0599999999999996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0</v>
      </c>
      <c r="AF423" t="s">
        <v>3</v>
      </c>
      <c r="AG423">
        <v>50</v>
      </c>
      <c r="AH423">
        <v>2</v>
      </c>
      <c r="AI423">
        <v>75317618</v>
      </c>
      <c r="AJ423">
        <v>433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5">
      <c r="A424">
        <f>ROW(Source!A281)</f>
        <v>281</v>
      </c>
      <c r="B424">
        <v>75317634</v>
      </c>
      <c r="C424">
        <v>75317603</v>
      </c>
      <c r="D424">
        <v>40426048</v>
      </c>
      <c r="E424">
        <v>30570983</v>
      </c>
      <c r="F424">
        <v>1</v>
      </c>
      <c r="G424">
        <v>30570983</v>
      </c>
      <c r="H424">
        <v>3</v>
      </c>
      <c r="I424" t="s">
        <v>925</v>
      </c>
      <c r="J424" t="s">
        <v>3</v>
      </c>
      <c r="K424" t="s">
        <v>926</v>
      </c>
      <c r="L424">
        <v>1346</v>
      </c>
      <c r="N424">
        <v>1009</v>
      </c>
      <c r="O424" t="s">
        <v>132</v>
      </c>
      <c r="P424" t="s">
        <v>132</v>
      </c>
      <c r="Q424">
        <v>1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 t="s">
        <v>3</v>
      </c>
      <c r="AG424">
        <v>0</v>
      </c>
      <c r="AH424">
        <v>3</v>
      </c>
      <c r="AI424">
        <v>-1</v>
      </c>
      <c r="AJ424" t="s">
        <v>3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5">
      <c r="A425">
        <f>ROW(Source!A292)</f>
        <v>292</v>
      </c>
      <c r="B425">
        <v>75317653</v>
      </c>
      <c r="C425">
        <v>75317640</v>
      </c>
      <c r="D425">
        <v>44573642</v>
      </c>
      <c r="E425">
        <v>30570983</v>
      </c>
      <c r="F425">
        <v>1</v>
      </c>
      <c r="G425">
        <v>30570983</v>
      </c>
      <c r="H425">
        <v>1</v>
      </c>
      <c r="I425" t="s">
        <v>678</v>
      </c>
      <c r="J425" t="s">
        <v>3</v>
      </c>
      <c r="K425" t="s">
        <v>679</v>
      </c>
      <c r="L425">
        <v>1191</v>
      </c>
      <c r="N425">
        <v>1013</v>
      </c>
      <c r="O425" t="s">
        <v>680</v>
      </c>
      <c r="P425" t="s">
        <v>680</v>
      </c>
      <c r="Q425">
        <v>1</v>
      </c>
      <c r="X425">
        <v>2.76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1</v>
      </c>
      <c r="AE425">
        <v>1</v>
      </c>
      <c r="AF425" t="s">
        <v>95</v>
      </c>
      <c r="AG425">
        <v>3.1739999999999995</v>
      </c>
      <c r="AH425">
        <v>2</v>
      </c>
      <c r="AI425">
        <v>75317641</v>
      </c>
      <c r="AJ425">
        <v>435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5">
      <c r="A426">
        <f>ROW(Source!A292)</f>
        <v>292</v>
      </c>
      <c r="B426">
        <v>75317654</v>
      </c>
      <c r="C426">
        <v>75317640</v>
      </c>
      <c r="D426">
        <v>65153288</v>
      </c>
      <c r="E426">
        <v>1</v>
      </c>
      <c r="F426">
        <v>1</v>
      </c>
      <c r="G426">
        <v>30570983</v>
      </c>
      <c r="H426">
        <v>2</v>
      </c>
      <c r="I426" t="s">
        <v>692</v>
      </c>
      <c r="J426" t="s">
        <v>693</v>
      </c>
      <c r="K426" t="s">
        <v>694</v>
      </c>
      <c r="L426">
        <v>1368</v>
      </c>
      <c r="N426">
        <v>1011</v>
      </c>
      <c r="O426" t="s">
        <v>695</v>
      </c>
      <c r="P426" t="s">
        <v>695</v>
      </c>
      <c r="Q426">
        <v>1</v>
      </c>
      <c r="X426">
        <v>0.04</v>
      </c>
      <c r="Y426">
        <v>0</v>
      </c>
      <c r="Z426">
        <v>83.1</v>
      </c>
      <c r="AA426">
        <v>12.62</v>
      </c>
      <c r="AB426">
        <v>0</v>
      </c>
      <c r="AC426">
        <v>0</v>
      </c>
      <c r="AD426">
        <v>1</v>
      </c>
      <c r="AE426">
        <v>0</v>
      </c>
      <c r="AF426" t="s">
        <v>94</v>
      </c>
      <c r="AG426">
        <v>0.05</v>
      </c>
      <c r="AH426">
        <v>2</v>
      </c>
      <c r="AI426">
        <v>75317642</v>
      </c>
      <c r="AJ426">
        <v>436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5">
      <c r="A427">
        <f>ROW(Source!A292)</f>
        <v>292</v>
      </c>
      <c r="B427">
        <v>75317655</v>
      </c>
      <c r="C427">
        <v>75317640</v>
      </c>
      <c r="D427">
        <v>65152701</v>
      </c>
      <c r="E427">
        <v>1</v>
      </c>
      <c r="F427">
        <v>1</v>
      </c>
      <c r="G427">
        <v>30570983</v>
      </c>
      <c r="H427">
        <v>2</v>
      </c>
      <c r="I427" t="s">
        <v>705</v>
      </c>
      <c r="J427" t="s">
        <v>706</v>
      </c>
      <c r="K427" t="s">
        <v>707</v>
      </c>
      <c r="L427">
        <v>1368</v>
      </c>
      <c r="N427">
        <v>1011</v>
      </c>
      <c r="O427" t="s">
        <v>695</v>
      </c>
      <c r="P427" t="s">
        <v>695</v>
      </c>
      <c r="Q427">
        <v>1</v>
      </c>
      <c r="X427">
        <v>0.05</v>
      </c>
      <c r="Y427">
        <v>0</v>
      </c>
      <c r="Z427">
        <v>53.9</v>
      </c>
      <c r="AA427">
        <v>12.62</v>
      </c>
      <c r="AB427">
        <v>0</v>
      </c>
      <c r="AC427">
        <v>0</v>
      </c>
      <c r="AD427">
        <v>1</v>
      </c>
      <c r="AE427">
        <v>0</v>
      </c>
      <c r="AF427" t="s">
        <v>94</v>
      </c>
      <c r="AG427">
        <v>6.25E-2</v>
      </c>
      <c r="AH427">
        <v>2</v>
      </c>
      <c r="AI427">
        <v>75317643</v>
      </c>
      <c r="AJ427">
        <v>437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5">
      <c r="A428">
        <f>ROW(Source!A292)</f>
        <v>292</v>
      </c>
      <c r="B428">
        <v>75317656</v>
      </c>
      <c r="C428">
        <v>75317640</v>
      </c>
      <c r="D428">
        <v>65152869</v>
      </c>
      <c r="E428">
        <v>1</v>
      </c>
      <c r="F428">
        <v>1</v>
      </c>
      <c r="G428">
        <v>30570983</v>
      </c>
      <c r="H428">
        <v>2</v>
      </c>
      <c r="I428" t="s">
        <v>708</v>
      </c>
      <c r="J428" t="s">
        <v>709</v>
      </c>
      <c r="K428" t="s">
        <v>710</v>
      </c>
      <c r="L428">
        <v>1368</v>
      </c>
      <c r="N428">
        <v>1011</v>
      </c>
      <c r="O428" t="s">
        <v>695</v>
      </c>
      <c r="P428" t="s">
        <v>695</v>
      </c>
      <c r="Q428">
        <v>1</v>
      </c>
      <c r="X428">
        <v>7.0000000000000007E-2</v>
      </c>
      <c r="Y428">
        <v>0</v>
      </c>
      <c r="Z428">
        <v>0.23</v>
      </c>
      <c r="AA428">
        <v>0</v>
      </c>
      <c r="AB428">
        <v>0</v>
      </c>
      <c r="AC428">
        <v>0</v>
      </c>
      <c r="AD428">
        <v>1</v>
      </c>
      <c r="AE428">
        <v>0</v>
      </c>
      <c r="AF428" t="s">
        <v>94</v>
      </c>
      <c r="AG428">
        <v>8.7500000000000008E-2</v>
      </c>
      <c r="AH428">
        <v>2</v>
      </c>
      <c r="AI428">
        <v>75317644</v>
      </c>
      <c r="AJ428">
        <v>438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5">
      <c r="A429">
        <f>ROW(Source!A292)</f>
        <v>292</v>
      </c>
      <c r="B429">
        <v>75317657</v>
      </c>
      <c r="C429">
        <v>75317640</v>
      </c>
      <c r="D429">
        <v>65152882</v>
      </c>
      <c r="E429">
        <v>1</v>
      </c>
      <c r="F429">
        <v>1</v>
      </c>
      <c r="G429">
        <v>30570983</v>
      </c>
      <c r="H429">
        <v>2</v>
      </c>
      <c r="I429" t="s">
        <v>714</v>
      </c>
      <c r="J429" t="s">
        <v>715</v>
      </c>
      <c r="K429" t="s">
        <v>716</v>
      </c>
      <c r="L429">
        <v>1368</v>
      </c>
      <c r="N429">
        <v>1011</v>
      </c>
      <c r="O429" t="s">
        <v>695</v>
      </c>
      <c r="P429" t="s">
        <v>695</v>
      </c>
      <c r="Q429">
        <v>1</v>
      </c>
      <c r="X429">
        <v>0.37</v>
      </c>
      <c r="Y429">
        <v>0</v>
      </c>
      <c r="Z429">
        <v>67.94</v>
      </c>
      <c r="AA429">
        <v>0</v>
      </c>
      <c r="AB429">
        <v>0</v>
      </c>
      <c r="AC429">
        <v>0</v>
      </c>
      <c r="AD429">
        <v>1</v>
      </c>
      <c r="AE429">
        <v>0</v>
      </c>
      <c r="AF429" t="s">
        <v>94</v>
      </c>
      <c r="AG429">
        <v>0.46250000000000002</v>
      </c>
      <c r="AH429">
        <v>2</v>
      </c>
      <c r="AI429">
        <v>75317645</v>
      </c>
      <c r="AJ429">
        <v>439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5">
      <c r="A430">
        <f>ROW(Source!A292)</f>
        <v>292</v>
      </c>
      <c r="B430">
        <v>75317658</v>
      </c>
      <c r="C430">
        <v>75317640</v>
      </c>
      <c r="D430">
        <v>42137681</v>
      </c>
      <c r="E430">
        <v>30570983</v>
      </c>
      <c r="F430">
        <v>1</v>
      </c>
      <c r="G430">
        <v>30570983</v>
      </c>
      <c r="H430">
        <v>2</v>
      </c>
      <c r="I430" t="s">
        <v>681</v>
      </c>
      <c r="J430" t="s">
        <v>3</v>
      </c>
      <c r="K430" t="s">
        <v>682</v>
      </c>
      <c r="L430">
        <v>1344</v>
      </c>
      <c r="N430">
        <v>1008</v>
      </c>
      <c r="O430" t="s">
        <v>683</v>
      </c>
      <c r="P430" t="s">
        <v>683</v>
      </c>
      <c r="Q430">
        <v>1</v>
      </c>
      <c r="X430">
        <v>0.02</v>
      </c>
      <c r="Y430">
        <v>0</v>
      </c>
      <c r="Z430">
        <v>1</v>
      </c>
      <c r="AA430">
        <v>0</v>
      </c>
      <c r="AB430">
        <v>0</v>
      </c>
      <c r="AC430">
        <v>0</v>
      </c>
      <c r="AD430">
        <v>1</v>
      </c>
      <c r="AE430">
        <v>0</v>
      </c>
      <c r="AF430" t="s">
        <v>94</v>
      </c>
      <c r="AG430">
        <v>2.5000000000000001E-2</v>
      </c>
      <c r="AH430">
        <v>2</v>
      </c>
      <c r="AI430">
        <v>75317646</v>
      </c>
      <c r="AJ430">
        <v>440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5">
      <c r="A431">
        <f>ROW(Source!A292)</f>
        <v>292</v>
      </c>
      <c r="B431">
        <v>75317659</v>
      </c>
      <c r="C431">
        <v>75317640</v>
      </c>
      <c r="D431">
        <v>31110605</v>
      </c>
      <c r="E431">
        <v>1</v>
      </c>
      <c r="F431">
        <v>1</v>
      </c>
      <c r="G431">
        <v>30570983</v>
      </c>
      <c r="H431">
        <v>3</v>
      </c>
      <c r="I431" t="s">
        <v>717</v>
      </c>
      <c r="J431" t="s">
        <v>718</v>
      </c>
      <c r="K431" t="s">
        <v>719</v>
      </c>
      <c r="L431">
        <v>1339</v>
      </c>
      <c r="N431">
        <v>1007</v>
      </c>
      <c r="O431" t="s">
        <v>30</v>
      </c>
      <c r="P431" t="s">
        <v>30</v>
      </c>
      <c r="Q431">
        <v>1</v>
      </c>
      <c r="X431">
        <v>7.0000000000000007E-2</v>
      </c>
      <c r="Y431">
        <v>7.07</v>
      </c>
      <c r="Z431">
        <v>0</v>
      </c>
      <c r="AA431">
        <v>0</v>
      </c>
      <c r="AB431">
        <v>0</v>
      </c>
      <c r="AC431">
        <v>0</v>
      </c>
      <c r="AD431">
        <v>1</v>
      </c>
      <c r="AE431">
        <v>0</v>
      </c>
      <c r="AF431" t="s">
        <v>3</v>
      </c>
      <c r="AG431">
        <v>7.0000000000000007E-2</v>
      </c>
      <c r="AH431">
        <v>2</v>
      </c>
      <c r="AI431">
        <v>75317647</v>
      </c>
      <c r="AJ431">
        <v>441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5">
      <c r="A432">
        <f>ROW(Source!A292)</f>
        <v>292</v>
      </c>
      <c r="B432">
        <v>75317660</v>
      </c>
      <c r="C432">
        <v>75317640</v>
      </c>
      <c r="D432">
        <v>31111686</v>
      </c>
      <c r="E432">
        <v>1</v>
      </c>
      <c r="F432">
        <v>1</v>
      </c>
      <c r="G432">
        <v>30570983</v>
      </c>
      <c r="H432">
        <v>3</v>
      </c>
      <c r="I432" t="s">
        <v>135</v>
      </c>
      <c r="J432" t="s">
        <v>138</v>
      </c>
      <c r="K432" t="s">
        <v>136</v>
      </c>
      <c r="L432">
        <v>1348</v>
      </c>
      <c r="N432">
        <v>1009</v>
      </c>
      <c r="O432" t="s">
        <v>137</v>
      </c>
      <c r="P432" t="s">
        <v>137</v>
      </c>
      <c r="Q432">
        <v>1000</v>
      </c>
      <c r="X432">
        <v>0.23</v>
      </c>
      <c r="Y432">
        <v>351.13</v>
      </c>
      <c r="Z432">
        <v>0</v>
      </c>
      <c r="AA432">
        <v>0</v>
      </c>
      <c r="AB432">
        <v>0</v>
      </c>
      <c r="AC432">
        <v>0</v>
      </c>
      <c r="AD432">
        <v>1</v>
      </c>
      <c r="AE432">
        <v>0</v>
      </c>
      <c r="AF432" t="s">
        <v>3</v>
      </c>
      <c r="AG432">
        <v>0.23</v>
      </c>
      <c r="AH432">
        <v>2</v>
      </c>
      <c r="AI432">
        <v>75317648</v>
      </c>
      <c r="AJ432">
        <v>442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5">
      <c r="A433">
        <f>ROW(Source!A292)</f>
        <v>292</v>
      </c>
      <c r="B433">
        <v>75317661</v>
      </c>
      <c r="C433">
        <v>75317640</v>
      </c>
      <c r="D433">
        <v>31111965</v>
      </c>
      <c r="E433">
        <v>1</v>
      </c>
      <c r="F433">
        <v>1</v>
      </c>
      <c r="G433">
        <v>30570983</v>
      </c>
      <c r="H433">
        <v>3</v>
      </c>
      <c r="I433" t="s">
        <v>140</v>
      </c>
      <c r="J433" t="s">
        <v>142</v>
      </c>
      <c r="K433" t="s">
        <v>141</v>
      </c>
      <c r="L433">
        <v>1339</v>
      </c>
      <c r="N433">
        <v>1007</v>
      </c>
      <c r="O433" t="s">
        <v>30</v>
      </c>
      <c r="P433" t="s">
        <v>30</v>
      </c>
      <c r="Q433">
        <v>1</v>
      </c>
      <c r="X433">
        <v>0.51</v>
      </c>
      <c r="Y433">
        <v>137.30000000000001</v>
      </c>
      <c r="Z433">
        <v>0</v>
      </c>
      <c r="AA433">
        <v>0</v>
      </c>
      <c r="AB433">
        <v>0</v>
      </c>
      <c r="AC433">
        <v>0</v>
      </c>
      <c r="AD433">
        <v>1</v>
      </c>
      <c r="AE433">
        <v>0</v>
      </c>
      <c r="AF433" t="s">
        <v>3</v>
      </c>
      <c r="AG433">
        <v>0.51</v>
      </c>
      <c r="AH433">
        <v>2</v>
      </c>
      <c r="AI433">
        <v>75317649</v>
      </c>
      <c r="AJ433">
        <v>443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5">
      <c r="A434">
        <f>ROW(Source!A292)</f>
        <v>292</v>
      </c>
      <c r="B434">
        <v>75317662</v>
      </c>
      <c r="C434">
        <v>75317640</v>
      </c>
      <c r="D434">
        <v>44935968</v>
      </c>
      <c r="E434">
        <v>1</v>
      </c>
      <c r="F434">
        <v>1</v>
      </c>
      <c r="G434">
        <v>30570983</v>
      </c>
      <c r="H434">
        <v>3</v>
      </c>
      <c r="I434" t="s">
        <v>144</v>
      </c>
      <c r="J434" t="s">
        <v>146</v>
      </c>
      <c r="K434" t="s">
        <v>145</v>
      </c>
      <c r="L434">
        <v>1346</v>
      </c>
      <c r="N434">
        <v>1009</v>
      </c>
      <c r="O434" t="s">
        <v>132</v>
      </c>
      <c r="P434" t="s">
        <v>132</v>
      </c>
      <c r="Q434">
        <v>1</v>
      </c>
      <c r="X434">
        <v>2.29</v>
      </c>
      <c r="Y434">
        <v>6.38</v>
      </c>
      <c r="Z434">
        <v>0</v>
      </c>
      <c r="AA434">
        <v>0</v>
      </c>
      <c r="AB434">
        <v>0</v>
      </c>
      <c r="AC434">
        <v>0</v>
      </c>
      <c r="AD434">
        <v>1</v>
      </c>
      <c r="AE434">
        <v>0</v>
      </c>
      <c r="AF434" t="s">
        <v>3</v>
      </c>
      <c r="AG434">
        <v>2.29</v>
      </c>
      <c r="AH434">
        <v>2</v>
      </c>
      <c r="AI434">
        <v>75317650</v>
      </c>
      <c r="AJ434">
        <v>444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5">
      <c r="A435">
        <f>ROW(Source!A292)</f>
        <v>292</v>
      </c>
      <c r="B435">
        <v>75317663</v>
      </c>
      <c r="C435">
        <v>75317640</v>
      </c>
      <c r="D435">
        <v>40426048</v>
      </c>
      <c r="E435">
        <v>30570983</v>
      </c>
      <c r="F435">
        <v>1</v>
      </c>
      <c r="G435">
        <v>30570983</v>
      </c>
      <c r="H435">
        <v>3</v>
      </c>
      <c r="I435" t="s">
        <v>925</v>
      </c>
      <c r="J435" t="s">
        <v>3</v>
      </c>
      <c r="K435" t="s">
        <v>926</v>
      </c>
      <c r="L435">
        <v>1346</v>
      </c>
      <c r="N435">
        <v>1009</v>
      </c>
      <c r="O435" t="s">
        <v>132</v>
      </c>
      <c r="P435" t="s">
        <v>132</v>
      </c>
      <c r="Q435">
        <v>1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 t="s">
        <v>3</v>
      </c>
      <c r="AG435">
        <v>0</v>
      </c>
      <c r="AH435">
        <v>3</v>
      </c>
      <c r="AI435">
        <v>-1</v>
      </c>
      <c r="AJ435" t="s">
        <v>3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5">
      <c r="A436">
        <f>ROW(Source!A293)</f>
        <v>293</v>
      </c>
      <c r="B436">
        <v>75317653</v>
      </c>
      <c r="C436">
        <v>75317640</v>
      </c>
      <c r="D436">
        <v>44573642</v>
      </c>
      <c r="E436">
        <v>30570983</v>
      </c>
      <c r="F436">
        <v>1</v>
      </c>
      <c r="G436">
        <v>30570983</v>
      </c>
      <c r="H436">
        <v>1</v>
      </c>
      <c r="I436" t="s">
        <v>678</v>
      </c>
      <c r="J436" t="s">
        <v>3</v>
      </c>
      <c r="K436" t="s">
        <v>679</v>
      </c>
      <c r="L436">
        <v>1191</v>
      </c>
      <c r="N436">
        <v>1013</v>
      </c>
      <c r="O436" t="s">
        <v>680</v>
      </c>
      <c r="P436" t="s">
        <v>680</v>
      </c>
      <c r="Q436">
        <v>1</v>
      </c>
      <c r="X436">
        <v>2.76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1</v>
      </c>
      <c r="AE436">
        <v>1</v>
      </c>
      <c r="AF436" t="s">
        <v>95</v>
      </c>
      <c r="AG436">
        <v>3.1739999999999995</v>
      </c>
      <c r="AH436">
        <v>2</v>
      </c>
      <c r="AI436">
        <v>75317641</v>
      </c>
      <c r="AJ436">
        <v>447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5">
      <c r="A437">
        <f>ROW(Source!A293)</f>
        <v>293</v>
      </c>
      <c r="B437">
        <v>75317654</v>
      </c>
      <c r="C437">
        <v>75317640</v>
      </c>
      <c r="D437">
        <v>65153288</v>
      </c>
      <c r="E437">
        <v>1</v>
      </c>
      <c r="F437">
        <v>1</v>
      </c>
      <c r="G437">
        <v>30570983</v>
      </c>
      <c r="H437">
        <v>2</v>
      </c>
      <c r="I437" t="s">
        <v>692</v>
      </c>
      <c r="J437" t="s">
        <v>693</v>
      </c>
      <c r="K437" t="s">
        <v>694</v>
      </c>
      <c r="L437">
        <v>1368</v>
      </c>
      <c r="N437">
        <v>1011</v>
      </c>
      <c r="O437" t="s">
        <v>695</v>
      </c>
      <c r="P437" t="s">
        <v>695</v>
      </c>
      <c r="Q437">
        <v>1</v>
      </c>
      <c r="X437">
        <v>0.04</v>
      </c>
      <c r="Y437">
        <v>0</v>
      </c>
      <c r="Z437">
        <v>83.1</v>
      </c>
      <c r="AA437">
        <v>12.62</v>
      </c>
      <c r="AB437">
        <v>0</v>
      </c>
      <c r="AC437">
        <v>0</v>
      </c>
      <c r="AD437">
        <v>1</v>
      </c>
      <c r="AE437">
        <v>0</v>
      </c>
      <c r="AF437" t="s">
        <v>94</v>
      </c>
      <c r="AG437">
        <v>0.05</v>
      </c>
      <c r="AH437">
        <v>2</v>
      </c>
      <c r="AI437">
        <v>75317642</v>
      </c>
      <c r="AJ437">
        <v>448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5">
      <c r="A438">
        <f>ROW(Source!A293)</f>
        <v>293</v>
      </c>
      <c r="B438">
        <v>75317655</v>
      </c>
      <c r="C438">
        <v>75317640</v>
      </c>
      <c r="D438">
        <v>65152701</v>
      </c>
      <c r="E438">
        <v>1</v>
      </c>
      <c r="F438">
        <v>1</v>
      </c>
      <c r="G438">
        <v>30570983</v>
      </c>
      <c r="H438">
        <v>2</v>
      </c>
      <c r="I438" t="s">
        <v>705</v>
      </c>
      <c r="J438" t="s">
        <v>706</v>
      </c>
      <c r="K438" t="s">
        <v>707</v>
      </c>
      <c r="L438">
        <v>1368</v>
      </c>
      <c r="N438">
        <v>1011</v>
      </c>
      <c r="O438" t="s">
        <v>695</v>
      </c>
      <c r="P438" t="s">
        <v>695</v>
      </c>
      <c r="Q438">
        <v>1</v>
      </c>
      <c r="X438">
        <v>0.05</v>
      </c>
      <c r="Y438">
        <v>0</v>
      </c>
      <c r="Z438">
        <v>53.9</v>
      </c>
      <c r="AA438">
        <v>12.62</v>
      </c>
      <c r="AB438">
        <v>0</v>
      </c>
      <c r="AC438">
        <v>0</v>
      </c>
      <c r="AD438">
        <v>1</v>
      </c>
      <c r="AE438">
        <v>0</v>
      </c>
      <c r="AF438" t="s">
        <v>94</v>
      </c>
      <c r="AG438">
        <v>6.25E-2</v>
      </c>
      <c r="AH438">
        <v>2</v>
      </c>
      <c r="AI438">
        <v>75317643</v>
      </c>
      <c r="AJ438">
        <v>449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5">
      <c r="A439">
        <f>ROW(Source!A293)</f>
        <v>293</v>
      </c>
      <c r="B439">
        <v>75317656</v>
      </c>
      <c r="C439">
        <v>75317640</v>
      </c>
      <c r="D439">
        <v>65152869</v>
      </c>
      <c r="E439">
        <v>1</v>
      </c>
      <c r="F439">
        <v>1</v>
      </c>
      <c r="G439">
        <v>30570983</v>
      </c>
      <c r="H439">
        <v>2</v>
      </c>
      <c r="I439" t="s">
        <v>708</v>
      </c>
      <c r="J439" t="s">
        <v>709</v>
      </c>
      <c r="K439" t="s">
        <v>710</v>
      </c>
      <c r="L439">
        <v>1368</v>
      </c>
      <c r="N439">
        <v>1011</v>
      </c>
      <c r="O439" t="s">
        <v>695</v>
      </c>
      <c r="P439" t="s">
        <v>695</v>
      </c>
      <c r="Q439">
        <v>1</v>
      </c>
      <c r="X439">
        <v>7.0000000000000007E-2</v>
      </c>
      <c r="Y439">
        <v>0</v>
      </c>
      <c r="Z439">
        <v>0.23</v>
      </c>
      <c r="AA439">
        <v>0</v>
      </c>
      <c r="AB439">
        <v>0</v>
      </c>
      <c r="AC439">
        <v>0</v>
      </c>
      <c r="AD439">
        <v>1</v>
      </c>
      <c r="AE439">
        <v>0</v>
      </c>
      <c r="AF439" t="s">
        <v>94</v>
      </c>
      <c r="AG439">
        <v>8.7500000000000008E-2</v>
      </c>
      <c r="AH439">
        <v>2</v>
      </c>
      <c r="AI439">
        <v>75317644</v>
      </c>
      <c r="AJ439">
        <v>450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5">
      <c r="A440">
        <f>ROW(Source!A293)</f>
        <v>293</v>
      </c>
      <c r="B440">
        <v>75317657</v>
      </c>
      <c r="C440">
        <v>75317640</v>
      </c>
      <c r="D440">
        <v>65152882</v>
      </c>
      <c r="E440">
        <v>1</v>
      </c>
      <c r="F440">
        <v>1</v>
      </c>
      <c r="G440">
        <v>30570983</v>
      </c>
      <c r="H440">
        <v>2</v>
      </c>
      <c r="I440" t="s">
        <v>714</v>
      </c>
      <c r="J440" t="s">
        <v>715</v>
      </c>
      <c r="K440" t="s">
        <v>716</v>
      </c>
      <c r="L440">
        <v>1368</v>
      </c>
      <c r="N440">
        <v>1011</v>
      </c>
      <c r="O440" t="s">
        <v>695</v>
      </c>
      <c r="P440" t="s">
        <v>695</v>
      </c>
      <c r="Q440">
        <v>1</v>
      </c>
      <c r="X440">
        <v>0.37</v>
      </c>
      <c r="Y440">
        <v>0</v>
      </c>
      <c r="Z440">
        <v>67.94</v>
      </c>
      <c r="AA440">
        <v>0</v>
      </c>
      <c r="AB440">
        <v>0</v>
      </c>
      <c r="AC440">
        <v>0</v>
      </c>
      <c r="AD440">
        <v>1</v>
      </c>
      <c r="AE440">
        <v>0</v>
      </c>
      <c r="AF440" t="s">
        <v>94</v>
      </c>
      <c r="AG440">
        <v>0.46250000000000002</v>
      </c>
      <c r="AH440">
        <v>2</v>
      </c>
      <c r="AI440">
        <v>75317645</v>
      </c>
      <c r="AJ440">
        <v>451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5">
      <c r="A441">
        <f>ROW(Source!A293)</f>
        <v>293</v>
      </c>
      <c r="B441">
        <v>75317658</v>
      </c>
      <c r="C441">
        <v>75317640</v>
      </c>
      <c r="D441">
        <v>42137681</v>
      </c>
      <c r="E441">
        <v>30570983</v>
      </c>
      <c r="F441">
        <v>1</v>
      </c>
      <c r="G441">
        <v>30570983</v>
      </c>
      <c r="H441">
        <v>2</v>
      </c>
      <c r="I441" t="s">
        <v>681</v>
      </c>
      <c r="J441" t="s">
        <v>3</v>
      </c>
      <c r="K441" t="s">
        <v>682</v>
      </c>
      <c r="L441">
        <v>1344</v>
      </c>
      <c r="N441">
        <v>1008</v>
      </c>
      <c r="O441" t="s">
        <v>683</v>
      </c>
      <c r="P441" t="s">
        <v>683</v>
      </c>
      <c r="Q441">
        <v>1</v>
      </c>
      <c r="X441">
        <v>0.02</v>
      </c>
      <c r="Y441">
        <v>0</v>
      </c>
      <c r="Z441">
        <v>1</v>
      </c>
      <c r="AA441">
        <v>0</v>
      </c>
      <c r="AB441">
        <v>0</v>
      </c>
      <c r="AC441">
        <v>0</v>
      </c>
      <c r="AD441">
        <v>1</v>
      </c>
      <c r="AE441">
        <v>0</v>
      </c>
      <c r="AF441" t="s">
        <v>94</v>
      </c>
      <c r="AG441">
        <v>2.5000000000000001E-2</v>
      </c>
      <c r="AH441">
        <v>2</v>
      </c>
      <c r="AI441">
        <v>75317646</v>
      </c>
      <c r="AJ441">
        <v>452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5">
      <c r="A442">
        <f>ROW(Source!A293)</f>
        <v>293</v>
      </c>
      <c r="B442">
        <v>75317659</v>
      </c>
      <c r="C442">
        <v>75317640</v>
      </c>
      <c r="D442">
        <v>31110605</v>
      </c>
      <c r="E442">
        <v>1</v>
      </c>
      <c r="F442">
        <v>1</v>
      </c>
      <c r="G442">
        <v>30570983</v>
      </c>
      <c r="H442">
        <v>3</v>
      </c>
      <c r="I442" t="s">
        <v>717</v>
      </c>
      <c r="J442" t="s">
        <v>718</v>
      </c>
      <c r="K442" t="s">
        <v>719</v>
      </c>
      <c r="L442">
        <v>1339</v>
      </c>
      <c r="N442">
        <v>1007</v>
      </c>
      <c r="O442" t="s">
        <v>30</v>
      </c>
      <c r="P442" t="s">
        <v>30</v>
      </c>
      <c r="Q442">
        <v>1</v>
      </c>
      <c r="X442">
        <v>7.0000000000000007E-2</v>
      </c>
      <c r="Y442">
        <v>7.07</v>
      </c>
      <c r="Z442">
        <v>0</v>
      </c>
      <c r="AA442">
        <v>0</v>
      </c>
      <c r="AB442">
        <v>0</v>
      </c>
      <c r="AC442">
        <v>0</v>
      </c>
      <c r="AD442">
        <v>1</v>
      </c>
      <c r="AE442">
        <v>0</v>
      </c>
      <c r="AF442" t="s">
        <v>3</v>
      </c>
      <c r="AG442">
        <v>7.0000000000000007E-2</v>
      </c>
      <c r="AH442">
        <v>2</v>
      </c>
      <c r="AI442">
        <v>75317647</v>
      </c>
      <c r="AJ442">
        <v>453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5">
      <c r="A443">
        <f>ROW(Source!A293)</f>
        <v>293</v>
      </c>
      <c r="B443">
        <v>75317660</v>
      </c>
      <c r="C443">
        <v>75317640</v>
      </c>
      <c r="D443">
        <v>31111686</v>
      </c>
      <c r="E443">
        <v>1</v>
      </c>
      <c r="F443">
        <v>1</v>
      </c>
      <c r="G443">
        <v>30570983</v>
      </c>
      <c r="H443">
        <v>3</v>
      </c>
      <c r="I443" t="s">
        <v>135</v>
      </c>
      <c r="J443" t="s">
        <v>138</v>
      </c>
      <c r="K443" t="s">
        <v>136</v>
      </c>
      <c r="L443">
        <v>1348</v>
      </c>
      <c r="N443">
        <v>1009</v>
      </c>
      <c r="O443" t="s">
        <v>137</v>
      </c>
      <c r="P443" t="s">
        <v>137</v>
      </c>
      <c r="Q443">
        <v>1000</v>
      </c>
      <c r="X443">
        <v>0.23</v>
      </c>
      <c r="Y443">
        <v>351.13</v>
      </c>
      <c r="Z443">
        <v>0</v>
      </c>
      <c r="AA443">
        <v>0</v>
      </c>
      <c r="AB443">
        <v>0</v>
      </c>
      <c r="AC443">
        <v>0</v>
      </c>
      <c r="AD443">
        <v>1</v>
      </c>
      <c r="AE443">
        <v>0</v>
      </c>
      <c r="AF443" t="s">
        <v>3</v>
      </c>
      <c r="AG443">
        <v>0.23</v>
      </c>
      <c r="AH443">
        <v>2</v>
      </c>
      <c r="AI443">
        <v>75317648</v>
      </c>
      <c r="AJ443">
        <v>454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5">
      <c r="A444">
        <f>ROW(Source!A293)</f>
        <v>293</v>
      </c>
      <c r="B444">
        <v>75317661</v>
      </c>
      <c r="C444">
        <v>75317640</v>
      </c>
      <c r="D444">
        <v>31111965</v>
      </c>
      <c r="E444">
        <v>1</v>
      </c>
      <c r="F444">
        <v>1</v>
      </c>
      <c r="G444">
        <v>30570983</v>
      </c>
      <c r="H444">
        <v>3</v>
      </c>
      <c r="I444" t="s">
        <v>140</v>
      </c>
      <c r="J444" t="s">
        <v>142</v>
      </c>
      <c r="K444" t="s">
        <v>141</v>
      </c>
      <c r="L444">
        <v>1339</v>
      </c>
      <c r="N444">
        <v>1007</v>
      </c>
      <c r="O444" t="s">
        <v>30</v>
      </c>
      <c r="P444" t="s">
        <v>30</v>
      </c>
      <c r="Q444">
        <v>1</v>
      </c>
      <c r="X444">
        <v>0.51</v>
      </c>
      <c r="Y444">
        <v>137.30000000000001</v>
      </c>
      <c r="Z444">
        <v>0</v>
      </c>
      <c r="AA444">
        <v>0</v>
      </c>
      <c r="AB444">
        <v>0</v>
      </c>
      <c r="AC444">
        <v>0</v>
      </c>
      <c r="AD444">
        <v>1</v>
      </c>
      <c r="AE444">
        <v>0</v>
      </c>
      <c r="AF444" t="s">
        <v>3</v>
      </c>
      <c r="AG444">
        <v>0.51</v>
      </c>
      <c r="AH444">
        <v>2</v>
      </c>
      <c r="AI444">
        <v>75317649</v>
      </c>
      <c r="AJ444">
        <v>455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5">
      <c r="A445">
        <f>ROW(Source!A293)</f>
        <v>293</v>
      </c>
      <c r="B445">
        <v>75317662</v>
      </c>
      <c r="C445">
        <v>75317640</v>
      </c>
      <c r="D445">
        <v>44935968</v>
      </c>
      <c r="E445">
        <v>1</v>
      </c>
      <c r="F445">
        <v>1</v>
      </c>
      <c r="G445">
        <v>30570983</v>
      </c>
      <c r="H445">
        <v>3</v>
      </c>
      <c r="I445" t="s">
        <v>144</v>
      </c>
      <c r="J445" t="s">
        <v>146</v>
      </c>
      <c r="K445" t="s">
        <v>145</v>
      </c>
      <c r="L445">
        <v>1346</v>
      </c>
      <c r="N445">
        <v>1009</v>
      </c>
      <c r="O445" t="s">
        <v>132</v>
      </c>
      <c r="P445" t="s">
        <v>132</v>
      </c>
      <c r="Q445">
        <v>1</v>
      </c>
      <c r="X445">
        <v>2.29</v>
      </c>
      <c r="Y445">
        <v>6.38</v>
      </c>
      <c r="Z445">
        <v>0</v>
      </c>
      <c r="AA445">
        <v>0</v>
      </c>
      <c r="AB445">
        <v>0</v>
      </c>
      <c r="AC445">
        <v>0</v>
      </c>
      <c r="AD445">
        <v>1</v>
      </c>
      <c r="AE445">
        <v>0</v>
      </c>
      <c r="AF445" t="s">
        <v>3</v>
      </c>
      <c r="AG445">
        <v>2.29</v>
      </c>
      <c r="AH445">
        <v>2</v>
      </c>
      <c r="AI445">
        <v>75317650</v>
      </c>
      <c r="AJ445">
        <v>456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5">
      <c r="A446">
        <f>ROW(Source!A293)</f>
        <v>293</v>
      </c>
      <c r="B446">
        <v>75317663</v>
      </c>
      <c r="C446">
        <v>75317640</v>
      </c>
      <c r="D446">
        <v>40426048</v>
      </c>
      <c r="E446">
        <v>30570983</v>
      </c>
      <c r="F446">
        <v>1</v>
      </c>
      <c r="G446">
        <v>30570983</v>
      </c>
      <c r="H446">
        <v>3</v>
      </c>
      <c r="I446" t="s">
        <v>925</v>
      </c>
      <c r="J446" t="s">
        <v>3</v>
      </c>
      <c r="K446" t="s">
        <v>926</v>
      </c>
      <c r="L446">
        <v>1346</v>
      </c>
      <c r="N446">
        <v>1009</v>
      </c>
      <c r="O446" t="s">
        <v>132</v>
      </c>
      <c r="P446" t="s">
        <v>132</v>
      </c>
      <c r="Q446">
        <v>1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 t="s">
        <v>3</v>
      </c>
      <c r="AG446">
        <v>0</v>
      </c>
      <c r="AH446">
        <v>3</v>
      </c>
      <c r="AI446">
        <v>-1</v>
      </c>
      <c r="AJ446" t="s">
        <v>3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5">
      <c r="A447">
        <f>ROW(Source!A304)</f>
        <v>304</v>
      </c>
      <c r="B447">
        <v>75317675</v>
      </c>
      <c r="C447">
        <v>75317669</v>
      </c>
      <c r="D447">
        <v>44573642</v>
      </c>
      <c r="E447">
        <v>30570983</v>
      </c>
      <c r="F447">
        <v>1</v>
      </c>
      <c r="G447">
        <v>30570983</v>
      </c>
      <c r="H447">
        <v>1</v>
      </c>
      <c r="I447" t="s">
        <v>678</v>
      </c>
      <c r="J447" t="s">
        <v>3</v>
      </c>
      <c r="K447" t="s">
        <v>679</v>
      </c>
      <c r="L447">
        <v>1191</v>
      </c>
      <c r="N447">
        <v>1013</v>
      </c>
      <c r="O447" t="s">
        <v>680</v>
      </c>
      <c r="P447" t="s">
        <v>680</v>
      </c>
      <c r="Q447">
        <v>1</v>
      </c>
      <c r="X447">
        <v>11.6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1</v>
      </c>
      <c r="AE447">
        <v>1</v>
      </c>
      <c r="AF447" t="s">
        <v>95</v>
      </c>
      <c r="AG447">
        <v>13.339999999999998</v>
      </c>
      <c r="AH447">
        <v>2</v>
      </c>
      <c r="AI447">
        <v>75317670</v>
      </c>
      <c r="AJ447">
        <v>459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5">
      <c r="A448">
        <f>ROW(Source!A304)</f>
        <v>304</v>
      </c>
      <c r="B448">
        <v>75317676</v>
      </c>
      <c r="C448">
        <v>75317669</v>
      </c>
      <c r="D448">
        <v>65153288</v>
      </c>
      <c r="E448">
        <v>1</v>
      </c>
      <c r="F448">
        <v>1</v>
      </c>
      <c r="G448">
        <v>30570983</v>
      </c>
      <c r="H448">
        <v>2</v>
      </c>
      <c r="I448" t="s">
        <v>692</v>
      </c>
      <c r="J448" t="s">
        <v>693</v>
      </c>
      <c r="K448" t="s">
        <v>694</v>
      </c>
      <c r="L448">
        <v>1368</v>
      </c>
      <c r="N448">
        <v>1011</v>
      </c>
      <c r="O448" t="s">
        <v>695</v>
      </c>
      <c r="P448" t="s">
        <v>695</v>
      </c>
      <c r="Q448">
        <v>1</v>
      </c>
      <c r="X448">
        <v>0.2</v>
      </c>
      <c r="Y448">
        <v>0</v>
      </c>
      <c r="Z448">
        <v>83.1</v>
      </c>
      <c r="AA448">
        <v>12.62</v>
      </c>
      <c r="AB448">
        <v>0</v>
      </c>
      <c r="AC448">
        <v>0</v>
      </c>
      <c r="AD448">
        <v>1</v>
      </c>
      <c r="AE448">
        <v>0</v>
      </c>
      <c r="AF448" t="s">
        <v>94</v>
      </c>
      <c r="AG448">
        <v>0.25</v>
      </c>
      <c r="AH448">
        <v>2</v>
      </c>
      <c r="AI448">
        <v>75317671</v>
      </c>
      <c r="AJ448">
        <v>460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5">
      <c r="A449">
        <f>ROW(Source!A304)</f>
        <v>304</v>
      </c>
      <c r="B449">
        <v>75317677</v>
      </c>
      <c r="C449">
        <v>75317669</v>
      </c>
      <c r="D449">
        <v>65152636</v>
      </c>
      <c r="E449">
        <v>1</v>
      </c>
      <c r="F449">
        <v>1</v>
      </c>
      <c r="G449">
        <v>30570983</v>
      </c>
      <c r="H449">
        <v>2</v>
      </c>
      <c r="I449" t="s">
        <v>732</v>
      </c>
      <c r="J449" t="s">
        <v>733</v>
      </c>
      <c r="K449" t="s">
        <v>734</v>
      </c>
      <c r="L449">
        <v>1368</v>
      </c>
      <c r="N449">
        <v>1011</v>
      </c>
      <c r="O449" t="s">
        <v>695</v>
      </c>
      <c r="P449" t="s">
        <v>695</v>
      </c>
      <c r="Q449">
        <v>1</v>
      </c>
      <c r="X449">
        <v>0.15</v>
      </c>
      <c r="Y449">
        <v>0</v>
      </c>
      <c r="Z449">
        <v>179.17</v>
      </c>
      <c r="AA449">
        <v>16.93</v>
      </c>
      <c r="AB449">
        <v>0</v>
      </c>
      <c r="AC449">
        <v>0</v>
      </c>
      <c r="AD449">
        <v>1</v>
      </c>
      <c r="AE449">
        <v>0</v>
      </c>
      <c r="AF449" t="s">
        <v>94</v>
      </c>
      <c r="AG449">
        <v>0.1875</v>
      </c>
      <c r="AH449">
        <v>2</v>
      </c>
      <c r="AI449">
        <v>75317672</v>
      </c>
      <c r="AJ449">
        <v>461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5">
      <c r="A450">
        <f>ROW(Source!A304)</f>
        <v>304</v>
      </c>
      <c r="B450">
        <v>75317678</v>
      </c>
      <c r="C450">
        <v>75317669</v>
      </c>
      <c r="D450">
        <v>42138225</v>
      </c>
      <c r="E450">
        <v>30570983</v>
      </c>
      <c r="F450">
        <v>1</v>
      </c>
      <c r="G450">
        <v>30570983</v>
      </c>
      <c r="H450">
        <v>3</v>
      </c>
      <c r="I450" t="s">
        <v>927</v>
      </c>
      <c r="J450" t="s">
        <v>3</v>
      </c>
      <c r="K450" t="s">
        <v>928</v>
      </c>
      <c r="L450">
        <v>1348</v>
      </c>
      <c r="N450">
        <v>1009</v>
      </c>
      <c r="O450" t="s">
        <v>137</v>
      </c>
      <c r="P450" t="s">
        <v>137</v>
      </c>
      <c r="Q450">
        <v>1000</v>
      </c>
      <c r="X450">
        <v>1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 t="s">
        <v>3</v>
      </c>
      <c r="AG450">
        <v>1</v>
      </c>
      <c r="AH450">
        <v>3</v>
      </c>
      <c r="AI450">
        <v>-1</v>
      </c>
      <c r="AJ450" t="s">
        <v>3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5">
      <c r="A451">
        <f>ROW(Source!A304)</f>
        <v>304</v>
      </c>
      <c r="B451">
        <v>75317679</v>
      </c>
      <c r="C451">
        <v>75317669</v>
      </c>
      <c r="D451">
        <v>31111339</v>
      </c>
      <c r="E451">
        <v>1</v>
      </c>
      <c r="F451">
        <v>1</v>
      </c>
      <c r="G451">
        <v>30570983</v>
      </c>
      <c r="H451">
        <v>3</v>
      </c>
      <c r="I451" t="s">
        <v>735</v>
      </c>
      <c r="J451" t="s">
        <v>736</v>
      </c>
      <c r="K451" t="s">
        <v>737</v>
      </c>
      <c r="L451">
        <v>1348</v>
      </c>
      <c r="N451">
        <v>1009</v>
      </c>
      <c r="O451" t="s">
        <v>137</v>
      </c>
      <c r="P451" t="s">
        <v>137</v>
      </c>
      <c r="Q451">
        <v>1000</v>
      </c>
      <c r="X451">
        <v>2.8000000000000001E-2</v>
      </c>
      <c r="Y451">
        <v>9246.9599999999991</v>
      </c>
      <c r="Z451">
        <v>0</v>
      </c>
      <c r="AA451">
        <v>0</v>
      </c>
      <c r="AB451">
        <v>0</v>
      </c>
      <c r="AC451">
        <v>0</v>
      </c>
      <c r="AD451">
        <v>1</v>
      </c>
      <c r="AE451">
        <v>0</v>
      </c>
      <c r="AF451" t="s">
        <v>3</v>
      </c>
      <c r="AG451">
        <v>2.8000000000000001E-2</v>
      </c>
      <c r="AH451">
        <v>2</v>
      </c>
      <c r="AI451">
        <v>75317673</v>
      </c>
      <c r="AJ451">
        <v>462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5">
      <c r="A452">
        <f>ROW(Source!A305)</f>
        <v>305</v>
      </c>
      <c r="B452">
        <v>75317675</v>
      </c>
      <c r="C452">
        <v>75317669</v>
      </c>
      <c r="D452">
        <v>44573642</v>
      </c>
      <c r="E452">
        <v>30570983</v>
      </c>
      <c r="F452">
        <v>1</v>
      </c>
      <c r="G452">
        <v>30570983</v>
      </c>
      <c r="H452">
        <v>1</v>
      </c>
      <c r="I452" t="s">
        <v>678</v>
      </c>
      <c r="J452" t="s">
        <v>3</v>
      </c>
      <c r="K452" t="s">
        <v>679</v>
      </c>
      <c r="L452">
        <v>1191</v>
      </c>
      <c r="N452">
        <v>1013</v>
      </c>
      <c r="O452" t="s">
        <v>680</v>
      </c>
      <c r="P452" t="s">
        <v>680</v>
      </c>
      <c r="Q452">
        <v>1</v>
      </c>
      <c r="X452">
        <v>11.6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1</v>
      </c>
      <c r="AE452">
        <v>1</v>
      </c>
      <c r="AF452" t="s">
        <v>95</v>
      </c>
      <c r="AG452">
        <v>13.339999999999998</v>
      </c>
      <c r="AH452">
        <v>2</v>
      </c>
      <c r="AI452">
        <v>75317670</v>
      </c>
      <c r="AJ452">
        <v>464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5">
      <c r="A453">
        <f>ROW(Source!A305)</f>
        <v>305</v>
      </c>
      <c r="B453">
        <v>75317676</v>
      </c>
      <c r="C453">
        <v>75317669</v>
      </c>
      <c r="D453">
        <v>65153288</v>
      </c>
      <c r="E453">
        <v>1</v>
      </c>
      <c r="F453">
        <v>1</v>
      </c>
      <c r="G453">
        <v>30570983</v>
      </c>
      <c r="H453">
        <v>2</v>
      </c>
      <c r="I453" t="s">
        <v>692</v>
      </c>
      <c r="J453" t="s">
        <v>693</v>
      </c>
      <c r="K453" t="s">
        <v>694</v>
      </c>
      <c r="L453">
        <v>1368</v>
      </c>
      <c r="N453">
        <v>1011</v>
      </c>
      <c r="O453" t="s">
        <v>695</v>
      </c>
      <c r="P453" t="s">
        <v>695</v>
      </c>
      <c r="Q453">
        <v>1</v>
      </c>
      <c r="X453">
        <v>0.2</v>
      </c>
      <c r="Y453">
        <v>0</v>
      </c>
      <c r="Z453">
        <v>83.1</v>
      </c>
      <c r="AA453">
        <v>12.62</v>
      </c>
      <c r="AB453">
        <v>0</v>
      </c>
      <c r="AC453">
        <v>0</v>
      </c>
      <c r="AD453">
        <v>1</v>
      </c>
      <c r="AE453">
        <v>0</v>
      </c>
      <c r="AF453" t="s">
        <v>94</v>
      </c>
      <c r="AG453">
        <v>0.25</v>
      </c>
      <c r="AH453">
        <v>2</v>
      </c>
      <c r="AI453">
        <v>75317671</v>
      </c>
      <c r="AJ453">
        <v>465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5">
      <c r="A454">
        <f>ROW(Source!A305)</f>
        <v>305</v>
      </c>
      <c r="B454">
        <v>75317677</v>
      </c>
      <c r="C454">
        <v>75317669</v>
      </c>
      <c r="D454">
        <v>65152636</v>
      </c>
      <c r="E454">
        <v>1</v>
      </c>
      <c r="F454">
        <v>1</v>
      </c>
      <c r="G454">
        <v>30570983</v>
      </c>
      <c r="H454">
        <v>2</v>
      </c>
      <c r="I454" t="s">
        <v>732</v>
      </c>
      <c r="J454" t="s">
        <v>733</v>
      </c>
      <c r="K454" t="s">
        <v>734</v>
      </c>
      <c r="L454">
        <v>1368</v>
      </c>
      <c r="N454">
        <v>1011</v>
      </c>
      <c r="O454" t="s">
        <v>695</v>
      </c>
      <c r="P454" t="s">
        <v>695</v>
      </c>
      <c r="Q454">
        <v>1</v>
      </c>
      <c r="X454">
        <v>0.15</v>
      </c>
      <c r="Y454">
        <v>0</v>
      </c>
      <c r="Z454">
        <v>179.17</v>
      </c>
      <c r="AA454">
        <v>16.93</v>
      </c>
      <c r="AB454">
        <v>0</v>
      </c>
      <c r="AC454">
        <v>0</v>
      </c>
      <c r="AD454">
        <v>1</v>
      </c>
      <c r="AE454">
        <v>0</v>
      </c>
      <c r="AF454" t="s">
        <v>94</v>
      </c>
      <c r="AG454">
        <v>0.1875</v>
      </c>
      <c r="AH454">
        <v>2</v>
      </c>
      <c r="AI454">
        <v>75317672</v>
      </c>
      <c r="AJ454">
        <v>466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5">
      <c r="A455">
        <f>ROW(Source!A305)</f>
        <v>305</v>
      </c>
      <c r="B455">
        <v>75317678</v>
      </c>
      <c r="C455">
        <v>75317669</v>
      </c>
      <c r="D455">
        <v>42138225</v>
      </c>
      <c r="E455">
        <v>30570983</v>
      </c>
      <c r="F455">
        <v>1</v>
      </c>
      <c r="G455">
        <v>30570983</v>
      </c>
      <c r="H455">
        <v>3</v>
      </c>
      <c r="I455" t="s">
        <v>927</v>
      </c>
      <c r="J455" t="s">
        <v>3</v>
      </c>
      <c r="K455" t="s">
        <v>928</v>
      </c>
      <c r="L455">
        <v>1348</v>
      </c>
      <c r="N455">
        <v>1009</v>
      </c>
      <c r="O455" t="s">
        <v>137</v>
      </c>
      <c r="P455" t="s">
        <v>137</v>
      </c>
      <c r="Q455">
        <v>1000</v>
      </c>
      <c r="X455">
        <v>1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 t="s">
        <v>3</v>
      </c>
      <c r="AG455">
        <v>1</v>
      </c>
      <c r="AH455">
        <v>3</v>
      </c>
      <c r="AI455">
        <v>-1</v>
      </c>
      <c r="AJ455" t="s">
        <v>3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5">
      <c r="A456">
        <f>ROW(Source!A305)</f>
        <v>305</v>
      </c>
      <c r="B456">
        <v>75317679</v>
      </c>
      <c r="C456">
        <v>75317669</v>
      </c>
      <c r="D456">
        <v>31111339</v>
      </c>
      <c r="E456">
        <v>1</v>
      </c>
      <c r="F456">
        <v>1</v>
      </c>
      <c r="G456">
        <v>30570983</v>
      </c>
      <c r="H456">
        <v>3</v>
      </c>
      <c r="I456" t="s">
        <v>735</v>
      </c>
      <c r="J456" t="s">
        <v>736</v>
      </c>
      <c r="K456" t="s">
        <v>737</v>
      </c>
      <c r="L456">
        <v>1348</v>
      </c>
      <c r="N456">
        <v>1009</v>
      </c>
      <c r="O456" t="s">
        <v>137</v>
      </c>
      <c r="P456" t="s">
        <v>137</v>
      </c>
      <c r="Q456">
        <v>1000</v>
      </c>
      <c r="X456">
        <v>2.8000000000000001E-2</v>
      </c>
      <c r="Y456">
        <v>9246.9599999999991</v>
      </c>
      <c r="Z456">
        <v>0</v>
      </c>
      <c r="AA456">
        <v>0</v>
      </c>
      <c r="AB456">
        <v>0</v>
      </c>
      <c r="AC456">
        <v>0</v>
      </c>
      <c r="AD456">
        <v>1</v>
      </c>
      <c r="AE456">
        <v>0</v>
      </c>
      <c r="AF456" t="s">
        <v>3</v>
      </c>
      <c r="AG456">
        <v>2.8000000000000001E-2</v>
      </c>
      <c r="AH456">
        <v>2</v>
      </c>
      <c r="AI456">
        <v>75317673</v>
      </c>
      <c r="AJ456">
        <v>467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5">
      <c r="A457">
        <f>ROW(Source!A308)</f>
        <v>308</v>
      </c>
      <c r="B457">
        <v>75317688</v>
      </c>
      <c r="C457">
        <v>75317681</v>
      </c>
      <c r="D457">
        <v>44573642</v>
      </c>
      <c r="E457">
        <v>30570983</v>
      </c>
      <c r="F457">
        <v>1</v>
      </c>
      <c r="G457">
        <v>30570983</v>
      </c>
      <c r="H457">
        <v>1</v>
      </c>
      <c r="I457" t="s">
        <v>678</v>
      </c>
      <c r="J457" t="s">
        <v>3</v>
      </c>
      <c r="K457" t="s">
        <v>679</v>
      </c>
      <c r="L457">
        <v>1191</v>
      </c>
      <c r="N457">
        <v>1013</v>
      </c>
      <c r="O457" t="s">
        <v>680</v>
      </c>
      <c r="P457" t="s">
        <v>680</v>
      </c>
      <c r="Q457">
        <v>1</v>
      </c>
      <c r="X457">
        <v>19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1</v>
      </c>
      <c r="AE457">
        <v>1</v>
      </c>
      <c r="AF457" t="s">
        <v>95</v>
      </c>
      <c r="AG457">
        <v>21.849999999999998</v>
      </c>
      <c r="AH457">
        <v>2</v>
      </c>
      <c r="AI457">
        <v>75317682</v>
      </c>
      <c r="AJ457">
        <v>469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5">
      <c r="A458">
        <f>ROW(Source!A308)</f>
        <v>308</v>
      </c>
      <c r="B458">
        <v>75317689</v>
      </c>
      <c r="C458">
        <v>75317681</v>
      </c>
      <c r="D458">
        <v>65153288</v>
      </c>
      <c r="E458">
        <v>1</v>
      </c>
      <c r="F458">
        <v>1</v>
      </c>
      <c r="G458">
        <v>30570983</v>
      </c>
      <c r="H458">
        <v>2</v>
      </c>
      <c r="I458" t="s">
        <v>692</v>
      </c>
      <c r="J458" t="s">
        <v>693</v>
      </c>
      <c r="K458" t="s">
        <v>694</v>
      </c>
      <c r="L458">
        <v>1368</v>
      </c>
      <c r="N458">
        <v>1011</v>
      </c>
      <c r="O458" t="s">
        <v>695</v>
      </c>
      <c r="P458" t="s">
        <v>695</v>
      </c>
      <c r="Q458">
        <v>1</v>
      </c>
      <c r="X458">
        <v>0.25</v>
      </c>
      <c r="Y458">
        <v>0</v>
      </c>
      <c r="Z458">
        <v>83.1</v>
      </c>
      <c r="AA458">
        <v>12.62</v>
      </c>
      <c r="AB458">
        <v>0</v>
      </c>
      <c r="AC458">
        <v>0</v>
      </c>
      <c r="AD458">
        <v>1</v>
      </c>
      <c r="AE458">
        <v>0</v>
      </c>
      <c r="AF458" t="s">
        <v>94</v>
      </c>
      <c r="AG458">
        <v>0.3125</v>
      </c>
      <c r="AH458">
        <v>2</v>
      </c>
      <c r="AI458">
        <v>75317683</v>
      </c>
      <c r="AJ458">
        <v>470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5">
      <c r="A459">
        <f>ROW(Source!A308)</f>
        <v>308</v>
      </c>
      <c r="B459">
        <v>75317690</v>
      </c>
      <c r="C459">
        <v>75317681</v>
      </c>
      <c r="D459">
        <v>65152808</v>
      </c>
      <c r="E459">
        <v>1</v>
      </c>
      <c r="F459">
        <v>1</v>
      </c>
      <c r="G459">
        <v>30570983</v>
      </c>
      <c r="H459">
        <v>2</v>
      </c>
      <c r="I459" t="s">
        <v>738</v>
      </c>
      <c r="J459" t="s">
        <v>739</v>
      </c>
      <c r="K459" t="s">
        <v>740</v>
      </c>
      <c r="L459">
        <v>1368</v>
      </c>
      <c r="N459">
        <v>1011</v>
      </c>
      <c r="O459" t="s">
        <v>695</v>
      </c>
      <c r="P459" t="s">
        <v>695</v>
      </c>
      <c r="Q459">
        <v>1</v>
      </c>
      <c r="X459">
        <v>4.37</v>
      </c>
      <c r="Y459">
        <v>0</v>
      </c>
      <c r="Z459">
        <v>12.32</v>
      </c>
      <c r="AA459">
        <v>0</v>
      </c>
      <c r="AB459">
        <v>0</v>
      </c>
      <c r="AC459">
        <v>0</v>
      </c>
      <c r="AD459">
        <v>1</v>
      </c>
      <c r="AE459">
        <v>0</v>
      </c>
      <c r="AF459" t="s">
        <v>94</v>
      </c>
      <c r="AG459">
        <v>5.4625000000000004</v>
      </c>
      <c r="AH459">
        <v>2</v>
      </c>
      <c r="AI459">
        <v>75317684</v>
      </c>
      <c r="AJ459">
        <v>471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5">
      <c r="A460">
        <f>ROW(Source!A308)</f>
        <v>308</v>
      </c>
      <c r="B460">
        <v>75317691</v>
      </c>
      <c r="C460">
        <v>75317681</v>
      </c>
      <c r="D460">
        <v>31110826</v>
      </c>
      <c r="E460">
        <v>1</v>
      </c>
      <c r="F460">
        <v>1</v>
      </c>
      <c r="G460">
        <v>30570983</v>
      </c>
      <c r="H460">
        <v>3</v>
      </c>
      <c r="I460" t="s">
        <v>741</v>
      </c>
      <c r="J460" t="s">
        <v>742</v>
      </c>
      <c r="K460" t="s">
        <v>743</v>
      </c>
      <c r="L460">
        <v>1348</v>
      </c>
      <c r="N460">
        <v>1009</v>
      </c>
      <c r="O460" t="s">
        <v>137</v>
      </c>
      <c r="P460" t="s">
        <v>137</v>
      </c>
      <c r="Q460">
        <v>1000</v>
      </c>
      <c r="X460">
        <v>5.5E-2</v>
      </c>
      <c r="Y460">
        <v>7359.71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0</v>
      </c>
      <c r="AF460" t="s">
        <v>3</v>
      </c>
      <c r="AG460">
        <v>5.5E-2</v>
      </c>
      <c r="AH460">
        <v>2</v>
      </c>
      <c r="AI460">
        <v>75317685</v>
      </c>
      <c r="AJ460">
        <v>472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5">
      <c r="A461">
        <f>ROW(Source!A308)</f>
        <v>308</v>
      </c>
      <c r="B461">
        <v>75317692</v>
      </c>
      <c r="C461">
        <v>75317681</v>
      </c>
      <c r="D461">
        <v>66316983</v>
      </c>
      <c r="E461">
        <v>1</v>
      </c>
      <c r="F461">
        <v>1</v>
      </c>
      <c r="G461">
        <v>30570983</v>
      </c>
      <c r="H461">
        <v>3</v>
      </c>
      <c r="I461" t="s">
        <v>744</v>
      </c>
      <c r="J461" t="s">
        <v>745</v>
      </c>
      <c r="K461" t="s">
        <v>746</v>
      </c>
      <c r="L461">
        <v>1348</v>
      </c>
      <c r="N461">
        <v>1009</v>
      </c>
      <c r="O461" t="s">
        <v>137</v>
      </c>
      <c r="P461" t="s">
        <v>137</v>
      </c>
      <c r="Q461">
        <v>1000</v>
      </c>
      <c r="X461">
        <v>2.4E-2</v>
      </c>
      <c r="Y461">
        <v>3389.74</v>
      </c>
      <c r="Z461">
        <v>0</v>
      </c>
      <c r="AA461">
        <v>0</v>
      </c>
      <c r="AB461">
        <v>0</v>
      </c>
      <c r="AC461">
        <v>0</v>
      </c>
      <c r="AD461">
        <v>1</v>
      </c>
      <c r="AE461">
        <v>0</v>
      </c>
      <c r="AF461" t="s">
        <v>3</v>
      </c>
      <c r="AG461">
        <v>2.4E-2</v>
      </c>
      <c r="AH461">
        <v>2</v>
      </c>
      <c r="AI461">
        <v>75317686</v>
      </c>
      <c r="AJ461">
        <v>473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5">
      <c r="A462">
        <f>ROW(Source!A308)</f>
        <v>308</v>
      </c>
      <c r="B462">
        <v>75317693</v>
      </c>
      <c r="C462">
        <v>75317681</v>
      </c>
      <c r="D462">
        <v>64818881</v>
      </c>
      <c r="E462">
        <v>1</v>
      </c>
      <c r="F462">
        <v>1</v>
      </c>
      <c r="G462">
        <v>30570983</v>
      </c>
      <c r="H462">
        <v>3</v>
      </c>
      <c r="I462" t="s">
        <v>747</v>
      </c>
      <c r="J462" t="s">
        <v>748</v>
      </c>
      <c r="K462" t="s">
        <v>749</v>
      </c>
      <c r="L462">
        <v>1348</v>
      </c>
      <c r="N462">
        <v>1009</v>
      </c>
      <c r="O462" t="s">
        <v>137</v>
      </c>
      <c r="P462" t="s">
        <v>137</v>
      </c>
      <c r="Q462">
        <v>1000</v>
      </c>
      <c r="X462">
        <v>0.28999999999999998</v>
      </c>
      <c r="Y462">
        <v>18910.8</v>
      </c>
      <c r="Z462">
        <v>0</v>
      </c>
      <c r="AA462">
        <v>0</v>
      </c>
      <c r="AB462">
        <v>0</v>
      </c>
      <c r="AC462">
        <v>0</v>
      </c>
      <c r="AD462">
        <v>1</v>
      </c>
      <c r="AE462">
        <v>0</v>
      </c>
      <c r="AF462" t="s">
        <v>3</v>
      </c>
      <c r="AG462">
        <v>0.28999999999999998</v>
      </c>
      <c r="AH462">
        <v>2</v>
      </c>
      <c r="AI462">
        <v>75317687</v>
      </c>
      <c r="AJ462">
        <v>474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5">
      <c r="A463">
        <f>ROW(Source!A309)</f>
        <v>309</v>
      </c>
      <c r="B463">
        <v>75317688</v>
      </c>
      <c r="C463">
        <v>75317681</v>
      </c>
      <c r="D463">
        <v>44573642</v>
      </c>
      <c r="E463">
        <v>30570983</v>
      </c>
      <c r="F463">
        <v>1</v>
      </c>
      <c r="G463">
        <v>30570983</v>
      </c>
      <c r="H463">
        <v>1</v>
      </c>
      <c r="I463" t="s">
        <v>678</v>
      </c>
      <c r="J463" t="s">
        <v>3</v>
      </c>
      <c r="K463" t="s">
        <v>679</v>
      </c>
      <c r="L463">
        <v>1191</v>
      </c>
      <c r="N463">
        <v>1013</v>
      </c>
      <c r="O463" t="s">
        <v>680</v>
      </c>
      <c r="P463" t="s">
        <v>680</v>
      </c>
      <c r="Q463">
        <v>1</v>
      </c>
      <c r="X463">
        <v>19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1</v>
      </c>
      <c r="AE463">
        <v>1</v>
      </c>
      <c r="AF463" t="s">
        <v>95</v>
      </c>
      <c r="AG463">
        <v>21.849999999999998</v>
      </c>
      <c r="AH463">
        <v>2</v>
      </c>
      <c r="AI463">
        <v>75317682</v>
      </c>
      <c r="AJ463">
        <v>475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5">
      <c r="A464">
        <f>ROW(Source!A309)</f>
        <v>309</v>
      </c>
      <c r="B464">
        <v>75317689</v>
      </c>
      <c r="C464">
        <v>75317681</v>
      </c>
      <c r="D464">
        <v>65153288</v>
      </c>
      <c r="E464">
        <v>1</v>
      </c>
      <c r="F464">
        <v>1</v>
      </c>
      <c r="G464">
        <v>30570983</v>
      </c>
      <c r="H464">
        <v>2</v>
      </c>
      <c r="I464" t="s">
        <v>692</v>
      </c>
      <c r="J464" t="s">
        <v>693</v>
      </c>
      <c r="K464" t="s">
        <v>694</v>
      </c>
      <c r="L464">
        <v>1368</v>
      </c>
      <c r="N464">
        <v>1011</v>
      </c>
      <c r="O464" t="s">
        <v>695</v>
      </c>
      <c r="P464" t="s">
        <v>695</v>
      </c>
      <c r="Q464">
        <v>1</v>
      </c>
      <c r="X464">
        <v>0.25</v>
      </c>
      <c r="Y464">
        <v>0</v>
      </c>
      <c r="Z464">
        <v>83.1</v>
      </c>
      <c r="AA464">
        <v>12.62</v>
      </c>
      <c r="AB464">
        <v>0</v>
      </c>
      <c r="AC464">
        <v>0</v>
      </c>
      <c r="AD464">
        <v>1</v>
      </c>
      <c r="AE464">
        <v>0</v>
      </c>
      <c r="AF464" t="s">
        <v>94</v>
      </c>
      <c r="AG464">
        <v>0.3125</v>
      </c>
      <c r="AH464">
        <v>2</v>
      </c>
      <c r="AI464">
        <v>75317683</v>
      </c>
      <c r="AJ464">
        <v>476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5">
      <c r="A465">
        <f>ROW(Source!A309)</f>
        <v>309</v>
      </c>
      <c r="B465">
        <v>75317690</v>
      </c>
      <c r="C465">
        <v>75317681</v>
      </c>
      <c r="D465">
        <v>65152808</v>
      </c>
      <c r="E465">
        <v>1</v>
      </c>
      <c r="F465">
        <v>1</v>
      </c>
      <c r="G465">
        <v>30570983</v>
      </c>
      <c r="H465">
        <v>2</v>
      </c>
      <c r="I465" t="s">
        <v>738</v>
      </c>
      <c r="J465" t="s">
        <v>739</v>
      </c>
      <c r="K465" t="s">
        <v>740</v>
      </c>
      <c r="L465">
        <v>1368</v>
      </c>
      <c r="N465">
        <v>1011</v>
      </c>
      <c r="O465" t="s">
        <v>695</v>
      </c>
      <c r="P465" t="s">
        <v>695</v>
      </c>
      <c r="Q465">
        <v>1</v>
      </c>
      <c r="X465">
        <v>4.37</v>
      </c>
      <c r="Y465">
        <v>0</v>
      </c>
      <c r="Z465">
        <v>12.32</v>
      </c>
      <c r="AA465">
        <v>0</v>
      </c>
      <c r="AB465">
        <v>0</v>
      </c>
      <c r="AC465">
        <v>0</v>
      </c>
      <c r="AD465">
        <v>1</v>
      </c>
      <c r="AE465">
        <v>0</v>
      </c>
      <c r="AF465" t="s">
        <v>94</v>
      </c>
      <c r="AG465">
        <v>5.4625000000000004</v>
      </c>
      <c r="AH465">
        <v>2</v>
      </c>
      <c r="AI465">
        <v>75317684</v>
      </c>
      <c r="AJ465">
        <v>477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5">
      <c r="A466">
        <f>ROW(Source!A309)</f>
        <v>309</v>
      </c>
      <c r="B466">
        <v>75317691</v>
      </c>
      <c r="C466">
        <v>75317681</v>
      </c>
      <c r="D466">
        <v>31110826</v>
      </c>
      <c r="E466">
        <v>1</v>
      </c>
      <c r="F466">
        <v>1</v>
      </c>
      <c r="G466">
        <v>30570983</v>
      </c>
      <c r="H466">
        <v>3</v>
      </c>
      <c r="I466" t="s">
        <v>741</v>
      </c>
      <c r="J466" t="s">
        <v>742</v>
      </c>
      <c r="K466" t="s">
        <v>743</v>
      </c>
      <c r="L466">
        <v>1348</v>
      </c>
      <c r="N466">
        <v>1009</v>
      </c>
      <c r="O466" t="s">
        <v>137</v>
      </c>
      <c r="P466" t="s">
        <v>137</v>
      </c>
      <c r="Q466">
        <v>1000</v>
      </c>
      <c r="X466">
        <v>5.5E-2</v>
      </c>
      <c r="Y466">
        <v>7359.71</v>
      </c>
      <c r="Z466">
        <v>0</v>
      </c>
      <c r="AA466">
        <v>0</v>
      </c>
      <c r="AB466">
        <v>0</v>
      </c>
      <c r="AC466">
        <v>0</v>
      </c>
      <c r="AD466">
        <v>1</v>
      </c>
      <c r="AE466">
        <v>0</v>
      </c>
      <c r="AF466" t="s">
        <v>3</v>
      </c>
      <c r="AG466">
        <v>5.5E-2</v>
      </c>
      <c r="AH466">
        <v>2</v>
      </c>
      <c r="AI466">
        <v>75317685</v>
      </c>
      <c r="AJ466">
        <v>478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5">
      <c r="A467">
        <f>ROW(Source!A309)</f>
        <v>309</v>
      </c>
      <c r="B467">
        <v>75317692</v>
      </c>
      <c r="C467">
        <v>75317681</v>
      </c>
      <c r="D467">
        <v>66316983</v>
      </c>
      <c r="E467">
        <v>1</v>
      </c>
      <c r="F467">
        <v>1</v>
      </c>
      <c r="G467">
        <v>30570983</v>
      </c>
      <c r="H467">
        <v>3</v>
      </c>
      <c r="I467" t="s">
        <v>744</v>
      </c>
      <c r="J467" t="s">
        <v>745</v>
      </c>
      <c r="K467" t="s">
        <v>746</v>
      </c>
      <c r="L467">
        <v>1348</v>
      </c>
      <c r="N467">
        <v>1009</v>
      </c>
      <c r="O467" t="s">
        <v>137</v>
      </c>
      <c r="P467" t="s">
        <v>137</v>
      </c>
      <c r="Q467">
        <v>1000</v>
      </c>
      <c r="X467">
        <v>2.4E-2</v>
      </c>
      <c r="Y467">
        <v>3389.74</v>
      </c>
      <c r="Z467">
        <v>0</v>
      </c>
      <c r="AA467">
        <v>0</v>
      </c>
      <c r="AB467">
        <v>0</v>
      </c>
      <c r="AC467">
        <v>0</v>
      </c>
      <c r="AD467">
        <v>1</v>
      </c>
      <c r="AE467">
        <v>0</v>
      </c>
      <c r="AF467" t="s">
        <v>3</v>
      </c>
      <c r="AG467">
        <v>2.4E-2</v>
      </c>
      <c r="AH467">
        <v>2</v>
      </c>
      <c r="AI467">
        <v>75317686</v>
      </c>
      <c r="AJ467">
        <v>479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5">
      <c r="A468">
        <f>ROW(Source!A309)</f>
        <v>309</v>
      </c>
      <c r="B468">
        <v>75317693</v>
      </c>
      <c r="C468">
        <v>75317681</v>
      </c>
      <c r="D468">
        <v>64818881</v>
      </c>
      <c r="E468">
        <v>1</v>
      </c>
      <c r="F468">
        <v>1</v>
      </c>
      <c r="G468">
        <v>30570983</v>
      </c>
      <c r="H468">
        <v>3</v>
      </c>
      <c r="I468" t="s">
        <v>747</v>
      </c>
      <c r="J468" t="s">
        <v>748</v>
      </c>
      <c r="K468" t="s">
        <v>749</v>
      </c>
      <c r="L468">
        <v>1348</v>
      </c>
      <c r="N468">
        <v>1009</v>
      </c>
      <c r="O468" t="s">
        <v>137</v>
      </c>
      <c r="P468" t="s">
        <v>137</v>
      </c>
      <c r="Q468">
        <v>1000</v>
      </c>
      <c r="X468">
        <v>0.28999999999999998</v>
      </c>
      <c r="Y468">
        <v>18910.8</v>
      </c>
      <c r="Z468">
        <v>0</v>
      </c>
      <c r="AA468">
        <v>0</v>
      </c>
      <c r="AB468">
        <v>0</v>
      </c>
      <c r="AC468">
        <v>0</v>
      </c>
      <c r="AD468">
        <v>1</v>
      </c>
      <c r="AE468">
        <v>0</v>
      </c>
      <c r="AF468" t="s">
        <v>3</v>
      </c>
      <c r="AG468">
        <v>0.28999999999999998</v>
      </c>
      <c r="AH468">
        <v>2</v>
      </c>
      <c r="AI468">
        <v>75317687</v>
      </c>
      <c r="AJ468">
        <v>480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5">
      <c r="A469">
        <f>ROW(Source!A310)</f>
        <v>310</v>
      </c>
      <c r="B469">
        <v>75317699</v>
      </c>
      <c r="C469">
        <v>75317694</v>
      </c>
      <c r="D469">
        <v>44573642</v>
      </c>
      <c r="E469">
        <v>30570983</v>
      </c>
      <c r="F469">
        <v>1</v>
      </c>
      <c r="G469">
        <v>30570983</v>
      </c>
      <c r="H469">
        <v>1</v>
      </c>
      <c r="I469" t="s">
        <v>678</v>
      </c>
      <c r="J469" t="s">
        <v>3</v>
      </c>
      <c r="K469" t="s">
        <v>679</v>
      </c>
      <c r="L469">
        <v>1191</v>
      </c>
      <c r="N469">
        <v>1013</v>
      </c>
      <c r="O469" t="s">
        <v>680</v>
      </c>
      <c r="P469" t="s">
        <v>680</v>
      </c>
      <c r="Q469">
        <v>1</v>
      </c>
      <c r="X469">
        <v>6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1</v>
      </c>
      <c r="AE469">
        <v>1</v>
      </c>
      <c r="AF469" t="s">
        <v>95</v>
      </c>
      <c r="AG469">
        <v>6.8999999999999995</v>
      </c>
      <c r="AH469">
        <v>2</v>
      </c>
      <c r="AI469">
        <v>75317695</v>
      </c>
      <c r="AJ469">
        <v>481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5">
      <c r="A470">
        <f>ROW(Source!A310)</f>
        <v>310</v>
      </c>
      <c r="B470">
        <v>75317700</v>
      </c>
      <c r="C470">
        <v>75317694</v>
      </c>
      <c r="D470">
        <v>65153288</v>
      </c>
      <c r="E470">
        <v>1</v>
      </c>
      <c r="F470">
        <v>1</v>
      </c>
      <c r="G470">
        <v>30570983</v>
      </c>
      <c r="H470">
        <v>2</v>
      </c>
      <c r="I470" t="s">
        <v>692</v>
      </c>
      <c r="J470" t="s">
        <v>693</v>
      </c>
      <c r="K470" t="s">
        <v>694</v>
      </c>
      <c r="L470">
        <v>1368</v>
      </c>
      <c r="N470">
        <v>1011</v>
      </c>
      <c r="O470" t="s">
        <v>695</v>
      </c>
      <c r="P470" t="s">
        <v>695</v>
      </c>
      <c r="Q470">
        <v>1</v>
      </c>
      <c r="X470">
        <v>0.14000000000000001</v>
      </c>
      <c r="Y470">
        <v>0</v>
      </c>
      <c r="Z470">
        <v>83.1</v>
      </c>
      <c r="AA470">
        <v>12.62</v>
      </c>
      <c r="AB470">
        <v>0</v>
      </c>
      <c r="AC470">
        <v>0</v>
      </c>
      <c r="AD470">
        <v>1</v>
      </c>
      <c r="AE470">
        <v>0</v>
      </c>
      <c r="AF470" t="s">
        <v>94</v>
      </c>
      <c r="AG470">
        <v>0.17500000000000002</v>
      </c>
      <c r="AH470">
        <v>2</v>
      </c>
      <c r="AI470">
        <v>75317696</v>
      </c>
      <c r="AJ470">
        <v>482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5">
      <c r="A471">
        <f>ROW(Source!A310)</f>
        <v>310</v>
      </c>
      <c r="B471">
        <v>75317701</v>
      </c>
      <c r="C471">
        <v>75317694</v>
      </c>
      <c r="D471">
        <v>65152808</v>
      </c>
      <c r="E471">
        <v>1</v>
      </c>
      <c r="F471">
        <v>1</v>
      </c>
      <c r="G471">
        <v>30570983</v>
      </c>
      <c r="H471">
        <v>2</v>
      </c>
      <c r="I471" t="s">
        <v>738</v>
      </c>
      <c r="J471" t="s">
        <v>739</v>
      </c>
      <c r="K471" t="s">
        <v>740</v>
      </c>
      <c r="L471">
        <v>1368</v>
      </c>
      <c r="N471">
        <v>1011</v>
      </c>
      <c r="O471" t="s">
        <v>695</v>
      </c>
      <c r="P471" t="s">
        <v>695</v>
      </c>
      <c r="Q471">
        <v>1</v>
      </c>
      <c r="X471">
        <v>2.19</v>
      </c>
      <c r="Y471">
        <v>0</v>
      </c>
      <c r="Z471">
        <v>12.32</v>
      </c>
      <c r="AA471">
        <v>0</v>
      </c>
      <c r="AB471">
        <v>0</v>
      </c>
      <c r="AC471">
        <v>0</v>
      </c>
      <c r="AD471">
        <v>1</v>
      </c>
      <c r="AE471">
        <v>0</v>
      </c>
      <c r="AF471" t="s">
        <v>94</v>
      </c>
      <c r="AG471">
        <v>2.7374999999999998</v>
      </c>
      <c r="AH471">
        <v>2</v>
      </c>
      <c r="AI471">
        <v>75317697</v>
      </c>
      <c r="AJ471">
        <v>483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5">
      <c r="A472">
        <f>ROW(Source!A310)</f>
        <v>310</v>
      </c>
      <c r="B472">
        <v>75317702</v>
      </c>
      <c r="C472">
        <v>75317694</v>
      </c>
      <c r="D472">
        <v>64818881</v>
      </c>
      <c r="E472">
        <v>1</v>
      </c>
      <c r="F472">
        <v>1</v>
      </c>
      <c r="G472">
        <v>30570983</v>
      </c>
      <c r="H472">
        <v>3</v>
      </c>
      <c r="I472" t="s">
        <v>747</v>
      </c>
      <c r="J472" t="s">
        <v>748</v>
      </c>
      <c r="K472" t="s">
        <v>749</v>
      </c>
      <c r="L472">
        <v>1348</v>
      </c>
      <c r="N472">
        <v>1009</v>
      </c>
      <c r="O472" t="s">
        <v>137</v>
      </c>
      <c r="P472" t="s">
        <v>137</v>
      </c>
      <c r="Q472">
        <v>1000</v>
      </c>
      <c r="X472">
        <v>0.14000000000000001</v>
      </c>
      <c r="Y472">
        <v>18910.8</v>
      </c>
      <c r="Z472">
        <v>0</v>
      </c>
      <c r="AA472">
        <v>0</v>
      </c>
      <c r="AB472">
        <v>0</v>
      </c>
      <c r="AC472">
        <v>0</v>
      </c>
      <c r="AD472">
        <v>1</v>
      </c>
      <c r="AE472">
        <v>0</v>
      </c>
      <c r="AF472" t="s">
        <v>3</v>
      </c>
      <c r="AG472">
        <v>0.14000000000000001</v>
      </c>
      <c r="AH472">
        <v>2</v>
      </c>
      <c r="AI472">
        <v>75317698</v>
      </c>
      <c r="AJ472">
        <v>484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5">
      <c r="A473">
        <f>ROW(Source!A311)</f>
        <v>311</v>
      </c>
      <c r="B473">
        <v>75317699</v>
      </c>
      <c r="C473">
        <v>75317694</v>
      </c>
      <c r="D473">
        <v>44573642</v>
      </c>
      <c r="E473">
        <v>30570983</v>
      </c>
      <c r="F473">
        <v>1</v>
      </c>
      <c r="G473">
        <v>30570983</v>
      </c>
      <c r="H473">
        <v>1</v>
      </c>
      <c r="I473" t="s">
        <v>678</v>
      </c>
      <c r="J473" t="s">
        <v>3</v>
      </c>
      <c r="K473" t="s">
        <v>679</v>
      </c>
      <c r="L473">
        <v>1191</v>
      </c>
      <c r="N473">
        <v>1013</v>
      </c>
      <c r="O473" t="s">
        <v>680</v>
      </c>
      <c r="P473" t="s">
        <v>680</v>
      </c>
      <c r="Q473">
        <v>1</v>
      </c>
      <c r="X473">
        <v>6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1</v>
      </c>
      <c r="AE473">
        <v>1</v>
      </c>
      <c r="AF473" t="s">
        <v>95</v>
      </c>
      <c r="AG473">
        <v>6.8999999999999995</v>
      </c>
      <c r="AH473">
        <v>2</v>
      </c>
      <c r="AI473">
        <v>75317695</v>
      </c>
      <c r="AJ473">
        <v>485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5">
      <c r="A474">
        <f>ROW(Source!A311)</f>
        <v>311</v>
      </c>
      <c r="B474">
        <v>75317700</v>
      </c>
      <c r="C474">
        <v>75317694</v>
      </c>
      <c r="D474">
        <v>65153288</v>
      </c>
      <c r="E474">
        <v>1</v>
      </c>
      <c r="F474">
        <v>1</v>
      </c>
      <c r="G474">
        <v>30570983</v>
      </c>
      <c r="H474">
        <v>2</v>
      </c>
      <c r="I474" t="s">
        <v>692</v>
      </c>
      <c r="J474" t="s">
        <v>693</v>
      </c>
      <c r="K474" t="s">
        <v>694</v>
      </c>
      <c r="L474">
        <v>1368</v>
      </c>
      <c r="N474">
        <v>1011</v>
      </c>
      <c r="O474" t="s">
        <v>695</v>
      </c>
      <c r="P474" t="s">
        <v>695</v>
      </c>
      <c r="Q474">
        <v>1</v>
      </c>
      <c r="X474">
        <v>0.14000000000000001</v>
      </c>
      <c r="Y474">
        <v>0</v>
      </c>
      <c r="Z474">
        <v>83.1</v>
      </c>
      <c r="AA474">
        <v>12.62</v>
      </c>
      <c r="AB474">
        <v>0</v>
      </c>
      <c r="AC474">
        <v>0</v>
      </c>
      <c r="AD474">
        <v>1</v>
      </c>
      <c r="AE474">
        <v>0</v>
      </c>
      <c r="AF474" t="s">
        <v>94</v>
      </c>
      <c r="AG474">
        <v>0.17500000000000002</v>
      </c>
      <c r="AH474">
        <v>2</v>
      </c>
      <c r="AI474">
        <v>75317696</v>
      </c>
      <c r="AJ474">
        <v>486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5">
      <c r="A475">
        <f>ROW(Source!A311)</f>
        <v>311</v>
      </c>
      <c r="B475">
        <v>75317701</v>
      </c>
      <c r="C475">
        <v>75317694</v>
      </c>
      <c r="D475">
        <v>65152808</v>
      </c>
      <c r="E475">
        <v>1</v>
      </c>
      <c r="F475">
        <v>1</v>
      </c>
      <c r="G475">
        <v>30570983</v>
      </c>
      <c r="H475">
        <v>2</v>
      </c>
      <c r="I475" t="s">
        <v>738</v>
      </c>
      <c r="J475" t="s">
        <v>739</v>
      </c>
      <c r="K475" t="s">
        <v>740</v>
      </c>
      <c r="L475">
        <v>1368</v>
      </c>
      <c r="N475">
        <v>1011</v>
      </c>
      <c r="O475" t="s">
        <v>695</v>
      </c>
      <c r="P475" t="s">
        <v>695</v>
      </c>
      <c r="Q475">
        <v>1</v>
      </c>
      <c r="X475">
        <v>2.19</v>
      </c>
      <c r="Y475">
        <v>0</v>
      </c>
      <c r="Z475">
        <v>12.32</v>
      </c>
      <c r="AA475">
        <v>0</v>
      </c>
      <c r="AB475">
        <v>0</v>
      </c>
      <c r="AC475">
        <v>0</v>
      </c>
      <c r="AD475">
        <v>1</v>
      </c>
      <c r="AE475">
        <v>0</v>
      </c>
      <c r="AF475" t="s">
        <v>94</v>
      </c>
      <c r="AG475">
        <v>2.7374999999999998</v>
      </c>
      <c r="AH475">
        <v>2</v>
      </c>
      <c r="AI475">
        <v>75317697</v>
      </c>
      <c r="AJ475">
        <v>487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5">
      <c r="A476">
        <f>ROW(Source!A311)</f>
        <v>311</v>
      </c>
      <c r="B476">
        <v>75317702</v>
      </c>
      <c r="C476">
        <v>75317694</v>
      </c>
      <c r="D476">
        <v>64818881</v>
      </c>
      <c r="E476">
        <v>1</v>
      </c>
      <c r="F476">
        <v>1</v>
      </c>
      <c r="G476">
        <v>30570983</v>
      </c>
      <c r="H476">
        <v>3</v>
      </c>
      <c r="I476" t="s">
        <v>747</v>
      </c>
      <c r="J476" t="s">
        <v>748</v>
      </c>
      <c r="K476" t="s">
        <v>749</v>
      </c>
      <c r="L476">
        <v>1348</v>
      </c>
      <c r="N476">
        <v>1009</v>
      </c>
      <c r="O476" t="s">
        <v>137</v>
      </c>
      <c r="P476" t="s">
        <v>137</v>
      </c>
      <c r="Q476">
        <v>1000</v>
      </c>
      <c r="X476">
        <v>0.14000000000000001</v>
      </c>
      <c r="Y476">
        <v>18910.8</v>
      </c>
      <c r="Z476">
        <v>0</v>
      </c>
      <c r="AA476">
        <v>0</v>
      </c>
      <c r="AB476">
        <v>0</v>
      </c>
      <c r="AC476">
        <v>0</v>
      </c>
      <c r="AD476">
        <v>1</v>
      </c>
      <c r="AE476">
        <v>0</v>
      </c>
      <c r="AF476" t="s">
        <v>3</v>
      </c>
      <c r="AG476">
        <v>0.14000000000000001</v>
      </c>
      <c r="AH476">
        <v>2</v>
      </c>
      <c r="AI476">
        <v>75317698</v>
      </c>
      <c r="AJ476">
        <v>488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5">
      <c r="A477">
        <f>ROW(Source!A347)</f>
        <v>347</v>
      </c>
      <c r="B477">
        <v>75317708</v>
      </c>
      <c r="C477">
        <v>75317703</v>
      </c>
      <c r="D477">
        <v>44573642</v>
      </c>
      <c r="E477">
        <v>30570983</v>
      </c>
      <c r="F477">
        <v>1</v>
      </c>
      <c r="G477">
        <v>30570983</v>
      </c>
      <c r="H477">
        <v>1</v>
      </c>
      <c r="I477" t="s">
        <v>678</v>
      </c>
      <c r="J477" t="s">
        <v>3</v>
      </c>
      <c r="K477" t="s">
        <v>679</v>
      </c>
      <c r="L477">
        <v>1191</v>
      </c>
      <c r="N477">
        <v>1013</v>
      </c>
      <c r="O477" t="s">
        <v>680</v>
      </c>
      <c r="P477" t="s">
        <v>680</v>
      </c>
      <c r="Q477">
        <v>1</v>
      </c>
      <c r="X477">
        <v>32.200000000000003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1</v>
      </c>
      <c r="AE477">
        <v>1</v>
      </c>
      <c r="AF477" t="s">
        <v>95</v>
      </c>
      <c r="AG477">
        <v>37.03</v>
      </c>
      <c r="AH477">
        <v>2</v>
      </c>
      <c r="AI477">
        <v>75317704</v>
      </c>
      <c r="AJ477">
        <v>489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5">
      <c r="A478">
        <f>ROW(Source!A347)</f>
        <v>347</v>
      </c>
      <c r="B478">
        <v>75317709</v>
      </c>
      <c r="C478">
        <v>75317703</v>
      </c>
      <c r="D478">
        <v>65153288</v>
      </c>
      <c r="E478">
        <v>1</v>
      </c>
      <c r="F478">
        <v>1</v>
      </c>
      <c r="G478">
        <v>30570983</v>
      </c>
      <c r="H478">
        <v>2</v>
      </c>
      <c r="I478" t="s">
        <v>692</v>
      </c>
      <c r="J478" t="s">
        <v>693</v>
      </c>
      <c r="K478" t="s">
        <v>694</v>
      </c>
      <c r="L478">
        <v>1368</v>
      </c>
      <c r="N478">
        <v>1011</v>
      </c>
      <c r="O478" t="s">
        <v>695</v>
      </c>
      <c r="P478" t="s">
        <v>695</v>
      </c>
      <c r="Q478">
        <v>1</v>
      </c>
      <c r="X478">
        <v>0.26</v>
      </c>
      <c r="Y478">
        <v>0</v>
      </c>
      <c r="Z478">
        <v>83.1</v>
      </c>
      <c r="AA478">
        <v>12.62</v>
      </c>
      <c r="AB478">
        <v>0</v>
      </c>
      <c r="AC478">
        <v>0</v>
      </c>
      <c r="AD478">
        <v>1</v>
      </c>
      <c r="AE478">
        <v>0</v>
      </c>
      <c r="AF478" t="s">
        <v>94</v>
      </c>
      <c r="AG478">
        <v>0.32500000000000001</v>
      </c>
      <c r="AH478">
        <v>2</v>
      </c>
      <c r="AI478">
        <v>75317705</v>
      </c>
      <c r="AJ478">
        <v>490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5">
      <c r="A479">
        <f>ROW(Source!A347)</f>
        <v>347</v>
      </c>
      <c r="B479">
        <v>75317710</v>
      </c>
      <c r="C479">
        <v>75317703</v>
      </c>
      <c r="D479">
        <v>66317077</v>
      </c>
      <c r="E479">
        <v>1</v>
      </c>
      <c r="F479">
        <v>1</v>
      </c>
      <c r="G479">
        <v>30570983</v>
      </c>
      <c r="H479">
        <v>3</v>
      </c>
      <c r="I479" t="s">
        <v>750</v>
      </c>
      <c r="J479" t="s">
        <v>751</v>
      </c>
      <c r="K479" t="s">
        <v>752</v>
      </c>
      <c r="L479">
        <v>1327</v>
      </c>
      <c r="N479">
        <v>1005</v>
      </c>
      <c r="O479" t="s">
        <v>103</v>
      </c>
      <c r="P479" t="s">
        <v>103</v>
      </c>
      <c r="Q479">
        <v>1</v>
      </c>
      <c r="X479">
        <v>21</v>
      </c>
      <c r="Y479">
        <v>4.1900000000000004</v>
      </c>
      <c r="Z479">
        <v>0</v>
      </c>
      <c r="AA479">
        <v>0</v>
      </c>
      <c r="AB479">
        <v>0</v>
      </c>
      <c r="AC479">
        <v>0</v>
      </c>
      <c r="AD479">
        <v>1</v>
      </c>
      <c r="AE479">
        <v>0</v>
      </c>
      <c r="AF479" t="s">
        <v>3</v>
      </c>
      <c r="AG479">
        <v>21</v>
      </c>
      <c r="AH479">
        <v>2</v>
      </c>
      <c r="AI479">
        <v>75317706</v>
      </c>
      <c r="AJ479">
        <v>491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5">
      <c r="A480">
        <f>ROW(Source!A347)</f>
        <v>347</v>
      </c>
      <c r="B480">
        <v>75317711</v>
      </c>
      <c r="C480">
        <v>75317703</v>
      </c>
      <c r="D480">
        <v>40425231</v>
      </c>
      <c r="E480">
        <v>30570983</v>
      </c>
      <c r="F480">
        <v>1</v>
      </c>
      <c r="G480">
        <v>30570983</v>
      </c>
      <c r="H480">
        <v>3</v>
      </c>
      <c r="I480" t="s">
        <v>931</v>
      </c>
      <c r="J480" t="s">
        <v>3</v>
      </c>
      <c r="K480" t="s">
        <v>932</v>
      </c>
      <c r="L480">
        <v>1339</v>
      </c>
      <c r="N480">
        <v>1007</v>
      </c>
      <c r="O480" t="s">
        <v>30</v>
      </c>
      <c r="P480" t="s">
        <v>30</v>
      </c>
      <c r="Q480">
        <v>1</v>
      </c>
      <c r="X480">
        <v>0.82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 t="s">
        <v>3</v>
      </c>
      <c r="AG480">
        <v>0.82</v>
      </c>
      <c r="AH480">
        <v>3</v>
      </c>
      <c r="AI480">
        <v>-1</v>
      </c>
      <c r="AJ480" t="s">
        <v>3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5">
      <c r="A481">
        <f>ROW(Source!A348)</f>
        <v>348</v>
      </c>
      <c r="B481">
        <v>75317708</v>
      </c>
      <c r="C481">
        <v>75317703</v>
      </c>
      <c r="D481">
        <v>44573642</v>
      </c>
      <c r="E481">
        <v>30570983</v>
      </c>
      <c r="F481">
        <v>1</v>
      </c>
      <c r="G481">
        <v>30570983</v>
      </c>
      <c r="H481">
        <v>1</v>
      </c>
      <c r="I481" t="s">
        <v>678</v>
      </c>
      <c r="J481" t="s">
        <v>3</v>
      </c>
      <c r="K481" t="s">
        <v>679</v>
      </c>
      <c r="L481">
        <v>1191</v>
      </c>
      <c r="N481">
        <v>1013</v>
      </c>
      <c r="O481" t="s">
        <v>680</v>
      </c>
      <c r="P481" t="s">
        <v>680</v>
      </c>
      <c r="Q481">
        <v>1</v>
      </c>
      <c r="X481">
        <v>32.200000000000003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1</v>
      </c>
      <c r="AE481">
        <v>1</v>
      </c>
      <c r="AF481" t="s">
        <v>95</v>
      </c>
      <c r="AG481">
        <v>37.03</v>
      </c>
      <c r="AH481">
        <v>2</v>
      </c>
      <c r="AI481">
        <v>75317704</v>
      </c>
      <c r="AJ481">
        <v>493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5">
      <c r="A482">
        <f>ROW(Source!A348)</f>
        <v>348</v>
      </c>
      <c r="B482">
        <v>75317709</v>
      </c>
      <c r="C482">
        <v>75317703</v>
      </c>
      <c r="D482">
        <v>65153288</v>
      </c>
      <c r="E482">
        <v>1</v>
      </c>
      <c r="F482">
        <v>1</v>
      </c>
      <c r="G482">
        <v>30570983</v>
      </c>
      <c r="H482">
        <v>2</v>
      </c>
      <c r="I482" t="s">
        <v>692</v>
      </c>
      <c r="J482" t="s">
        <v>693</v>
      </c>
      <c r="K482" t="s">
        <v>694</v>
      </c>
      <c r="L482">
        <v>1368</v>
      </c>
      <c r="N482">
        <v>1011</v>
      </c>
      <c r="O482" t="s">
        <v>695</v>
      </c>
      <c r="P482" t="s">
        <v>695</v>
      </c>
      <c r="Q482">
        <v>1</v>
      </c>
      <c r="X482">
        <v>0.26</v>
      </c>
      <c r="Y482">
        <v>0</v>
      </c>
      <c r="Z482">
        <v>83.1</v>
      </c>
      <c r="AA482">
        <v>12.62</v>
      </c>
      <c r="AB482">
        <v>0</v>
      </c>
      <c r="AC482">
        <v>0</v>
      </c>
      <c r="AD482">
        <v>1</v>
      </c>
      <c r="AE482">
        <v>0</v>
      </c>
      <c r="AF482" t="s">
        <v>94</v>
      </c>
      <c r="AG482">
        <v>0.32500000000000001</v>
      </c>
      <c r="AH482">
        <v>2</v>
      </c>
      <c r="AI482">
        <v>75317705</v>
      </c>
      <c r="AJ482">
        <v>494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5">
      <c r="A483">
        <f>ROW(Source!A348)</f>
        <v>348</v>
      </c>
      <c r="B483">
        <v>75317710</v>
      </c>
      <c r="C483">
        <v>75317703</v>
      </c>
      <c r="D483">
        <v>66317077</v>
      </c>
      <c r="E483">
        <v>1</v>
      </c>
      <c r="F483">
        <v>1</v>
      </c>
      <c r="G483">
        <v>30570983</v>
      </c>
      <c r="H483">
        <v>3</v>
      </c>
      <c r="I483" t="s">
        <v>750</v>
      </c>
      <c r="J483" t="s">
        <v>751</v>
      </c>
      <c r="K483" t="s">
        <v>752</v>
      </c>
      <c r="L483">
        <v>1327</v>
      </c>
      <c r="N483">
        <v>1005</v>
      </c>
      <c r="O483" t="s">
        <v>103</v>
      </c>
      <c r="P483" t="s">
        <v>103</v>
      </c>
      <c r="Q483">
        <v>1</v>
      </c>
      <c r="X483">
        <v>21</v>
      </c>
      <c r="Y483">
        <v>4.1900000000000004</v>
      </c>
      <c r="Z483">
        <v>0</v>
      </c>
      <c r="AA483">
        <v>0</v>
      </c>
      <c r="AB483">
        <v>0</v>
      </c>
      <c r="AC483">
        <v>0</v>
      </c>
      <c r="AD483">
        <v>1</v>
      </c>
      <c r="AE483">
        <v>0</v>
      </c>
      <c r="AF483" t="s">
        <v>3</v>
      </c>
      <c r="AG483">
        <v>21</v>
      </c>
      <c r="AH483">
        <v>2</v>
      </c>
      <c r="AI483">
        <v>75317706</v>
      </c>
      <c r="AJ483">
        <v>495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5">
      <c r="A484">
        <f>ROW(Source!A348)</f>
        <v>348</v>
      </c>
      <c r="B484">
        <v>75317711</v>
      </c>
      <c r="C484">
        <v>75317703</v>
      </c>
      <c r="D484">
        <v>40425231</v>
      </c>
      <c r="E484">
        <v>30570983</v>
      </c>
      <c r="F484">
        <v>1</v>
      </c>
      <c r="G484">
        <v>30570983</v>
      </c>
      <c r="H484">
        <v>3</v>
      </c>
      <c r="I484" t="s">
        <v>931</v>
      </c>
      <c r="J484" t="s">
        <v>3</v>
      </c>
      <c r="K484" t="s">
        <v>932</v>
      </c>
      <c r="L484">
        <v>1339</v>
      </c>
      <c r="N484">
        <v>1007</v>
      </c>
      <c r="O484" t="s">
        <v>30</v>
      </c>
      <c r="P484" t="s">
        <v>30</v>
      </c>
      <c r="Q484">
        <v>1</v>
      </c>
      <c r="X484">
        <v>0.82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 t="s">
        <v>3</v>
      </c>
      <c r="AG484">
        <v>0.82</v>
      </c>
      <c r="AH484">
        <v>3</v>
      </c>
      <c r="AI484">
        <v>-1</v>
      </c>
      <c r="AJ484" t="s">
        <v>3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5">
      <c r="A485">
        <f>ROW(Source!A351)</f>
        <v>351</v>
      </c>
      <c r="B485">
        <v>75317717</v>
      </c>
      <c r="C485">
        <v>75317713</v>
      </c>
      <c r="D485">
        <v>44573642</v>
      </c>
      <c r="E485">
        <v>30570983</v>
      </c>
      <c r="F485">
        <v>1</v>
      </c>
      <c r="G485">
        <v>30570983</v>
      </c>
      <c r="H485">
        <v>1</v>
      </c>
      <c r="I485" t="s">
        <v>678</v>
      </c>
      <c r="J485" t="s">
        <v>3</v>
      </c>
      <c r="K485" t="s">
        <v>679</v>
      </c>
      <c r="L485">
        <v>1191</v>
      </c>
      <c r="N485">
        <v>1013</v>
      </c>
      <c r="O485" t="s">
        <v>680</v>
      </c>
      <c r="P485" t="s">
        <v>680</v>
      </c>
      <c r="Q485">
        <v>1</v>
      </c>
      <c r="X485">
        <v>3.45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1</v>
      </c>
      <c r="AE485">
        <v>1</v>
      </c>
      <c r="AF485" t="s">
        <v>95</v>
      </c>
      <c r="AG485">
        <v>3.9674999999999998</v>
      </c>
      <c r="AH485">
        <v>2</v>
      </c>
      <c r="AI485">
        <v>75317714</v>
      </c>
      <c r="AJ485">
        <v>497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5">
      <c r="A486">
        <f>ROW(Source!A351)</f>
        <v>351</v>
      </c>
      <c r="B486">
        <v>75317718</v>
      </c>
      <c r="C486">
        <v>75317713</v>
      </c>
      <c r="D486">
        <v>65153288</v>
      </c>
      <c r="E486">
        <v>1</v>
      </c>
      <c r="F486">
        <v>1</v>
      </c>
      <c r="G486">
        <v>30570983</v>
      </c>
      <c r="H486">
        <v>2</v>
      </c>
      <c r="I486" t="s">
        <v>692</v>
      </c>
      <c r="J486" t="s">
        <v>693</v>
      </c>
      <c r="K486" t="s">
        <v>694</v>
      </c>
      <c r="L486">
        <v>1368</v>
      </c>
      <c r="N486">
        <v>1011</v>
      </c>
      <c r="O486" t="s">
        <v>695</v>
      </c>
      <c r="P486" t="s">
        <v>695</v>
      </c>
      <c r="Q486">
        <v>1</v>
      </c>
      <c r="X486">
        <v>0.02</v>
      </c>
      <c r="Y486">
        <v>0</v>
      </c>
      <c r="Z486">
        <v>83.1</v>
      </c>
      <c r="AA486">
        <v>12.62</v>
      </c>
      <c r="AB486">
        <v>0</v>
      </c>
      <c r="AC486">
        <v>0</v>
      </c>
      <c r="AD486">
        <v>1</v>
      </c>
      <c r="AE486">
        <v>0</v>
      </c>
      <c r="AF486" t="s">
        <v>94</v>
      </c>
      <c r="AG486">
        <v>2.5000000000000001E-2</v>
      </c>
      <c r="AH486">
        <v>2</v>
      </c>
      <c r="AI486">
        <v>75317715</v>
      </c>
      <c r="AJ486">
        <v>498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5">
      <c r="A487">
        <f>ROW(Source!A351)</f>
        <v>351</v>
      </c>
      <c r="B487">
        <v>75317719</v>
      </c>
      <c r="C487">
        <v>75317713</v>
      </c>
      <c r="D487">
        <v>40409153</v>
      </c>
      <c r="E487">
        <v>30570983</v>
      </c>
      <c r="F487">
        <v>1</v>
      </c>
      <c r="G487">
        <v>30570983</v>
      </c>
      <c r="H487">
        <v>3</v>
      </c>
      <c r="I487" t="s">
        <v>921</v>
      </c>
      <c r="J487" t="s">
        <v>3</v>
      </c>
      <c r="K487" t="s">
        <v>922</v>
      </c>
      <c r="L487">
        <v>1327</v>
      </c>
      <c r="N487">
        <v>1005</v>
      </c>
      <c r="O487" t="s">
        <v>103</v>
      </c>
      <c r="P487" t="s">
        <v>103</v>
      </c>
      <c r="Q487">
        <v>1</v>
      </c>
      <c r="X487">
        <v>122.4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 t="s">
        <v>3</v>
      </c>
      <c r="AG487">
        <v>122.4</v>
      </c>
      <c r="AH487">
        <v>3</v>
      </c>
      <c r="AI487">
        <v>-1</v>
      </c>
      <c r="AJ487" t="s">
        <v>3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5">
      <c r="A488">
        <f>ROW(Source!A352)</f>
        <v>352</v>
      </c>
      <c r="B488">
        <v>75317717</v>
      </c>
      <c r="C488">
        <v>75317713</v>
      </c>
      <c r="D488">
        <v>44573642</v>
      </c>
      <c r="E488">
        <v>30570983</v>
      </c>
      <c r="F488">
        <v>1</v>
      </c>
      <c r="G488">
        <v>30570983</v>
      </c>
      <c r="H488">
        <v>1</v>
      </c>
      <c r="I488" t="s">
        <v>678</v>
      </c>
      <c r="J488" t="s">
        <v>3</v>
      </c>
      <c r="K488" t="s">
        <v>679</v>
      </c>
      <c r="L488">
        <v>1191</v>
      </c>
      <c r="N488">
        <v>1013</v>
      </c>
      <c r="O488" t="s">
        <v>680</v>
      </c>
      <c r="P488" t="s">
        <v>680</v>
      </c>
      <c r="Q488">
        <v>1</v>
      </c>
      <c r="X488">
        <v>3.45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1</v>
      </c>
      <c r="AE488">
        <v>1</v>
      </c>
      <c r="AF488" t="s">
        <v>95</v>
      </c>
      <c r="AG488">
        <v>3.9674999999999998</v>
      </c>
      <c r="AH488">
        <v>2</v>
      </c>
      <c r="AI488">
        <v>75317714</v>
      </c>
      <c r="AJ488">
        <v>500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5">
      <c r="A489">
        <f>ROW(Source!A352)</f>
        <v>352</v>
      </c>
      <c r="B489">
        <v>75317718</v>
      </c>
      <c r="C489">
        <v>75317713</v>
      </c>
      <c r="D489">
        <v>65153288</v>
      </c>
      <c r="E489">
        <v>1</v>
      </c>
      <c r="F489">
        <v>1</v>
      </c>
      <c r="G489">
        <v>30570983</v>
      </c>
      <c r="H489">
        <v>2</v>
      </c>
      <c r="I489" t="s">
        <v>692</v>
      </c>
      <c r="J489" t="s">
        <v>693</v>
      </c>
      <c r="K489" t="s">
        <v>694</v>
      </c>
      <c r="L489">
        <v>1368</v>
      </c>
      <c r="N489">
        <v>1011</v>
      </c>
      <c r="O489" t="s">
        <v>695</v>
      </c>
      <c r="P489" t="s">
        <v>695</v>
      </c>
      <c r="Q489">
        <v>1</v>
      </c>
      <c r="X489">
        <v>0.02</v>
      </c>
      <c r="Y489">
        <v>0</v>
      </c>
      <c r="Z489">
        <v>83.1</v>
      </c>
      <c r="AA489">
        <v>12.62</v>
      </c>
      <c r="AB489">
        <v>0</v>
      </c>
      <c r="AC489">
        <v>0</v>
      </c>
      <c r="AD489">
        <v>1</v>
      </c>
      <c r="AE489">
        <v>0</v>
      </c>
      <c r="AF489" t="s">
        <v>94</v>
      </c>
      <c r="AG489">
        <v>2.5000000000000001E-2</v>
      </c>
      <c r="AH489">
        <v>2</v>
      </c>
      <c r="AI489">
        <v>75317715</v>
      </c>
      <c r="AJ489">
        <v>501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5">
      <c r="A490">
        <f>ROW(Source!A352)</f>
        <v>352</v>
      </c>
      <c r="B490">
        <v>75317719</v>
      </c>
      <c r="C490">
        <v>75317713</v>
      </c>
      <c r="D490">
        <v>40409153</v>
      </c>
      <c r="E490">
        <v>30570983</v>
      </c>
      <c r="F490">
        <v>1</v>
      </c>
      <c r="G490">
        <v>30570983</v>
      </c>
      <c r="H490">
        <v>3</v>
      </c>
      <c r="I490" t="s">
        <v>921</v>
      </c>
      <c r="J490" t="s">
        <v>3</v>
      </c>
      <c r="K490" t="s">
        <v>922</v>
      </c>
      <c r="L490">
        <v>1327</v>
      </c>
      <c r="N490">
        <v>1005</v>
      </c>
      <c r="O490" t="s">
        <v>103</v>
      </c>
      <c r="P490" t="s">
        <v>103</v>
      </c>
      <c r="Q490">
        <v>1</v>
      </c>
      <c r="X490">
        <v>122.4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 t="s">
        <v>3</v>
      </c>
      <c r="AG490">
        <v>122.4</v>
      </c>
      <c r="AH490">
        <v>3</v>
      </c>
      <c r="AI490">
        <v>-1</v>
      </c>
      <c r="AJ490" t="s">
        <v>3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5">
      <c r="A491">
        <f>ROW(Source!A355)</f>
        <v>355</v>
      </c>
      <c r="B491">
        <v>75317725</v>
      </c>
      <c r="C491">
        <v>75317721</v>
      </c>
      <c r="D491">
        <v>44573642</v>
      </c>
      <c r="E491">
        <v>30570983</v>
      </c>
      <c r="F491">
        <v>1</v>
      </c>
      <c r="G491">
        <v>30570983</v>
      </c>
      <c r="H491">
        <v>1</v>
      </c>
      <c r="I491" t="s">
        <v>678</v>
      </c>
      <c r="J491" t="s">
        <v>3</v>
      </c>
      <c r="K491" t="s">
        <v>679</v>
      </c>
      <c r="L491">
        <v>1191</v>
      </c>
      <c r="N491">
        <v>1013</v>
      </c>
      <c r="O491" t="s">
        <v>680</v>
      </c>
      <c r="P491" t="s">
        <v>680</v>
      </c>
      <c r="Q491">
        <v>1</v>
      </c>
      <c r="X491">
        <v>25.8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1</v>
      </c>
      <c r="AE491">
        <v>1</v>
      </c>
      <c r="AF491" t="s">
        <v>95</v>
      </c>
      <c r="AG491">
        <v>29.669999999999998</v>
      </c>
      <c r="AH491">
        <v>2</v>
      </c>
      <c r="AI491">
        <v>75317722</v>
      </c>
      <c r="AJ491">
        <v>503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5">
      <c r="A492">
        <f>ROW(Source!A355)</f>
        <v>355</v>
      </c>
      <c r="B492">
        <v>75317726</v>
      </c>
      <c r="C492">
        <v>75317721</v>
      </c>
      <c r="D492">
        <v>65153288</v>
      </c>
      <c r="E492">
        <v>1</v>
      </c>
      <c r="F492">
        <v>1</v>
      </c>
      <c r="G492">
        <v>30570983</v>
      </c>
      <c r="H492">
        <v>2</v>
      </c>
      <c r="I492" t="s">
        <v>692</v>
      </c>
      <c r="J492" t="s">
        <v>693</v>
      </c>
      <c r="K492" t="s">
        <v>694</v>
      </c>
      <c r="L492">
        <v>1368</v>
      </c>
      <c r="N492">
        <v>1011</v>
      </c>
      <c r="O492" t="s">
        <v>695</v>
      </c>
      <c r="P492" t="s">
        <v>695</v>
      </c>
      <c r="Q492">
        <v>1</v>
      </c>
      <c r="X492">
        <v>0.9</v>
      </c>
      <c r="Y492">
        <v>0</v>
      </c>
      <c r="Z492">
        <v>83.1</v>
      </c>
      <c r="AA492">
        <v>12.62</v>
      </c>
      <c r="AB492">
        <v>0</v>
      </c>
      <c r="AC492">
        <v>0</v>
      </c>
      <c r="AD492">
        <v>1</v>
      </c>
      <c r="AE492">
        <v>0</v>
      </c>
      <c r="AF492" t="s">
        <v>94</v>
      </c>
      <c r="AG492">
        <v>1.125</v>
      </c>
      <c r="AH492">
        <v>2</v>
      </c>
      <c r="AI492">
        <v>75317723</v>
      </c>
      <c r="AJ492">
        <v>504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5">
      <c r="A493">
        <f>ROW(Source!A355)</f>
        <v>355</v>
      </c>
      <c r="B493">
        <v>75317727</v>
      </c>
      <c r="C493">
        <v>75317721</v>
      </c>
      <c r="D493">
        <v>40427783</v>
      </c>
      <c r="E493">
        <v>30570983</v>
      </c>
      <c r="F493">
        <v>1</v>
      </c>
      <c r="G493">
        <v>30570983</v>
      </c>
      <c r="H493">
        <v>3</v>
      </c>
      <c r="I493" t="s">
        <v>933</v>
      </c>
      <c r="J493" t="s">
        <v>3</v>
      </c>
      <c r="K493" t="s">
        <v>934</v>
      </c>
      <c r="L493">
        <v>1339</v>
      </c>
      <c r="N493">
        <v>1007</v>
      </c>
      <c r="O493" t="s">
        <v>30</v>
      </c>
      <c r="P493" t="s">
        <v>30</v>
      </c>
      <c r="Q493">
        <v>1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 t="s">
        <v>3</v>
      </c>
      <c r="AG493">
        <v>0</v>
      </c>
      <c r="AH493">
        <v>3</v>
      </c>
      <c r="AI493">
        <v>-1</v>
      </c>
      <c r="AJ493" t="s">
        <v>3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5">
      <c r="A494">
        <f>ROW(Source!A356)</f>
        <v>356</v>
      </c>
      <c r="B494">
        <v>75317725</v>
      </c>
      <c r="C494">
        <v>75317721</v>
      </c>
      <c r="D494">
        <v>44573642</v>
      </c>
      <c r="E494">
        <v>30570983</v>
      </c>
      <c r="F494">
        <v>1</v>
      </c>
      <c r="G494">
        <v>30570983</v>
      </c>
      <c r="H494">
        <v>1</v>
      </c>
      <c r="I494" t="s">
        <v>678</v>
      </c>
      <c r="J494" t="s">
        <v>3</v>
      </c>
      <c r="K494" t="s">
        <v>679</v>
      </c>
      <c r="L494">
        <v>1191</v>
      </c>
      <c r="N494">
        <v>1013</v>
      </c>
      <c r="O494" t="s">
        <v>680</v>
      </c>
      <c r="P494" t="s">
        <v>680</v>
      </c>
      <c r="Q494">
        <v>1</v>
      </c>
      <c r="X494">
        <v>25.8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1</v>
      </c>
      <c r="AE494">
        <v>1</v>
      </c>
      <c r="AF494" t="s">
        <v>95</v>
      </c>
      <c r="AG494">
        <v>29.669999999999998</v>
      </c>
      <c r="AH494">
        <v>2</v>
      </c>
      <c r="AI494">
        <v>75317722</v>
      </c>
      <c r="AJ494">
        <v>506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5">
      <c r="A495">
        <f>ROW(Source!A356)</f>
        <v>356</v>
      </c>
      <c r="B495">
        <v>75317726</v>
      </c>
      <c r="C495">
        <v>75317721</v>
      </c>
      <c r="D495">
        <v>65153288</v>
      </c>
      <c r="E495">
        <v>1</v>
      </c>
      <c r="F495">
        <v>1</v>
      </c>
      <c r="G495">
        <v>30570983</v>
      </c>
      <c r="H495">
        <v>2</v>
      </c>
      <c r="I495" t="s">
        <v>692</v>
      </c>
      <c r="J495" t="s">
        <v>693</v>
      </c>
      <c r="K495" t="s">
        <v>694</v>
      </c>
      <c r="L495">
        <v>1368</v>
      </c>
      <c r="N495">
        <v>1011</v>
      </c>
      <c r="O495" t="s">
        <v>695</v>
      </c>
      <c r="P495" t="s">
        <v>695</v>
      </c>
      <c r="Q495">
        <v>1</v>
      </c>
      <c r="X495">
        <v>0.9</v>
      </c>
      <c r="Y495">
        <v>0</v>
      </c>
      <c r="Z495">
        <v>83.1</v>
      </c>
      <c r="AA495">
        <v>12.62</v>
      </c>
      <c r="AB495">
        <v>0</v>
      </c>
      <c r="AC495">
        <v>0</v>
      </c>
      <c r="AD495">
        <v>1</v>
      </c>
      <c r="AE495">
        <v>0</v>
      </c>
      <c r="AF495" t="s">
        <v>94</v>
      </c>
      <c r="AG495">
        <v>1.125</v>
      </c>
      <c r="AH495">
        <v>2</v>
      </c>
      <c r="AI495">
        <v>75317723</v>
      </c>
      <c r="AJ495">
        <v>507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5">
      <c r="A496">
        <f>ROW(Source!A356)</f>
        <v>356</v>
      </c>
      <c r="B496">
        <v>75317727</v>
      </c>
      <c r="C496">
        <v>75317721</v>
      </c>
      <c r="D496">
        <v>40427783</v>
      </c>
      <c r="E496">
        <v>30570983</v>
      </c>
      <c r="F496">
        <v>1</v>
      </c>
      <c r="G496">
        <v>30570983</v>
      </c>
      <c r="H496">
        <v>3</v>
      </c>
      <c r="I496" t="s">
        <v>933</v>
      </c>
      <c r="J496" t="s">
        <v>3</v>
      </c>
      <c r="K496" t="s">
        <v>934</v>
      </c>
      <c r="L496">
        <v>1339</v>
      </c>
      <c r="N496">
        <v>1007</v>
      </c>
      <c r="O496" t="s">
        <v>30</v>
      </c>
      <c r="P496" t="s">
        <v>30</v>
      </c>
      <c r="Q496">
        <v>1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 t="s">
        <v>3</v>
      </c>
      <c r="AG496">
        <v>0</v>
      </c>
      <c r="AH496">
        <v>3</v>
      </c>
      <c r="AI496">
        <v>-1</v>
      </c>
      <c r="AJ496" t="s">
        <v>3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5">
      <c r="A497">
        <f>ROW(Source!A359)</f>
        <v>359</v>
      </c>
      <c r="B497">
        <v>75317736</v>
      </c>
      <c r="C497">
        <v>75317729</v>
      </c>
      <c r="D497">
        <v>44573642</v>
      </c>
      <c r="E497">
        <v>30570983</v>
      </c>
      <c r="F497">
        <v>1</v>
      </c>
      <c r="G497">
        <v>30570983</v>
      </c>
      <c r="H497">
        <v>1</v>
      </c>
      <c r="I497" t="s">
        <v>678</v>
      </c>
      <c r="J497" t="s">
        <v>3</v>
      </c>
      <c r="K497" t="s">
        <v>679</v>
      </c>
      <c r="L497">
        <v>1191</v>
      </c>
      <c r="N497">
        <v>1013</v>
      </c>
      <c r="O497" t="s">
        <v>680</v>
      </c>
      <c r="P497" t="s">
        <v>680</v>
      </c>
      <c r="Q497">
        <v>1</v>
      </c>
      <c r="X497">
        <v>60.1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1</v>
      </c>
      <c r="AE497">
        <v>1</v>
      </c>
      <c r="AF497" t="s">
        <v>95</v>
      </c>
      <c r="AG497">
        <v>69.114999999999995</v>
      </c>
      <c r="AH497">
        <v>2</v>
      </c>
      <c r="AI497">
        <v>75317730</v>
      </c>
      <c r="AJ497">
        <v>509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5">
      <c r="A498">
        <f>ROW(Source!A359)</f>
        <v>359</v>
      </c>
      <c r="B498">
        <v>75317737</v>
      </c>
      <c r="C498">
        <v>75317729</v>
      </c>
      <c r="D498">
        <v>65153288</v>
      </c>
      <c r="E498">
        <v>1</v>
      </c>
      <c r="F498">
        <v>1</v>
      </c>
      <c r="G498">
        <v>30570983</v>
      </c>
      <c r="H498">
        <v>2</v>
      </c>
      <c r="I498" t="s">
        <v>692</v>
      </c>
      <c r="J498" t="s">
        <v>693</v>
      </c>
      <c r="K498" t="s">
        <v>694</v>
      </c>
      <c r="L498">
        <v>1368</v>
      </c>
      <c r="N498">
        <v>1011</v>
      </c>
      <c r="O498" t="s">
        <v>695</v>
      </c>
      <c r="P498" t="s">
        <v>695</v>
      </c>
      <c r="Q498">
        <v>1</v>
      </c>
      <c r="X498">
        <v>1.8</v>
      </c>
      <c r="Y498">
        <v>0</v>
      </c>
      <c r="Z498">
        <v>83.1</v>
      </c>
      <c r="AA498">
        <v>12.62</v>
      </c>
      <c r="AB498">
        <v>0</v>
      </c>
      <c r="AC498">
        <v>0</v>
      </c>
      <c r="AD498">
        <v>1</v>
      </c>
      <c r="AE498">
        <v>0</v>
      </c>
      <c r="AF498" t="s">
        <v>94</v>
      </c>
      <c r="AG498">
        <v>2.25</v>
      </c>
      <c r="AH498">
        <v>2</v>
      </c>
      <c r="AI498">
        <v>75317731</v>
      </c>
      <c r="AJ498">
        <v>510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5">
      <c r="A499">
        <f>ROW(Source!A359)</f>
        <v>359</v>
      </c>
      <c r="B499">
        <v>75317738</v>
      </c>
      <c r="C499">
        <v>75317729</v>
      </c>
      <c r="D499">
        <v>65153348</v>
      </c>
      <c r="E499">
        <v>1</v>
      </c>
      <c r="F499">
        <v>1</v>
      </c>
      <c r="G499">
        <v>30570983</v>
      </c>
      <c r="H499">
        <v>2</v>
      </c>
      <c r="I499" t="s">
        <v>753</v>
      </c>
      <c r="J499" t="s">
        <v>754</v>
      </c>
      <c r="K499" t="s">
        <v>755</v>
      </c>
      <c r="L499">
        <v>1368</v>
      </c>
      <c r="N499">
        <v>1011</v>
      </c>
      <c r="O499" t="s">
        <v>695</v>
      </c>
      <c r="P499" t="s">
        <v>695</v>
      </c>
      <c r="Q499">
        <v>1</v>
      </c>
      <c r="X499">
        <v>6.15</v>
      </c>
      <c r="Y499">
        <v>0</v>
      </c>
      <c r="Z499">
        <v>0.36</v>
      </c>
      <c r="AA499">
        <v>0</v>
      </c>
      <c r="AB499">
        <v>0</v>
      </c>
      <c r="AC499">
        <v>0</v>
      </c>
      <c r="AD499">
        <v>1</v>
      </c>
      <c r="AE499">
        <v>0</v>
      </c>
      <c r="AF499" t="s">
        <v>94</v>
      </c>
      <c r="AG499">
        <v>7.6875</v>
      </c>
      <c r="AH499">
        <v>2</v>
      </c>
      <c r="AI499">
        <v>75317732</v>
      </c>
      <c r="AJ499">
        <v>511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5">
      <c r="A500">
        <f>ROW(Source!A359)</f>
        <v>359</v>
      </c>
      <c r="B500">
        <v>75317739</v>
      </c>
      <c r="C500">
        <v>75317729</v>
      </c>
      <c r="D500">
        <v>65153350</v>
      </c>
      <c r="E500">
        <v>1</v>
      </c>
      <c r="F500">
        <v>1</v>
      </c>
      <c r="G500">
        <v>30570983</v>
      </c>
      <c r="H500">
        <v>2</v>
      </c>
      <c r="I500" t="s">
        <v>756</v>
      </c>
      <c r="J500" t="s">
        <v>757</v>
      </c>
      <c r="K500" t="s">
        <v>758</v>
      </c>
      <c r="L500">
        <v>1368</v>
      </c>
      <c r="N500">
        <v>1011</v>
      </c>
      <c r="O500" t="s">
        <v>695</v>
      </c>
      <c r="P500" t="s">
        <v>695</v>
      </c>
      <c r="Q500">
        <v>1</v>
      </c>
      <c r="X500">
        <v>2.7</v>
      </c>
      <c r="Y500">
        <v>0</v>
      </c>
      <c r="Z500">
        <v>0.78</v>
      </c>
      <c r="AA500">
        <v>0</v>
      </c>
      <c r="AB500">
        <v>0</v>
      </c>
      <c r="AC500">
        <v>0</v>
      </c>
      <c r="AD500">
        <v>1</v>
      </c>
      <c r="AE500">
        <v>0</v>
      </c>
      <c r="AF500" t="s">
        <v>94</v>
      </c>
      <c r="AG500">
        <v>3.375</v>
      </c>
      <c r="AH500">
        <v>2</v>
      </c>
      <c r="AI500">
        <v>75317733</v>
      </c>
      <c r="AJ500">
        <v>512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5">
      <c r="A501">
        <f>ROW(Source!A359)</f>
        <v>359</v>
      </c>
      <c r="B501">
        <v>75317740</v>
      </c>
      <c r="C501">
        <v>75317729</v>
      </c>
      <c r="D501">
        <v>31110618</v>
      </c>
      <c r="E501">
        <v>1</v>
      </c>
      <c r="F501">
        <v>1</v>
      </c>
      <c r="G501">
        <v>30570983</v>
      </c>
      <c r="H501">
        <v>3</v>
      </c>
      <c r="I501" t="s">
        <v>684</v>
      </c>
      <c r="J501" t="s">
        <v>685</v>
      </c>
      <c r="K501" t="s">
        <v>686</v>
      </c>
      <c r="L501">
        <v>1348</v>
      </c>
      <c r="N501">
        <v>1009</v>
      </c>
      <c r="O501" t="s">
        <v>137</v>
      </c>
      <c r="P501" t="s">
        <v>137</v>
      </c>
      <c r="Q501">
        <v>1000</v>
      </c>
      <c r="X501">
        <v>2.6200000000000001E-2</v>
      </c>
      <c r="Y501">
        <v>6521.42</v>
      </c>
      <c r="Z501">
        <v>0</v>
      </c>
      <c r="AA501">
        <v>0</v>
      </c>
      <c r="AB501">
        <v>0</v>
      </c>
      <c r="AC501">
        <v>0</v>
      </c>
      <c r="AD501">
        <v>1</v>
      </c>
      <c r="AE501">
        <v>0</v>
      </c>
      <c r="AF501" t="s">
        <v>3</v>
      </c>
      <c r="AG501">
        <v>2.6200000000000001E-2</v>
      </c>
      <c r="AH501">
        <v>2</v>
      </c>
      <c r="AI501">
        <v>75317734</v>
      </c>
      <c r="AJ501">
        <v>513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5">
      <c r="A502">
        <f>ROW(Source!A359)</f>
        <v>359</v>
      </c>
      <c r="B502">
        <v>75317741</v>
      </c>
      <c r="C502">
        <v>75317729</v>
      </c>
      <c r="D502">
        <v>40425214</v>
      </c>
      <c r="E502">
        <v>30570983</v>
      </c>
      <c r="F502">
        <v>1</v>
      </c>
      <c r="G502">
        <v>30570983</v>
      </c>
      <c r="H502">
        <v>3</v>
      </c>
      <c r="I502" t="s">
        <v>935</v>
      </c>
      <c r="J502" t="s">
        <v>3</v>
      </c>
      <c r="K502" t="s">
        <v>936</v>
      </c>
      <c r="L502">
        <v>1339</v>
      </c>
      <c r="N502">
        <v>1007</v>
      </c>
      <c r="O502" t="s">
        <v>30</v>
      </c>
      <c r="P502" t="s">
        <v>30</v>
      </c>
      <c r="Q502">
        <v>1</v>
      </c>
      <c r="X502">
        <v>3.71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 t="s">
        <v>3</v>
      </c>
      <c r="AG502">
        <v>3.71</v>
      </c>
      <c r="AH502">
        <v>3</v>
      </c>
      <c r="AI502">
        <v>-1</v>
      </c>
      <c r="AJ502" t="s">
        <v>3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5">
      <c r="A503">
        <f>ROW(Source!A360)</f>
        <v>360</v>
      </c>
      <c r="B503">
        <v>75317736</v>
      </c>
      <c r="C503">
        <v>75317729</v>
      </c>
      <c r="D503">
        <v>44573642</v>
      </c>
      <c r="E503">
        <v>30570983</v>
      </c>
      <c r="F503">
        <v>1</v>
      </c>
      <c r="G503">
        <v>30570983</v>
      </c>
      <c r="H503">
        <v>1</v>
      </c>
      <c r="I503" t="s">
        <v>678</v>
      </c>
      <c r="J503" t="s">
        <v>3</v>
      </c>
      <c r="K503" t="s">
        <v>679</v>
      </c>
      <c r="L503">
        <v>1191</v>
      </c>
      <c r="N503">
        <v>1013</v>
      </c>
      <c r="O503" t="s">
        <v>680</v>
      </c>
      <c r="P503" t="s">
        <v>680</v>
      </c>
      <c r="Q503">
        <v>1</v>
      </c>
      <c r="X503">
        <v>60.1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1</v>
      </c>
      <c r="AE503">
        <v>1</v>
      </c>
      <c r="AF503" t="s">
        <v>95</v>
      </c>
      <c r="AG503">
        <v>69.114999999999995</v>
      </c>
      <c r="AH503">
        <v>2</v>
      </c>
      <c r="AI503">
        <v>75317730</v>
      </c>
      <c r="AJ503">
        <v>515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5">
      <c r="A504">
        <f>ROW(Source!A360)</f>
        <v>360</v>
      </c>
      <c r="B504">
        <v>75317737</v>
      </c>
      <c r="C504">
        <v>75317729</v>
      </c>
      <c r="D504">
        <v>65153288</v>
      </c>
      <c r="E504">
        <v>1</v>
      </c>
      <c r="F504">
        <v>1</v>
      </c>
      <c r="G504">
        <v>30570983</v>
      </c>
      <c r="H504">
        <v>2</v>
      </c>
      <c r="I504" t="s">
        <v>692</v>
      </c>
      <c r="J504" t="s">
        <v>693</v>
      </c>
      <c r="K504" t="s">
        <v>694</v>
      </c>
      <c r="L504">
        <v>1368</v>
      </c>
      <c r="N504">
        <v>1011</v>
      </c>
      <c r="O504" t="s">
        <v>695</v>
      </c>
      <c r="P504" t="s">
        <v>695</v>
      </c>
      <c r="Q504">
        <v>1</v>
      </c>
      <c r="X504">
        <v>1.8</v>
      </c>
      <c r="Y504">
        <v>0</v>
      </c>
      <c r="Z504">
        <v>83.1</v>
      </c>
      <c r="AA504">
        <v>12.62</v>
      </c>
      <c r="AB504">
        <v>0</v>
      </c>
      <c r="AC504">
        <v>0</v>
      </c>
      <c r="AD504">
        <v>1</v>
      </c>
      <c r="AE504">
        <v>0</v>
      </c>
      <c r="AF504" t="s">
        <v>94</v>
      </c>
      <c r="AG504">
        <v>2.25</v>
      </c>
      <c r="AH504">
        <v>2</v>
      </c>
      <c r="AI504">
        <v>75317731</v>
      </c>
      <c r="AJ504">
        <v>516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5">
      <c r="A505">
        <f>ROW(Source!A360)</f>
        <v>360</v>
      </c>
      <c r="B505">
        <v>75317738</v>
      </c>
      <c r="C505">
        <v>75317729</v>
      </c>
      <c r="D505">
        <v>65153348</v>
      </c>
      <c r="E505">
        <v>1</v>
      </c>
      <c r="F505">
        <v>1</v>
      </c>
      <c r="G505">
        <v>30570983</v>
      </c>
      <c r="H505">
        <v>2</v>
      </c>
      <c r="I505" t="s">
        <v>753</v>
      </c>
      <c r="J505" t="s">
        <v>754</v>
      </c>
      <c r="K505" t="s">
        <v>755</v>
      </c>
      <c r="L505">
        <v>1368</v>
      </c>
      <c r="N505">
        <v>1011</v>
      </c>
      <c r="O505" t="s">
        <v>695</v>
      </c>
      <c r="P505" t="s">
        <v>695</v>
      </c>
      <c r="Q505">
        <v>1</v>
      </c>
      <c r="X505">
        <v>6.15</v>
      </c>
      <c r="Y505">
        <v>0</v>
      </c>
      <c r="Z505">
        <v>0.36</v>
      </c>
      <c r="AA505">
        <v>0</v>
      </c>
      <c r="AB505">
        <v>0</v>
      </c>
      <c r="AC505">
        <v>0</v>
      </c>
      <c r="AD505">
        <v>1</v>
      </c>
      <c r="AE505">
        <v>0</v>
      </c>
      <c r="AF505" t="s">
        <v>94</v>
      </c>
      <c r="AG505">
        <v>7.6875</v>
      </c>
      <c r="AH505">
        <v>2</v>
      </c>
      <c r="AI505">
        <v>75317732</v>
      </c>
      <c r="AJ505">
        <v>517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5">
      <c r="A506">
        <f>ROW(Source!A360)</f>
        <v>360</v>
      </c>
      <c r="B506">
        <v>75317739</v>
      </c>
      <c r="C506">
        <v>75317729</v>
      </c>
      <c r="D506">
        <v>65153350</v>
      </c>
      <c r="E506">
        <v>1</v>
      </c>
      <c r="F506">
        <v>1</v>
      </c>
      <c r="G506">
        <v>30570983</v>
      </c>
      <c r="H506">
        <v>2</v>
      </c>
      <c r="I506" t="s">
        <v>756</v>
      </c>
      <c r="J506" t="s">
        <v>757</v>
      </c>
      <c r="K506" t="s">
        <v>758</v>
      </c>
      <c r="L506">
        <v>1368</v>
      </c>
      <c r="N506">
        <v>1011</v>
      </c>
      <c r="O506" t="s">
        <v>695</v>
      </c>
      <c r="P506" t="s">
        <v>695</v>
      </c>
      <c r="Q506">
        <v>1</v>
      </c>
      <c r="X506">
        <v>2.7</v>
      </c>
      <c r="Y506">
        <v>0</v>
      </c>
      <c r="Z506">
        <v>0.78</v>
      </c>
      <c r="AA506">
        <v>0</v>
      </c>
      <c r="AB506">
        <v>0</v>
      </c>
      <c r="AC506">
        <v>0</v>
      </c>
      <c r="AD506">
        <v>1</v>
      </c>
      <c r="AE506">
        <v>0</v>
      </c>
      <c r="AF506" t="s">
        <v>94</v>
      </c>
      <c r="AG506">
        <v>3.375</v>
      </c>
      <c r="AH506">
        <v>2</v>
      </c>
      <c r="AI506">
        <v>75317733</v>
      </c>
      <c r="AJ506">
        <v>518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5">
      <c r="A507">
        <f>ROW(Source!A360)</f>
        <v>360</v>
      </c>
      <c r="B507">
        <v>75317740</v>
      </c>
      <c r="C507">
        <v>75317729</v>
      </c>
      <c r="D507">
        <v>31110618</v>
      </c>
      <c r="E507">
        <v>1</v>
      </c>
      <c r="F507">
        <v>1</v>
      </c>
      <c r="G507">
        <v>30570983</v>
      </c>
      <c r="H507">
        <v>3</v>
      </c>
      <c r="I507" t="s">
        <v>684</v>
      </c>
      <c r="J507" t="s">
        <v>685</v>
      </c>
      <c r="K507" t="s">
        <v>686</v>
      </c>
      <c r="L507">
        <v>1348</v>
      </c>
      <c r="N507">
        <v>1009</v>
      </c>
      <c r="O507" t="s">
        <v>137</v>
      </c>
      <c r="P507" t="s">
        <v>137</v>
      </c>
      <c r="Q507">
        <v>1000</v>
      </c>
      <c r="X507">
        <v>2.6200000000000001E-2</v>
      </c>
      <c r="Y507">
        <v>6521.42</v>
      </c>
      <c r="Z507">
        <v>0</v>
      </c>
      <c r="AA507">
        <v>0</v>
      </c>
      <c r="AB507">
        <v>0</v>
      </c>
      <c r="AC507">
        <v>0</v>
      </c>
      <c r="AD507">
        <v>1</v>
      </c>
      <c r="AE507">
        <v>0</v>
      </c>
      <c r="AF507" t="s">
        <v>3</v>
      </c>
      <c r="AG507">
        <v>2.6200000000000001E-2</v>
      </c>
      <c r="AH507">
        <v>2</v>
      </c>
      <c r="AI507">
        <v>75317734</v>
      </c>
      <c r="AJ507">
        <v>519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5">
      <c r="A508">
        <f>ROW(Source!A360)</f>
        <v>360</v>
      </c>
      <c r="B508">
        <v>75317741</v>
      </c>
      <c r="C508">
        <v>75317729</v>
      </c>
      <c r="D508">
        <v>40425214</v>
      </c>
      <c r="E508">
        <v>30570983</v>
      </c>
      <c r="F508">
        <v>1</v>
      </c>
      <c r="G508">
        <v>30570983</v>
      </c>
      <c r="H508">
        <v>3</v>
      </c>
      <c r="I508" t="s">
        <v>935</v>
      </c>
      <c r="J508" t="s">
        <v>3</v>
      </c>
      <c r="K508" t="s">
        <v>936</v>
      </c>
      <c r="L508">
        <v>1339</v>
      </c>
      <c r="N508">
        <v>1007</v>
      </c>
      <c r="O508" t="s">
        <v>30</v>
      </c>
      <c r="P508" t="s">
        <v>30</v>
      </c>
      <c r="Q508">
        <v>1</v>
      </c>
      <c r="X508">
        <v>3.71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 t="s">
        <v>3</v>
      </c>
      <c r="AG508">
        <v>3.71</v>
      </c>
      <c r="AH508">
        <v>3</v>
      </c>
      <c r="AI508">
        <v>-1</v>
      </c>
      <c r="AJ508" t="s">
        <v>3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5">
      <c r="A509">
        <f>ROW(Source!A363)</f>
        <v>363</v>
      </c>
      <c r="B509">
        <v>75317754</v>
      </c>
      <c r="C509">
        <v>75317743</v>
      </c>
      <c r="D509">
        <v>44573642</v>
      </c>
      <c r="E509">
        <v>30570983</v>
      </c>
      <c r="F509">
        <v>1</v>
      </c>
      <c r="G509">
        <v>30570983</v>
      </c>
      <c r="H509">
        <v>1</v>
      </c>
      <c r="I509" t="s">
        <v>678</v>
      </c>
      <c r="J509" t="s">
        <v>3</v>
      </c>
      <c r="K509" t="s">
        <v>679</v>
      </c>
      <c r="L509">
        <v>1191</v>
      </c>
      <c r="N509">
        <v>1013</v>
      </c>
      <c r="O509" t="s">
        <v>680</v>
      </c>
      <c r="P509" t="s">
        <v>680</v>
      </c>
      <c r="Q509">
        <v>1</v>
      </c>
      <c r="X509">
        <v>49.7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1</v>
      </c>
      <c r="AE509">
        <v>1</v>
      </c>
      <c r="AF509" t="s">
        <v>254</v>
      </c>
      <c r="AG509">
        <v>114.31</v>
      </c>
      <c r="AH509">
        <v>2</v>
      </c>
      <c r="AI509">
        <v>75317744</v>
      </c>
      <c r="AJ509">
        <v>521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5">
      <c r="A510">
        <f>ROW(Source!A363)</f>
        <v>363</v>
      </c>
      <c r="B510">
        <v>75317755</v>
      </c>
      <c r="C510">
        <v>75317743</v>
      </c>
      <c r="D510">
        <v>65153288</v>
      </c>
      <c r="E510">
        <v>1</v>
      </c>
      <c r="F510">
        <v>1</v>
      </c>
      <c r="G510">
        <v>30570983</v>
      </c>
      <c r="H510">
        <v>2</v>
      </c>
      <c r="I510" t="s">
        <v>692</v>
      </c>
      <c r="J510" t="s">
        <v>693</v>
      </c>
      <c r="K510" t="s">
        <v>694</v>
      </c>
      <c r="L510">
        <v>1368</v>
      </c>
      <c r="N510">
        <v>1011</v>
      </c>
      <c r="O510" t="s">
        <v>695</v>
      </c>
      <c r="P510" t="s">
        <v>695</v>
      </c>
      <c r="Q510">
        <v>1</v>
      </c>
      <c r="X510">
        <v>0.27</v>
      </c>
      <c r="Y510">
        <v>0</v>
      </c>
      <c r="Z510">
        <v>83.1</v>
      </c>
      <c r="AA510">
        <v>12.62</v>
      </c>
      <c r="AB510">
        <v>0</v>
      </c>
      <c r="AC510">
        <v>0</v>
      </c>
      <c r="AD510">
        <v>1</v>
      </c>
      <c r="AE510">
        <v>0</v>
      </c>
      <c r="AF510" t="s">
        <v>253</v>
      </c>
      <c r="AG510">
        <v>0.67500000000000004</v>
      </c>
      <c r="AH510">
        <v>2</v>
      </c>
      <c r="AI510">
        <v>75317745</v>
      </c>
      <c r="AJ510">
        <v>522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5">
      <c r="A511">
        <f>ROW(Source!A363)</f>
        <v>363</v>
      </c>
      <c r="B511">
        <v>75317756</v>
      </c>
      <c r="C511">
        <v>75317743</v>
      </c>
      <c r="D511">
        <v>65153348</v>
      </c>
      <c r="E511">
        <v>1</v>
      </c>
      <c r="F511">
        <v>1</v>
      </c>
      <c r="G511">
        <v>30570983</v>
      </c>
      <c r="H511">
        <v>2</v>
      </c>
      <c r="I511" t="s">
        <v>753</v>
      </c>
      <c r="J511" t="s">
        <v>754</v>
      </c>
      <c r="K511" t="s">
        <v>755</v>
      </c>
      <c r="L511">
        <v>1368</v>
      </c>
      <c r="N511">
        <v>1011</v>
      </c>
      <c r="O511" t="s">
        <v>695</v>
      </c>
      <c r="P511" t="s">
        <v>695</v>
      </c>
      <c r="Q511">
        <v>1</v>
      </c>
      <c r="X511">
        <v>6.27</v>
      </c>
      <c r="Y511">
        <v>0</v>
      </c>
      <c r="Z511">
        <v>0.36</v>
      </c>
      <c r="AA511">
        <v>0</v>
      </c>
      <c r="AB511">
        <v>0</v>
      </c>
      <c r="AC511">
        <v>0</v>
      </c>
      <c r="AD511">
        <v>1</v>
      </c>
      <c r="AE511">
        <v>0</v>
      </c>
      <c r="AF511" t="s">
        <v>253</v>
      </c>
      <c r="AG511">
        <v>15.674999999999999</v>
      </c>
      <c r="AH511">
        <v>2</v>
      </c>
      <c r="AI511">
        <v>75317746</v>
      </c>
      <c r="AJ511">
        <v>523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5">
      <c r="A512">
        <f>ROW(Source!A363)</f>
        <v>363</v>
      </c>
      <c r="B512">
        <v>75317757</v>
      </c>
      <c r="C512">
        <v>75317743</v>
      </c>
      <c r="D512">
        <v>65152808</v>
      </c>
      <c r="E512">
        <v>1</v>
      </c>
      <c r="F512">
        <v>1</v>
      </c>
      <c r="G512">
        <v>30570983</v>
      </c>
      <c r="H512">
        <v>2</v>
      </c>
      <c r="I512" t="s">
        <v>738</v>
      </c>
      <c r="J512" t="s">
        <v>739</v>
      </c>
      <c r="K512" t="s">
        <v>740</v>
      </c>
      <c r="L512">
        <v>1368</v>
      </c>
      <c r="N512">
        <v>1011</v>
      </c>
      <c r="O512" t="s">
        <v>695</v>
      </c>
      <c r="P512" t="s">
        <v>695</v>
      </c>
      <c r="Q512">
        <v>1</v>
      </c>
      <c r="X512">
        <v>1.39</v>
      </c>
      <c r="Y512">
        <v>0</v>
      </c>
      <c r="Z512">
        <v>12.32</v>
      </c>
      <c r="AA512">
        <v>0</v>
      </c>
      <c r="AB512">
        <v>0</v>
      </c>
      <c r="AC512">
        <v>0</v>
      </c>
      <c r="AD512">
        <v>1</v>
      </c>
      <c r="AE512">
        <v>0</v>
      </c>
      <c r="AF512" t="s">
        <v>253</v>
      </c>
      <c r="AG512">
        <v>3.4749999999999996</v>
      </c>
      <c r="AH512">
        <v>2</v>
      </c>
      <c r="AI512">
        <v>75317747</v>
      </c>
      <c r="AJ512">
        <v>524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5">
      <c r="A513">
        <f>ROW(Source!A363)</f>
        <v>363</v>
      </c>
      <c r="B513">
        <v>75317758</v>
      </c>
      <c r="C513">
        <v>75317743</v>
      </c>
      <c r="D513">
        <v>31111623</v>
      </c>
      <c r="E513">
        <v>1</v>
      </c>
      <c r="F513">
        <v>1</v>
      </c>
      <c r="G513">
        <v>30570983</v>
      </c>
      <c r="H513">
        <v>3</v>
      </c>
      <c r="I513" t="s">
        <v>759</v>
      </c>
      <c r="J513" t="s">
        <v>760</v>
      </c>
      <c r="K513" t="s">
        <v>761</v>
      </c>
      <c r="L513">
        <v>1346</v>
      </c>
      <c r="N513">
        <v>1009</v>
      </c>
      <c r="O513" t="s">
        <v>132</v>
      </c>
      <c r="P513" t="s">
        <v>132</v>
      </c>
      <c r="Q513">
        <v>1</v>
      </c>
      <c r="X513">
        <v>13</v>
      </c>
      <c r="Y513">
        <v>1.39</v>
      </c>
      <c r="Z513">
        <v>0</v>
      </c>
      <c r="AA513">
        <v>0</v>
      </c>
      <c r="AB513">
        <v>0</v>
      </c>
      <c r="AC513">
        <v>0</v>
      </c>
      <c r="AD513">
        <v>1</v>
      </c>
      <c r="AE513">
        <v>0</v>
      </c>
      <c r="AF513" t="s">
        <v>252</v>
      </c>
      <c r="AG513">
        <v>26</v>
      </c>
      <c r="AH513">
        <v>2</v>
      </c>
      <c r="AI513">
        <v>75317748</v>
      </c>
      <c r="AJ513">
        <v>525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5">
      <c r="A514">
        <f>ROW(Source!A363)</f>
        <v>363</v>
      </c>
      <c r="B514">
        <v>75317759</v>
      </c>
      <c r="C514">
        <v>75317743</v>
      </c>
      <c r="D514">
        <v>38798384</v>
      </c>
      <c r="E514">
        <v>1</v>
      </c>
      <c r="F514">
        <v>1</v>
      </c>
      <c r="G514">
        <v>30570983</v>
      </c>
      <c r="H514">
        <v>3</v>
      </c>
      <c r="I514" t="s">
        <v>762</v>
      </c>
      <c r="J514" t="s">
        <v>763</v>
      </c>
      <c r="K514" t="s">
        <v>764</v>
      </c>
      <c r="L514">
        <v>1348</v>
      </c>
      <c r="N514">
        <v>1009</v>
      </c>
      <c r="O514" t="s">
        <v>137</v>
      </c>
      <c r="P514" t="s">
        <v>137</v>
      </c>
      <c r="Q514">
        <v>1000</v>
      </c>
      <c r="X514">
        <v>1.2999999999999999E-2</v>
      </c>
      <c r="Y514">
        <v>3517.41</v>
      </c>
      <c r="Z514">
        <v>0</v>
      </c>
      <c r="AA514">
        <v>0</v>
      </c>
      <c r="AB514">
        <v>0</v>
      </c>
      <c r="AC514">
        <v>0</v>
      </c>
      <c r="AD514">
        <v>1</v>
      </c>
      <c r="AE514">
        <v>0</v>
      </c>
      <c r="AF514" t="s">
        <v>252</v>
      </c>
      <c r="AG514">
        <v>2.5999999999999999E-2</v>
      </c>
      <c r="AH514">
        <v>2</v>
      </c>
      <c r="AI514">
        <v>75317749</v>
      </c>
      <c r="AJ514">
        <v>526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5">
      <c r="A515">
        <f>ROW(Source!A363)</f>
        <v>363</v>
      </c>
      <c r="B515">
        <v>75317760</v>
      </c>
      <c r="C515">
        <v>75317743</v>
      </c>
      <c r="D515">
        <v>64818614</v>
      </c>
      <c r="E515">
        <v>1</v>
      </c>
      <c r="F515">
        <v>1</v>
      </c>
      <c r="G515">
        <v>30570983</v>
      </c>
      <c r="H515">
        <v>3</v>
      </c>
      <c r="I515" t="s">
        <v>765</v>
      </c>
      <c r="J515" t="s">
        <v>766</v>
      </c>
      <c r="K515" t="s">
        <v>767</v>
      </c>
      <c r="L515">
        <v>1348</v>
      </c>
      <c r="N515">
        <v>1009</v>
      </c>
      <c r="O515" t="s">
        <v>137</v>
      </c>
      <c r="P515" t="s">
        <v>137</v>
      </c>
      <c r="Q515">
        <v>1000</v>
      </c>
      <c r="X515">
        <v>0.03</v>
      </c>
      <c r="Y515">
        <v>6767.09</v>
      </c>
      <c r="Z515">
        <v>0</v>
      </c>
      <c r="AA515">
        <v>0</v>
      </c>
      <c r="AB515">
        <v>0</v>
      </c>
      <c r="AC515">
        <v>0</v>
      </c>
      <c r="AD515">
        <v>1</v>
      </c>
      <c r="AE515">
        <v>0</v>
      </c>
      <c r="AF515" t="s">
        <v>252</v>
      </c>
      <c r="AG515">
        <v>0.06</v>
      </c>
      <c r="AH515">
        <v>2</v>
      </c>
      <c r="AI515">
        <v>75317750</v>
      </c>
      <c r="AJ515">
        <v>527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5">
      <c r="A516">
        <f>ROW(Source!A363)</f>
        <v>363</v>
      </c>
      <c r="B516">
        <v>75317761</v>
      </c>
      <c r="C516">
        <v>75317743</v>
      </c>
      <c r="D516">
        <v>64818618</v>
      </c>
      <c r="E516">
        <v>1</v>
      </c>
      <c r="F516">
        <v>1</v>
      </c>
      <c r="G516">
        <v>30570983</v>
      </c>
      <c r="H516">
        <v>3</v>
      </c>
      <c r="I516" t="s">
        <v>768</v>
      </c>
      <c r="J516" t="s">
        <v>769</v>
      </c>
      <c r="K516" t="s">
        <v>770</v>
      </c>
      <c r="L516">
        <v>1348</v>
      </c>
      <c r="N516">
        <v>1009</v>
      </c>
      <c r="O516" t="s">
        <v>137</v>
      </c>
      <c r="P516" t="s">
        <v>137</v>
      </c>
      <c r="Q516">
        <v>1000</v>
      </c>
      <c r="X516">
        <v>1.4E-2</v>
      </c>
      <c r="Y516">
        <v>3438.58</v>
      </c>
      <c r="Z516">
        <v>0</v>
      </c>
      <c r="AA516">
        <v>0</v>
      </c>
      <c r="AB516">
        <v>0</v>
      </c>
      <c r="AC516">
        <v>0</v>
      </c>
      <c r="AD516">
        <v>1</v>
      </c>
      <c r="AE516">
        <v>0</v>
      </c>
      <c r="AF516" t="s">
        <v>252</v>
      </c>
      <c r="AG516">
        <v>2.8000000000000001E-2</v>
      </c>
      <c r="AH516">
        <v>2</v>
      </c>
      <c r="AI516">
        <v>75317751</v>
      </c>
      <c r="AJ516">
        <v>528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5">
      <c r="A517">
        <f>ROW(Source!A363)</f>
        <v>363</v>
      </c>
      <c r="B517">
        <v>75317762</v>
      </c>
      <c r="C517">
        <v>75317743</v>
      </c>
      <c r="D517">
        <v>40426109</v>
      </c>
      <c r="E517">
        <v>30570983</v>
      </c>
      <c r="F517">
        <v>1</v>
      </c>
      <c r="G517">
        <v>30570983</v>
      </c>
      <c r="H517">
        <v>3</v>
      </c>
      <c r="I517" t="s">
        <v>937</v>
      </c>
      <c r="J517" t="s">
        <v>3</v>
      </c>
      <c r="K517" t="s">
        <v>938</v>
      </c>
      <c r="L517">
        <v>1329</v>
      </c>
      <c r="N517">
        <v>1005</v>
      </c>
      <c r="O517" t="s">
        <v>939</v>
      </c>
      <c r="P517" t="s">
        <v>939</v>
      </c>
      <c r="Q517">
        <v>1000</v>
      </c>
      <c r="X517">
        <v>0.10199999999999999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 t="s">
        <v>252</v>
      </c>
      <c r="AG517">
        <v>0.20399999999999999</v>
      </c>
      <c r="AH517">
        <v>3</v>
      </c>
      <c r="AI517">
        <v>-1</v>
      </c>
      <c r="AJ517" t="s">
        <v>3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5">
      <c r="A518">
        <f>ROW(Source!A363)</f>
        <v>363</v>
      </c>
      <c r="B518">
        <v>75317763</v>
      </c>
      <c r="C518">
        <v>75317743</v>
      </c>
      <c r="D518">
        <v>40428595</v>
      </c>
      <c r="E518">
        <v>30570983</v>
      </c>
      <c r="F518">
        <v>1</v>
      </c>
      <c r="G518">
        <v>30570983</v>
      </c>
      <c r="H518">
        <v>3</v>
      </c>
      <c r="I518" t="s">
        <v>940</v>
      </c>
      <c r="J518" t="s">
        <v>3</v>
      </c>
      <c r="K518" t="s">
        <v>941</v>
      </c>
      <c r="L518">
        <v>1348</v>
      </c>
      <c r="N518">
        <v>1009</v>
      </c>
      <c r="O518" t="s">
        <v>137</v>
      </c>
      <c r="P518" t="s">
        <v>137</v>
      </c>
      <c r="Q518">
        <v>1000</v>
      </c>
      <c r="X518">
        <v>0.13300000000000001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 t="s">
        <v>252</v>
      </c>
      <c r="AG518">
        <v>0.26600000000000001</v>
      </c>
      <c r="AH518">
        <v>3</v>
      </c>
      <c r="AI518">
        <v>-1</v>
      </c>
      <c r="AJ518" t="s">
        <v>3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5">
      <c r="A519">
        <f>ROW(Source!A364)</f>
        <v>364</v>
      </c>
      <c r="B519">
        <v>75317754</v>
      </c>
      <c r="C519">
        <v>75317743</v>
      </c>
      <c r="D519">
        <v>44573642</v>
      </c>
      <c r="E519">
        <v>30570983</v>
      </c>
      <c r="F519">
        <v>1</v>
      </c>
      <c r="G519">
        <v>30570983</v>
      </c>
      <c r="H519">
        <v>1</v>
      </c>
      <c r="I519" t="s">
        <v>678</v>
      </c>
      <c r="J519" t="s">
        <v>3</v>
      </c>
      <c r="K519" t="s">
        <v>679</v>
      </c>
      <c r="L519">
        <v>1191</v>
      </c>
      <c r="N519">
        <v>1013</v>
      </c>
      <c r="O519" t="s">
        <v>680</v>
      </c>
      <c r="P519" t="s">
        <v>680</v>
      </c>
      <c r="Q519">
        <v>1</v>
      </c>
      <c r="X519">
        <v>49.7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1</v>
      </c>
      <c r="AE519">
        <v>1</v>
      </c>
      <c r="AF519" t="s">
        <v>254</v>
      </c>
      <c r="AG519">
        <v>114.31</v>
      </c>
      <c r="AH519">
        <v>2</v>
      </c>
      <c r="AI519">
        <v>75317744</v>
      </c>
      <c r="AJ519">
        <v>531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5">
      <c r="A520">
        <f>ROW(Source!A364)</f>
        <v>364</v>
      </c>
      <c r="B520">
        <v>75317755</v>
      </c>
      <c r="C520">
        <v>75317743</v>
      </c>
      <c r="D520">
        <v>65153288</v>
      </c>
      <c r="E520">
        <v>1</v>
      </c>
      <c r="F520">
        <v>1</v>
      </c>
      <c r="G520">
        <v>30570983</v>
      </c>
      <c r="H520">
        <v>2</v>
      </c>
      <c r="I520" t="s">
        <v>692</v>
      </c>
      <c r="J520" t="s">
        <v>693</v>
      </c>
      <c r="K520" t="s">
        <v>694</v>
      </c>
      <c r="L520">
        <v>1368</v>
      </c>
      <c r="N520">
        <v>1011</v>
      </c>
      <c r="O520" t="s">
        <v>695</v>
      </c>
      <c r="P520" t="s">
        <v>695</v>
      </c>
      <c r="Q520">
        <v>1</v>
      </c>
      <c r="X520">
        <v>0.27</v>
      </c>
      <c r="Y520">
        <v>0</v>
      </c>
      <c r="Z520">
        <v>83.1</v>
      </c>
      <c r="AA520">
        <v>12.62</v>
      </c>
      <c r="AB520">
        <v>0</v>
      </c>
      <c r="AC520">
        <v>0</v>
      </c>
      <c r="AD520">
        <v>1</v>
      </c>
      <c r="AE520">
        <v>0</v>
      </c>
      <c r="AF520" t="s">
        <v>253</v>
      </c>
      <c r="AG520">
        <v>0.67500000000000004</v>
      </c>
      <c r="AH520">
        <v>2</v>
      </c>
      <c r="AI520">
        <v>75317745</v>
      </c>
      <c r="AJ520">
        <v>532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5">
      <c r="A521">
        <f>ROW(Source!A364)</f>
        <v>364</v>
      </c>
      <c r="B521">
        <v>75317756</v>
      </c>
      <c r="C521">
        <v>75317743</v>
      </c>
      <c r="D521">
        <v>65153348</v>
      </c>
      <c r="E521">
        <v>1</v>
      </c>
      <c r="F521">
        <v>1</v>
      </c>
      <c r="G521">
        <v>30570983</v>
      </c>
      <c r="H521">
        <v>2</v>
      </c>
      <c r="I521" t="s">
        <v>753</v>
      </c>
      <c r="J521" t="s">
        <v>754</v>
      </c>
      <c r="K521" t="s">
        <v>755</v>
      </c>
      <c r="L521">
        <v>1368</v>
      </c>
      <c r="N521">
        <v>1011</v>
      </c>
      <c r="O521" t="s">
        <v>695</v>
      </c>
      <c r="P521" t="s">
        <v>695</v>
      </c>
      <c r="Q521">
        <v>1</v>
      </c>
      <c r="X521">
        <v>6.27</v>
      </c>
      <c r="Y521">
        <v>0</v>
      </c>
      <c r="Z521">
        <v>0.36</v>
      </c>
      <c r="AA521">
        <v>0</v>
      </c>
      <c r="AB521">
        <v>0</v>
      </c>
      <c r="AC521">
        <v>0</v>
      </c>
      <c r="AD521">
        <v>1</v>
      </c>
      <c r="AE521">
        <v>0</v>
      </c>
      <c r="AF521" t="s">
        <v>253</v>
      </c>
      <c r="AG521">
        <v>15.674999999999999</v>
      </c>
      <c r="AH521">
        <v>2</v>
      </c>
      <c r="AI521">
        <v>75317746</v>
      </c>
      <c r="AJ521">
        <v>533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5">
      <c r="A522">
        <f>ROW(Source!A364)</f>
        <v>364</v>
      </c>
      <c r="B522">
        <v>75317757</v>
      </c>
      <c r="C522">
        <v>75317743</v>
      </c>
      <c r="D522">
        <v>65152808</v>
      </c>
      <c r="E522">
        <v>1</v>
      </c>
      <c r="F522">
        <v>1</v>
      </c>
      <c r="G522">
        <v>30570983</v>
      </c>
      <c r="H522">
        <v>2</v>
      </c>
      <c r="I522" t="s">
        <v>738</v>
      </c>
      <c r="J522" t="s">
        <v>739</v>
      </c>
      <c r="K522" t="s">
        <v>740</v>
      </c>
      <c r="L522">
        <v>1368</v>
      </c>
      <c r="N522">
        <v>1011</v>
      </c>
      <c r="O522" t="s">
        <v>695</v>
      </c>
      <c r="P522" t="s">
        <v>695</v>
      </c>
      <c r="Q522">
        <v>1</v>
      </c>
      <c r="X522">
        <v>1.39</v>
      </c>
      <c r="Y522">
        <v>0</v>
      </c>
      <c r="Z522">
        <v>12.32</v>
      </c>
      <c r="AA522">
        <v>0</v>
      </c>
      <c r="AB522">
        <v>0</v>
      </c>
      <c r="AC522">
        <v>0</v>
      </c>
      <c r="AD522">
        <v>1</v>
      </c>
      <c r="AE522">
        <v>0</v>
      </c>
      <c r="AF522" t="s">
        <v>253</v>
      </c>
      <c r="AG522">
        <v>3.4749999999999996</v>
      </c>
      <c r="AH522">
        <v>2</v>
      </c>
      <c r="AI522">
        <v>75317747</v>
      </c>
      <c r="AJ522">
        <v>534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5">
      <c r="A523">
        <f>ROW(Source!A364)</f>
        <v>364</v>
      </c>
      <c r="B523">
        <v>75317758</v>
      </c>
      <c r="C523">
        <v>75317743</v>
      </c>
      <c r="D523">
        <v>31111623</v>
      </c>
      <c r="E523">
        <v>1</v>
      </c>
      <c r="F523">
        <v>1</v>
      </c>
      <c r="G523">
        <v>30570983</v>
      </c>
      <c r="H523">
        <v>3</v>
      </c>
      <c r="I523" t="s">
        <v>759</v>
      </c>
      <c r="J523" t="s">
        <v>760</v>
      </c>
      <c r="K523" t="s">
        <v>761</v>
      </c>
      <c r="L523">
        <v>1346</v>
      </c>
      <c r="N523">
        <v>1009</v>
      </c>
      <c r="O523" t="s">
        <v>132</v>
      </c>
      <c r="P523" t="s">
        <v>132</v>
      </c>
      <c r="Q523">
        <v>1</v>
      </c>
      <c r="X523">
        <v>13</v>
      </c>
      <c r="Y523">
        <v>1.39</v>
      </c>
      <c r="Z523">
        <v>0</v>
      </c>
      <c r="AA523">
        <v>0</v>
      </c>
      <c r="AB523">
        <v>0</v>
      </c>
      <c r="AC523">
        <v>0</v>
      </c>
      <c r="AD523">
        <v>1</v>
      </c>
      <c r="AE523">
        <v>0</v>
      </c>
      <c r="AF523" t="s">
        <v>252</v>
      </c>
      <c r="AG523">
        <v>26</v>
      </c>
      <c r="AH523">
        <v>2</v>
      </c>
      <c r="AI523">
        <v>75317748</v>
      </c>
      <c r="AJ523">
        <v>535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5">
      <c r="A524">
        <f>ROW(Source!A364)</f>
        <v>364</v>
      </c>
      <c r="B524">
        <v>75317759</v>
      </c>
      <c r="C524">
        <v>75317743</v>
      </c>
      <c r="D524">
        <v>38798384</v>
      </c>
      <c r="E524">
        <v>1</v>
      </c>
      <c r="F524">
        <v>1</v>
      </c>
      <c r="G524">
        <v>30570983</v>
      </c>
      <c r="H524">
        <v>3</v>
      </c>
      <c r="I524" t="s">
        <v>762</v>
      </c>
      <c r="J524" t="s">
        <v>763</v>
      </c>
      <c r="K524" t="s">
        <v>764</v>
      </c>
      <c r="L524">
        <v>1348</v>
      </c>
      <c r="N524">
        <v>1009</v>
      </c>
      <c r="O524" t="s">
        <v>137</v>
      </c>
      <c r="P524" t="s">
        <v>137</v>
      </c>
      <c r="Q524">
        <v>1000</v>
      </c>
      <c r="X524">
        <v>1.2999999999999999E-2</v>
      </c>
      <c r="Y524">
        <v>3517.41</v>
      </c>
      <c r="Z524">
        <v>0</v>
      </c>
      <c r="AA524">
        <v>0</v>
      </c>
      <c r="AB524">
        <v>0</v>
      </c>
      <c r="AC524">
        <v>0</v>
      </c>
      <c r="AD524">
        <v>1</v>
      </c>
      <c r="AE524">
        <v>0</v>
      </c>
      <c r="AF524" t="s">
        <v>252</v>
      </c>
      <c r="AG524">
        <v>2.5999999999999999E-2</v>
      </c>
      <c r="AH524">
        <v>2</v>
      </c>
      <c r="AI524">
        <v>75317749</v>
      </c>
      <c r="AJ524">
        <v>536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5">
      <c r="A525">
        <f>ROW(Source!A364)</f>
        <v>364</v>
      </c>
      <c r="B525">
        <v>75317760</v>
      </c>
      <c r="C525">
        <v>75317743</v>
      </c>
      <c r="D525">
        <v>64818614</v>
      </c>
      <c r="E525">
        <v>1</v>
      </c>
      <c r="F525">
        <v>1</v>
      </c>
      <c r="G525">
        <v>30570983</v>
      </c>
      <c r="H525">
        <v>3</v>
      </c>
      <c r="I525" t="s">
        <v>765</v>
      </c>
      <c r="J525" t="s">
        <v>766</v>
      </c>
      <c r="K525" t="s">
        <v>767</v>
      </c>
      <c r="L525">
        <v>1348</v>
      </c>
      <c r="N525">
        <v>1009</v>
      </c>
      <c r="O525" t="s">
        <v>137</v>
      </c>
      <c r="P525" t="s">
        <v>137</v>
      </c>
      <c r="Q525">
        <v>1000</v>
      </c>
      <c r="X525">
        <v>0.03</v>
      </c>
      <c r="Y525">
        <v>6767.09</v>
      </c>
      <c r="Z525">
        <v>0</v>
      </c>
      <c r="AA525">
        <v>0</v>
      </c>
      <c r="AB525">
        <v>0</v>
      </c>
      <c r="AC525">
        <v>0</v>
      </c>
      <c r="AD525">
        <v>1</v>
      </c>
      <c r="AE525">
        <v>0</v>
      </c>
      <c r="AF525" t="s">
        <v>252</v>
      </c>
      <c r="AG525">
        <v>0.06</v>
      </c>
      <c r="AH525">
        <v>2</v>
      </c>
      <c r="AI525">
        <v>75317750</v>
      </c>
      <c r="AJ525">
        <v>537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5">
      <c r="A526">
        <f>ROW(Source!A364)</f>
        <v>364</v>
      </c>
      <c r="B526">
        <v>75317761</v>
      </c>
      <c r="C526">
        <v>75317743</v>
      </c>
      <c r="D526">
        <v>64818618</v>
      </c>
      <c r="E526">
        <v>1</v>
      </c>
      <c r="F526">
        <v>1</v>
      </c>
      <c r="G526">
        <v>30570983</v>
      </c>
      <c r="H526">
        <v>3</v>
      </c>
      <c r="I526" t="s">
        <v>768</v>
      </c>
      <c r="J526" t="s">
        <v>769</v>
      </c>
      <c r="K526" t="s">
        <v>770</v>
      </c>
      <c r="L526">
        <v>1348</v>
      </c>
      <c r="N526">
        <v>1009</v>
      </c>
      <c r="O526" t="s">
        <v>137</v>
      </c>
      <c r="P526" t="s">
        <v>137</v>
      </c>
      <c r="Q526">
        <v>1000</v>
      </c>
      <c r="X526">
        <v>1.4E-2</v>
      </c>
      <c r="Y526">
        <v>3438.58</v>
      </c>
      <c r="Z526">
        <v>0</v>
      </c>
      <c r="AA526">
        <v>0</v>
      </c>
      <c r="AB526">
        <v>0</v>
      </c>
      <c r="AC526">
        <v>0</v>
      </c>
      <c r="AD526">
        <v>1</v>
      </c>
      <c r="AE526">
        <v>0</v>
      </c>
      <c r="AF526" t="s">
        <v>252</v>
      </c>
      <c r="AG526">
        <v>2.8000000000000001E-2</v>
      </c>
      <c r="AH526">
        <v>2</v>
      </c>
      <c r="AI526">
        <v>75317751</v>
      </c>
      <c r="AJ526">
        <v>538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5">
      <c r="A527">
        <f>ROW(Source!A364)</f>
        <v>364</v>
      </c>
      <c r="B527">
        <v>75317762</v>
      </c>
      <c r="C527">
        <v>75317743</v>
      </c>
      <c r="D527">
        <v>40426109</v>
      </c>
      <c r="E527">
        <v>30570983</v>
      </c>
      <c r="F527">
        <v>1</v>
      </c>
      <c r="G527">
        <v>30570983</v>
      </c>
      <c r="H527">
        <v>3</v>
      </c>
      <c r="I527" t="s">
        <v>937</v>
      </c>
      <c r="J527" t="s">
        <v>3</v>
      </c>
      <c r="K527" t="s">
        <v>938</v>
      </c>
      <c r="L527">
        <v>1329</v>
      </c>
      <c r="N527">
        <v>1005</v>
      </c>
      <c r="O527" t="s">
        <v>939</v>
      </c>
      <c r="P527" t="s">
        <v>939</v>
      </c>
      <c r="Q527">
        <v>1000</v>
      </c>
      <c r="X527">
        <v>0.10199999999999999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 t="s">
        <v>252</v>
      </c>
      <c r="AG527">
        <v>0.20399999999999999</v>
      </c>
      <c r="AH527">
        <v>3</v>
      </c>
      <c r="AI527">
        <v>-1</v>
      </c>
      <c r="AJ527" t="s">
        <v>3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5">
      <c r="A528">
        <f>ROW(Source!A364)</f>
        <v>364</v>
      </c>
      <c r="B528">
        <v>75317763</v>
      </c>
      <c r="C528">
        <v>75317743</v>
      </c>
      <c r="D528">
        <v>40428595</v>
      </c>
      <c r="E528">
        <v>30570983</v>
      </c>
      <c r="F528">
        <v>1</v>
      </c>
      <c r="G528">
        <v>30570983</v>
      </c>
      <c r="H528">
        <v>3</v>
      </c>
      <c r="I528" t="s">
        <v>940</v>
      </c>
      <c r="J528" t="s">
        <v>3</v>
      </c>
      <c r="K528" t="s">
        <v>941</v>
      </c>
      <c r="L528">
        <v>1348</v>
      </c>
      <c r="N528">
        <v>1009</v>
      </c>
      <c r="O528" t="s">
        <v>137</v>
      </c>
      <c r="P528" t="s">
        <v>137</v>
      </c>
      <c r="Q528">
        <v>1000</v>
      </c>
      <c r="X528">
        <v>0.13300000000000001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 t="s">
        <v>252</v>
      </c>
      <c r="AG528">
        <v>0.26600000000000001</v>
      </c>
      <c r="AH528">
        <v>3</v>
      </c>
      <c r="AI528">
        <v>-1</v>
      </c>
      <c r="AJ528" t="s">
        <v>3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5">
      <c r="A529">
        <f>ROW(Source!A369)</f>
        <v>369</v>
      </c>
      <c r="B529">
        <v>75317781</v>
      </c>
      <c r="C529">
        <v>75317766</v>
      </c>
      <c r="D529">
        <v>44573642</v>
      </c>
      <c r="E529">
        <v>30570983</v>
      </c>
      <c r="F529">
        <v>1</v>
      </c>
      <c r="G529">
        <v>30570983</v>
      </c>
      <c r="H529">
        <v>1</v>
      </c>
      <c r="I529" t="s">
        <v>678</v>
      </c>
      <c r="J529" t="s">
        <v>3</v>
      </c>
      <c r="K529" t="s">
        <v>679</v>
      </c>
      <c r="L529">
        <v>1191</v>
      </c>
      <c r="N529">
        <v>1013</v>
      </c>
      <c r="O529" t="s">
        <v>680</v>
      </c>
      <c r="P529" t="s">
        <v>680</v>
      </c>
      <c r="Q529">
        <v>1</v>
      </c>
      <c r="X529">
        <v>83.04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1</v>
      </c>
      <c r="AE529">
        <v>1</v>
      </c>
      <c r="AF529" t="s">
        <v>95</v>
      </c>
      <c r="AG529">
        <v>95.495999999999995</v>
      </c>
      <c r="AH529">
        <v>2</v>
      </c>
      <c r="AI529">
        <v>75317767</v>
      </c>
      <c r="AJ529">
        <v>541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5">
      <c r="A530">
        <f>ROW(Source!A369)</f>
        <v>369</v>
      </c>
      <c r="B530">
        <v>75317782</v>
      </c>
      <c r="C530">
        <v>75317766</v>
      </c>
      <c r="D530">
        <v>65153076</v>
      </c>
      <c r="E530">
        <v>1</v>
      </c>
      <c r="F530">
        <v>1</v>
      </c>
      <c r="G530">
        <v>30570983</v>
      </c>
      <c r="H530">
        <v>2</v>
      </c>
      <c r="I530" t="s">
        <v>771</v>
      </c>
      <c r="J530" t="s">
        <v>772</v>
      </c>
      <c r="K530" t="s">
        <v>773</v>
      </c>
      <c r="L530">
        <v>1368</v>
      </c>
      <c r="N530">
        <v>1011</v>
      </c>
      <c r="O530" t="s">
        <v>695</v>
      </c>
      <c r="P530" t="s">
        <v>695</v>
      </c>
      <c r="Q530">
        <v>1</v>
      </c>
      <c r="X530">
        <v>5.31</v>
      </c>
      <c r="Y530">
        <v>0</v>
      </c>
      <c r="Z530">
        <v>4.6900000000000004</v>
      </c>
      <c r="AA530">
        <v>0</v>
      </c>
      <c r="AB530">
        <v>0</v>
      </c>
      <c r="AC530">
        <v>0</v>
      </c>
      <c r="AD530">
        <v>1</v>
      </c>
      <c r="AE530">
        <v>0</v>
      </c>
      <c r="AF530" t="s">
        <v>94</v>
      </c>
      <c r="AG530">
        <v>6.6374999999999993</v>
      </c>
      <c r="AH530">
        <v>2</v>
      </c>
      <c r="AI530">
        <v>75317768</v>
      </c>
      <c r="AJ530">
        <v>542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5">
      <c r="A531">
        <f>ROW(Source!A369)</f>
        <v>369</v>
      </c>
      <c r="B531">
        <v>75317783</v>
      </c>
      <c r="C531">
        <v>75317766</v>
      </c>
      <c r="D531">
        <v>65153288</v>
      </c>
      <c r="E531">
        <v>1</v>
      </c>
      <c r="F531">
        <v>1</v>
      </c>
      <c r="G531">
        <v>30570983</v>
      </c>
      <c r="H531">
        <v>2</v>
      </c>
      <c r="I531" t="s">
        <v>692</v>
      </c>
      <c r="J531" t="s">
        <v>693</v>
      </c>
      <c r="K531" t="s">
        <v>694</v>
      </c>
      <c r="L531">
        <v>1368</v>
      </c>
      <c r="N531">
        <v>1011</v>
      </c>
      <c r="O531" t="s">
        <v>695</v>
      </c>
      <c r="P531" t="s">
        <v>695</v>
      </c>
      <c r="Q531">
        <v>1</v>
      </c>
      <c r="X531">
        <v>0.03</v>
      </c>
      <c r="Y531">
        <v>0</v>
      </c>
      <c r="Z531">
        <v>83.1</v>
      </c>
      <c r="AA531">
        <v>12.62</v>
      </c>
      <c r="AB531">
        <v>0</v>
      </c>
      <c r="AC531">
        <v>0</v>
      </c>
      <c r="AD531">
        <v>1</v>
      </c>
      <c r="AE531">
        <v>0</v>
      </c>
      <c r="AF531" t="s">
        <v>94</v>
      </c>
      <c r="AG531">
        <v>3.7499999999999999E-2</v>
      </c>
      <c r="AH531">
        <v>2</v>
      </c>
      <c r="AI531">
        <v>75317769</v>
      </c>
      <c r="AJ531">
        <v>543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5">
      <c r="A532">
        <f>ROW(Source!A369)</f>
        <v>369</v>
      </c>
      <c r="B532">
        <v>75317784</v>
      </c>
      <c r="C532">
        <v>75317766</v>
      </c>
      <c r="D532">
        <v>65153398</v>
      </c>
      <c r="E532">
        <v>1</v>
      </c>
      <c r="F532">
        <v>1</v>
      </c>
      <c r="G532">
        <v>30570983</v>
      </c>
      <c r="H532">
        <v>2</v>
      </c>
      <c r="I532" t="s">
        <v>774</v>
      </c>
      <c r="J532" t="s">
        <v>775</v>
      </c>
      <c r="K532" t="s">
        <v>776</v>
      </c>
      <c r="L532">
        <v>1368</v>
      </c>
      <c r="N532">
        <v>1011</v>
      </c>
      <c r="O532" t="s">
        <v>695</v>
      </c>
      <c r="P532" t="s">
        <v>695</v>
      </c>
      <c r="Q532">
        <v>1</v>
      </c>
      <c r="X532">
        <v>9.42</v>
      </c>
      <c r="Y532">
        <v>0</v>
      </c>
      <c r="Z532">
        <v>0.8</v>
      </c>
      <c r="AA532">
        <v>0</v>
      </c>
      <c r="AB532">
        <v>0</v>
      </c>
      <c r="AC532">
        <v>0</v>
      </c>
      <c r="AD532">
        <v>1</v>
      </c>
      <c r="AE532">
        <v>0</v>
      </c>
      <c r="AF532" t="s">
        <v>94</v>
      </c>
      <c r="AG532">
        <v>11.775</v>
      </c>
      <c r="AH532">
        <v>2</v>
      </c>
      <c r="AI532">
        <v>75317770</v>
      </c>
      <c r="AJ532">
        <v>544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5">
      <c r="A533">
        <f>ROW(Source!A369)</f>
        <v>369</v>
      </c>
      <c r="B533">
        <v>75317785</v>
      </c>
      <c r="C533">
        <v>75317766</v>
      </c>
      <c r="D533">
        <v>65153346</v>
      </c>
      <c r="E533">
        <v>1</v>
      </c>
      <c r="F533">
        <v>1</v>
      </c>
      <c r="G533">
        <v>30570983</v>
      </c>
      <c r="H533">
        <v>2</v>
      </c>
      <c r="I533" t="s">
        <v>777</v>
      </c>
      <c r="J533" t="s">
        <v>778</v>
      </c>
      <c r="K533" t="s">
        <v>779</v>
      </c>
      <c r="L533">
        <v>1368</v>
      </c>
      <c r="N533">
        <v>1011</v>
      </c>
      <c r="O533" t="s">
        <v>695</v>
      </c>
      <c r="P533" t="s">
        <v>695</v>
      </c>
      <c r="Q533">
        <v>1</v>
      </c>
      <c r="X533">
        <v>2.2200000000000002</v>
      </c>
      <c r="Y533">
        <v>0</v>
      </c>
      <c r="Z533">
        <v>2.4700000000000002</v>
      </c>
      <c r="AA533">
        <v>0</v>
      </c>
      <c r="AB533">
        <v>0</v>
      </c>
      <c r="AC533">
        <v>0</v>
      </c>
      <c r="AD533">
        <v>1</v>
      </c>
      <c r="AE533">
        <v>0</v>
      </c>
      <c r="AF533" t="s">
        <v>94</v>
      </c>
      <c r="AG533">
        <v>2.7750000000000004</v>
      </c>
      <c r="AH533">
        <v>2</v>
      </c>
      <c r="AI533">
        <v>75317771</v>
      </c>
      <c r="AJ533">
        <v>545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5">
      <c r="A534">
        <f>ROW(Source!A369)</f>
        <v>369</v>
      </c>
      <c r="B534">
        <v>75317786</v>
      </c>
      <c r="C534">
        <v>75317766</v>
      </c>
      <c r="D534">
        <v>65153348</v>
      </c>
      <c r="E534">
        <v>1</v>
      </c>
      <c r="F534">
        <v>1</v>
      </c>
      <c r="G534">
        <v>30570983</v>
      </c>
      <c r="H534">
        <v>2</v>
      </c>
      <c r="I534" t="s">
        <v>753</v>
      </c>
      <c r="J534" t="s">
        <v>754</v>
      </c>
      <c r="K534" t="s">
        <v>755</v>
      </c>
      <c r="L534">
        <v>1368</v>
      </c>
      <c r="N534">
        <v>1011</v>
      </c>
      <c r="O534" t="s">
        <v>695</v>
      </c>
      <c r="P534" t="s">
        <v>695</v>
      </c>
      <c r="Q534">
        <v>1</v>
      </c>
      <c r="X534">
        <v>3.93</v>
      </c>
      <c r="Y534">
        <v>0</v>
      </c>
      <c r="Z534">
        <v>0.36</v>
      </c>
      <c r="AA534">
        <v>0</v>
      </c>
      <c r="AB534">
        <v>0</v>
      </c>
      <c r="AC534">
        <v>0</v>
      </c>
      <c r="AD534">
        <v>1</v>
      </c>
      <c r="AE534">
        <v>0</v>
      </c>
      <c r="AF534" t="s">
        <v>94</v>
      </c>
      <c r="AG534">
        <v>4.9125000000000005</v>
      </c>
      <c r="AH534">
        <v>2</v>
      </c>
      <c r="AI534">
        <v>75317772</v>
      </c>
      <c r="AJ534">
        <v>546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5">
      <c r="A535">
        <f>ROW(Source!A369)</f>
        <v>369</v>
      </c>
      <c r="B535">
        <v>75317787</v>
      </c>
      <c r="C535">
        <v>75317766</v>
      </c>
      <c r="D535">
        <v>65152701</v>
      </c>
      <c r="E535">
        <v>1</v>
      </c>
      <c r="F535">
        <v>1</v>
      </c>
      <c r="G535">
        <v>30570983</v>
      </c>
      <c r="H535">
        <v>2</v>
      </c>
      <c r="I535" t="s">
        <v>705</v>
      </c>
      <c r="J535" t="s">
        <v>706</v>
      </c>
      <c r="K535" t="s">
        <v>707</v>
      </c>
      <c r="L535">
        <v>1368</v>
      </c>
      <c r="N535">
        <v>1011</v>
      </c>
      <c r="O535" t="s">
        <v>695</v>
      </c>
      <c r="P535" t="s">
        <v>695</v>
      </c>
      <c r="Q535">
        <v>1</v>
      </c>
      <c r="X535">
        <v>0.03</v>
      </c>
      <c r="Y535">
        <v>0</v>
      </c>
      <c r="Z535">
        <v>53.9</v>
      </c>
      <c r="AA535">
        <v>12.62</v>
      </c>
      <c r="AB535">
        <v>0</v>
      </c>
      <c r="AC535">
        <v>0</v>
      </c>
      <c r="AD535">
        <v>1</v>
      </c>
      <c r="AE535">
        <v>0</v>
      </c>
      <c r="AF535" t="s">
        <v>94</v>
      </c>
      <c r="AG535">
        <v>3.7499999999999999E-2</v>
      </c>
      <c r="AH535">
        <v>2</v>
      </c>
      <c r="AI535">
        <v>75317773</v>
      </c>
      <c r="AJ535">
        <v>547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5">
      <c r="A536">
        <f>ROW(Source!A369)</f>
        <v>369</v>
      </c>
      <c r="B536">
        <v>75317788</v>
      </c>
      <c r="C536">
        <v>75317766</v>
      </c>
      <c r="D536">
        <v>64819338</v>
      </c>
      <c r="E536">
        <v>1</v>
      </c>
      <c r="F536">
        <v>1</v>
      </c>
      <c r="G536">
        <v>30570983</v>
      </c>
      <c r="H536">
        <v>3</v>
      </c>
      <c r="I536" t="s">
        <v>780</v>
      </c>
      <c r="J536" t="s">
        <v>781</v>
      </c>
      <c r="K536" t="s">
        <v>782</v>
      </c>
      <c r="L536">
        <v>1327</v>
      </c>
      <c r="N536">
        <v>1005</v>
      </c>
      <c r="O536" t="s">
        <v>103</v>
      </c>
      <c r="P536" t="s">
        <v>103</v>
      </c>
      <c r="Q536">
        <v>1</v>
      </c>
      <c r="X536">
        <v>0.2</v>
      </c>
      <c r="Y536">
        <v>104</v>
      </c>
      <c r="Z536">
        <v>0</v>
      </c>
      <c r="AA536">
        <v>0</v>
      </c>
      <c r="AB536">
        <v>0</v>
      </c>
      <c r="AC536">
        <v>0</v>
      </c>
      <c r="AD536">
        <v>1</v>
      </c>
      <c r="AE536">
        <v>0</v>
      </c>
      <c r="AF536" t="s">
        <v>3</v>
      </c>
      <c r="AG536">
        <v>0.2</v>
      </c>
      <c r="AH536">
        <v>2</v>
      </c>
      <c r="AI536">
        <v>75317774</v>
      </c>
      <c r="AJ536">
        <v>548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5">
      <c r="A537">
        <f>ROW(Source!A369)</f>
        <v>369</v>
      </c>
      <c r="B537">
        <v>75317789</v>
      </c>
      <c r="C537">
        <v>75317766</v>
      </c>
      <c r="D537">
        <v>31111939</v>
      </c>
      <c r="E537">
        <v>1</v>
      </c>
      <c r="F537">
        <v>1</v>
      </c>
      <c r="G537">
        <v>30570983</v>
      </c>
      <c r="H537">
        <v>3</v>
      </c>
      <c r="I537" t="s">
        <v>783</v>
      </c>
      <c r="J537" t="s">
        <v>784</v>
      </c>
      <c r="K537" t="s">
        <v>785</v>
      </c>
      <c r="L537">
        <v>1346</v>
      </c>
      <c r="N537">
        <v>1009</v>
      </c>
      <c r="O537" t="s">
        <v>132</v>
      </c>
      <c r="P537" t="s">
        <v>132</v>
      </c>
      <c r="Q537">
        <v>1</v>
      </c>
      <c r="X537">
        <v>4.9000000000000004</v>
      </c>
      <c r="Y537">
        <v>10.08</v>
      </c>
      <c r="Z537">
        <v>0</v>
      </c>
      <c r="AA537">
        <v>0</v>
      </c>
      <c r="AB537">
        <v>0</v>
      </c>
      <c r="AC537">
        <v>0</v>
      </c>
      <c r="AD537">
        <v>1</v>
      </c>
      <c r="AE537">
        <v>0</v>
      </c>
      <c r="AF537" t="s">
        <v>3</v>
      </c>
      <c r="AG537">
        <v>4.9000000000000004</v>
      </c>
      <c r="AH537">
        <v>2</v>
      </c>
      <c r="AI537">
        <v>75317775</v>
      </c>
      <c r="AJ537">
        <v>549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5">
      <c r="A538">
        <f>ROW(Source!A369)</f>
        <v>369</v>
      </c>
      <c r="B538">
        <v>75317790</v>
      </c>
      <c r="C538">
        <v>75317766</v>
      </c>
      <c r="D538">
        <v>64818788</v>
      </c>
      <c r="E538">
        <v>1</v>
      </c>
      <c r="F538">
        <v>1</v>
      </c>
      <c r="G538">
        <v>30570983</v>
      </c>
      <c r="H538">
        <v>3</v>
      </c>
      <c r="I538" t="s">
        <v>275</v>
      </c>
      <c r="J538" t="s">
        <v>786</v>
      </c>
      <c r="K538" t="s">
        <v>276</v>
      </c>
      <c r="L538">
        <v>1346</v>
      </c>
      <c r="N538">
        <v>1009</v>
      </c>
      <c r="O538" t="s">
        <v>132</v>
      </c>
      <c r="P538" t="s">
        <v>132</v>
      </c>
      <c r="Q538">
        <v>1</v>
      </c>
      <c r="X538">
        <v>0.51500000000000001</v>
      </c>
      <c r="Y538">
        <v>9.99</v>
      </c>
      <c r="Z538">
        <v>0</v>
      </c>
      <c r="AA538">
        <v>0</v>
      </c>
      <c r="AB538">
        <v>0</v>
      </c>
      <c r="AC538">
        <v>0</v>
      </c>
      <c r="AD538">
        <v>1</v>
      </c>
      <c r="AE538">
        <v>0</v>
      </c>
      <c r="AF538" t="s">
        <v>3</v>
      </c>
      <c r="AG538">
        <v>0.51500000000000001</v>
      </c>
      <c r="AH538">
        <v>2</v>
      </c>
      <c r="AI538">
        <v>75317778</v>
      </c>
      <c r="AJ538">
        <v>552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5">
      <c r="A539">
        <f>ROW(Source!A369)</f>
        <v>369</v>
      </c>
      <c r="B539">
        <v>75317791</v>
      </c>
      <c r="C539">
        <v>75317766</v>
      </c>
      <c r="D539">
        <v>64818614</v>
      </c>
      <c r="E539">
        <v>1</v>
      </c>
      <c r="F539">
        <v>1</v>
      </c>
      <c r="G539">
        <v>30570983</v>
      </c>
      <c r="H539">
        <v>3</v>
      </c>
      <c r="I539" t="s">
        <v>765</v>
      </c>
      <c r="J539" t="s">
        <v>766</v>
      </c>
      <c r="K539" t="s">
        <v>767</v>
      </c>
      <c r="L539">
        <v>1348</v>
      </c>
      <c r="N539">
        <v>1009</v>
      </c>
      <c r="O539" t="s">
        <v>137</v>
      </c>
      <c r="P539" t="s">
        <v>137</v>
      </c>
      <c r="Q539">
        <v>1000</v>
      </c>
      <c r="X539">
        <v>4.8999999999999998E-3</v>
      </c>
      <c r="Y539">
        <v>6767.09</v>
      </c>
      <c r="Z539">
        <v>0</v>
      </c>
      <c r="AA539">
        <v>0</v>
      </c>
      <c r="AB539">
        <v>0</v>
      </c>
      <c r="AC539">
        <v>0</v>
      </c>
      <c r="AD539">
        <v>1</v>
      </c>
      <c r="AE539">
        <v>0</v>
      </c>
      <c r="AF539" t="s">
        <v>3</v>
      </c>
      <c r="AG539">
        <v>4.8999999999999998E-3</v>
      </c>
      <c r="AH539">
        <v>2</v>
      </c>
      <c r="AI539">
        <v>75317780</v>
      </c>
      <c r="AJ539">
        <v>554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5">
      <c r="A540">
        <f>ROW(Source!A369)</f>
        <v>369</v>
      </c>
      <c r="B540">
        <v>75317792</v>
      </c>
      <c r="C540">
        <v>75317766</v>
      </c>
      <c r="D540">
        <v>40405964</v>
      </c>
      <c r="E540">
        <v>30570983</v>
      </c>
      <c r="F540">
        <v>1</v>
      </c>
      <c r="G540">
        <v>30570983</v>
      </c>
      <c r="H540">
        <v>3</v>
      </c>
      <c r="I540" t="s">
        <v>942</v>
      </c>
      <c r="J540" t="s">
        <v>3</v>
      </c>
      <c r="K540" t="s">
        <v>943</v>
      </c>
      <c r="L540">
        <v>1355</v>
      </c>
      <c r="N540">
        <v>1010</v>
      </c>
      <c r="O540" t="s">
        <v>272</v>
      </c>
      <c r="P540" t="s">
        <v>272</v>
      </c>
      <c r="Q540">
        <v>100</v>
      </c>
      <c r="X540">
        <v>15.2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 t="s">
        <v>3</v>
      </c>
      <c r="AG540">
        <v>15.2</v>
      </c>
      <c r="AH540">
        <v>3</v>
      </c>
      <c r="AI540">
        <v>-1</v>
      </c>
      <c r="AJ540" t="s">
        <v>3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5">
      <c r="A541">
        <f>ROW(Source!A369)</f>
        <v>369</v>
      </c>
      <c r="B541">
        <v>75317793</v>
      </c>
      <c r="C541">
        <v>75317766</v>
      </c>
      <c r="D541">
        <v>40411510</v>
      </c>
      <c r="E541">
        <v>30570983</v>
      </c>
      <c r="F541">
        <v>1</v>
      </c>
      <c r="G541">
        <v>30570983</v>
      </c>
      <c r="H541">
        <v>3</v>
      </c>
      <c r="I541" t="s">
        <v>944</v>
      </c>
      <c r="J541" t="s">
        <v>3</v>
      </c>
      <c r="K541" t="s">
        <v>945</v>
      </c>
      <c r="L541">
        <v>1346</v>
      </c>
      <c r="N541">
        <v>1009</v>
      </c>
      <c r="O541" t="s">
        <v>132</v>
      </c>
      <c r="P541" t="s">
        <v>132</v>
      </c>
      <c r="Q541">
        <v>1</v>
      </c>
      <c r="X541">
        <v>80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 t="s">
        <v>3</v>
      </c>
      <c r="AG541">
        <v>80</v>
      </c>
      <c r="AH541">
        <v>3</v>
      </c>
      <c r="AI541">
        <v>-1</v>
      </c>
      <c r="AJ541" t="s">
        <v>3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5">
      <c r="A542">
        <f>ROW(Source!A369)</f>
        <v>369</v>
      </c>
      <c r="B542">
        <v>75317794</v>
      </c>
      <c r="C542">
        <v>75317766</v>
      </c>
      <c r="D542">
        <v>40426067</v>
      </c>
      <c r="E542">
        <v>30570983</v>
      </c>
      <c r="F542">
        <v>1</v>
      </c>
      <c r="G542">
        <v>30570983</v>
      </c>
      <c r="H542">
        <v>3</v>
      </c>
      <c r="I542" t="s">
        <v>946</v>
      </c>
      <c r="J542" t="s">
        <v>3</v>
      </c>
      <c r="K542" t="s">
        <v>947</v>
      </c>
      <c r="L542">
        <v>1339</v>
      </c>
      <c r="N542">
        <v>1007</v>
      </c>
      <c r="O542" t="s">
        <v>30</v>
      </c>
      <c r="P542" t="s">
        <v>30</v>
      </c>
      <c r="Q542">
        <v>1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 t="s">
        <v>3</v>
      </c>
      <c r="AG542">
        <v>0</v>
      </c>
      <c r="AH542">
        <v>3</v>
      </c>
      <c r="AI542">
        <v>-1</v>
      </c>
      <c r="AJ542" t="s">
        <v>3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5">
      <c r="A543">
        <f>ROW(Source!A370)</f>
        <v>370</v>
      </c>
      <c r="B543">
        <v>75317781</v>
      </c>
      <c r="C543">
        <v>75317766</v>
      </c>
      <c r="D543">
        <v>44573642</v>
      </c>
      <c r="E543">
        <v>30570983</v>
      </c>
      <c r="F543">
        <v>1</v>
      </c>
      <c r="G543">
        <v>30570983</v>
      </c>
      <c r="H543">
        <v>1</v>
      </c>
      <c r="I543" t="s">
        <v>678</v>
      </c>
      <c r="J543" t="s">
        <v>3</v>
      </c>
      <c r="K543" t="s">
        <v>679</v>
      </c>
      <c r="L543">
        <v>1191</v>
      </c>
      <c r="N543">
        <v>1013</v>
      </c>
      <c r="O543" t="s">
        <v>680</v>
      </c>
      <c r="P543" t="s">
        <v>680</v>
      </c>
      <c r="Q543">
        <v>1</v>
      </c>
      <c r="X543">
        <v>83.04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1</v>
      </c>
      <c r="AE543">
        <v>1</v>
      </c>
      <c r="AF543" t="s">
        <v>95</v>
      </c>
      <c r="AG543">
        <v>95.495999999999995</v>
      </c>
      <c r="AH543">
        <v>2</v>
      </c>
      <c r="AI543">
        <v>75317767</v>
      </c>
      <c r="AJ543">
        <v>555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5">
      <c r="A544">
        <f>ROW(Source!A370)</f>
        <v>370</v>
      </c>
      <c r="B544">
        <v>75317782</v>
      </c>
      <c r="C544">
        <v>75317766</v>
      </c>
      <c r="D544">
        <v>65153076</v>
      </c>
      <c r="E544">
        <v>1</v>
      </c>
      <c r="F544">
        <v>1</v>
      </c>
      <c r="G544">
        <v>30570983</v>
      </c>
      <c r="H544">
        <v>2</v>
      </c>
      <c r="I544" t="s">
        <v>771</v>
      </c>
      <c r="J544" t="s">
        <v>772</v>
      </c>
      <c r="K544" t="s">
        <v>773</v>
      </c>
      <c r="L544">
        <v>1368</v>
      </c>
      <c r="N544">
        <v>1011</v>
      </c>
      <c r="O544" t="s">
        <v>695</v>
      </c>
      <c r="P544" t="s">
        <v>695</v>
      </c>
      <c r="Q544">
        <v>1</v>
      </c>
      <c r="X544">
        <v>5.31</v>
      </c>
      <c r="Y544">
        <v>0</v>
      </c>
      <c r="Z544">
        <v>4.6900000000000004</v>
      </c>
      <c r="AA544">
        <v>0</v>
      </c>
      <c r="AB544">
        <v>0</v>
      </c>
      <c r="AC544">
        <v>0</v>
      </c>
      <c r="AD544">
        <v>1</v>
      </c>
      <c r="AE544">
        <v>0</v>
      </c>
      <c r="AF544" t="s">
        <v>94</v>
      </c>
      <c r="AG544">
        <v>6.6374999999999993</v>
      </c>
      <c r="AH544">
        <v>2</v>
      </c>
      <c r="AI544">
        <v>75317768</v>
      </c>
      <c r="AJ544">
        <v>556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5">
      <c r="A545">
        <f>ROW(Source!A370)</f>
        <v>370</v>
      </c>
      <c r="B545">
        <v>75317783</v>
      </c>
      <c r="C545">
        <v>75317766</v>
      </c>
      <c r="D545">
        <v>65153288</v>
      </c>
      <c r="E545">
        <v>1</v>
      </c>
      <c r="F545">
        <v>1</v>
      </c>
      <c r="G545">
        <v>30570983</v>
      </c>
      <c r="H545">
        <v>2</v>
      </c>
      <c r="I545" t="s">
        <v>692</v>
      </c>
      <c r="J545" t="s">
        <v>693</v>
      </c>
      <c r="K545" t="s">
        <v>694</v>
      </c>
      <c r="L545">
        <v>1368</v>
      </c>
      <c r="N545">
        <v>1011</v>
      </c>
      <c r="O545" t="s">
        <v>695</v>
      </c>
      <c r="P545" t="s">
        <v>695</v>
      </c>
      <c r="Q545">
        <v>1</v>
      </c>
      <c r="X545">
        <v>0.03</v>
      </c>
      <c r="Y545">
        <v>0</v>
      </c>
      <c r="Z545">
        <v>83.1</v>
      </c>
      <c r="AA545">
        <v>12.62</v>
      </c>
      <c r="AB545">
        <v>0</v>
      </c>
      <c r="AC545">
        <v>0</v>
      </c>
      <c r="AD545">
        <v>1</v>
      </c>
      <c r="AE545">
        <v>0</v>
      </c>
      <c r="AF545" t="s">
        <v>94</v>
      </c>
      <c r="AG545">
        <v>3.7499999999999999E-2</v>
      </c>
      <c r="AH545">
        <v>2</v>
      </c>
      <c r="AI545">
        <v>75317769</v>
      </c>
      <c r="AJ545">
        <v>557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5">
      <c r="A546">
        <f>ROW(Source!A370)</f>
        <v>370</v>
      </c>
      <c r="B546">
        <v>75317784</v>
      </c>
      <c r="C546">
        <v>75317766</v>
      </c>
      <c r="D546">
        <v>65153398</v>
      </c>
      <c r="E546">
        <v>1</v>
      </c>
      <c r="F546">
        <v>1</v>
      </c>
      <c r="G546">
        <v>30570983</v>
      </c>
      <c r="H546">
        <v>2</v>
      </c>
      <c r="I546" t="s">
        <v>774</v>
      </c>
      <c r="J546" t="s">
        <v>775</v>
      </c>
      <c r="K546" t="s">
        <v>776</v>
      </c>
      <c r="L546">
        <v>1368</v>
      </c>
      <c r="N546">
        <v>1011</v>
      </c>
      <c r="O546" t="s">
        <v>695</v>
      </c>
      <c r="P546" t="s">
        <v>695</v>
      </c>
      <c r="Q546">
        <v>1</v>
      </c>
      <c r="X546">
        <v>9.42</v>
      </c>
      <c r="Y546">
        <v>0</v>
      </c>
      <c r="Z546">
        <v>0.8</v>
      </c>
      <c r="AA546">
        <v>0</v>
      </c>
      <c r="AB546">
        <v>0</v>
      </c>
      <c r="AC546">
        <v>0</v>
      </c>
      <c r="AD546">
        <v>1</v>
      </c>
      <c r="AE546">
        <v>0</v>
      </c>
      <c r="AF546" t="s">
        <v>94</v>
      </c>
      <c r="AG546">
        <v>11.775</v>
      </c>
      <c r="AH546">
        <v>2</v>
      </c>
      <c r="AI546">
        <v>75317770</v>
      </c>
      <c r="AJ546">
        <v>558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5">
      <c r="A547">
        <f>ROW(Source!A370)</f>
        <v>370</v>
      </c>
      <c r="B547">
        <v>75317785</v>
      </c>
      <c r="C547">
        <v>75317766</v>
      </c>
      <c r="D547">
        <v>65153346</v>
      </c>
      <c r="E547">
        <v>1</v>
      </c>
      <c r="F547">
        <v>1</v>
      </c>
      <c r="G547">
        <v>30570983</v>
      </c>
      <c r="H547">
        <v>2</v>
      </c>
      <c r="I547" t="s">
        <v>777</v>
      </c>
      <c r="J547" t="s">
        <v>778</v>
      </c>
      <c r="K547" t="s">
        <v>779</v>
      </c>
      <c r="L547">
        <v>1368</v>
      </c>
      <c r="N547">
        <v>1011</v>
      </c>
      <c r="O547" t="s">
        <v>695</v>
      </c>
      <c r="P547" t="s">
        <v>695</v>
      </c>
      <c r="Q547">
        <v>1</v>
      </c>
      <c r="X547">
        <v>2.2200000000000002</v>
      </c>
      <c r="Y547">
        <v>0</v>
      </c>
      <c r="Z547">
        <v>2.4700000000000002</v>
      </c>
      <c r="AA547">
        <v>0</v>
      </c>
      <c r="AB547">
        <v>0</v>
      </c>
      <c r="AC547">
        <v>0</v>
      </c>
      <c r="AD547">
        <v>1</v>
      </c>
      <c r="AE547">
        <v>0</v>
      </c>
      <c r="AF547" t="s">
        <v>94</v>
      </c>
      <c r="AG547">
        <v>2.7750000000000004</v>
      </c>
      <c r="AH547">
        <v>2</v>
      </c>
      <c r="AI547">
        <v>75317771</v>
      </c>
      <c r="AJ547">
        <v>559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5">
      <c r="A548">
        <f>ROW(Source!A370)</f>
        <v>370</v>
      </c>
      <c r="B548">
        <v>75317786</v>
      </c>
      <c r="C548">
        <v>75317766</v>
      </c>
      <c r="D548">
        <v>65153348</v>
      </c>
      <c r="E548">
        <v>1</v>
      </c>
      <c r="F548">
        <v>1</v>
      </c>
      <c r="G548">
        <v>30570983</v>
      </c>
      <c r="H548">
        <v>2</v>
      </c>
      <c r="I548" t="s">
        <v>753</v>
      </c>
      <c r="J548" t="s">
        <v>754</v>
      </c>
      <c r="K548" t="s">
        <v>755</v>
      </c>
      <c r="L548">
        <v>1368</v>
      </c>
      <c r="N548">
        <v>1011</v>
      </c>
      <c r="O548" t="s">
        <v>695</v>
      </c>
      <c r="P548" t="s">
        <v>695</v>
      </c>
      <c r="Q548">
        <v>1</v>
      </c>
      <c r="X548">
        <v>3.93</v>
      </c>
      <c r="Y548">
        <v>0</v>
      </c>
      <c r="Z548">
        <v>0.36</v>
      </c>
      <c r="AA548">
        <v>0</v>
      </c>
      <c r="AB548">
        <v>0</v>
      </c>
      <c r="AC548">
        <v>0</v>
      </c>
      <c r="AD548">
        <v>1</v>
      </c>
      <c r="AE548">
        <v>0</v>
      </c>
      <c r="AF548" t="s">
        <v>94</v>
      </c>
      <c r="AG548">
        <v>4.9125000000000005</v>
      </c>
      <c r="AH548">
        <v>2</v>
      </c>
      <c r="AI548">
        <v>75317772</v>
      </c>
      <c r="AJ548">
        <v>560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5">
      <c r="A549">
        <f>ROW(Source!A370)</f>
        <v>370</v>
      </c>
      <c r="B549">
        <v>75317787</v>
      </c>
      <c r="C549">
        <v>75317766</v>
      </c>
      <c r="D549">
        <v>65152701</v>
      </c>
      <c r="E549">
        <v>1</v>
      </c>
      <c r="F549">
        <v>1</v>
      </c>
      <c r="G549">
        <v>30570983</v>
      </c>
      <c r="H549">
        <v>2</v>
      </c>
      <c r="I549" t="s">
        <v>705</v>
      </c>
      <c r="J549" t="s">
        <v>706</v>
      </c>
      <c r="K549" t="s">
        <v>707</v>
      </c>
      <c r="L549">
        <v>1368</v>
      </c>
      <c r="N549">
        <v>1011</v>
      </c>
      <c r="O549" t="s">
        <v>695</v>
      </c>
      <c r="P549" t="s">
        <v>695</v>
      </c>
      <c r="Q549">
        <v>1</v>
      </c>
      <c r="X549">
        <v>0.03</v>
      </c>
      <c r="Y549">
        <v>0</v>
      </c>
      <c r="Z549">
        <v>53.9</v>
      </c>
      <c r="AA549">
        <v>12.62</v>
      </c>
      <c r="AB549">
        <v>0</v>
      </c>
      <c r="AC549">
        <v>0</v>
      </c>
      <c r="AD549">
        <v>1</v>
      </c>
      <c r="AE549">
        <v>0</v>
      </c>
      <c r="AF549" t="s">
        <v>94</v>
      </c>
      <c r="AG549">
        <v>3.7499999999999999E-2</v>
      </c>
      <c r="AH549">
        <v>2</v>
      </c>
      <c r="AI549">
        <v>75317773</v>
      </c>
      <c r="AJ549">
        <v>561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5">
      <c r="A550">
        <f>ROW(Source!A370)</f>
        <v>370</v>
      </c>
      <c r="B550">
        <v>75317788</v>
      </c>
      <c r="C550">
        <v>75317766</v>
      </c>
      <c r="D550">
        <v>64819338</v>
      </c>
      <c r="E550">
        <v>1</v>
      </c>
      <c r="F550">
        <v>1</v>
      </c>
      <c r="G550">
        <v>30570983</v>
      </c>
      <c r="H550">
        <v>3</v>
      </c>
      <c r="I550" t="s">
        <v>780</v>
      </c>
      <c r="J550" t="s">
        <v>781</v>
      </c>
      <c r="K550" t="s">
        <v>782</v>
      </c>
      <c r="L550">
        <v>1327</v>
      </c>
      <c r="N550">
        <v>1005</v>
      </c>
      <c r="O550" t="s">
        <v>103</v>
      </c>
      <c r="P550" t="s">
        <v>103</v>
      </c>
      <c r="Q550">
        <v>1</v>
      </c>
      <c r="X550">
        <v>0.2</v>
      </c>
      <c r="Y550">
        <v>104</v>
      </c>
      <c r="Z550">
        <v>0</v>
      </c>
      <c r="AA550">
        <v>0</v>
      </c>
      <c r="AB550">
        <v>0</v>
      </c>
      <c r="AC550">
        <v>0</v>
      </c>
      <c r="AD550">
        <v>1</v>
      </c>
      <c r="AE550">
        <v>0</v>
      </c>
      <c r="AF550" t="s">
        <v>3</v>
      </c>
      <c r="AG550">
        <v>0.2</v>
      </c>
      <c r="AH550">
        <v>2</v>
      </c>
      <c r="AI550">
        <v>75317774</v>
      </c>
      <c r="AJ550">
        <v>562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 x14ac:dyDescent="0.25">
      <c r="A551">
        <f>ROW(Source!A370)</f>
        <v>370</v>
      </c>
      <c r="B551">
        <v>75317789</v>
      </c>
      <c r="C551">
        <v>75317766</v>
      </c>
      <c r="D551">
        <v>31111939</v>
      </c>
      <c r="E551">
        <v>1</v>
      </c>
      <c r="F551">
        <v>1</v>
      </c>
      <c r="G551">
        <v>30570983</v>
      </c>
      <c r="H551">
        <v>3</v>
      </c>
      <c r="I551" t="s">
        <v>783</v>
      </c>
      <c r="J551" t="s">
        <v>784</v>
      </c>
      <c r="K551" t="s">
        <v>785</v>
      </c>
      <c r="L551">
        <v>1346</v>
      </c>
      <c r="N551">
        <v>1009</v>
      </c>
      <c r="O551" t="s">
        <v>132</v>
      </c>
      <c r="P551" t="s">
        <v>132</v>
      </c>
      <c r="Q551">
        <v>1</v>
      </c>
      <c r="X551">
        <v>4.9000000000000004</v>
      </c>
      <c r="Y551">
        <v>10.08</v>
      </c>
      <c r="Z551">
        <v>0</v>
      </c>
      <c r="AA551">
        <v>0</v>
      </c>
      <c r="AB551">
        <v>0</v>
      </c>
      <c r="AC551">
        <v>0</v>
      </c>
      <c r="AD551">
        <v>1</v>
      </c>
      <c r="AE551">
        <v>0</v>
      </c>
      <c r="AF551" t="s">
        <v>3</v>
      </c>
      <c r="AG551">
        <v>4.9000000000000004</v>
      </c>
      <c r="AH551">
        <v>2</v>
      </c>
      <c r="AI551">
        <v>75317775</v>
      </c>
      <c r="AJ551">
        <v>563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 x14ac:dyDescent="0.25">
      <c r="A552">
        <f>ROW(Source!A370)</f>
        <v>370</v>
      </c>
      <c r="B552">
        <v>75317790</v>
      </c>
      <c r="C552">
        <v>75317766</v>
      </c>
      <c r="D552">
        <v>64818788</v>
      </c>
      <c r="E552">
        <v>1</v>
      </c>
      <c r="F552">
        <v>1</v>
      </c>
      <c r="G552">
        <v>30570983</v>
      </c>
      <c r="H552">
        <v>3</v>
      </c>
      <c r="I552" t="s">
        <v>275</v>
      </c>
      <c r="J552" t="s">
        <v>786</v>
      </c>
      <c r="K552" t="s">
        <v>276</v>
      </c>
      <c r="L552">
        <v>1346</v>
      </c>
      <c r="N552">
        <v>1009</v>
      </c>
      <c r="O552" t="s">
        <v>132</v>
      </c>
      <c r="P552" t="s">
        <v>132</v>
      </c>
      <c r="Q552">
        <v>1</v>
      </c>
      <c r="X552">
        <v>0.51500000000000001</v>
      </c>
      <c r="Y552">
        <v>9.99</v>
      </c>
      <c r="Z552">
        <v>0</v>
      </c>
      <c r="AA552">
        <v>0</v>
      </c>
      <c r="AB552">
        <v>0</v>
      </c>
      <c r="AC552">
        <v>0</v>
      </c>
      <c r="AD552">
        <v>1</v>
      </c>
      <c r="AE552">
        <v>0</v>
      </c>
      <c r="AF552" t="s">
        <v>3</v>
      </c>
      <c r="AG552">
        <v>0.51500000000000001</v>
      </c>
      <c r="AH552">
        <v>2</v>
      </c>
      <c r="AI552">
        <v>75317778</v>
      </c>
      <c r="AJ552">
        <v>566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 x14ac:dyDescent="0.25">
      <c r="A553">
        <f>ROW(Source!A370)</f>
        <v>370</v>
      </c>
      <c r="B553">
        <v>75317791</v>
      </c>
      <c r="C553">
        <v>75317766</v>
      </c>
      <c r="D553">
        <v>64818614</v>
      </c>
      <c r="E553">
        <v>1</v>
      </c>
      <c r="F553">
        <v>1</v>
      </c>
      <c r="G553">
        <v>30570983</v>
      </c>
      <c r="H553">
        <v>3</v>
      </c>
      <c r="I553" t="s">
        <v>765</v>
      </c>
      <c r="J553" t="s">
        <v>766</v>
      </c>
      <c r="K553" t="s">
        <v>767</v>
      </c>
      <c r="L553">
        <v>1348</v>
      </c>
      <c r="N553">
        <v>1009</v>
      </c>
      <c r="O553" t="s">
        <v>137</v>
      </c>
      <c r="P553" t="s">
        <v>137</v>
      </c>
      <c r="Q553">
        <v>1000</v>
      </c>
      <c r="X553">
        <v>4.8999999999999998E-3</v>
      </c>
      <c r="Y553">
        <v>6767.09</v>
      </c>
      <c r="Z553">
        <v>0</v>
      </c>
      <c r="AA553">
        <v>0</v>
      </c>
      <c r="AB553">
        <v>0</v>
      </c>
      <c r="AC553">
        <v>0</v>
      </c>
      <c r="AD553">
        <v>1</v>
      </c>
      <c r="AE553">
        <v>0</v>
      </c>
      <c r="AF553" t="s">
        <v>3</v>
      </c>
      <c r="AG553">
        <v>4.8999999999999998E-3</v>
      </c>
      <c r="AH553">
        <v>2</v>
      </c>
      <c r="AI553">
        <v>75317780</v>
      </c>
      <c r="AJ553">
        <v>568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 x14ac:dyDescent="0.25">
      <c r="A554">
        <f>ROW(Source!A370)</f>
        <v>370</v>
      </c>
      <c r="B554">
        <v>75317792</v>
      </c>
      <c r="C554">
        <v>75317766</v>
      </c>
      <c r="D554">
        <v>40405964</v>
      </c>
      <c r="E554">
        <v>30570983</v>
      </c>
      <c r="F554">
        <v>1</v>
      </c>
      <c r="G554">
        <v>30570983</v>
      </c>
      <c r="H554">
        <v>3</v>
      </c>
      <c r="I554" t="s">
        <v>942</v>
      </c>
      <c r="J554" t="s">
        <v>3</v>
      </c>
      <c r="K554" t="s">
        <v>943</v>
      </c>
      <c r="L554">
        <v>1355</v>
      </c>
      <c r="N554">
        <v>1010</v>
      </c>
      <c r="O554" t="s">
        <v>272</v>
      </c>
      <c r="P554" t="s">
        <v>272</v>
      </c>
      <c r="Q554">
        <v>100</v>
      </c>
      <c r="X554">
        <v>15.2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 t="s">
        <v>3</v>
      </c>
      <c r="AG554">
        <v>15.2</v>
      </c>
      <c r="AH554">
        <v>3</v>
      </c>
      <c r="AI554">
        <v>-1</v>
      </c>
      <c r="AJ554" t="s">
        <v>3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 x14ac:dyDescent="0.25">
      <c r="A555">
        <f>ROW(Source!A370)</f>
        <v>370</v>
      </c>
      <c r="B555">
        <v>75317793</v>
      </c>
      <c r="C555">
        <v>75317766</v>
      </c>
      <c r="D555">
        <v>40411510</v>
      </c>
      <c r="E555">
        <v>30570983</v>
      </c>
      <c r="F555">
        <v>1</v>
      </c>
      <c r="G555">
        <v>30570983</v>
      </c>
      <c r="H555">
        <v>3</v>
      </c>
      <c r="I555" t="s">
        <v>944</v>
      </c>
      <c r="J555" t="s">
        <v>3</v>
      </c>
      <c r="K555" t="s">
        <v>945</v>
      </c>
      <c r="L555">
        <v>1346</v>
      </c>
      <c r="N555">
        <v>1009</v>
      </c>
      <c r="O555" t="s">
        <v>132</v>
      </c>
      <c r="P555" t="s">
        <v>132</v>
      </c>
      <c r="Q555">
        <v>1</v>
      </c>
      <c r="X555">
        <v>80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 t="s">
        <v>3</v>
      </c>
      <c r="AG555">
        <v>80</v>
      </c>
      <c r="AH555">
        <v>3</v>
      </c>
      <c r="AI555">
        <v>-1</v>
      </c>
      <c r="AJ555" t="s">
        <v>3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 x14ac:dyDescent="0.25">
      <c r="A556">
        <f>ROW(Source!A370)</f>
        <v>370</v>
      </c>
      <c r="B556">
        <v>75317794</v>
      </c>
      <c r="C556">
        <v>75317766</v>
      </c>
      <c r="D556">
        <v>40426067</v>
      </c>
      <c r="E556">
        <v>30570983</v>
      </c>
      <c r="F556">
        <v>1</v>
      </c>
      <c r="G556">
        <v>30570983</v>
      </c>
      <c r="H556">
        <v>3</v>
      </c>
      <c r="I556" t="s">
        <v>946</v>
      </c>
      <c r="J556" t="s">
        <v>3</v>
      </c>
      <c r="K556" t="s">
        <v>947</v>
      </c>
      <c r="L556">
        <v>1339</v>
      </c>
      <c r="N556">
        <v>1007</v>
      </c>
      <c r="O556" t="s">
        <v>30</v>
      </c>
      <c r="P556" t="s">
        <v>30</v>
      </c>
      <c r="Q556">
        <v>1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0</v>
      </c>
      <c r="AF556" t="s">
        <v>3</v>
      </c>
      <c r="AG556">
        <v>0</v>
      </c>
      <c r="AH556">
        <v>3</v>
      </c>
      <c r="AI556">
        <v>-1</v>
      </c>
      <c r="AJ556" t="s">
        <v>3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 x14ac:dyDescent="0.25">
      <c r="A557">
        <f>ROW(Source!A377)</f>
        <v>377</v>
      </c>
      <c r="B557">
        <v>75317813</v>
      </c>
      <c r="C557">
        <v>75317798</v>
      </c>
      <c r="D557">
        <v>44573642</v>
      </c>
      <c r="E557">
        <v>30570983</v>
      </c>
      <c r="F557">
        <v>1</v>
      </c>
      <c r="G557">
        <v>30570983</v>
      </c>
      <c r="H557">
        <v>1</v>
      </c>
      <c r="I557" t="s">
        <v>678</v>
      </c>
      <c r="J557" t="s">
        <v>3</v>
      </c>
      <c r="K557" t="s">
        <v>679</v>
      </c>
      <c r="L557">
        <v>1191</v>
      </c>
      <c r="N557">
        <v>1013</v>
      </c>
      <c r="O557" t="s">
        <v>680</v>
      </c>
      <c r="P557" t="s">
        <v>680</v>
      </c>
      <c r="Q557">
        <v>1</v>
      </c>
      <c r="X557">
        <v>83.04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1</v>
      </c>
      <c r="AE557">
        <v>1</v>
      </c>
      <c r="AF557" t="s">
        <v>95</v>
      </c>
      <c r="AG557">
        <v>95.495999999999995</v>
      </c>
      <c r="AH557">
        <v>2</v>
      </c>
      <c r="AI557">
        <v>75317799</v>
      </c>
      <c r="AJ557">
        <v>569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 x14ac:dyDescent="0.25">
      <c r="A558">
        <f>ROW(Source!A377)</f>
        <v>377</v>
      </c>
      <c r="B558">
        <v>75317814</v>
      </c>
      <c r="C558">
        <v>75317798</v>
      </c>
      <c r="D558">
        <v>65153076</v>
      </c>
      <c r="E558">
        <v>1</v>
      </c>
      <c r="F558">
        <v>1</v>
      </c>
      <c r="G558">
        <v>30570983</v>
      </c>
      <c r="H558">
        <v>2</v>
      </c>
      <c r="I558" t="s">
        <v>771</v>
      </c>
      <c r="J558" t="s">
        <v>772</v>
      </c>
      <c r="K558" t="s">
        <v>773</v>
      </c>
      <c r="L558">
        <v>1368</v>
      </c>
      <c r="N558">
        <v>1011</v>
      </c>
      <c r="O558" t="s">
        <v>695</v>
      </c>
      <c r="P558" t="s">
        <v>695</v>
      </c>
      <c r="Q558">
        <v>1</v>
      </c>
      <c r="X558">
        <v>5.31</v>
      </c>
      <c r="Y558">
        <v>0</v>
      </c>
      <c r="Z558">
        <v>4.6900000000000004</v>
      </c>
      <c r="AA558">
        <v>0</v>
      </c>
      <c r="AB558">
        <v>0</v>
      </c>
      <c r="AC558">
        <v>0</v>
      </c>
      <c r="AD558">
        <v>1</v>
      </c>
      <c r="AE558">
        <v>0</v>
      </c>
      <c r="AF558" t="s">
        <v>94</v>
      </c>
      <c r="AG558">
        <v>6.6374999999999993</v>
      </c>
      <c r="AH558">
        <v>2</v>
      </c>
      <c r="AI558">
        <v>75317800</v>
      </c>
      <c r="AJ558">
        <v>570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 x14ac:dyDescent="0.25">
      <c r="A559">
        <f>ROW(Source!A377)</f>
        <v>377</v>
      </c>
      <c r="B559">
        <v>75317815</v>
      </c>
      <c r="C559">
        <v>75317798</v>
      </c>
      <c r="D559">
        <v>65153288</v>
      </c>
      <c r="E559">
        <v>1</v>
      </c>
      <c r="F559">
        <v>1</v>
      </c>
      <c r="G559">
        <v>30570983</v>
      </c>
      <c r="H559">
        <v>2</v>
      </c>
      <c r="I559" t="s">
        <v>692</v>
      </c>
      <c r="J559" t="s">
        <v>693</v>
      </c>
      <c r="K559" t="s">
        <v>694</v>
      </c>
      <c r="L559">
        <v>1368</v>
      </c>
      <c r="N559">
        <v>1011</v>
      </c>
      <c r="O559" t="s">
        <v>695</v>
      </c>
      <c r="P559" t="s">
        <v>695</v>
      </c>
      <c r="Q559">
        <v>1</v>
      </c>
      <c r="X559">
        <v>0.03</v>
      </c>
      <c r="Y559">
        <v>0</v>
      </c>
      <c r="Z559">
        <v>83.1</v>
      </c>
      <c r="AA559">
        <v>12.62</v>
      </c>
      <c r="AB559">
        <v>0</v>
      </c>
      <c r="AC559">
        <v>0</v>
      </c>
      <c r="AD559">
        <v>1</v>
      </c>
      <c r="AE559">
        <v>0</v>
      </c>
      <c r="AF559" t="s">
        <v>94</v>
      </c>
      <c r="AG559">
        <v>3.7499999999999999E-2</v>
      </c>
      <c r="AH559">
        <v>2</v>
      </c>
      <c r="AI559">
        <v>75317801</v>
      </c>
      <c r="AJ559">
        <v>571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 x14ac:dyDescent="0.25">
      <c r="A560">
        <f>ROW(Source!A377)</f>
        <v>377</v>
      </c>
      <c r="B560">
        <v>75317816</v>
      </c>
      <c r="C560">
        <v>75317798</v>
      </c>
      <c r="D560">
        <v>65153398</v>
      </c>
      <c r="E560">
        <v>1</v>
      </c>
      <c r="F560">
        <v>1</v>
      </c>
      <c r="G560">
        <v>30570983</v>
      </c>
      <c r="H560">
        <v>2</v>
      </c>
      <c r="I560" t="s">
        <v>774</v>
      </c>
      <c r="J560" t="s">
        <v>775</v>
      </c>
      <c r="K560" t="s">
        <v>776</v>
      </c>
      <c r="L560">
        <v>1368</v>
      </c>
      <c r="N560">
        <v>1011</v>
      </c>
      <c r="O560" t="s">
        <v>695</v>
      </c>
      <c r="P560" t="s">
        <v>695</v>
      </c>
      <c r="Q560">
        <v>1</v>
      </c>
      <c r="X560">
        <v>9.42</v>
      </c>
      <c r="Y560">
        <v>0</v>
      </c>
      <c r="Z560">
        <v>0.8</v>
      </c>
      <c r="AA560">
        <v>0</v>
      </c>
      <c r="AB560">
        <v>0</v>
      </c>
      <c r="AC560">
        <v>0</v>
      </c>
      <c r="AD560">
        <v>1</v>
      </c>
      <c r="AE560">
        <v>0</v>
      </c>
      <c r="AF560" t="s">
        <v>94</v>
      </c>
      <c r="AG560">
        <v>11.775</v>
      </c>
      <c r="AH560">
        <v>2</v>
      </c>
      <c r="AI560">
        <v>75317802</v>
      </c>
      <c r="AJ560">
        <v>572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 x14ac:dyDescent="0.25">
      <c r="A561">
        <f>ROW(Source!A377)</f>
        <v>377</v>
      </c>
      <c r="B561">
        <v>75317817</v>
      </c>
      <c r="C561">
        <v>75317798</v>
      </c>
      <c r="D561">
        <v>65153346</v>
      </c>
      <c r="E561">
        <v>1</v>
      </c>
      <c r="F561">
        <v>1</v>
      </c>
      <c r="G561">
        <v>30570983</v>
      </c>
      <c r="H561">
        <v>2</v>
      </c>
      <c r="I561" t="s">
        <v>777</v>
      </c>
      <c r="J561" t="s">
        <v>778</v>
      </c>
      <c r="K561" t="s">
        <v>779</v>
      </c>
      <c r="L561">
        <v>1368</v>
      </c>
      <c r="N561">
        <v>1011</v>
      </c>
      <c r="O561" t="s">
        <v>695</v>
      </c>
      <c r="P561" t="s">
        <v>695</v>
      </c>
      <c r="Q561">
        <v>1</v>
      </c>
      <c r="X561">
        <v>2.2200000000000002</v>
      </c>
      <c r="Y561">
        <v>0</v>
      </c>
      <c r="Z561">
        <v>2.4700000000000002</v>
      </c>
      <c r="AA561">
        <v>0</v>
      </c>
      <c r="AB561">
        <v>0</v>
      </c>
      <c r="AC561">
        <v>0</v>
      </c>
      <c r="AD561">
        <v>1</v>
      </c>
      <c r="AE561">
        <v>0</v>
      </c>
      <c r="AF561" t="s">
        <v>94</v>
      </c>
      <c r="AG561">
        <v>2.7750000000000004</v>
      </c>
      <c r="AH561">
        <v>2</v>
      </c>
      <c r="AI561">
        <v>75317803</v>
      </c>
      <c r="AJ561">
        <v>573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5">
      <c r="A562">
        <f>ROW(Source!A377)</f>
        <v>377</v>
      </c>
      <c r="B562">
        <v>75317818</v>
      </c>
      <c r="C562">
        <v>75317798</v>
      </c>
      <c r="D562">
        <v>65153348</v>
      </c>
      <c r="E562">
        <v>1</v>
      </c>
      <c r="F562">
        <v>1</v>
      </c>
      <c r="G562">
        <v>30570983</v>
      </c>
      <c r="H562">
        <v>2</v>
      </c>
      <c r="I562" t="s">
        <v>753</v>
      </c>
      <c r="J562" t="s">
        <v>754</v>
      </c>
      <c r="K562" t="s">
        <v>755</v>
      </c>
      <c r="L562">
        <v>1368</v>
      </c>
      <c r="N562">
        <v>1011</v>
      </c>
      <c r="O562" t="s">
        <v>695</v>
      </c>
      <c r="P562" t="s">
        <v>695</v>
      </c>
      <c r="Q562">
        <v>1</v>
      </c>
      <c r="X562">
        <v>3.93</v>
      </c>
      <c r="Y562">
        <v>0</v>
      </c>
      <c r="Z562">
        <v>0.36</v>
      </c>
      <c r="AA562">
        <v>0</v>
      </c>
      <c r="AB562">
        <v>0</v>
      </c>
      <c r="AC562">
        <v>0</v>
      </c>
      <c r="AD562">
        <v>1</v>
      </c>
      <c r="AE562">
        <v>0</v>
      </c>
      <c r="AF562" t="s">
        <v>94</v>
      </c>
      <c r="AG562">
        <v>4.9125000000000005</v>
      </c>
      <c r="AH562">
        <v>2</v>
      </c>
      <c r="AI562">
        <v>75317804</v>
      </c>
      <c r="AJ562">
        <v>574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 x14ac:dyDescent="0.25">
      <c r="A563">
        <f>ROW(Source!A377)</f>
        <v>377</v>
      </c>
      <c r="B563">
        <v>75317819</v>
      </c>
      <c r="C563">
        <v>75317798</v>
      </c>
      <c r="D563">
        <v>65152701</v>
      </c>
      <c r="E563">
        <v>1</v>
      </c>
      <c r="F563">
        <v>1</v>
      </c>
      <c r="G563">
        <v>30570983</v>
      </c>
      <c r="H563">
        <v>2</v>
      </c>
      <c r="I563" t="s">
        <v>705</v>
      </c>
      <c r="J563" t="s">
        <v>706</v>
      </c>
      <c r="K563" t="s">
        <v>707</v>
      </c>
      <c r="L563">
        <v>1368</v>
      </c>
      <c r="N563">
        <v>1011</v>
      </c>
      <c r="O563" t="s">
        <v>695</v>
      </c>
      <c r="P563" t="s">
        <v>695</v>
      </c>
      <c r="Q563">
        <v>1</v>
      </c>
      <c r="X563">
        <v>0.03</v>
      </c>
      <c r="Y563">
        <v>0</v>
      </c>
      <c r="Z563">
        <v>53.9</v>
      </c>
      <c r="AA563">
        <v>12.62</v>
      </c>
      <c r="AB563">
        <v>0</v>
      </c>
      <c r="AC563">
        <v>0</v>
      </c>
      <c r="AD563">
        <v>1</v>
      </c>
      <c r="AE563">
        <v>0</v>
      </c>
      <c r="AF563" t="s">
        <v>94</v>
      </c>
      <c r="AG563">
        <v>3.7499999999999999E-2</v>
      </c>
      <c r="AH563">
        <v>2</v>
      </c>
      <c r="AI563">
        <v>75317805</v>
      </c>
      <c r="AJ563">
        <v>575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5">
      <c r="A564">
        <f>ROW(Source!A377)</f>
        <v>377</v>
      </c>
      <c r="B564">
        <v>75317820</v>
      </c>
      <c r="C564">
        <v>75317798</v>
      </c>
      <c r="D564">
        <v>64819338</v>
      </c>
      <c r="E564">
        <v>1</v>
      </c>
      <c r="F564">
        <v>1</v>
      </c>
      <c r="G564">
        <v>30570983</v>
      </c>
      <c r="H564">
        <v>3</v>
      </c>
      <c r="I564" t="s">
        <v>780</v>
      </c>
      <c r="J564" t="s">
        <v>781</v>
      </c>
      <c r="K564" t="s">
        <v>782</v>
      </c>
      <c r="L564">
        <v>1327</v>
      </c>
      <c r="N564">
        <v>1005</v>
      </c>
      <c r="O564" t="s">
        <v>103</v>
      </c>
      <c r="P564" t="s">
        <v>103</v>
      </c>
      <c r="Q564">
        <v>1</v>
      </c>
      <c r="X564">
        <v>0.2</v>
      </c>
      <c r="Y564">
        <v>104</v>
      </c>
      <c r="Z564">
        <v>0</v>
      </c>
      <c r="AA564">
        <v>0</v>
      </c>
      <c r="AB564">
        <v>0</v>
      </c>
      <c r="AC564">
        <v>0</v>
      </c>
      <c r="AD564">
        <v>1</v>
      </c>
      <c r="AE564">
        <v>0</v>
      </c>
      <c r="AF564" t="s">
        <v>3</v>
      </c>
      <c r="AG564">
        <v>0.2</v>
      </c>
      <c r="AH564">
        <v>2</v>
      </c>
      <c r="AI564">
        <v>75317807</v>
      </c>
      <c r="AJ564">
        <v>577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 x14ac:dyDescent="0.25">
      <c r="A565">
        <f>ROW(Source!A377)</f>
        <v>377</v>
      </c>
      <c r="B565">
        <v>75317821</v>
      </c>
      <c r="C565">
        <v>75317798</v>
      </c>
      <c r="D565">
        <v>31111939</v>
      </c>
      <c r="E565">
        <v>1</v>
      </c>
      <c r="F565">
        <v>1</v>
      </c>
      <c r="G565">
        <v>30570983</v>
      </c>
      <c r="H565">
        <v>3</v>
      </c>
      <c r="I565" t="s">
        <v>783</v>
      </c>
      <c r="J565" t="s">
        <v>784</v>
      </c>
      <c r="K565" t="s">
        <v>785</v>
      </c>
      <c r="L565">
        <v>1346</v>
      </c>
      <c r="N565">
        <v>1009</v>
      </c>
      <c r="O565" t="s">
        <v>132</v>
      </c>
      <c r="P565" t="s">
        <v>132</v>
      </c>
      <c r="Q565">
        <v>1</v>
      </c>
      <c r="X565">
        <v>4.9000000000000004</v>
      </c>
      <c r="Y565">
        <v>10.08</v>
      </c>
      <c r="Z565">
        <v>0</v>
      </c>
      <c r="AA565">
        <v>0</v>
      </c>
      <c r="AB565">
        <v>0</v>
      </c>
      <c r="AC565">
        <v>0</v>
      </c>
      <c r="AD565">
        <v>1</v>
      </c>
      <c r="AE565">
        <v>0</v>
      </c>
      <c r="AF565" t="s">
        <v>3</v>
      </c>
      <c r="AG565">
        <v>4.9000000000000004</v>
      </c>
      <c r="AH565">
        <v>2</v>
      </c>
      <c r="AI565">
        <v>75317808</v>
      </c>
      <c r="AJ565">
        <v>578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 x14ac:dyDescent="0.25">
      <c r="A566">
        <f>ROW(Source!A377)</f>
        <v>377</v>
      </c>
      <c r="B566">
        <v>75317822</v>
      </c>
      <c r="C566">
        <v>75317798</v>
      </c>
      <c r="D566">
        <v>64818788</v>
      </c>
      <c r="E566">
        <v>1</v>
      </c>
      <c r="F566">
        <v>1</v>
      </c>
      <c r="G566">
        <v>30570983</v>
      </c>
      <c r="H566">
        <v>3</v>
      </c>
      <c r="I566" t="s">
        <v>275</v>
      </c>
      <c r="J566" t="s">
        <v>786</v>
      </c>
      <c r="K566" t="s">
        <v>276</v>
      </c>
      <c r="L566">
        <v>1346</v>
      </c>
      <c r="N566">
        <v>1009</v>
      </c>
      <c r="O566" t="s">
        <v>132</v>
      </c>
      <c r="P566" t="s">
        <v>132</v>
      </c>
      <c r="Q566">
        <v>1</v>
      </c>
      <c r="X566">
        <v>0.51500000000000001</v>
      </c>
      <c r="Y566">
        <v>9.99</v>
      </c>
      <c r="Z566">
        <v>0</v>
      </c>
      <c r="AA566">
        <v>0</v>
      </c>
      <c r="AB566">
        <v>0</v>
      </c>
      <c r="AC566">
        <v>0</v>
      </c>
      <c r="AD566">
        <v>1</v>
      </c>
      <c r="AE566">
        <v>0</v>
      </c>
      <c r="AF566" t="s">
        <v>3</v>
      </c>
      <c r="AG566">
        <v>0.51500000000000001</v>
      </c>
      <c r="AH566">
        <v>2</v>
      </c>
      <c r="AI566">
        <v>75317810</v>
      </c>
      <c r="AJ566">
        <v>580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 x14ac:dyDescent="0.25">
      <c r="A567">
        <f>ROW(Source!A377)</f>
        <v>377</v>
      </c>
      <c r="B567">
        <v>75317823</v>
      </c>
      <c r="C567">
        <v>75317798</v>
      </c>
      <c r="D567">
        <v>64818614</v>
      </c>
      <c r="E567">
        <v>1</v>
      </c>
      <c r="F567">
        <v>1</v>
      </c>
      <c r="G567">
        <v>30570983</v>
      </c>
      <c r="H567">
        <v>3</v>
      </c>
      <c r="I567" t="s">
        <v>765</v>
      </c>
      <c r="J567" t="s">
        <v>766</v>
      </c>
      <c r="K567" t="s">
        <v>767</v>
      </c>
      <c r="L567">
        <v>1348</v>
      </c>
      <c r="N567">
        <v>1009</v>
      </c>
      <c r="O567" t="s">
        <v>137</v>
      </c>
      <c r="P567" t="s">
        <v>137</v>
      </c>
      <c r="Q567">
        <v>1000</v>
      </c>
      <c r="X567">
        <v>4.8999999999999998E-3</v>
      </c>
      <c r="Y567">
        <v>6767.09</v>
      </c>
      <c r="Z567">
        <v>0</v>
      </c>
      <c r="AA567">
        <v>0</v>
      </c>
      <c r="AB567">
        <v>0</v>
      </c>
      <c r="AC567">
        <v>0</v>
      </c>
      <c r="AD567">
        <v>1</v>
      </c>
      <c r="AE567">
        <v>0</v>
      </c>
      <c r="AF567" t="s">
        <v>3</v>
      </c>
      <c r="AG567">
        <v>4.8999999999999998E-3</v>
      </c>
      <c r="AH567">
        <v>2</v>
      </c>
      <c r="AI567">
        <v>75317812</v>
      </c>
      <c r="AJ567">
        <v>582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 x14ac:dyDescent="0.25">
      <c r="A568">
        <f>ROW(Source!A377)</f>
        <v>377</v>
      </c>
      <c r="B568">
        <v>75317824</v>
      </c>
      <c r="C568">
        <v>75317798</v>
      </c>
      <c r="D568">
        <v>40405964</v>
      </c>
      <c r="E568">
        <v>30570983</v>
      </c>
      <c r="F568">
        <v>1</v>
      </c>
      <c r="G568">
        <v>30570983</v>
      </c>
      <c r="H568">
        <v>3</v>
      </c>
      <c r="I568" t="s">
        <v>942</v>
      </c>
      <c r="J568" t="s">
        <v>3</v>
      </c>
      <c r="K568" t="s">
        <v>943</v>
      </c>
      <c r="L568">
        <v>1355</v>
      </c>
      <c r="N568">
        <v>1010</v>
      </c>
      <c r="O568" t="s">
        <v>272</v>
      </c>
      <c r="P568" t="s">
        <v>272</v>
      </c>
      <c r="Q568">
        <v>100</v>
      </c>
      <c r="X568">
        <v>15.2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 t="s">
        <v>3</v>
      </c>
      <c r="AG568">
        <v>15.2</v>
      </c>
      <c r="AH568">
        <v>3</v>
      </c>
      <c r="AI568">
        <v>-1</v>
      </c>
      <c r="AJ568" t="s">
        <v>3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 x14ac:dyDescent="0.25">
      <c r="A569">
        <f>ROW(Source!A377)</f>
        <v>377</v>
      </c>
      <c r="B569">
        <v>75317825</v>
      </c>
      <c r="C569">
        <v>75317798</v>
      </c>
      <c r="D569">
        <v>40411510</v>
      </c>
      <c r="E569">
        <v>30570983</v>
      </c>
      <c r="F569">
        <v>1</v>
      </c>
      <c r="G569">
        <v>30570983</v>
      </c>
      <c r="H569">
        <v>3</v>
      </c>
      <c r="I569" t="s">
        <v>944</v>
      </c>
      <c r="J569" t="s">
        <v>3</v>
      </c>
      <c r="K569" t="s">
        <v>945</v>
      </c>
      <c r="L569">
        <v>1346</v>
      </c>
      <c r="N569">
        <v>1009</v>
      </c>
      <c r="O569" t="s">
        <v>132</v>
      </c>
      <c r="P569" t="s">
        <v>132</v>
      </c>
      <c r="Q569">
        <v>1</v>
      </c>
      <c r="X569">
        <v>80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0</v>
      </c>
      <c r="AF569" t="s">
        <v>3</v>
      </c>
      <c r="AG569">
        <v>80</v>
      </c>
      <c r="AH569">
        <v>3</v>
      </c>
      <c r="AI569">
        <v>-1</v>
      </c>
      <c r="AJ569" t="s">
        <v>3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 x14ac:dyDescent="0.25">
      <c r="A570">
        <f>ROW(Source!A377)</f>
        <v>377</v>
      </c>
      <c r="B570">
        <v>75317826</v>
      </c>
      <c r="C570">
        <v>75317798</v>
      </c>
      <c r="D570">
        <v>40426067</v>
      </c>
      <c r="E570">
        <v>30570983</v>
      </c>
      <c r="F570">
        <v>1</v>
      </c>
      <c r="G570">
        <v>30570983</v>
      </c>
      <c r="H570">
        <v>3</v>
      </c>
      <c r="I570" t="s">
        <v>946</v>
      </c>
      <c r="J570" t="s">
        <v>3</v>
      </c>
      <c r="K570" t="s">
        <v>947</v>
      </c>
      <c r="L570">
        <v>1339</v>
      </c>
      <c r="N570">
        <v>1007</v>
      </c>
      <c r="O570" t="s">
        <v>30</v>
      </c>
      <c r="P570" t="s">
        <v>30</v>
      </c>
      <c r="Q570">
        <v>1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 t="s">
        <v>3</v>
      </c>
      <c r="AG570">
        <v>0</v>
      </c>
      <c r="AH570">
        <v>3</v>
      </c>
      <c r="AI570">
        <v>-1</v>
      </c>
      <c r="AJ570" t="s">
        <v>3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 x14ac:dyDescent="0.25">
      <c r="A571">
        <f>ROW(Source!A378)</f>
        <v>378</v>
      </c>
      <c r="B571">
        <v>75317813</v>
      </c>
      <c r="C571">
        <v>75317798</v>
      </c>
      <c r="D571">
        <v>44573642</v>
      </c>
      <c r="E571">
        <v>30570983</v>
      </c>
      <c r="F571">
        <v>1</v>
      </c>
      <c r="G571">
        <v>30570983</v>
      </c>
      <c r="H571">
        <v>1</v>
      </c>
      <c r="I571" t="s">
        <v>678</v>
      </c>
      <c r="J571" t="s">
        <v>3</v>
      </c>
      <c r="K571" t="s">
        <v>679</v>
      </c>
      <c r="L571">
        <v>1191</v>
      </c>
      <c r="N571">
        <v>1013</v>
      </c>
      <c r="O571" t="s">
        <v>680</v>
      </c>
      <c r="P571" t="s">
        <v>680</v>
      </c>
      <c r="Q571">
        <v>1</v>
      </c>
      <c r="X571">
        <v>83.04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1</v>
      </c>
      <c r="AE571">
        <v>1</v>
      </c>
      <c r="AF571" t="s">
        <v>95</v>
      </c>
      <c r="AG571">
        <v>95.495999999999995</v>
      </c>
      <c r="AH571">
        <v>2</v>
      </c>
      <c r="AI571">
        <v>75317799</v>
      </c>
      <c r="AJ571">
        <v>583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 x14ac:dyDescent="0.25">
      <c r="A572">
        <f>ROW(Source!A378)</f>
        <v>378</v>
      </c>
      <c r="B572">
        <v>75317814</v>
      </c>
      <c r="C572">
        <v>75317798</v>
      </c>
      <c r="D572">
        <v>65153076</v>
      </c>
      <c r="E572">
        <v>1</v>
      </c>
      <c r="F572">
        <v>1</v>
      </c>
      <c r="G572">
        <v>30570983</v>
      </c>
      <c r="H572">
        <v>2</v>
      </c>
      <c r="I572" t="s">
        <v>771</v>
      </c>
      <c r="J572" t="s">
        <v>772</v>
      </c>
      <c r="K572" t="s">
        <v>773</v>
      </c>
      <c r="L572">
        <v>1368</v>
      </c>
      <c r="N572">
        <v>1011</v>
      </c>
      <c r="O572" t="s">
        <v>695</v>
      </c>
      <c r="P572" t="s">
        <v>695</v>
      </c>
      <c r="Q572">
        <v>1</v>
      </c>
      <c r="X572">
        <v>5.31</v>
      </c>
      <c r="Y572">
        <v>0</v>
      </c>
      <c r="Z572">
        <v>4.6900000000000004</v>
      </c>
      <c r="AA572">
        <v>0</v>
      </c>
      <c r="AB572">
        <v>0</v>
      </c>
      <c r="AC572">
        <v>0</v>
      </c>
      <c r="AD572">
        <v>1</v>
      </c>
      <c r="AE572">
        <v>0</v>
      </c>
      <c r="AF572" t="s">
        <v>94</v>
      </c>
      <c r="AG572">
        <v>6.6374999999999993</v>
      </c>
      <c r="AH572">
        <v>2</v>
      </c>
      <c r="AI572">
        <v>75317800</v>
      </c>
      <c r="AJ572">
        <v>584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 x14ac:dyDescent="0.25">
      <c r="A573">
        <f>ROW(Source!A378)</f>
        <v>378</v>
      </c>
      <c r="B573">
        <v>75317815</v>
      </c>
      <c r="C573">
        <v>75317798</v>
      </c>
      <c r="D573">
        <v>65153288</v>
      </c>
      <c r="E573">
        <v>1</v>
      </c>
      <c r="F573">
        <v>1</v>
      </c>
      <c r="G573">
        <v>30570983</v>
      </c>
      <c r="H573">
        <v>2</v>
      </c>
      <c r="I573" t="s">
        <v>692</v>
      </c>
      <c r="J573" t="s">
        <v>693</v>
      </c>
      <c r="K573" t="s">
        <v>694</v>
      </c>
      <c r="L573">
        <v>1368</v>
      </c>
      <c r="N573">
        <v>1011</v>
      </c>
      <c r="O573" t="s">
        <v>695</v>
      </c>
      <c r="P573" t="s">
        <v>695</v>
      </c>
      <c r="Q573">
        <v>1</v>
      </c>
      <c r="X573">
        <v>0.03</v>
      </c>
      <c r="Y573">
        <v>0</v>
      </c>
      <c r="Z573">
        <v>83.1</v>
      </c>
      <c r="AA573">
        <v>12.62</v>
      </c>
      <c r="AB573">
        <v>0</v>
      </c>
      <c r="AC573">
        <v>0</v>
      </c>
      <c r="AD573">
        <v>1</v>
      </c>
      <c r="AE573">
        <v>0</v>
      </c>
      <c r="AF573" t="s">
        <v>94</v>
      </c>
      <c r="AG573">
        <v>3.7499999999999999E-2</v>
      </c>
      <c r="AH573">
        <v>2</v>
      </c>
      <c r="AI573">
        <v>75317801</v>
      </c>
      <c r="AJ573">
        <v>585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 x14ac:dyDescent="0.25">
      <c r="A574">
        <f>ROW(Source!A378)</f>
        <v>378</v>
      </c>
      <c r="B574">
        <v>75317816</v>
      </c>
      <c r="C574">
        <v>75317798</v>
      </c>
      <c r="D574">
        <v>65153398</v>
      </c>
      <c r="E574">
        <v>1</v>
      </c>
      <c r="F574">
        <v>1</v>
      </c>
      <c r="G574">
        <v>30570983</v>
      </c>
      <c r="H574">
        <v>2</v>
      </c>
      <c r="I574" t="s">
        <v>774</v>
      </c>
      <c r="J574" t="s">
        <v>775</v>
      </c>
      <c r="K574" t="s">
        <v>776</v>
      </c>
      <c r="L574">
        <v>1368</v>
      </c>
      <c r="N574">
        <v>1011</v>
      </c>
      <c r="O574" t="s">
        <v>695</v>
      </c>
      <c r="P574" t="s">
        <v>695</v>
      </c>
      <c r="Q574">
        <v>1</v>
      </c>
      <c r="X574">
        <v>9.42</v>
      </c>
      <c r="Y574">
        <v>0</v>
      </c>
      <c r="Z574">
        <v>0.8</v>
      </c>
      <c r="AA574">
        <v>0</v>
      </c>
      <c r="AB574">
        <v>0</v>
      </c>
      <c r="AC574">
        <v>0</v>
      </c>
      <c r="AD574">
        <v>1</v>
      </c>
      <c r="AE574">
        <v>0</v>
      </c>
      <c r="AF574" t="s">
        <v>94</v>
      </c>
      <c r="AG574">
        <v>11.775</v>
      </c>
      <c r="AH574">
        <v>2</v>
      </c>
      <c r="AI574">
        <v>75317802</v>
      </c>
      <c r="AJ574">
        <v>586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 x14ac:dyDescent="0.25">
      <c r="A575">
        <f>ROW(Source!A378)</f>
        <v>378</v>
      </c>
      <c r="B575">
        <v>75317817</v>
      </c>
      <c r="C575">
        <v>75317798</v>
      </c>
      <c r="D575">
        <v>65153346</v>
      </c>
      <c r="E575">
        <v>1</v>
      </c>
      <c r="F575">
        <v>1</v>
      </c>
      <c r="G575">
        <v>30570983</v>
      </c>
      <c r="H575">
        <v>2</v>
      </c>
      <c r="I575" t="s">
        <v>777</v>
      </c>
      <c r="J575" t="s">
        <v>778</v>
      </c>
      <c r="K575" t="s">
        <v>779</v>
      </c>
      <c r="L575">
        <v>1368</v>
      </c>
      <c r="N575">
        <v>1011</v>
      </c>
      <c r="O575" t="s">
        <v>695</v>
      </c>
      <c r="P575" t="s">
        <v>695</v>
      </c>
      <c r="Q575">
        <v>1</v>
      </c>
      <c r="X575">
        <v>2.2200000000000002</v>
      </c>
      <c r="Y575">
        <v>0</v>
      </c>
      <c r="Z575">
        <v>2.4700000000000002</v>
      </c>
      <c r="AA575">
        <v>0</v>
      </c>
      <c r="AB575">
        <v>0</v>
      </c>
      <c r="AC575">
        <v>0</v>
      </c>
      <c r="AD575">
        <v>1</v>
      </c>
      <c r="AE575">
        <v>0</v>
      </c>
      <c r="AF575" t="s">
        <v>94</v>
      </c>
      <c r="AG575">
        <v>2.7750000000000004</v>
      </c>
      <c r="AH575">
        <v>2</v>
      </c>
      <c r="AI575">
        <v>75317803</v>
      </c>
      <c r="AJ575">
        <v>587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 x14ac:dyDescent="0.25">
      <c r="A576">
        <f>ROW(Source!A378)</f>
        <v>378</v>
      </c>
      <c r="B576">
        <v>75317818</v>
      </c>
      <c r="C576">
        <v>75317798</v>
      </c>
      <c r="D576">
        <v>65153348</v>
      </c>
      <c r="E576">
        <v>1</v>
      </c>
      <c r="F576">
        <v>1</v>
      </c>
      <c r="G576">
        <v>30570983</v>
      </c>
      <c r="H576">
        <v>2</v>
      </c>
      <c r="I576" t="s">
        <v>753</v>
      </c>
      <c r="J576" t="s">
        <v>754</v>
      </c>
      <c r="K576" t="s">
        <v>755</v>
      </c>
      <c r="L576">
        <v>1368</v>
      </c>
      <c r="N576">
        <v>1011</v>
      </c>
      <c r="O576" t="s">
        <v>695</v>
      </c>
      <c r="P576" t="s">
        <v>695</v>
      </c>
      <c r="Q576">
        <v>1</v>
      </c>
      <c r="X576">
        <v>3.93</v>
      </c>
      <c r="Y576">
        <v>0</v>
      </c>
      <c r="Z576">
        <v>0.36</v>
      </c>
      <c r="AA576">
        <v>0</v>
      </c>
      <c r="AB576">
        <v>0</v>
      </c>
      <c r="AC576">
        <v>0</v>
      </c>
      <c r="AD576">
        <v>1</v>
      </c>
      <c r="AE576">
        <v>0</v>
      </c>
      <c r="AF576" t="s">
        <v>94</v>
      </c>
      <c r="AG576">
        <v>4.9125000000000005</v>
      </c>
      <c r="AH576">
        <v>2</v>
      </c>
      <c r="AI576">
        <v>75317804</v>
      </c>
      <c r="AJ576">
        <v>588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 x14ac:dyDescent="0.25">
      <c r="A577">
        <f>ROW(Source!A378)</f>
        <v>378</v>
      </c>
      <c r="B577">
        <v>75317819</v>
      </c>
      <c r="C577">
        <v>75317798</v>
      </c>
      <c r="D577">
        <v>65152701</v>
      </c>
      <c r="E577">
        <v>1</v>
      </c>
      <c r="F577">
        <v>1</v>
      </c>
      <c r="G577">
        <v>30570983</v>
      </c>
      <c r="H577">
        <v>2</v>
      </c>
      <c r="I577" t="s">
        <v>705</v>
      </c>
      <c r="J577" t="s">
        <v>706</v>
      </c>
      <c r="K577" t="s">
        <v>707</v>
      </c>
      <c r="L577">
        <v>1368</v>
      </c>
      <c r="N577">
        <v>1011</v>
      </c>
      <c r="O577" t="s">
        <v>695</v>
      </c>
      <c r="P577" t="s">
        <v>695</v>
      </c>
      <c r="Q577">
        <v>1</v>
      </c>
      <c r="X577">
        <v>0.03</v>
      </c>
      <c r="Y577">
        <v>0</v>
      </c>
      <c r="Z577">
        <v>53.9</v>
      </c>
      <c r="AA577">
        <v>12.62</v>
      </c>
      <c r="AB577">
        <v>0</v>
      </c>
      <c r="AC577">
        <v>0</v>
      </c>
      <c r="AD577">
        <v>1</v>
      </c>
      <c r="AE577">
        <v>0</v>
      </c>
      <c r="AF577" t="s">
        <v>94</v>
      </c>
      <c r="AG577">
        <v>3.7499999999999999E-2</v>
      </c>
      <c r="AH577">
        <v>2</v>
      </c>
      <c r="AI577">
        <v>75317805</v>
      </c>
      <c r="AJ577">
        <v>589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 x14ac:dyDescent="0.25">
      <c r="A578">
        <f>ROW(Source!A378)</f>
        <v>378</v>
      </c>
      <c r="B578">
        <v>75317820</v>
      </c>
      <c r="C578">
        <v>75317798</v>
      </c>
      <c r="D578">
        <v>64819338</v>
      </c>
      <c r="E578">
        <v>1</v>
      </c>
      <c r="F578">
        <v>1</v>
      </c>
      <c r="G578">
        <v>30570983</v>
      </c>
      <c r="H578">
        <v>3</v>
      </c>
      <c r="I578" t="s">
        <v>780</v>
      </c>
      <c r="J578" t="s">
        <v>781</v>
      </c>
      <c r="K578" t="s">
        <v>782</v>
      </c>
      <c r="L578">
        <v>1327</v>
      </c>
      <c r="N578">
        <v>1005</v>
      </c>
      <c r="O578" t="s">
        <v>103</v>
      </c>
      <c r="P578" t="s">
        <v>103</v>
      </c>
      <c r="Q578">
        <v>1</v>
      </c>
      <c r="X578">
        <v>0.2</v>
      </c>
      <c r="Y578">
        <v>104</v>
      </c>
      <c r="Z578">
        <v>0</v>
      </c>
      <c r="AA578">
        <v>0</v>
      </c>
      <c r="AB578">
        <v>0</v>
      </c>
      <c r="AC578">
        <v>0</v>
      </c>
      <c r="AD578">
        <v>1</v>
      </c>
      <c r="AE578">
        <v>0</v>
      </c>
      <c r="AF578" t="s">
        <v>3</v>
      </c>
      <c r="AG578">
        <v>0.2</v>
      </c>
      <c r="AH578">
        <v>2</v>
      </c>
      <c r="AI578">
        <v>75317807</v>
      </c>
      <c r="AJ578">
        <v>591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 x14ac:dyDescent="0.25">
      <c r="A579">
        <f>ROW(Source!A378)</f>
        <v>378</v>
      </c>
      <c r="B579">
        <v>75317821</v>
      </c>
      <c r="C579">
        <v>75317798</v>
      </c>
      <c r="D579">
        <v>31111939</v>
      </c>
      <c r="E579">
        <v>1</v>
      </c>
      <c r="F579">
        <v>1</v>
      </c>
      <c r="G579">
        <v>30570983</v>
      </c>
      <c r="H579">
        <v>3</v>
      </c>
      <c r="I579" t="s">
        <v>783</v>
      </c>
      <c r="J579" t="s">
        <v>784</v>
      </c>
      <c r="K579" t="s">
        <v>785</v>
      </c>
      <c r="L579">
        <v>1346</v>
      </c>
      <c r="N579">
        <v>1009</v>
      </c>
      <c r="O579" t="s">
        <v>132</v>
      </c>
      <c r="P579" t="s">
        <v>132</v>
      </c>
      <c r="Q579">
        <v>1</v>
      </c>
      <c r="X579">
        <v>4.9000000000000004</v>
      </c>
      <c r="Y579">
        <v>10.08</v>
      </c>
      <c r="Z579">
        <v>0</v>
      </c>
      <c r="AA579">
        <v>0</v>
      </c>
      <c r="AB579">
        <v>0</v>
      </c>
      <c r="AC579">
        <v>0</v>
      </c>
      <c r="AD579">
        <v>1</v>
      </c>
      <c r="AE579">
        <v>0</v>
      </c>
      <c r="AF579" t="s">
        <v>3</v>
      </c>
      <c r="AG579">
        <v>4.9000000000000004</v>
      </c>
      <c r="AH579">
        <v>2</v>
      </c>
      <c r="AI579">
        <v>75317808</v>
      </c>
      <c r="AJ579">
        <v>592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 x14ac:dyDescent="0.25">
      <c r="A580">
        <f>ROW(Source!A378)</f>
        <v>378</v>
      </c>
      <c r="B580">
        <v>75317822</v>
      </c>
      <c r="C580">
        <v>75317798</v>
      </c>
      <c r="D580">
        <v>64818788</v>
      </c>
      <c r="E580">
        <v>1</v>
      </c>
      <c r="F580">
        <v>1</v>
      </c>
      <c r="G580">
        <v>30570983</v>
      </c>
      <c r="H580">
        <v>3</v>
      </c>
      <c r="I580" t="s">
        <v>275</v>
      </c>
      <c r="J580" t="s">
        <v>786</v>
      </c>
      <c r="K580" t="s">
        <v>276</v>
      </c>
      <c r="L580">
        <v>1346</v>
      </c>
      <c r="N580">
        <v>1009</v>
      </c>
      <c r="O580" t="s">
        <v>132</v>
      </c>
      <c r="P580" t="s">
        <v>132</v>
      </c>
      <c r="Q580">
        <v>1</v>
      </c>
      <c r="X580">
        <v>0.51500000000000001</v>
      </c>
      <c r="Y580">
        <v>9.99</v>
      </c>
      <c r="Z580">
        <v>0</v>
      </c>
      <c r="AA580">
        <v>0</v>
      </c>
      <c r="AB580">
        <v>0</v>
      </c>
      <c r="AC580">
        <v>0</v>
      </c>
      <c r="AD580">
        <v>1</v>
      </c>
      <c r="AE580">
        <v>0</v>
      </c>
      <c r="AF580" t="s">
        <v>3</v>
      </c>
      <c r="AG580">
        <v>0.51500000000000001</v>
      </c>
      <c r="AH580">
        <v>2</v>
      </c>
      <c r="AI580">
        <v>75317810</v>
      </c>
      <c r="AJ580">
        <v>594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 x14ac:dyDescent="0.25">
      <c r="A581">
        <f>ROW(Source!A378)</f>
        <v>378</v>
      </c>
      <c r="B581">
        <v>75317823</v>
      </c>
      <c r="C581">
        <v>75317798</v>
      </c>
      <c r="D581">
        <v>64818614</v>
      </c>
      <c r="E581">
        <v>1</v>
      </c>
      <c r="F581">
        <v>1</v>
      </c>
      <c r="G581">
        <v>30570983</v>
      </c>
      <c r="H581">
        <v>3</v>
      </c>
      <c r="I581" t="s">
        <v>765</v>
      </c>
      <c r="J581" t="s">
        <v>766</v>
      </c>
      <c r="K581" t="s">
        <v>767</v>
      </c>
      <c r="L581">
        <v>1348</v>
      </c>
      <c r="N581">
        <v>1009</v>
      </c>
      <c r="O581" t="s">
        <v>137</v>
      </c>
      <c r="P581" t="s">
        <v>137</v>
      </c>
      <c r="Q581">
        <v>1000</v>
      </c>
      <c r="X581">
        <v>4.8999999999999998E-3</v>
      </c>
      <c r="Y581">
        <v>6767.09</v>
      </c>
      <c r="Z581">
        <v>0</v>
      </c>
      <c r="AA581">
        <v>0</v>
      </c>
      <c r="AB581">
        <v>0</v>
      </c>
      <c r="AC581">
        <v>0</v>
      </c>
      <c r="AD581">
        <v>1</v>
      </c>
      <c r="AE581">
        <v>0</v>
      </c>
      <c r="AF581" t="s">
        <v>3</v>
      </c>
      <c r="AG581">
        <v>4.8999999999999998E-3</v>
      </c>
      <c r="AH581">
        <v>2</v>
      </c>
      <c r="AI581">
        <v>75317812</v>
      </c>
      <c r="AJ581">
        <v>596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 x14ac:dyDescent="0.25">
      <c r="A582">
        <f>ROW(Source!A378)</f>
        <v>378</v>
      </c>
      <c r="B582">
        <v>75317824</v>
      </c>
      <c r="C582">
        <v>75317798</v>
      </c>
      <c r="D582">
        <v>40405964</v>
      </c>
      <c r="E582">
        <v>30570983</v>
      </c>
      <c r="F582">
        <v>1</v>
      </c>
      <c r="G582">
        <v>30570983</v>
      </c>
      <c r="H582">
        <v>3</v>
      </c>
      <c r="I582" t="s">
        <v>942</v>
      </c>
      <c r="J582" t="s">
        <v>3</v>
      </c>
      <c r="K582" t="s">
        <v>943</v>
      </c>
      <c r="L582">
        <v>1355</v>
      </c>
      <c r="N582">
        <v>1010</v>
      </c>
      <c r="O582" t="s">
        <v>272</v>
      </c>
      <c r="P582" t="s">
        <v>272</v>
      </c>
      <c r="Q582">
        <v>100</v>
      </c>
      <c r="X582">
        <v>15.2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 t="s">
        <v>3</v>
      </c>
      <c r="AG582">
        <v>15.2</v>
      </c>
      <c r="AH582">
        <v>3</v>
      </c>
      <c r="AI582">
        <v>-1</v>
      </c>
      <c r="AJ582" t="s">
        <v>3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 x14ac:dyDescent="0.25">
      <c r="A583">
        <f>ROW(Source!A378)</f>
        <v>378</v>
      </c>
      <c r="B583">
        <v>75317825</v>
      </c>
      <c r="C583">
        <v>75317798</v>
      </c>
      <c r="D583">
        <v>40411510</v>
      </c>
      <c r="E583">
        <v>30570983</v>
      </c>
      <c r="F583">
        <v>1</v>
      </c>
      <c r="G583">
        <v>30570983</v>
      </c>
      <c r="H583">
        <v>3</v>
      </c>
      <c r="I583" t="s">
        <v>944</v>
      </c>
      <c r="J583" t="s">
        <v>3</v>
      </c>
      <c r="K583" t="s">
        <v>945</v>
      </c>
      <c r="L583">
        <v>1346</v>
      </c>
      <c r="N583">
        <v>1009</v>
      </c>
      <c r="O583" t="s">
        <v>132</v>
      </c>
      <c r="P583" t="s">
        <v>132</v>
      </c>
      <c r="Q583">
        <v>1</v>
      </c>
      <c r="X583">
        <v>80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 t="s">
        <v>3</v>
      </c>
      <c r="AG583">
        <v>80</v>
      </c>
      <c r="AH583">
        <v>3</v>
      </c>
      <c r="AI583">
        <v>-1</v>
      </c>
      <c r="AJ583" t="s">
        <v>3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 x14ac:dyDescent="0.25">
      <c r="A584">
        <f>ROW(Source!A378)</f>
        <v>378</v>
      </c>
      <c r="B584">
        <v>75317826</v>
      </c>
      <c r="C584">
        <v>75317798</v>
      </c>
      <c r="D584">
        <v>40426067</v>
      </c>
      <c r="E584">
        <v>30570983</v>
      </c>
      <c r="F584">
        <v>1</v>
      </c>
      <c r="G584">
        <v>30570983</v>
      </c>
      <c r="H584">
        <v>3</v>
      </c>
      <c r="I584" t="s">
        <v>946</v>
      </c>
      <c r="J584" t="s">
        <v>3</v>
      </c>
      <c r="K584" t="s">
        <v>947</v>
      </c>
      <c r="L584">
        <v>1339</v>
      </c>
      <c r="N584">
        <v>1007</v>
      </c>
      <c r="O584" t="s">
        <v>30</v>
      </c>
      <c r="P584" t="s">
        <v>30</v>
      </c>
      <c r="Q584">
        <v>1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 t="s">
        <v>3</v>
      </c>
      <c r="AG584">
        <v>0</v>
      </c>
      <c r="AH584">
        <v>3</v>
      </c>
      <c r="AI584">
        <v>-1</v>
      </c>
      <c r="AJ584" t="s">
        <v>3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 x14ac:dyDescent="0.25">
      <c r="A585">
        <f>ROW(Source!A385)</f>
        <v>385</v>
      </c>
      <c r="B585">
        <v>75317837</v>
      </c>
      <c r="C585">
        <v>75317830</v>
      </c>
      <c r="D585">
        <v>44573642</v>
      </c>
      <c r="E585">
        <v>30570983</v>
      </c>
      <c r="F585">
        <v>1</v>
      </c>
      <c r="G585">
        <v>30570983</v>
      </c>
      <c r="H585">
        <v>1</v>
      </c>
      <c r="I585" t="s">
        <v>678</v>
      </c>
      <c r="J585" t="s">
        <v>3</v>
      </c>
      <c r="K585" t="s">
        <v>679</v>
      </c>
      <c r="L585">
        <v>1191</v>
      </c>
      <c r="N585">
        <v>1013</v>
      </c>
      <c r="O585" t="s">
        <v>680</v>
      </c>
      <c r="P585" t="s">
        <v>680</v>
      </c>
      <c r="Q585">
        <v>1</v>
      </c>
      <c r="X585">
        <v>7.8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1</v>
      </c>
      <c r="AE585">
        <v>1</v>
      </c>
      <c r="AF585" t="s">
        <v>95</v>
      </c>
      <c r="AG585">
        <v>8.9699999999999989</v>
      </c>
      <c r="AH585">
        <v>2</v>
      </c>
      <c r="AI585">
        <v>75317831</v>
      </c>
      <c r="AJ585">
        <v>597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 x14ac:dyDescent="0.25">
      <c r="A586">
        <f>ROW(Source!A385)</f>
        <v>385</v>
      </c>
      <c r="B586">
        <v>75317838</v>
      </c>
      <c r="C586">
        <v>75317830</v>
      </c>
      <c r="D586">
        <v>65153080</v>
      </c>
      <c r="E586">
        <v>1</v>
      </c>
      <c r="F586">
        <v>1</v>
      </c>
      <c r="G586">
        <v>30570983</v>
      </c>
      <c r="H586">
        <v>2</v>
      </c>
      <c r="I586" t="s">
        <v>787</v>
      </c>
      <c r="J586" t="s">
        <v>788</v>
      </c>
      <c r="K586" t="s">
        <v>789</v>
      </c>
      <c r="L586">
        <v>1368</v>
      </c>
      <c r="N586">
        <v>1011</v>
      </c>
      <c r="O586" t="s">
        <v>695</v>
      </c>
      <c r="P586" t="s">
        <v>695</v>
      </c>
      <c r="Q586">
        <v>1</v>
      </c>
      <c r="X586">
        <v>1.67</v>
      </c>
      <c r="Y586">
        <v>0</v>
      </c>
      <c r="Z586">
        <v>1.53</v>
      </c>
      <c r="AA586">
        <v>0</v>
      </c>
      <c r="AB586">
        <v>0</v>
      </c>
      <c r="AC586">
        <v>0</v>
      </c>
      <c r="AD586">
        <v>1</v>
      </c>
      <c r="AE586">
        <v>0</v>
      </c>
      <c r="AF586" t="s">
        <v>94</v>
      </c>
      <c r="AG586">
        <v>2.0874999999999999</v>
      </c>
      <c r="AH586">
        <v>2</v>
      </c>
      <c r="AI586">
        <v>75317832</v>
      </c>
      <c r="AJ586">
        <v>598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 x14ac:dyDescent="0.25">
      <c r="A587">
        <f>ROW(Source!A385)</f>
        <v>385</v>
      </c>
      <c r="B587">
        <v>75317839</v>
      </c>
      <c r="C587">
        <v>75317830</v>
      </c>
      <c r="D587">
        <v>65153288</v>
      </c>
      <c r="E587">
        <v>1</v>
      </c>
      <c r="F587">
        <v>1</v>
      </c>
      <c r="G587">
        <v>30570983</v>
      </c>
      <c r="H587">
        <v>2</v>
      </c>
      <c r="I587" t="s">
        <v>692</v>
      </c>
      <c r="J587" t="s">
        <v>693</v>
      </c>
      <c r="K587" t="s">
        <v>694</v>
      </c>
      <c r="L587">
        <v>1368</v>
      </c>
      <c r="N587">
        <v>1011</v>
      </c>
      <c r="O587" t="s">
        <v>695</v>
      </c>
      <c r="P587" t="s">
        <v>695</v>
      </c>
      <c r="Q587">
        <v>1</v>
      </c>
      <c r="X587">
        <v>0.11</v>
      </c>
      <c r="Y587">
        <v>0</v>
      </c>
      <c r="Z587">
        <v>83.1</v>
      </c>
      <c r="AA587">
        <v>12.62</v>
      </c>
      <c r="AB587">
        <v>0</v>
      </c>
      <c r="AC587">
        <v>0</v>
      </c>
      <c r="AD587">
        <v>1</v>
      </c>
      <c r="AE587">
        <v>0</v>
      </c>
      <c r="AF587" t="s">
        <v>94</v>
      </c>
      <c r="AG587">
        <v>0.13750000000000001</v>
      </c>
      <c r="AH587">
        <v>2</v>
      </c>
      <c r="AI587">
        <v>75317833</v>
      </c>
      <c r="AJ587">
        <v>599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 x14ac:dyDescent="0.25">
      <c r="A588">
        <f>ROW(Source!A385)</f>
        <v>385</v>
      </c>
      <c r="B588">
        <v>75317840</v>
      </c>
      <c r="C588">
        <v>75317830</v>
      </c>
      <c r="D588">
        <v>40404422</v>
      </c>
      <c r="E588">
        <v>30570983</v>
      </c>
      <c r="F588">
        <v>1</v>
      </c>
      <c r="G588">
        <v>30570983</v>
      </c>
      <c r="H588">
        <v>3</v>
      </c>
      <c r="I588" t="s">
        <v>948</v>
      </c>
      <c r="J588" t="s">
        <v>3</v>
      </c>
      <c r="K588" t="s">
        <v>949</v>
      </c>
      <c r="L588">
        <v>1348</v>
      </c>
      <c r="N588">
        <v>1009</v>
      </c>
      <c r="O588" t="s">
        <v>137</v>
      </c>
      <c r="P588" t="s">
        <v>137</v>
      </c>
      <c r="Q588">
        <v>1000</v>
      </c>
      <c r="X588">
        <v>0.01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 t="s">
        <v>3</v>
      </c>
      <c r="AG588">
        <v>0.01</v>
      </c>
      <c r="AH588">
        <v>3</v>
      </c>
      <c r="AI588">
        <v>-1</v>
      </c>
      <c r="AJ588" t="s">
        <v>3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 x14ac:dyDescent="0.25">
      <c r="A589">
        <f>ROW(Source!A385)</f>
        <v>385</v>
      </c>
      <c r="B589">
        <v>75317841</v>
      </c>
      <c r="C589">
        <v>75317830</v>
      </c>
      <c r="D589">
        <v>40408858</v>
      </c>
      <c r="E589">
        <v>30570983</v>
      </c>
      <c r="F589">
        <v>1</v>
      </c>
      <c r="G589">
        <v>30570983</v>
      </c>
      <c r="H589">
        <v>3</v>
      </c>
      <c r="I589" t="s">
        <v>950</v>
      </c>
      <c r="J589" t="s">
        <v>3</v>
      </c>
      <c r="K589" t="s">
        <v>951</v>
      </c>
      <c r="L589">
        <v>1348</v>
      </c>
      <c r="N589">
        <v>1009</v>
      </c>
      <c r="O589" t="s">
        <v>137</v>
      </c>
      <c r="P589" t="s">
        <v>137</v>
      </c>
      <c r="Q589">
        <v>1000</v>
      </c>
      <c r="X589">
        <v>1.7000000000000001E-2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0</v>
      </c>
      <c r="AF589" t="s">
        <v>3</v>
      </c>
      <c r="AG589">
        <v>1.7000000000000001E-2</v>
      </c>
      <c r="AH589">
        <v>3</v>
      </c>
      <c r="AI589">
        <v>-1</v>
      </c>
      <c r="AJ589" t="s">
        <v>3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 x14ac:dyDescent="0.25">
      <c r="A590">
        <f>ROW(Source!A385)</f>
        <v>385</v>
      </c>
      <c r="B590">
        <v>75317842</v>
      </c>
      <c r="C590">
        <v>75317830</v>
      </c>
      <c r="D590">
        <v>40408883</v>
      </c>
      <c r="E590">
        <v>30570983</v>
      </c>
      <c r="F590">
        <v>1</v>
      </c>
      <c r="G590">
        <v>30570983</v>
      </c>
      <c r="H590">
        <v>3</v>
      </c>
      <c r="I590" t="s">
        <v>952</v>
      </c>
      <c r="J590" t="s">
        <v>3</v>
      </c>
      <c r="K590" t="s">
        <v>953</v>
      </c>
      <c r="L590">
        <v>1348</v>
      </c>
      <c r="N590">
        <v>1009</v>
      </c>
      <c r="O590" t="s">
        <v>137</v>
      </c>
      <c r="P590" t="s">
        <v>137</v>
      </c>
      <c r="Q590">
        <v>1000</v>
      </c>
      <c r="X590">
        <v>6.7000000000000004E-2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 t="s">
        <v>3</v>
      </c>
      <c r="AG590">
        <v>6.7000000000000004E-2</v>
      </c>
      <c r="AH590">
        <v>3</v>
      </c>
      <c r="AI590">
        <v>-1</v>
      </c>
      <c r="AJ590" t="s">
        <v>3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 x14ac:dyDescent="0.25">
      <c r="A591">
        <f>ROW(Source!A386)</f>
        <v>386</v>
      </c>
      <c r="B591">
        <v>75317837</v>
      </c>
      <c r="C591">
        <v>75317830</v>
      </c>
      <c r="D591">
        <v>44573642</v>
      </c>
      <c r="E591">
        <v>30570983</v>
      </c>
      <c r="F591">
        <v>1</v>
      </c>
      <c r="G591">
        <v>30570983</v>
      </c>
      <c r="H591">
        <v>1</v>
      </c>
      <c r="I591" t="s">
        <v>678</v>
      </c>
      <c r="J591" t="s">
        <v>3</v>
      </c>
      <c r="K591" t="s">
        <v>679</v>
      </c>
      <c r="L591">
        <v>1191</v>
      </c>
      <c r="N591">
        <v>1013</v>
      </c>
      <c r="O591" t="s">
        <v>680</v>
      </c>
      <c r="P591" t="s">
        <v>680</v>
      </c>
      <c r="Q591">
        <v>1</v>
      </c>
      <c r="X591">
        <v>7.8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1</v>
      </c>
      <c r="AE591">
        <v>1</v>
      </c>
      <c r="AF591" t="s">
        <v>95</v>
      </c>
      <c r="AG591">
        <v>8.9699999999999989</v>
      </c>
      <c r="AH591">
        <v>2</v>
      </c>
      <c r="AI591">
        <v>75317831</v>
      </c>
      <c r="AJ591">
        <v>603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 x14ac:dyDescent="0.25">
      <c r="A592">
        <f>ROW(Source!A386)</f>
        <v>386</v>
      </c>
      <c r="B592">
        <v>75317838</v>
      </c>
      <c r="C592">
        <v>75317830</v>
      </c>
      <c r="D592">
        <v>65153080</v>
      </c>
      <c r="E592">
        <v>1</v>
      </c>
      <c r="F592">
        <v>1</v>
      </c>
      <c r="G592">
        <v>30570983</v>
      </c>
      <c r="H592">
        <v>2</v>
      </c>
      <c r="I592" t="s">
        <v>787</v>
      </c>
      <c r="J592" t="s">
        <v>788</v>
      </c>
      <c r="K592" t="s">
        <v>789</v>
      </c>
      <c r="L592">
        <v>1368</v>
      </c>
      <c r="N592">
        <v>1011</v>
      </c>
      <c r="O592" t="s">
        <v>695</v>
      </c>
      <c r="P592" t="s">
        <v>695</v>
      </c>
      <c r="Q592">
        <v>1</v>
      </c>
      <c r="X592">
        <v>1.67</v>
      </c>
      <c r="Y592">
        <v>0</v>
      </c>
      <c r="Z592">
        <v>1.53</v>
      </c>
      <c r="AA592">
        <v>0</v>
      </c>
      <c r="AB592">
        <v>0</v>
      </c>
      <c r="AC592">
        <v>0</v>
      </c>
      <c r="AD592">
        <v>1</v>
      </c>
      <c r="AE592">
        <v>0</v>
      </c>
      <c r="AF592" t="s">
        <v>94</v>
      </c>
      <c r="AG592">
        <v>2.0874999999999999</v>
      </c>
      <c r="AH592">
        <v>2</v>
      </c>
      <c r="AI592">
        <v>75317832</v>
      </c>
      <c r="AJ592">
        <v>604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 x14ac:dyDescent="0.25">
      <c r="A593">
        <f>ROW(Source!A386)</f>
        <v>386</v>
      </c>
      <c r="B593">
        <v>75317839</v>
      </c>
      <c r="C593">
        <v>75317830</v>
      </c>
      <c r="D593">
        <v>65153288</v>
      </c>
      <c r="E593">
        <v>1</v>
      </c>
      <c r="F593">
        <v>1</v>
      </c>
      <c r="G593">
        <v>30570983</v>
      </c>
      <c r="H593">
        <v>2</v>
      </c>
      <c r="I593" t="s">
        <v>692</v>
      </c>
      <c r="J593" t="s">
        <v>693</v>
      </c>
      <c r="K593" t="s">
        <v>694</v>
      </c>
      <c r="L593">
        <v>1368</v>
      </c>
      <c r="N593">
        <v>1011</v>
      </c>
      <c r="O593" t="s">
        <v>695</v>
      </c>
      <c r="P593" t="s">
        <v>695</v>
      </c>
      <c r="Q593">
        <v>1</v>
      </c>
      <c r="X593">
        <v>0.11</v>
      </c>
      <c r="Y593">
        <v>0</v>
      </c>
      <c r="Z593">
        <v>83.1</v>
      </c>
      <c r="AA593">
        <v>12.62</v>
      </c>
      <c r="AB593">
        <v>0</v>
      </c>
      <c r="AC593">
        <v>0</v>
      </c>
      <c r="AD593">
        <v>1</v>
      </c>
      <c r="AE593">
        <v>0</v>
      </c>
      <c r="AF593" t="s">
        <v>94</v>
      </c>
      <c r="AG593">
        <v>0.13750000000000001</v>
      </c>
      <c r="AH593">
        <v>2</v>
      </c>
      <c r="AI593">
        <v>75317833</v>
      </c>
      <c r="AJ593">
        <v>605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 x14ac:dyDescent="0.25">
      <c r="A594">
        <f>ROW(Source!A386)</f>
        <v>386</v>
      </c>
      <c r="B594">
        <v>75317840</v>
      </c>
      <c r="C594">
        <v>75317830</v>
      </c>
      <c r="D594">
        <v>40404422</v>
      </c>
      <c r="E594">
        <v>30570983</v>
      </c>
      <c r="F594">
        <v>1</v>
      </c>
      <c r="G594">
        <v>30570983</v>
      </c>
      <c r="H594">
        <v>3</v>
      </c>
      <c r="I594" t="s">
        <v>948</v>
      </c>
      <c r="J594" t="s">
        <v>3</v>
      </c>
      <c r="K594" t="s">
        <v>949</v>
      </c>
      <c r="L594">
        <v>1348</v>
      </c>
      <c r="N594">
        <v>1009</v>
      </c>
      <c r="O594" t="s">
        <v>137</v>
      </c>
      <c r="P594" t="s">
        <v>137</v>
      </c>
      <c r="Q594">
        <v>1000</v>
      </c>
      <c r="X594">
        <v>0.01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 t="s">
        <v>3</v>
      </c>
      <c r="AG594">
        <v>0.01</v>
      </c>
      <c r="AH594">
        <v>3</v>
      </c>
      <c r="AI594">
        <v>-1</v>
      </c>
      <c r="AJ594" t="s">
        <v>3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 x14ac:dyDescent="0.25">
      <c r="A595">
        <f>ROW(Source!A386)</f>
        <v>386</v>
      </c>
      <c r="B595">
        <v>75317841</v>
      </c>
      <c r="C595">
        <v>75317830</v>
      </c>
      <c r="D595">
        <v>40408858</v>
      </c>
      <c r="E595">
        <v>30570983</v>
      </c>
      <c r="F595">
        <v>1</v>
      </c>
      <c r="G595">
        <v>30570983</v>
      </c>
      <c r="H595">
        <v>3</v>
      </c>
      <c r="I595" t="s">
        <v>950</v>
      </c>
      <c r="J595" t="s">
        <v>3</v>
      </c>
      <c r="K595" t="s">
        <v>951</v>
      </c>
      <c r="L595">
        <v>1348</v>
      </c>
      <c r="N595">
        <v>1009</v>
      </c>
      <c r="O595" t="s">
        <v>137</v>
      </c>
      <c r="P595" t="s">
        <v>137</v>
      </c>
      <c r="Q595">
        <v>1000</v>
      </c>
      <c r="X595">
        <v>1.7000000000000001E-2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0</v>
      </c>
      <c r="AF595" t="s">
        <v>3</v>
      </c>
      <c r="AG595">
        <v>1.7000000000000001E-2</v>
      </c>
      <c r="AH595">
        <v>3</v>
      </c>
      <c r="AI595">
        <v>-1</v>
      </c>
      <c r="AJ595" t="s">
        <v>3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 x14ac:dyDescent="0.25">
      <c r="A596">
        <f>ROW(Source!A386)</f>
        <v>386</v>
      </c>
      <c r="B596">
        <v>75317842</v>
      </c>
      <c r="C596">
        <v>75317830</v>
      </c>
      <c r="D596">
        <v>40408883</v>
      </c>
      <c r="E596">
        <v>30570983</v>
      </c>
      <c r="F596">
        <v>1</v>
      </c>
      <c r="G596">
        <v>30570983</v>
      </c>
      <c r="H596">
        <v>3</v>
      </c>
      <c r="I596" t="s">
        <v>952</v>
      </c>
      <c r="J596" t="s">
        <v>3</v>
      </c>
      <c r="K596" t="s">
        <v>953</v>
      </c>
      <c r="L596">
        <v>1348</v>
      </c>
      <c r="N596">
        <v>1009</v>
      </c>
      <c r="O596" t="s">
        <v>137</v>
      </c>
      <c r="P596" t="s">
        <v>137</v>
      </c>
      <c r="Q596">
        <v>1000</v>
      </c>
      <c r="X596">
        <v>6.7000000000000004E-2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 t="s">
        <v>3</v>
      </c>
      <c r="AG596">
        <v>6.7000000000000004E-2</v>
      </c>
      <c r="AH596">
        <v>3</v>
      </c>
      <c r="AI596">
        <v>-1</v>
      </c>
      <c r="AJ596" t="s">
        <v>3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 x14ac:dyDescent="0.25">
      <c r="A597">
        <f>ROW(Source!A393)</f>
        <v>393</v>
      </c>
      <c r="B597">
        <v>75317850</v>
      </c>
      <c r="C597">
        <v>75317846</v>
      </c>
      <c r="D597">
        <v>44573642</v>
      </c>
      <c r="E597">
        <v>30570983</v>
      </c>
      <c r="F597">
        <v>1</v>
      </c>
      <c r="G597">
        <v>30570983</v>
      </c>
      <c r="H597">
        <v>1</v>
      </c>
      <c r="I597" t="s">
        <v>678</v>
      </c>
      <c r="J597" t="s">
        <v>3</v>
      </c>
      <c r="K597" t="s">
        <v>679</v>
      </c>
      <c r="L597">
        <v>1191</v>
      </c>
      <c r="N597">
        <v>1013</v>
      </c>
      <c r="O597" t="s">
        <v>680</v>
      </c>
      <c r="P597" t="s">
        <v>680</v>
      </c>
      <c r="Q597">
        <v>1</v>
      </c>
      <c r="X597">
        <v>2.2000000000000002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1</v>
      </c>
      <c r="AE597">
        <v>1</v>
      </c>
      <c r="AF597" t="s">
        <v>95</v>
      </c>
      <c r="AG597">
        <v>2.5299999999999998</v>
      </c>
      <c r="AH597">
        <v>2</v>
      </c>
      <c r="AI597">
        <v>75317847</v>
      </c>
      <c r="AJ597">
        <v>609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 x14ac:dyDescent="0.25">
      <c r="A598">
        <f>ROW(Source!A393)</f>
        <v>393</v>
      </c>
      <c r="B598">
        <v>75317851</v>
      </c>
      <c r="C598">
        <v>75317846</v>
      </c>
      <c r="D598">
        <v>65152767</v>
      </c>
      <c r="E598">
        <v>1</v>
      </c>
      <c r="F598">
        <v>1</v>
      </c>
      <c r="G598">
        <v>30570983</v>
      </c>
      <c r="H598">
        <v>2</v>
      </c>
      <c r="I598" t="s">
        <v>696</v>
      </c>
      <c r="J598" t="s">
        <v>697</v>
      </c>
      <c r="K598" t="s">
        <v>698</v>
      </c>
      <c r="L598">
        <v>1368</v>
      </c>
      <c r="N598">
        <v>1011</v>
      </c>
      <c r="O598" t="s">
        <v>695</v>
      </c>
      <c r="P598" t="s">
        <v>695</v>
      </c>
      <c r="Q598">
        <v>1</v>
      </c>
      <c r="X598">
        <v>0.27</v>
      </c>
      <c r="Y598">
        <v>0</v>
      </c>
      <c r="Z598">
        <v>164.94</v>
      </c>
      <c r="AA598">
        <v>14.54</v>
      </c>
      <c r="AB598">
        <v>0</v>
      </c>
      <c r="AC598">
        <v>0</v>
      </c>
      <c r="AD598">
        <v>1</v>
      </c>
      <c r="AE598">
        <v>0</v>
      </c>
      <c r="AF598" t="s">
        <v>94</v>
      </c>
      <c r="AG598">
        <v>0.33750000000000002</v>
      </c>
      <c r="AH598">
        <v>2</v>
      </c>
      <c r="AI598">
        <v>75317848</v>
      </c>
      <c r="AJ598">
        <v>610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 x14ac:dyDescent="0.25">
      <c r="A599">
        <f>ROW(Source!A393)</f>
        <v>393</v>
      </c>
      <c r="B599">
        <v>75317852</v>
      </c>
      <c r="C599">
        <v>75317846</v>
      </c>
      <c r="D599">
        <v>64818675</v>
      </c>
      <c r="E599">
        <v>1</v>
      </c>
      <c r="F599">
        <v>1</v>
      </c>
      <c r="G599">
        <v>30570983</v>
      </c>
      <c r="H599">
        <v>3</v>
      </c>
      <c r="I599" t="s">
        <v>699</v>
      </c>
      <c r="J599" t="s">
        <v>700</v>
      </c>
      <c r="K599" t="s">
        <v>701</v>
      </c>
      <c r="L599">
        <v>1339</v>
      </c>
      <c r="N599">
        <v>1007</v>
      </c>
      <c r="O599" t="s">
        <v>30</v>
      </c>
      <c r="P599" t="s">
        <v>30</v>
      </c>
      <c r="Q599">
        <v>1</v>
      </c>
      <c r="X599">
        <v>1.1000000000000001</v>
      </c>
      <c r="Y599">
        <v>361.52</v>
      </c>
      <c r="Z599">
        <v>0</v>
      </c>
      <c r="AA599">
        <v>0</v>
      </c>
      <c r="AB599">
        <v>0</v>
      </c>
      <c r="AC599">
        <v>0</v>
      </c>
      <c r="AD599">
        <v>1</v>
      </c>
      <c r="AE599">
        <v>0</v>
      </c>
      <c r="AF599" t="s">
        <v>3</v>
      </c>
      <c r="AG599">
        <v>1.1000000000000001</v>
      </c>
      <c r="AH599">
        <v>2</v>
      </c>
      <c r="AI599">
        <v>75317849</v>
      </c>
      <c r="AJ599">
        <v>611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 x14ac:dyDescent="0.25">
      <c r="A600">
        <f>ROW(Source!A394)</f>
        <v>394</v>
      </c>
      <c r="B600">
        <v>75317850</v>
      </c>
      <c r="C600">
        <v>75317846</v>
      </c>
      <c r="D600">
        <v>44573642</v>
      </c>
      <c r="E600">
        <v>30570983</v>
      </c>
      <c r="F600">
        <v>1</v>
      </c>
      <c r="G600">
        <v>30570983</v>
      </c>
      <c r="H600">
        <v>1</v>
      </c>
      <c r="I600" t="s">
        <v>678</v>
      </c>
      <c r="J600" t="s">
        <v>3</v>
      </c>
      <c r="K600" t="s">
        <v>679</v>
      </c>
      <c r="L600">
        <v>1191</v>
      </c>
      <c r="N600">
        <v>1013</v>
      </c>
      <c r="O600" t="s">
        <v>680</v>
      </c>
      <c r="P600" t="s">
        <v>680</v>
      </c>
      <c r="Q600">
        <v>1</v>
      </c>
      <c r="X600">
        <v>2.2000000000000002</v>
      </c>
      <c r="Y600">
        <v>0</v>
      </c>
      <c r="Z600">
        <v>0</v>
      </c>
      <c r="AA600">
        <v>0</v>
      </c>
      <c r="AB600">
        <v>0</v>
      </c>
      <c r="AC600">
        <v>0</v>
      </c>
      <c r="AD600">
        <v>1</v>
      </c>
      <c r="AE600">
        <v>1</v>
      </c>
      <c r="AF600" t="s">
        <v>95</v>
      </c>
      <c r="AG600">
        <v>2.5299999999999998</v>
      </c>
      <c r="AH600">
        <v>2</v>
      </c>
      <c r="AI600">
        <v>75317847</v>
      </c>
      <c r="AJ600">
        <v>612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 x14ac:dyDescent="0.25">
      <c r="A601">
        <f>ROW(Source!A394)</f>
        <v>394</v>
      </c>
      <c r="B601">
        <v>75317851</v>
      </c>
      <c r="C601">
        <v>75317846</v>
      </c>
      <c r="D601">
        <v>65152767</v>
      </c>
      <c r="E601">
        <v>1</v>
      </c>
      <c r="F601">
        <v>1</v>
      </c>
      <c r="G601">
        <v>30570983</v>
      </c>
      <c r="H601">
        <v>2</v>
      </c>
      <c r="I601" t="s">
        <v>696</v>
      </c>
      <c r="J601" t="s">
        <v>697</v>
      </c>
      <c r="K601" t="s">
        <v>698</v>
      </c>
      <c r="L601">
        <v>1368</v>
      </c>
      <c r="N601">
        <v>1011</v>
      </c>
      <c r="O601" t="s">
        <v>695</v>
      </c>
      <c r="P601" t="s">
        <v>695</v>
      </c>
      <c r="Q601">
        <v>1</v>
      </c>
      <c r="X601">
        <v>0.27</v>
      </c>
      <c r="Y601">
        <v>0</v>
      </c>
      <c r="Z601">
        <v>164.94</v>
      </c>
      <c r="AA601">
        <v>14.54</v>
      </c>
      <c r="AB601">
        <v>0</v>
      </c>
      <c r="AC601">
        <v>0</v>
      </c>
      <c r="AD601">
        <v>1</v>
      </c>
      <c r="AE601">
        <v>0</v>
      </c>
      <c r="AF601" t="s">
        <v>94</v>
      </c>
      <c r="AG601">
        <v>0.33750000000000002</v>
      </c>
      <c r="AH601">
        <v>2</v>
      </c>
      <c r="AI601">
        <v>75317848</v>
      </c>
      <c r="AJ601">
        <v>613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 x14ac:dyDescent="0.25">
      <c r="A602">
        <f>ROW(Source!A394)</f>
        <v>394</v>
      </c>
      <c r="B602">
        <v>75317852</v>
      </c>
      <c r="C602">
        <v>75317846</v>
      </c>
      <c r="D602">
        <v>64818675</v>
      </c>
      <c r="E602">
        <v>1</v>
      </c>
      <c r="F602">
        <v>1</v>
      </c>
      <c r="G602">
        <v>30570983</v>
      </c>
      <c r="H602">
        <v>3</v>
      </c>
      <c r="I602" t="s">
        <v>699</v>
      </c>
      <c r="J602" t="s">
        <v>700</v>
      </c>
      <c r="K602" t="s">
        <v>701</v>
      </c>
      <c r="L602">
        <v>1339</v>
      </c>
      <c r="N602">
        <v>1007</v>
      </c>
      <c r="O602" t="s">
        <v>30</v>
      </c>
      <c r="P602" t="s">
        <v>30</v>
      </c>
      <c r="Q602">
        <v>1</v>
      </c>
      <c r="X602">
        <v>1.1000000000000001</v>
      </c>
      <c r="Y602">
        <v>361.52</v>
      </c>
      <c r="Z602">
        <v>0</v>
      </c>
      <c r="AA602">
        <v>0</v>
      </c>
      <c r="AB602">
        <v>0</v>
      </c>
      <c r="AC602">
        <v>0</v>
      </c>
      <c r="AD602">
        <v>1</v>
      </c>
      <c r="AE602">
        <v>0</v>
      </c>
      <c r="AF602" t="s">
        <v>3</v>
      </c>
      <c r="AG602">
        <v>1.1000000000000001</v>
      </c>
      <c r="AH602">
        <v>2</v>
      </c>
      <c r="AI602">
        <v>75317849</v>
      </c>
      <c r="AJ602">
        <v>614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 x14ac:dyDescent="0.25">
      <c r="A603">
        <f>ROW(Source!A395)</f>
        <v>395</v>
      </c>
      <c r="B603">
        <v>75317857</v>
      </c>
      <c r="C603">
        <v>75317853</v>
      </c>
      <c r="D603">
        <v>44573642</v>
      </c>
      <c r="E603">
        <v>30570983</v>
      </c>
      <c r="F603">
        <v>1</v>
      </c>
      <c r="G603">
        <v>30570983</v>
      </c>
      <c r="H603">
        <v>1</v>
      </c>
      <c r="I603" t="s">
        <v>678</v>
      </c>
      <c r="J603" t="s">
        <v>3</v>
      </c>
      <c r="K603" t="s">
        <v>679</v>
      </c>
      <c r="L603">
        <v>1191</v>
      </c>
      <c r="N603">
        <v>1013</v>
      </c>
      <c r="O603" t="s">
        <v>680</v>
      </c>
      <c r="P603" t="s">
        <v>680</v>
      </c>
      <c r="Q603">
        <v>1</v>
      </c>
      <c r="X603">
        <v>2.0499999999999998</v>
      </c>
      <c r="Y603">
        <v>0</v>
      </c>
      <c r="Z603">
        <v>0</v>
      </c>
      <c r="AA603">
        <v>0</v>
      </c>
      <c r="AB603">
        <v>0</v>
      </c>
      <c r="AC603">
        <v>0</v>
      </c>
      <c r="AD603">
        <v>1</v>
      </c>
      <c r="AE603">
        <v>1</v>
      </c>
      <c r="AF603" t="s">
        <v>95</v>
      </c>
      <c r="AG603">
        <v>2.3574999999999995</v>
      </c>
      <c r="AH603">
        <v>2</v>
      </c>
      <c r="AI603">
        <v>75317854</v>
      </c>
      <c r="AJ603">
        <v>615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 x14ac:dyDescent="0.25">
      <c r="A604">
        <f>ROW(Source!A395)</f>
        <v>395</v>
      </c>
      <c r="B604">
        <v>75317858</v>
      </c>
      <c r="C604">
        <v>75317853</v>
      </c>
      <c r="D604">
        <v>65152857</v>
      </c>
      <c r="E604">
        <v>1</v>
      </c>
      <c r="F604">
        <v>1</v>
      </c>
      <c r="G604">
        <v>30570983</v>
      </c>
      <c r="H604">
        <v>2</v>
      </c>
      <c r="I604" t="s">
        <v>702</v>
      </c>
      <c r="J604" t="s">
        <v>703</v>
      </c>
      <c r="K604" t="s">
        <v>704</v>
      </c>
      <c r="L604">
        <v>1368</v>
      </c>
      <c r="N604">
        <v>1011</v>
      </c>
      <c r="O604" t="s">
        <v>695</v>
      </c>
      <c r="P604" t="s">
        <v>695</v>
      </c>
      <c r="Q604">
        <v>1</v>
      </c>
      <c r="X604">
        <v>0.13</v>
      </c>
      <c r="Y604">
        <v>0</v>
      </c>
      <c r="Z604">
        <v>16.45</v>
      </c>
      <c r="AA604">
        <v>11.18</v>
      </c>
      <c r="AB604">
        <v>0</v>
      </c>
      <c r="AC604">
        <v>0</v>
      </c>
      <c r="AD604">
        <v>1</v>
      </c>
      <c r="AE604">
        <v>0</v>
      </c>
      <c r="AF604" t="s">
        <v>94</v>
      </c>
      <c r="AG604">
        <v>0.16250000000000001</v>
      </c>
      <c r="AH604">
        <v>2</v>
      </c>
      <c r="AI604">
        <v>75317855</v>
      </c>
      <c r="AJ604">
        <v>616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 x14ac:dyDescent="0.25">
      <c r="A605">
        <f>ROW(Source!A395)</f>
        <v>395</v>
      </c>
      <c r="B605">
        <v>75317859</v>
      </c>
      <c r="C605">
        <v>75317853</v>
      </c>
      <c r="D605">
        <v>40427510</v>
      </c>
      <c r="E605">
        <v>30570983</v>
      </c>
      <c r="F605">
        <v>1</v>
      </c>
      <c r="G605">
        <v>30570983</v>
      </c>
      <c r="H605">
        <v>3</v>
      </c>
      <c r="I605" t="s">
        <v>923</v>
      </c>
      <c r="J605" t="s">
        <v>3</v>
      </c>
      <c r="K605" t="s">
        <v>924</v>
      </c>
      <c r="L605">
        <v>1339</v>
      </c>
      <c r="N605">
        <v>1007</v>
      </c>
      <c r="O605" t="s">
        <v>30</v>
      </c>
      <c r="P605" t="s">
        <v>30</v>
      </c>
      <c r="Q605">
        <v>1</v>
      </c>
      <c r="X605">
        <v>0.45</v>
      </c>
      <c r="Y605">
        <v>0</v>
      </c>
      <c r="Z605">
        <v>0</v>
      </c>
      <c r="AA605">
        <v>0</v>
      </c>
      <c r="AB605">
        <v>0</v>
      </c>
      <c r="AC605">
        <v>0</v>
      </c>
      <c r="AD605">
        <v>0</v>
      </c>
      <c r="AE605">
        <v>0</v>
      </c>
      <c r="AF605" t="s">
        <v>3</v>
      </c>
      <c r="AG605">
        <v>0.45</v>
      </c>
      <c r="AH605">
        <v>3</v>
      </c>
      <c r="AI605">
        <v>-1</v>
      </c>
      <c r="AJ605" t="s">
        <v>3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 x14ac:dyDescent="0.25">
      <c r="A606">
        <f>ROW(Source!A396)</f>
        <v>396</v>
      </c>
      <c r="B606">
        <v>75317857</v>
      </c>
      <c r="C606">
        <v>75317853</v>
      </c>
      <c r="D606">
        <v>44573642</v>
      </c>
      <c r="E606">
        <v>30570983</v>
      </c>
      <c r="F606">
        <v>1</v>
      </c>
      <c r="G606">
        <v>30570983</v>
      </c>
      <c r="H606">
        <v>1</v>
      </c>
      <c r="I606" t="s">
        <v>678</v>
      </c>
      <c r="J606" t="s">
        <v>3</v>
      </c>
      <c r="K606" t="s">
        <v>679</v>
      </c>
      <c r="L606">
        <v>1191</v>
      </c>
      <c r="N606">
        <v>1013</v>
      </c>
      <c r="O606" t="s">
        <v>680</v>
      </c>
      <c r="P606" t="s">
        <v>680</v>
      </c>
      <c r="Q606">
        <v>1</v>
      </c>
      <c r="X606">
        <v>2.0499999999999998</v>
      </c>
      <c r="Y606">
        <v>0</v>
      </c>
      <c r="Z606">
        <v>0</v>
      </c>
      <c r="AA606">
        <v>0</v>
      </c>
      <c r="AB606">
        <v>0</v>
      </c>
      <c r="AC606">
        <v>0</v>
      </c>
      <c r="AD606">
        <v>1</v>
      </c>
      <c r="AE606">
        <v>1</v>
      </c>
      <c r="AF606" t="s">
        <v>95</v>
      </c>
      <c r="AG606">
        <v>2.3574999999999995</v>
      </c>
      <c r="AH606">
        <v>2</v>
      </c>
      <c r="AI606">
        <v>75317854</v>
      </c>
      <c r="AJ606">
        <v>618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 x14ac:dyDescent="0.25">
      <c r="A607">
        <f>ROW(Source!A396)</f>
        <v>396</v>
      </c>
      <c r="B607">
        <v>75317858</v>
      </c>
      <c r="C607">
        <v>75317853</v>
      </c>
      <c r="D607">
        <v>65152857</v>
      </c>
      <c r="E607">
        <v>1</v>
      </c>
      <c r="F607">
        <v>1</v>
      </c>
      <c r="G607">
        <v>30570983</v>
      </c>
      <c r="H607">
        <v>2</v>
      </c>
      <c r="I607" t="s">
        <v>702</v>
      </c>
      <c r="J607" t="s">
        <v>703</v>
      </c>
      <c r="K607" t="s">
        <v>704</v>
      </c>
      <c r="L607">
        <v>1368</v>
      </c>
      <c r="N607">
        <v>1011</v>
      </c>
      <c r="O607" t="s">
        <v>695</v>
      </c>
      <c r="P607" t="s">
        <v>695</v>
      </c>
      <c r="Q607">
        <v>1</v>
      </c>
      <c r="X607">
        <v>0.13</v>
      </c>
      <c r="Y607">
        <v>0</v>
      </c>
      <c r="Z607">
        <v>16.45</v>
      </c>
      <c r="AA607">
        <v>11.18</v>
      </c>
      <c r="AB607">
        <v>0</v>
      </c>
      <c r="AC607">
        <v>0</v>
      </c>
      <c r="AD607">
        <v>1</v>
      </c>
      <c r="AE607">
        <v>0</v>
      </c>
      <c r="AF607" t="s">
        <v>94</v>
      </c>
      <c r="AG607">
        <v>0.16250000000000001</v>
      </c>
      <c r="AH607">
        <v>2</v>
      </c>
      <c r="AI607">
        <v>75317855</v>
      </c>
      <c r="AJ607">
        <v>619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 x14ac:dyDescent="0.25">
      <c r="A608">
        <f>ROW(Source!A396)</f>
        <v>396</v>
      </c>
      <c r="B608">
        <v>75317859</v>
      </c>
      <c r="C608">
        <v>75317853</v>
      </c>
      <c r="D608">
        <v>40427510</v>
      </c>
      <c r="E608">
        <v>30570983</v>
      </c>
      <c r="F608">
        <v>1</v>
      </c>
      <c r="G608">
        <v>30570983</v>
      </c>
      <c r="H608">
        <v>3</v>
      </c>
      <c r="I608" t="s">
        <v>923</v>
      </c>
      <c r="J608" t="s">
        <v>3</v>
      </c>
      <c r="K608" t="s">
        <v>924</v>
      </c>
      <c r="L608">
        <v>1339</v>
      </c>
      <c r="N608">
        <v>1007</v>
      </c>
      <c r="O608" t="s">
        <v>30</v>
      </c>
      <c r="P608" t="s">
        <v>30</v>
      </c>
      <c r="Q608">
        <v>1</v>
      </c>
      <c r="X608">
        <v>0.45</v>
      </c>
      <c r="Y608">
        <v>0</v>
      </c>
      <c r="Z608">
        <v>0</v>
      </c>
      <c r="AA608">
        <v>0</v>
      </c>
      <c r="AB608">
        <v>0</v>
      </c>
      <c r="AC608">
        <v>0</v>
      </c>
      <c r="AD608">
        <v>0</v>
      </c>
      <c r="AE608">
        <v>0</v>
      </c>
      <c r="AF608" t="s">
        <v>3</v>
      </c>
      <c r="AG608">
        <v>0.45</v>
      </c>
      <c r="AH608">
        <v>3</v>
      </c>
      <c r="AI608">
        <v>-1</v>
      </c>
      <c r="AJ608" t="s">
        <v>3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 x14ac:dyDescent="0.25">
      <c r="A609">
        <f>ROW(Source!A399)</f>
        <v>399</v>
      </c>
      <c r="B609">
        <v>75317878</v>
      </c>
      <c r="C609">
        <v>75317861</v>
      </c>
      <c r="D609">
        <v>44573642</v>
      </c>
      <c r="E609">
        <v>30570983</v>
      </c>
      <c r="F609">
        <v>1</v>
      </c>
      <c r="G609">
        <v>30570983</v>
      </c>
      <c r="H609">
        <v>1</v>
      </c>
      <c r="I609" t="s">
        <v>678</v>
      </c>
      <c r="J609" t="s">
        <v>3</v>
      </c>
      <c r="K609" t="s">
        <v>679</v>
      </c>
      <c r="L609">
        <v>1191</v>
      </c>
      <c r="N609">
        <v>1013</v>
      </c>
      <c r="O609" t="s">
        <v>680</v>
      </c>
      <c r="P609" t="s">
        <v>680</v>
      </c>
      <c r="Q609">
        <v>1</v>
      </c>
      <c r="X609">
        <v>51.48</v>
      </c>
      <c r="Y609">
        <v>0</v>
      </c>
      <c r="Z609">
        <v>0</v>
      </c>
      <c r="AA609">
        <v>0</v>
      </c>
      <c r="AB609">
        <v>0</v>
      </c>
      <c r="AC609">
        <v>0</v>
      </c>
      <c r="AD609">
        <v>1</v>
      </c>
      <c r="AE609">
        <v>1</v>
      </c>
      <c r="AF609" t="s">
        <v>95</v>
      </c>
      <c r="AG609">
        <v>59.201999999999991</v>
      </c>
      <c r="AH609">
        <v>2</v>
      </c>
      <c r="AI609">
        <v>75317862</v>
      </c>
      <c r="AJ609">
        <v>621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 x14ac:dyDescent="0.25">
      <c r="A610">
        <f>ROW(Source!A399)</f>
        <v>399</v>
      </c>
      <c r="B610">
        <v>75317879</v>
      </c>
      <c r="C610">
        <v>75317861</v>
      </c>
      <c r="D610">
        <v>65153288</v>
      </c>
      <c r="E610">
        <v>1</v>
      </c>
      <c r="F610">
        <v>1</v>
      </c>
      <c r="G610">
        <v>30570983</v>
      </c>
      <c r="H610">
        <v>2</v>
      </c>
      <c r="I610" t="s">
        <v>692</v>
      </c>
      <c r="J610" t="s">
        <v>693</v>
      </c>
      <c r="K610" t="s">
        <v>694</v>
      </c>
      <c r="L610">
        <v>1368</v>
      </c>
      <c r="N610">
        <v>1011</v>
      </c>
      <c r="O610" t="s">
        <v>695</v>
      </c>
      <c r="P610" t="s">
        <v>695</v>
      </c>
      <c r="Q610">
        <v>1</v>
      </c>
      <c r="X610">
        <v>0.28000000000000003</v>
      </c>
      <c r="Y610">
        <v>0</v>
      </c>
      <c r="Z610">
        <v>83.1</v>
      </c>
      <c r="AA610">
        <v>12.62</v>
      </c>
      <c r="AB610">
        <v>0</v>
      </c>
      <c r="AC610">
        <v>0</v>
      </c>
      <c r="AD610">
        <v>1</v>
      </c>
      <c r="AE610">
        <v>0</v>
      </c>
      <c r="AF610" t="s">
        <v>94</v>
      </c>
      <c r="AG610">
        <v>0.35000000000000003</v>
      </c>
      <c r="AH610">
        <v>2</v>
      </c>
      <c r="AI610">
        <v>75317863</v>
      </c>
      <c r="AJ610">
        <v>622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 x14ac:dyDescent="0.25">
      <c r="A611">
        <f>ROW(Source!A399)</f>
        <v>399</v>
      </c>
      <c r="B611">
        <v>75317880</v>
      </c>
      <c r="C611">
        <v>75317861</v>
      </c>
      <c r="D611">
        <v>65152701</v>
      </c>
      <c r="E611">
        <v>1</v>
      </c>
      <c r="F611">
        <v>1</v>
      </c>
      <c r="G611">
        <v>30570983</v>
      </c>
      <c r="H611">
        <v>2</v>
      </c>
      <c r="I611" t="s">
        <v>705</v>
      </c>
      <c r="J611" t="s">
        <v>706</v>
      </c>
      <c r="K611" t="s">
        <v>707</v>
      </c>
      <c r="L611">
        <v>1368</v>
      </c>
      <c r="N611">
        <v>1011</v>
      </c>
      <c r="O611" t="s">
        <v>695</v>
      </c>
      <c r="P611" t="s">
        <v>695</v>
      </c>
      <c r="Q611">
        <v>1</v>
      </c>
      <c r="X611">
        <v>0.49</v>
      </c>
      <c r="Y611">
        <v>0</v>
      </c>
      <c r="Z611">
        <v>53.9</v>
      </c>
      <c r="AA611">
        <v>12.62</v>
      </c>
      <c r="AB611">
        <v>0</v>
      </c>
      <c r="AC611">
        <v>0</v>
      </c>
      <c r="AD611">
        <v>1</v>
      </c>
      <c r="AE611">
        <v>0</v>
      </c>
      <c r="AF611" t="s">
        <v>94</v>
      </c>
      <c r="AG611">
        <v>0.61250000000000004</v>
      </c>
      <c r="AH611">
        <v>2</v>
      </c>
      <c r="AI611">
        <v>75317864</v>
      </c>
      <c r="AJ611">
        <v>623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 x14ac:dyDescent="0.25">
      <c r="A612">
        <f>ROW(Source!A399)</f>
        <v>399</v>
      </c>
      <c r="B612">
        <v>75317881</v>
      </c>
      <c r="C612">
        <v>75317861</v>
      </c>
      <c r="D612">
        <v>65152869</v>
      </c>
      <c r="E612">
        <v>1</v>
      </c>
      <c r="F612">
        <v>1</v>
      </c>
      <c r="G612">
        <v>30570983</v>
      </c>
      <c r="H612">
        <v>2</v>
      </c>
      <c r="I612" t="s">
        <v>708</v>
      </c>
      <c r="J612" t="s">
        <v>709</v>
      </c>
      <c r="K612" t="s">
        <v>710</v>
      </c>
      <c r="L612">
        <v>1368</v>
      </c>
      <c r="N612">
        <v>1011</v>
      </c>
      <c r="O612" t="s">
        <v>695</v>
      </c>
      <c r="P612" t="s">
        <v>695</v>
      </c>
      <c r="Q612">
        <v>1</v>
      </c>
      <c r="X612">
        <v>0.65</v>
      </c>
      <c r="Y612">
        <v>0</v>
      </c>
      <c r="Z612">
        <v>0.23</v>
      </c>
      <c r="AA612">
        <v>0</v>
      </c>
      <c r="AB612">
        <v>0</v>
      </c>
      <c r="AC612">
        <v>0</v>
      </c>
      <c r="AD612">
        <v>1</v>
      </c>
      <c r="AE612">
        <v>0</v>
      </c>
      <c r="AF612" t="s">
        <v>94</v>
      </c>
      <c r="AG612">
        <v>0.8125</v>
      </c>
      <c r="AH612">
        <v>2</v>
      </c>
      <c r="AI612">
        <v>75317865</v>
      </c>
      <c r="AJ612">
        <v>624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 x14ac:dyDescent="0.25">
      <c r="A613">
        <f>ROW(Source!A399)</f>
        <v>399</v>
      </c>
      <c r="B613">
        <v>75317882</v>
      </c>
      <c r="C613">
        <v>75317861</v>
      </c>
      <c r="D613">
        <v>65152881</v>
      </c>
      <c r="E613">
        <v>1</v>
      </c>
      <c r="F613">
        <v>1</v>
      </c>
      <c r="G613">
        <v>30570983</v>
      </c>
      <c r="H613">
        <v>2</v>
      </c>
      <c r="I613" t="s">
        <v>711</v>
      </c>
      <c r="J613" t="s">
        <v>712</v>
      </c>
      <c r="K613" t="s">
        <v>713</v>
      </c>
      <c r="L613">
        <v>1368</v>
      </c>
      <c r="N613">
        <v>1011</v>
      </c>
      <c r="O613" t="s">
        <v>695</v>
      </c>
      <c r="P613" t="s">
        <v>695</v>
      </c>
      <c r="Q613">
        <v>1</v>
      </c>
      <c r="X613">
        <v>2.6</v>
      </c>
      <c r="Y613">
        <v>0</v>
      </c>
      <c r="Z613">
        <v>2.0099999999999998</v>
      </c>
      <c r="AA613">
        <v>0</v>
      </c>
      <c r="AB613">
        <v>0</v>
      </c>
      <c r="AC613">
        <v>0</v>
      </c>
      <c r="AD613">
        <v>1</v>
      </c>
      <c r="AE613">
        <v>0</v>
      </c>
      <c r="AF613" t="s">
        <v>94</v>
      </c>
      <c r="AG613">
        <v>3.25</v>
      </c>
      <c r="AH613">
        <v>2</v>
      </c>
      <c r="AI613">
        <v>75317866</v>
      </c>
      <c r="AJ613">
        <v>625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 x14ac:dyDescent="0.25">
      <c r="A614">
        <f>ROW(Source!A399)</f>
        <v>399</v>
      </c>
      <c r="B614">
        <v>75317883</v>
      </c>
      <c r="C614">
        <v>75317861</v>
      </c>
      <c r="D614">
        <v>65152882</v>
      </c>
      <c r="E614">
        <v>1</v>
      </c>
      <c r="F614">
        <v>1</v>
      </c>
      <c r="G614">
        <v>30570983</v>
      </c>
      <c r="H614">
        <v>2</v>
      </c>
      <c r="I614" t="s">
        <v>714</v>
      </c>
      <c r="J614" t="s">
        <v>715</v>
      </c>
      <c r="K614" t="s">
        <v>716</v>
      </c>
      <c r="L614">
        <v>1368</v>
      </c>
      <c r="N614">
        <v>1011</v>
      </c>
      <c r="O614" t="s">
        <v>695</v>
      </c>
      <c r="P614" t="s">
        <v>695</v>
      </c>
      <c r="Q614">
        <v>1</v>
      </c>
      <c r="X614">
        <v>6.3</v>
      </c>
      <c r="Y614">
        <v>0</v>
      </c>
      <c r="Z614">
        <v>67.94</v>
      </c>
      <c r="AA614">
        <v>0</v>
      </c>
      <c r="AB614">
        <v>0</v>
      </c>
      <c r="AC614">
        <v>0</v>
      </c>
      <c r="AD614">
        <v>1</v>
      </c>
      <c r="AE614">
        <v>0</v>
      </c>
      <c r="AF614" t="s">
        <v>94</v>
      </c>
      <c r="AG614">
        <v>7.875</v>
      </c>
      <c r="AH614">
        <v>2</v>
      </c>
      <c r="AI614">
        <v>75317867</v>
      </c>
      <c r="AJ614">
        <v>626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 x14ac:dyDescent="0.25">
      <c r="A615">
        <f>ROW(Source!A399)</f>
        <v>399</v>
      </c>
      <c r="B615">
        <v>75317884</v>
      </c>
      <c r="C615">
        <v>75317861</v>
      </c>
      <c r="D615">
        <v>31110605</v>
      </c>
      <c r="E615">
        <v>1</v>
      </c>
      <c r="F615">
        <v>1</v>
      </c>
      <c r="G615">
        <v>30570983</v>
      </c>
      <c r="H615">
        <v>3</v>
      </c>
      <c r="I615" t="s">
        <v>717</v>
      </c>
      <c r="J615" t="s">
        <v>718</v>
      </c>
      <c r="K615" t="s">
        <v>719</v>
      </c>
      <c r="L615">
        <v>1339</v>
      </c>
      <c r="N615">
        <v>1007</v>
      </c>
      <c r="O615" t="s">
        <v>30</v>
      </c>
      <c r="P615" t="s">
        <v>30</v>
      </c>
      <c r="Q615">
        <v>1</v>
      </c>
      <c r="X615">
        <v>0.62</v>
      </c>
      <c r="Y615">
        <v>7.07</v>
      </c>
      <c r="Z615">
        <v>0</v>
      </c>
      <c r="AA615">
        <v>0</v>
      </c>
      <c r="AB615">
        <v>0</v>
      </c>
      <c r="AC615">
        <v>0</v>
      </c>
      <c r="AD615">
        <v>1</v>
      </c>
      <c r="AE615">
        <v>0</v>
      </c>
      <c r="AF615" t="s">
        <v>3</v>
      </c>
      <c r="AG615">
        <v>0.62</v>
      </c>
      <c r="AH615">
        <v>2</v>
      </c>
      <c r="AI615">
        <v>75317868</v>
      </c>
      <c r="AJ615">
        <v>627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 x14ac:dyDescent="0.25">
      <c r="A616">
        <f>ROW(Source!A399)</f>
        <v>399</v>
      </c>
      <c r="B616">
        <v>75317885</v>
      </c>
      <c r="C616">
        <v>75317861</v>
      </c>
      <c r="D616">
        <v>31111686</v>
      </c>
      <c r="E616">
        <v>1</v>
      </c>
      <c r="F616">
        <v>1</v>
      </c>
      <c r="G616">
        <v>30570983</v>
      </c>
      <c r="H616">
        <v>3</v>
      </c>
      <c r="I616" t="s">
        <v>135</v>
      </c>
      <c r="J616" t="s">
        <v>138</v>
      </c>
      <c r="K616" t="s">
        <v>136</v>
      </c>
      <c r="L616">
        <v>1348</v>
      </c>
      <c r="N616">
        <v>1009</v>
      </c>
      <c r="O616" t="s">
        <v>137</v>
      </c>
      <c r="P616" t="s">
        <v>137</v>
      </c>
      <c r="Q616">
        <v>1000</v>
      </c>
      <c r="X616">
        <v>2.0699999999999998</v>
      </c>
      <c r="Y616">
        <v>351.13</v>
      </c>
      <c r="Z616">
        <v>0</v>
      </c>
      <c r="AA616">
        <v>0</v>
      </c>
      <c r="AB616">
        <v>0</v>
      </c>
      <c r="AC616">
        <v>0</v>
      </c>
      <c r="AD616">
        <v>1</v>
      </c>
      <c r="AE616">
        <v>0</v>
      </c>
      <c r="AF616" t="s">
        <v>3</v>
      </c>
      <c r="AG616">
        <v>2.0699999999999998</v>
      </c>
      <c r="AH616">
        <v>2</v>
      </c>
      <c r="AI616">
        <v>75317869</v>
      </c>
      <c r="AJ616">
        <v>628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 x14ac:dyDescent="0.25">
      <c r="A617">
        <f>ROW(Source!A399)</f>
        <v>399</v>
      </c>
      <c r="B617">
        <v>75317886</v>
      </c>
      <c r="C617">
        <v>75317861</v>
      </c>
      <c r="D617">
        <v>31111965</v>
      </c>
      <c r="E617">
        <v>1</v>
      </c>
      <c r="F617">
        <v>1</v>
      </c>
      <c r="G617">
        <v>30570983</v>
      </c>
      <c r="H617">
        <v>3</v>
      </c>
      <c r="I617" t="s">
        <v>140</v>
      </c>
      <c r="J617" t="s">
        <v>142</v>
      </c>
      <c r="K617" t="s">
        <v>141</v>
      </c>
      <c r="L617">
        <v>1339</v>
      </c>
      <c r="N617">
        <v>1007</v>
      </c>
      <c r="O617" t="s">
        <v>30</v>
      </c>
      <c r="P617" t="s">
        <v>30</v>
      </c>
      <c r="Q617">
        <v>1</v>
      </c>
      <c r="X617">
        <v>4.59</v>
      </c>
      <c r="Y617">
        <v>137.30000000000001</v>
      </c>
      <c r="Z617">
        <v>0</v>
      </c>
      <c r="AA617">
        <v>0</v>
      </c>
      <c r="AB617">
        <v>0</v>
      </c>
      <c r="AC617">
        <v>0</v>
      </c>
      <c r="AD617">
        <v>1</v>
      </c>
      <c r="AE617">
        <v>0</v>
      </c>
      <c r="AF617" t="s">
        <v>3</v>
      </c>
      <c r="AG617">
        <v>4.59</v>
      </c>
      <c r="AH617">
        <v>2</v>
      </c>
      <c r="AI617">
        <v>75317870</v>
      </c>
      <c r="AJ617">
        <v>629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 x14ac:dyDescent="0.25">
      <c r="A618">
        <f>ROW(Source!A399)</f>
        <v>399</v>
      </c>
      <c r="B618">
        <v>75317887</v>
      </c>
      <c r="C618">
        <v>75317861</v>
      </c>
      <c r="D618">
        <v>31112729</v>
      </c>
      <c r="E618">
        <v>1</v>
      </c>
      <c r="F618">
        <v>1</v>
      </c>
      <c r="G618">
        <v>30570983</v>
      </c>
      <c r="H618">
        <v>3</v>
      </c>
      <c r="I618" t="s">
        <v>720</v>
      </c>
      <c r="J618" t="s">
        <v>721</v>
      </c>
      <c r="K618" t="s">
        <v>722</v>
      </c>
      <c r="L618">
        <v>1327</v>
      </c>
      <c r="N618">
        <v>1005</v>
      </c>
      <c r="O618" t="s">
        <v>103</v>
      </c>
      <c r="P618" t="s">
        <v>103</v>
      </c>
      <c r="Q618">
        <v>1</v>
      </c>
      <c r="X618">
        <v>52</v>
      </c>
      <c r="Y618">
        <v>2.31</v>
      </c>
      <c r="Z618">
        <v>0</v>
      </c>
      <c r="AA618">
        <v>0</v>
      </c>
      <c r="AB618">
        <v>0</v>
      </c>
      <c r="AC618">
        <v>0</v>
      </c>
      <c r="AD618">
        <v>1</v>
      </c>
      <c r="AE618">
        <v>0</v>
      </c>
      <c r="AF618" t="s">
        <v>3</v>
      </c>
      <c r="AG618">
        <v>52</v>
      </c>
      <c r="AH618">
        <v>2</v>
      </c>
      <c r="AI618">
        <v>75317871</v>
      </c>
      <c r="AJ618">
        <v>630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 x14ac:dyDescent="0.25">
      <c r="A619">
        <f>ROW(Source!A399)</f>
        <v>399</v>
      </c>
      <c r="B619">
        <v>75317888</v>
      </c>
      <c r="C619">
        <v>75317861</v>
      </c>
      <c r="D619">
        <v>31112815</v>
      </c>
      <c r="E619">
        <v>1</v>
      </c>
      <c r="F619">
        <v>1</v>
      </c>
      <c r="G619">
        <v>30570983</v>
      </c>
      <c r="H619">
        <v>3</v>
      </c>
      <c r="I619" t="s">
        <v>723</v>
      </c>
      <c r="J619" t="s">
        <v>724</v>
      </c>
      <c r="K619" t="s">
        <v>725</v>
      </c>
      <c r="L619">
        <v>1301</v>
      </c>
      <c r="N619">
        <v>1003</v>
      </c>
      <c r="O619" t="s">
        <v>402</v>
      </c>
      <c r="P619" t="s">
        <v>402</v>
      </c>
      <c r="Q619">
        <v>1</v>
      </c>
      <c r="X619">
        <v>75</v>
      </c>
      <c r="Y619">
        <v>0.28999999999999998</v>
      </c>
      <c r="Z619">
        <v>0</v>
      </c>
      <c r="AA619">
        <v>0</v>
      </c>
      <c r="AB619">
        <v>0</v>
      </c>
      <c r="AC619">
        <v>0</v>
      </c>
      <c r="AD619">
        <v>1</v>
      </c>
      <c r="AE619">
        <v>0</v>
      </c>
      <c r="AF619" t="s">
        <v>3</v>
      </c>
      <c r="AG619">
        <v>75</v>
      </c>
      <c r="AH619">
        <v>2</v>
      </c>
      <c r="AI619">
        <v>75317872</v>
      </c>
      <c r="AJ619">
        <v>631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 x14ac:dyDescent="0.25">
      <c r="A620">
        <f>ROW(Source!A399)</f>
        <v>399</v>
      </c>
      <c r="B620">
        <v>75317889</v>
      </c>
      <c r="C620">
        <v>75317861</v>
      </c>
      <c r="D620">
        <v>64820062</v>
      </c>
      <c r="E620">
        <v>1</v>
      </c>
      <c r="F620">
        <v>1</v>
      </c>
      <c r="G620">
        <v>30570983</v>
      </c>
      <c r="H620">
        <v>3</v>
      </c>
      <c r="I620" t="s">
        <v>726</v>
      </c>
      <c r="J620" t="s">
        <v>727</v>
      </c>
      <c r="K620" t="s">
        <v>728</v>
      </c>
      <c r="L620">
        <v>1346</v>
      </c>
      <c r="N620">
        <v>1009</v>
      </c>
      <c r="O620" t="s">
        <v>132</v>
      </c>
      <c r="P620" t="s">
        <v>132</v>
      </c>
      <c r="Q620">
        <v>1</v>
      </c>
      <c r="X620">
        <v>20</v>
      </c>
      <c r="Y620">
        <v>21.24</v>
      </c>
      <c r="Z620">
        <v>0</v>
      </c>
      <c r="AA620">
        <v>0</v>
      </c>
      <c r="AB620">
        <v>0</v>
      </c>
      <c r="AC620">
        <v>0</v>
      </c>
      <c r="AD620">
        <v>1</v>
      </c>
      <c r="AE620">
        <v>0</v>
      </c>
      <c r="AF620" t="s">
        <v>3</v>
      </c>
      <c r="AG620">
        <v>20</v>
      </c>
      <c r="AH620">
        <v>2</v>
      </c>
      <c r="AI620">
        <v>75317873</v>
      </c>
      <c r="AJ620">
        <v>632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 x14ac:dyDescent="0.25">
      <c r="A621">
        <f>ROW(Source!A399)</f>
        <v>399</v>
      </c>
      <c r="B621">
        <v>75317890</v>
      </c>
      <c r="C621">
        <v>75317861</v>
      </c>
      <c r="D621">
        <v>44935968</v>
      </c>
      <c r="E621">
        <v>1</v>
      </c>
      <c r="F621">
        <v>1</v>
      </c>
      <c r="G621">
        <v>30570983</v>
      </c>
      <c r="H621">
        <v>3</v>
      </c>
      <c r="I621" t="s">
        <v>144</v>
      </c>
      <c r="J621" t="s">
        <v>146</v>
      </c>
      <c r="K621" t="s">
        <v>145</v>
      </c>
      <c r="L621">
        <v>1346</v>
      </c>
      <c r="N621">
        <v>1009</v>
      </c>
      <c r="O621" t="s">
        <v>132</v>
      </c>
      <c r="P621" t="s">
        <v>132</v>
      </c>
      <c r="Q621">
        <v>1</v>
      </c>
      <c r="X621">
        <v>20.66</v>
      </c>
      <c r="Y621">
        <v>6.38</v>
      </c>
      <c r="Z621">
        <v>0</v>
      </c>
      <c r="AA621">
        <v>0</v>
      </c>
      <c r="AB621">
        <v>0</v>
      </c>
      <c r="AC621">
        <v>0</v>
      </c>
      <c r="AD621">
        <v>1</v>
      </c>
      <c r="AE621">
        <v>0</v>
      </c>
      <c r="AF621" t="s">
        <v>3</v>
      </c>
      <c r="AG621">
        <v>20.66</v>
      </c>
      <c r="AH621">
        <v>2</v>
      </c>
      <c r="AI621">
        <v>75317874</v>
      </c>
      <c r="AJ621">
        <v>633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 x14ac:dyDescent="0.25">
      <c r="A622">
        <f>ROW(Source!A399)</f>
        <v>399</v>
      </c>
      <c r="B622">
        <v>75317891</v>
      </c>
      <c r="C622">
        <v>75317861</v>
      </c>
      <c r="D622">
        <v>64820348</v>
      </c>
      <c r="E622">
        <v>1</v>
      </c>
      <c r="F622">
        <v>1</v>
      </c>
      <c r="G622">
        <v>30570983</v>
      </c>
      <c r="H622">
        <v>3</v>
      </c>
      <c r="I622" t="s">
        <v>729</v>
      </c>
      <c r="J622" t="s">
        <v>730</v>
      </c>
      <c r="K622" t="s">
        <v>731</v>
      </c>
      <c r="L622">
        <v>1301</v>
      </c>
      <c r="N622">
        <v>1003</v>
      </c>
      <c r="O622" t="s">
        <v>402</v>
      </c>
      <c r="P622" t="s">
        <v>402</v>
      </c>
      <c r="Q622">
        <v>1</v>
      </c>
      <c r="X622">
        <v>50</v>
      </c>
      <c r="Y622">
        <v>4.0599999999999996</v>
      </c>
      <c r="Z622">
        <v>0</v>
      </c>
      <c r="AA622">
        <v>0</v>
      </c>
      <c r="AB622">
        <v>0</v>
      </c>
      <c r="AC622">
        <v>0</v>
      </c>
      <c r="AD622">
        <v>1</v>
      </c>
      <c r="AE622">
        <v>0</v>
      </c>
      <c r="AF622" t="s">
        <v>3</v>
      </c>
      <c r="AG622">
        <v>50</v>
      </c>
      <c r="AH622">
        <v>2</v>
      </c>
      <c r="AI622">
        <v>75317876</v>
      </c>
      <c r="AJ622">
        <v>635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 x14ac:dyDescent="0.25">
      <c r="A623">
        <f>ROW(Source!A399)</f>
        <v>399</v>
      </c>
      <c r="B623">
        <v>75317892</v>
      </c>
      <c r="C623">
        <v>75317861</v>
      </c>
      <c r="D623">
        <v>40426048</v>
      </c>
      <c r="E623">
        <v>30570983</v>
      </c>
      <c r="F623">
        <v>1</v>
      </c>
      <c r="G623">
        <v>30570983</v>
      </c>
      <c r="H623">
        <v>3</v>
      </c>
      <c r="I623" t="s">
        <v>925</v>
      </c>
      <c r="J623" t="s">
        <v>3</v>
      </c>
      <c r="K623" t="s">
        <v>926</v>
      </c>
      <c r="L623">
        <v>1346</v>
      </c>
      <c r="N623">
        <v>1009</v>
      </c>
      <c r="O623" t="s">
        <v>132</v>
      </c>
      <c r="P623" t="s">
        <v>132</v>
      </c>
      <c r="Q623">
        <v>1</v>
      </c>
      <c r="X623">
        <v>0</v>
      </c>
      <c r="Y623">
        <v>0</v>
      </c>
      <c r="Z623">
        <v>0</v>
      </c>
      <c r="AA623">
        <v>0</v>
      </c>
      <c r="AB623">
        <v>0</v>
      </c>
      <c r="AC623">
        <v>0</v>
      </c>
      <c r="AD623">
        <v>0</v>
      </c>
      <c r="AE623">
        <v>0</v>
      </c>
      <c r="AF623" t="s">
        <v>3</v>
      </c>
      <c r="AG623">
        <v>0</v>
      </c>
      <c r="AH623">
        <v>3</v>
      </c>
      <c r="AI623">
        <v>-1</v>
      </c>
      <c r="AJ623" t="s">
        <v>3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 x14ac:dyDescent="0.25">
      <c r="A624">
        <f>ROW(Source!A400)</f>
        <v>400</v>
      </c>
      <c r="B624">
        <v>75317878</v>
      </c>
      <c r="C624">
        <v>75317861</v>
      </c>
      <c r="D624">
        <v>44573642</v>
      </c>
      <c r="E624">
        <v>30570983</v>
      </c>
      <c r="F624">
        <v>1</v>
      </c>
      <c r="G624">
        <v>30570983</v>
      </c>
      <c r="H624">
        <v>1</v>
      </c>
      <c r="I624" t="s">
        <v>678</v>
      </c>
      <c r="J624" t="s">
        <v>3</v>
      </c>
      <c r="K624" t="s">
        <v>679</v>
      </c>
      <c r="L624">
        <v>1191</v>
      </c>
      <c r="N624">
        <v>1013</v>
      </c>
      <c r="O624" t="s">
        <v>680</v>
      </c>
      <c r="P624" t="s">
        <v>680</v>
      </c>
      <c r="Q624">
        <v>1</v>
      </c>
      <c r="X624">
        <v>51.48</v>
      </c>
      <c r="Y624">
        <v>0</v>
      </c>
      <c r="Z624">
        <v>0</v>
      </c>
      <c r="AA624">
        <v>0</v>
      </c>
      <c r="AB624">
        <v>0</v>
      </c>
      <c r="AC624">
        <v>0</v>
      </c>
      <c r="AD624">
        <v>1</v>
      </c>
      <c r="AE624">
        <v>1</v>
      </c>
      <c r="AF624" t="s">
        <v>95</v>
      </c>
      <c r="AG624">
        <v>59.201999999999991</v>
      </c>
      <c r="AH624">
        <v>2</v>
      </c>
      <c r="AI624">
        <v>75317862</v>
      </c>
      <c r="AJ624">
        <v>637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 x14ac:dyDescent="0.25">
      <c r="A625">
        <f>ROW(Source!A400)</f>
        <v>400</v>
      </c>
      <c r="B625">
        <v>75317879</v>
      </c>
      <c r="C625">
        <v>75317861</v>
      </c>
      <c r="D625">
        <v>65153288</v>
      </c>
      <c r="E625">
        <v>1</v>
      </c>
      <c r="F625">
        <v>1</v>
      </c>
      <c r="G625">
        <v>30570983</v>
      </c>
      <c r="H625">
        <v>2</v>
      </c>
      <c r="I625" t="s">
        <v>692</v>
      </c>
      <c r="J625" t="s">
        <v>693</v>
      </c>
      <c r="K625" t="s">
        <v>694</v>
      </c>
      <c r="L625">
        <v>1368</v>
      </c>
      <c r="N625">
        <v>1011</v>
      </c>
      <c r="O625" t="s">
        <v>695</v>
      </c>
      <c r="P625" t="s">
        <v>695</v>
      </c>
      <c r="Q625">
        <v>1</v>
      </c>
      <c r="X625">
        <v>0.28000000000000003</v>
      </c>
      <c r="Y625">
        <v>0</v>
      </c>
      <c r="Z625">
        <v>83.1</v>
      </c>
      <c r="AA625">
        <v>12.62</v>
      </c>
      <c r="AB625">
        <v>0</v>
      </c>
      <c r="AC625">
        <v>0</v>
      </c>
      <c r="AD625">
        <v>1</v>
      </c>
      <c r="AE625">
        <v>0</v>
      </c>
      <c r="AF625" t="s">
        <v>94</v>
      </c>
      <c r="AG625">
        <v>0.35000000000000003</v>
      </c>
      <c r="AH625">
        <v>2</v>
      </c>
      <c r="AI625">
        <v>75317863</v>
      </c>
      <c r="AJ625">
        <v>638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 x14ac:dyDescent="0.25">
      <c r="A626">
        <f>ROW(Source!A400)</f>
        <v>400</v>
      </c>
      <c r="B626">
        <v>75317880</v>
      </c>
      <c r="C626">
        <v>75317861</v>
      </c>
      <c r="D626">
        <v>65152701</v>
      </c>
      <c r="E626">
        <v>1</v>
      </c>
      <c r="F626">
        <v>1</v>
      </c>
      <c r="G626">
        <v>30570983</v>
      </c>
      <c r="H626">
        <v>2</v>
      </c>
      <c r="I626" t="s">
        <v>705</v>
      </c>
      <c r="J626" t="s">
        <v>706</v>
      </c>
      <c r="K626" t="s">
        <v>707</v>
      </c>
      <c r="L626">
        <v>1368</v>
      </c>
      <c r="N626">
        <v>1011</v>
      </c>
      <c r="O626" t="s">
        <v>695</v>
      </c>
      <c r="P626" t="s">
        <v>695</v>
      </c>
      <c r="Q626">
        <v>1</v>
      </c>
      <c r="X626">
        <v>0.49</v>
      </c>
      <c r="Y626">
        <v>0</v>
      </c>
      <c r="Z626">
        <v>53.9</v>
      </c>
      <c r="AA626">
        <v>12.62</v>
      </c>
      <c r="AB626">
        <v>0</v>
      </c>
      <c r="AC626">
        <v>0</v>
      </c>
      <c r="AD626">
        <v>1</v>
      </c>
      <c r="AE626">
        <v>0</v>
      </c>
      <c r="AF626" t="s">
        <v>94</v>
      </c>
      <c r="AG626">
        <v>0.61250000000000004</v>
      </c>
      <c r="AH626">
        <v>2</v>
      </c>
      <c r="AI626">
        <v>75317864</v>
      </c>
      <c r="AJ626">
        <v>639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 x14ac:dyDescent="0.25">
      <c r="A627">
        <f>ROW(Source!A400)</f>
        <v>400</v>
      </c>
      <c r="B627">
        <v>75317881</v>
      </c>
      <c r="C627">
        <v>75317861</v>
      </c>
      <c r="D627">
        <v>65152869</v>
      </c>
      <c r="E627">
        <v>1</v>
      </c>
      <c r="F627">
        <v>1</v>
      </c>
      <c r="G627">
        <v>30570983</v>
      </c>
      <c r="H627">
        <v>2</v>
      </c>
      <c r="I627" t="s">
        <v>708</v>
      </c>
      <c r="J627" t="s">
        <v>709</v>
      </c>
      <c r="K627" t="s">
        <v>710</v>
      </c>
      <c r="L627">
        <v>1368</v>
      </c>
      <c r="N627">
        <v>1011</v>
      </c>
      <c r="O627" t="s">
        <v>695</v>
      </c>
      <c r="P627" t="s">
        <v>695</v>
      </c>
      <c r="Q627">
        <v>1</v>
      </c>
      <c r="X627">
        <v>0.65</v>
      </c>
      <c r="Y627">
        <v>0</v>
      </c>
      <c r="Z627">
        <v>0.23</v>
      </c>
      <c r="AA627">
        <v>0</v>
      </c>
      <c r="AB627">
        <v>0</v>
      </c>
      <c r="AC627">
        <v>0</v>
      </c>
      <c r="AD627">
        <v>1</v>
      </c>
      <c r="AE627">
        <v>0</v>
      </c>
      <c r="AF627" t="s">
        <v>94</v>
      </c>
      <c r="AG627">
        <v>0.8125</v>
      </c>
      <c r="AH627">
        <v>2</v>
      </c>
      <c r="AI627">
        <v>75317865</v>
      </c>
      <c r="AJ627">
        <v>640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 x14ac:dyDescent="0.25">
      <c r="A628">
        <f>ROW(Source!A400)</f>
        <v>400</v>
      </c>
      <c r="B628">
        <v>75317882</v>
      </c>
      <c r="C628">
        <v>75317861</v>
      </c>
      <c r="D628">
        <v>65152881</v>
      </c>
      <c r="E628">
        <v>1</v>
      </c>
      <c r="F628">
        <v>1</v>
      </c>
      <c r="G628">
        <v>30570983</v>
      </c>
      <c r="H628">
        <v>2</v>
      </c>
      <c r="I628" t="s">
        <v>711</v>
      </c>
      <c r="J628" t="s">
        <v>712</v>
      </c>
      <c r="K628" t="s">
        <v>713</v>
      </c>
      <c r="L628">
        <v>1368</v>
      </c>
      <c r="N628">
        <v>1011</v>
      </c>
      <c r="O628" t="s">
        <v>695</v>
      </c>
      <c r="P628" t="s">
        <v>695</v>
      </c>
      <c r="Q628">
        <v>1</v>
      </c>
      <c r="X628">
        <v>2.6</v>
      </c>
      <c r="Y628">
        <v>0</v>
      </c>
      <c r="Z628">
        <v>2.0099999999999998</v>
      </c>
      <c r="AA628">
        <v>0</v>
      </c>
      <c r="AB628">
        <v>0</v>
      </c>
      <c r="AC628">
        <v>0</v>
      </c>
      <c r="AD628">
        <v>1</v>
      </c>
      <c r="AE628">
        <v>0</v>
      </c>
      <c r="AF628" t="s">
        <v>94</v>
      </c>
      <c r="AG628">
        <v>3.25</v>
      </c>
      <c r="AH628">
        <v>2</v>
      </c>
      <c r="AI628">
        <v>75317866</v>
      </c>
      <c r="AJ628">
        <v>641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 x14ac:dyDescent="0.25">
      <c r="A629">
        <f>ROW(Source!A400)</f>
        <v>400</v>
      </c>
      <c r="B629">
        <v>75317883</v>
      </c>
      <c r="C629">
        <v>75317861</v>
      </c>
      <c r="D629">
        <v>65152882</v>
      </c>
      <c r="E629">
        <v>1</v>
      </c>
      <c r="F629">
        <v>1</v>
      </c>
      <c r="G629">
        <v>30570983</v>
      </c>
      <c r="H629">
        <v>2</v>
      </c>
      <c r="I629" t="s">
        <v>714</v>
      </c>
      <c r="J629" t="s">
        <v>715</v>
      </c>
      <c r="K629" t="s">
        <v>716</v>
      </c>
      <c r="L629">
        <v>1368</v>
      </c>
      <c r="N629">
        <v>1011</v>
      </c>
      <c r="O629" t="s">
        <v>695</v>
      </c>
      <c r="P629" t="s">
        <v>695</v>
      </c>
      <c r="Q629">
        <v>1</v>
      </c>
      <c r="X629">
        <v>6.3</v>
      </c>
      <c r="Y629">
        <v>0</v>
      </c>
      <c r="Z629">
        <v>67.94</v>
      </c>
      <c r="AA629">
        <v>0</v>
      </c>
      <c r="AB629">
        <v>0</v>
      </c>
      <c r="AC629">
        <v>0</v>
      </c>
      <c r="AD629">
        <v>1</v>
      </c>
      <c r="AE629">
        <v>0</v>
      </c>
      <c r="AF629" t="s">
        <v>94</v>
      </c>
      <c r="AG629">
        <v>7.875</v>
      </c>
      <c r="AH629">
        <v>2</v>
      </c>
      <c r="AI629">
        <v>75317867</v>
      </c>
      <c r="AJ629">
        <v>642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 x14ac:dyDescent="0.25">
      <c r="A630">
        <f>ROW(Source!A400)</f>
        <v>400</v>
      </c>
      <c r="B630">
        <v>75317884</v>
      </c>
      <c r="C630">
        <v>75317861</v>
      </c>
      <c r="D630">
        <v>31110605</v>
      </c>
      <c r="E630">
        <v>1</v>
      </c>
      <c r="F630">
        <v>1</v>
      </c>
      <c r="G630">
        <v>30570983</v>
      </c>
      <c r="H630">
        <v>3</v>
      </c>
      <c r="I630" t="s">
        <v>717</v>
      </c>
      <c r="J630" t="s">
        <v>718</v>
      </c>
      <c r="K630" t="s">
        <v>719</v>
      </c>
      <c r="L630">
        <v>1339</v>
      </c>
      <c r="N630">
        <v>1007</v>
      </c>
      <c r="O630" t="s">
        <v>30</v>
      </c>
      <c r="P630" t="s">
        <v>30</v>
      </c>
      <c r="Q630">
        <v>1</v>
      </c>
      <c r="X630">
        <v>0.62</v>
      </c>
      <c r="Y630">
        <v>7.07</v>
      </c>
      <c r="Z630">
        <v>0</v>
      </c>
      <c r="AA630">
        <v>0</v>
      </c>
      <c r="AB630">
        <v>0</v>
      </c>
      <c r="AC630">
        <v>0</v>
      </c>
      <c r="AD630">
        <v>1</v>
      </c>
      <c r="AE630">
        <v>0</v>
      </c>
      <c r="AF630" t="s">
        <v>3</v>
      </c>
      <c r="AG630">
        <v>0.62</v>
      </c>
      <c r="AH630">
        <v>2</v>
      </c>
      <c r="AI630">
        <v>75317868</v>
      </c>
      <c r="AJ630">
        <v>643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 x14ac:dyDescent="0.25">
      <c r="A631">
        <f>ROW(Source!A400)</f>
        <v>400</v>
      </c>
      <c r="B631">
        <v>75317885</v>
      </c>
      <c r="C631">
        <v>75317861</v>
      </c>
      <c r="D631">
        <v>31111686</v>
      </c>
      <c r="E631">
        <v>1</v>
      </c>
      <c r="F631">
        <v>1</v>
      </c>
      <c r="G631">
        <v>30570983</v>
      </c>
      <c r="H631">
        <v>3</v>
      </c>
      <c r="I631" t="s">
        <v>135</v>
      </c>
      <c r="J631" t="s">
        <v>138</v>
      </c>
      <c r="K631" t="s">
        <v>136</v>
      </c>
      <c r="L631">
        <v>1348</v>
      </c>
      <c r="N631">
        <v>1009</v>
      </c>
      <c r="O631" t="s">
        <v>137</v>
      </c>
      <c r="P631" t="s">
        <v>137</v>
      </c>
      <c r="Q631">
        <v>1000</v>
      </c>
      <c r="X631">
        <v>2.0699999999999998</v>
      </c>
      <c r="Y631">
        <v>351.13</v>
      </c>
      <c r="Z631">
        <v>0</v>
      </c>
      <c r="AA631">
        <v>0</v>
      </c>
      <c r="AB631">
        <v>0</v>
      </c>
      <c r="AC631">
        <v>0</v>
      </c>
      <c r="AD631">
        <v>1</v>
      </c>
      <c r="AE631">
        <v>0</v>
      </c>
      <c r="AF631" t="s">
        <v>3</v>
      </c>
      <c r="AG631">
        <v>2.0699999999999998</v>
      </c>
      <c r="AH631">
        <v>2</v>
      </c>
      <c r="AI631">
        <v>75317869</v>
      </c>
      <c r="AJ631">
        <v>644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 x14ac:dyDescent="0.25">
      <c r="A632">
        <f>ROW(Source!A400)</f>
        <v>400</v>
      </c>
      <c r="B632">
        <v>75317886</v>
      </c>
      <c r="C632">
        <v>75317861</v>
      </c>
      <c r="D632">
        <v>31111965</v>
      </c>
      <c r="E632">
        <v>1</v>
      </c>
      <c r="F632">
        <v>1</v>
      </c>
      <c r="G632">
        <v>30570983</v>
      </c>
      <c r="H632">
        <v>3</v>
      </c>
      <c r="I632" t="s">
        <v>140</v>
      </c>
      <c r="J632" t="s">
        <v>142</v>
      </c>
      <c r="K632" t="s">
        <v>141</v>
      </c>
      <c r="L632">
        <v>1339</v>
      </c>
      <c r="N632">
        <v>1007</v>
      </c>
      <c r="O632" t="s">
        <v>30</v>
      </c>
      <c r="P632" t="s">
        <v>30</v>
      </c>
      <c r="Q632">
        <v>1</v>
      </c>
      <c r="X632">
        <v>4.59</v>
      </c>
      <c r="Y632">
        <v>137.30000000000001</v>
      </c>
      <c r="Z632">
        <v>0</v>
      </c>
      <c r="AA632">
        <v>0</v>
      </c>
      <c r="AB632">
        <v>0</v>
      </c>
      <c r="AC632">
        <v>0</v>
      </c>
      <c r="AD632">
        <v>1</v>
      </c>
      <c r="AE632">
        <v>0</v>
      </c>
      <c r="AF632" t="s">
        <v>3</v>
      </c>
      <c r="AG632">
        <v>4.59</v>
      </c>
      <c r="AH632">
        <v>2</v>
      </c>
      <c r="AI632">
        <v>75317870</v>
      </c>
      <c r="AJ632">
        <v>645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 x14ac:dyDescent="0.25">
      <c r="A633">
        <f>ROW(Source!A400)</f>
        <v>400</v>
      </c>
      <c r="B633">
        <v>75317887</v>
      </c>
      <c r="C633">
        <v>75317861</v>
      </c>
      <c r="D633">
        <v>31112729</v>
      </c>
      <c r="E633">
        <v>1</v>
      </c>
      <c r="F633">
        <v>1</v>
      </c>
      <c r="G633">
        <v>30570983</v>
      </c>
      <c r="H633">
        <v>3</v>
      </c>
      <c r="I633" t="s">
        <v>720</v>
      </c>
      <c r="J633" t="s">
        <v>721</v>
      </c>
      <c r="K633" t="s">
        <v>722</v>
      </c>
      <c r="L633">
        <v>1327</v>
      </c>
      <c r="N633">
        <v>1005</v>
      </c>
      <c r="O633" t="s">
        <v>103</v>
      </c>
      <c r="P633" t="s">
        <v>103</v>
      </c>
      <c r="Q633">
        <v>1</v>
      </c>
      <c r="X633">
        <v>52</v>
      </c>
      <c r="Y633">
        <v>2.31</v>
      </c>
      <c r="Z633">
        <v>0</v>
      </c>
      <c r="AA633">
        <v>0</v>
      </c>
      <c r="AB633">
        <v>0</v>
      </c>
      <c r="AC633">
        <v>0</v>
      </c>
      <c r="AD633">
        <v>1</v>
      </c>
      <c r="AE633">
        <v>0</v>
      </c>
      <c r="AF633" t="s">
        <v>3</v>
      </c>
      <c r="AG633">
        <v>52</v>
      </c>
      <c r="AH633">
        <v>2</v>
      </c>
      <c r="AI633">
        <v>75317871</v>
      </c>
      <c r="AJ633">
        <v>646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 x14ac:dyDescent="0.25">
      <c r="A634">
        <f>ROW(Source!A400)</f>
        <v>400</v>
      </c>
      <c r="B634">
        <v>75317888</v>
      </c>
      <c r="C634">
        <v>75317861</v>
      </c>
      <c r="D634">
        <v>31112815</v>
      </c>
      <c r="E634">
        <v>1</v>
      </c>
      <c r="F634">
        <v>1</v>
      </c>
      <c r="G634">
        <v>30570983</v>
      </c>
      <c r="H634">
        <v>3</v>
      </c>
      <c r="I634" t="s">
        <v>723</v>
      </c>
      <c r="J634" t="s">
        <v>724</v>
      </c>
      <c r="K634" t="s">
        <v>725</v>
      </c>
      <c r="L634">
        <v>1301</v>
      </c>
      <c r="N634">
        <v>1003</v>
      </c>
      <c r="O634" t="s">
        <v>402</v>
      </c>
      <c r="P634" t="s">
        <v>402</v>
      </c>
      <c r="Q634">
        <v>1</v>
      </c>
      <c r="X634">
        <v>75</v>
      </c>
      <c r="Y634">
        <v>0.28999999999999998</v>
      </c>
      <c r="Z634">
        <v>0</v>
      </c>
      <c r="AA634">
        <v>0</v>
      </c>
      <c r="AB634">
        <v>0</v>
      </c>
      <c r="AC634">
        <v>0</v>
      </c>
      <c r="AD634">
        <v>1</v>
      </c>
      <c r="AE634">
        <v>0</v>
      </c>
      <c r="AF634" t="s">
        <v>3</v>
      </c>
      <c r="AG634">
        <v>75</v>
      </c>
      <c r="AH634">
        <v>2</v>
      </c>
      <c r="AI634">
        <v>75317872</v>
      </c>
      <c r="AJ634">
        <v>647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 spans="1:44" x14ac:dyDescent="0.25">
      <c r="A635">
        <f>ROW(Source!A400)</f>
        <v>400</v>
      </c>
      <c r="B635">
        <v>75317889</v>
      </c>
      <c r="C635">
        <v>75317861</v>
      </c>
      <c r="D635">
        <v>64820062</v>
      </c>
      <c r="E635">
        <v>1</v>
      </c>
      <c r="F635">
        <v>1</v>
      </c>
      <c r="G635">
        <v>30570983</v>
      </c>
      <c r="H635">
        <v>3</v>
      </c>
      <c r="I635" t="s">
        <v>726</v>
      </c>
      <c r="J635" t="s">
        <v>727</v>
      </c>
      <c r="K635" t="s">
        <v>728</v>
      </c>
      <c r="L635">
        <v>1346</v>
      </c>
      <c r="N635">
        <v>1009</v>
      </c>
      <c r="O635" t="s">
        <v>132</v>
      </c>
      <c r="P635" t="s">
        <v>132</v>
      </c>
      <c r="Q635">
        <v>1</v>
      </c>
      <c r="X635">
        <v>20</v>
      </c>
      <c r="Y635">
        <v>21.24</v>
      </c>
      <c r="Z635">
        <v>0</v>
      </c>
      <c r="AA635">
        <v>0</v>
      </c>
      <c r="AB635">
        <v>0</v>
      </c>
      <c r="AC635">
        <v>0</v>
      </c>
      <c r="AD635">
        <v>1</v>
      </c>
      <c r="AE635">
        <v>0</v>
      </c>
      <c r="AF635" t="s">
        <v>3</v>
      </c>
      <c r="AG635">
        <v>20</v>
      </c>
      <c r="AH635">
        <v>2</v>
      </c>
      <c r="AI635">
        <v>75317873</v>
      </c>
      <c r="AJ635">
        <v>648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 spans="1:44" x14ac:dyDescent="0.25">
      <c r="A636">
        <f>ROW(Source!A400)</f>
        <v>400</v>
      </c>
      <c r="B636">
        <v>75317890</v>
      </c>
      <c r="C636">
        <v>75317861</v>
      </c>
      <c r="D636">
        <v>44935968</v>
      </c>
      <c r="E636">
        <v>1</v>
      </c>
      <c r="F636">
        <v>1</v>
      </c>
      <c r="G636">
        <v>30570983</v>
      </c>
      <c r="H636">
        <v>3</v>
      </c>
      <c r="I636" t="s">
        <v>144</v>
      </c>
      <c r="J636" t="s">
        <v>146</v>
      </c>
      <c r="K636" t="s">
        <v>145</v>
      </c>
      <c r="L636">
        <v>1346</v>
      </c>
      <c r="N636">
        <v>1009</v>
      </c>
      <c r="O636" t="s">
        <v>132</v>
      </c>
      <c r="P636" t="s">
        <v>132</v>
      </c>
      <c r="Q636">
        <v>1</v>
      </c>
      <c r="X636">
        <v>20.66</v>
      </c>
      <c r="Y636">
        <v>6.38</v>
      </c>
      <c r="Z636">
        <v>0</v>
      </c>
      <c r="AA636">
        <v>0</v>
      </c>
      <c r="AB636">
        <v>0</v>
      </c>
      <c r="AC636">
        <v>0</v>
      </c>
      <c r="AD636">
        <v>1</v>
      </c>
      <c r="AE636">
        <v>0</v>
      </c>
      <c r="AF636" t="s">
        <v>3</v>
      </c>
      <c r="AG636">
        <v>20.66</v>
      </c>
      <c r="AH636">
        <v>2</v>
      </c>
      <c r="AI636">
        <v>75317874</v>
      </c>
      <c r="AJ636">
        <v>649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  <row r="637" spans="1:44" x14ac:dyDescent="0.25">
      <c r="A637">
        <f>ROW(Source!A400)</f>
        <v>400</v>
      </c>
      <c r="B637">
        <v>75317891</v>
      </c>
      <c r="C637">
        <v>75317861</v>
      </c>
      <c r="D637">
        <v>64820348</v>
      </c>
      <c r="E637">
        <v>1</v>
      </c>
      <c r="F637">
        <v>1</v>
      </c>
      <c r="G637">
        <v>30570983</v>
      </c>
      <c r="H637">
        <v>3</v>
      </c>
      <c r="I637" t="s">
        <v>729</v>
      </c>
      <c r="J637" t="s">
        <v>730</v>
      </c>
      <c r="K637" t="s">
        <v>731</v>
      </c>
      <c r="L637">
        <v>1301</v>
      </c>
      <c r="N637">
        <v>1003</v>
      </c>
      <c r="O637" t="s">
        <v>402</v>
      </c>
      <c r="P637" t="s">
        <v>402</v>
      </c>
      <c r="Q637">
        <v>1</v>
      </c>
      <c r="X637">
        <v>50</v>
      </c>
      <c r="Y637">
        <v>4.0599999999999996</v>
      </c>
      <c r="Z637">
        <v>0</v>
      </c>
      <c r="AA637">
        <v>0</v>
      </c>
      <c r="AB637">
        <v>0</v>
      </c>
      <c r="AC637">
        <v>0</v>
      </c>
      <c r="AD637">
        <v>1</v>
      </c>
      <c r="AE637">
        <v>0</v>
      </c>
      <c r="AF637" t="s">
        <v>3</v>
      </c>
      <c r="AG637">
        <v>50</v>
      </c>
      <c r="AH637">
        <v>2</v>
      </c>
      <c r="AI637">
        <v>75317876</v>
      </c>
      <c r="AJ637">
        <v>651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 spans="1:44" x14ac:dyDescent="0.25">
      <c r="A638">
        <f>ROW(Source!A400)</f>
        <v>400</v>
      </c>
      <c r="B638">
        <v>75317892</v>
      </c>
      <c r="C638">
        <v>75317861</v>
      </c>
      <c r="D638">
        <v>40426048</v>
      </c>
      <c r="E638">
        <v>30570983</v>
      </c>
      <c r="F638">
        <v>1</v>
      </c>
      <c r="G638">
        <v>30570983</v>
      </c>
      <c r="H638">
        <v>3</v>
      </c>
      <c r="I638" t="s">
        <v>925</v>
      </c>
      <c r="J638" t="s">
        <v>3</v>
      </c>
      <c r="K638" t="s">
        <v>926</v>
      </c>
      <c r="L638">
        <v>1346</v>
      </c>
      <c r="N638">
        <v>1009</v>
      </c>
      <c r="O638" t="s">
        <v>132</v>
      </c>
      <c r="P638" t="s">
        <v>132</v>
      </c>
      <c r="Q638">
        <v>1</v>
      </c>
      <c r="X638">
        <v>0</v>
      </c>
      <c r="Y638">
        <v>0</v>
      </c>
      <c r="Z638">
        <v>0</v>
      </c>
      <c r="AA638">
        <v>0</v>
      </c>
      <c r="AB638">
        <v>0</v>
      </c>
      <c r="AC638">
        <v>0</v>
      </c>
      <c r="AD638">
        <v>0</v>
      </c>
      <c r="AE638">
        <v>0</v>
      </c>
      <c r="AF638" t="s">
        <v>3</v>
      </c>
      <c r="AG638">
        <v>0</v>
      </c>
      <c r="AH638">
        <v>3</v>
      </c>
      <c r="AI638">
        <v>-1</v>
      </c>
      <c r="AJ638" t="s">
        <v>3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 spans="1:44" x14ac:dyDescent="0.25">
      <c r="A639">
        <f>ROW(Source!A411)</f>
        <v>411</v>
      </c>
      <c r="B639">
        <v>75317911</v>
      </c>
      <c r="C639">
        <v>75317898</v>
      </c>
      <c r="D639">
        <v>44573642</v>
      </c>
      <c r="E639">
        <v>30570983</v>
      </c>
      <c r="F639">
        <v>1</v>
      </c>
      <c r="G639">
        <v>30570983</v>
      </c>
      <c r="H639">
        <v>1</v>
      </c>
      <c r="I639" t="s">
        <v>678</v>
      </c>
      <c r="J639" t="s">
        <v>3</v>
      </c>
      <c r="K639" t="s">
        <v>679</v>
      </c>
      <c r="L639">
        <v>1191</v>
      </c>
      <c r="N639">
        <v>1013</v>
      </c>
      <c r="O639" t="s">
        <v>680</v>
      </c>
      <c r="P639" t="s">
        <v>680</v>
      </c>
      <c r="Q639">
        <v>1</v>
      </c>
      <c r="X639">
        <v>2.76</v>
      </c>
      <c r="Y639">
        <v>0</v>
      </c>
      <c r="Z639">
        <v>0</v>
      </c>
      <c r="AA639">
        <v>0</v>
      </c>
      <c r="AB639">
        <v>0</v>
      </c>
      <c r="AC639">
        <v>0</v>
      </c>
      <c r="AD639">
        <v>1</v>
      </c>
      <c r="AE639">
        <v>1</v>
      </c>
      <c r="AF639" t="s">
        <v>367</v>
      </c>
      <c r="AG639">
        <v>15.869999999999997</v>
      </c>
      <c r="AH639">
        <v>2</v>
      </c>
      <c r="AI639">
        <v>75317899</v>
      </c>
      <c r="AJ639">
        <v>653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 spans="1:44" x14ac:dyDescent="0.25">
      <c r="A640">
        <f>ROW(Source!A411)</f>
        <v>411</v>
      </c>
      <c r="B640">
        <v>75317912</v>
      </c>
      <c r="C640">
        <v>75317898</v>
      </c>
      <c r="D640">
        <v>65153288</v>
      </c>
      <c r="E640">
        <v>1</v>
      </c>
      <c r="F640">
        <v>1</v>
      </c>
      <c r="G640">
        <v>30570983</v>
      </c>
      <c r="H640">
        <v>2</v>
      </c>
      <c r="I640" t="s">
        <v>692</v>
      </c>
      <c r="J640" t="s">
        <v>693</v>
      </c>
      <c r="K640" t="s">
        <v>694</v>
      </c>
      <c r="L640">
        <v>1368</v>
      </c>
      <c r="N640">
        <v>1011</v>
      </c>
      <c r="O640" t="s">
        <v>695</v>
      </c>
      <c r="P640" t="s">
        <v>695</v>
      </c>
      <c r="Q640">
        <v>1</v>
      </c>
      <c r="X640">
        <v>0.04</v>
      </c>
      <c r="Y640">
        <v>0</v>
      </c>
      <c r="Z640">
        <v>83.1</v>
      </c>
      <c r="AA640">
        <v>12.62</v>
      </c>
      <c r="AB640">
        <v>0</v>
      </c>
      <c r="AC640">
        <v>0</v>
      </c>
      <c r="AD640">
        <v>1</v>
      </c>
      <c r="AE640">
        <v>0</v>
      </c>
      <c r="AF640" t="s">
        <v>366</v>
      </c>
      <c r="AG640">
        <v>0.25</v>
      </c>
      <c r="AH640">
        <v>2</v>
      </c>
      <c r="AI640">
        <v>75317900</v>
      </c>
      <c r="AJ640">
        <v>654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</row>
    <row r="641" spans="1:44" x14ac:dyDescent="0.25">
      <c r="A641">
        <f>ROW(Source!A411)</f>
        <v>411</v>
      </c>
      <c r="B641">
        <v>75317913</v>
      </c>
      <c r="C641">
        <v>75317898</v>
      </c>
      <c r="D641">
        <v>65152701</v>
      </c>
      <c r="E641">
        <v>1</v>
      </c>
      <c r="F641">
        <v>1</v>
      </c>
      <c r="G641">
        <v>30570983</v>
      </c>
      <c r="H641">
        <v>2</v>
      </c>
      <c r="I641" t="s">
        <v>705</v>
      </c>
      <c r="J641" t="s">
        <v>706</v>
      </c>
      <c r="K641" t="s">
        <v>707</v>
      </c>
      <c r="L641">
        <v>1368</v>
      </c>
      <c r="N641">
        <v>1011</v>
      </c>
      <c r="O641" t="s">
        <v>695</v>
      </c>
      <c r="P641" t="s">
        <v>695</v>
      </c>
      <c r="Q641">
        <v>1</v>
      </c>
      <c r="X641">
        <v>0.05</v>
      </c>
      <c r="Y641">
        <v>0</v>
      </c>
      <c r="Z641">
        <v>53.9</v>
      </c>
      <c r="AA641">
        <v>12.62</v>
      </c>
      <c r="AB641">
        <v>0</v>
      </c>
      <c r="AC641">
        <v>0</v>
      </c>
      <c r="AD641">
        <v>1</v>
      </c>
      <c r="AE641">
        <v>0</v>
      </c>
      <c r="AF641" t="s">
        <v>366</v>
      </c>
      <c r="AG641">
        <v>0.3125</v>
      </c>
      <c r="AH641">
        <v>2</v>
      </c>
      <c r="AI641">
        <v>75317901</v>
      </c>
      <c r="AJ641">
        <v>655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</row>
    <row r="642" spans="1:44" x14ac:dyDescent="0.25">
      <c r="A642">
        <f>ROW(Source!A411)</f>
        <v>411</v>
      </c>
      <c r="B642">
        <v>75317914</v>
      </c>
      <c r="C642">
        <v>75317898</v>
      </c>
      <c r="D642">
        <v>65152869</v>
      </c>
      <c r="E642">
        <v>1</v>
      </c>
      <c r="F642">
        <v>1</v>
      </c>
      <c r="G642">
        <v>30570983</v>
      </c>
      <c r="H642">
        <v>2</v>
      </c>
      <c r="I642" t="s">
        <v>708</v>
      </c>
      <c r="J642" t="s">
        <v>709</v>
      </c>
      <c r="K642" t="s">
        <v>710</v>
      </c>
      <c r="L642">
        <v>1368</v>
      </c>
      <c r="N642">
        <v>1011</v>
      </c>
      <c r="O642" t="s">
        <v>695</v>
      </c>
      <c r="P642" t="s">
        <v>695</v>
      </c>
      <c r="Q642">
        <v>1</v>
      </c>
      <c r="X642">
        <v>7.0000000000000007E-2</v>
      </c>
      <c r="Y642">
        <v>0</v>
      </c>
      <c r="Z642">
        <v>0.23</v>
      </c>
      <c r="AA642">
        <v>0</v>
      </c>
      <c r="AB642">
        <v>0</v>
      </c>
      <c r="AC642">
        <v>0</v>
      </c>
      <c r="AD642">
        <v>1</v>
      </c>
      <c r="AE642">
        <v>0</v>
      </c>
      <c r="AF642" t="s">
        <v>366</v>
      </c>
      <c r="AG642">
        <v>0.43750000000000006</v>
      </c>
      <c r="AH642">
        <v>2</v>
      </c>
      <c r="AI642">
        <v>75317902</v>
      </c>
      <c r="AJ642">
        <v>656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</row>
    <row r="643" spans="1:44" x14ac:dyDescent="0.25">
      <c r="A643">
        <f>ROW(Source!A411)</f>
        <v>411</v>
      </c>
      <c r="B643">
        <v>75317915</v>
      </c>
      <c r="C643">
        <v>75317898</v>
      </c>
      <c r="D643">
        <v>65152882</v>
      </c>
      <c r="E643">
        <v>1</v>
      </c>
      <c r="F643">
        <v>1</v>
      </c>
      <c r="G643">
        <v>30570983</v>
      </c>
      <c r="H643">
        <v>2</v>
      </c>
      <c r="I643" t="s">
        <v>714</v>
      </c>
      <c r="J643" t="s">
        <v>715</v>
      </c>
      <c r="K643" t="s">
        <v>716</v>
      </c>
      <c r="L643">
        <v>1368</v>
      </c>
      <c r="N643">
        <v>1011</v>
      </c>
      <c r="O643" t="s">
        <v>695</v>
      </c>
      <c r="P643" t="s">
        <v>695</v>
      </c>
      <c r="Q643">
        <v>1</v>
      </c>
      <c r="X643">
        <v>0.37</v>
      </c>
      <c r="Y643">
        <v>0</v>
      </c>
      <c r="Z643">
        <v>67.94</v>
      </c>
      <c r="AA643">
        <v>0</v>
      </c>
      <c r="AB643">
        <v>0</v>
      </c>
      <c r="AC643">
        <v>0</v>
      </c>
      <c r="AD643">
        <v>1</v>
      </c>
      <c r="AE643">
        <v>0</v>
      </c>
      <c r="AF643" t="s">
        <v>366</v>
      </c>
      <c r="AG643">
        <v>2.3125</v>
      </c>
      <c r="AH643">
        <v>2</v>
      </c>
      <c r="AI643">
        <v>75317903</v>
      </c>
      <c r="AJ643">
        <v>657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 spans="1:44" x14ac:dyDescent="0.25">
      <c r="A644">
        <f>ROW(Source!A411)</f>
        <v>411</v>
      </c>
      <c r="B644">
        <v>75317916</v>
      </c>
      <c r="C644">
        <v>75317898</v>
      </c>
      <c r="D644">
        <v>42137681</v>
      </c>
      <c r="E644">
        <v>30570983</v>
      </c>
      <c r="F644">
        <v>1</v>
      </c>
      <c r="G644">
        <v>30570983</v>
      </c>
      <c r="H644">
        <v>2</v>
      </c>
      <c r="I644" t="s">
        <v>681</v>
      </c>
      <c r="J644" t="s">
        <v>3</v>
      </c>
      <c r="K644" t="s">
        <v>682</v>
      </c>
      <c r="L644">
        <v>1344</v>
      </c>
      <c r="N644">
        <v>1008</v>
      </c>
      <c r="O644" t="s">
        <v>683</v>
      </c>
      <c r="P644" t="s">
        <v>683</v>
      </c>
      <c r="Q644">
        <v>1</v>
      </c>
      <c r="X644">
        <v>0.02</v>
      </c>
      <c r="Y644">
        <v>0</v>
      </c>
      <c r="Z644">
        <v>1</v>
      </c>
      <c r="AA644">
        <v>0</v>
      </c>
      <c r="AB644">
        <v>0</v>
      </c>
      <c r="AC644">
        <v>0</v>
      </c>
      <c r="AD644">
        <v>1</v>
      </c>
      <c r="AE644">
        <v>0</v>
      </c>
      <c r="AF644" t="s">
        <v>366</v>
      </c>
      <c r="AG644">
        <v>0.125</v>
      </c>
      <c r="AH644">
        <v>2</v>
      </c>
      <c r="AI644">
        <v>75317904</v>
      </c>
      <c r="AJ644">
        <v>658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 spans="1:44" x14ac:dyDescent="0.25">
      <c r="A645">
        <f>ROW(Source!A411)</f>
        <v>411</v>
      </c>
      <c r="B645">
        <v>75317917</v>
      </c>
      <c r="C645">
        <v>75317898</v>
      </c>
      <c r="D645">
        <v>31110605</v>
      </c>
      <c r="E645">
        <v>1</v>
      </c>
      <c r="F645">
        <v>1</v>
      </c>
      <c r="G645">
        <v>30570983</v>
      </c>
      <c r="H645">
        <v>3</v>
      </c>
      <c r="I645" t="s">
        <v>717</v>
      </c>
      <c r="J645" t="s">
        <v>718</v>
      </c>
      <c r="K645" t="s">
        <v>719</v>
      </c>
      <c r="L645">
        <v>1339</v>
      </c>
      <c r="N645">
        <v>1007</v>
      </c>
      <c r="O645" t="s">
        <v>30</v>
      </c>
      <c r="P645" t="s">
        <v>30</v>
      </c>
      <c r="Q645">
        <v>1</v>
      </c>
      <c r="X645">
        <v>7.0000000000000007E-2</v>
      </c>
      <c r="Y645">
        <v>7.07</v>
      </c>
      <c r="Z645">
        <v>0</v>
      </c>
      <c r="AA645">
        <v>0</v>
      </c>
      <c r="AB645">
        <v>0</v>
      </c>
      <c r="AC645">
        <v>0</v>
      </c>
      <c r="AD645">
        <v>1</v>
      </c>
      <c r="AE645">
        <v>0</v>
      </c>
      <c r="AF645" t="s">
        <v>365</v>
      </c>
      <c r="AG645">
        <v>0.35000000000000003</v>
      </c>
      <c r="AH645">
        <v>2</v>
      </c>
      <c r="AI645">
        <v>75317905</v>
      </c>
      <c r="AJ645">
        <v>659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</row>
    <row r="646" spans="1:44" x14ac:dyDescent="0.25">
      <c r="A646">
        <f>ROW(Source!A411)</f>
        <v>411</v>
      </c>
      <c r="B646">
        <v>75317918</v>
      </c>
      <c r="C646">
        <v>75317898</v>
      </c>
      <c r="D646">
        <v>31111686</v>
      </c>
      <c r="E646">
        <v>1</v>
      </c>
      <c r="F646">
        <v>1</v>
      </c>
      <c r="G646">
        <v>30570983</v>
      </c>
      <c r="H646">
        <v>3</v>
      </c>
      <c r="I646" t="s">
        <v>135</v>
      </c>
      <c r="J646" t="s">
        <v>138</v>
      </c>
      <c r="K646" t="s">
        <v>136</v>
      </c>
      <c r="L646">
        <v>1348</v>
      </c>
      <c r="N646">
        <v>1009</v>
      </c>
      <c r="O646" t="s">
        <v>137</v>
      </c>
      <c r="P646" t="s">
        <v>137</v>
      </c>
      <c r="Q646">
        <v>1000</v>
      </c>
      <c r="X646">
        <v>0.23</v>
      </c>
      <c r="Y646">
        <v>351.13</v>
      </c>
      <c r="Z646">
        <v>0</v>
      </c>
      <c r="AA646">
        <v>0</v>
      </c>
      <c r="AB646">
        <v>0</v>
      </c>
      <c r="AC646">
        <v>0</v>
      </c>
      <c r="AD646">
        <v>1</v>
      </c>
      <c r="AE646">
        <v>0</v>
      </c>
      <c r="AF646" t="s">
        <v>365</v>
      </c>
      <c r="AG646">
        <v>1.1500000000000001</v>
      </c>
      <c r="AH646">
        <v>2</v>
      </c>
      <c r="AI646">
        <v>75317906</v>
      </c>
      <c r="AJ646">
        <v>660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</row>
    <row r="647" spans="1:44" x14ac:dyDescent="0.25">
      <c r="A647">
        <f>ROW(Source!A411)</f>
        <v>411</v>
      </c>
      <c r="B647">
        <v>75317919</v>
      </c>
      <c r="C647">
        <v>75317898</v>
      </c>
      <c r="D647">
        <v>31111965</v>
      </c>
      <c r="E647">
        <v>1</v>
      </c>
      <c r="F647">
        <v>1</v>
      </c>
      <c r="G647">
        <v>30570983</v>
      </c>
      <c r="H647">
        <v>3</v>
      </c>
      <c r="I647" t="s">
        <v>140</v>
      </c>
      <c r="J647" t="s">
        <v>142</v>
      </c>
      <c r="K647" t="s">
        <v>141</v>
      </c>
      <c r="L647">
        <v>1339</v>
      </c>
      <c r="N647">
        <v>1007</v>
      </c>
      <c r="O647" t="s">
        <v>30</v>
      </c>
      <c r="P647" t="s">
        <v>30</v>
      </c>
      <c r="Q647">
        <v>1</v>
      </c>
      <c r="X647">
        <v>0.51</v>
      </c>
      <c r="Y647">
        <v>137.30000000000001</v>
      </c>
      <c r="Z647">
        <v>0</v>
      </c>
      <c r="AA647">
        <v>0</v>
      </c>
      <c r="AB647">
        <v>0</v>
      </c>
      <c r="AC647">
        <v>0</v>
      </c>
      <c r="AD647">
        <v>1</v>
      </c>
      <c r="AE647">
        <v>0</v>
      </c>
      <c r="AF647" t="s">
        <v>365</v>
      </c>
      <c r="AG647">
        <v>2.5499999999999998</v>
      </c>
      <c r="AH647">
        <v>2</v>
      </c>
      <c r="AI647">
        <v>75317907</v>
      </c>
      <c r="AJ647">
        <v>661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</row>
    <row r="648" spans="1:44" x14ac:dyDescent="0.25">
      <c r="A648">
        <f>ROW(Source!A411)</f>
        <v>411</v>
      </c>
      <c r="B648">
        <v>75317920</v>
      </c>
      <c r="C648">
        <v>75317898</v>
      </c>
      <c r="D648">
        <v>44935968</v>
      </c>
      <c r="E648">
        <v>1</v>
      </c>
      <c r="F648">
        <v>1</v>
      </c>
      <c r="G648">
        <v>30570983</v>
      </c>
      <c r="H648">
        <v>3</v>
      </c>
      <c r="I648" t="s">
        <v>144</v>
      </c>
      <c r="J648" t="s">
        <v>146</v>
      </c>
      <c r="K648" t="s">
        <v>145</v>
      </c>
      <c r="L648">
        <v>1346</v>
      </c>
      <c r="N648">
        <v>1009</v>
      </c>
      <c r="O648" t="s">
        <v>132</v>
      </c>
      <c r="P648" t="s">
        <v>132</v>
      </c>
      <c r="Q648">
        <v>1</v>
      </c>
      <c r="X648">
        <v>2.29</v>
      </c>
      <c r="Y648">
        <v>6.38</v>
      </c>
      <c r="Z648">
        <v>0</v>
      </c>
      <c r="AA648">
        <v>0</v>
      </c>
      <c r="AB648">
        <v>0</v>
      </c>
      <c r="AC648">
        <v>0</v>
      </c>
      <c r="AD648">
        <v>1</v>
      </c>
      <c r="AE648">
        <v>0</v>
      </c>
      <c r="AF648" t="s">
        <v>365</v>
      </c>
      <c r="AG648">
        <v>11.45</v>
      </c>
      <c r="AH648">
        <v>2</v>
      </c>
      <c r="AI648">
        <v>75317908</v>
      </c>
      <c r="AJ648">
        <v>662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 x14ac:dyDescent="0.25">
      <c r="A649">
        <f>ROW(Source!A411)</f>
        <v>411</v>
      </c>
      <c r="B649">
        <v>75317921</v>
      </c>
      <c r="C649">
        <v>75317898</v>
      </c>
      <c r="D649">
        <v>40426048</v>
      </c>
      <c r="E649">
        <v>30570983</v>
      </c>
      <c r="F649">
        <v>1</v>
      </c>
      <c r="G649">
        <v>30570983</v>
      </c>
      <c r="H649">
        <v>3</v>
      </c>
      <c r="I649" t="s">
        <v>925</v>
      </c>
      <c r="J649" t="s">
        <v>3</v>
      </c>
      <c r="K649" t="s">
        <v>926</v>
      </c>
      <c r="L649">
        <v>1346</v>
      </c>
      <c r="N649">
        <v>1009</v>
      </c>
      <c r="O649" t="s">
        <v>132</v>
      </c>
      <c r="P649" t="s">
        <v>132</v>
      </c>
      <c r="Q649">
        <v>1</v>
      </c>
      <c r="X649">
        <v>0</v>
      </c>
      <c r="Y649">
        <v>0</v>
      </c>
      <c r="Z649">
        <v>0</v>
      </c>
      <c r="AA649">
        <v>0</v>
      </c>
      <c r="AB649">
        <v>0</v>
      </c>
      <c r="AC649">
        <v>0</v>
      </c>
      <c r="AD649">
        <v>0</v>
      </c>
      <c r="AE649">
        <v>0</v>
      </c>
      <c r="AF649" t="s">
        <v>365</v>
      </c>
      <c r="AG649">
        <v>0</v>
      </c>
      <c r="AH649">
        <v>3</v>
      </c>
      <c r="AI649">
        <v>-1</v>
      </c>
      <c r="AJ649" t="s">
        <v>3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</row>
    <row r="650" spans="1:44" x14ac:dyDescent="0.25">
      <c r="A650">
        <f>ROW(Source!A412)</f>
        <v>412</v>
      </c>
      <c r="B650">
        <v>75317911</v>
      </c>
      <c r="C650">
        <v>75317898</v>
      </c>
      <c r="D650">
        <v>44573642</v>
      </c>
      <c r="E650">
        <v>30570983</v>
      </c>
      <c r="F650">
        <v>1</v>
      </c>
      <c r="G650">
        <v>30570983</v>
      </c>
      <c r="H650">
        <v>1</v>
      </c>
      <c r="I650" t="s">
        <v>678</v>
      </c>
      <c r="J650" t="s">
        <v>3</v>
      </c>
      <c r="K650" t="s">
        <v>679</v>
      </c>
      <c r="L650">
        <v>1191</v>
      </c>
      <c r="N650">
        <v>1013</v>
      </c>
      <c r="O650" t="s">
        <v>680</v>
      </c>
      <c r="P650" t="s">
        <v>680</v>
      </c>
      <c r="Q650">
        <v>1</v>
      </c>
      <c r="X650">
        <v>2.76</v>
      </c>
      <c r="Y650">
        <v>0</v>
      </c>
      <c r="Z650">
        <v>0</v>
      </c>
      <c r="AA650">
        <v>0</v>
      </c>
      <c r="AB650">
        <v>0</v>
      </c>
      <c r="AC650">
        <v>0</v>
      </c>
      <c r="AD650">
        <v>1</v>
      </c>
      <c r="AE650">
        <v>1</v>
      </c>
      <c r="AF650" t="s">
        <v>367</v>
      </c>
      <c r="AG650">
        <v>15.869999999999997</v>
      </c>
      <c r="AH650">
        <v>2</v>
      </c>
      <c r="AI650">
        <v>75317899</v>
      </c>
      <c r="AJ650">
        <v>665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</row>
    <row r="651" spans="1:44" x14ac:dyDescent="0.25">
      <c r="A651">
        <f>ROW(Source!A412)</f>
        <v>412</v>
      </c>
      <c r="B651">
        <v>75317912</v>
      </c>
      <c r="C651">
        <v>75317898</v>
      </c>
      <c r="D651">
        <v>65153288</v>
      </c>
      <c r="E651">
        <v>1</v>
      </c>
      <c r="F651">
        <v>1</v>
      </c>
      <c r="G651">
        <v>30570983</v>
      </c>
      <c r="H651">
        <v>2</v>
      </c>
      <c r="I651" t="s">
        <v>692</v>
      </c>
      <c r="J651" t="s">
        <v>693</v>
      </c>
      <c r="K651" t="s">
        <v>694</v>
      </c>
      <c r="L651">
        <v>1368</v>
      </c>
      <c r="N651">
        <v>1011</v>
      </c>
      <c r="O651" t="s">
        <v>695</v>
      </c>
      <c r="P651" t="s">
        <v>695</v>
      </c>
      <c r="Q651">
        <v>1</v>
      </c>
      <c r="X651">
        <v>0.04</v>
      </c>
      <c r="Y651">
        <v>0</v>
      </c>
      <c r="Z651">
        <v>83.1</v>
      </c>
      <c r="AA651">
        <v>12.62</v>
      </c>
      <c r="AB651">
        <v>0</v>
      </c>
      <c r="AC651">
        <v>0</v>
      </c>
      <c r="AD651">
        <v>1</v>
      </c>
      <c r="AE651">
        <v>0</v>
      </c>
      <c r="AF651" t="s">
        <v>366</v>
      </c>
      <c r="AG651">
        <v>0.25</v>
      </c>
      <c r="AH651">
        <v>2</v>
      </c>
      <c r="AI651">
        <v>75317900</v>
      </c>
      <c r="AJ651">
        <v>666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 x14ac:dyDescent="0.25">
      <c r="A652">
        <f>ROW(Source!A412)</f>
        <v>412</v>
      </c>
      <c r="B652">
        <v>75317913</v>
      </c>
      <c r="C652">
        <v>75317898</v>
      </c>
      <c r="D652">
        <v>65152701</v>
      </c>
      <c r="E652">
        <v>1</v>
      </c>
      <c r="F652">
        <v>1</v>
      </c>
      <c r="G652">
        <v>30570983</v>
      </c>
      <c r="H652">
        <v>2</v>
      </c>
      <c r="I652" t="s">
        <v>705</v>
      </c>
      <c r="J652" t="s">
        <v>706</v>
      </c>
      <c r="K652" t="s">
        <v>707</v>
      </c>
      <c r="L652">
        <v>1368</v>
      </c>
      <c r="N652">
        <v>1011</v>
      </c>
      <c r="O652" t="s">
        <v>695</v>
      </c>
      <c r="P652" t="s">
        <v>695</v>
      </c>
      <c r="Q652">
        <v>1</v>
      </c>
      <c r="X652">
        <v>0.05</v>
      </c>
      <c r="Y652">
        <v>0</v>
      </c>
      <c r="Z652">
        <v>53.9</v>
      </c>
      <c r="AA652">
        <v>12.62</v>
      </c>
      <c r="AB652">
        <v>0</v>
      </c>
      <c r="AC652">
        <v>0</v>
      </c>
      <c r="AD652">
        <v>1</v>
      </c>
      <c r="AE652">
        <v>0</v>
      </c>
      <c r="AF652" t="s">
        <v>366</v>
      </c>
      <c r="AG652">
        <v>0.3125</v>
      </c>
      <c r="AH652">
        <v>2</v>
      </c>
      <c r="AI652">
        <v>75317901</v>
      </c>
      <c r="AJ652">
        <v>667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 spans="1:44" x14ac:dyDescent="0.25">
      <c r="A653">
        <f>ROW(Source!A412)</f>
        <v>412</v>
      </c>
      <c r="B653">
        <v>75317914</v>
      </c>
      <c r="C653">
        <v>75317898</v>
      </c>
      <c r="D653">
        <v>65152869</v>
      </c>
      <c r="E653">
        <v>1</v>
      </c>
      <c r="F653">
        <v>1</v>
      </c>
      <c r="G653">
        <v>30570983</v>
      </c>
      <c r="H653">
        <v>2</v>
      </c>
      <c r="I653" t="s">
        <v>708</v>
      </c>
      <c r="J653" t="s">
        <v>709</v>
      </c>
      <c r="K653" t="s">
        <v>710</v>
      </c>
      <c r="L653">
        <v>1368</v>
      </c>
      <c r="N653">
        <v>1011</v>
      </c>
      <c r="O653" t="s">
        <v>695</v>
      </c>
      <c r="P653" t="s">
        <v>695</v>
      </c>
      <c r="Q653">
        <v>1</v>
      </c>
      <c r="X653">
        <v>7.0000000000000007E-2</v>
      </c>
      <c r="Y653">
        <v>0</v>
      </c>
      <c r="Z653">
        <v>0.23</v>
      </c>
      <c r="AA653">
        <v>0</v>
      </c>
      <c r="AB653">
        <v>0</v>
      </c>
      <c r="AC653">
        <v>0</v>
      </c>
      <c r="AD653">
        <v>1</v>
      </c>
      <c r="AE653">
        <v>0</v>
      </c>
      <c r="AF653" t="s">
        <v>366</v>
      </c>
      <c r="AG653">
        <v>0.43750000000000006</v>
      </c>
      <c r="AH653">
        <v>2</v>
      </c>
      <c r="AI653">
        <v>75317902</v>
      </c>
      <c r="AJ653">
        <v>668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 spans="1:44" x14ac:dyDescent="0.25">
      <c r="A654">
        <f>ROW(Source!A412)</f>
        <v>412</v>
      </c>
      <c r="B654">
        <v>75317915</v>
      </c>
      <c r="C654">
        <v>75317898</v>
      </c>
      <c r="D654">
        <v>65152882</v>
      </c>
      <c r="E654">
        <v>1</v>
      </c>
      <c r="F654">
        <v>1</v>
      </c>
      <c r="G654">
        <v>30570983</v>
      </c>
      <c r="H654">
        <v>2</v>
      </c>
      <c r="I654" t="s">
        <v>714</v>
      </c>
      <c r="J654" t="s">
        <v>715</v>
      </c>
      <c r="K654" t="s">
        <v>716</v>
      </c>
      <c r="L654">
        <v>1368</v>
      </c>
      <c r="N654">
        <v>1011</v>
      </c>
      <c r="O654" t="s">
        <v>695</v>
      </c>
      <c r="P654" t="s">
        <v>695</v>
      </c>
      <c r="Q654">
        <v>1</v>
      </c>
      <c r="X654">
        <v>0.37</v>
      </c>
      <c r="Y654">
        <v>0</v>
      </c>
      <c r="Z654">
        <v>67.94</v>
      </c>
      <c r="AA654">
        <v>0</v>
      </c>
      <c r="AB654">
        <v>0</v>
      </c>
      <c r="AC654">
        <v>0</v>
      </c>
      <c r="AD654">
        <v>1</v>
      </c>
      <c r="AE654">
        <v>0</v>
      </c>
      <c r="AF654" t="s">
        <v>366</v>
      </c>
      <c r="AG654">
        <v>2.3125</v>
      </c>
      <c r="AH654">
        <v>2</v>
      </c>
      <c r="AI654">
        <v>75317903</v>
      </c>
      <c r="AJ654">
        <v>669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</row>
    <row r="655" spans="1:44" x14ac:dyDescent="0.25">
      <c r="A655">
        <f>ROW(Source!A412)</f>
        <v>412</v>
      </c>
      <c r="B655">
        <v>75317916</v>
      </c>
      <c r="C655">
        <v>75317898</v>
      </c>
      <c r="D655">
        <v>42137681</v>
      </c>
      <c r="E655">
        <v>30570983</v>
      </c>
      <c r="F655">
        <v>1</v>
      </c>
      <c r="G655">
        <v>30570983</v>
      </c>
      <c r="H655">
        <v>2</v>
      </c>
      <c r="I655" t="s">
        <v>681</v>
      </c>
      <c r="J655" t="s">
        <v>3</v>
      </c>
      <c r="K655" t="s">
        <v>682</v>
      </c>
      <c r="L655">
        <v>1344</v>
      </c>
      <c r="N655">
        <v>1008</v>
      </c>
      <c r="O655" t="s">
        <v>683</v>
      </c>
      <c r="P655" t="s">
        <v>683</v>
      </c>
      <c r="Q655">
        <v>1</v>
      </c>
      <c r="X655">
        <v>0.02</v>
      </c>
      <c r="Y655">
        <v>0</v>
      </c>
      <c r="Z655">
        <v>1</v>
      </c>
      <c r="AA655">
        <v>0</v>
      </c>
      <c r="AB655">
        <v>0</v>
      </c>
      <c r="AC655">
        <v>0</v>
      </c>
      <c r="AD655">
        <v>1</v>
      </c>
      <c r="AE655">
        <v>0</v>
      </c>
      <c r="AF655" t="s">
        <v>366</v>
      </c>
      <c r="AG655">
        <v>0.125</v>
      </c>
      <c r="AH655">
        <v>2</v>
      </c>
      <c r="AI655">
        <v>75317904</v>
      </c>
      <c r="AJ655">
        <v>670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  <row r="656" spans="1:44" x14ac:dyDescent="0.25">
      <c r="A656">
        <f>ROW(Source!A412)</f>
        <v>412</v>
      </c>
      <c r="B656">
        <v>75317917</v>
      </c>
      <c r="C656">
        <v>75317898</v>
      </c>
      <c r="D656">
        <v>31110605</v>
      </c>
      <c r="E656">
        <v>1</v>
      </c>
      <c r="F656">
        <v>1</v>
      </c>
      <c r="G656">
        <v>30570983</v>
      </c>
      <c r="H656">
        <v>3</v>
      </c>
      <c r="I656" t="s">
        <v>717</v>
      </c>
      <c r="J656" t="s">
        <v>718</v>
      </c>
      <c r="K656" t="s">
        <v>719</v>
      </c>
      <c r="L656">
        <v>1339</v>
      </c>
      <c r="N656">
        <v>1007</v>
      </c>
      <c r="O656" t="s">
        <v>30</v>
      </c>
      <c r="P656" t="s">
        <v>30</v>
      </c>
      <c r="Q656">
        <v>1</v>
      </c>
      <c r="X656">
        <v>7.0000000000000007E-2</v>
      </c>
      <c r="Y656">
        <v>7.07</v>
      </c>
      <c r="Z656">
        <v>0</v>
      </c>
      <c r="AA656">
        <v>0</v>
      </c>
      <c r="AB656">
        <v>0</v>
      </c>
      <c r="AC656">
        <v>0</v>
      </c>
      <c r="AD656">
        <v>1</v>
      </c>
      <c r="AE656">
        <v>0</v>
      </c>
      <c r="AF656" t="s">
        <v>365</v>
      </c>
      <c r="AG656">
        <v>0.35000000000000003</v>
      </c>
      <c r="AH656">
        <v>2</v>
      </c>
      <c r="AI656">
        <v>75317905</v>
      </c>
      <c r="AJ656">
        <v>671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</row>
    <row r="657" spans="1:44" x14ac:dyDescent="0.25">
      <c r="A657">
        <f>ROW(Source!A412)</f>
        <v>412</v>
      </c>
      <c r="B657">
        <v>75317918</v>
      </c>
      <c r="C657">
        <v>75317898</v>
      </c>
      <c r="D657">
        <v>31111686</v>
      </c>
      <c r="E657">
        <v>1</v>
      </c>
      <c r="F657">
        <v>1</v>
      </c>
      <c r="G657">
        <v>30570983</v>
      </c>
      <c r="H657">
        <v>3</v>
      </c>
      <c r="I657" t="s">
        <v>135</v>
      </c>
      <c r="J657" t="s">
        <v>138</v>
      </c>
      <c r="K657" t="s">
        <v>136</v>
      </c>
      <c r="L657">
        <v>1348</v>
      </c>
      <c r="N657">
        <v>1009</v>
      </c>
      <c r="O657" t="s">
        <v>137</v>
      </c>
      <c r="P657" t="s">
        <v>137</v>
      </c>
      <c r="Q657">
        <v>1000</v>
      </c>
      <c r="X657">
        <v>0.23</v>
      </c>
      <c r="Y657">
        <v>351.13</v>
      </c>
      <c r="Z657">
        <v>0</v>
      </c>
      <c r="AA657">
        <v>0</v>
      </c>
      <c r="AB657">
        <v>0</v>
      </c>
      <c r="AC657">
        <v>0</v>
      </c>
      <c r="AD657">
        <v>1</v>
      </c>
      <c r="AE657">
        <v>0</v>
      </c>
      <c r="AF657" t="s">
        <v>365</v>
      </c>
      <c r="AG657">
        <v>1.1500000000000001</v>
      </c>
      <c r="AH657">
        <v>2</v>
      </c>
      <c r="AI657">
        <v>75317906</v>
      </c>
      <c r="AJ657">
        <v>672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</row>
    <row r="658" spans="1:44" x14ac:dyDescent="0.25">
      <c r="A658">
        <f>ROW(Source!A412)</f>
        <v>412</v>
      </c>
      <c r="B658">
        <v>75317919</v>
      </c>
      <c r="C658">
        <v>75317898</v>
      </c>
      <c r="D658">
        <v>31111965</v>
      </c>
      <c r="E658">
        <v>1</v>
      </c>
      <c r="F658">
        <v>1</v>
      </c>
      <c r="G658">
        <v>30570983</v>
      </c>
      <c r="H658">
        <v>3</v>
      </c>
      <c r="I658" t="s">
        <v>140</v>
      </c>
      <c r="J658" t="s">
        <v>142</v>
      </c>
      <c r="K658" t="s">
        <v>141</v>
      </c>
      <c r="L658">
        <v>1339</v>
      </c>
      <c r="N658">
        <v>1007</v>
      </c>
      <c r="O658" t="s">
        <v>30</v>
      </c>
      <c r="P658" t="s">
        <v>30</v>
      </c>
      <c r="Q658">
        <v>1</v>
      </c>
      <c r="X658">
        <v>0.51</v>
      </c>
      <c r="Y658">
        <v>137.30000000000001</v>
      </c>
      <c r="Z658">
        <v>0</v>
      </c>
      <c r="AA658">
        <v>0</v>
      </c>
      <c r="AB658">
        <v>0</v>
      </c>
      <c r="AC658">
        <v>0</v>
      </c>
      <c r="AD658">
        <v>1</v>
      </c>
      <c r="AE658">
        <v>0</v>
      </c>
      <c r="AF658" t="s">
        <v>365</v>
      </c>
      <c r="AG658">
        <v>2.5499999999999998</v>
      </c>
      <c r="AH658">
        <v>2</v>
      </c>
      <c r="AI658">
        <v>75317907</v>
      </c>
      <c r="AJ658">
        <v>673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</row>
    <row r="659" spans="1:44" x14ac:dyDescent="0.25">
      <c r="A659">
        <f>ROW(Source!A412)</f>
        <v>412</v>
      </c>
      <c r="B659">
        <v>75317920</v>
      </c>
      <c r="C659">
        <v>75317898</v>
      </c>
      <c r="D659">
        <v>44935968</v>
      </c>
      <c r="E659">
        <v>1</v>
      </c>
      <c r="F659">
        <v>1</v>
      </c>
      <c r="G659">
        <v>30570983</v>
      </c>
      <c r="H659">
        <v>3</v>
      </c>
      <c r="I659" t="s">
        <v>144</v>
      </c>
      <c r="J659" t="s">
        <v>146</v>
      </c>
      <c r="K659" t="s">
        <v>145</v>
      </c>
      <c r="L659">
        <v>1346</v>
      </c>
      <c r="N659">
        <v>1009</v>
      </c>
      <c r="O659" t="s">
        <v>132</v>
      </c>
      <c r="P659" t="s">
        <v>132</v>
      </c>
      <c r="Q659">
        <v>1</v>
      </c>
      <c r="X659">
        <v>2.29</v>
      </c>
      <c r="Y659">
        <v>6.38</v>
      </c>
      <c r="Z659">
        <v>0</v>
      </c>
      <c r="AA659">
        <v>0</v>
      </c>
      <c r="AB659">
        <v>0</v>
      </c>
      <c r="AC659">
        <v>0</v>
      </c>
      <c r="AD659">
        <v>1</v>
      </c>
      <c r="AE659">
        <v>0</v>
      </c>
      <c r="AF659" t="s">
        <v>365</v>
      </c>
      <c r="AG659">
        <v>11.45</v>
      </c>
      <c r="AH659">
        <v>2</v>
      </c>
      <c r="AI659">
        <v>75317908</v>
      </c>
      <c r="AJ659">
        <v>674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</row>
    <row r="660" spans="1:44" x14ac:dyDescent="0.25">
      <c r="A660">
        <f>ROW(Source!A412)</f>
        <v>412</v>
      </c>
      <c r="B660">
        <v>75317921</v>
      </c>
      <c r="C660">
        <v>75317898</v>
      </c>
      <c r="D660">
        <v>40426048</v>
      </c>
      <c r="E660">
        <v>30570983</v>
      </c>
      <c r="F660">
        <v>1</v>
      </c>
      <c r="G660">
        <v>30570983</v>
      </c>
      <c r="H660">
        <v>3</v>
      </c>
      <c r="I660" t="s">
        <v>925</v>
      </c>
      <c r="J660" t="s">
        <v>3</v>
      </c>
      <c r="K660" t="s">
        <v>926</v>
      </c>
      <c r="L660">
        <v>1346</v>
      </c>
      <c r="N660">
        <v>1009</v>
      </c>
      <c r="O660" t="s">
        <v>132</v>
      </c>
      <c r="P660" t="s">
        <v>132</v>
      </c>
      <c r="Q660">
        <v>1</v>
      </c>
      <c r="X660">
        <v>0</v>
      </c>
      <c r="Y660">
        <v>0</v>
      </c>
      <c r="Z660">
        <v>0</v>
      </c>
      <c r="AA660">
        <v>0</v>
      </c>
      <c r="AB660">
        <v>0</v>
      </c>
      <c r="AC660">
        <v>0</v>
      </c>
      <c r="AD660">
        <v>0</v>
      </c>
      <c r="AE660">
        <v>0</v>
      </c>
      <c r="AF660" t="s">
        <v>365</v>
      </c>
      <c r="AG660">
        <v>0</v>
      </c>
      <c r="AH660">
        <v>3</v>
      </c>
      <c r="AI660">
        <v>-1</v>
      </c>
      <c r="AJ660" t="s">
        <v>3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</row>
    <row r="661" spans="1:44" x14ac:dyDescent="0.25">
      <c r="A661">
        <f>ROW(Source!A423)</f>
        <v>423</v>
      </c>
      <c r="B661">
        <v>75317935</v>
      </c>
      <c r="C661">
        <v>75317927</v>
      </c>
      <c r="D661">
        <v>44573642</v>
      </c>
      <c r="E661">
        <v>30570983</v>
      </c>
      <c r="F661">
        <v>1</v>
      </c>
      <c r="G661">
        <v>30570983</v>
      </c>
      <c r="H661">
        <v>1</v>
      </c>
      <c r="I661" t="s">
        <v>678</v>
      </c>
      <c r="J661" t="s">
        <v>3</v>
      </c>
      <c r="K661" t="s">
        <v>679</v>
      </c>
      <c r="L661">
        <v>1191</v>
      </c>
      <c r="N661">
        <v>1013</v>
      </c>
      <c r="O661" t="s">
        <v>680</v>
      </c>
      <c r="P661" t="s">
        <v>680</v>
      </c>
      <c r="Q661">
        <v>1</v>
      </c>
      <c r="X661">
        <v>32</v>
      </c>
      <c r="Y661">
        <v>0</v>
      </c>
      <c r="Z661">
        <v>0</v>
      </c>
      <c r="AA661">
        <v>0</v>
      </c>
      <c r="AB661">
        <v>0</v>
      </c>
      <c r="AC661">
        <v>0</v>
      </c>
      <c r="AD661">
        <v>1</v>
      </c>
      <c r="AE661">
        <v>1</v>
      </c>
      <c r="AF661" t="s">
        <v>95</v>
      </c>
      <c r="AG661">
        <v>36.799999999999997</v>
      </c>
      <c r="AH661">
        <v>2</v>
      </c>
      <c r="AI661">
        <v>75317928</v>
      </c>
      <c r="AJ661">
        <v>677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</row>
    <row r="662" spans="1:44" x14ac:dyDescent="0.25">
      <c r="A662">
        <f>ROW(Source!A423)</f>
        <v>423</v>
      </c>
      <c r="B662">
        <v>75317936</v>
      </c>
      <c r="C662">
        <v>75317927</v>
      </c>
      <c r="D662">
        <v>65153288</v>
      </c>
      <c r="E662">
        <v>1</v>
      </c>
      <c r="F662">
        <v>1</v>
      </c>
      <c r="G662">
        <v>30570983</v>
      </c>
      <c r="H662">
        <v>2</v>
      </c>
      <c r="I662" t="s">
        <v>692</v>
      </c>
      <c r="J662" t="s">
        <v>693</v>
      </c>
      <c r="K662" t="s">
        <v>694</v>
      </c>
      <c r="L662">
        <v>1368</v>
      </c>
      <c r="N662">
        <v>1011</v>
      </c>
      <c r="O662" t="s">
        <v>695</v>
      </c>
      <c r="P662" t="s">
        <v>695</v>
      </c>
      <c r="Q662">
        <v>1</v>
      </c>
      <c r="X662">
        <v>0.59</v>
      </c>
      <c r="Y662">
        <v>0</v>
      </c>
      <c r="Z662">
        <v>83.1</v>
      </c>
      <c r="AA662">
        <v>12.62</v>
      </c>
      <c r="AB662">
        <v>0</v>
      </c>
      <c r="AC662">
        <v>0</v>
      </c>
      <c r="AD662">
        <v>1</v>
      </c>
      <c r="AE662">
        <v>0</v>
      </c>
      <c r="AF662" t="s">
        <v>94</v>
      </c>
      <c r="AG662">
        <v>0.73749999999999993</v>
      </c>
      <c r="AH662">
        <v>2</v>
      </c>
      <c r="AI662">
        <v>75317929</v>
      </c>
      <c r="AJ662">
        <v>678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</row>
    <row r="663" spans="1:44" x14ac:dyDescent="0.25">
      <c r="A663">
        <f>ROW(Source!A423)</f>
        <v>423</v>
      </c>
      <c r="B663">
        <v>75317937</v>
      </c>
      <c r="C663">
        <v>75317927</v>
      </c>
      <c r="D663">
        <v>65152808</v>
      </c>
      <c r="E663">
        <v>1</v>
      </c>
      <c r="F663">
        <v>1</v>
      </c>
      <c r="G663">
        <v>30570983</v>
      </c>
      <c r="H663">
        <v>2</v>
      </c>
      <c r="I663" t="s">
        <v>738</v>
      </c>
      <c r="J663" t="s">
        <v>739</v>
      </c>
      <c r="K663" t="s">
        <v>740</v>
      </c>
      <c r="L663">
        <v>1368</v>
      </c>
      <c r="N663">
        <v>1011</v>
      </c>
      <c r="O663" t="s">
        <v>695</v>
      </c>
      <c r="P663" t="s">
        <v>695</v>
      </c>
      <c r="Q663">
        <v>1</v>
      </c>
      <c r="X663">
        <v>8.0500000000000007</v>
      </c>
      <c r="Y663">
        <v>0</v>
      </c>
      <c r="Z663">
        <v>12.32</v>
      </c>
      <c r="AA663">
        <v>0</v>
      </c>
      <c r="AB663">
        <v>0</v>
      </c>
      <c r="AC663">
        <v>0</v>
      </c>
      <c r="AD663">
        <v>1</v>
      </c>
      <c r="AE663">
        <v>0</v>
      </c>
      <c r="AF663" t="s">
        <v>94</v>
      </c>
      <c r="AG663">
        <v>10.0625</v>
      </c>
      <c r="AH663">
        <v>2</v>
      </c>
      <c r="AI663">
        <v>75317930</v>
      </c>
      <c r="AJ663">
        <v>679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</row>
    <row r="664" spans="1:44" x14ac:dyDescent="0.25">
      <c r="A664">
        <f>ROW(Source!A423)</f>
        <v>423</v>
      </c>
      <c r="B664">
        <v>75317938</v>
      </c>
      <c r="C664">
        <v>75317927</v>
      </c>
      <c r="D664">
        <v>31110826</v>
      </c>
      <c r="E664">
        <v>1</v>
      </c>
      <c r="F664">
        <v>1</v>
      </c>
      <c r="G664">
        <v>30570983</v>
      </c>
      <c r="H664">
        <v>3</v>
      </c>
      <c r="I664" t="s">
        <v>741</v>
      </c>
      <c r="J664" t="s">
        <v>742</v>
      </c>
      <c r="K664" t="s">
        <v>743</v>
      </c>
      <c r="L664">
        <v>1348</v>
      </c>
      <c r="N664">
        <v>1009</v>
      </c>
      <c r="O664" t="s">
        <v>137</v>
      </c>
      <c r="P664" t="s">
        <v>137</v>
      </c>
      <c r="Q664">
        <v>1000</v>
      </c>
      <c r="X664">
        <v>5.5E-2</v>
      </c>
      <c r="Y664">
        <v>7359.71</v>
      </c>
      <c r="Z664">
        <v>0</v>
      </c>
      <c r="AA664">
        <v>0</v>
      </c>
      <c r="AB664">
        <v>0</v>
      </c>
      <c r="AC664">
        <v>0</v>
      </c>
      <c r="AD664">
        <v>1</v>
      </c>
      <c r="AE664">
        <v>0</v>
      </c>
      <c r="AF664" t="s">
        <v>3</v>
      </c>
      <c r="AG664">
        <v>5.5E-2</v>
      </c>
      <c r="AH664">
        <v>2</v>
      </c>
      <c r="AI664">
        <v>75317932</v>
      </c>
      <c r="AJ664">
        <v>681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</row>
    <row r="665" spans="1:44" x14ac:dyDescent="0.25">
      <c r="A665">
        <f>ROW(Source!A423)</f>
        <v>423</v>
      </c>
      <c r="B665">
        <v>75317939</v>
      </c>
      <c r="C665">
        <v>75317927</v>
      </c>
      <c r="D665">
        <v>66316983</v>
      </c>
      <c r="E665">
        <v>1</v>
      </c>
      <c r="F665">
        <v>1</v>
      </c>
      <c r="G665">
        <v>30570983</v>
      </c>
      <c r="H665">
        <v>3</v>
      </c>
      <c r="I665" t="s">
        <v>744</v>
      </c>
      <c r="J665" t="s">
        <v>745</v>
      </c>
      <c r="K665" t="s">
        <v>746</v>
      </c>
      <c r="L665">
        <v>1348</v>
      </c>
      <c r="N665">
        <v>1009</v>
      </c>
      <c r="O665" t="s">
        <v>137</v>
      </c>
      <c r="P665" t="s">
        <v>137</v>
      </c>
      <c r="Q665">
        <v>1000</v>
      </c>
      <c r="X665">
        <v>2.4E-2</v>
      </c>
      <c r="Y665">
        <v>3389.74</v>
      </c>
      <c r="Z665">
        <v>0</v>
      </c>
      <c r="AA665">
        <v>0</v>
      </c>
      <c r="AB665">
        <v>0</v>
      </c>
      <c r="AC665">
        <v>0</v>
      </c>
      <c r="AD665">
        <v>1</v>
      </c>
      <c r="AE665">
        <v>0</v>
      </c>
      <c r="AF665" t="s">
        <v>3</v>
      </c>
      <c r="AG665">
        <v>2.4E-2</v>
      </c>
      <c r="AH665">
        <v>2</v>
      </c>
      <c r="AI665">
        <v>75317933</v>
      </c>
      <c r="AJ665">
        <v>682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 spans="1:44" x14ac:dyDescent="0.25">
      <c r="A666">
        <f>ROW(Source!A423)</f>
        <v>423</v>
      </c>
      <c r="B666">
        <v>75317940</v>
      </c>
      <c r="C666">
        <v>75317927</v>
      </c>
      <c r="D666">
        <v>64818881</v>
      </c>
      <c r="E666">
        <v>1</v>
      </c>
      <c r="F666">
        <v>1</v>
      </c>
      <c r="G666">
        <v>30570983</v>
      </c>
      <c r="H666">
        <v>3</v>
      </c>
      <c r="I666" t="s">
        <v>747</v>
      </c>
      <c r="J666" t="s">
        <v>748</v>
      </c>
      <c r="K666" t="s">
        <v>749</v>
      </c>
      <c r="L666">
        <v>1348</v>
      </c>
      <c r="N666">
        <v>1009</v>
      </c>
      <c r="O666" t="s">
        <v>137</v>
      </c>
      <c r="P666" t="s">
        <v>137</v>
      </c>
      <c r="Q666">
        <v>1000</v>
      </c>
      <c r="X666">
        <v>0.53</v>
      </c>
      <c r="Y666">
        <v>18910.8</v>
      </c>
      <c r="Z666">
        <v>0</v>
      </c>
      <c r="AA666">
        <v>0</v>
      </c>
      <c r="AB666">
        <v>0</v>
      </c>
      <c r="AC666">
        <v>0</v>
      </c>
      <c r="AD666">
        <v>1</v>
      </c>
      <c r="AE666">
        <v>0</v>
      </c>
      <c r="AF666" t="s">
        <v>3</v>
      </c>
      <c r="AG666">
        <v>0.53</v>
      </c>
      <c r="AH666">
        <v>2</v>
      </c>
      <c r="AI666">
        <v>75317934</v>
      </c>
      <c r="AJ666">
        <v>683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</row>
    <row r="667" spans="1:44" x14ac:dyDescent="0.25">
      <c r="A667">
        <f>ROW(Source!A423)</f>
        <v>423</v>
      </c>
      <c r="B667">
        <v>75317941</v>
      </c>
      <c r="C667">
        <v>75317927</v>
      </c>
      <c r="D667">
        <v>40428439</v>
      </c>
      <c r="E667">
        <v>30570983</v>
      </c>
      <c r="F667">
        <v>1</v>
      </c>
      <c r="G667">
        <v>30570983</v>
      </c>
      <c r="H667">
        <v>3</v>
      </c>
      <c r="I667" t="s">
        <v>929</v>
      </c>
      <c r="J667" t="s">
        <v>3</v>
      </c>
      <c r="K667" t="s">
        <v>930</v>
      </c>
      <c r="L667">
        <v>1327</v>
      </c>
      <c r="N667">
        <v>1005</v>
      </c>
      <c r="O667" t="s">
        <v>103</v>
      </c>
      <c r="P667" t="s">
        <v>103</v>
      </c>
      <c r="Q667">
        <v>1</v>
      </c>
      <c r="X667">
        <v>112</v>
      </c>
      <c r="Y667">
        <v>0</v>
      </c>
      <c r="Z667">
        <v>0</v>
      </c>
      <c r="AA667">
        <v>0</v>
      </c>
      <c r="AB667">
        <v>0</v>
      </c>
      <c r="AC667">
        <v>0</v>
      </c>
      <c r="AD667">
        <v>0</v>
      </c>
      <c r="AE667">
        <v>0</v>
      </c>
      <c r="AF667" t="s">
        <v>3</v>
      </c>
      <c r="AG667">
        <v>112</v>
      </c>
      <c r="AH667">
        <v>3</v>
      </c>
      <c r="AI667">
        <v>-1</v>
      </c>
      <c r="AJ667" t="s">
        <v>3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</row>
    <row r="668" spans="1:44" x14ac:dyDescent="0.25">
      <c r="A668">
        <f>ROW(Source!A424)</f>
        <v>424</v>
      </c>
      <c r="B668">
        <v>75317935</v>
      </c>
      <c r="C668">
        <v>75317927</v>
      </c>
      <c r="D668">
        <v>44573642</v>
      </c>
      <c r="E668">
        <v>30570983</v>
      </c>
      <c r="F668">
        <v>1</v>
      </c>
      <c r="G668">
        <v>30570983</v>
      </c>
      <c r="H668">
        <v>1</v>
      </c>
      <c r="I668" t="s">
        <v>678</v>
      </c>
      <c r="J668" t="s">
        <v>3</v>
      </c>
      <c r="K668" t="s">
        <v>679</v>
      </c>
      <c r="L668">
        <v>1191</v>
      </c>
      <c r="N668">
        <v>1013</v>
      </c>
      <c r="O668" t="s">
        <v>680</v>
      </c>
      <c r="P668" t="s">
        <v>680</v>
      </c>
      <c r="Q668">
        <v>1</v>
      </c>
      <c r="X668">
        <v>32</v>
      </c>
      <c r="Y668">
        <v>0</v>
      </c>
      <c r="Z668">
        <v>0</v>
      </c>
      <c r="AA668">
        <v>0</v>
      </c>
      <c r="AB668">
        <v>0</v>
      </c>
      <c r="AC668">
        <v>0</v>
      </c>
      <c r="AD668">
        <v>1</v>
      </c>
      <c r="AE668">
        <v>1</v>
      </c>
      <c r="AF668" t="s">
        <v>95</v>
      </c>
      <c r="AG668">
        <v>36.799999999999997</v>
      </c>
      <c r="AH668">
        <v>2</v>
      </c>
      <c r="AI668">
        <v>75317928</v>
      </c>
      <c r="AJ668">
        <v>684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</row>
    <row r="669" spans="1:44" x14ac:dyDescent="0.25">
      <c r="A669">
        <f>ROW(Source!A424)</f>
        <v>424</v>
      </c>
      <c r="B669">
        <v>75317936</v>
      </c>
      <c r="C669">
        <v>75317927</v>
      </c>
      <c r="D669">
        <v>65153288</v>
      </c>
      <c r="E669">
        <v>1</v>
      </c>
      <c r="F669">
        <v>1</v>
      </c>
      <c r="G669">
        <v>30570983</v>
      </c>
      <c r="H669">
        <v>2</v>
      </c>
      <c r="I669" t="s">
        <v>692</v>
      </c>
      <c r="J669" t="s">
        <v>693</v>
      </c>
      <c r="K669" t="s">
        <v>694</v>
      </c>
      <c r="L669">
        <v>1368</v>
      </c>
      <c r="N669">
        <v>1011</v>
      </c>
      <c r="O669" t="s">
        <v>695</v>
      </c>
      <c r="P669" t="s">
        <v>695</v>
      </c>
      <c r="Q669">
        <v>1</v>
      </c>
      <c r="X669">
        <v>0.59</v>
      </c>
      <c r="Y669">
        <v>0</v>
      </c>
      <c r="Z669">
        <v>83.1</v>
      </c>
      <c r="AA669">
        <v>12.62</v>
      </c>
      <c r="AB669">
        <v>0</v>
      </c>
      <c r="AC669">
        <v>0</v>
      </c>
      <c r="AD669">
        <v>1</v>
      </c>
      <c r="AE669">
        <v>0</v>
      </c>
      <c r="AF669" t="s">
        <v>94</v>
      </c>
      <c r="AG669">
        <v>0.73749999999999993</v>
      </c>
      <c r="AH669">
        <v>2</v>
      </c>
      <c r="AI669">
        <v>75317929</v>
      </c>
      <c r="AJ669">
        <v>685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</row>
    <row r="670" spans="1:44" x14ac:dyDescent="0.25">
      <c r="A670">
        <f>ROW(Source!A424)</f>
        <v>424</v>
      </c>
      <c r="B670">
        <v>75317937</v>
      </c>
      <c r="C670">
        <v>75317927</v>
      </c>
      <c r="D670">
        <v>65152808</v>
      </c>
      <c r="E670">
        <v>1</v>
      </c>
      <c r="F670">
        <v>1</v>
      </c>
      <c r="G670">
        <v>30570983</v>
      </c>
      <c r="H670">
        <v>2</v>
      </c>
      <c r="I670" t="s">
        <v>738</v>
      </c>
      <c r="J670" t="s">
        <v>739</v>
      </c>
      <c r="K670" t="s">
        <v>740</v>
      </c>
      <c r="L670">
        <v>1368</v>
      </c>
      <c r="N670">
        <v>1011</v>
      </c>
      <c r="O670" t="s">
        <v>695</v>
      </c>
      <c r="P670" t="s">
        <v>695</v>
      </c>
      <c r="Q670">
        <v>1</v>
      </c>
      <c r="X670">
        <v>8.0500000000000007</v>
      </c>
      <c r="Y670">
        <v>0</v>
      </c>
      <c r="Z670">
        <v>12.32</v>
      </c>
      <c r="AA670">
        <v>0</v>
      </c>
      <c r="AB670">
        <v>0</v>
      </c>
      <c r="AC670">
        <v>0</v>
      </c>
      <c r="AD670">
        <v>1</v>
      </c>
      <c r="AE670">
        <v>0</v>
      </c>
      <c r="AF670" t="s">
        <v>94</v>
      </c>
      <c r="AG670">
        <v>10.0625</v>
      </c>
      <c r="AH670">
        <v>2</v>
      </c>
      <c r="AI670">
        <v>75317930</v>
      </c>
      <c r="AJ670">
        <v>686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</row>
    <row r="671" spans="1:44" x14ac:dyDescent="0.25">
      <c r="A671">
        <f>ROW(Source!A424)</f>
        <v>424</v>
      </c>
      <c r="B671">
        <v>75317938</v>
      </c>
      <c r="C671">
        <v>75317927</v>
      </c>
      <c r="D671">
        <v>31110826</v>
      </c>
      <c r="E671">
        <v>1</v>
      </c>
      <c r="F671">
        <v>1</v>
      </c>
      <c r="G671">
        <v>30570983</v>
      </c>
      <c r="H671">
        <v>3</v>
      </c>
      <c r="I671" t="s">
        <v>741</v>
      </c>
      <c r="J671" t="s">
        <v>742</v>
      </c>
      <c r="K671" t="s">
        <v>743</v>
      </c>
      <c r="L671">
        <v>1348</v>
      </c>
      <c r="N671">
        <v>1009</v>
      </c>
      <c r="O671" t="s">
        <v>137</v>
      </c>
      <c r="P671" t="s">
        <v>137</v>
      </c>
      <c r="Q671">
        <v>1000</v>
      </c>
      <c r="X671">
        <v>5.5E-2</v>
      </c>
      <c r="Y671">
        <v>7359.71</v>
      </c>
      <c r="Z671">
        <v>0</v>
      </c>
      <c r="AA671">
        <v>0</v>
      </c>
      <c r="AB671">
        <v>0</v>
      </c>
      <c r="AC671">
        <v>0</v>
      </c>
      <c r="AD671">
        <v>1</v>
      </c>
      <c r="AE671">
        <v>0</v>
      </c>
      <c r="AF671" t="s">
        <v>3</v>
      </c>
      <c r="AG671">
        <v>5.5E-2</v>
      </c>
      <c r="AH671">
        <v>2</v>
      </c>
      <c r="AI671">
        <v>75317932</v>
      </c>
      <c r="AJ671">
        <v>688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</row>
    <row r="672" spans="1:44" x14ac:dyDescent="0.25">
      <c r="A672">
        <f>ROW(Source!A424)</f>
        <v>424</v>
      </c>
      <c r="B672">
        <v>75317939</v>
      </c>
      <c r="C672">
        <v>75317927</v>
      </c>
      <c r="D672">
        <v>66316983</v>
      </c>
      <c r="E672">
        <v>1</v>
      </c>
      <c r="F672">
        <v>1</v>
      </c>
      <c r="G672">
        <v>30570983</v>
      </c>
      <c r="H672">
        <v>3</v>
      </c>
      <c r="I672" t="s">
        <v>744</v>
      </c>
      <c r="J672" t="s">
        <v>745</v>
      </c>
      <c r="K672" t="s">
        <v>746</v>
      </c>
      <c r="L672">
        <v>1348</v>
      </c>
      <c r="N672">
        <v>1009</v>
      </c>
      <c r="O672" t="s">
        <v>137</v>
      </c>
      <c r="P672" t="s">
        <v>137</v>
      </c>
      <c r="Q672">
        <v>1000</v>
      </c>
      <c r="X672">
        <v>2.4E-2</v>
      </c>
      <c r="Y672">
        <v>3389.74</v>
      </c>
      <c r="Z672">
        <v>0</v>
      </c>
      <c r="AA672">
        <v>0</v>
      </c>
      <c r="AB672">
        <v>0</v>
      </c>
      <c r="AC672">
        <v>0</v>
      </c>
      <c r="AD672">
        <v>1</v>
      </c>
      <c r="AE672">
        <v>0</v>
      </c>
      <c r="AF672" t="s">
        <v>3</v>
      </c>
      <c r="AG672">
        <v>2.4E-2</v>
      </c>
      <c r="AH672">
        <v>2</v>
      </c>
      <c r="AI672">
        <v>75317933</v>
      </c>
      <c r="AJ672">
        <v>689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</row>
    <row r="673" spans="1:44" x14ac:dyDescent="0.25">
      <c r="A673">
        <f>ROW(Source!A424)</f>
        <v>424</v>
      </c>
      <c r="B673">
        <v>75317940</v>
      </c>
      <c r="C673">
        <v>75317927</v>
      </c>
      <c r="D673">
        <v>64818881</v>
      </c>
      <c r="E673">
        <v>1</v>
      </c>
      <c r="F673">
        <v>1</v>
      </c>
      <c r="G673">
        <v>30570983</v>
      </c>
      <c r="H673">
        <v>3</v>
      </c>
      <c r="I673" t="s">
        <v>747</v>
      </c>
      <c r="J673" t="s">
        <v>748</v>
      </c>
      <c r="K673" t="s">
        <v>749</v>
      </c>
      <c r="L673">
        <v>1348</v>
      </c>
      <c r="N673">
        <v>1009</v>
      </c>
      <c r="O673" t="s">
        <v>137</v>
      </c>
      <c r="P673" t="s">
        <v>137</v>
      </c>
      <c r="Q673">
        <v>1000</v>
      </c>
      <c r="X673">
        <v>0.53</v>
      </c>
      <c r="Y673">
        <v>18910.8</v>
      </c>
      <c r="Z673">
        <v>0</v>
      </c>
      <c r="AA673">
        <v>0</v>
      </c>
      <c r="AB673">
        <v>0</v>
      </c>
      <c r="AC673">
        <v>0</v>
      </c>
      <c r="AD673">
        <v>1</v>
      </c>
      <c r="AE673">
        <v>0</v>
      </c>
      <c r="AF673" t="s">
        <v>3</v>
      </c>
      <c r="AG673">
        <v>0.53</v>
      </c>
      <c r="AH673">
        <v>2</v>
      </c>
      <c r="AI673">
        <v>75317934</v>
      </c>
      <c r="AJ673">
        <v>690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</row>
    <row r="674" spans="1:44" x14ac:dyDescent="0.25">
      <c r="A674">
        <f>ROW(Source!A424)</f>
        <v>424</v>
      </c>
      <c r="B674">
        <v>75317941</v>
      </c>
      <c r="C674">
        <v>75317927</v>
      </c>
      <c r="D674">
        <v>40428439</v>
      </c>
      <c r="E674">
        <v>30570983</v>
      </c>
      <c r="F674">
        <v>1</v>
      </c>
      <c r="G674">
        <v>30570983</v>
      </c>
      <c r="H674">
        <v>3</v>
      </c>
      <c r="I674" t="s">
        <v>929</v>
      </c>
      <c r="J674" t="s">
        <v>3</v>
      </c>
      <c r="K674" t="s">
        <v>930</v>
      </c>
      <c r="L674">
        <v>1327</v>
      </c>
      <c r="N674">
        <v>1005</v>
      </c>
      <c r="O674" t="s">
        <v>103</v>
      </c>
      <c r="P674" t="s">
        <v>103</v>
      </c>
      <c r="Q674">
        <v>1</v>
      </c>
      <c r="X674">
        <v>112</v>
      </c>
      <c r="Y674">
        <v>0</v>
      </c>
      <c r="Z674">
        <v>0</v>
      </c>
      <c r="AA674">
        <v>0</v>
      </c>
      <c r="AB674">
        <v>0</v>
      </c>
      <c r="AC674">
        <v>0</v>
      </c>
      <c r="AD674">
        <v>0</v>
      </c>
      <c r="AE674">
        <v>0</v>
      </c>
      <c r="AF674" t="s">
        <v>3</v>
      </c>
      <c r="AG674">
        <v>112</v>
      </c>
      <c r="AH674">
        <v>3</v>
      </c>
      <c r="AI674">
        <v>-1</v>
      </c>
      <c r="AJ674" t="s">
        <v>3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</row>
    <row r="675" spans="1:44" x14ac:dyDescent="0.25">
      <c r="A675">
        <f>ROW(Source!A427)</f>
        <v>427</v>
      </c>
      <c r="B675">
        <v>75317949</v>
      </c>
      <c r="C675">
        <v>75317943</v>
      </c>
      <c r="D675">
        <v>44573642</v>
      </c>
      <c r="E675">
        <v>30570983</v>
      </c>
      <c r="F675">
        <v>1</v>
      </c>
      <c r="G675">
        <v>30570983</v>
      </c>
      <c r="H675">
        <v>1</v>
      </c>
      <c r="I675" t="s">
        <v>678</v>
      </c>
      <c r="J675" t="s">
        <v>3</v>
      </c>
      <c r="K675" t="s">
        <v>679</v>
      </c>
      <c r="L675">
        <v>1191</v>
      </c>
      <c r="N675">
        <v>1013</v>
      </c>
      <c r="O675" t="s">
        <v>680</v>
      </c>
      <c r="P675" t="s">
        <v>680</v>
      </c>
      <c r="Q675">
        <v>1</v>
      </c>
      <c r="X675">
        <v>20</v>
      </c>
      <c r="Y675">
        <v>0</v>
      </c>
      <c r="Z675">
        <v>0</v>
      </c>
      <c r="AA675">
        <v>0</v>
      </c>
      <c r="AB675">
        <v>0</v>
      </c>
      <c r="AC675">
        <v>0</v>
      </c>
      <c r="AD675">
        <v>1</v>
      </c>
      <c r="AE675">
        <v>1</v>
      </c>
      <c r="AF675" t="s">
        <v>95</v>
      </c>
      <c r="AG675">
        <v>23</v>
      </c>
      <c r="AH675">
        <v>2</v>
      </c>
      <c r="AI675">
        <v>75317944</v>
      </c>
      <c r="AJ675">
        <v>691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</row>
    <row r="676" spans="1:44" x14ac:dyDescent="0.25">
      <c r="A676">
        <f>ROW(Source!A427)</f>
        <v>427</v>
      </c>
      <c r="B676">
        <v>75317950</v>
      </c>
      <c r="C676">
        <v>75317943</v>
      </c>
      <c r="D676">
        <v>65153288</v>
      </c>
      <c r="E676">
        <v>1</v>
      </c>
      <c r="F676">
        <v>1</v>
      </c>
      <c r="G676">
        <v>30570983</v>
      </c>
      <c r="H676">
        <v>2</v>
      </c>
      <c r="I676" t="s">
        <v>692</v>
      </c>
      <c r="J676" t="s">
        <v>693</v>
      </c>
      <c r="K676" t="s">
        <v>694</v>
      </c>
      <c r="L676">
        <v>1368</v>
      </c>
      <c r="N676">
        <v>1011</v>
      </c>
      <c r="O676" t="s">
        <v>695</v>
      </c>
      <c r="P676" t="s">
        <v>695</v>
      </c>
      <c r="Q676">
        <v>1</v>
      </c>
      <c r="X676">
        <v>0.33</v>
      </c>
      <c r="Y676">
        <v>0</v>
      </c>
      <c r="Z676">
        <v>83.1</v>
      </c>
      <c r="AA676">
        <v>12.62</v>
      </c>
      <c r="AB676">
        <v>0</v>
      </c>
      <c r="AC676">
        <v>0</v>
      </c>
      <c r="AD676">
        <v>1</v>
      </c>
      <c r="AE676">
        <v>0</v>
      </c>
      <c r="AF676" t="s">
        <v>94</v>
      </c>
      <c r="AG676">
        <v>0.41250000000000003</v>
      </c>
      <c r="AH676">
        <v>2</v>
      </c>
      <c r="AI676">
        <v>75317945</v>
      </c>
      <c r="AJ676">
        <v>692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</row>
    <row r="677" spans="1:44" x14ac:dyDescent="0.25">
      <c r="A677">
        <f>ROW(Source!A427)</f>
        <v>427</v>
      </c>
      <c r="B677">
        <v>75317951</v>
      </c>
      <c r="C677">
        <v>75317943</v>
      </c>
      <c r="D677">
        <v>65152808</v>
      </c>
      <c r="E677">
        <v>1</v>
      </c>
      <c r="F677">
        <v>1</v>
      </c>
      <c r="G677">
        <v>30570983</v>
      </c>
      <c r="H677">
        <v>2</v>
      </c>
      <c r="I677" t="s">
        <v>738</v>
      </c>
      <c r="J677" t="s">
        <v>739</v>
      </c>
      <c r="K677" t="s">
        <v>740</v>
      </c>
      <c r="L677">
        <v>1368</v>
      </c>
      <c r="N677">
        <v>1011</v>
      </c>
      <c r="O677" t="s">
        <v>695</v>
      </c>
      <c r="P677" t="s">
        <v>695</v>
      </c>
      <c r="Q677">
        <v>1</v>
      </c>
      <c r="X677">
        <v>3.68</v>
      </c>
      <c r="Y677">
        <v>0</v>
      </c>
      <c r="Z677">
        <v>12.32</v>
      </c>
      <c r="AA677">
        <v>0</v>
      </c>
      <c r="AB677">
        <v>0</v>
      </c>
      <c r="AC677">
        <v>0</v>
      </c>
      <c r="AD677">
        <v>1</v>
      </c>
      <c r="AE677">
        <v>0</v>
      </c>
      <c r="AF677" t="s">
        <v>94</v>
      </c>
      <c r="AG677">
        <v>4.6000000000000005</v>
      </c>
      <c r="AH677">
        <v>2</v>
      </c>
      <c r="AI677">
        <v>75317946</v>
      </c>
      <c r="AJ677">
        <v>693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</row>
    <row r="678" spans="1:44" x14ac:dyDescent="0.25">
      <c r="A678">
        <f>ROW(Source!A427)</f>
        <v>427</v>
      </c>
      <c r="B678">
        <v>75317952</v>
      </c>
      <c r="C678">
        <v>75317943</v>
      </c>
      <c r="D678">
        <v>64818881</v>
      </c>
      <c r="E678">
        <v>1</v>
      </c>
      <c r="F678">
        <v>1</v>
      </c>
      <c r="G678">
        <v>30570983</v>
      </c>
      <c r="H678">
        <v>3</v>
      </c>
      <c r="I678" t="s">
        <v>747</v>
      </c>
      <c r="J678" t="s">
        <v>748</v>
      </c>
      <c r="K678" t="s">
        <v>749</v>
      </c>
      <c r="L678">
        <v>1348</v>
      </c>
      <c r="N678">
        <v>1009</v>
      </c>
      <c r="O678" t="s">
        <v>137</v>
      </c>
      <c r="P678" t="s">
        <v>137</v>
      </c>
      <c r="Q678">
        <v>1000</v>
      </c>
      <c r="X678">
        <v>0.24</v>
      </c>
      <c r="Y678">
        <v>18910.8</v>
      </c>
      <c r="Z678">
        <v>0</v>
      </c>
      <c r="AA678">
        <v>0</v>
      </c>
      <c r="AB678">
        <v>0</v>
      </c>
      <c r="AC678">
        <v>0</v>
      </c>
      <c r="AD678">
        <v>1</v>
      </c>
      <c r="AE678">
        <v>0</v>
      </c>
      <c r="AF678" t="s">
        <v>3</v>
      </c>
      <c r="AG678">
        <v>0.24</v>
      </c>
      <c r="AH678">
        <v>2</v>
      </c>
      <c r="AI678">
        <v>75317948</v>
      </c>
      <c r="AJ678">
        <v>695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</row>
    <row r="679" spans="1:44" x14ac:dyDescent="0.25">
      <c r="A679">
        <f>ROW(Source!A427)</f>
        <v>427</v>
      </c>
      <c r="B679">
        <v>75317953</v>
      </c>
      <c r="C679">
        <v>75317943</v>
      </c>
      <c r="D679">
        <v>40428439</v>
      </c>
      <c r="E679">
        <v>30570983</v>
      </c>
      <c r="F679">
        <v>1</v>
      </c>
      <c r="G679">
        <v>30570983</v>
      </c>
      <c r="H679">
        <v>3</v>
      </c>
      <c r="I679" t="s">
        <v>929</v>
      </c>
      <c r="J679" t="s">
        <v>3</v>
      </c>
      <c r="K679" t="s">
        <v>930</v>
      </c>
      <c r="L679">
        <v>1327</v>
      </c>
      <c r="N679">
        <v>1005</v>
      </c>
      <c r="O679" t="s">
        <v>103</v>
      </c>
      <c r="P679" t="s">
        <v>103</v>
      </c>
      <c r="Q679">
        <v>1</v>
      </c>
      <c r="X679">
        <v>112</v>
      </c>
      <c r="Y679">
        <v>0</v>
      </c>
      <c r="Z679">
        <v>0</v>
      </c>
      <c r="AA679">
        <v>0</v>
      </c>
      <c r="AB679">
        <v>0</v>
      </c>
      <c r="AC679">
        <v>0</v>
      </c>
      <c r="AD679">
        <v>0</v>
      </c>
      <c r="AE679">
        <v>0</v>
      </c>
      <c r="AF679" t="s">
        <v>3</v>
      </c>
      <c r="AG679">
        <v>112</v>
      </c>
      <c r="AH679">
        <v>3</v>
      </c>
      <c r="AI679">
        <v>-1</v>
      </c>
      <c r="AJ679" t="s">
        <v>3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</row>
    <row r="680" spans="1:44" x14ac:dyDescent="0.25">
      <c r="A680">
        <f>ROW(Source!A428)</f>
        <v>428</v>
      </c>
      <c r="B680">
        <v>75317949</v>
      </c>
      <c r="C680">
        <v>75317943</v>
      </c>
      <c r="D680">
        <v>44573642</v>
      </c>
      <c r="E680">
        <v>30570983</v>
      </c>
      <c r="F680">
        <v>1</v>
      </c>
      <c r="G680">
        <v>30570983</v>
      </c>
      <c r="H680">
        <v>1</v>
      </c>
      <c r="I680" t="s">
        <v>678</v>
      </c>
      <c r="J680" t="s">
        <v>3</v>
      </c>
      <c r="K680" t="s">
        <v>679</v>
      </c>
      <c r="L680">
        <v>1191</v>
      </c>
      <c r="N680">
        <v>1013</v>
      </c>
      <c r="O680" t="s">
        <v>680</v>
      </c>
      <c r="P680" t="s">
        <v>680</v>
      </c>
      <c r="Q680">
        <v>1</v>
      </c>
      <c r="X680">
        <v>20</v>
      </c>
      <c r="Y680">
        <v>0</v>
      </c>
      <c r="Z680">
        <v>0</v>
      </c>
      <c r="AA680">
        <v>0</v>
      </c>
      <c r="AB680">
        <v>0</v>
      </c>
      <c r="AC680">
        <v>0</v>
      </c>
      <c r="AD680">
        <v>1</v>
      </c>
      <c r="AE680">
        <v>1</v>
      </c>
      <c r="AF680" t="s">
        <v>95</v>
      </c>
      <c r="AG680">
        <v>23</v>
      </c>
      <c r="AH680">
        <v>2</v>
      </c>
      <c r="AI680">
        <v>75317944</v>
      </c>
      <c r="AJ680">
        <v>696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</row>
    <row r="681" spans="1:44" x14ac:dyDescent="0.25">
      <c r="A681">
        <f>ROW(Source!A428)</f>
        <v>428</v>
      </c>
      <c r="B681">
        <v>75317950</v>
      </c>
      <c r="C681">
        <v>75317943</v>
      </c>
      <c r="D681">
        <v>65153288</v>
      </c>
      <c r="E681">
        <v>1</v>
      </c>
      <c r="F681">
        <v>1</v>
      </c>
      <c r="G681">
        <v>30570983</v>
      </c>
      <c r="H681">
        <v>2</v>
      </c>
      <c r="I681" t="s">
        <v>692</v>
      </c>
      <c r="J681" t="s">
        <v>693</v>
      </c>
      <c r="K681" t="s">
        <v>694</v>
      </c>
      <c r="L681">
        <v>1368</v>
      </c>
      <c r="N681">
        <v>1011</v>
      </c>
      <c r="O681" t="s">
        <v>695</v>
      </c>
      <c r="P681" t="s">
        <v>695</v>
      </c>
      <c r="Q681">
        <v>1</v>
      </c>
      <c r="X681">
        <v>0.33</v>
      </c>
      <c r="Y681">
        <v>0</v>
      </c>
      <c r="Z681">
        <v>83.1</v>
      </c>
      <c r="AA681">
        <v>12.62</v>
      </c>
      <c r="AB681">
        <v>0</v>
      </c>
      <c r="AC681">
        <v>0</v>
      </c>
      <c r="AD681">
        <v>1</v>
      </c>
      <c r="AE681">
        <v>0</v>
      </c>
      <c r="AF681" t="s">
        <v>94</v>
      </c>
      <c r="AG681">
        <v>0.41250000000000003</v>
      </c>
      <c r="AH681">
        <v>2</v>
      </c>
      <c r="AI681">
        <v>75317945</v>
      </c>
      <c r="AJ681">
        <v>697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</row>
    <row r="682" spans="1:44" x14ac:dyDescent="0.25">
      <c r="A682">
        <f>ROW(Source!A428)</f>
        <v>428</v>
      </c>
      <c r="B682">
        <v>75317951</v>
      </c>
      <c r="C682">
        <v>75317943</v>
      </c>
      <c r="D682">
        <v>65152808</v>
      </c>
      <c r="E682">
        <v>1</v>
      </c>
      <c r="F682">
        <v>1</v>
      </c>
      <c r="G682">
        <v>30570983</v>
      </c>
      <c r="H682">
        <v>2</v>
      </c>
      <c r="I682" t="s">
        <v>738</v>
      </c>
      <c r="J682" t="s">
        <v>739</v>
      </c>
      <c r="K682" t="s">
        <v>740</v>
      </c>
      <c r="L682">
        <v>1368</v>
      </c>
      <c r="N682">
        <v>1011</v>
      </c>
      <c r="O682" t="s">
        <v>695</v>
      </c>
      <c r="P682" t="s">
        <v>695</v>
      </c>
      <c r="Q682">
        <v>1</v>
      </c>
      <c r="X682">
        <v>3.68</v>
      </c>
      <c r="Y682">
        <v>0</v>
      </c>
      <c r="Z682">
        <v>12.32</v>
      </c>
      <c r="AA682">
        <v>0</v>
      </c>
      <c r="AB682">
        <v>0</v>
      </c>
      <c r="AC682">
        <v>0</v>
      </c>
      <c r="AD682">
        <v>1</v>
      </c>
      <c r="AE682">
        <v>0</v>
      </c>
      <c r="AF682" t="s">
        <v>94</v>
      </c>
      <c r="AG682">
        <v>4.6000000000000005</v>
      </c>
      <c r="AH682">
        <v>2</v>
      </c>
      <c r="AI682">
        <v>75317946</v>
      </c>
      <c r="AJ682">
        <v>698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</row>
    <row r="683" spans="1:44" x14ac:dyDescent="0.25">
      <c r="A683">
        <f>ROW(Source!A428)</f>
        <v>428</v>
      </c>
      <c r="B683">
        <v>75317952</v>
      </c>
      <c r="C683">
        <v>75317943</v>
      </c>
      <c r="D683">
        <v>64818881</v>
      </c>
      <c r="E683">
        <v>1</v>
      </c>
      <c r="F683">
        <v>1</v>
      </c>
      <c r="G683">
        <v>30570983</v>
      </c>
      <c r="H683">
        <v>3</v>
      </c>
      <c r="I683" t="s">
        <v>747</v>
      </c>
      <c r="J683" t="s">
        <v>748</v>
      </c>
      <c r="K683" t="s">
        <v>749</v>
      </c>
      <c r="L683">
        <v>1348</v>
      </c>
      <c r="N683">
        <v>1009</v>
      </c>
      <c r="O683" t="s">
        <v>137</v>
      </c>
      <c r="P683" t="s">
        <v>137</v>
      </c>
      <c r="Q683">
        <v>1000</v>
      </c>
      <c r="X683">
        <v>0.24</v>
      </c>
      <c r="Y683">
        <v>18910.8</v>
      </c>
      <c r="Z683">
        <v>0</v>
      </c>
      <c r="AA683">
        <v>0</v>
      </c>
      <c r="AB683">
        <v>0</v>
      </c>
      <c r="AC683">
        <v>0</v>
      </c>
      <c r="AD683">
        <v>1</v>
      </c>
      <c r="AE683">
        <v>0</v>
      </c>
      <c r="AF683" t="s">
        <v>3</v>
      </c>
      <c r="AG683">
        <v>0.24</v>
      </c>
      <c r="AH683">
        <v>2</v>
      </c>
      <c r="AI683">
        <v>75317948</v>
      </c>
      <c r="AJ683">
        <v>700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</row>
    <row r="684" spans="1:44" x14ac:dyDescent="0.25">
      <c r="A684">
        <f>ROW(Source!A428)</f>
        <v>428</v>
      </c>
      <c r="B684">
        <v>75317953</v>
      </c>
      <c r="C684">
        <v>75317943</v>
      </c>
      <c r="D684">
        <v>40428439</v>
      </c>
      <c r="E684">
        <v>30570983</v>
      </c>
      <c r="F684">
        <v>1</v>
      </c>
      <c r="G684">
        <v>30570983</v>
      </c>
      <c r="H684">
        <v>3</v>
      </c>
      <c r="I684" t="s">
        <v>929</v>
      </c>
      <c r="J684" t="s">
        <v>3</v>
      </c>
      <c r="K684" t="s">
        <v>930</v>
      </c>
      <c r="L684">
        <v>1327</v>
      </c>
      <c r="N684">
        <v>1005</v>
      </c>
      <c r="O684" t="s">
        <v>103</v>
      </c>
      <c r="P684" t="s">
        <v>103</v>
      </c>
      <c r="Q684">
        <v>1</v>
      </c>
      <c r="X684">
        <v>112</v>
      </c>
      <c r="Y684">
        <v>0</v>
      </c>
      <c r="Z684">
        <v>0</v>
      </c>
      <c r="AA684">
        <v>0</v>
      </c>
      <c r="AB684">
        <v>0</v>
      </c>
      <c r="AC684">
        <v>0</v>
      </c>
      <c r="AD684">
        <v>0</v>
      </c>
      <c r="AE684">
        <v>0</v>
      </c>
      <c r="AF684" t="s">
        <v>3</v>
      </c>
      <c r="AG684">
        <v>112</v>
      </c>
      <c r="AH684">
        <v>3</v>
      </c>
      <c r="AI684">
        <v>-1</v>
      </c>
      <c r="AJ684" t="s">
        <v>3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</row>
    <row r="685" spans="1:44" x14ac:dyDescent="0.25">
      <c r="A685">
        <f>ROW(Source!A431)</f>
        <v>431</v>
      </c>
      <c r="B685">
        <v>75317972</v>
      </c>
      <c r="C685">
        <v>75317955</v>
      </c>
      <c r="D685">
        <v>44573642</v>
      </c>
      <c r="E685">
        <v>30570983</v>
      </c>
      <c r="F685">
        <v>1</v>
      </c>
      <c r="G685">
        <v>30570983</v>
      </c>
      <c r="H685">
        <v>1</v>
      </c>
      <c r="I685" t="s">
        <v>678</v>
      </c>
      <c r="J685" t="s">
        <v>3</v>
      </c>
      <c r="K685" t="s">
        <v>679</v>
      </c>
      <c r="L685">
        <v>1191</v>
      </c>
      <c r="N685">
        <v>1013</v>
      </c>
      <c r="O685" t="s">
        <v>680</v>
      </c>
      <c r="P685" t="s">
        <v>680</v>
      </c>
      <c r="Q685">
        <v>1</v>
      </c>
      <c r="X685">
        <v>51.48</v>
      </c>
      <c r="Y685">
        <v>0</v>
      </c>
      <c r="Z685">
        <v>0</v>
      </c>
      <c r="AA685">
        <v>0</v>
      </c>
      <c r="AB685">
        <v>0</v>
      </c>
      <c r="AC685">
        <v>0</v>
      </c>
      <c r="AD685">
        <v>1</v>
      </c>
      <c r="AE685">
        <v>1</v>
      </c>
      <c r="AF685" t="s">
        <v>95</v>
      </c>
      <c r="AG685">
        <v>59.201999999999991</v>
      </c>
      <c r="AH685">
        <v>2</v>
      </c>
      <c r="AI685">
        <v>75317956</v>
      </c>
      <c r="AJ685">
        <v>701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</row>
    <row r="686" spans="1:44" x14ac:dyDescent="0.25">
      <c r="A686">
        <f>ROW(Source!A431)</f>
        <v>431</v>
      </c>
      <c r="B686">
        <v>75317973</v>
      </c>
      <c r="C686">
        <v>75317955</v>
      </c>
      <c r="D686">
        <v>65153288</v>
      </c>
      <c r="E686">
        <v>1</v>
      </c>
      <c r="F686">
        <v>1</v>
      </c>
      <c r="G686">
        <v>30570983</v>
      </c>
      <c r="H686">
        <v>2</v>
      </c>
      <c r="I686" t="s">
        <v>692</v>
      </c>
      <c r="J686" t="s">
        <v>693</v>
      </c>
      <c r="K686" t="s">
        <v>694</v>
      </c>
      <c r="L686">
        <v>1368</v>
      </c>
      <c r="N686">
        <v>1011</v>
      </c>
      <c r="O686" t="s">
        <v>695</v>
      </c>
      <c r="P686" t="s">
        <v>695</v>
      </c>
      <c r="Q686">
        <v>1</v>
      </c>
      <c r="X686">
        <v>0.28000000000000003</v>
      </c>
      <c r="Y686">
        <v>0</v>
      </c>
      <c r="Z686">
        <v>83.1</v>
      </c>
      <c r="AA686">
        <v>12.62</v>
      </c>
      <c r="AB686">
        <v>0</v>
      </c>
      <c r="AC686">
        <v>0</v>
      </c>
      <c r="AD686">
        <v>1</v>
      </c>
      <c r="AE686">
        <v>0</v>
      </c>
      <c r="AF686" t="s">
        <v>94</v>
      </c>
      <c r="AG686">
        <v>0.35000000000000003</v>
      </c>
      <c r="AH686">
        <v>2</v>
      </c>
      <c r="AI686">
        <v>75317957</v>
      </c>
      <c r="AJ686">
        <v>702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</row>
    <row r="687" spans="1:44" x14ac:dyDescent="0.25">
      <c r="A687">
        <f>ROW(Source!A431)</f>
        <v>431</v>
      </c>
      <c r="B687">
        <v>75317974</v>
      </c>
      <c r="C687">
        <v>75317955</v>
      </c>
      <c r="D687">
        <v>65152701</v>
      </c>
      <c r="E687">
        <v>1</v>
      </c>
      <c r="F687">
        <v>1</v>
      </c>
      <c r="G687">
        <v>30570983</v>
      </c>
      <c r="H687">
        <v>2</v>
      </c>
      <c r="I687" t="s">
        <v>705</v>
      </c>
      <c r="J687" t="s">
        <v>706</v>
      </c>
      <c r="K687" t="s">
        <v>707</v>
      </c>
      <c r="L687">
        <v>1368</v>
      </c>
      <c r="N687">
        <v>1011</v>
      </c>
      <c r="O687" t="s">
        <v>695</v>
      </c>
      <c r="P687" t="s">
        <v>695</v>
      </c>
      <c r="Q687">
        <v>1</v>
      </c>
      <c r="X687">
        <v>0.49</v>
      </c>
      <c r="Y687">
        <v>0</v>
      </c>
      <c r="Z687">
        <v>53.9</v>
      </c>
      <c r="AA687">
        <v>12.62</v>
      </c>
      <c r="AB687">
        <v>0</v>
      </c>
      <c r="AC687">
        <v>0</v>
      </c>
      <c r="AD687">
        <v>1</v>
      </c>
      <c r="AE687">
        <v>0</v>
      </c>
      <c r="AF687" t="s">
        <v>94</v>
      </c>
      <c r="AG687">
        <v>0.61250000000000004</v>
      </c>
      <c r="AH687">
        <v>2</v>
      </c>
      <c r="AI687">
        <v>75317958</v>
      </c>
      <c r="AJ687">
        <v>703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 x14ac:dyDescent="0.25">
      <c r="A688">
        <f>ROW(Source!A431)</f>
        <v>431</v>
      </c>
      <c r="B688">
        <v>75317975</v>
      </c>
      <c r="C688">
        <v>75317955</v>
      </c>
      <c r="D688">
        <v>65152869</v>
      </c>
      <c r="E688">
        <v>1</v>
      </c>
      <c r="F688">
        <v>1</v>
      </c>
      <c r="G688">
        <v>30570983</v>
      </c>
      <c r="H688">
        <v>2</v>
      </c>
      <c r="I688" t="s">
        <v>708</v>
      </c>
      <c r="J688" t="s">
        <v>709</v>
      </c>
      <c r="K688" t="s">
        <v>710</v>
      </c>
      <c r="L688">
        <v>1368</v>
      </c>
      <c r="N688">
        <v>1011</v>
      </c>
      <c r="O688" t="s">
        <v>695</v>
      </c>
      <c r="P688" t="s">
        <v>695</v>
      </c>
      <c r="Q688">
        <v>1</v>
      </c>
      <c r="X688">
        <v>0.65</v>
      </c>
      <c r="Y688">
        <v>0</v>
      </c>
      <c r="Z688">
        <v>0.23</v>
      </c>
      <c r="AA688">
        <v>0</v>
      </c>
      <c r="AB688">
        <v>0</v>
      </c>
      <c r="AC688">
        <v>0</v>
      </c>
      <c r="AD688">
        <v>1</v>
      </c>
      <c r="AE688">
        <v>0</v>
      </c>
      <c r="AF688" t="s">
        <v>94</v>
      </c>
      <c r="AG688">
        <v>0.8125</v>
      </c>
      <c r="AH688">
        <v>2</v>
      </c>
      <c r="AI688">
        <v>75317959</v>
      </c>
      <c r="AJ688">
        <v>704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</row>
    <row r="689" spans="1:44" x14ac:dyDescent="0.25">
      <c r="A689">
        <f>ROW(Source!A431)</f>
        <v>431</v>
      </c>
      <c r="B689">
        <v>75317976</v>
      </c>
      <c r="C689">
        <v>75317955</v>
      </c>
      <c r="D689">
        <v>65152881</v>
      </c>
      <c r="E689">
        <v>1</v>
      </c>
      <c r="F689">
        <v>1</v>
      </c>
      <c r="G689">
        <v>30570983</v>
      </c>
      <c r="H689">
        <v>2</v>
      </c>
      <c r="I689" t="s">
        <v>711</v>
      </c>
      <c r="J689" t="s">
        <v>712</v>
      </c>
      <c r="K689" t="s">
        <v>713</v>
      </c>
      <c r="L689">
        <v>1368</v>
      </c>
      <c r="N689">
        <v>1011</v>
      </c>
      <c r="O689" t="s">
        <v>695</v>
      </c>
      <c r="P689" t="s">
        <v>695</v>
      </c>
      <c r="Q689">
        <v>1</v>
      </c>
      <c r="X689">
        <v>2.6</v>
      </c>
      <c r="Y689">
        <v>0</v>
      </c>
      <c r="Z689">
        <v>2.0099999999999998</v>
      </c>
      <c r="AA689">
        <v>0</v>
      </c>
      <c r="AB689">
        <v>0</v>
      </c>
      <c r="AC689">
        <v>0</v>
      </c>
      <c r="AD689">
        <v>1</v>
      </c>
      <c r="AE689">
        <v>0</v>
      </c>
      <c r="AF689" t="s">
        <v>94</v>
      </c>
      <c r="AG689">
        <v>3.25</v>
      </c>
      <c r="AH689">
        <v>2</v>
      </c>
      <c r="AI689">
        <v>75317960</v>
      </c>
      <c r="AJ689">
        <v>705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</row>
    <row r="690" spans="1:44" x14ac:dyDescent="0.25">
      <c r="A690">
        <f>ROW(Source!A431)</f>
        <v>431</v>
      </c>
      <c r="B690">
        <v>75317977</v>
      </c>
      <c r="C690">
        <v>75317955</v>
      </c>
      <c r="D690">
        <v>65152882</v>
      </c>
      <c r="E690">
        <v>1</v>
      </c>
      <c r="F690">
        <v>1</v>
      </c>
      <c r="G690">
        <v>30570983</v>
      </c>
      <c r="H690">
        <v>2</v>
      </c>
      <c r="I690" t="s">
        <v>714</v>
      </c>
      <c r="J690" t="s">
        <v>715</v>
      </c>
      <c r="K690" t="s">
        <v>716</v>
      </c>
      <c r="L690">
        <v>1368</v>
      </c>
      <c r="N690">
        <v>1011</v>
      </c>
      <c r="O690" t="s">
        <v>695</v>
      </c>
      <c r="P690" t="s">
        <v>695</v>
      </c>
      <c r="Q690">
        <v>1</v>
      </c>
      <c r="X690">
        <v>6.3</v>
      </c>
      <c r="Y690">
        <v>0</v>
      </c>
      <c r="Z690">
        <v>67.94</v>
      </c>
      <c r="AA690">
        <v>0</v>
      </c>
      <c r="AB690">
        <v>0</v>
      </c>
      <c r="AC690">
        <v>0</v>
      </c>
      <c r="AD690">
        <v>1</v>
      </c>
      <c r="AE690">
        <v>0</v>
      </c>
      <c r="AF690" t="s">
        <v>94</v>
      </c>
      <c r="AG690">
        <v>7.875</v>
      </c>
      <c r="AH690">
        <v>2</v>
      </c>
      <c r="AI690">
        <v>75317961</v>
      </c>
      <c r="AJ690">
        <v>706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</row>
    <row r="691" spans="1:44" x14ac:dyDescent="0.25">
      <c r="A691">
        <f>ROW(Source!A431)</f>
        <v>431</v>
      </c>
      <c r="B691">
        <v>75317978</v>
      </c>
      <c r="C691">
        <v>75317955</v>
      </c>
      <c r="D691">
        <v>31110605</v>
      </c>
      <c r="E691">
        <v>1</v>
      </c>
      <c r="F691">
        <v>1</v>
      </c>
      <c r="G691">
        <v>30570983</v>
      </c>
      <c r="H691">
        <v>3</v>
      </c>
      <c r="I691" t="s">
        <v>717</v>
      </c>
      <c r="J691" t="s">
        <v>718</v>
      </c>
      <c r="K691" t="s">
        <v>719</v>
      </c>
      <c r="L691">
        <v>1339</v>
      </c>
      <c r="N691">
        <v>1007</v>
      </c>
      <c r="O691" t="s">
        <v>30</v>
      </c>
      <c r="P691" t="s">
        <v>30</v>
      </c>
      <c r="Q691">
        <v>1</v>
      </c>
      <c r="X691">
        <v>0.62</v>
      </c>
      <c r="Y691">
        <v>7.07</v>
      </c>
      <c r="Z691">
        <v>0</v>
      </c>
      <c r="AA691">
        <v>0</v>
      </c>
      <c r="AB691">
        <v>0</v>
      </c>
      <c r="AC691">
        <v>0</v>
      </c>
      <c r="AD691">
        <v>1</v>
      </c>
      <c r="AE691">
        <v>0</v>
      </c>
      <c r="AF691" t="s">
        <v>3</v>
      </c>
      <c r="AG691">
        <v>0.62</v>
      </c>
      <c r="AH691">
        <v>2</v>
      </c>
      <c r="AI691">
        <v>75317962</v>
      </c>
      <c r="AJ691">
        <v>707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</row>
    <row r="692" spans="1:44" x14ac:dyDescent="0.25">
      <c r="A692">
        <f>ROW(Source!A431)</f>
        <v>431</v>
      </c>
      <c r="B692">
        <v>75317979</v>
      </c>
      <c r="C692">
        <v>75317955</v>
      </c>
      <c r="D692">
        <v>31111686</v>
      </c>
      <c r="E692">
        <v>1</v>
      </c>
      <c r="F692">
        <v>1</v>
      </c>
      <c r="G692">
        <v>30570983</v>
      </c>
      <c r="H692">
        <v>3</v>
      </c>
      <c r="I692" t="s">
        <v>135</v>
      </c>
      <c r="J692" t="s">
        <v>138</v>
      </c>
      <c r="K692" t="s">
        <v>136</v>
      </c>
      <c r="L692">
        <v>1348</v>
      </c>
      <c r="N692">
        <v>1009</v>
      </c>
      <c r="O692" t="s">
        <v>137</v>
      </c>
      <c r="P692" t="s">
        <v>137</v>
      </c>
      <c r="Q692">
        <v>1000</v>
      </c>
      <c r="X692">
        <v>2.0699999999999998</v>
      </c>
      <c r="Y692">
        <v>351.13</v>
      </c>
      <c r="Z692">
        <v>0</v>
      </c>
      <c r="AA692">
        <v>0</v>
      </c>
      <c r="AB692">
        <v>0</v>
      </c>
      <c r="AC692">
        <v>0</v>
      </c>
      <c r="AD692">
        <v>1</v>
      </c>
      <c r="AE692">
        <v>0</v>
      </c>
      <c r="AF692" t="s">
        <v>3</v>
      </c>
      <c r="AG692">
        <v>2.0699999999999998</v>
      </c>
      <c r="AH692">
        <v>2</v>
      </c>
      <c r="AI692">
        <v>75317963</v>
      </c>
      <c r="AJ692">
        <v>708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</row>
    <row r="693" spans="1:44" x14ac:dyDescent="0.25">
      <c r="A693">
        <f>ROW(Source!A431)</f>
        <v>431</v>
      </c>
      <c r="B693">
        <v>75317980</v>
      </c>
      <c r="C693">
        <v>75317955</v>
      </c>
      <c r="D693">
        <v>31111965</v>
      </c>
      <c r="E693">
        <v>1</v>
      </c>
      <c r="F693">
        <v>1</v>
      </c>
      <c r="G693">
        <v>30570983</v>
      </c>
      <c r="H693">
        <v>3</v>
      </c>
      <c r="I693" t="s">
        <v>140</v>
      </c>
      <c r="J693" t="s">
        <v>142</v>
      </c>
      <c r="K693" t="s">
        <v>141</v>
      </c>
      <c r="L693">
        <v>1339</v>
      </c>
      <c r="N693">
        <v>1007</v>
      </c>
      <c r="O693" t="s">
        <v>30</v>
      </c>
      <c r="P693" t="s">
        <v>30</v>
      </c>
      <c r="Q693">
        <v>1</v>
      </c>
      <c r="X693">
        <v>4.59</v>
      </c>
      <c r="Y693">
        <v>137.30000000000001</v>
      </c>
      <c r="Z693">
        <v>0</v>
      </c>
      <c r="AA693">
        <v>0</v>
      </c>
      <c r="AB693">
        <v>0</v>
      </c>
      <c r="AC693">
        <v>0</v>
      </c>
      <c r="AD693">
        <v>1</v>
      </c>
      <c r="AE693">
        <v>0</v>
      </c>
      <c r="AF693" t="s">
        <v>3</v>
      </c>
      <c r="AG693">
        <v>4.59</v>
      </c>
      <c r="AH693">
        <v>2</v>
      </c>
      <c r="AI693">
        <v>75317964</v>
      </c>
      <c r="AJ693">
        <v>709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</row>
    <row r="694" spans="1:44" x14ac:dyDescent="0.25">
      <c r="A694">
        <f>ROW(Source!A431)</f>
        <v>431</v>
      </c>
      <c r="B694">
        <v>75317981</v>
      </c>
      <c r="C694">
        <v>75317955</v>
      </c>
      <c r="D694">
        <v>31112729</v>
      </c>
      <c r="E694">
        <v>1</v>
      </c>
      <c r="F694">
        <v>1</v>
      </c>
      <c r="G694">
        <v>30570983</v>
      </c>
      <c r="H694">
        <v>3</v>
      </c>
      <c r="I694" t="s">
        <v>720</v>
      </c>
      <c r="J694" t="s">
        <v>721</v>
      </c>
      <c r="K694" t="s">
        <v>722</v>
      </c>
      <c r="L694">
        <v>1327</v>
      </c>
      <c r="N694">
        <v>1005</v>
      </c>
      <c r="O694" t="s">
        <v>103</v>
      </c>
      <c r="P694" t="s">
        <v>103</v>
      </c>
      <c r="Q694">
        <v>1</v>
      </c>
      <c r="X694">
        <v>52</v>
      </c>
      <c r="Y694">
        <v>2.31</v>
      </c>
      <c r="Z694">
        <v>0</v>
      </c>
      <c r="AA694">
        <v>0</v>
      </c>
      <c r="AB694">
        <v>0</v>
      </c>
      <c r="AC694">
        <v>0</v>
      </c>
      <c r="AD694">
        <v>1</v>
      </c>
      <c r="AE694">
        <v>0</v>
      </c>
      <c r="AF694" t="s">
        <v>3</v>
      </c>
      <c r="AG694">
        <v>52</v>
      </c>
      <c r="AH694">
        <v>2</v>
      </c>
      <c r="AI694">
        <v>75317965</v>
      </c>
      <c r="AJ694">
        <v>710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</row>
    <row r="695" spans="1:44" x14ac:dyDescent="0.25">
      <c r="A695">
        <f>ROW(Source!A431)</f>
        <v>431</v>
      </c>
      <c r="B695">
        <v>75317982</v>
      </c>
      <c r="C695">
        <v>75317955</v>
      </c>
      <c r="D695">
        <v>31112815</v>
      </c>
      <c r="E695">
        <v>1</v>
      </c>
      <c r="F695">
        <v>1</v>
      </c>
      <c r="G695">
        <v>30570983</v>
      </c>
      <c r="H695">
        <v>3</v>
      </c>
      <c r="I695" t="s">
        <v>723</v>
      </c>
      <c r="J695" t="s">
        <v>724</v>
      </c>
      <c r="K695" t="s">
        <v>725</v>
      </c>
      <c r="L695">
        <v>1301</v>
      </c>
      <c r="N695">
        <v>1003</v>
      </c>
      <c r="O695" t="s">
        <v>402</v>
      </c>
      <c r="P695" t="s">
        <v>402</v>
      </c>
      <c r="Q695">
        <v>1</v>
      </c>
      <c r="X695">
        <v>75</v>
      </c>
      <c r="Y695">
        <v>0.28999999999999998</v>
      </c>
      <c r="Z695">
        <v>0</v>
      </c>
      <c r="AA695">
        <v>0</v>
      </c>
      <c r="AB695">
        <v>0</v>
      </c>
      <c r="AC695">
        <v>0</v>
      </c>
      <c r="AD695">
        <v>1</v>
      </c>
      <c r="AE695">
        <v>0</v>
      </c>
      <c r="AF695" t="s">
        <v>3</v>
      </c>
      <c r="AG695">
        <v>75</v>
      </c>
      <c r="AH695">
        <v>2</v>
      </c>
      <c r="AI695">
        <v>75317966</v>
      </c>
      <c r="AJ695">
        <v>711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</row>
    <row r="696" spans="1:44" x14ac:dyDescent="0.25">
      <c r="A696">
        <f>ROW(Source!A431)</f>
        <v>431</v>
      </c>
      <c r="B696">
        <v>75317983</v>
      </c>
      <c r="C696">
        <v>75317955</v>
      </c>
      <c r="D696">
        <v>64820062</v>
      </c>
      <c r="E696">
        <v>1</v>
      </c>
      <c r="F696">
        <v>1</v>
      </c>
      <c r="G696">
        <v>30570983</v>
      </c>
      <c r="H696">
        <v>3</v>
      </c>
      <c r="I696" t="s">
        <v>726</v>
      </c>
      <c r="J696" t="s">
        <v>727</v>
      </c>
      <c r="K696" t="s">
        <v>728</v>
      </c>
      <c r="L696">
        <v>1346</v>
      </c>
      <c r="N696">
        <v>1009</v>
      </c>
      <c r="O696" t="s">
        <v>132</v>
      </c>
      <c r="P696" t="s">
        <v>132</v>
      </c>
      <c r="Q696">
        <v>1</v>
      </c>
      <c r="X696">
        <v>20</v>
      </c>
      <c r="Y696">
        <v>21.24</v>
      </c>
      <c r="Z696">
        <v>0</v>
      </c>
      <c r="AA696">
        <v>0</v>
      </c>
      <c r="AB696">
        <v>0</v>
      </c>
      <c r="AC696">
        <v>0</v>
      </c>
      <c r="AD696">
        <v>1</v>
      </c>
      <c r="AE696">
        <v>0</v>
      </c>
      <c r="AF696" t="s">
        <v>3</v>
      </c>
      <c r="AG696">
        <v>20</v>
      </c>
      <c r="AH696">
        <v>2</v>
      </c>
      <c r="AI696">
        <v>75317967</v>
      </c>
      <c r="AJ696">
        <v>712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</row>
    <row r="697" spans="1:44" x14ac:dyDescent="0.25">
      <c r="A697">
        <f>ROW(Source!A431)</f>
        <v>431</v>
      </c>
      <c r="B697">
        <v>75317984</v>
      </c>
      <c r="C697">
        <v>75317955</v>
      </c>
      <c r="D697">
        <v>44935968</v>
      </c>
      <c r="E697">
        <v>1</v>
      </c>
      <c r="F697">
        <v>1</v>
      </c>
      <c r="G697">
        <v>30570983</v>
      </c>
      <c r="H697">
        <v>3</v>
      </c>
      <c r="I697" t="s">
        <v>144</v>
      </c>
      <c r="J697" t="s">
        <v>146</v>
      </c>
      <c r="K697" t="s">
        <v>145</v>
      </c>
      <c r="L697">
        <v>1346</v>
      </c>
      <c r="N697">
        <v>1009</v>
      </c>
      <c r="O697" t="s">
        <v>132</v>
      </c>
      <c r="P697" t="s">
        <v>132</v>
      </c>
      <c r="Q697">
        <v>1</v>
      </c>
      <c r="X697">
        <v>20.66</v>
      </c>
      <c r="Y697">
        <v>6.38</v>
      </c>
      <c r="Z697">
        <v>0</v>
      </c>
      <c r="AA697">
        <v>0</v>
      </c>
      <c r="AB697">
        <v>0</v>
      </c>
      <c r="AC697">
        <v>0</v>
      </c>
      <c r="AD697">
        <v>1</v>
      </c>
      <c r="AE697">
        <v>0</v>
      </c>
      <c r="AF697" t="s">
        <v>3</v>
      </c>
      <c r="AG697">
        <v>20.66</v>
      </c>
      <c r="AH697">
        <v>2</v>
      </c>
      <c r="AI697">
        <v>75317968</v>
      </c>
      <c r="AJ697">
        <v>713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</row>
    <row r="698" spans="1:44" x14ac:dyDescent="0.25">
      <c r="A698">
        <f>ROW(Source!A431)</f>
        <v>431</v>
      </c>
      <c r="B698">
        <v>75317985</v>
      </c>
      <c r="C698">
        <v>75317955</v>
      </c>
      <c r="D698">
        <v>64820348</v>
      </c>
      <c r="E698">
        <v>1</v>
      </c>
      <c r="F698">
        <v>1</v>
      </c>
      <c r="G698">
        <v>30570983</v>
      </c>
      <c r="H698">
        <v>3</v>
      </c>
      <c r="I698" t="s">
        <v>729</v>
      </c>
      <c r="J698" t="s">
        <v>730</v>
      </c>
      <c r="K698" t="s">
        <v>731</v>
      </c>
      <c r="L698">
        <v>1301</v>
      </c>
      <c r="N698">
        <v>1003</v>
      </c>
      <c r="O698" t="s">
        <v>402</v>
      </c>
      <c r="P698" t="s">
        <v>402</v>
      </c>
      <c r="Q698">
        <v>1</v>
      </c>
      <c r="X698">
        <v>50</v>
      </c>
      <c r="Y698">
        <v>4.0599999999999996</v>
      </c>
      <c r="Z698">
        <v>0</v>
      </c>
      <c r="AA698">
        <v>0</v>
      </c>
      <c r="AB698">
        <v>0</v>
      </c>
      <c r="AC698">
        <v>0</v>
      </c>
      <c r="AD698">
        <v>1</v>
      </c>
      <c r="AE698">
        <v>0</v>
      </c>
      <c r="AF698" t="s">
        <v>3</v>
      </c>
      <c r="AG698">
        <v>50</v>
      </c>
      <c r="AH698">
        <v>2</v>
      </c>
      <c r="AI698">
        <v>75317970</v>
      </c>
      <c r="AJ698">
        <v>715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</row>
    <row r="699" spans="1:44" x14ac:dyDescent="0.25">
      <c r="A699">
        <f>ROW(Source!A431)</f>
        <v>431</v>
      </c>
      <c r="B699">
        <v>75317986</v>
      </c>
      <c r="C699">
        <v>75317955</v>
      </c>
      <c r="D699">
        <v>40426048</v>
      </c>
      <c r="E699">
        <v>30570983</v>
      </c>
      <c r="F699">
        <v>1</v>
      </c>
      <c r="G699">
        <v>30570983</v>
      </c>
      <c r="H699">
        <v>3</v>
      </c>
      <c r="I699" t="s">
        <v>925</v>
      </c>
      <c r="J699" t="s">
        <v>3</v>
      </c>
      <c r="K699" t="s">
        <v>926</v>
      </c>
      <c r="L699">
        <v>1346</v>
      </c>
      <c r="N699">
        <v>1009</v>
      </c>
      <c r="O699" t="s">
        <v>132</v>
      </c>
      <c r="P699" t="s">
        <v>132</v>
      </c>
      <c r="Q699">
        <v>1</v>
      </c>
      <c r="X699">
        <v>0</v>
      </c>
      <c r="Y699">
        <v>0</v>
      </c>
      <c r="Z699">
        <v>0</v>
      </c>
      <c r="AA699">
        <v>0</v>
      </c>
      <c r="AB699">
        <v>0</v>
      </c>
      <c r="AC699">
        <v>0</v>
      </c>
      <c r="AD699">
        <v>0</v>
      </c>
      <c r="AE699">
        <v>0</v>
      </c>
      <c r="AF699" t="s">
        <v>3</v>
      </c>
      <c r="AG699">
        <v>0</v>
      </c>
      <c r="AH699">
        <v>3</v>
      </c>
      <c r="AI699">
        <v>-1</v>
      </c>
      <c r="AJ699" t="s">
        <v>3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 spans="1:44" x14ac:dyDescent="0.25">
      <c r="A700">
        <f>ROW(Source!A432)</f>
        <v>432</v>
      </c>
      <c r="B700">
        <v>75317972</v>
      </c>
      <c r="C700">
        <v>75317955</v>
      </c>
      <c r="D700">
        <v>44573642</v>
      </c>
      <c r="E700">
        <v>30570983</v>
      </c>
      <c r="F700">
        <v>1</v>
      </c>
      <c r="G700">
        <v>30570983</v>
      </c>
      <c r="H700">
        <v>1</v>
      </c>
      <c r="I700" t="s">
        <v>678</v>
      </c>
      <c r="J700" t="s">
        <v>3</v>
      </c>
      <c r="K700" t="s">
        <v>679</v>
      </c>
      <c r="L700">
        <v>1191</v>
      </c>
      <c r="N700">
        <v>1013</v>
      </c>
      <c r="O700" t="s">
        <v>680</v>
      </c>
      <c r="P700" t="s">
        <v>680</v>
      </c>
      <c r="Q700">
        <v>1</v>
      </c>
      <c r="X700">
        <v>51.48</v>
      </c>
      <c r="Y700">
        <v>0</v>
      </c>
      <c r="Z700">
        <v>0</v>
      </c>
      <c r="AA700">
        <v>0</v>
      </c>
      <c r="AB700">
        <v>0</v>
      </c>
      <c r="AC700">
        <v>0</v>
      </c>
      <c r="AD700">
        <v>1</v>
      </c>
      <c r="AE700">
        <v>1</v>
      </c>
      <c r="AF700" t="s">
        <v>95</v>
      </c>
      <c r="AG700">
        <v>59.201999999999991</v>
      </c>
      <c r="AH700">
        <v>2</v>
      </c>
      <c r="AI700">
        <v>75317956</v>
      </c>
      <c r="AJ700">
        <v>717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</row>
    <row r="701" spans="1:44" x14ac:dyDescent="0.25">
      <c r="A701">
        <f>ROW(Source!A432)</f>
        <v>432</v>
      </c>
      <c r="B701">
        <v>75317973</v>
      </c>
      <c r="C701">
        <v>75317955</v>
      </c>
      <c r="D701">
        <v>65153288</v>
      </c>
      <c r="E701">
        <v>1</v>
      </c>
      <c r="F701">
        <v>1</v>
      </c>
      <c r="G701">
        <v>30570983</v>
      </c>
      <c r="H701">
        <v>2</v>
      </c>
      <c r="I701" t="s">
        <v>692</v>
      </c>
      <c r="J701" t="s">
        <v>693</v>
      </c>
      <c r="K701" t="s">
        <v>694</v>
      </c>
      <c r="L701">
        <v>1368</v>
      </c>
      <c r="N701">
        <v>1011</v>
      </c>
      <c r="O701" t="s">
        <v>695</v>
      </c>
      <c r="P701" t="s">
        <v>695</v>
      </c>
      <c r="Q701">
        <v>1</v>
      </c>
      <c r="X701">
        <v>0.28000000000000003</v>
      </c>
      <c r="Y701">
        <v>0</v>
      </c>
      <c r="Z701">
        <v>83.1</v>
      </c>
      <c r="AA701">
        <v>12.62</v>
      </c>
      <c r="AB701">
        <v>0</v>
      </c>
      <c r="AC701">
        <v>0</v>
      </c>
      <c r="AD701">
        <v>1</v>
      </c>
      <c r="AE701">
        <v>0</v>
      </c>
      <c r="AF701" t="s">
        <v>94</v>
      </c>
      <c r="AG701">
        <v>0.35000000000000003</v>
      </c>
      <c r="AH701">
        <v>2</v>
      </c>
      <c r="AI701">
        <v>75317957</v>
      </c>
      <c r="AJ701">
        <v>718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</row>
    <row r="702" spans="1:44" x14ac:dyDescent="0.25">
      <c r="A702">
        <f>ROW(Source!A432)</f>
        <v>432</v>
      </c>
      <c r="B702">
        <v>75317974</v>
      </c>
      <c r="C702">
        <v>75317955</v>
      </c>
      <c r="D702">
        <v>65152701</v>
      </c>
      <c r="E702">
        <v>1</v>
      </c>
      <c r="F702">
        <v>1</v>
      </c>
      <c r="G702">
        <v>30570983</v>
      </c>
      <c r="H702">
        <v>2</v>
      </c>
      <c r="I702" t="s">
        <v>705</v>
      </c>
      <c r="J702" t="s">
        <v>706</v>
      </c>
      <c r="K702" t="s">
        <v>707</v>
      </c>
      <c r="L702">
        <v>1368</v>
      </c>
      <c r="N702">
        <v>1011</v>
      </c>
      <c r="O702" t="s">
        <v>695</v>
      </c>
      <c r="P702" t="s">
        <v>695</v>
      </c>
      <c r="Q702">
        <v>1</v>
      </c>
      <c r="X702">
        <v>0.49</v>
      </c>
      <c r="Y702">
        <v>0</v>
      </c>
      <c r="Z702">
        <v>53.9</v>
      </c>
      <c r="AA702">
        <v>12.62</v>
      </c>
      <c r="AB702">
        <v>0</v>
      </c>
      <c r="AC702">
        <v>0</v>
      </c>
      <c r="AD702">
        <v>1</v>
      </c>
      <c r="AE702">
        <v>0</v>
      </c>
      <c r="AF702" t="s">
        <v>94</v>
      </c>
      <c r="AG702">
        <v>0.61250000000000004</v>
      </c>
      <c r="AH702">
        <v>2</v>
      </c>
      <c r="AI702">
        <v>75317958</v>
      </c>
      <c r="AJ702">
        <v>719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</row>
    <row r="703" spans="1:44" x14ac:dyDescent="0.25">
      <c r="A703">
        <f>ROW(Source!A432)</f>
        <v>432</v>
      </c>
      <c r="B703">
        <v>75317975</v>
      </c>
      <c r="C703">
        <v>75317955</v>
      </c>
      <c r="D703">
        <v>65152869</v>
      </c>
      <c r="E703">
        <v>1</v>
      </c>
      <c r="F703">
        <v>1</v>
      </c>
      <c r="G703">
        <v>30570983</v>
      </c>
      <c r="H703">
        <v>2</v>
      </c>
      <c r="I703" t="s">
        <v>708</v>
      </c>
      <c r="J703" t="s">
        <v>709</v>
      </c>
      <c r="K703" t="s">
        <v>710</v>
      </c>
      <c r="L703">
        <v>1368</v>
      </c>
      <c r="N703">
        <v>1011</v>
      </c>
      <c r="O703" t="s">
        <v>695</v>
      </c>
      <c r="P703" t="s">
        <v>695</v>
      </c>
      <c r="Q703">
        <v>1</v>
      </c>
      <c r="X703">
        <v>0.65</v>
      </c>
      <c r="Y703">
        <v>0</v>
      </c>
      <c r="Z703">
        <v>0.23</v>
      </c>
      <c r="AA703">
        <v>0</v>
      </c>
      <c r="AB703">
        <v>0</v>
      </c>
      <c r="AC703">
        <v>0</v>
      </c>
      <c r="AD703">
        <v>1</v>
      </c>
      <c r="AE703">
        <v>0</v>
      </c>
      <c r="AF703" t="s">
        <v>94</v>
      </c>
      <c r="AG703">
        <v>0.8125</v>
      </c>
      <c r="AH703">
        <v>2</v>
      </c>
      <c r="AI703">
        <v>75317959</v>
      </c>
      <c r="AJ703">
        <v>720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</row>
    <row r="704" spans="1:44" x14ac:dyDescent="0.25">
      <c r="A704">
        <f>ROW(Source!A432)</f>
        <v>432</v>
      </c>
      <c r="B704">
        <v>75317976</v>
      </c>
      <c r="C704">
        <v>75317955</v>
      </c>
      <c r="D704">
        <v>65152881</v>
      </c>
      <c r="E704">
        <v>1</v>
      </c>
      <c r="F704">
        <v>1</v>
      </c>
      <c r="G704">
        <v>30570983</v>
      </c>
      <c r="H704">
        <v>2</v>
      </c>
      <c r="I704" t="s">
        <v>711</v>
      </c>
      <c r="J704" t="s">
        <v>712</v>
      </c>
      <c r="K704" t="s">
        <v>713</v>
      </c>
      <c r="L704">
        <v>1368</v>
      </c>
      <c r="N704">
        <v>1011</v>
      </c>
      <c r="O704" t="s">
        <v>695</v>
      </c>
      <c r="P704" t="s">
        <v>695</v>
      </c>
      <c r="Q704">
        <v>1</v>
      </c>
      <c r="X704">
        <v>2.6</v>
      </c>
      <c r="Y704">
        <v>0</v>
      </c>
      <c r="Z704">
        <v>2.0099999999999998</v>
      </c>
      <c r="AA704">
        <v>0</v>
      </c>
      <c r="AB704">
        <v>0</v>
      </c>
      <c r="AC704">
        <v>0</v>
      </c>
      <c r="AD704">
        <v>1</v>
      </c>
      <c r="AE704">
        <v>0</v>
      </c>
      <c r="AF704" t="s">
        <v>94</v>
      </c>
      <c r="AG704">
        <v>3.25</v>
      </c>
      <c r="AH704">
        <v>2</v>
      </c>
      <c r="AI704">
        <v>75317960</v>
      </c>
      <c r="AJ704">
        <v>721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</row>
    <row r="705" spans="1:44" x14ac:dyDescent="0.25">
      <c r="A705">
        <f>ROW(Source!A432)</f>
        <v>432</v>
      </c>
      <c r="B705">
        <v>75317977</v>
      </c>
      <c r="C705">
        <v>75317955</v>
      </c>
      <c r="D705">
        <v>65152882</v>
      </c>
      <c r="E705">
        <v>1</v>
      </c>
      <c r="F705">
        <v>1</v>
      </c>
      <c r="G705">
        <v>30570983</v>
      </c>
      <c r="H705">
        <v>2</v>
      </c>
      <c r="I705" t="s">
        <v>714</v>
      </c>
      <c r="J705" t="s">
        <v>715</v>
      </c>
      <c r="K705" t="s">
        <v>716</v>
      </c>
      <c r="L705">
        <v>1368</v>
      </c>
      <c r="N705">
        <v>1011</v>
      </c>
      <c r="O705" t="s">
        <v>695</v>
      </c>
      <c r="P705" t="s">
        <v>695</v>
      </c>
      <c r="Q705">
        <v>1</v>
      </c>
      <c r="X705">
        <v>6.3</v>
      </c>
      <c r="Y705">
        <v>0</v>
      </c>
      <c r="Z705">
        <v>67.94</v>
      </c>
      <c r="AA705">
        <v>0</v>
      </c>
      <c r="AB705">
        <v>0</v>
      </c>
      <c r="AC705">
        <v>0</v>
      </c>
      <c r="AD705">
        <v>1</v>
      </c>
      <c r="AE705">
        <v>0</v>
      </c>
      <c r="AF705" t="s">
        <v>94</v>
      </c>
      <c r="AG705">
        <v>7.875</v>
      </c>
      <c r="AH705">
        <v>2</v>
      </c>
      <c r="AI705">
        <v>75317961</v>
      </c>
      <c r="AJ705">
        <v>722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 spans="1:44" x14ac:dyDescent="0.25">
      <c r="A706">
        <f>ROW(Source!A432)</f>
        <v>432</v>
      </c>
      <c r="B706">
        <v>75317978</v>
      </c>
      <c r="C706">
        <v>75317955</v>
      </c>
      <c r="D706">
        <v>31110605</v>
      </c>
      <c r="E706">
        <v>1</v>
      </c>
      <c r="F706">
        <v>1</v>
      </c>
      <c r="G706">
        <v>30570983</v>
      </c>
      <c r="H706">
        <v>3</v>
      </c>
      <c r="I706" t="s">
        <v>717</v>
      </c>
      <c r="J706" t="s">
        <v>718</v>
      </c>
      <c r="K706" t="s">
        <v>719</v>
      </c>
      <c r="L706">
        <v>1339</v>
      </c>
      <c r="N706">
        <v>1007</v>
      </c>
      <c r="O706" t="s">
        <v>30</v>
      </c>
      <c r="P706" t="s">
        <v>30</v>
      </c>
      <c r="Q706">
        <v>1</v>
      </c>
      <c r="X706">
        <v>0.62</v>
      </c>
      <c r="Y706">
        <v>7.07</v>
      </c>
      <c r="Z706">
        <v>0</v>
      </c>
      <c r="AA706">
        <v>0</v>
      </c>
      <c r="AB706">
        <v>0</v>
      </c>
      <c r="AC706">
        <v>0</v>
      </c>
      <c r="AD706">
        <v>1</v>
      </c>
      <c r="AE706">
        <v>0</v>
      </c>
      <c r="AF706" t="s">
        <v>3</v>
      </c>
      <c r="AG706">
        <v>0.62</v>
      </c>
      <c r="AH706">
        <v>2</v>
      </c>
      <c r="AI706">
        <v>75317962</v>
      </c>
      <c r="AJ706">
        <v>723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</row>
    <row r="707" spans="1:44" x14ac:dyDescent="0.25">
      <c r="A707">
        <f>ROW(Source!A432)</f>
        <v>432</v>
      </c>
      <c r="B707">
        <v>75317979</v>
      </c>
      <c r="C707">
        <v>75317955</v>
      </c>
      <c r="D707">
        <v>31111686</v>
      </c>
      <c r="E707">
        <v>1</v>
      </c>
      <c r="F707">
        <v>1</v>
      </c>
      <c r="G707">
        <v>30570983</v>
      </c>
      <c r="H707">
        <v>3</v>
      </c>
      <c r="I707" t="s">
        <v>135</v>
      </c>
      <c r="J707" t="s">
        <v>138</v>
      </c>
      <c r="K707" t="s">
        <v>136</v>
      </c>
      <c r="L707">
        <v>1348</v>
      </c>
      <c r="N707">
        <v>1009</v>
      </c>
      <c r="O707" t="s">
        <v>137</v>
      </c>
      <c r="P707" t="s">
        <v>137</v>
      </c>
      <c r="Q707">
        <v>1000</v>
      </c>
      <c r="X707">
        <v>2.0699999999999998</v>
      </c>
      <c r="Y707">
        <v>351.13</v>
      </c>
      <c r="Z707">
        <v>0</v>
      </c>
      <c r="AA707">
        <v>0</v>
      </c>
      <c r="AB707">
        <v>0</v>
      </c>
      <c r="AC707">
        <v>0</v>
      </c>
      <c r="AD707">
        <v>1</v>
      </c>
      <c r="AE707">
        <v>0</v>
      </c>
      <c r="AF707" t="s">
        <v>3</v>
      </c>
      <c r="AG707">
        <v>2.0699999999999998</v>
      </c>
      <c r="AH707">
        <v>2</v>
      </c>
      <c r="AI707">
        <v>75317963</v>
      </c>
      <c r="AJ707">
        <v>724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</row>
    <row r="708" spans="1:44" x14ac:dyDescent="0.25">
      <c r="A708">
        <f>ROW(Source!A432)</f>
        <v>432</v>
      </c>
      <c r="B708">
        <v>75317980</v>
      </c>
      <c r="C708">
        <v>75317955</v>
      </c>
      <c r="D708">
        <v>31111965</v>
      </c>
      <c r="E708">
        <v>1</v>
      </c>
      <c r="F708">
        <v>1</v>
      </c>
      <c r="G708">
        <v>30570983</v>
      </c>
      <c r="H708">
        <v>3</v>
      </c>
      <c r="I708" t="s">
        <v>140</v>
      </c>
      <c r="J708" t="s">
        <v>142</v>
      </c>
      <c r="K708" t="s">
        <v>141</v>
      </c>
      <c r="L708">
        <v>1339</v>
      </c>
      <c r="N708">
        <v>1007</v>
      </c>
      <c r="O708" t="s">
        <v>30</v>
      </c>
      <c r="P708" t="s">
        <v>30</v>
      </c>
      <c r="Q708">
        <v>1</v>
      </c>
      <c r="X708">
        <v>4.59</v>
      </c>
      <c r="Y708">
        <v>137.30000000000001</v>
      </c>
      <c r="Z708">
        <v>0</v>
      </c>
      <c r="AA708">
        <v>0</v>
      </c>
      <c r="AB708">
        <v>0</v>
      </c>
      <c r="AC708">
        <v>0</v>
      </c>
      <c r="AD708">
        <v>1</v>
      </c>
      <c r="AE708">
        <v>0</v>
      </c>
      <c r="AF708" t="s">
        <v>3</v>
      </c>
      <c r="AG708">
        <v>4.59</v>
      </c>
      <c r="AH708">
        <v>2</v>
      </c>
      <c r="AI708">
        <v>75317964</v>
      </c>
      <c r="AJ708">
        <v>725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</row>
    <row r="709" spans="1:44" x14ac:dyDescent="0.25">
      <c r="A709">
        <f>ROW(Source!A432)</f>
        <v>432</v>
      </c>
      <c r="B709">
        <v>75317981</v>
      </c>
      <c r="C709">
        <v>75317955</v>
      </c>
      <c r="D709">
        <v>31112729</v>
      </c>
      <c r="E709">
        <v>1</v>
      </c>
      <c r="F709">
        <v>1</v>
      </c>
      <c r="G709">
        <v>30570983</v>
      </c>
      <c r="H709">
        <v>3</v>
      </c>
      <c r="I709" t="s">
        <v>720</v>
      </c>
      <c r="J709" t="s">
        <v>721</v>
      </c>
      <c r="K709" t="s">
        <v>722</v>
      </c>
      <c r="L709">
        <v>1327</v>
      </c>
      <c r="N709">
        <v>1005</v>
      </c>
      <c r="O709" t="s">
        <v>103</v>
      </c>
      <c r="P709" t="s">
        <v>103</v>
      </c>
      <c r="Q709">
        <v>1</v>
      </c>
      <c r="X709">
        <v>52</v>
      </c>
      <c r="Y709">
        <v>2.31</v>
      </c>
      <c r="Z709">
        <v>0</v>
      </c>
      <c r="AA709">
        <v>0</v>
      </c>
      <c r="AB709">
        <v>0</v>
      </c>
      <c r="AC709">
        <v>0</v>
      </c>
      <c r="AD709">
        <v>1</v>
      </c>
      <c r="AE709">
        <v>0</v>
      </c>
      <c r="AF709" t="s">
        <v>3</v>
      </c>
      <c r="AG709">
        <v>52</v>
      </c>
      <c r="AH709">
        <v>2</v>
      </c>
      <c r="AI709">
        <v>75317965</v>
      </c>
      <c r="AJ709">
        <v>726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</row>
    <row r="710" spans="1:44" x14ac:dyDescent="0.25">
      <c r="A710">
        <f>ROW(Source!A432)</f>
        <v>432</v>
      </c>
      <c r="B710">
        <v>75317982</v>
      </c>
      <c r="C710">
        <v>75317955</v>
      </c>
      <c r="D710">
        <v>31112815</v>
      </c>
      <c r="E710">
        <v>1</v>
      </c>
      <c r="F710">
        <v>1</v>
      </c>
      <c r="G710">
        <v>30570983</v>
      </c>
      <c r="H710">
        <v>3</v>
      </c>
      <c r="I710" t="s">
        <v>723</v>
      </c>
      <c r="J710" t="s">
        <v>724</v>
      </c>
      <c r="K710" t="s">
        <v>725</v>
      </c>
      <c r="L710">
        <v>1301</v>
      </c>
      <c r="N710">
        <v>1003</v>
      </c>
      <c r="O710" t="s">
        <v>402</v>
      </c>
      <c r="P710" t="s">
        <v>402</v>
      </c>
      <c r="Q710">
        <v>1</v>
      </c>
      <c r="X710">
        <v>75</v>
      </c>
      <c r="Y710">
        <v>0.28999999999999998</v>
      </c>
      <c r="Z710">
        <v>0</v>
      </c>
      <c r="AA710">
        <v>0</v>
      </c>
      <c r="AB710">
        <v>0</v>
      </c>
      <c r="AC710">
        <v>0</v>
      </c>
      <c r="AD710">
        <v>1</v>
      </c>
      <c r="AE710">
        <v>0</v>
      </c>
      <c r="AF710" t="s">
        <v>3</v>
      </c>
      <c r="AG710">
        <v>75</v>
      </c>
      <c r="AH710">
        <v>2</v>
      </c>
      <c r="AI710">
        <v>75317966</v>
      </c>
      <c r="AJ710">
        <v>727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</row>
    <row r="711" spans="1:44" x14ac:dyDescent="0.25">
      <c r="A711">
        <f>ROW(Source!A432)</f>
        <v>432</v>
      </c>
      <c r="B711">
        <v>75317983</v>
      </c>
      <c r="C711">
        <v>75317955</v>
      </c>
      <c r="D711">
        <v>64820062</v>
      </c>
      <c r="E711">
        <v>1</v>
      </c>
      <c r="F711">
        <v>1</v>
      </c>
      <c r="G711">
        <v>30570983</v>
      </c>
      <c r="H711">
        <v>3</v>
      </c>
      <c r="I711" t="s">
        <v>726</v>
      </c>
      <c r="J711" t="s">
        <v>727</v>
      </c>
      <c r="K711" t="s">
        <v>728</v>
      </c>
      <c r="L711">
        <v>1346</v>
      </c>
      <c r="N711">
        <v>1009</v>
      </c>
      <c r="O711" t="s">
        <v>132</v>
      </c>
      <c r="P711" t="s">
        <v>132</v>
      </c>
      <c r="Q711">
        <v>1</v>
      </c>
      <c r="X711">
        <v>20</v>
      </c>
      <c r="Y711">
        <v>21.24</v>
      </c>
      <c r="Z711">
        <v>0</v>
      </c>
      <c r="AA711">
        <v>0</v>
      </c>
      <c r="AB711">
        <v>0</v>
      </c>
      <c r="AC711">
        <v>0</v>
      </c>
      <c r="AD711">
        <v>1</v>
      </c>
      <c r="AE711">
        <v>0</v>
      </c>
      <c r="AF711" t="s">
        <v>3</v>
      </c>
      <c r="AG711">
        <v>20</v>
      </c>
      <c r="AH711">
        <v>2</v>
      </c>
      <c r="AI711">
        <v>75317967</v>
      </c>
      <c r="AJ711">
        <v>728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</row>
    <row r="712" spans="1:44" x14ac:dyDescent="0.25">
      <c r="A712">
        <f>ROW(Source!A432)</f>
        <v>432</v>
      </c>
      <c r="B712">
        <v>75317984</v>
      </c>
      <c r="C712">
        <v>75317955</v>
      </c>
      <c r="D712">
        <v>44935968</v>
      </c>
      <c r="E712">
        <v>1</v>
      </c>
      <c r="F712">
        <v>1</v>
      </c>
      <c r="G712">
        <v>30570983</v>
      </c>
      <c r="H712">
        <v>3</v>
      </c>
      <c r="I712" t="s">
        <v>144</v>
      </c>
      <c r="J712" t="s">
        <v>146</v>
      </c>
      <c r="K712" t="s">
        <v>145</v>
      </c>
      <c r="L712">
        <v>1346</v>
      </c>
      <c r="N712">
        <v>1009</v>
      </c>
      <c r="O712" t="s">
        <v>132</v>
      </c>
      <c r="P712" t="s">
        <v>132</v>
      </c>
      <c r="Q712">
        <v>1</v>
      </c>
      <c r="X712">
        <v>20.66</v>
      </c>
      <c r="Y712">
        <v>6.38</v>
      </c>
      <c r="Z712">
        <v>0</v>
      </c>
      <c r="AA712">
        <v>0</v>
      </c>
      <c r="AB712">
        <v>0</v>
      </c>
      <c r="AC712">
        <v>0</v>
      </c>
      <c r="AD712">
        <v>1</v>
      </c>
      <c r="AE712">
        <v>0</v>
      </c>
      <c r="AF712" t="s">
        <v>3</v>
      </c>
      <c r="AG712">
        <v>20.66</v>
      </c>
      <c r="AH712">
        <v>2</v>
      </c>
      <c r="AI712">
        <v>75317968</v>
      </c>
      <c r="AJ712">
        <v>729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</row>
    <row r="713" spans="1:44" x14ac:dyDescent="0.25">
      <c r="A713">
        <f>ROW(Source!A432)</f>
        <v>432</v>
      </c>
      <c r="B713">
        <v>75317985</v>
      </c>
      <c r="C713">
        <v>75317955</v>
      </c>
      <c r="D713">
        <v>64820348</v>
      </c>
      <c r="E713">
        <v>1</v>
      </c>
      <c r="F713">
        <v>1</v>
      </c>
      <c r="G713">
        <v>30570983</v>
      </c>
      <c r="H713">
        <v>3</v>
      </c>
      <c r="I713" t="s">
        <v>729</v>
      </c>
      <c r="J713" t="s">
        <v>730</v>
      </c>
      <c r="K713" t="s">
        <v>731</v>
      </c>
      <c r="L713">
        <v>1301</v>
      </c>
      <c r="N713">
        <v>1003</v>
      </c>
      <c r="O713" t="s">
        <v>402</v>
      </c>
      <c r="P713" t="s">
        <v>402</v>
      </c>
      <c r="Q713">
        <v>1</v>
      </c>
      <c r="X713">
        <v>50</v>
      </c>
      <c r="Y713">
        <v>4.0599999999999996</v>
      </c>
      <c r="Z713">
        <v>0</v>
      </c>
      <c r="AA713">
        <v>0</v>
      </c>
      <c r="AB713">
        <v>0</v>
      </c>
      <c r="AC713">
        <v>0</v>
      </c>
      <c r="AD713">
        <v>1</v>
      </c>
      <c r="AE713">
        <v>0</v>
      </c>
      <c r="AF713" t="s">
        <v>3</v>
      </c>
      <c r="AG713">
        <v>50</v>
      </c>
      <c r="AH713">
        <v>2</v>
      </c>
      <c r="AI713">
        <v>75317970</v>
      </c>
      <c r="AJ713">
        <v>731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</row>
    <row r="714" spans="1:44" x14ac:dyDescent="0.25">
      <c r="A714">
        <f>ROW(Source!A432)</f>
        <v>432</v>
      </c>
      <c r="B714">
        <v>75317986</v>
      </c>
      <c r="C714">
        <v>75317955</v>
      </c>
      <c r="D714">
        <v>40426048</v>
      </c>
      <c r="E714">
        <v>30570983</v>
      </c>
      <c r="F714">
        <v>1</v>
      </c>
      <c r="G714">
        <v>30570983</v>
      </c>
      <c r="H714">
        <v>3</v>
      </c>
      <c r="I714" t="s">
        <v>925</v>
      </c>
      <c r="J714" t="s">
        <v>3</v>
      </c>
      <c r="K714" t="s">
        <v>926</v>
      </c>
      <c r="L714">
        <v>1346</v>
      </c>
      <c r="N714">
        <v>1009</v>
      </c>
      <c r="O714" t="s">
        <v>132</v>
      </c>
      <c r="P714" t="s">
        <v>132</v>
      </c>
      <c r="Q714">
        <v>1</v>
      </c>
      <c r="X714">
        <v>0</v>
      </c>
      <c r="Y714">
        <v>0</v>
      </c>
      <c r="Z714">
        <v>0</v>
      </c>
      <c r="AA714">
        <v>0</v>
      </c>
      <c r="AB714">
        <v>0</v>
      </c>
      <c r="AC714">
        <v>0</v>
      </c>
      <c r="AD714">
        <v>0</v>
      </c>
      <c r="AE714">
        <v>0</v>
      </c>
      <c r="AF714" t="s">
        <v>3</v>
      </c>
      <c r="AG714">
        <v>0</v>
      </c>
      <c r="AH714">
        <v>3</v>
      </c>
      <c r="AI714">
        <v>-1</v>
      </c>
      <c r="AJ714" t="s">
        <v>3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</row>
    <row r="715" spans="1:44" x14ac:dyDescent="0.25">
      <c r="A715">
        <f>ROW(Source!A443)</f>
        <v>443</v>
      </c>
      <c r="B715">
        <v>75318005</v>
      </c>
      <c r="C715">
        <v>75317992</v>
      </c>
      <c r="D715">
        <v>44573642</v>
      </c>
      <c r="E715">
        <v>30570983</v>
      </c>
      <c r="F715">
        <v>1</v>
      </c>
      <c r="G715">
        <v>30570983</v>
      </c>
      <c r="H715">
        <v>1</v>
      </c>
      <c r="I715" t="s">
        <v>678</v>
      </c>
      <c r="J715" t="s">
        <v>3</v>
      </c>
      <c r="K715" t="s">
        <v>679</v>
      </c>
      <c r="L715">
        <v>1191</v>
      </c>
      <c r="N715">
        <v>1013</v>
      </c>
      <c r="O715" t="s">
        <v>680</v>
      </c>
      <c r="P715" t="s">
        <v>680</v>
      </c>
      <c r="Q715">
        <v>1</v>
      </c>
      <c r="X715">
        <v>2.76</v>
      </c>
      <c r="Y715">
        <v>0</v>
      </c>
      <c r="Z715">
        <v>0</v>
      </c>
      <c r="AA715">
        <v>0</v>
      </c>
      <c r="AB715">
        <v>0</v>
      </c>
      <c r="AC715">
        <v>0</v>
      </c>
      <c r="AD715">
        <v>1</v>
      </c>
      <c r="AE715">
        <v>1</v>
      </c>
      <c r="AF715" t="s">
        <v>95</v>
      </c>
      <c r="AG715">
        <v>3.1739999999999995</v>
      </c>
      <c r="AH715">
        <v>2</v>
      </c>
      <c r="AI715">
        <v>75317993</v>
      </c>
      <c r="AJ715">
        <v>733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</row>
    <row r="716" spans="1:44" x14ac:dyDescent="0.25">
      <c r="A716">
        <f>ROW(Source!A443)</f>
        <v>443</v>
      </c>
      <c r="B716">
        <v>75318006</v>
      </c>
      <c r="C716">
        <v>75317992</v>
      </c>
      <c r="D716">
        <v>65153288</v>
      </c>
      <c r="E716">
        <v>1</v>
      </c>
      <c r="F716">
        <v>1</v>
      </c>
      <c r="G716">
        <v>30570983</v>
      </c>
      <c r="H716">
        <v>2</v>
      </c>
      <c r="I716" t="s">
        <v>692</v>
      </c>
      <c r="J716" t="s">
        <v>693</v>
      </c>
      <c r="K716" t="s">
        <v>694</v>
      </c>
      <c r="L716">
        <v>1368</v>
      </c>
      <c r="N716">
        <v>1011</v>
      </c>
      <c r="O716" t="s">
        <v>695</v>
      </c>
      <c r="P716" t="s">
        <v>695</v>
      </c>
      <c r="Q716">
        <v>1</v>
      </c>
      <c r="X716">
        <v>0.04</v>
      </c>
      <c r="Y716">
        <v>0</v>
      </c>
      <c r="Z716">
        <v>83.1</v>
      </c>
      <c r="AA716">
        <v>12.62</v>
      </c>
      <c r="AB716">
        <v>0</v>
      </c>
      <c r="AC716">
        <v>0</v>
      </c>
      <c r="AD716">
        <v>1</v>
      </c>
      <c r="AE716">
        <v>0</v>
      </c>
      <c r="AF716" t="s">
        <v>94</v>
      </c>
      <c r="AG716">
        <v>0.05</v>
      </c>
      <c r="AH716">
        <v>2</v>
      </c>
      <c r="AI716">
        <v>75317994</v>
      </c>
      <c r="AJ716">
        <v>734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</row>
    <row r="717" spans="1:44" x14ac:dyDescent="0.25">
      <c r="A717">
        <f>ROW(Source!A443)</f>
        <v>443</v>
      </c>
      <c r="B717">
        <v>75318007</v>
      </c>
      <c r="C717">
        <v>75317992</v>
      </c>
      <c r="D717">
        <v>65152701</v>
      </c>
      <c r="E717">
        <v>1</v>
      </c>
      <c r="F717">
        <v>1</v>
      </c>
      <c r="G717">
        <v>30570983</v>
      </c>
      <c r="H717">
        <v>2</v>
      </c>
      <c r="I717" t="s">
        <v>705</v>
      </c>
      <c r="J717" t="s">
        <v>706</v>
      </c>
      <c r="K717" t="s">
        <v>707</v>
      </c>
      <c r="L717">
        <v>1368</v>
      </c>
      <c r="N717">
        <v>1011</v>
      </c>
      <c r="O717" t="s">
        <v>695</v>
      </c>
      <c r="P717" t="s">
        <v>695</v>
      </c>
      <c r="Q717">
        <v>1</v>
      </c>
      <c r="X717">
        <v>0.05</v>
      </c>
      <c r="Y717">
        <v>0</v>
      </c>
      <c r="Z717">
        <v>53.9</v>
      </c>
      <c r="AA717">
        <v>12.62</v>
      </c>
      <c r="AB717">
        <v>0</v>
      </c>
      <c r="AC717">
        <v>0</v>
      </c>
      <c r="AD717">
        <v>1</v>
      </c>
      <c r="AE717">
        <v>0</v>
      </c>
      <c r="AF717" t="s">
        <v>94</v>
      </c>
      <c r="AG717">
        <v>6.25E-2</v>
      </c>
      <c r="AH717">
        <v>2</v>
      </c>
      <c r="AI717">
        <v>75317995</v>
      </c>
      <c r="AJ717">
        <v>735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</row>
    <row r="718" spans="1:44" x14ac:dyDescent="0.25">
      <c r="A718">
        <f>ROW(Source!A443)</f>
        <v>443</v>
      </c>
      <c r="B718">
        <v>75318008</v>
      </c>
      <c r="C718">
        <v>75317992</v>
      </c>
      <c r="D718">
        <v>65152869</v>
      </c>
      <c r="E718">
        <v>1</v>
      </c>
      <c r="F718">
        <v>1</v>
      </c>
      <c r="G718">
        <v>30570983</v>
      </c>
      <c r="H718">
        <v>2</v>
      </c>
      <c r="I718" t="s">
        <v>708</v>
      </c>
      <c r="J718" t="s">
        <v>709</v>
      </c>
      <c r="K718" t="s">
        <v>710</v>
      </c>
      <c r="L718">
        <v>1368</v>
      </c>
      <c r="N718">
        <v>1011</v>
      </c>
      <c r="O718" t="s">
        <v>695</v>
      </c>
      <c r="P718" t="s">
        <v>695</v>
      </c>
      <c r="Q718">
        <v>1</v>
      </c>
      <c r="X718">
        <v>7.0000000000000007E-2</v>
      </c>
      <c r="Y718">
        <v>0</v>
      </c>
      <c r="Z718">
        <v>0.23</v>
      </c>
      <c r="AA718">
        <v>0</v>
      </c>
      <c r="AB718">
        <v>0</v>
      </c>
      <c r="AC718">
        <v>0</v>
      </c>
      <c r="AD718">
        <v>1</v>
      </c>
      <c r="AE718">
        <v>0</v>
      </c>
      <c r="AF718" t="s">
        <v>94</v>
      </c>
      <c r="AG718">
        <v>8.7500000000000008E-2</v>
      </c>
      <c r="AH718">
        <v>2</v>
      </c>
      <c r="AI718">
        <v>75317996</v>
      </c>
      <c r="AJ718">
        <v>736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</row>
    <row r="719" spans="1:44" x14ac:dyDescent="0.25">
      <c r="A719">
        <f>ROW(Source!A443)</f>
        <v>443</v>
      </c>
      <c r="B719">
        <v>75318009</v>
      </c>
      <c r="C719">
        <v>75317992</v>
      </c>
      <c r="D719">
        <v>65152882</v>
      </c>
      <c r="E719">
        <v>1</v>
      </c>
      <c r="F719">
        <v>1</v>
      </c>
      <c r="G719">
        <v>30570983</v>
      </c>
      <c r="H719">
        <v>2</v>
      </c>
      <c r="I719" t="s">
        <v>714</v>
      </c>
      <c r="J719" t="s">
        <v>715</v>
      </c>
      <c r="K719" t="s">
        <v>716</v>
      </c>
      <c r="L719">
        <v>1368</v>
      </c>
      <c r="N719">
        <v>1011</v>
      </c>
      <c r="O719" t="s">
        <v>695</v>
      </c>
      <c r="P719" t="s">
        <v>695</v>
      </c>
      <c r="Q719">
        <v>1</v>
      </c>
      <c r="X719">
        <v>0.37</v>
      </c>
      <c r="Y719">
        <v>0</v>
      </c>
      <c r="Z719">
        <v>67.94</v>
      </c>
      <c r="AA719">
        <v>0</v>
      </c>
      <c r="AB719">
        <v>0</v>
      </c>
      <c r="AC719">
        <v>0</v>
      </c>
      <c r="AD719">
        <v>1</v>
      </c>
      <c r="AE719">
        <v>0</v>
      </c>
      <c r="AF719" t="s">
        <v>94</v>
      </c>
      <c r="AG719">
        <v>0.46250000000000002</v>
      </c>
      <c r="AH719">
        <v>2</v>
      </c>
      <c r="AI719">
        <v>75317997</v>
      </c>
      <c r="AJ719">
        <v>737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</row>
    <row r="720" spans="1:44" x14ac:dyDescent="0.25">
      <c r="A720">
        <f>ROW(Source!A443)</f>
        <v>443</v>
      </c>
      <c r="B720">
        <v>75318010</v>
      </c>
      <c r="C720">
        <v>75317992</v>
      </c>
      <c r="D720">
        <v>42137681</v>
      </c>
      <c r="E720">
        <v>30570983</v>
      </c>
      <c r="F720">
        <v>1</v>
      </c>
      <c r="G720">
        <v>30570983</v>
      </c>
      <c r="H720">
        <v>2</v>
      </c>
      <c r="I720" t="s">
        <v>681</v>
      </c>
      <c r="J720" t="s">
        <v>3</v>
      </c>
      <c r="K720" t="s">
        <v>682</v>
      </c>
      <c r="L720">
        <v>1344</v>
      </c>
      <c r="N720">
        <v>1008</v>
      </c>
      <c r="O720" t="s">
        <v>683</v>
      </c>
      <c r="P720" t="s">
        <v>683</v>
      </c>
      <c r="Q720">
        <v>1</v>
      </c>
      <c r="X720">
        <v>0.02</v>
      </c>
      <c r="Y720">
        <v>0</v>
      </c>
      <c r="Z720">
        <v>1</v>
      </c>
      <c r="AA720">
        <v>0</v>
      </c>
      <c r="AB720">
        <v>0</v>
      </c>
      <c r="AC720">
        <v>0</v>
      </c>
      <c r="AD720">
        <v>1</v>
      </c>
      <c r="AE720">
        <v>0</v>
      </c>
      <c r="AF720" t="s">
        <v>94</v>
      </c>
      <c r="AG720">
        <v>2.5000000000000001E-2</v>
      </c>
      <c r="AH720">
        <v>2</v>
      </c>
      <c r="AI720">
        <v>75317998</v>
      </c>
      <c r="AJ720">
        <v>738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</row>
    <row r="721" spans="1:44" x14ac:dyDescent="0.25">
      <c r="A721">
        <f>ROW(Source!A443)</f>
        <v>443</v>
      </c>
      <c r="B721">
        <v>75318011</v>
      </c>
      <c r="C721">
        <v>75317992</v>
      </c>
      <c r="D721">
        <v>31110605</v>
      </c>
      <c r="E721">
        <v>1</v>
      </c>
      <c r="F721">
        <v>1</v>
      </c>
      <c r="G721">
        <v>30570983</v>
      </c>
      <c r="H721">
        <v>3</v>
      </c>
      <c r="I721" t="s">
        <v>717</v>
      </c>
      <c r="J721" t="s">
        <v>718</v>
      </c>
      <c r="K721" t="s">
        <v>719</v>
      </c>
      <c r="L721">
        <v>1339</v>
      </c>
      <c r="N721">
        <v>1007</v>
      </c>
      <c r="O721" t="s">
        <v>30</v>
      </c>
      <c r="P721" t="s">
        <v>30</v>
      </c>
      <c r="Q721">
        <v>1</v>
      </c>
      <c r="X721">
        <v>7.0000000000000007E-2</v>
      </c>
      <c r="Y721">
        <v>7.07</v>
      </c>
      <c r="Z721">
        <v>0</v>
      </c>
      <c r="AA721">
        <v>0</v>
      </c>
      <c r="AB721">
        <v>0</v>
      </c>
      <c r="AC721">
        <v>0</v>
      </c>
      <c r="AD721">
        <v>1</v>
      </c>
      <c r="AE721">
        <v>0</v>
      </c>
      <c r="AF721" t="s">
        <v>3</v>
      </c>
      <c r="AG721">
        <v>7.0000000000000007E-2</v>
      </c>
      <c r="AH721">
        <v>2</v>
      </c>
      <c r="AI721">
        <v>75317999</v>
      </c>
      <c r="AJ721">
        <v>739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</row>
    <row r="722" spans="1:44" x14ac:dyDescent="0.25">
      <c r="A722">
        <f>ROW(Source!A443)</f>
        <v>443</v>
      </c>
      <c r="B722">
        <v>75318012</v>
      </c>
      <c r="C722">
        <v>75317992</v>
      </c>
      <c r="D722">
        <v>31111686</v>
      </c>
      <c r="E722">
        <v>1</v>
      </c>
      <c r="F722">
        <v>1</v>
      </c>
      <c r="G722">
        <v>30570983</v>
      </c>
      <c r="H722">
        <v>3</v>
      </c>
      <c r="I722" t="s">
        <v>135</v>
      </c>
      <c r="J722" t="s">
        <v>138</v>
      </c>
      <c r="K722" t="s">
        <v>136</v>
      </c>
      <c r="L722">
        <v>1348</v>
      </c>
      <c r="N722">
        <v>1009</v>
      </c>
      <c r="O722" t="s">
        <v>137</v>
      </c>
      <c r="P722" t="s">
        <v>137</v>
      </c>
      <c r="Q722">
        <v>1000</v>
      </c>
      <c r="X722">
        <v>0.23</v>
      </c>
      <c r="Y722">
        <v>351.13</v>
      </c>
      <c r="Z722">
        <v>0</v>
      </c>
      <c r="AA722">
        <v>0</v>
      </c>
      <c r="AB722">
        <v>0</v>
      </c>
      <c r="AC722">
        <v>0</v>
      </c>
      <c r="AD722">
        <v>1</v>
      </c>
      <c r="AE722">
        <v>0</v>
      </c>
      <c r="AF722" t="s">
        <v>3</v>
      </c>
      <c r="AG722">
        <v>0.23</v>
      </c>
      <c r="AH722">
        <v>2</v>
      </c>
      <c r="AI722">
        <v>75318000</v>
      </c>
      <c r="AJ722">
        <v>740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</row>
    <row r="723" spans="1:44" x14ac:dyDescent="0.25">
      <c r="A723">
        <f>ROW(Source!A443)</f>
        <v>443</v>
      </c>
      <c r="B723">
        <v>75318013</v>
      </c>
      <c r="C723">
        <v>75317992</v>
      </c>
      <c r="D723">
        <v>31111965</v>
      </c>
      <c r="E723">
        <v>1</v>
      </c>
      <c r="F723">
        <v>1</v>
      </c>
      <c r="G723">
        <v>30570983</v>
      </c>
      <c r="H723">
        <v>3</v>
      </c>
      <c r="I723" t="s">
        <v>140</v>
      </c>
      <c r="J723" t="s">
        <v>142</v>
      </c>
      <c r="K723" t="s">
        <v>141</v>
      </c>
      <c r="L723">
        <v>1339</v>
      </c>
      <c r="N723">
        <v>1007</v>
      </c>
      <c r="O723" t="s">
        <v>30</v>
      </c>
      <c r="P723" t="s">
        <v>30</v>
      </c>
      <c r="Q723">
        <v>1</v>
      </c>
      <c r="X723">
        <v>0.51</v>
      </c>
      <c r="Y723">
        <v>137.30000000000001</v>
      </c>
      <c r="Z723">
        <v>0</v>
      </c>
      <c r="AA723">
        <v>0</v>
      </c>
      <c r="AB723">
        <v>0</v>
      </c>
      <c r="AC723">
        <v>0</v>
      </c>
      <c r="AD723">
        <v>1</v>
      </c>
      <c r="AE723">
        <v>0</v>
      </c>
      <c r="AF723" t="s">
        <v>3</v>
      </c>
      <c r="AG723">
        <v>0.51</v>
      </c>
      <c r="AH723">
        <v>2</v>
      </c>
      <c r="AI723">
        <v>75318001</v>
      </c>
      <c r="AJ723">
        <v>741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</row>
    <row r="724" spans="1:44" x14ac:dyDescent="0.25">
      <c r="A724">
        <f>ROW(Source!A443)</f>
        <v>443</v>
      </c>
      <c r="B724">
        <v>75318014</v>
      </c>
      <c r="C724">
        <v>75317992</v>
      </c>
      <c r="D724">
        <v>44935968</v>
      </c>
      <c r="E724">
        <v>1</v>
      </c>
      <c r="F724">
        <v>1</v>
      </c>
      <c r="G724">
        <v>30570983</v>
      </c>
      <c r="H724">
        <v>3</v>
      </c>
      <c r="I724" t="s">
        <v>144</v>
      </c>
      <c r="J724" t="s">
        <v>146</v>
      </c>
      <c r="K724" t="s">
        <v>145</v>
      </c>
      <c r="L724">
        <v>1346</v>
      </c>
      <c r="N724">
        <v>1009</v>
      </c>
      <c r="O724" t="s">
        <v>132</v>
      </c>
      <c r="P724" t="s">
        <v>132</v>
      </c>
      <c r="Q724">
        <v>1</v>
      </c>
      <c r="X724">
        <v>2.29</v>
      </c>
      <c r="Y724">
        <v>6.38</v>
      </c>
      <c r="Z724">
        <v>0</v>
      </c>
      <c r="AA724">
        <v>0</v>
      </c>
      <c r="AB724">
        <v>0</v>
      </c>
      <c r="AC724">
        <v>0</v>
      </c>
      <c r="AD724">
        <v>1</v>
      </c>
      <c r="AE724">
        <v>0</v>
      </c>
      <c r="AF724" t="s">
        <v>3</v>
      </c>
      <c r="AG724">
        <v>2.29</v>
      </c>
      <c r="AH724">
        <v>2</v>
      </c>
      <c r="AI724">
        <v>75318002</v>
      </c>
      <c r="AJ724">
        <v>742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</row>
    <row r="725" spans="1:44" x14ac:dyDescent="0.25">
      <c r="A725">
        <f>ROW(Source!A443)</f>
        <v>443</v>
      </c>
      <c r="B725">
        <v>75318015</v>
      </c>
      <c r="C725">
        <v>75317992</v>
      </c>
      <c r="D725">
        <v>40426048</v>
      </c>
      <c r="E725">
        <v>30570983</v>
      </c>
      <c r="F725">
        <v>1</v>
      </c>
      <c r="G725">
        <v>30570983</v>
      </c>
      <c r="H725">
        <v>3</v>
      </c>
      <c r="I725" t="s">
        <v>925</v>
      </c>
      <c r="J725" t="s">
        <v>3</v>
      </c>
      <c r="K725" t="s">
        <v>926</v>
      </c>
      <c r="L725">
        <v>1346</v>
      </c>
      <c r="N725">
        <v>1009</v>
      </c>
      <c r="O725" t="s">
        <v>132</v>
      </c>
      <c r="P725" t="s">
        <v>132</v>
      </c>
      <c r="Q725">
        <v>1</v>
      </c>
      <c r="X725">
        <v>0</v>
      </c>
      <c r="Y725">
        <v>0</v>
      </c>
      <c r="Z725">
        <v>0</v>
      </c>
      <c r="AA725">
        <v>0</v>
      </c>
      <c r="AB725">
        <v>0</v>
      </c>
      <c r="AC725">
        <v>0</v>
      </c>
      <c r="AD725">
        <v>0</v>
      </c>
      <c r="AE725">
        <v>0</v>
      </c>
      <c r="AF725" t="s">
        <v>3</v>
      </c>
      <c r="AG725">
        <v>0</v>
      </c>
      <c r="AH725">
        <v>3</v>
      </c>
      <c r="AI725">
        <v>-1</v>
      </c>
      <c r="AJ725" t="s">
        <v>3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</row>
    <row r="726" spans="1:44" x14ac:dyDescent="0.25">
      <c r="A726">
        <f>ROW(Source!A444)</f>
        <v>444</v>
      </c>
      <c r="B726">
        <v>75318005</v>
      </c>
      <c r="C726">
        <v>75317992</v>
      </c>
      <c r="D726">
        <v>44573642</v>
      </c>
      <c r="E726">
        <v>30570983</v>
      </c>
      <c r="F726">
        <v>1</v>
      </c>
      <c r="G726">
        <v>30570983</v>
      </c>
      <c r="H726">
        <v>1</v>
      </c>
      <c r="I726" t="s">
        <v>678</v>
      </c>
      <c r="J726" t="s">
        <v>3</v>
      </c>
      <c r="K726" t="s">
        <v>679</v>
      </c>
      <c r="L726">
        <v>1191</v>
      </c>
      <c r="N726">
        <v>1013</v>
      </c>
      <c r="O726" t="s">
        <v>680</v>
      </c>
      <c r="P726" t="s">
        <v>680</v>
      </c>
      <c r="Q726">
        <v>1</v>
      </c>
      <c r="X726">
        <v>2.76</v>
      </c>
      <c r="Y726">
        <v>0</v>
      </c>
      <c r="Z726">
        <v>0</v>
      </c>
      <c r="AA726">
        <v>0</v>
      </c>
      <c r="AB726">
        <v>0</v>
      </c>
      <c r="AC726">
        <v>0</v>
      </c>
      <c r="AD726">
        <v>1</v>
      </c>
      <c r="AE726">
        <v>1</v>
      </c>
      <c r="AF726" t="s">
        <v>95</v>
      </c>
      <c r="AG726">
        <v>3.1739999999999995</v>
      </c>
      <c r="AH726">
        <v>2</v>
      </c>
      <c r="AI726">
        <v>75317993</v>
      </c>
      <c r="AJ726">
        <v>745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</row>
    <row r="727" spans="1:44" x14ac:dyDescent="0.25">
      <c r="A727">
        <f>ROW(Source!A444)</f>
        <v>444</v>
      </c>
      <c r="B727">
        <v>75318006</v>
      </c>
      <c r="C727">
        <v>75317992</v>
      </c>
      <c r="D727">
        <v>65153288</v>
      </c>
      <c r="E727">
        <v>1</v>
      </c>
      <c r="F727">
        <v>1</v>
      </c>
      <c r="G727">
        <v>30570983</v>
      </c>
      <c r="H727">
        <v>2</v>
      </c>
      <c r="I727" t="s">
        <v>692</v>
      </c>
      <c r="J727" t="s">
        <v>693</v>
      </c>
      <c r="K727" t="s">
        <v>694</v>
      </c>
      <c r="L727">
        <v>1368</v>
      </c>
      <c r="N727">
        <v>1011</v>
      </c>
      <c r="O727" t="s">
        <v>695</v>
      </c>
      <c r="P727" t="s">
        <v>695</v>
      </c>
      <c r="Q727">
        <v>1</v>
      </c>
      <c r="X727">
        <v>0.04</v>
      </c>
      <c r="Y727">
        <v>0</v>
      </c>
      <c r="Z727">
        <v>83.1</v>
      </c>
      <c r="AA727">
        <v>12.62</v>
      </c>
      <c r="AB727">
        <v>0</v>
      </c>
      <c r="AC727">
        <v>0</v>
      </c>
      <c r="AD727">
        <v>1</v>
      </c>
      <c r="AE727">
        <v>0</v>
      </c>
      <c r="AF727" t="s">
        <v>94</v>
      </c>
      <c r="AG727">
        <v>0.05</v>
      </c>
      <c r="AH727">
        <v>2</v>
      </c>
      <c r="AI727">
        <v>75317994</v>
      </c>
      <c r="AJ727">
        <v>746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</row>
    <row r="728" spans="1:44" x14ac:dyDescent="0.25">
      <c r="A728">
        <f>ROW(Source!A444)</f>
        <v>444</v>
      </c>
      <c r="B728">
        <v>75318007</v>
      </c>
      <c r="C728">
        <v>75317992</v>
      </c>
      <c r="D728">
        <v>65152701</v>
      </c>
      <c r="E728">
        <v>1</v>
      </c>
      <c r="F728">
        <v>1</v>
      </c>
      <c r="G728">
        <v>30570983</v>
      </c>
      <c r="H728">
        <v>2</v>
      </c>
      <c r="I728" t="s">
        <v>705</v>
      </c>
      <c r="J728" t="s">
        <v>706</v>
      </c>
      <c r="K728" t="s">
        <v>707</v>
      </c>
      <c r="L728">
        <v>1368</v>
      </c>
      <c r="N728">
        <v>1011</v>
      </c>
      <c r="O728" t="s">
        <v>695</v>
      </c>
      <c r="P728" t="s">
        <v>695</v>
      </c>
      <c r="Q728">
        <v>1</v>
      </c>
      <c r="X728">
        <v>0.05</v>
      </c>
      <c r="Y728">
        <v>0</v>
      </c>
      <c r="Z728">
        <v>53.9</v>
      </c>
      <c r="AA728">
        <v>12.62</v>
      </c>
      <c r="AB728">
        <v>0</v>
      </c>
      <c r="AC728">
        <v>0</v>
      </c>
      <c r="AD728">
        <v>1</v>
      </c>
      <c r="AE728">
        <v>0</v>
      </c>
      <c r="AF728" t="s">
        <v>94</v>
      </c>
      <c r="AG728">
        <v>6.25E-2</v>
      </c>
      <c r="AH728">
        <v>2</v>
      </c>
      <c r="AI728">
        <v>75317995</v>
      </c>
      <c r="AJ728">
        <v>747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</row>
    <row r="729" spans="1:44" x14ac:dyDescent="0.25">
      <c r="A729">
        <f>ROW(Source!A444)</f>
        <v>444</v>
      </c>
      <c r="B729">
        <v>75318008</v>
      </c>
      <c r="C729">
        <v>75317992</v>
      </c>
      <c r="D729">
        <v>65152869</v>
      </c>
      <c r="E729">
        <v>1</v>
      </c>
      <c r="F729">
        <v>1</v>
      </c>
      <c r="G729">
        <v>30570983</v>
      </c>
      <c r="H729">
        <v>2</v>
      </c>
      <c r="I729" t="s">
        <v>708</v>
      </c>
      <c r="J729" t="s">
        <v>709</v>
      </c>
      <c r="K729" t="s">
        <v>710</v>
      </c>
      <c r="L729">
        <v>1368</v>
      </c>
      <c r="N729">
        <v>1011</v>
      </c>
      <c r="O729" t="s">
        <v>695</v>
      </c>
      <c r="P729" t="s">
        <v>695</v>
      </c>
      <c r="Q729">
        <v>1</v>
      </c>
      <c r="X729">
        <v>7.0000000000000007E-2</v>
      </c>
      <c r="Y729">
        <v>0</v>
      </c>
      <c r="Z729">
        <v>0.23</v>
      </c>
      <c r="AA729">
        <v>0</v>
      </c>
      <c r="AB729">
        <v>0</v>
      </c>
      <c r="AC729">
        <v>0</v>
      </c>
      <c r="AD729">
        <v>1</v>
      </c>
      <c r="AE729">
        <v>0</v>
      </c>
      <c r="AF729" t="s">
        <v>94</v>
      </c>
      <c r="AG729">
        <v>8.7500000000000008E-2</v>
      </c>
      <c r="AH729">
        <v>2</v>
      </c>
      <c r="AI729">
        <v>75317996</v>
      </c>
      <c r="AJ729">
        <v>748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</row>
    <row r="730" spans="1:44" x14ac:dyDescent="0.25">
      <c r="A730">
        <f>ROW(Source!A444)</f>
        <v>444</v>
      </c>
      <c r="B730">
        <v>75318009</v>
      </c>
      <c r="C730">
        <v>75317992</v>
      </c>
      <c r="D730">
        <v>65152882</v>
      </c>
      <c r="E730">
        <v>1</v>
      </c>
      <c r="F730">
        <v>1</v>
      </c>
      <c r="G730">
        <v>30570983</v>
      </c>
      <c r="H730">
        <v>2</v>
      </c>
      <c r="I730" t="s">
        <v>714</v>
      </c>
      <c r="J730" t="s">
        <v>715</v>
      </c>
      <c r="K730" t="s">
        <v>716</v>
      </c>
      <c r="L730">
        <v>1368</v>
      </c>
      <c r="N730">
        <v>1011</v>
      </c>
      <c r="O730" t="s">
        <v>695</v>
      </c>
      <c r="P730" t="s">
        <v>695</v>
      </c>
      <c r="Q730">
        <v>1</v>
      </c>
      <c r="X730">
        <v>0.37</v>
      </c>
      <c r="Y730">
        <v>0</v>
      </c>
      <c r="Z730">
        <v>67.94</v>
      </c>
      <c r="AA730">
        <v>0</v>
      </c>
      <c r="AB730">
        <v>0</v>
      </c>
      <c r="AC730">
        <v>0</v>
      </c>
      <c r="AD730">
        <v>1</v>
      </c>
      <c r="AE730">
        <v>0</v>
      </c>
      <c r="AF730" t="s">
        <v>94</v>
      </c>
      <c r="AG730">
        <v>0.46250000000000002</v>
      </c>
      <c r="AH730">
        <v>2</v>
      </c>
      <c r="AI730">
        <v>75317997</v>
      </c>
      <c r="AJ730">
        <v>749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</row>
    <row r="731" spans="1:44" x14ac:dyDescent="0.25">
      <c r="A731">
        <f>ROW(Source!A444)</f>
        <v>444</v>
      </c>
      <c r="B731">
        <v>75318010</v>
      </c>
      <c r="C731">
        <v>75317992</v>
      </c>
      <c r="D731">
        <v>42137681</v>
      </c>
      <c r="E731">
        <v>30570983</v>
      </c>
      <c r="F731">
        <v>1</v>
      </c>
      <c r="G731">
        <v>30570983</v>
      </c>
      <c r="H731">
        <v>2</v>
      </c>
      <c r="I731" t="s">
        <v>681</v>
      </c>
      <c r="J731" t="s">
        <v>3</v>
      </c>
      <c r="K731" t="s">
        <v>682</v>
      </c>
      <c r="L731">
        <v>1344</v>
      </c>
      <c r="N731">
        <v>1008</v>
      </c>
      <c r="O731" t="s">
        <v>683</v>
      </c>
      <c r="P731" t="s">
        <v>683</v>
      </c>
      <c r="Q731">
        <v>1</v>
      </c>
      <c r="X731">
        <v>0.02</v>
      </c>
      <c r="Y731">
        <v>0</v>
      </c>
      <c r="Z731">
        <v>1</v>
      </c>
      <c r="AA731">
        <v>0</v>
      </c>
      <c r="AB731">
        <v>0</v>
      </c>
      <c r="AC731">
        <v>0</v>
      </c>
      <c r="AD731">
        <v>1</v>
      </c>
      <c r="AE731">
        <v>0</v>
      </c>
      <c r="AF731" t="s">
        <v>94</v>
      </c>
      <c r="AG731">
        <v>2.5000000000000001E-2</v>
      </c>
      <c r="AH731">
        <v>2</v>
      </c>
      <c r="AI731">
        <v>75317998</v>
      </c>
      <c r="AJ731">
        <v>750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</row>
    <row r="732" spans="1:44" x14ac:dyDescent="0.25">
      <c r="A732">
        <f>ROW(Source!A444)</f>
        <v>444</v>
      </c>
      <c r="B732">
        <v>75318011</v>
      </c>
      <c r="C732">
        <v>75317992</v>
      </c>
      <c r="D732">
        <v>31110605</v>
      </c>
      <c r="E732">
        <v>1</v>
      </c>
      <c r="F732">
        <v>1</v>
      </c>
      <c r="G732">
        <v>30570983</v>
      </c>
      <c r="H732">
        <v>3</v>
      </c>
      <c r="I732" t="s">
        <v>717</v>
      </c>
      <c r="J732" t="s">
        <v>718</v>
      </c>
      <c r="K732" t="s">
        <v>719</v>
      </c>
      <c r="L732">
        <v>1339</v>
      </c>
      <c r="N732">
        <v>1007</v>
      </c>
      <c r="O732" t="s">
        <v>30</v>
      </c>
      <c r="P732" t="s">
        <v>30</v>
      </c>
      <c r="Q732">
        <v>1</v>
      </c>
      <c r="X732">
        <v>7.0000000000000007E-2</v>
      </c>
      <c r="Y732">
        <v>7.07</v>
      </c>
      <c r="Z732">
        <v>0</v>
      </c>
      <c r="AA732">
        <v>0</v>
      </c>
      <c r="AB732">
        <v>0</v>
      </c>
      <c r="AC732">
        <v>0</v>
      </c>
      <c r="AD732">
        <v>1</v>
      </c>
      <c r="AE732">
        <v>0</v>
      </c>
      <c r="AF732" t="s">
        <v>3</v>
      </c>
      <c r="AG732">
        <v>7.0000000000000007E-2</v>
      </c>
      <c r="AH732">
        <v>2</v>
      </c>
      <c r="AI732">
        <v>75317999</v>
      </c>
      <c r="AJ732">
        <v>751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</row>
    <row r="733" spans="1:44" x14ac:dyDescent="0.25">
      <c r="A733">
        <f>ROW(Source!A444)</f>
        <v>444</v>
      </c>
      <c r="B733">
        <v>75318012</v>
      </c>
      <c r="C733">
        <v>75317992</v>
      </c>
      <c r="D733">
        <v>31111686</v>
      </c>
      <c r="E733">
        <v>1</v>
      </c>
      <c r="F733">
        <v>1</v>
      </c>
      <c r="G733">
        <v>30570983</v>
      </c>
      <c r="H733">
        <v>3</v>
      </c>
      <c r="I733" t="s">
        <v>135</v>
      </c>
      <c r="J733" t="s">
        <v>138</v>
      </c>
      <c r="K733" t="s">
        <v>136</v>
      </c>
      <c r="L733">
        <v>1348</v>
      </c>
      <c r="N733">
        <v>1009</v>
      </c>
      <c r="O733" t="s">
        <v>137</v>
      </c>
      <c r="P733" t="s">
        <v>137</v>
      </c>
      <c r="Q733">
        <v>1000</v>
      </c>
      <c r="X733">
        <v>0.23</v>
      </c>
      <c r="Y733">
        <v>351.13</v>
      </c>
      <c r="Z733">
        <v>0</v>
      </c>
      <c r="AA733">
        <v>0</v>
      </c>
      <c r="AB733">
        <v>0</v>
      </c>
      <c r="AC733">
        <v>0</v>
      </c>
      <c r="AD733">
        <v>1</v>
      </c>
      <c r="AE733">
        <v>0</v>
      </c>
      <c r="AF733" t="s">
        <v>3</v>
      </c>
      <c r="AG733">
        <v>0.23</v>
      </c>
      <c r="AH733">
        <v>2</v>
      </c>
      <c r="AI733">
        <v>75318000</v>
      </c>
      <c r="AJ733">
        <v>752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</row>
    <row r="734" spans="1:44" x14ac:dyDescent="0.25">
      <c r="A734">
        <f>ROW(Source!A444)</f>
        <v>444</v>
      </c>
      <c r="B734">
        <v>75318013</v>
      </c>
      <c r="C734">
        <v>75317992</v>
      </c>
      <c r="D734">
        <v>31111965</v>
      </c>
      <c r="E734">
        <v>1</v>
      </c>
      <c r="F734">
        <v>1</v>
      </c>
      <c r="G734">
        <v>30570983</v>
      </c>
      <c r="H734">
        <v>3</v>
      </c>
      <c r="I734" t="s">
        <v>140</v>
      </c>
      <c r="J734" t="s">
        <v>142</v>
      </c>
      <c r="K734" t="s">
        <v>141</v>
      </c>
      <c r="L734">
        <v>1339</v>
      </c>
      <c r="N734">
        <v>1007</v>
      </c>
      <c r="O734" t="s">
        <v>30</v>
      </c>
      <c r="P734" t="s">
        <v>30</v>
      </c>
      <c r="Q734">
        <v>1</v>
      </c>
      <c r="X734">
        <v>0.51</v>
      </c>
      <c r="Y734">
        <v>137.30000000000001</v>
      </c>
      <c r="Z734">
        <v>0</v>
      </c>
      <c r="AA734">
        <v>0</v>
      </c>
      <c r="AB734">
        <v>0</v>
      </c>
      <c r="AC734">
        <v>0</v>
      </c>
      <c r="AD734">
        <v>1</v>
      </c>
      <c r="AE734">
        <v>0</v>
      </c>
      <c r="AF734" t="s">
        <v>3</v>
      </c>
      <c r="AG734">
        <v>0.51</v>
      </c>
      <c r="AH734">
        <v>2</v>
      </c>
      <c r="AI734">
        <v>75318001</v>
      </c>
      <c r="AJ734">
        <v>753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</row>
    <row r="735" spans="1:44" x14ac:dyDescent="0.25">
      <c r="A735">
        <f>ROW(Source!A444)</f>
        <v>444</v>
      </c>
      <c r="B735">
        <v>75318014</v>
      </c>
      <c r="C735">
        <v>75317992</v>
      </c>
      <c r="D735">
        <v>44935968</v>
      </c>
      <c r="E735">
        <v>1</v>
      </c>
      <c r="F735">
        <v>1</v>
      </c>
      <c r="G735">
        <v>30570983</v>
      </c>
      <c r="H735">
        <v>3</v>
      </c>
      <c r="I735" t="s">
        <v>144</v>
      </c>
      <c r="J735" t="s">
        <v>146</v>
      </c>
      <c r="K735" t="s">
        <v>145</v>
      </c>
      <c r="L735">
        <v>1346</v>
      </c>
      <c r="N735">
        <v>1009</v>
      </c>
      <c r="O735" t="s">
        <v>132</v>
      </c>
      <c r="P735" t="s">
        <v>132</v>
      </c>
      <c r="Q735">
        <v>1</v>
      </c>
      <c r="X735">
        <v>2.29</v>
      </c>
      <c r="Y735">
        <v>6.38</v>
      </c>
      <c r="Z735">
        <v>0</v>
      </c>
      <c r="AA735">
        <v>0</v>
      </c>
      <c r="AB735">
        <v>0</v>
      </c>
      <c r="AC735">
        <v>0</v>
      </c>
      <c r="AD735">
        <v>1</v>
      </c>
      <c r="AE735">
        <v>0</v>
      </c>
      <c r="AF735" t="s">
        <v>3</v>
      </c>
      <c r="AG735">
        <v>2.29</v>
      </c>
      <c r="AH735">
        <v>2</v>
      </c>
      <c r="AI735">
        <v>75318002</v>
      </c>
      <c r="AJ735">
        <v>754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</row>
    <row r="736" spans="1:44" x14ac:dyDescent="0.25">
      <c r="A736">
        <f>ROW(Source!A444)</f>
        <v>444</v>
      </c>
      <c r="B736">
        <v>75318015</v>
      </c>
      <c r="C736">
        <v>75317992</v>
      </c>
      <c r="D736">
        <v>40426048</v>
      </c>
      <c r="E736">
        <v>30570983</v>
      </c>
      <c r="F736">
        <v>1</v>
      </c>
      <c r="G736">
        <v>30570983</v>
      </c>
      <c r="H736">
        <v>3</v>
      </c>
      <c r="I736" t="s">
        <v>925</v>
      </c>
      <c r="J736" t="s">
        <v>3</v>
      </c>
      <c r="K736" t="s">
        <v>926</v>
      </c>
      <c r="L736">
        <v>1346</v>
      </c>
      <c r="N736">
        <v>1009</v>
      </c>
      <c r="O736" t="s">
        <v>132</v>
      </c>
      <c r="P736" t="s">
        <v>132</v>
      </c>
      <c r="Q736">
        <v>1</v>
      </c>
      <c r="X736">
        <v>0</v>
      </c>
      <c r="Y736">
        <v>0</v>
      </c>
      <c r="Z736">
        <v>0</v>
      </c>
      <c r="AA736">
        <v>0</v>
      </c>
      <c r="AB736">
        <v>0</v>
      </c>
      <c r="AC736">
        <v>0</v>
      </c>
      <c r="AD736">
        <v>0</v>
      </c>
      <c r="AE736">
        <v>0</v>
      </c>
      <c r="AF736" t="s">
        <v>3</v>
      </c>
      <c r="AG736">
        <v>0</v>
      </c>
      <c r="AH736">
        <v>3</v>
      </c>
      <c r="AI736">
        <v>-1</v>
      </c>
      <c r="AJ736" t="s">
        <v>3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</row>
    <row r="737" spans="1:44" x14ac:dyDescent="0.25">
      <c r="A737">
        <f>ROW(Source!A455)</f>
        <v>455</v>
      </c>
      <c r="B737">
        <v>75318027</v>
      </c>
      <c r="C737">
        <v>75318021</v>
      </c>
      <c r="D737">
        <v>44573642</v>
      </c>
      <c r="E737">
        <v>30570983</v>
      </c>
      <c r="F737">
        <v>1</v>
      </c>
      <c r="G737">
        <v>30570983</v>
      </c>
      <c r="H737">
        <v>1</v>
      </c>
      <c r="I737" t="s">
        <v>678</v>
      </c>
      <c r="J737" t="s">
        <v>3</v>
      </c>
      <c r="K737" t="s">
        <v>679</v>
      </c>
      <c r="L737">
        <v>1191</v>
      </c>
      <c r="N737">
        <v>1013</v>
      </c>
      <c r="O737" t="s">
        <v>680</v>
      </c>
      <c r="P737" t="s">
        <v>680</v>
      </c>
      <c r="Q737">
        <v>1</v>
      </c>
      <c r="X737">
        <v>11.6</v>
      </c>
      <c r="Y737">
        <v>0</v>
      </c>
      <c r="Z737">
        <v>0</v>
      </c>
      <c r="AA737">
        <v>0</v>
      </c>
      <c r="AB737">
        <v>0</v>
      </c>
      <c r="AC737">
        <v>0</v>
      </c>
      <c r="AD737">
        <v>1</v>
      </c>
      <c r="AE737">
        <v>1</v>
      </c>
      <c r="AF737" t="s">
        <v>95</v>
      </c>
      <c r="AG737">
        <v>13.339999999999998</v>
      </c>
      <c r="AH737">
        <v>2</v>
      </c>
      <c r="AI737">
        <v>75318022</v>
      </c>
      <c r="AJ737">
        <v>757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</row>
    <row r="738" spans="1:44" x14ac:dyDescent="0.25">
      <c r="A738">
        <f>ROW(Source!A455)</f>
        <v>455</v>
      </c>
      <c r="B738">
        <v>75318028</v>
      </c>
      <c r="C738">
        <v>75318021</v>
      </c>
      <c r="D738">
        <v>65153288</v>
      </c>
      <c r="E738">
        <v>1</v>
      </c>
      <c r="F738">
        <v>1</v>
      </c>
      <c r="G738">
        <v>30570983</v>
      </c>
      <c r="H738">
        <v>2</v>
      </c>
      <c r="I738" t="s">
        <v>692</v>
      </c>
      <c r="J738" t="s">
        <v>693</v>
      </c>
      <c r="K738" t="s">
        <v>694</v>
      </c>
      <c r="L738">
        <v>1368</v>
      </c>
      <c r="N738">
        <v>1011</v>
      </c>
      <c r="O738" t="s">
        <v>695</v>
      </c>
      <c r="P738" t="s">
        <v>695</v>
      </c>
      <c r="Q738">
        <v>1</v>
      </c>
      <c r="X738">
        <v>0.2</v>
      </c>
      <c r="Y738">
        <v>0</v>
      </c>
      <c r="Z738">
        <v>83.1</v>
      </c>
      <c r="AA738">
        <v>12.62</v>
      </c>
      <c r="AB738">
        <v>0</v>
      </c>
      <c r="AC738">
        <v>0</v>
      </c>
      <c r="AD738">
        <v>1</v>
      </c>
      <c r="AE738">
        <v>0</v>
      </c>
      <c r="AF738" t="s">
        <v>94</v>
      </c>
      <c r="AG738">
        <v>0.25</v>
      </c>
      <c r="AH738">
        <v>2</v>
      </c>
      <c r="AI738">
        <v>75318023</v>
      </c>
      <c r="AJ738">
        <v>758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</row>
    <row r="739" spans="1:44" x14ac:dyDescent="0.25">
      <c r="A739">
        <f>ROW(Source!A455)</f>
        <v>455</v>
      </c>
      <c r="B739">
        <v>75318029</v>
      </c>
      <c r="C739">
        <v>75318021</v>
      </c>
      <c r="D739">
        <v>65152636</v>
      </c>
      <c r="E739">
        <v>1</v>
      </c>
      <c r="F739">
        <v>1</v>
      </c>
      <c r="G739">
        <v>30570983</v>
      </c>
      <c r="H739">
        <v>2</v>
      </c>
      <c r="I739" t="s">
        <v>732</v>
      </c>
      <c r="J739" t="s">
        <v>733</v>
      </c>
      <c r="K739" t="s">
        <v>734</v>
      </c>
      <c r="L739">
        <v>1368</v>
      </c>
      <c r="N739">
        <v>1011</v>
      </c>
      <c r="O739" t="s">
        <v>695</v>
      </c>
      <c r="P739" t="s">
        <v>695</v>
      </c>
      <c r="Q739">
        <v>1</v>
      </c>
      <c r="X739">
        <v>0.15</v>
      </c>
      <c r="Y739">
        <v>0</v>
      </c>
      <c r="Z739">
        <v>179.17</v>
      </c>
      <c r="AA739">
        <v>16.93</v>
      </c>
      <c r="AB739">
        <v>0</v>
      </c>
      <c r="AC739">
        <v>0</v>
      </c>
      <c r="AD739">
        <v>1</v>
      </c>
      <c r="AE739">
        <v>0</v>
      </c>
      <c r="AF739" t="s">
        <v>94</v>
      </c>
      <c r="AG739">
        <v>0.1875</v>
      </c>
      <c r="AH739">
        <v>2</v>
      </c>
      <c r="AI739">
        <v>75318024</v>
      </c>
      <c r="AJ739">
        <v>759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</row>
    <row r="740" spans="1:44" x14ac:dyDescent="0.25">
      <c r="A740">
        <f>ROW(Source!A455)</f>
        <v>455</v>
      </c>
      <c r="B740">
        <v>75318030</v>
      </c>
      <c r="C740">
        <v>75318021</v>
      </c>
      <c r="D740">
        <v>42138225</v>
      </c>
      <c r="E740">
        <v>30570983</v>
      </c>
      <c r="F740">
        <v>1</v>
      </c>
      <c r="G740">
        <v>30570983</v>
      </c>
      <c r="H740">
        <v>3</v>
      </c>
      <c r="I740" t="s">
        <v>927</v>
      </c>
      <c r="J740" t="s">
        <v>3</v>
      </c>
      <c r="K740" t="s">
        <v>928</v>
      </c>
      <c r="L740">
        <v>1348</v>
      </c>
      <c r="N740">
        <v>1009</v>
      </c>
      <c r="O740" t="s">
        <v>137</v>
      </c>
      <c r="P740" t="s">
        <v>137</v>
      </c>
      <c r="Q740">
        <v>1000</v>
      </c>
      <c r="X740">
        <v>1</v>
      </c>
      <c r="Y740">
        <v>0</v>
      </c>
      <c r="Z740">
        <v>0</v>
      </c>
      <c r="AA740">
        <v>0</v>
      </c>
      <c r="AB740">
        <v>0</v>
      </c>
      <c r="AC740">
        <v>0</v>
      </c>
      <c r="AD740">
        <v>0</v>
      </c>
      <c r="AE740">
        <v>0</v>
      </c>
      <c r="AF740" t="s">
        <v>3</v>
      </c>
      <c r="AG740">
        <v>1</v>
      </c>
      <c r="AH740">
        <v>3</v>
      </c>
      <c r="AI740">
        <v>-1</v>
      </c>
      <c r="AJ740" t="s">
        <v>3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</row>
    <row r="741" spans="1:44" x14ac:dyDescent="0.25">
      <c r="A741">
        <f>ROW(Source!A455)</f>
        <v>455</v>
      </c>
      <c r="B741">
        <v>75318031</v>
      </c>
      <c r="C741">
        <v>75318021</v>
      </c>
      <c r="D741">
        <v>31111339</v>
      </c>
      <c r="E741">
        <v>1</v>
      </c>
      <c r="F741">
        <v>1</v>
      </c>
      <c r="G741">
        <v>30570983</v>
      </c>
      <c r="H741">
        <v>3</v>
      </c>
      <c r="I741" t="s">
        <v>735</v>
      </c>
      <c r="J741" t="s">
        <v>736</v>
      </c>
      <c r="K741" t="s">
        <v>737</v>
      </c>
      <c r="L741">
        <v>1348</v>
      </c>
      <c r="N741">
        <v>1009</v>
      </c>
      <c r="O741" t="s">
        <v>137</v>
      </c>
      <c r="P741" t="s">
        <v>137</v>
      </c>
      <c r="Q741">
        <v>1000</v>
      </c>
      <c r="X741">
        <v>2.8000000000000001E-2</v>
      </c>
      <c r="Y741">
        <v>9246.9599999999991</v>
      </c>
      <c r="Z741">
        <v>0</v>
      </c>
      <c r="AA741">
        <v>0</v>
      </c>
      <c r="AB741">
        <v>0</v>
      </c>
      <c r="AC741">
        <v>0</v>
      </c>
      <c r="AD741">
        <v>1</v>
      </c>
      <c r="AE741">
        <v>0</v>
      </c>
      <c r="AF741" t="s">
        <v>3</v>
      </c>
      <c r="AG741">
        <v>2.8000000000000001E-2</v>
      </c>
      <c r="AH741">
        <v>2</v>
      </c>
      <c r="AI741">
        <v>75318025</v>
      </c>
      <c r="AJ741">
        <v>760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</row>
    <row r="742" spans="1:44" x14ac:dyDescent="0.25">
      <c r="A742">
        <f>ROW(Source!A456)</f>
        <v>456</v>
      </c>
      <c r="B742">
        <v>75318027</v>
      </c>
      <c r="C742">
        <v>75318021</v>
      </c>
      <c r="D742">
        <v>44573642</v>
      </c>
      <c r="E742">
        <v>30570983</v>
      </c>
      <c r="F742">
        <v>1</v>
      </c>
      <c r="G742">
        <v>30570983</v>
      </c>
      <c r="H742">
        <v>1</v>
      </c>
      <c r="I742" t="s">
        <v>678</v>
      </c>
      <c r="J742" t="s">
        <v>3</v>
      </c>
      <c r="K742" t="s">
        <v>679</v>
      </c>
      <c r="L742">
        <v>1191</v>
      </c>
      <c r="N742">
        <v>1013</v>
      </c>
      <c r="O742" t="s">
        <v>680</v>
      </c>
      <c r="P742" t="s">
        <v>680</v>
      </c>
      <c r="Q742">
        <v>1</v>
      </c>
      <c r="X742">
        <v>11.6</v>
      </c>
      <c r="Y742">
        <v>0</v>
      </c>
      <c r="Z742">
        <v>0</v>
      </c>
      <c r="AA742">
        <v>0</v>
      </c>
      <c r="AB742">
        <v>0</v>
      </c>
      <c r="AC742">
        <v>0</v>
      </c>
      <c r="AD742">
        <v>1</v>
      </c>
      <c r="AE742">
        <v>1</v>
      </c>
      <c r="AF742" t="s">
        <v>95</v>
      </c>
      <c r="AG742">
        <v>13.339999999999998</v>
      </c>
      <c r="AH742">
        <v>2</v>
      </c>
      <c r="AI742">
        <v>75318022</v>
      </c>
      <c r="AJ742">
        <v>762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</row>
    <row r="743" spans="1:44" x14ac:dyDescent="0.25">
      <c r="A743">
        <f>ROW(Source!A456)</f>
        <v>456</v>
      </c>
      <c r="B743">
        <v>75318028</v>
      </c>
      <c r="C743">
        <v>75318021</v>
      </c>
      <c r="D743">
        <v>65153288</v>
      </c>
      <c r="E743">
        <v>1</v>
      </c>
      <c r="F743">
        <v>1</v>
      </c>
      <c r="G743">
        <v>30570983</v>
      </c>
      <c r="H743">
        <v>2</v>
      </c>
      <c r="I743" t="s">
        <v>692</v>
      </c>
      <c r="J743" t="s">
        <v>693</v>
      </c>
      <c r="K743" t="s">
        <v>694</v>
      </c>
      <c r="L743">
        <v>1368</v>
      </c>
      <c r="N743">
        <v>1011</v>
      </c>
      <c r="O743" t="s">
        <v>695</v>
      </c>
      <c r="P743" t="s">
        <v>695</v>
      </c>
      <c r="Q743">
        <v>1</v>
      </c>
      <c r="X743">
        <v>0.2</v>
      </c>
      <c r="Y743">
        <v>0</v>
      </c>
      <c r="Z743">
        <v>83.1</v>
      </c>
      <c r="AA743">
        <v>12.62</v>
      </c>
      <c r="AB743">
        <v>0</v>
      </c>
      <c r="AC743">
        <v>0</v>
      </c>
      <c r="AD743">
        <v>1</v>
      </c>
      <c r="AE743">
        <v>0</v>
      </c>
      <c r="AF743" t="s">
        <v>94</v>
      </c>
      <c r="AG743">
        <v>0.25</v>
      </c>
      <c r="AH743">
        <v>2</v>
      </c>
      <c r="AI743">
        <v>75318023</v>
      </c>
      <c r="AJ743">
        <v>763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</row>
    <row r="744" spans="1:44" x14ac:dyDescent="0.25">
      <c r="A744">
        <f>ROW(Source!A456)</f>
        <v>456</v>
      </c>
      <c r="B744">
        <v>75318029</v>
      </c>
      <c r="C744">
        <v>75318021</v>
      </c>
      <c r="D744">
        <v>65152636</v>
      </c>
      <c r="E744">
        <v>1</v>
      </c>
      <c r="F744">
        <v>1</v>
      </c>
      <c r="G744">
        <v>30570983</v>
      </c>
      <c r="H744">
        <v>2</v>
      </c>
      <c r="I744" t="s">
        <v>732</v>
      </c>
      <c r="J744" t="s">
        <v>733</v>
      </c>
      <c r="K744" t="s">
        <v>734</v>
      </c>
      <c r="L744">
        <v>1368</v>
      </c>
      <c r="N744">
        <v>1011</v>
      </c>
      <c r="O744" t="s">
        <v>695</v>
      </c>
      <c r="P744" t="s">
        <v>695</v>
      </c>
      <c r="Q744">
        <v>1</v>
      </c>
      <c r="X744">
        <v>0.15</v>
      </c>
      <c r="Y744">
        <v>0</v>
      </c>
      <c r="Z744">
        <v>179.17</v>
      </c>
      <c r="AA744">
        <v>16.93</v>
      </c>
      <c r="AB744">
        <v>0</v>
      </c>
      <c r="AC744">
        <v>0</v>
      </c>
      <c r="AD744">
        <v>1</v>
      </c>
      <c r="AE744">
        <v>0</v>
      </c>
      <c r="AF744" t="s">
        <v>94</v>
      </c>
      <c r="AG744">
        <v>0.1875</v>
      </c>
      <c r="AH744">
        <v>2</v>
      </c>
      <c r="AI744">
        <v>75318024</v>
      </c>
      <c r="AJ744">
        <v>764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</row>
    <row r="745" spans="1:44" x14ac:dyDescent="0.25">
      <c r="A745">
        <f>ROW(Source!A456)</f>
        <v>456</v>
      </c>
      <c r="B745">
        <v>75318030</v>
      </c>
      <c r="C745">
        <v>75318021</v>
      </c>
      <c r="D745">
        <v>42138225</v>
      </c>
      <c r="E745">
        <v>30570983</v>
      </c>
      <c r="F745">
        <v>1</v>
      </c>
      <c r="G745">
        <v>30570983</v>
      </c>
      <c r="H745">
        <v>3</v>
      </c>
      <c r="I745" t="s">
        <v>927</v>
      </c>
      <c r="J745" t="s">
        <v>3</v>
      </c>
      <c r="K745" t="s">
        <v>928</v>
      </c>
      <c r="L745">
        <v>1348</v>
      </c>
      <c r="N745">
        <v>1009</v>
      </c>
      <c r="O745" t="s">
        <v>137</v>
      </c>
      <c r="P745" t="s">
        <v>137</v>
      </c>
      <c r="Q745">
        <v>1000</v>
      </c>
      <c r="X745">
        <v>1</v>
      </c>
      <c r="Y745">
        <v>0</v>
      </c>
      <c r="Z745">
        <v>0</v>
      </c>
      <c r="AA745">
        <v>0</v>
      </c>
      <c r="AB745">
        <v>0</v>
      </c>
      <c r="AC745">
        <v>0</v>
      </c>
      <c r="AD745">
        <v>0</v>
      </c>
      <c r="AE745">
        <v>0</v>
      </c>
      <c r="AF745" t="s">
        <v>3</v>
      </c>
      <c r="AG745">
        <v>1</v>
      </c>
      <c r="AH745">
        <v>3</v>
      </c>
      <c r="AI745">
        <v>-1</v>
      </c>
      <c r="AJ745" t="s">
        <v>3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</row>
    <row r="746" spans="1:44" x14ac:dyDescent="0.25">
      <c r="A746">
        <f>ROW(Source!A456)</f>
        <v>456</v>
      </c>
      <c r="B746">
        <v>75318031</v>
      </c>
      <c r="C746">
        <v>75318021</v>
      </c>
      <c r="D746">
        <v>31111339</v>
      </c>
      <c r="E746">
        <v>1</v>
      </c>
      <c r="F746">
        <v>1</v>
      </c>
      <c r="G746">
        <v>30570983</v>
      </c>
      <c r="H746">
        <v>3</v>
      </c>
      <c r="I746" t="s">
        <v>735</v>
      </c>
      <c r="J746" t="s">
        <v>736</v>
      </c>
      <c r="K746" t="s">
        <v>737</v>
      </c>
      <c r="L746">
        <v>1348</v>
      </c>
      <c r="N746">
        <v>1009</v>
      </c>
      <c r="O746" t="s">
        <v>137</v>
      </c>
      <c r="P746" t="s">
        <v>137</v>
      </c>
      <c r="Q746">
        <v>1000</v>
      </c>
      <c r="X746">
        <v>2.8000000000000001E-2</v>
      </c>
      <c r="Y746">
        <v>9246.9599999999991</v>
      </c>
      <c r="Z746">
        <v>0</v>
      </c>
      <c r="AA746">
        <v>0</v>
      </c>
      <c r="AB746">
        <v>0</v>
      </c>
      <c r="AC746">
        <v>0</v>
      </c>
      <c r="AD746">
        <v>1</v>
      </c>
      <c r="AE746">
        <v>0</v>
      </c>
      <c r="AF746" t="s">
        <v>3</v>
      </c>
      <c r="AG746">
        <v>2.8000000000000001E-2</v>
      </c>
      <c r="AH746">
        <v>2</v>
      </c>
      <c r="AI746">
        <v>75318025</v>
      </c>
      <c r="AJ746">
        <v>765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</row>
    <row r="747" spans="1:44" x14ac:dyDescent="0.25">
      <c r="A747">
        <f>ROW(Source!A459)</f>
        <v>459</v>
      </c>
      <c r="B747">
        <v>75318040</v>
      </c>
      <c r="C747">
        <v>75318033</v>
      </c>
      <c r="D747">
        <v>44573642</v>
      </c>
      <c r="E747">
        <v>30570983</v>
      </c>
      <c r="F747">
        <v>1</v>
      </c>
      <c r="G747">
        <v>30570983</v>
      </c>
      <c r="H747">
        <v>1</v>
      </c>
      <c r="I747" t="s">
        <v>678</v>
      </c>
      <c r="J747" t="s">
        <v>3</v>
      </c>
      <c r="K747" t="s">
        <v>679</v>
      </c>
      <c r="L747">
        <v>1191</v>
      </c>
      <c r="N747">
        <v>1013</v>
      </c>
      <c r="O747" t="s">
        <v>680</v>
      </c>
      <c r="P747" t="s">
        <v>680</v>
      </c>
      <c r="Q747">
        <v>1</v>
      </c>
      <c r="X747">
        <v>19</v>
      </c>
      <c r="Y747">
        <v>0</v>
      </c>
      <c r="Z747">
        <v>0</v>
      </c>
      <c r="AA747">
        <v>0</v>
      </c>
      <c r="AB747">
        <v>0</v>
      </c>
      <c r="AC747">
        <v>0</v>
      </c>
      <c r="AD747">
        <v>1</v>
      </c>
      <c r="AE747">
        <v>1</v>
      </c>
      <c r="AF747" t="s">
        <v>95</v>
      </c>
      <c r="AG747">
        <v>21.849999999999998</v>
      </c>
      <c r="AH747">
        <v>2</v>
      </c>
      <c r="AI747">
        <v>75318034</v>
      </c>
      <c r="AJ747">
        <v>767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</row>
    <row r="748" spans="1:44" x14ac:dyDescent="0.25">
      <c r="A748">
        <f>ROW(Source!A459)</f>
        <v>459</v>
      </c>
      <c r="B748">
        <v>75318041</v>
      </c>
      <c r="C748">
        <v>75318033</v>
      </c>
      <c r="D748">
        <v>65153288</v>
      </c>
      <c r="E748">
        <v>1</v>
      </c>
      <c r="F748">
        <v>1</v>
      </c>
      <c r="G748">
        <v>30570983</v>
      </c>
      <c r="H748">
        <v>2</v>
      </c>
      <c r="I748" t="s">
        <v>692</v>
      </c>
      <c r="J748" t="s">
        <v>693</v>
      </c>
      <c r="K748" t="s">
        <v>694</v>
      </c>
      <c r="L748">
        <v>1368</v>
      </c>
      <c r="N748">
        <v>1011</v>
      </c>
      <c r="O748" t="s">
        <v>695</v>
      </c>
      <c r="P748" t="s">
        <v>695</v>
      </c>
      <c r="Q748">
        <v>1</v>
      </c>
      <c r="X748">
        <v>0.25</v>
      </c>
      <c r="Y748">
        <v>0</v>
      </c>
      <c r="Z748">
        <v>83.1</v>
      </c>
      <c r="AA748">
        <v>12.62</v>
      </c>
      <c r="AB748">
        <v>0</v>
      </c>
      <c r="AC748">
        <v>0</v>
      </c>
      <c r="AD748">
        <v>1</v>
      </c>
      <c r="AE748">
        <v>0</v>
      </c>
      <c r="AF748" t="s">
        <v>94</v>
      </c>
      <c r="AG748">
        <v>0.3125</v>
      </c>
      <c r="AH748">
        <v>2</v>
      </c>
      <c r="AI748">
        <v>75318035</v>
      </c>
      <c r="AJ748">
        <v>768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</row>
    <row r="749" spans="1:44" x14ac:dyDescent="0.25">
      <c r="A749">
        <f>ROW(Source!A459)</f>
        <v>459</v>
      </c>
      <c r="B749">
        <v>75318042</v>
      </c>
      <c r="C749">
        <v>75318033</v>
      </c>
      <c r="D749">
        <v>65152808</v>
      </c>
      <c r="E749">
        <v>1</v>
      </c>
      <c r="F749">
        <v>1</v>
      </c>
      <c r="G749">
        <v>30570983</v>
      </c>
      <c r="H749">
        <v>2</v>
      </c>
      <c r="I749" t="s">
        <v>738</v>
      </c>
      <c r="J749" t="s">
        <v>739</v>
      </c>
      <c r="K749" t="s">
        <v>740</v>
      </c>
      <c r="L749">
        <v>1368</v>
      </c>
      <c r="N749">
        <v>1011</v>
      </c>
      <c r="O749" t="s">
        <v>695</v>
      </c>
      <c r="P749" t="s">
        <v>695</v>
      </c>
      <c r="Q749">
        <v>1</v>
      </c>
      <c r="X749">
        <v>4.37</v>
      </c>
      <c r="Y749">
        <v>0</v>
      </c>
      <c r="Z749">
        <v>12.32</v>
      </c>
      <c r="AA749">
        <v>0</v>
      </c>
      <c r="AB749">
        <v>0</v>
      </c>
      <c r="AC749">
        <v>0</v>
      </c>
      <c r="AD749">
        <v>1</v>
      </c>
      <c r="AE749">
        <v>0</v>
      </c>
      <c r="AF749" t="s">
        <v>94</v>
      </c>
      <c r="AG749">
        <v>5.4625000000000004</v>
      </c>
      <c r="AH749">
        <v>2</v>
      </c>
      <c r="AI749">
        <v>75318036</v>
      </c>
      <c r="AJ749">
        <v>769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</row>
    <row r="750" spans="1:44" x14ac:dyDescent="0.25">
      <c r="A750">
        <f>ROW(Source!A459)</f>
        <v>459</v>
      </c>
      <c r="B750">
        <v>75318043</v>
      </c>
      <c r="C750">
        <v>75318033</v>
      </c>
      <c r="D750">
        <v>31110826</v>
      </c>
      <c r="E750">
        <v>1</v>
      </c>
      <c r="F750">
        <v>1</v>
      </c>
      <c r="G750">
        <v>30570983</v>
      </c>
      <c r="H750">
        <v>3</v>
      </c>
      <c r="I750" t="s">
        <v>741</v>
      </c>
      <c r="J750" t="s">
        <v>742</v>
      </c>
      <c r="K750" t="s">
        <v>743</v>
      </c>
      <c r="L750">
        <v>1348</v>
      </c>
      <c r="N750">
        <v>1009</v>
      </c>
      <c r="O750" t="s">
        <v>137</v>
      </c>
      <c r="P750" t="s">
        <v>137</v>
      </c>
      <c r="Q750">
        <v>1000</v>
      </c>
      <c r="X750">
        <v>5.5E-2</v>
      </c>
      <c r="Y750">
        <v>7359.71</v>
      </c>
      <c r="Z750">
        <v>0</v>
      </c>
      <c r="AA750">
        <v>0</v>
      </c>
      <c r="AB750">
        <v>0</v>
      </c>
      <c r="AC750">
        <v>0</v>
      </c>
      <c r="AD750">
        <v>1</v>
      </c>
      <c r="AE750">
        <v>0</v>
      </c>
      <c r="AF750" t="s">
        <v>3</v>
      </c>
      <c r="AG750">
        <v>5.5E-2</v>
      </c>
      <c r="AH750">
        <v>2</v>
      </c>
      <c r="AI750">
        <v>75318037</v>
      </c>
      <c r="AJ750">
        <v>770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</row>
    <row r="751" spans="1:44" x14ac:dyDescent="0.25">
      <c r="A751">
        <f>ROW(Source!A459)</f>
        <v>459</v>
      </c>
      <c r="B751">
        <v>75318044</v>
      </c>
      <c r="C751">
        <v>75318033</v>
      </c>
      <c r="D751">
        <v>66316983</v>
      </c>
      <c r="E751">
        <v>1</v>
      </c>
      <c r="F751">
        <v>1</v>
      </c>
      <c r="G751">
        <v>30570983</v>
      </c>
      <c r="H751">
        <v>3</v>
      </c>
      <c r="I751" t="s">
        <v>744</v>
      </c>
      <c r="J751" t="s">
        <v>745</v>
      </c>
      <c r="K751" t="s">
        <v>746</v>
      </c>
      <c r="L751">
        <v>1348</v>
      </c>
      <c r="N751">
        <v>1009</v>
      </c>
      <c r="O751" t="s">
        <v>137</v>
      </c>
      <c r="P751" t="s">
        <v>137</v>
      </c>
      <c r="Q751">
        <v>1000</v>
      </c>
      <c r="X751">
        <v>2.4E-2</v>
      </c>
      <c r="Y751">
        <v>3389.74</v>
      </c>
      <c r="Z751">
        <v>0</v>
      </c>
      <c r="AA751">
        <v>0</v>
      </c>
      <c r="AB751">
        <v>0</v>
      </c>
      <c r="AC751">
        <v>0</v>
      </c>
      <c r="AD751">
        <v>1</v>
      </c>
      <c r="AE751">
        <v>0</v>
      </c>
      <c r="AF751" t="s">
        <v>3</v>
      </c>
      <c r="AG751">
        <v>2.4E-2</v>
      </c>
      <c r="AH751">
        <v>2</v>
      </c>
      <c r="AI751">
        <v>75318038</v>
      </c>
      <c r="AJ751">
        <v>771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</row>
    <row r="752" spans="1:44" x14ac:dyDescent="0.25">
      <c r="A752">
        <f>ROW(Source!A459)</f>
        <v>459</v>
      </c>
      <c r="B752">
        <v>75318045</v>
      </c>
      <c r="C752">
        <v>75318033</v>
      </c>
      <c r="D752">
        <v>64818881</v>
      </c>
      <c r="E752">
        <v>1</v>
      </c>
      <c r="F752">
        <v>1</v>
      </c>
      <c r="G752">
        <v>30570983</v>
      </c>
      <c r="H752">
        <v>3</v>
      </c>
      <c r="I752" t="s">
        <v>747</v>
      </c>
      <c r="J752" t="s">
        <v>748</v>
      </c>
      <c r="K752" t="s">
        <v>749</v>
      </c>
      <c r="L752">
        <v>1348</v>
      </c>
      <c r="N752">
        <v>1009</v>
      </c>
      <c r="O752" t="s">
        <v>137</v>
      </c>
      <c r="P752" t="s">
        <v>137</v>
      </c>
      <c r="Q752">
        <v>1000</v>
      </c>
      <c r="X752">
        <v>0.28999999999999998</v>
      </c>
      <c r="Y752">
        <v>18910.8</v>
      </c>
      <c r="Z752">
        <v>0</v>
      </c>
      <c r="AA752">
        <v>0</v>
      </c>
      <c r="AB752">
        <v>0</v>
      </c>
      <c r="AC752">
        <v>0</v>
      </c>
      <c r="AD752">
        <v>1</v>
      </c>
      <c r="AE752">
        <v>0</v>
      </c>
      <c r="AF752" t="s">
        <v>3</v>
      </c>
      <c r="AG752">
        <v>0.28999999999999998</v>
      </c>
      <c r="AH752">
        <v>2</v>
      </c>
      <c r="AI752">
        <v>75318039</v>
      </c>
      <c r="AJ752">
        <v>772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</row>
    <row r="753" spans="1:44" x14ac:dyDescent="0.25">
      <c r="A753">
        <f>ROW(Source!A460)</f>
        <v>460</v>
      </c>
      <c r="B753">
        <v>75318040</v>
      </c>
      <c r="C753">
        <v>75318033</v>
      </c>
      <c r="D753">
        <v>44573642</v>
      </c>
      <c r="E753">
        <v>30570983</v>
      </c>
      <c r="F753">
        <v>1</v>
      </c>
      <c r="G753">
        <v>30570983</v>
      </c>
      <c r="H753">
        <v>1</v>
      </c>
      <c r="I753" t="s">
        <v>678</v>
      </c>
      <c r="J753" t="s">
        <v>3</v>
      </c>
      <c r="K753" t="s">
        <v>679</v>
      </c>
      <c r="L753">
        <v>1191</v>
      </c>
      <c r="N753">
        <v>1013</v>
      </c>
      <c r="O753" t="s">
        <v>680</v>
      </c>
      <c r="P753" t="s">
        <v>680</v>
      </c>
      <c r="Q753">
        <v>1</v>
      </c>
      <c r="X753">
        <v>19</v>
      </c>
      <c r="Y753">
        <v>0</v>
      </c>
      <c r="Z753">
        <v>0</v>
      </c>
      <c r="AA753">
        <v>0</v>
      </c>
      <c r="AB753">
        <v>0</v>
      </c>
      <c r="AC753">
        <v>0</v>
      </c>
      <c r="AD753">
        <v>1</v>
      </c>
      <c r="AE753">
        <v>1</v>
      </c>
      <c r="AF753" t="s">
        <v>95</v>
      </c>
      <c r="AG753">
        <v>21.849999999999998</v>
      </c>
      <c r="AH753">
        <v>2</v>
      </c>
      <c r="AI753">
        <v>75318034</v>
      </c>
      <c r="AJ753">
        <v>773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</row>
    <row r="754" spans="1:44" x14ac:dyDescent="0.25">
      <c r="A754">
        <f>ROW(Source!A460)</f>
        <v>460</v>
      </c>
      <c r="B754">
        <v>75318041</v>
      </c>
      <c r="C754">
        <v>75318033</v>
      </c>
      <c r="D754">
        <v>65153288</v>
      </c>
      <c r="E754">
        <v>1</v>
      </c>
      <c r="F754">
        <v>1</v>
      </c>
      <c r="G754">
        <v>30570983</v>
      </c>
      <c r="H754">
        <v>2</v>
      </c>
      <c r="I754" t="s">
        <v>692</v>
      </c>
      <c r="J754" t="s">
        <v>693</v>
      </c>
      <c r="K754" t="s">
        <v>694</v>
      </c>
      <c r="L754">
        <v>1368</v>
      </c>
      <c r="N754">
        <v>1011</v>
      </c>
      <c r="O754" t="s">
        <v>695</v>
      </c>
      <c r="P754" t="s">
        <v>695</v>
      </c>
      <c r="Q754">
        <v>1</v>
      </c>
      <c r="X754">
        <v>0.25</v>
      </c>
      <c r="Y754">
        <v>0</v>
      </c>
      <c r="Z754">
        <v>83.1</v>
      </c>
      <c r="AA754">
        <v>12.62</v>
      </c>
      <c r="AB754">
        <v>0</v>
      </c>
      <c r="AC754">
        <v>0</v>
      </c>
      <c r="AD754">
        <v>1</v>
      </c>
      <c r="AE754">
        <v>0</v>
      </c>
      <c r="AF754" t="s">
        <v>94</v>
      </c>
      <c r="AG754">
        <v>0.3125</v>
      </c>
      <c r="AH754">
        <v>2</v>
      </c>
      <c r="AI754">
        <v>75318035</v>
      </c>
      <c r="AJ754">
        <v>774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</row>
    <row r="755" spans="1:44" x14ac:dyDescent="0.25">
      <c r="A755">
        <f>ROW(Source!A460)</f>
        <v>460</v>
      </c>
      <c r="B755">
        <v>75318042</v>
      </c>
      <c r="C755">
        <v>75318033</v>
      </c>
      <c r="D755">
        <v>65152808</v>
      </c>
      <c r="E755">
        <v>1</v>
      </c>
      <c r="F755">
        <v>1</v>
      </c>
      <c r="G755">
        <v>30570983</v>
      </c>
      <c r="H755">
        <v>2</v>
      </c>
      <c r="I755" t="s">
        <v>738</v>
      </c>
      <c r="J755" t="s">
        <v>739</v>
      </c>
      <c r="K755" t="s">
        <v>740</v>
      </c>
      <c r="L755">
        <v>1368</v>
      </c>
      <c r="N755">
        <v>1011</v>
      </c>
      <c r="O755" t="s">
        <v>695</v>
      </c>
      <c r="P755" t="s">
        <v>695</v>
      </c>
      <c r="Q755">
        <v>1</v>
      </c>
      <c r="X755">
        <v>4.37</v>
      </c>
      <c r="Y755">
        <v>0</v>
      </c>
      <c r="Z755">
        <v>12.32</v>
      </c>
      <c r="AA755">
        <v>0</v>
      </c>
      <c r="AB755">
        <v>0</v>
      </c>
      <c r="AC755">
        <v>0</v>
      </c>
      <c r="AD755">
        <v>1</v>
      </c>
      <c r="AE755">
        <v>0</v>
      </c>
      <c r="AF755" t="s">
        <v>94</v>
      </c>
      <c r="AG755">
        <v>5.4625000000000004</v>
      </c>
      <c r="AH755">
        <v>2</v>
      </c>
      <c r="AI755">
        <v>75318036</v>
      </c>
      <c r="AJ755">
        <v>775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</row>
    <row r="756" spans="1:44" x14ac:dyDescent="0.25">
      <c r="A756">
        <f>ROW(Source!A460)</f>
        <v>460</v>
      </c>
      <c r="B756">
        <v>75318043</v>
      </c>
      <c r="C756">
        <v>75318033</v>
      </c>
      <c r="D756">
        <v>31110826</v>
      </c>
      <c r="E756">
        <v>1</v>
      </c>
      <c r="F756">
        <v>1</v>
      </c>
      <c r="G756">
        <v>30570983</v>
      </c>
      <c r="H756">
        <v>3</v>
      </c>
      <c r="I756" t="s">
        <v>741</v>
      </c>
      <c r="J756" t="s">
        <v>742</v>
      </c>
      <c r="K756" t="s">
        <v>743</v>
      </c>
      <c r="L756">
        <v>1348</v>
      </c>
      <c r="N756">
        <v>1009</v>
      </c>
      <c r="O756" t="s">
        <v>137</v>
      </c>
      <c r="P756" t="s">
        <v>137</v>
      </c>
      <c r="Q756">
        <v>1000</v>
      </c>
      <c r="X756">
        <v>5.5E-2</v>
      </c>
      <c r="Y756">
        <v>7359.71</v>
      </c>
      <c r="Z756">
        <v>0</v>
      </c>
      <c r="AA756">
        <v>0</v>
      </c>
      <c r="AB756">
        <v>0</v>
      </c>
      <c r="AC756">
        <v>0</v>
      </c>
      <c r="AD756">
        <v>1</v>
      </c>
      <c r="AE756">
        <v>0</v>
      </c>
      <c r="AF756" t="s">
        <v>3</v>
      </c>
      <c r="AG756">
        <v>5.5E-2</v>
      </c>
      <c r="AH756">
        <v>2</v>
      </c>
      <c r="AI756">
        <v>75318037</v>
      </c>
      <c r="AJ756">
        <v>776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</row>
    <row r="757" spans="1:44" x14ac:dyDescent="0.25">
      <c r="A757">
        <f>ROW(Source!A460)</f>
        <v>460</v>
      </c>
      <c r="B757">
        <v>75318044</v>
      </c>
      <c r="C757">
        <v>75318033</v>
      </c>
      <c r="D757">
        <v>66316983</v>
      </c>
      <c r="E757">
        <v>1</v>
      </c>
      <c r="F757">
        <v>1</v>
      </c>
      <c r="G757">
        <v>30570983</v>
      </c>
      <c r="H757">
        <v>3</v>
      </c>
      <c r="I757" t="s">
        <v>744</v>
      </c>
      <c r="J757" t="s">
        <v>745</v>
      </c>
      <c r="K757" t="s">
        <v>746</v>
      </c>
      <c r="L757">
        <v>1348</v>
      </c>
      <c r="N757">
        <v>1009</v>
      </c>
      <c r="O757" t="s">
        <v>137</v>
      </c>
      <c r="P757" t="s">
        <v>137</v>
      </c>
      <c r="Q757">
        <v>1000</v>
      </c>
      <c r="X757">
        <v>2.4E-2</v>
      </c>
      <c r="Y757">
        <v>3389.74</v>
      </c>
      <c r="Z757">
        <v>0</v>
      </c>
      <c r="AA757">
        <v>0</v>
      </c>
      <c r="AB757">
        <v>0</v>
      </c>
      <c r="AC757">
        <v>0</v>
      </c>
      <c r="AD757">
        <v>1</v>
      </c>
      <c r="AE757">
        <v>0</v>
      </c>
      <c r="AF757" t="s">
        <v>3</v>
      </c>
      <c r="AG757">
        <v>2.4E-2</v>
      </c>
      <c r="AH757">
        <v>2</v>
      </c>
      <c r="AI757">
        <v>75318038</v>
      </c>
      <c r="AJ757">
        <v>777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</row>
    <row r="758" spans="1:44" x14ac:dyDescent="0.25">
      <c r="A758">
        <f>ROW(Source!A460)</f>
        <v>460</v>
      </c>
      <c r="B758">
        <v>75318045</v>
      </c>
      <c r="C758">
        <v>75318033</v>
      </c>
      <c r="D758">
        <v>64818881</v>
      </c>
      <c r="E758">
        <v>1</v>
      </c>
      <c r="F758">
        <v>1</v>
      </c>
      <c r="G758">
        <v>30570983</v>
      </c>
      <c r="H758">
        <v>3</v>
      </c>
      <c r="I758" t="s">
        <v>747</v>
      </c>
      <c r="J758" t="s">
        <v>748</v>
      </c>
      <c r="K758" t="s">
        <v>749</v>
      </c>
      <c r="L758">
        <v>1348</v>
      </c>
      <c r="N758">
        <v>1009</v>
      </c>
      <c r="O758" t="s">
        <v>137</v>
      </c>
      <c r="P758" t="s">
        <v>137</v>
      </c>
      <c r="Q758">
        <v>1000</v>
      </c>
      <c r="X758">
        <v>0.28999999999999998</v>
      </c>
      <c r="Y758">
        <v>18910.8</v>
      </c>
      <c r="Z758">
        <v>0</v>
      </c>
      <c r="AA758">
        <v>0</v>
      </c>
      <c r="AB758">
        <v>0</v>
      </c>
      <c r="AC758">
        <v>0</v>
      </c>
      <c r="AD758">
        <v>1</v>
      </c>
      <c r="AE758">
        <v>0</v>
      </c>
      <c r="AF758" t="s">
        <v>3</v>
      </c>
      <c r="AG758">
        <v>0.28999999999999998</v>
      </c>
      <c r="AH758">
        <v>2</v>
      </c>
      <c r="AI758">
        <v>75318039</v>
      </c>
      <c r="AJ758">
        <v>778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</row>
    <row r="759" spans="1:44" x14ac:dyDescent="0.25">
      <c r="A759">
        <f>ROW(Source!A461)</f>
        <v>461</v>
      </c>
      <c r="B759">
        <v>75318051</v>
      </c>
      <c r="C759">
        <v>75318046</v>
      </c>
      <c r="D759">
        <v>44573642</v>
      </c>
      <c r="E759">
        <v>30570983</v>
      </c>
      <c r="F759">
        <v>1</v>
      </c>
      <c r="G759">
        <v>30570983</v>
      </c>
      <c r="H759">
        <v>1</v>
      </c>
      <c r="I759" t="s">
        <v>678</v>
      </c>
      <c r="J759" t="s">
        <v>3</v>
      </c>
      <c r="K759" t="s">
        <v>679</v>
      </c>
      <c r="L759">
        <v>1191</v>
      </c>
      <c r="N759">
        <v>1013</v>
      </c>
      <c r="O759" t="s">
        <v>680</v>
      </c>
      <c r="P759" t="s">
        <v>680</v>
      </c>
      <c r="Q759">
        <v>1</v>
      </c>
      <c r="X759">
        <v>6</v>
      </c>
      <c r="Y759">
        <v>0</v>
      </c>
      <c r="Z759">
        <v>0</v>
      </c>
      <c r="AA759">
        <v>0</v>
      </c>
      <c r="AB759">
        <v>0</v>
      </c>
      <c r="AC759">
        <v>0</v>
      </c>
      <c r="AD759">
        <v>1</v>
      </c>
      <c r="AE759">
        <v>1</v>
      </c>
      <c r="AF759" t="s">
        <v>95</v>
      </c>
      <c r="AG759">
        <v>6.8999999999999995</v>
      </c>
      <c r="AH759">
        <v>2</v>
      </c>
      <c r="AI759">
        <v>75318047</v>
      </c>
      <c r="AJ759">
        <v>779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</row>
    <row r="760" spans="1:44" x14ac:dyDescent="0.25">
      <c r="A760">
        <f>ROW(Source!A461)</f>
        <v>461</v>
      </c>
      <c r="B760">
        <v>75318052</v>
      </c>
      <c r="C760">
        <v>75318046</v>
      </c>
      <c r="D760">
        <v>65153288</v>
      </c>
      <c r="E760">
        <v>1</v>
      </c>
      <c r="F760">
        <v>1</v>
      </c>
      <c r="G760">
        <v>30570983</v>
      </c>
      <c r="H760">
        <v>2</v>
      </c>
      <c r="I760" t="s">
        <v>692</v>
      </c>
      <c r="J760" t="s">
        <v>693</v>
      </c>
      <c r="K760" t="s">
        <v>694</v>
      </c>
      <c r="L760">
        <v>1368</v>
      </c>
      <c r="N760">
        <v>1011</v>
      </c>
      <c r="O760" t="s">
        <v>695</v>
      </c>
      <c r="P760" t="s">
        <v>695</v>
      </c>
      <c r="Q760">
        <v>1</v>
      </c>
      <c r="X760">
        <v>0.14000000000000001</v>
      </c>
      <c r="Y760">
        <v>0</v>
      </c>
      <c r="Z760">
        <v>83.1</v>
      </c>
      <c r="AA760">
        <v>12.62</v>
      </c>
      <c r="AB760">
        <v>0</v>
      </c>
      <c r="AC760">
        <v>0</v>
      </c>
      <c r="AD760">
        <v>1</v>
      </c>
      <c r="AE760">
        <v>0</v>
      </c>
      <c r="AF760" t="s">
        <v>94</v>
      </c>
      <c r="AG760">
        <v>0.17500000000000002</v>
      </c>
      <c r="AH760">
        <v>2</v>
      </c>
      <c r="AI760">
        <v>75318048</v>
      </c>
      <c r="AJ760">
        <v>780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</row>
    <row r="761" spans="1:44" x14ac:dyDescent="0.25">
      <c r="A761">
        <f>ROW(Source!A461)</f>
        <v>461</v>
      </c>
      <c r="B761">
        <v>75318053</v>
      </c>
      <c r="C761">
        <v>75318046</v>
      </c>
      <c r="D761">
        <v>65152808</v>
      </c>
      <c r="E761">
        <v>1</v>
      </c>
      <c r="F761">
        <v>1</v>
      </c>
      <c r="G761">
        <v>30570983</v>
      </c>
      <c r="H761">
        <v>2</v>
      </c>
      <c r="I761" t="s">
        <v>738</v>
      </c>
      <c r="J761" t="s">
        <v>739</v>
      </c>
      <c r="K761" t="s">
        <v>740</v>
      </c>
      <c r="L761">
        <v>1368</v>
      </c>
      <c r="N761">
        <v>1011</v>
      </c>
      <c r="O761" t="s">
        <v>695</v>
      </c>
      <c r="P761" t="s">
        <v>695</v>
      </c>
      <c r="Q761">
        <v>1</v>
      </c>
      <c r="X761">
        <v>2.19</v>
      </c>
      <c r="Y761">
        <v>0</v>
      </c>
      <c r="Z761">
        <v>12.32</v>
      </c>
      <c r="AA761">
        <v>0</v>
      </c>
      <c r="AB761">
        <v>0</v>
      </c>
      <c r="AC761">
        <v>0</v>
      </c>
      <c r="AD761">
        <v>1</v>
      </c>
      <c r="AE761">
        <v>0</v>
      </c>
      <c r="AF761" t="s">
        <v>94</v>
      </c>
      <c r="AG761">
        <v>2.7374999999999998</v>
      </c>
      <c r="AH761">
        <v>2</v>
      </c>
      <c r="AI761">
        <v>75318049</v>
      </c>
      <c r="AJ761">
        <v>781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</row>
    <row r="762" spans="1:44" x14ac:dyDescent="0.25">
      <c r="A762">
        <f>ROW(Source!A461)</f>
        <v>461</v>
      </c>
      <c r="B762">
        <v>75318054</v>
      </c>
      <c r="C762">
        <v>75318046</v>
      </c>
      <c r="D762">
        <v>64818881</v>
      </c>
      <c r="E762">
        <v>1</v>
      </c>
      <c r="F762">
        <v>1</v>
      </c>
      <c r="G762">
        <v>30570983</v>
      </c>
      <c r="H762">
        <v>3</v>
      </c>
      <c r="I762" t="s">
        <v>747</v>
      </c>
      <c r="J762" t="s">
        <v>748</v>
      </c>
      <c r="K762" t="s">
        <v>749</v>
      </c>
      <c r="L762">
        <v>1348</v>
      </c>
      <c r="N762">
        <v>1009</v>
      </c>
      <c r="O762" t="s">
        <v>137</v>
      </c>
      <c r="P762" t="s">
        <v>137</v>
      </c>
      <c r="Q762">
        <v>1000</v>
      </c>
      <c r="X762">
        <v>0.14000000000000001</v>
      </c>
      <c r="Y762">
        <v>18910.8</v>
      </c>
      <c r="Z762">
        <v>0</v>
      </c>
      <c r="AA762">
        <v>0</v>
      </c>
      <c r="AB762">
        <v>0</v>
      </c>
      <c r="AC762">
        <v>0</v>
      </c>
      <c r="AD762">
        <v>1</v>
      </c>
      <c r="AE762">
        <v>0</v>
      </c>
      <c r="AF762" t="s">
        <v>3</v>
      </c>
      <c r="AG762">
        <v>0.14000000000000001</v>
      </c>
      <c r="AH762">
        <v>2</v>
      </c>
      <c r="AI762">
        <v>75318050</v>
      </c>
      <c r="AJ762">
        <v>782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</row>
    <row r="763" spans="1:44" x14ac:dyDescent="0.25">
      <c r="A763">
        <f>ROW(Source!A462)</f>
        <v>462</v>
      </c>
      <c r="B763">
        <v>75318051</v>
      </c>
      <c r="C763">
        <v>75318046</v>
      </c>
      <c r="D763">
        <v>44573642</v>
      </c>
      <c r="E763">
        <v>30570983</v>
      </c>
      <c r="F763">
        <v>1</v>
      </c>
      <c r="G763">
        <v>30570983</v>
      </c>
      <c r="H763">
        <v>1</v>
      </c>
      <c r="I763" t="s">
        <v>678</v>
      </c>
      <c r="J763" t="s">
        <v>3</v>
      </c>
      <c r="K763" t="s">
        <v>679</v>
      </c>
      <c r="L763">
        <v>1191</v>
      </c>
      <c r="N763">
        <v>1013</v>
      </c>
      <c r="O763" t="s">
        <v>680</v>
      </c>
      <c r="P763" t="s">
        <v>680</v>
      </c>
      <c r="Q763">
        <v>1</v>
      </c>
      <c r="X763">
        <v>6</v>
      </c>
      <c r="Y763">
        <v>0</v>
      </c>
      <c r="Z763">
        <v>0</v>
      </c>
      <c r="AA763">
        <v>0</v>
      </c>
      <c r="AB763">
        <v>0</v>
      </c>
      <c r="AC763">
        <v>0</v>
      </c>
      <c r="AD763">
        <v>1</v>
      </c>
      <c r="AE763">
        <v>1</v>
      </c>
      <c r="AF763" t="s">
        <v>95</v>
      </c>
      <c r="AG763">
        <v>6.8999999999999995</v>
      </c>
      <c r="AH763">
        <v>2</v>
      </c>
      <c r="AI763">
        <v>75318047</v>
      </c>
      <c r="AJ763">
        <v>783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</row>
    <row r="764" spans="1:44" x14ac:dyDescent="0.25">
      <c r="A764">
        <f>ROW(Source!A462)</f>
        <v>462</v>
      </c>
      <c r="B764">
        <v>75318052</v>
      </c>
      <c r="C764">
        <v>75318046</v>
      </c>
      <c r="D764">
        <v>65153288</v>
      </c>
      <c r="E764">
        <v>1</v>
      </c>
      <c r="F764">
        <v>1</v>
      </c>
      <c r="G764">
        <v>30570983</v>
      </c>
      <c r="H764">
        <v>2</v>
      </c>
      <c r="I764" t="s">
        <v>692</v>
      </c>
      <c r="J764" t="s">
        <v>693</v>
      </c>
      <c r="K764" t="s">
        <v>694</v>
      </c>
      <c r="L764">
        <v>1368</v>
      </c>
      <c r="N764">
        <v>1011</v>
      </c>
      <c r="O764" t="s">
        <v>695</v>
      </c>
      <c r="P764" t="s">
        <v>695</v>
      </c>
      <c r="Q764">
        <v>1</v>
      </c>
      <c r="X764">
        <v>0.14000000000000001</v>
      </c>
      <c r="Y764">
        <v>0</v>
      </c>
      <c r="Z764">
        <v>83.1</v>
      </c>
      <c r="AA764">
        <v>12.62</v>
      </c>
      <c r="AB764">
        <v>0</v>
      </c>
      <c r="AC764">
        <v>0</v>
      </c>
      <c r="AD764">
        <v>1</v>
      </c>
      <c r="AE764">
        <v>0</v>
      </c>
      <c r="AF764" t="s">
        <v>94</v>
      </c>
      <c r="AG764">
        <v>0.17500000000000002</v>
      </c>
      <c r="AH764">
        <v>2</v>
      </c>
      <c r="AI764">
        <v>75318048</v>
      </c>
      <c r="AJ764">
        <v>784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</row>
    <row r="765" spans="1:44" x14ac:dyDescent="0.25">
      <c r="A765">
        <f>ROW(Source!A462)</f>
        <v>462</v>
      </c>
      <c r="B765">
        <v>75318053</v>
      </c>
      <c r="C765">
        <v>75318046</v>
      </c>
      <c r="D765">
        <v>65152808</v>
      </c>
      <c r="E765">
        <v>1</v>
      </c>
      <c r="F765">
        <v>1</v>
      </c>
      <c r="G765">
        <v>30570983</v>
      </c>
      <c r="H765">
        <v>2</v>
      </c>
      <c r="I765" t="s">
        <v>738</v>
      </c>
      <c r="J765" t="s">
        <v>739</v>
      </c>
      <c r="K765" t="s">
        <v>740</v>
      </c>
      <c r="L765">
        <v>1368</v>
      </c>
      <c r="N765">
        <v>1011</v>
      </c>
      <c r="O765" t="s">
        <v>695</v>
      </c>
      <c r="P765" t="s">
        <v>695</v>
      </c>
      <c r="Q765">
        <v>1</v>
      </c>
      <c r="X765">
        <v>2.19</v>
      </c>
      <c r="Y765">
        <v>0</v>
      </c>
      <c r="Z765">
        <v>12.32</v>
      </c>
      <c r="AA765">
        <v>0</v>
      </c>
      <c r="AB765">
        <v>0</v>
      </c>
      <c r="AC765">
        <v>0</v>
      </c>
      <c r="AD765">
        <v>1</v>
      </c>
      <c r="AE765">
        <v>0</v>
      </c>
      <c r="AF765" t="s">
        <v>94</v>
      </c>
      <c r="AG765">
        <v>2.7374999999999998</v>
      </c>
      <c r="AH765">
        <v>2</v>
      </c>
      <c r="AI765">
        <v>75318049</v>
      </c>
      <c r="AJ765">
        <v>785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</row>
    <row r="766" spans="1:44" x14ac:dyDescent="0.25">
      <c r="A766">
        <f>ROW(Source!A462)</f>
        <v>462</v>
      </c>
      <c r="B766">
        <v>75318054</v>
      </c>
      <c r="C766">
        <v>75318046</v>
      </c>
      <c r="D766">
        <v>64818881</v>
      </c>
      <c r="E766">
        <v>1</v>
      </c>
      <c r="F766">
        <v>1</v>
      </c>
      <c r="G766">
        <v>30570983</v>
      </c>
      <c r="H766">
        <v>3</v>
      </c>
      <c r="I766" t="s">
        <v>747</v>
      </c>
      <c r="J766" t="s">
        <v>748</v>
      </c>
      <c r="K766" t="s">
        <v>749</v>
      </c>
      <c r="L766">
        <v>1348</v>
      </c>
      <c r="N766">
        <v>1009</v>
      </c>
      <c r="O766" t="s">
        <v>137</v>
      </c>
      <c r="P766" t="s">
        <v>137</v>
      </c>
      <c r="Q766">
        <v>1000</v>
      </c>
      <c r="X766">
        <v>0.14000000000000001</v>
      </c>
      <c r="Y766">
        <v>18910.8</v>
      </c>
      <c r="Z766">
        <v>0</v>
      </c>
      <c r="AA766">
        <v>0</v>
      </c>
      <c r="AB766">
        <v>0</v>
      </c>
      <c r="AC766">
        <v>0</v>
      </c>
      <c r="AD766">
        <v>1</v>
      </c>
      <c r="AE766">
        <v>0</v>
      </c>
      <c r="AF766" t="s">
        <v>3</v>
      </c>
      <c r="AG766">
        <v>0.14000000000000001</v>
      </c>
      <c r="AH766">
        <v>2</v>
      </c>
      <c r="AI766">
        <v>75318050</v>
      </c>
      <c r="AJ766">
        <v>786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</row>
    <row r="767" spans="1:44" x14ac:dyDescent="0.25">
      <c r="A767">
        <f>ROW(Source!A528)</f>
        <v>528</v>
      </c>
      <c r="B767">
        <v>75318066</v>
      </c>
      <c r="C767">
        <v>75318055</v>
      </c>
      <c r="D767">
        <v>44573642</v>
      </c>
      <c r="E767">
        <v>30570983</v>
      </c>
      <c r="F767">
        <v>1</v>
      </c>
      <c r="G767">
        <v>30570983</v>
      </c>
      <c r="H767">
        <v>1</v>
      </c>
      <c r="I767" t="s">
        <v>678</v>
      </c>
      <c r="J767" t="s">
        <v>3</v>
      </c>
      <c r="K767" t="s">
        <v>679</v>
      </c>
      <c r="L767">
        <v>1191</v>
      </c>
      <c r="N767">
        <v>1013</v>
      </c>
      <c r="O767" t="s">
        <v>680</v>
      </c>
      <c r="P767" t="s">
        <v>680</v>
      </c>
      <c r="Q767">
        <v>1</v>
      </c>
      <c r="X767">
        <v>188.92</v>
      </c>
      <c r="Y767">
        <v>0</v>
      </c>
      <c r="Z767">
        <v>0</v>
      </c>
      <c r="AA767">
        <v>0</v>
      </c>
      <c r="AB767">
        <v>0</v>
      </c>
      <c r="AC767">
        <v>0</v>
      </c>
      <c r="AD767">
        <v>1</v>
      </c>
      <c r="AE767">
        <v>1</v>
      </c>
      <c r="AF767" t="s">
        <v>95</v>
      </c>
      <c r="AG767">
        <v>217.25799999999998</v>
      </c>
      <c r="AH767">
        <v>2</v>
      </c>
      <c r="AI767">
        <v>75318056</v>
      </c>
      <c r="AJ767">
        <v>787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</row>
    <row r="768" spans="1:44" x14ac:dyDescent="0.25">
      <c r="A768">
        <f>ROW(Source!A528)</f>
        <v>528</v>
      </c>
      <c r="B768">
        <v>75318067</v>
      </c>
      <c r="C768">
        <v>75318055</v>
      </c>
      <c r="D768">
        <v>65153288</v>
      </c>
      <c r="E768">
        <v>1</v>
      </c>
      <c r="F768">
        <v>1</v>
      </c>
      <c r="G768">
        <v>30570983</v>
      </c>
      <c r="H768">
        <v>2</v>
      </c>
      <c r="I768" t="s">
        <v>692</v>
      </c>
      <c r="J768" t="s">
        <v>693</v>
      </c>
      <c r="K768" t="s">
        <v>694</v>
      </c>
      <c r="L768">
        <v>1368</v>
      </c>
      <c r="N768">
        <v>1011</v>
      </c>
      <c r="O768" t="s">
        <v>695</v>
      </c>
      <c r="P768" t="s">
        <v>695</v>
      </c>
      <c r="Q768">
        <v>1</v>
      </c>
      <c r="X768">
        <v>3.28</v>
      </c>
      <c r="Y768">
        <v>0</v>
      </c>
      <c r="Z768">
        <v>83.1</v>
      </c>
      <c r="AA768">
        <v>12.62</v>
      </c>
      <c r="AB768">
        <v>0</v>
      </c>
      <c r="AC768">
        <v>0</v>
      </c>
      <c r="AD768">
        <v>1</v>
      </c>
      <c r="AE768">
        <v>0</v>
      </c>
      <c r="AF768" t="s">
        <v>94</v>
      </c>
      <c r="AG768">
        <v>4.0999999999999996</v>
      </c>
      <c r="AH768">
        <v>2</v>
      </c>
      <c r="AI768">
        <v>75318057</v>
      </c>
      <c r="AJ768">
        <v>788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</row>
    <row r="769" spans="1:44" x14ac:dyDescent="0.25">
      <c r="A769">
        <f>ROW(Source!A528)</f>
        <v>528</v>
      </c>
      <c r="B769">
        <v>75318068</v>
      </c>
      <c r="C769">
        <v>75318055</v>
      </c>
      <c r="D769">
        <v>65153335</v>
      </c>
      <c r="E769">
        <v>1</v>
      </c>
      <c r="F769">
        <v>1</v>
      </c>
      <c r="G769">
        <v>30570983</v>
      </c>
      <c r="H769">
        <v>2</v>
      </c>
      <c r="I769" t="s">
        <v>790</v>
      </c>
      <c r="J769" t="s">
        <v>791</v>
      </c>
      <c r="K769" t="s">
        <v>792</v>
      </c>
      <c r="L769">
        <v>1368</v>
      </c>
      <c r="N769">
        <v>1011</v>
      </c>
      <c r="O769" t="s">
        <v>695</v>
      </c>
      <c r="P769" t="s">
        <v>695</v>
      </c>
      <c r="Q769">
        <v>1</v>
      </c>
      <c r="X769">
        <v>30.23</v>
      </c>
      <c r="Y769">
        <v>0</v>
      </c>
      <c r="Z769">
        <v>0.77</v>
      </c>
      <c r="AA769">
        <v>0</v>
      </c>
      <c r="AB769">
        <v>0</v>
      </c>
      <c r="AC769">
        <v>0</v>
      </c>
      <c r="AD769">
        <v>1</v>
      </c>
      <c r="AE769">
        <v>0</v>
      </c>
      <c r="AF769" t="s">
        <v>94</v>
      </c>
      <c r="AG769">
        <v>37.787500000000001</v>
      </c>
      <c r="AH769">
        <v>2</v>
      </c>
      <c r="AI769">
        <v>75318058</v>
      </c>
      <c r="AJ769">
        <v>789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</row>
    <row r="770" spans="1:44" x14ac:dyDescent="0.25">
      <c r="A770">
        <f>ROW(Source!A528)</f>
        <v>528</v>
      </c>
      <c r="B770">
        <v>75318069</v>
      </c>
      <c r="C770">
        <v>75318055</v>
      </c>
      <c r="D770">
        <v>65153365</v>
      </c>
      <c r="E770">
        <v>1</v>
      </c>
      <c r="F770">
        <v>1</v>
      </c>
      <c r="G770">
        <v>30570983</v>
      </c>
      <c r="H770">
        <v>2</v>
      </c>
      <c r="I770" t="s">
        <v>793</v>
      </c>
      <c r="J770" t="s">
        <v>794</v>
      </c>
      <c r="K770" t="s">
        <v>795</v>
      </c>
      <c r="L770">
        <v>1368</v>
      </c>
      <c r="N770">
        <v>1011</v>
      </c>
      <c r="O770" t="s">
        <v>695</v>
      </c>
      <c r="P770" t="s">
        <v>695</v>
      </c>
      <c r="Q770">
        <v>1</v>
      </c>
      <c r="X770">
        <v>19.43</v>
      </c>
      <c r="Y770">
        <v>0</v>
      </c>
      <c r="Z770">
        <v>0.47</v>
      </c>
      <c r="AA770">
        <v>0</v>
      </c>
      <c r="AB770">
        <v>0</v>
      </c>
      <c r="AC770">
        <v>0</v>
      </c>
      <c r="AD770">
        <v>1</v>
      </c>
      <c r="AE770">
        <v>0</v>
      </c>
      <c r="AF770" t="s">
        <v>94</v>
      </c>
      <c r="AG770">
        <v>24.287500000000001</v>
      </c>
      <c r="AH770">
        <v>2</v>
      </c>
      <c r="AI770">
        <v>75318059</v>
      </c>
      <c r="AJ770">
        <v>790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</row>
    <row r="771" spans="1:44" x14ac:dyDescent="0.25">
      <c r="A771">
        <f>ROW(Source!A528)</f>
        <v>528</v>
      </c>
      <c r="B771">
        <v>75318070</v>
      </c>
      <c r="C771">
        <v>75318055</v>
      </c>
      <c r="D771">
        <v>42137681</v>
      </c>
      <c r="E771">
        <v>30570983</v>
      </c>
      <c r="F771">
        <v>1</v>
      </c>
      <c r="G771">
        <v>30570983</v>
      </c>
      <c r="H771">
        <v>2</v>
      </c>
      <c r="I771" t="s">
        <v>681</v>
      </c>
      <c r="J771" t="s">
        <v>3</v>
      </c>
      <c r="K771" t="s">
        <v>682</v>
      </c>
      <c r="L771">
        <v>1344</v>
      </c>
      <c r="N771">
        <v>1008</v>
      </c>
      <c r="O771" t="s">
        <v>683</v>
      </c>
      <c r="P771" t="s">
        <v>683</v>
      </c>
      <c r="Q771">
        <v>1</v>
      </c>
      <c r="X771">
        <v>0.01</v>
      </c>
      <c r="Y771">
        <v>0</v>
      </c>
      <c r="Z771">
        <v>1</v>
      </c>
      <c r="AA771">
        <v>0</v>
      </c>
      <c r="AB771">
        <v>0</v>
      </c>
      <c r="AC771">
        <v>0</v>
      </c>
      <c r="AD771">
        <v>1</v>
      </c>
      <c r="AE771">
        <v>0</v>
      </c>
      <c r="AF771" t="s">
        <v>94</v>
      </c>
      <c r="AG771">
        <v>1.2500000000000001E-2</v>
      </c>
      <c r="AH771">
        <v>2</v>
      </c>
      <c r="AI771">
        <v>75318060</v>
      </c>
      <c r="AJ771">
        <v>791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</row>
    <row r="772" spans="1:44" x14ac:dyDescent="0.25">
      <c r="A772">
        <f>ROW(Source!A528)</f>
        <v>528</v>
      </c>
      <c r="B772">
        <v>75318071</v>
      </c>
      <c r="C772">
        <v>75318055</v>
      </c>
      <c r="D772">
        <v>64819773</v>
      </c>
      <c r="E772">
        <v>1</v>
      </c>
      <c r="F772">
        <v>1</v>
      </c>
      <c r="G772">
        <v>30570983</v>
      </c>
      <c r="H772">
        <v>3</v>
      </c>
      <c r="I772" t="s">
        <v>796</v>
      </c>
      <c r="J772" t="s">
        <v>797</v>
      </c>
      <c r="K772" t="s">
        <v>798</v>
      </c>
      <c r="L772">
        <v>1354</v>
      </c>
      <c r="N772">
        <v>1010</v>
      </c>
      <c r="O772" t="s">
        <v>575</v>
      </c>
      <c r="P772" t="s">
        <v>575</v>
      </c>
      <c r="Q772">
        <v>1</v>
      </c>
      <c r="X772">
        <v>606</v>
      </c>
      <c r="Y772">
        <v>9.6</v>
      </c>
      <c r="Z772">
        <v>0</v>
      </c>
      <c r="AA772">
        <v>0</v>
      </c>
      <c r="AB772">
        <v>0</v>
      </c>
      <c r="AC772">
        <v>0</v>
      </c>
      <c r="AD772">
        <v>1</v>
      </c>
      <c r="AE772">
        <v>0</v>
      </c>
      <c r="AF772" t="s">
        <v>3</v>
      </c>
      <c r="AG772">
        <v>606</v>
      </c>
      <c r="AH772">
        <v>2</v>
      </c>
      <c r="AI772">
        <v>75318061</v>
      </c>
      <c r="AJ772">
        <v>793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</row>
    <row r="773" spans="1:44" x14ac:dyDescent="0.25">
      <c r="A773">
        <f>ROW(Source!A528)</f>
        <v>528</v>
      </c>
      <c r="B773">
        <v>75318072</v>
      </c>
      <c r="C773">
        <v>75318055</v>
      </c>
      <c r="D773">
        <v>31111160</v>
      </c>
      <c r="E773">
        <v>1</v>
      </c>
      <c r="F773">
        <v>1</v>
      </c>
      <c r="G773">
        <v>30570983</v>
      </c>
      <c r="H773">
        <v>3</v>
      </c>
      <c r="I773" t="s">
        <v>799</v>
      </c>
      <c r="J773" t="s">
        <v>800</v>
      </c>
      <c r="K773" t="s">
        <v>801</v>
      </c>
      <c r="L773">
        <v>1296</v>
      </c>
      <c r="N773">
        <v>1002</v>
      </c>
      <c r="O773" t="s">
        <v>475</v>
      </c>
      <c r="P773" t="s">
        <v>475</v>
      </c>
      <c r="Q773">
        <v>1</v>
      </c>
      <c r="X773">
        <v>72</v>
      </c>
      <c r="Y773">
        <v>54.7</v>
      </c>
      <c r="Z773">
        <v>0</v>
      </c>
      <c r="AA773">
        <v>0</v>
      </c>
      <c r="AB773">
        <v>0</v>
      </c>
      <c r="AC773">
        <v>0</v>
      </c>
      <c r="AD773">
        <v>1</v>
      </c>
      <c r="AE773">
        <v>0</v>
      </c>
      <c r="AF773" t="s">
        <v>3</v>
      </c>
      <c r="AG773">
        <v>72</v>
      </c>
      <c r="AH773">
        <v>2</v>
      </c>
      <c r="AI773">
        <v>75318062</v>
      </c>
      <c r="AJ773">
        <v>796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</row>
    <row r="774" spans="1:44" x14ac:dyDescent="0.25">
      <c r="A774">
        <f>ROW(Source!A528)</f>
        <v>528</v>
      </c>
      <c r="B774">
        <v>75318073</v>
      </c>
      <c r="C774">
        <v>75318055</v>
      </c>
      <c r="D774">
        <v>40409213</v>
      </c>
      <c r="E774">
        <v>30570983</v>
      </c>
      <c r="F774">
        <v>1</v>
      </c>
      <c r="G774">
        <v>30570983</v>
      </c>
      <c r="H774">
        <v>3</v>
      </c>
      <c r="I774" t="s">
        <v>954</v>
      </c>
      <c r="J774" t="s">
        <v>3</v>
      </c>
      <c r="K774" t="s">
        <v>955</v>
      </c>
      <c r="L774">
        <v>1301</v>
      </c>
      <c r="N774">
        <v>1003</v>
      </c>
      <c r="O774" t="s">
        <v>402</v>
      </c>
      <c r="P774" t="s">
        <v>402</v>
      </c>
      <c r="Q774">
        <v>1</v>
      </c>
      <c r="X774">
        <v>85.5</v>
      </c>
      <c r="Y774">
        <v>0</v>
      </c>
      <c r="Z774">
        <v>0</v>
      </c>
      <c r="AA774">
        <v>0</v>
      </c>
      <c r="AB774">
        <v>0</v>
      </c>
      <c r="AC774">
        <v>0</v>
      </c>
      <c r="AD774">
        <v>0</v>
      </c>
      <c r="AE774">
        <v>0</v>
      </c>
      <c r="AF774" t="s">
        <v>3</v>
      </c>
      <c r="AG774">
        <v>85.5</v>
      </c>
      <c r="AH774">
        <v>3</v>
      </c>
      <c r="AI774">
        <v>-1</v>
      </c>
      <c r="AJ774" t="s">
        <v>3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</row>
    <row r="775" spans="1:44" x14ac:dyDescent="0.25">
      <c r="A775">
        <f>ROW(Source!A528)</f>
        <v>528</v>
      </c>
      <c r="B775">
        <v>75318074</v>
      </c>
      <c r="C775">
        <v>75318055</v>
      </c>
      <c r="D775">
        <v>40409213</v>
      </c>
      <c r="E775">
        <v>30570983</v>
      </c>
      <c r="F775">
        <v>1</v>
      </c>
      <c r="G775">
        <v>30570983</v>
      </c>
      <c r="H775">
        <v>3</v>
      </c>
      <c r="I775" t="s">
        <v>954</v>
      </c>
      <c r="J775" t="s">
        <v>3</v>
      </c>
      <c r="K775" t="s">
        <v>956</v>
      </c>
      <c r="L775">
        <v>1301</v>
      </c>
      <c r="N775">
        <v>1003</v>
      </c>
      <c r="O775" t="s">
        <v>402</v>
      </c>
      <c r="P775" t="s">
        <v>402</v>
      </c>
      <c r="Q775">
        <v>1</v>
      </c>
      <c r="X775">
        <v>353.5</v>
      </c>
      <c r="Y775">
        <v>0</v>
      </c>
      <c r="Z775">
        <v>0</v>
      </c>
      <c r="AA775">
        <v>0</v>
      </c>
      <c r="AB775">
        <v>0</v>
      </c>
      <c r="AC775">
        <v>0</v>
      </c>
      <c r="AD775">
        <v>0</v>
      </c>
      <c r="AE775">
        <v>0</v>
      </c>
      <c r="AF775" t="s">
        <v>3</v>
      </c>
      <c r="AG775">
        <v>353.5</v>
      </c>
      <c r="AH775">
        <v>3</v>
      </c>
      <c r="AI775">
        <v>-1</v>
      </c>
      <c r="AJ775" t="s">
        <v>3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</row>
    <row r="776" spans="1:44" x14ac:dyDescent="0.25">
      <c r="A776">
        <f>ROW(Source!A528)</f>
        <v>528</v>
      </c>
      <c r="B776">
        <v>75318075</v>
      </c>
      <c r="C776">
        <v>75318055</v>
      </c>
      <c r="D776">
        <v>40410406</v>
      </c>
      <c r="E776">
        <v>30570983</v>
      </c>
      <c r="F776">
        <v>1</v>
      </c>
      <c r="G776">
        <v>30570983</v>
      </c>
      <c r="H776">
        <v>3</v>
      </c>
      <c r="I776" t="s">
        <v>957</v>
      </c>
      <c r="J776" t="s">
        <v>3</v>
      </c>
      <c r="K776" t="s">
        <v>958</v>
      </c>
      <c r="L776">
        <v>1327</v>
      </c>
      <c r="N776">
        <v>1005</v>
      </c>
      <c r="O776" t="s">
        <v>103</v>
      </c>
      <c r="P776" t="s">
        <v>103</v>
      </c>
      <c r="Q776">
        <v>1</v>
      </c>
      <c r="X776">
        <v>100</v>
      </c>
      <c r="Y776">
        <v>0</v>
      </c>
      <c r="Z776">
        <v>0</v>
      </c>
      <c r="AA776">
        <v>0</v>
      </c>
      <c r="AB776">
        <v>0</v>
      </c>
      <c r="AC776">
        <v>0</v>
      </c>
      <c r="AD776">
        <v>0</v>
      </c>
      <c r="AE776">
        <v>0</v>
      </c>
      <c r="AF776" t="s">
        <v>3</v>
      </c>
      <c r="AG776">
        <v>100</v>
      </c>
      <c r="AH776">
        <v>3</v>
      </c>
      <c r="AI776">
        <v>-1</v>
      </c>
      <c r="AJ776" t="s">
        <v>3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</row>
    <row r="777" spans="1:44" x14ac:dyDescent="0.25">
      <c r="A777">
        <f>ROW(Source!A528)</f>
        <v>528</v>
      </c>
      <c r="B777">
        <v>75318076</v>
      </c>
      <c r="C777">
        <v>75318055</v>
      </c>
      <c r="D777">
        <v>40428751</v>
      </c>
      <c r="E777">
        <v>30570983</v>
      </c>
      <c r="F777">
        <v>1</v>
      </c>
      <c r="G777">
        <v>30570983</v>
      </c>
      <c r="H777">
        <v>3</v>
      </c>
      <c r="I777" t="s">
        <v>959</v>
      </c>
      <c r="J777" t="s">
        <v>3</v>
      </c>
      <c r="K777" t="s">
        <v>960</v>
      </c>
      <c r="L777">
        <v>1301</v>
      </c>
      <c r="N777">
        <v>1003</v>
      </c>
      <c r="O777" t="s">
        <v>402</v>
      </c>
      <c r="P777" t="s">
        <v>402</v>
      </c>
      <c r="Q777">
        <v>1</v>
      </c>
      <c r="X777">
        <v>207</v>
      </c>
      <c r="Y777">
        <v>0</v>
      </c>
      <c r="Z777">
        <v>0</v>
      </c>
      <c r="AA777">
        <v>0</v>
      </c>
      <c r="AB777">
        <v>0</v>
      </c>
      <c r="AC777">
        <v>0</v>
      </c>
      <c r="AD777">
        <v>0</v>
      </c>
      <c r="AE777">
        <v>0</v>
      </c>
      <c r="AF777" t="s">
        <v>3</v>
      </c>
      <c r="AG777">
        <v>207</v>
      </c>
      <c r="AH777">
        <v>3</v>
      </c>
      <c r="AI777">
        <v>-1</v>
      </c>
      <c r="AJ777" t="s">
        <v>3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</row>
    <row r="778" spans="1:44" x14ac:dyDescent="0.25">
      <c r="A778">
        <f>ROW(Source!A529)</f>
        <v>529</v>
      </c>
      <c r="B778">
        <v>75318066</v>
      </c>
      <c r="C778">
        <v>75318055</v>
      </c>
      <c r="D778">
        <v>44573642</v>
      </c>
      <c r="E778">
        <v>30570983</v>
      </c>
      <c r="F778">
        <v>1</v>
      </c>
      <c r="G778">
        <v>30570983</v>
      </c>
      <c r="H778">
        <v>1</v>
      </c>
      <c r="I778" t="s">
        <v>678</v>
      </c>
      <c r="J778" t="s">
        <v>3</v>
      </c>
      <c r="K778" t="s">
        <v>679</v>
      </c>
      <c r="L778">
        <v>1191</v>
      </c>
      <c r="N778">
        <v>1013</v>
      </c>
      <c r="O778" t="s">
        <v>680</v>
      </c>
      <c r="P778" t="s">
        <v>680</v>
      </c>
      <c r="Q778">
        <v>1</v>
      </c>
      <c r="X778">
        <v>188.92</v>
      </c>
      <c r="Y778">
        <v>0</v>
      </c>
      <c r="Z778">
        <v>0</v>
      </c>
      <c r="AA778">
        <v>0</v>
      </c>
      <c r="AB778">
        <v>0</v>
      </c>
      <c r="AC778">
        <v>0</v>
      </c>
      <c r="AD778">
        <v>1</v>
      </c>
      <c r="AE778">
        <v>1</v>
      </c>
      <c r="AF778" t="s">
        <v>95</v>
      </c>
      <c r="AG778">
        <v>217.25799999999998</v>
      </c>
      <c r="AH778">
        <v>2</v>
      </c>
      <c r="AI778">
        <v>75318056</v>
      </c>
      <c r="AJ778">
        <v>797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</row>
    <row r="779" spans="1:44" x14ac:dyDescent="0.25">
      <c r="A779">
        <f>ROW(Source!A529)</f>
        <v>529</v>
      </c>
      <c r="B779">
        <v>75318067</v>
      </c>
      <c r="C779">
        <v>75318055</v>
      </c>
      <c r="D779">
        <v>65153288</v>
      </c>
      <c r="E779">
        <v>1</v>
      </c>
      <c r="F779">
        <v>1</v>
      </c>
      <c r="G779">
        <v>30570983</v>
      </c>
      <c r="H779">
        <v>2</v>
      </c>
      <c r="I779" t="s">
        <v>692</v>
      </c>
      <c r="J779" t="s">
        <v>693</v>
      </c>
      <c r="K779" t="s">
        <v>694</v>
      </c>
      <c r="L779">
        <v>1368</v>
      </c>
      <c r="N779">
        <v>1011</v>
      </c>
      <c r="O779" t="s">
        <v>695</v>
      </c>
      <c r="P779" t="s">
        <v>695</v>
      </c>
      <c r="Q779">
        <v>1</v>
      </c>
      <c r="X779">
        <v>3.28</v>
      </c>
      <c r="Y779">
        <v>0</v>
      </c>
      <c r="Z779">
        <v>83.1</v>
      </c>
      <c r="AA779">
        <v>12.62</v>
      </c>
      <c r="AB779">
        <v>0</v>
      </c>
      <c r="AC779">
        <v>0</v>
      </c>
      <c r="AD779">
        <v>1</v>
      </c>
      <c r="AE779">
        <v>0</v>
      </c>
      <c r="AF779" t="s">
        <v>94</v>
      </c>
      <c r="AG779">
        <v>4.0999999999999996</v>
      </c>
      <c r="AH779">
        <v>2</v>
      </c>
      <c r="AI779">
        <v>75318057</v>
      </c>
      <c r="AJ779">
        <v>798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</row>
    <row r="780" spans="1:44" x14ac:dyDescent="0.25">
      <c r="A780">
        <f>ROW(Source!A529)</f>
        <v>529</v>
      </c>
      <c r="B780">
        <v>75318068</v>
      </c>
      <c r="C780">
        <v>75318055</v>
      </c>
      <c r="D780">
        <v>65153335</v>
      </c>
      <c r="E780">
        <v>1</v>
      </c>
      <c r="F780">
        <v>1</v>
      </c>
      <c r="G780">
        <v>30570983</v>
      </c>
      <c r="H780">
        <v>2</v>
      </c>
      <c r="I780" t="s">
        <v>790</v>
      </c>
      <c r="J780" t="s">
        <v>791</v>
      </c>
      <c r="K780" t="s">
        <v>792</v>
      </c>
      <c r="L780">
        <v>1368</v>
      </c>
      <c r="N780">
        <v>1011</v>
      </c>
      <c r="O780" t="s">
        <v>695</v>
      </c>
      <c r="P780" t="s">
        <v>695</v>
      </c>
      <c r="Q780">
        <v>1</v>
      </c>
      <c r="X780">
        <v>30.23</v>
      </c>
      <c r="Y780">
        <v>0</v>
      </c>
      <c r="Z780">
        <v>0.77</v>
      </c>
      <c r="AA780">
        <v>0</v>
      </c>
      <c r="AB780">
        <v>0</v>
      </c>
      <c r="AC780">
        <v>0</v>
      </c>
      <c r="AD780">
        <v>1</v>
      </c>
      <c r="AE780">
        <v>0</v>
      </c>
      <c r="AF780" t="s">
        <v>94</v>
      </c>
      <c r="AG780">
        <v>37.787500000000001</v>
      </c>
      <c r="AH780">
        <v>2</v>
      </c>
      <c r="AI780">
        <v>75318058</v>
      </c>
      <c r="AJ780">
        <v>799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</row>
    <row r="781" spans="1:44" x14ac:dyDescent="0.25">
      <c r="A781">
        <f>ROW(Source!A529)</f>
        <v>529</v>
      </c>
      <c r="B781">
        <v>75318069</v>
      </c>
      <c r="C781">
        <v>75318055</v>
      </c>
      <c r="D781">
        <v>65153365</v>
      </c>
      <c r="E781">
        <v>1</v>
      </c>
      <c r="F781">
        <v>1</v>
      </c>
      <c r="G781">
        <v>30570983</v>
      </c>
      <c r="H781">
        <v>2</v>
      </c>
      <c r="I781" t="s">
        <v>793</v>
      </c>
      <c r="J781" t="s">
        <v>794</v>
      </c>
      <c r="K781" t="s">
        <v>795</v>
      </c>
      <c r="L781">
        <v>1368</v>
      </c>
      <c r="N781">
        <v>1011</v>
      </c>
      <c r="O781" t="s">
        <v>695</v>
      </c>
      <c r="P781" t="s">
        <v>695</v>
      </c>
      <c r="Q781">
        <v>1</v>
      </c>
      <c r="X781">
        <v>19.43</v>
      </c>
      <c r="Y781">
        <v>0</v>
      </c>
      <c r="Z781">
        <v>0.47</v>
      </c>
      <c r="AA781">
        <v>0</v>
      </c>
      <c r="AB781">
        <v>0</v>
      </c>
      <c r="AC781">
        <v>0</v>
      </c>
      <c r="AD781">
        <v>1</v>
      </c>
      <c r="AE781">
        <v>0</v>
      </c>
      <c r="AF781" t="s">
        <v>94</v>
      </c>
      <c r="AG781">
        <v>24.287500000000001</v>
      </c>
      <c r="AH781">
        <v>2</v>
      </c>
      <c r="AI781">
        <v>75318059</v>
      </c>
      <c r="AJ781">
        <v>800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</row>
    <row r="782" spans="1:44" x14ac:dyDescent="0.25">
      <c r="A782">
        <f>ROW(Source!A529)</f>
        <v>529</v>
      </c>
      <c r="B782">
        <v>75318070</v>
      </c>
      <c r="C782">
        <v>75318055</v>
      </c>
      <c r="D782">
        <v>42137681</v>
      </c>
      <c r="E782">
        <v>30570983</v>
      </c>
      <c r="F782">
        <v>1</v>
      </c>
      <c r="G782">
        <v>30570983</v>
      </c>
      <c r="H782">
        <v>2</v>
      </c>
      <c r="I782" t="s">
        <v>681</v>
      </c>
      <c r="J782" t="s">
        <v>3</v>
      </c>
      <c r="K782" t="s">
        <v>682</v>
      </c>
      <c r="L782">
        <v>1344</v>
      </c>
      <c r="N782">
        <v>1008</v>
      </c>
      <c r="O782" t="s">
        <v>683</v>
      </c>
      <c r="P782" t="s">
        <v>683</v>
      </c>
      <c r="Q782">
        <v>1</v>
      </c>
      <c r="X782">
        <v>0.01</v>
      </c>
      <c r="Y782">
        <v>0</v>
      </c>
      <c r="Z782">
        <v>1</v>
      </c>
      <c r="AA782">
        <v>0</v>
      </c>
      <c r="AB782">
        <v>0</v>
      </c>
      <c r="AC782">
        <v>0</v>
      </c>
      <c r="AD782">
        <v>1</v>
      </c>
      <c r="AE782">
        <v>0</v>
      </c>
      <c r="AF782" t="s">
        <v>94</v>
      </c>
      <c r="AG782">
        <v>1.2500000000000001E-2</v>
      </c>
      <c r="AH782">
        <v>2</v>
      </c>
      <c r="AI782">
        <v>75318060</v>
      </c>
      <c r="AJ782">
        <v>801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</row>
    <row r="783" spans="1:44" x14ac:dyDescent="0.25">
      <c r="A783">
        <f>ROW(Source!A529)</f>
        <v>529</v>
      </c>
      <c r="B783">
        <v>75318071</v>
      </c>
      <c r="C783">
        <v>75318055</v>
      </c>
      <c r="D783">
        <v>64819773</v>
      </c>
      <c r="E783">
        <v>1</v>
      </c>
      <c r="F783">
        <v>1</v>
      </c>
      <c r="G783">
        <v>30570983</v>
      </c>
      <c r="H783">
        <v>3</v>
      </c>
      <c r="I783" t="s">
        <v>796</v>
      </c>
      <c r="J783" t="s">
        <v>797</v>
      </c>
      <c r="K783" t="s">
        <v>798</v>
      </c>
      <c r="L783">
        <v>1354</v>
      </c>
      <c r="N783">
        <v>1010</v>
      </c>
      <c r="O783" t="s">
        <v>575</v>
      </c>
      <c r="P783" t="s">
        <v>575</v>
      </c>
      <c r="Q783">
        <v>1</v>
      </c>
      <c r="X783">
        <v>606</v>
      </c>
      <c r="Y783">
        <v>9.6</v>
      </c>
      <c r="Z783">
        <v>0</v>
      </c>
      <c r="AA783">
        <v>0</v>
      </c>
      <c r="AB783">
        <v>0</v>
      </c>
      <c r="AC783">
        <v>0</v>
      </c>
      <c r="AD783">
        <v>1</v>
      </c>
      <c r="AE783">
        <v>0</v>
      </c>
      <c r="AF783" t="s">
        <v>3</v>
      </c>
      <c r="AG783">
        <v>606</v>
      </c>
      <c r="AH783">
        <v>2</v>
      </c>
      <c r="AI783">
        <v>75318061</v>
      </c>
      <c r="AJ783">
        <v>803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</row>
    <row r="784" spans="1:44" x14ac:dyDescent="0.25">
      <c r="A784">
        <f>ROW(Source!A529)</f>
        <v>529</v>
      </c>
      <c r="B784">
        <v>75318072</v>
      </c>
      <c r="C784">
        <v>75318055</v>
      </c>
      <c r="D784">
        <v>31111160</v>
      </c>
      <c r="E784">
        <v>1</v>
      </c>
      <c r="F784">
        <v>1</v>
      </c>
      <c r="G784">
        <v>30570983</v>
      </c>
      <c r="H784">
        <v>3</v>
      </c>
      <c r="I784" t="s">
        <v>799</v>
      </c>
      <c r="J784" t="s">
        <v>800</v>
      </c>
      <c r="K784" t="s">
        <v>801</v>
      </c>
      <c r="L784">
        <v>1296</v>
      </c>
      <c r="N784">
        <v>1002</v>
      </c>
      <c r="O784" t="s">
        <v>475</v>
      </c>
      <c r="P784" t="s">
        <v>475</v>
      </c>
      <c r="Q784">
        <v>1</v>
      </c>
      <c r="X784">
        <v>72</v>
      </c>
      <c r="Y784">
        <v>54.7</v>
      </c>
      <c r="Z784">
        <v>0</v>
      </c>
      <c r="AA784">
        <v>0</v>
      </c>
      <c r="AB784">
        <v>0</v>
      </c>
      <c r="AC784">
        <v>0</v>
      </c>
      <c r="AD784">
        <v>1</v>
      </c>
      <c r="AE784">
        <v>0</v>
      </c>
      <c r="AF784" t="s">
        <v>3</v>
      </c>
      <c r="AG784">
        <v>72</v>
      </c>
      <c r="AH784">
        <v>2</v>
      </c>
      <c r="AI784">
        <v>75318062</v>
      </c>
      <c r="AJ784">
        <v>806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</row>
    <row r="785" spans="1:44" x14ac:dyDescent="0.25">
      <c r="A785">
        <f>ROW(Source!A529)</f>
        <v>529</v>
      </c>
      <c r="B785">
        <v>75318073</v>
      </c>
      <c r="C785">
        <v>75318055</v>
      </c>
      <c r="D785">
        <v>40409213</v>
      </c>
      <c r="E785">
        <v>30570983</v>
      </c>
      <c r="F785">
        <v>1</v>
      </c>
      <c r="G785">
        <v>30570983</v>
      </c>
      <c r="H785">
        <v>3</v>
      </c>
      <c r="I785" t="s">
        <v>954</v>
      </c>
      <c r="J785" t="s">
        <v>3</v>
      </c>
      <c r="K785" t="s">
        <v>955</v>
      </c>
      <c r="L785">
        <v>1301</v>
      </c>
      <c r="N785">
        <v>1003</v>
      </c>
      <c r="O785" t="s">
        <v>402</v>
      </c>
      <c r="P785" t="s">
        <v>402</v>
      </c>
      <c r="Q785">
        <v>1</v>
      </c>
      <c r="X785">
        <v>85.5</v>
      </c>
      <c r="Y785">
        <v>0</v>
      </c>
      <c r="Z785">
        <v>0</v>
      </c>
      <c r="AA785">
        <v>0</v>
      </c>
      <c r="AB785">
        <v>0</v>
      </c>
      <c r="AC785">
        <v>0</v>
      </c>
      <c r="AD785">
        <v>0</v>
      </c>
      <c r="AE785">
        <v>0</v>
      </c>
      <c r="AF785" t="s">
        <v>3</v>
      </c>
      <c r="AG785">
        <v>85.5</v>
      </c>
      <c r="AH785">
        <v>3</v>
      </c>
      <c r="AI785">
        <v>-1</v>
      </c>
      <c r="AJ785" t="s">
        <v>3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</row>
    <row r="786" spans="1:44" x14ac:dyDescent="0.25">
      <c r="A786">
        <f>ROW(Source!A529)</f>
        <v>529</v>
      </c>
      <c r="B786">
        <v>75318074</v>
      </c>
      <c r="C786">
        <v>75318055</v>
      </c>
      <c r="D786">
        <v>40409213</v>
      </c>
      <c r="E786">
        <v>30570983</v>
      </c>
      <c r="F786">
        <v>1</v>
      </c>
      <c r="G786">
        <v>30570983</v>
      </c>
      <c r="H786">
        <v>3</v>
      </c>
      <c r="I786" t="s">
        <v>954</v>
      </c>
      <c r="J786" t="s">
        <v>3</v>
      </c>
      <c r="K786" t="s">
        <v>956</v>
      </c>
      <c r="L786">
        <v>1301</v>
      </c>
      <c r="N786">
        <v>1003</v>
      </c>
      <c r="O786" t="s">
        <v>402</v>
      </c>
      <c r="P786" t="s">
        <v>402</v>
      </c>
      <c r="Q786">
        <v>1</v>
      </c>
      <c r="X786">
        <v>353.5</v>
      </c>
      <c r="Y786">
        <v>0</v>
      </c>
      <c r="Z786">
        <v>0</v>
      </c>
      <c r="AA786">
        <v>0</v>
      </c>
      <c r="AB786">
        <v>0</v>
      </c>
      <c r="AC786">
        <v>0</v>
      </c>
      <c r="AD786">
        <v>0</v>
      </c>
      <c r="AE786">
        <v>0</v>
      </c>
      <c r="AF786" t="s">
        <v>3</v>
      </c>
      <c r="AG786">
        <v>353.5</v>
      </c>
      <c r="AH786">
        <v>3</v>
      </c>
      <c r="AI786">
        <v>-1</v>
      </c>
      <c r="AJ786" t="s">
        <v>3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</row>
    <row r="787" spans="1:44" x14ac:dyDescent="0.25">
      <c r="A787">
        <f>ROW(Source!A529)</f>
        <v>529</v>
      </c>
      <c r="B787">
        <v>75318075</v>
      </c>
      <c r="C787">
        <v>75318055</v>
      </c>
      <c r="D787">
        <v>40410406</v>
      </c>
      <c r="E787">
        <v>30570983</v>
      </c>
      <c r="F787">
        <v>1</v>
      </c>
      <c r="G787">
        <v>30570983</v>
      </c>
      <c r="H787">
        <v>3</v>
      </c>
      <c r="I787" t="s">
        <v>957</v>
      </c>
      <c r="J787" t="s">
        <v>3</v>
      </c>
      <c r="K787" t="s">
        <v>958</v>
      </c>
      <c r="L787">
        <v>1327</v>
      </c>
      <c r="N787">
        <v>1005</v>
      </c>
      <c r="O787" t="s">
        <v>103</v>
      </c>
      <c r="P787" t="s">
        <v>103</v>
      </c>
      <c r="Q787">
        <v>1</v>
      </c>
      <c r="X787">
        <v>100</v>
      </c>
      <c r="Y787">
        <v>0</v>
      </c>
      <c r="Z787">
        <v>0</v>
      </c>
      <c r="AA787">
        <v>0</v>
      </c>
      <c r="AB787">
        <v>0</v>
      </c>
      <c r="AC787">
        <v>0</v>
      </c>
      <c r="AD787">
        <v>0</v>
      </c>
      <c r="AE787">
        <v>0</v>
      </c>
      <c r="AF787" t="s">
        <v>3</v>
      </c>
      <c r="AG787">
        <v>100</v>
      </c>
      <c r="AH787">
        <v>3</v>
      </c>
      <c r="AI787">
        <v>-1</v>
      </c>
      <c r="AJ787" t="s">
        <v>3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</row>
    <row r="788" spans="1:44" x14ac:dyDescent="0.25">
      <c r="A788">
        <f>ROW(Source!A529)</f>
        <v>529</v>
      </c>
      <c r="B788">
        <v>75318076</v>
      </c>
      <c r="C788">
        <v>75318055</v>
      </c>
      <c r="D788">
        <v>40428751</v>
      </c>
      <c r="E788">
        <v>30570983</v>
      </c>
      <c r="F788">
        <v>1</v>
      </c>
      <c r="G788">
        <v>30570983</v>
      </c>
      <c r="H788">
        <v>3</v>
      </c>
      <c r="I788" t="s">
        <v>959</v>
      </c>
      <c r="J788" t="s">
        <v>3</v>
      </c>
      <c r="K788" t="s">
        <v>960</v>
      </c>
      <c r="L788">
        <v>1301</v>
      </c>
      <c r="N788">
        <v>1003</v>
      </c>
      <c r="O788" t="s">
        <v>402</v>
      </c>
      <c r="P788" t="s">
        <v>402</v>
      </c>
      <c r="Q788">
        <v>1</v>
      </c>
      <c r="X788">
        <v>207</v>
      </c>
      <c r="Y788">
        <v>0</v>
      </c>
      <c r="Z788">
        <v>0</v>
      </c>
      <c r="AA788">
        <v>0</v>
      </c>
      <c r="AB788">
        <v>0</v>
      </c>
      <c r="AC788">
        <v>0</v>
      </c>
      <c r="AD788">
        <v>0</v>
      </c>
      <c r="AE788">
        <v>0</v>
      </c>
      <c r="AF788" t="s">
        <v>3</v>
      </c>
      <c r="AG788">
        <v>207</v>
      </c>
      <c r="AH788">
        <v>3</v>
      </c>
      <c r="AI788">
        <v>-1</v>
      </c>
      <c r="AJ788" t="s">
        <v>3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</row>
    <row r="789" spans="1:44" x14ac:dyDescent="0.25">
      <c r="A789">
        <f>ROW(Source!A538)</f>
        <v>538</v>
      </c>
      <c r="B789">
        <v>75318092</v>
      </c>
      <c r="C789">
        <v>75318081</v>
      </c>
      <c r="D789">
        <v>44573642</v>
      </c>
      <c r="E789">
        <v>30570983</v>
      </c>
      <c r="F789">
        <v>1</v>
      </c>
      <c r="G789">
        <v>30570983</v>
      </c>
      <c r="H789">
        <v>1</v>
      </c>
      <c r="I789" t="s">
        <v>678</v>
      </c>
      <c r="J789" t="s">
        <v>3</v>
      </c>
      <c r="K789" t="s">
        <v>679</v>
      </c>
      <c r="L789">
        <v>1191</v>
      </c>
      <c r="N789">
        <v>1013</v>
      </c>
      <c r="O789" t="s">
        <v>680</v>
      </c>
      <c r="P789" t="s">
        <v>680</v>
      </c>
      <c r="Q789">
        <v>1</v>
      </c>
      <c r="X789">
        <v>214.09</v>
      </c>
      <c r="Y789">
        <v>0</v>
      </c>
      <c r="Z789">
        <v>0</v>
      </c>
      <c r="AA789">
        <v>0</v>
      </c>
      <c r="AB789">
        <v>0</v>
      </c>
      <c r="AC789">
        <v>0</v>
      </c>
      <c r="AD789">
        <v>1</v>
      </c>
      <c r="AE789">
        <v>1</v>
      </c>
      <c r="AF789" t="s">
        <v>95</v>
      </c>
      <c r="AG789">
        <v>246.20349999999999</v>
      </c>
      <c r="AH789">
        <v>2</v>
      </c>
      <c r="AI789">
        <v>75318082</v>
      </c>
      <c r="AJ789">
        <v>807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</row>
    <row r="790" spans="1:44" x14ac:dyDescent="0.25">
      <c r="A790">
        <f>ROW(Source!A538)</f>
        <v>538</v>
      </c>
      <c r="B790">
        <v>75318093</v>
      </c>
      <c r="C790">
        <v>75318081</v>
      </c>
      <c r="D790">
        <v>65153288</v>
      </c>
      <c r="E790">
        <v>1</v>
      </c>
      <c r="F790">
        <v>1</v>
      </c>
      <c r="G790">
        <v>30570983</v>
      </c>
      <c r="H790">
        <v>2</v>
      </c>
      <c r="I790" t="s">
        <v>692</v>
      </c>
      <c r="J790" t="s">
        <v>693</v>
      </c>
      <c r="K790" t="s">
        <v>694</v>
      </c>
      <c r="L790">
        <v>1368</v>
      </c>
      <c r="N790">
        <v>1011</v>
      </c>
      <c r="O790" t="s">
        <v>695</v>
      </c>
      <c r="P790" t="s">
        <v>695</v>
      </c>
      <c r="Q790">
        <v>1</v>
      </c>
      <c r="X790">
        <v>3.28</v>
      </c>
      <c r="Y790">
        <v>0</v>
      </c>
      <c r="Z790">
        <v>83.1</v>
      </c>
      <c r="AA790">
        <v>12.62</v>
      </c>
      <c r="AB790">
        <v>0</v>
      </c>
      <c r="AC790">
        <v>0</v>
      </c>
      <c r="AD790">
        <v>1</v>
      </c>
      <c r="AE790">
        <v>0</v>
      </c>
      <c r="AF790" t="s">
        <v>94</v>
      </c>
      <c r="AG790">
        <v>4.0999999999999996</v>
      </c>
      <c r="AH790">
        <v>2</v>
      </c>
      <c r="AI790">
        <v>75318083</v>
      </c>
      <c r="AJ790">
        <v>808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</row>
    <row r="791" spans="1:44" x14ac:dyDescent="0.25">
      <c r="A791">
        <f>ROW(Source!A538)</f>
        <v>538</v>
      </c>
      <c r="B791">
        <v>75318094</v>
      </c>
      <c r="C791">
        <v>75318081</v>
      </c>
      <c r="D791">
        <v>65153335</v>
      </c>
      <c r="E791">
        <v>1</v>
      </c>
      <c r="F791">
        <v>1</v>
      </c>
      <c r="G791">
        <v>30570983</v>
      </c>
      <c r="H791">
        <v>2</v>
      </c>
      <c r="I791" t="s">
        <v>790</v>
      </c>
      <c r="J791" t="s">
        <v>791</v>
      </c>
      <c r="K791" t="s">
        <v>792</v>
      </c>
      <c r="L791">
        <v>1368</v>
      </c>
      <c r="N791">
        <v>1011</v>
      </c>
      <c r="O791" t="s">
        <v>695</v>
      </c>
      <c r="P791" t="s">
        <v>695</v>
      </c>
      <c r="Q791">
        <v>1</v>
      </c>
      <c r="X791">
        <v>35.270000000000003</v>
      </c>
      <c r="Y791">
        <v>0</v>
      </c>
      <c r="Z791">
        <v>0.77</v>
      </c>
      <c r="AA791">
        <v>0</v>
      </c>
      <c r="AB791">
        <v>0</v>
      </c>
      <c r="AC791">
        <v>0</v>
      </c>
      <c r="AD791">
        <v>1</v>
      </c>
      <c r="AE791">
        <v>0</v>
      </c>
      <c r="AF791" t="s">
        <v>94</v>
      </c>
      <c r="AG791">
        <v>44.087500000000006</v>
      </c>
      <c r="AH791">
        <v>2</v>
      </c>
      <c r="AI791">
        <v>75318084</v>
      </c>
      <c r="AJ791">
        <v>809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</row>
    <row r="792" spans="1:44" x14ac:dyDescent="0.25">
      <c r="A792">
        <f>ROW(Source!A538)</f>
        <v>538</v>
      </c>
      <c r="B792">
        <v>75318095</v>
      </c>
      <c r="C792">
        <v>75318081</v>
      </c>
      <c r="D792">
        <v>65153365</v>
      </c>
      <c r="E792">
        <v>1</v>
      </c>
      <c r="F792">
        <v>1</v>
      </c>
      <c r="G792">
        <v>30570983</v>
      </c>
      <c r="H792">
        <v>2</v>
      </c>
      <c r="I792" t="s">
        <v>793</v>
      </c>
      <c r="J792" t="s">
        <v>794</v>
      </c>
      <c r="K792" t="s">
        <v>795</v>
      </c>
      <c r="L792">
        <v>1368</v>
      </c>
      <c r="N792">
        <v>1011</v>
      </c>
      <c r="O792" t="s">
        <v>695</v>
      </c>
      <c r="P792" t="s">
        <v>695</v>
      </c>
      <c r="Q792">
        <v>1</v>
      </c>
      <c r="X792">
        <v>22.89</v>
      </c>
      <c r="Y792">
        <v>0</v>
      </c>
      <c r="Z792">
        <v>0.47</v>
      </c>
      <c r="AA792">
        <v>0</v>
      </c>
      <c r="AB792">
        <v>0</v>
      </c>
      <c r="AC792">
        <v>0</v>
      </c>
      <c r="AD792">
        <v>1</v>
      </c>
      <c r="AE792">
        <v>0</v>
      </c>
      <c r="AF792" t="s">
        <v>94</v>
      </c>
      <c r="AG792">
        <v>28.612500000000001</v>
      </c>
      <c r="AH792">
        <v>2</v>
      </c>
      <c r="AI792">
        <v>75318085</v>
      </c>
      <c r="AJ792">
        <v>810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</row>
    <row r="793" spans="1:44" x14ac:dyDescent="0.25">
      <c r="A793">
        <f>ROW(Source!A538)</f>
        <v>538</v>
      </c>
      <c r="B793">
        <v>75318096</v>
      </c>
      <c r="C793">
        <v>75318081</v>
      </c>
      <c r="D793">
        <v>42137681</v>
      </c>
      <c r="E793">
        <v>30570983</v>
      </c>
      <c r="F793">
        <v>1</v>
      </c>
      <c r="G793">
        <v>30570983</v>
      </c>
      <c r="H793">
        <v>2</v>
      </c>
      <c r="I793" t="s">
        <v>681</v>
      </c>
      <c r="J793" t="s">
        <v>3</v>
      </c>
      <c r="K793" t="s">
        <v>682</v>
      </c>
      <c r="L793">
        <v>1344</v>
      </c>
      <c r="N793">
        <v>1008</v>
      </c>
      <c r="O793" t="s">
        <v>683</v>
      </c>
      <c r="P793" t="s">
        <v>683</v>
      </c>
      <c r="Q793">
        <v>1</v>
      </c>
      <c r="X793">
        <v>0.02</v>
      </c>
      <c r="Y793">
        <v>0</v>
      </c>
      <c r="Z793">
        <v>1</v>
      </c>
      <c r="AA793">
        <v>0</v>
      </c>
      <c r="AB793">
        <v>0</v>
      </c>
      <c r="AC793">
        <v>0</v>
      </c>
      <c r="AD793">
        <v>1</v>
      </c>
      <c r="AE793">
        <v>0</v>
      </c>
      <c r="AF793" t="s">
        <v>94</v>
      </c>
      <c r="AG793">
        <v>2.5000000000000001E-2</v>
      </c>
      <c r="AH793">
        <v>2</v>
      </c>
      <c r="AI793">
        <v>75318086</v>
      </c>
      <c r="AJ793">
        <v>811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</row>
    <row r="794" spans="1:44" x14ac:dyDescent="0.25">
      <c r="A794">
        <f>ROW(Source!A538)</f>
        <v>538</v>
      </c>
      <c r="B794">
        <v>75318097</v>
      </c>
      <c r="C794">
        <v>75318081</v>
      </c>
      <c r="D794">
        <v>64819773</v>
      </c>
      <c r="E794">
        <v>1</v>
      </c>
      <c r="F794">
        <v>1</v>
      </c>
      <c r="G794">
        <v>30570983</v>
      </c>
      <c r="H794">
        <v>3</v>
      </c>
      <c r="I794" t="s">
        <v>796</v>
      </c>
      <c r="J794" t="s">
        <v>797</v>
      </c>
      <c r="K794" t="s">
        <v>798</v>
      </c>
      <c r="L794">
        <v>1354</v>
      </c>
      <c r="N794">
        <v>1010</v>
      </c>
      <c r="O794" t="s">
        <v>575</v>
      </c>
      <c r="P794" t="s">
        <v>575</v>
      </c>
      <c r="Q794">
        <v>1</v>
      </c>
      <c r="X794">
        <v>300</v>
      </c>
      <c r="Y794">
        <v>9.6</v>
      </c>
      <c r="Z794">
        <v>0</v>
      </c>
      <c r="AA794">
        <v>0</v>
      </c>
      <c r="AB794">
        <v>0</v>
      </c>
      <c r="AC794">
        <v>0</v>
      </c>
      <c r="AD794">
        <v>1</v>
      </c>
      <c r="AE794">
        <v>0</v>
      </c>
      <c r="AF794" t="s">
        <v>3</v>
      </c>
      <c r="AG794">
        <v>300</v>
      </c>
      <c r="AH794">
        <v>2</v>
      </c>
      <c r="AI794">
        <v>75318088</v>
      </c>
      <c r="AJ794">
        <v>813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</row>
    <row r="795" spans="1:44" x14ac:dyDescent="0.25">
      <c r="A795">
        <f>ROW(Source!A538)</f>
        <v>538</v>
      </c>
      <c r="B795">
        <v>75318098</v>
      </c>
      <c r="C795">
        <v>75318081</v>
      </c>
      <c r="D795">
        <v>31111160</v>
      </c>
      <c r="E795">
        <v>1</v>
      </c>
      <c r="F795">
        <v>1</v>
      </c>
      <c r="G795">
        <v>30570983</v>
      </c>
      <c r="H795">
        <v>3</v>
      </c>
      <c r="I795" t="s">
        <v>799</v>
      </c>
      <c r="J795" t="s">
        <v>800</v>
      </c>
      <c r="K795" t="s">
        <v>801</v>
      </c>
      <c r="L795">
        <v>1296</v>
      </c>
      <c r="N795">
        <v>1002</v>
      </c>
      <c r="O795" t="s">
        <v>475</v>
      </c>
      <c r="P795" t="s">
        <v>475</v>
      </c>
      <c r="Q795">
        <v>1</v>
      </c>
      <c r="X795">
        <v>85.5</v>
      </c>
      <c r="Y795">
        <v>54.7</v>
      </c>
      <c r="Z795">
        <v>0</v>
      </c>
      <c r="AA795">
        <v>0</v>
      </c>
      <c r="AB795">
        <v>0</v>
      </c>
      <c r="AC795">
        <v>0</v>
      </c>
      <c r="AD795">
        <v>1</v>
      </c>
      <c r="AE795">
        <v>0</v>
      </c>
      <c r="AF795" t="s">
        <v>3</v>
      </c>
      <c r="AG795">
        <v>85.5</v>
      </c>
      <c r="AH795">
        <v>2</v>
      </c>
      <c r="AI795">
        <v>75318091</v>
      </c>
      <c r="AJ795">
        <v>816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</row>
    <row r="796" spans="1:44" x14ac:dyDescent="0.25">
      <c r="A796">
        <f>ROW(Source!A538)</f>
        <v>538</v>
      </c>
      <c r="B796">
        <v>75318099</v>
      </c>
      <c r="C796">
        <v>75318081</v>
      </c>
      <c r="D796">
        <v>40409213</v>
      </c>
      <c r="E796">
        <v>30570983</v>
      </c>
      <c r="F796">
        <v>1</v>
      </c>
      <c r="G796">
        <v>30570983</v>
      </c>
      <c r="H796">
        <v>3</v>
      </c>
      <c r="I796" t="s">
        <v>954</v>
      </c>
      <c r="J796" t="s">
        <v>3</v>
      </c>
      <c r="K796" t="s">
        <v>955</v>
      </c>
      <c r="L796">
        <v>1301</v>
      </c>
      <c r="N796">
        <v>1003</v>
      </c>
      <c r="O796" t="s">
        <v>402</v>
      </c>
      <c r="P796" t="s">
        <v>402</v>
      </c>
      <c r="Q796">
        <v>1</v>
      </c>
      <c r="X796">
        <v>67</v>
      </c>
      <c r="Y796">
        <v>0</v>
      </c>
      <c r="Z796">
        <v>0</v>
      </c>
      <c r="AA796">
        <v>0</v>
      </c>
      <c r="AB796">
        <v>0</v>
      </c>
      <c r="AC796">
        <v>0</v>
      </c>
      <c r="AD796">
        <v>0</v>
      </c>
      <c r="AE796">
        <v>0</v>
      </c>
      <c r="AF796" t="s">
        <v>3</v>
      </c>
      <c r="AG796">
        <v>67</v>
      </c>
      <c r="AH796">
        <v>3</v>
      </c>
      <c r="AI796">
        <v>-1</v>
      </c>
      <c r="AJ796" t="s">
        <v>3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</row>
    <row r="797" spans="1:44" x14ac:dyDescent="0.25">
      <c r="A797">
        <f>ROW(Source!A538)</f>
        <v>538</v>
      </c>
      <c r="B797">
        <v>75318100</v>
      </c>
      <c r="C797">
        <v>75318081</v>
      </c>
      <c r="D797">
        <v>40409213</v>
      </c>
      <c r="E797">
        <v>30570983</v>
      </c>
      <c r="F797">
        <v>1</v>
      </c>
      <c r="G797">
        <v>30570983</v>
      </c>
      <c r="H797">
        <v>3</v>
      </c>
      <c r="I797" t="s">
        <v>954</v>
      </c>
      <c r="J797" t="s">
        <v>3</v>
      </c>
      <c r="K797" t="s">
        <v>956</v>
      </c>
      <c r="L797">
        <v>1301</v>
      </c>
      <c r="N797">
        <v>1003</v>
      </c>
      <c r="O797" t="s">
        <v>402</v>
      </c>
      <c r="P797" t="s">
        <v>402</v>
      </c>
      <c r="Q797">
        <v>1</v>
      </c>
      <c r="X797">
        <v>429</v>
      </c>
      <c r="Y797">
        <v>0</v>
      </c>
      <c r="Z797">
        <v>0</v>
      </c>
      <c r="AA797">
        <v>0</v>
      </c>
      <c r="AB797">
        <v>0</v>
      </c>
      <c r="AC797">
        <v>0</v>
      </c>
      <c r="AD797">
        <v>0</v>
      </c>
      <c r="AE797">
        <v>0</v>
      </c>
      <c r="AF797" t="s">
        <v>3</v>
      </c>
      <c r="AG797">
        <v>429</v>
      </c>
      <c r="AH797">
        <v>3</v>
      </c>
      <c r="AI797">
        <v>-1</v>
      </c>
      <c r="AJ797" t="s">
        <v>3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</row>
    <row r="798" spans="1:44" x14ac:dyDescent="0.25">
      <c r="A798">
        <f>ROW(Source!A538)</f>
        <v>538</v>
      </c>
      <c r="B798">
        <v>75318101</v>
      </c>
      <c r="C798">
        <v>75318081</v>
      </c>
      <c r="D798">
        <v>40410406</v>
      </c>
      <c r="E798">
        <v>30570983</v>
      </c>
      <c r="F798">
        <v>1</v>
      </c>
      <c r="G798">
        <v>30570983</v>
      </c>
      <c r="H798">
        <v>3</v>
      </c>
      <c r="I798" t="s">
        <v>957</v>
      </c>
      <c r="J798" t="s">
        <v>3</v>
      </c>
      <c r="K798" t="s">
        <v>958</v>
      </c>
      <c r="L798">
        <v>1327</v>
      </c>
      <c r="N798">
        <v>1005</v>
      </c>
      <c r="O798" t="s">
        <v>103</v>
      </c>
      <c r="P798" t="s">
        <v>103</v>
      </c>
      <c r="Q798">
        <v>1</v>
      </c>
      <c r="X798">
        <v>100</v>
      </c>
      <c r="Y798">
        <v>0</v>
      </c>
      <c r="Z798">
        <v>0</v>
      </c>
      <c r="AA798">
        <v>0</v>
      </c>
      <c r="AB798">
        <v>0</v>
      </c>
      <c r="AC798">
        <v>0</v>
      </c>
      <c r="AD798">
        <v>0</v>
      </c>
      <c r="AE798">
        <v>0</v>
      </c>
      <c r="AF798" t="s">
        <v>3</v>
      </c>
      <c r="AG798">
        <v>100</v>
      </c>
      <c r="AH798">
        <v>3</v>
      </c>
      <c r="AI798">
        <v>-1</v>
      </c>
      <c r="AJ798" t="s">
        <v>3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</row>
    <row r="799" spans="1:44" x14ac:dyDescent="0.25">
      <c r="A799">
        <f>ROW(Source!A538)</f>
        <v>538</v>
      </c>
      <c r="B799">
        <v>75318102</v>
      </c>
      <c r="C799">
        <v>75318081</v>
      </c>
      <c r="D799">
        <v>40428751</v>
      </c>
      <c r="E799">
        <v>30570983</v>
      </c>
      <c r="F799">
        <v>1</v>
      </c>
      <c r="G799">
        <v>30570983</v>
      </c>
      <c r="H799">
        <v>3</v>
      </c>
      <c r="I799" t="s">
        <v>959</v>
      </c>
      <c r="J799" t="s">
        <v>3</v>
      </c>
      <c r="K799" t="s">
        <v>960</v>
      </c>
      <c r="L799">
        <v>1301</v>
      </c>
      <c r="N799">
        <v>1003</v>
      </c>
      <c r="O799" t="s">
        <v>402</v>
      </c>
      <c r="P799" t="s">
        <v>402</v>
      </c>
      <c r="Q799">
        <v>1</v>
      </c>
      <c r="X799">
        <v>271</v>
      </c>
      <c r="Y799">
        <v>0</v>
      </c>
      <c r="Z799">
        <v>0</v>
      </c>
      <c r="AA799">
        <v>0</v>
      </c>
      <c r="AB799">
        <v>0</v>
      </c>
      <c r="AC799">
        <v>0</v>
      </c>
      <c r="AD799">
        <v>0</v>
      </c>
      <c r="AE799">
        <v>0</v>
      </c>
      <c r="AF799" t="s">
        <v>3</v>
      </c>
      <c r="AG799">
        <v>271</v>
      </c>
      <c r="AH799">
        <v>3</v>
      </c>
      <c r="AI799">
        <v>-1</v>
      </c>
      <c r="AJ799" t="s">
        <v>3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</row>
    <row r="800" spans="1:44" x14ac:dyDescent="0.25">
      <c r="A800">
        <f>ROW(Source!A539)</f>
        <v>539</v>
      </c>
      <c r="B800">
        <v>75318092</v>
      </c>
      <c r="C800">
        <v>75318081</v>
      </c>
      <c r="D800">
        <v>44573642</v>
      </c>
      <c r="E800">
        <v>30570983</v>
      </c>
      <c r="F800">
        <v>1</v>
      </c>
      <c r="G800">
        <v>30570983</v>
      </c>
      <c r="H800">
        <v>1</v>
      </c>
      <c r="I800" t="s">
        <v>678</v>
      </c>
      <c r="J800" t="s">
        <v>3</v>
      </c>
      <c r="K800" t="s">
        <v>679</v>
      </c>
      <c r="L800">
        <v>1191</v>
      </c>
      <c r="N800">
        <v>1013</v>
      </c>
      <c r="O800" t="s">
        <v>680</v>
      </c>
      <c r="P800" t="s">
        <v>680</v>
      </c>
      <c r="Q800">
        <v>1</v>
      </c>
      <c r="X800">
        <v>214.09</v>
      </c>
      <c r="Y800">
        <v>0</v>
      </c>
      <c r="Z800">
        <v>0</v>
      </c>
      <c r="AA800">
        <v>0</v>
      </c>
      <c r="AB800">
        <v>0</v>
      </c>
      <c r="AC800">
        <v>0</v>
      </c>
      <c r="AD800">
        <v>1</v>
      </c>
      <c r="AE800">
        <v>1</v>
      </c>
      <c r="AF800" t="s">
        <v>95</v>
      </c>
      <c r="AG800">
        <v>246.20349999999999</v>
      </c>
      <c r="AH800">
        <v>2</v>
      </c>
      <c r="AI800">
        <v>75318082</v>
      </c>
      <c r="AJ800">
        <v>817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</row>
    <row r="801" spans="1:44" x14ac:dyDescent="0.25">
      <c r="A801">
        <f>ROW(Source!A539)</f>
        <v>539</v>
      </c>
      <c r="B801">
        <v>75318093</v>
      </c>
      <c r="C801">
        <v>75318081</v>
      </c>
      <c r="D801">
        <v>65153288</v>
      </c>
      <c r="E801">
        <v>1</v>
      </c>
      <c r="F801">
        <v>1</v>
      </c>
      <c r="G801">
        <v>30570983</v>
      </c>
      <c r="H801">
        <v>2</v>
      </c>
      <c r="I801" t="s">
        <v>692</v>
      </c>
      <c r="J801" t="s">
        <v>693</v>
      </c>
      <c r="K801" t="s">
        <v>694</v>
      </c>
      <c r="L801">
        <v>1368</v>
      </c>
      <c r="N801">
        <v>1011</v>
      </c>
      <c r="O801" t="s">
        <v>695</v>
      </c>
      <c r="P801" t="s">
        <v>695</v>
      </c>
      <c r="Q801">
        <v>1</v>
      </c>
      <c r="X801">
        <v>3.28</v>
      </c>
      <c r="Y801">
        <v>0</v>
      </c>
      <c r="Z801">
        <v>83.1</v>
      </c>
      <c r="AA801">
        <v>12.62</v>
      </c>
      <c r="AB801">
        <v>0</v>
      </c>
      <c r="AC801">
        <v>0</v>
      </c>
      <c r="AD801">
        <v>1</v>
      </c>
      <c r="AE801">
        <v>0</v>
      </c>
      <c r="AF801" t="s">
        <v>94</v>
      </c>
      <c r="AG801">
        <v>4.0999999999999996</v>
      </c>
      <c r="AH801">
        <v>2</v>
      </c>
      <c r="AI801">
        <v>75318083</v>
      </c>
      <c r="AJ801">
        <v>818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</row>
    <row r="802" spans="1:44" x14ac:dyDescent="0.25">
      <c r="A802">
        <f>ROW(Source!A539)</f>
        <v>539</v>
      </c>
      <c r="B802">
        <v>75318094</v>
      </c>
      <c r="C802">
        <v>75318081</v>
      </c>
      <c r="D802">
        <v>65153335</v>
      </c>
      <c r="E802">
        <v>1</v>
      </c>
      <c r="F802">
        <v>1</v>
      </c>
      <c r="G802">
        <v>30570983</v>
      </c>
      <c r="H802">
        <v>2</v>
      </c>
      <c r="I802" t="s">
        <v>790</v>
      </c>
      <c r="J802" t="s">
        <v>791</v>
      </c>
      <c r="K802" t="s">
        <v>792</v>
      </c>
      <c r="L802">
        <v>1368</v>
      </c>
      <c r="N802">
        <v>1011</v>
      </c>
      <c r="O802" t="s">
        <v>695</v>
      </c>
      <c r="P802" t="s">
        <v>695</v>
      </c>
      <c r="Q802">
        <v>1</v>
      </c>
      <c r="X802">
        <v>35.270000000000003</v>
      </c>
      <c r="Y802">
        <v>0</v>
      </c>
      <c r="Z802">
        <v>0.77</v>
      </c>
      <c r="AA802">
        <v>0</v>
      </c>
      <c r="AB802">
        <v>0</v>
      </c>
      <c r="AC802">
        <v>0</v>
      </c>
      <c r="AD802">
        <v>1</v>
      </c>
      <c r="AE802">
        <v>0</v>
      </c>
      <c r="AF802" t="s">
        <v>94</v>
      </c>
      <c r="AG802">
        <v>44.087500000000006</v>
      </c>
      <c r="AH802">
        <v>2</v>
      </c>
      <c r="AI802">
        <v>75318084</v>
      </c>
      <c r="AJ802">
        <v>819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</row>
    <row r="803" spans="1:44" x14ac:dyDescent="0.25">
      <c r="A803">
        <f>ROW(Source!A539)</f>
        <v>539</v>
      </c>
      <c r="B803">
        <v>75318095</v>
      </c>
      <c r="C803">
        <v>75318081</v>
      </c>
      <c r="D803">
        <v>65153365</v>
      </c>
      <c r="E803">
        <v>1</v>
      </c>
      <c r="F803">
        <v>1</v>
      </c>
      <c r="G803">
        <v>30570983</v>
      </c>
      <c r="H803">
        <v>2</v>
      </c>
      <c r="I803" t="s">
        <v>793</v>
      </c>
      <c r="J803" t="s">
        <v>794</v>
      </c>
      <c r="K803" t="s">
        <v>795</v>
      </c>
      <c r="L803">
        <v>1368</v>
      </c>
      <c r="N803">
        <v>1011</v>
      </c>
      <c r="O803" t="s">
        <v>695</v>
      </c>
      <c r="P803" t="s">
        <v>695</v>
      </c>
      <c r="Q803">
        <v>1</v>
      </c>
      <c r="X803">
        <v>22.89</v>
      </c>
      <c r="Y803">
        <v>0</v>
      </c>
      <c r="Z803">
        <v>0.47</v>
      </c>
      <c r="AA803">
        <v>0</v>
      </c>
      <c r="AB803">
        <v>0</v>
      </c>
      <c r="AC803">
        <v>0</v>
      </c>
      <c r="AD803">
        <v>1</v>
      </c>
      <c r="AE803">
        <v>0</v>
      </c>
      <c r="AF803" t="s">
        <v>94</v>
      </c>
      <c r="AG803">
        <v>28.612500000000001</v>
      </c>
      <c r="AH803">
        <v>2</v>
      </c>
      <c r="AI803">
        <v>75318085</v>
      </c>
      <c r="AJ803">
        <v>820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</row>
    <row r="804" spans="1:44" x14ac:dyDescent="0.25">
      <c r="A804">
        <f>ROW(Source!A539)</f>
        <v>539</v>
      </c>
      <c r="B804">
        <v>75318096</v>
      </c>
      <c r="C804">
        <v>75318081</v>
      </c>
      <c r="D804">
        <v>42137681</v>
      </c>
      <c r="E804">
        <v>30570983</v>
      </c>
      <c r="F804">
        <v>1</v>
      </c>
      <c r="G804">
        <v>30570983</v>
      </c>
      <c r="H804">
        <v>2</v>
      </c>
      <c r="I804" t="s">
        <v>681</v>
      </c>
      <c r="J804" t="s">
        <v>3</v>
      </c>
      <c r="K804" t="s">
        <v>682</v>
      </c>
      <c r="L804">
        <v>1344</v>
      </c>
      <c r="N804">
        <v>1008</v>
      </c>
      <c r="O804" t="s">
        <v>683</v>
      </c>
      <c r="P804" t="s">
        <v>683</v>
      </c>
      <c r="Q804">
        <v>1</v>
      </c>
      <c r="X804">
        <v>0.02</v>
      </c>
      <c r="Y804">
        <v>0</v>
      </c>
      <c r="Z804">
        <v>1</v>
      </c>
      <c r="AA804">
        <v>0</v>
      </c>
      <c r="AB804">
        <v>0</v>
      </c>
      <c r="AC804">
        <v>0</v>
      </c>
      <c r="AD804">
        <v>1</v>
      </c>
      <c r="AE804">
        <v>0</v>
      </c>
      <c r="AF804" t="s">
        <v>94</v>
      </c>
      <c r="AG804">
        <v>2.5000000000000001E-2</v>
      </c>
      <c r="AH804">
        <v>2</v>
      </c>
      <c r="AI804">
        <v>75318086</v>
      </c>
      <c r="AJ804">
        <v>821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</row>
    <row r="805" spans="1:44" x14ac:dyDescent="0.25">
      <c r="A805">
        <f>ROW(Source!A539)</f>
        <v>539</v>
      </c>
      <c r="B805">
        <v>75318097</v>
      </c>
      <c r="C805">
        <v>75318081</v>
      </c>
      <c r="D805">
        <v>64819773</v>
      </c>
      <c r="E805">
        <v>1</v>
      </c>
      <c r="F805">
        <v>1</v>
      </c>
      <c r="G805">
        <v>30570983</v>
      </c>
      <c r="H805">
        <v>3</v>
      </c>
      <c r="I805" t="s">
        <v>796</v>
      </c>
      <c r="J805" t="s">
        <v>797</v>
      </c>
      <c r="K805" t="s">
        <v>798</v>
      </c>
      <c r="L805">
        <v>1354</v>
      </c>
      <c r="N805">
        <v>1010</v>
      </c>
      <c r="O805" t="s">
        <v>575</v>
      </c>
      <c r="P805" t="s">
        <v>575</v>
      </c>
      <c r="Q805">
        <v>1</v>
      </c>
      <c r="X805">
        <v>300</v>
      </c>
      <c r="Y805">
        <v>9.6</v>
      </c>
      <c r="Z805">
        <v>0</v>
      </c>
      <c r="AA805">
        <v>0</v>
      </c>
      <c r="AB805">
        <v>0</v>
      </c>
      <c r="AC805">
        <v>0</v>
      </c>
      <c r="AD805">
        <v>1</v>
      </c>
      <c r="AE805">
        <v>0</v>
      </c>
      <c r="AF805" t="s">
        <v>3</v>
      </c>
      <c r="AG805">
        <v>300</v>
      </c>
      <c r="AH805">
        <v>2</v>
      </c>
      <c r="AI805">
        <v>75318088</v>
      </c>
      <c r="AJ805">
        <v>823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</row>
    <row r="806" spans="1:44" x14ac:dyDescent="0.25">
      <c r="A806">
        <f>ROW(Source!A539)</f>
        <v>539</v>
      </c>
      <c r="B806">
        <v>75318098</v>
      </c>
      <c r="C806">
        <v>75318081</v>
      </c>
      <c r="D806">
        <v>31111160</v>
      </c>
      <c r="E806">
        <v>1</v>
      </c>
      <c r="F806">
        <v>1</v>
      </c>
      <c r="G806">
        <v>30570983</v>
      </c>
      <c r="H806">
        <v>3</v>
      </c>
      <c r="I806" t="s">
        <v>799</v>
      </c>
      <c r="J806" t="s">
        <v>800</v>
      </c>
      <c r="K806" t="s">
        <v>801</v>
      </c>
      <c r="L806">
        <v>1296</v>
      </c>
      <c r="N806">
        <v>1002</v>
      </c>
      <c r="O806" t="s">
        <v>475</v>
      </c>
      <c r="P806" t="s">
        <v>475</v>
      </c>
      <c r="Q806">
        <v>1</v>
      </c>
      <c r="X806">
        <v>85.5</v>
      </c>
      <c r="Y806">
        <v>54.7</v>
      </c>
      <c r="Z806">
        <v>0</v>
      </c>
      <c r="AA806">
        <v>0</v>
      </c>
      <c r="AB806">
        <v>0</v>
      </c>
      <c r="AC806">
        <v>0</v>
      </c>
      <c r="AD806">
        <v>1</v>
      </c>
      <c r="AE806">
        <v>0</v>
      </c>
      <c r="AF806" t="s">
        <v>3</v>
      </c>
      <c r="AG806">
        <v>85.5</v>
      </c>
      <c r="AH806">
        <v>2</v>
      </c>
      <c r="AI806">
        <v>75318091</v>
      </c>
      <c r="AJ806">
        <v>826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</row>
    <row r="807" spans="1:44" x14ac:dyDescent="0.25">
      <c r="A807">
        <f>ROW(Source!A539)</f>
        <v>539</v>
      </c>
      <c r="B807">
        <v>75318099</v>
      </c>
      <c r="C807">
        <v>75318081</v>
      </c>
      <c r="D807">
        <v>40409213</v>
      </c>
      <c r="E807">
        <v>30570983</v>
      </c>
      <c r="F807">
        <v>1</v>
      </c>
      <c r="G807">
        <v>30570983</v>
      </c>
      <c r="H807">
        <v>3</v>
      </c>
      <c r="I807" t="s">
        <v>954</v>
      </c>
      <c r="J807" t="s">
        <v>3</v>
      </c>
      <c r="K807" t="s">
        <v>955</v>
      </c>
      <c r="L807">
        <v>1301</v>
      </c>
      <c r="N807">
        <v>1003</v>
      </c>
      <c r="O807" t="s">
        <v>402</v>
      </c>
      <c r="P807" t="s">
        <v>402</v>
      </c>
      <c r="Q807">
        <v>1</v>
      </c>
      <c r="X807">
        <v>67</v>
      </c>
      <c r="Y807">
        <v>0</v>
      </c>
      <c r="Z807">
        <v>0</v>
      </c>
      <c r="AA807">
        <v>0</v>
      </c>
      <c r="AB807">
        <v>0</v>
      </c>
      <c r="AC807">
        <v>0</v>
      </c>
      <c r="AD807">
        <v>0</v>
      </c>
      <c r="AE807">
        <v>0</v>
      </c>
      <c r="AF807" t="s">
        <v>3</v>
      </c>
      <c r="AG807">
        <v>67</v>
      </c>
      <c r="AH807">
        <v>3</v>
      </c>
      <c r="AI807">
        <v>-1</v>
      </c>
      <c r="AJ807" t="s">
        <v>3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</row>
    <row r="808" spans="1:44" x14ac:dyDescent="0.25">
      <c r="A808">
        <f>ROW(Source!A539)</f>
        <v>539</v>
      </c>
      <c r="B808">
        <v>75318100</v>
      </c>
      <c r="C808">
        <v>75318081</v>
      </c>
      <c r="D808">
        <v>40409213</v>
      </c>
      <c r="E808">
        <v>30570983</v>
      </c>
      <c r="F808">
        <v>1</v>
      </c>
      <c r="G808">
        <v>30570983</v>
      </c>
      <c r="H808">
        <v>3</v>
      </c>
      <c r="I808" t="s">
        <v>954</v>
      </c>
      <c r="J808" t="s">
        <v>3</v>
      </c>
      <c r="K808" t="s">
        <v>956</v>
      </c>
      <c r="L808">
        <v>1301</v>
      </c>
      <c r="N808">
        <v>1003</v>
      </c>
      <c r="O808" t="s">
        <v>402</v>
      </c>
      <c r="P808" t="s">
        <v>402</v>
      </c>
      <c r="Q808">
        <v>1</v>
      </c>
      <c r="X808">
        <v>429</v>
      </c>
      <c r="Y808">
        <v>0</v>
      </c>
      <c r="Z808">
        <v>0</v>
      </c>
      <c r="AA808">
        <v>0</v>
      </c>
      <c r="AB808">
        <v>0</v>
      </c>
      <c r="AC808">
        <v>0</v>
      </c>
      <c r="AD808">
        <v>0</v>
      </c>
      <c r="AE808">
        <v>0</v>
      </c>
      <c r="AF808" t="s">
        <v>3</v>
      </c>
      <c r="AG808">
        <v>429</v>
      </c>
      <c r="AH808">
        <v>3</v>
      </c>
      <c r="AI808">
        <v>-1</v>
      </c>
      <c r="AJ808" t="s">
        <v>3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</row>
    <row r="809" spans="1:44" x14ac:dyDescent="0.25">
      <c r="A809">
        <f>ROW(Source!A539)</f>
        <v>539</v>
      </c>
      <c r="B809">
        <v>75318101</v>
      </c>
      <c r="C809">
        <v>75318081</v>
      </c>
      <c r="D809">
        <v>40410406</v>
      </c>
      <c r="E809">
        <v>30570983</v>
      </c>
      <c r="F809">
        <v>1</v>
      </c>
      <c r="G809">
        <v>30570983</v>
      </c>
      <c r="H809">
        <v>3</v>
      </c>
      <c r="I809" t="s">
        <v>957</v>
      </c>
      <c r="J809" t="s">
        <v>3</v>
      </c>
      <c r="K809" t="s">
        <v>958</v>
      </c>
      <c r="L809">
        <v>1327</v>
      </c>
      <c r="N809">
        <v>1005</v>
      </c>
      <c r="O809" t="s">
        <v>103</v>
      </c>
      <c r="P809" t="s">
        <v>103</v>
      </c>
      <c r="Q809">
        <v>1</v>
      </c>
      <c r="X809">
        <v>100</v>
      </c>
      <c r="Y809">
        <v>0</v>
      </c>
      <c r="Z809">
        <v>0</v>
      </c>
      <c r="AA809">
        <v>0</v>
      </c>
      <c r="AB809">
        <v>0</v>
      </c>
      <c r="AC809">
        <v>0</v>
      </c>
      <c r="AD809">
        <v>0</v>
      </c>
      <c r="AE809">
        <v>0</v>
      </c>
      <c r="AF809" t="s">
        <v>3</v>
      </c>
      <c r="AG809">
        <v>100</v>
      </c>
      <c r="AH809">
        <v>3</v>
      </c>
      <c r="AI809">
        <v>-1</v>
      </c>
      <c r="AJ809" t="s">
        <v>3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</row>
    <row r="810" spans="1:44" x14ac:dyDescent="0.25">
      <c r="A810">
        <f>ROW(Source!A539)</f>
        <v>539</v>
      </c>
      <c r="B810">
        <v>75318102</v>
      </c>
      <c r="C810">
        <v>75318081</v>
      </c>
      <c r="D810">
        <v>40428751</v>
      </c>
      <c r="E810">
        <v>30570983</v>
      </c>
      <c r="F810">
        <v>1</v>
      </c>
      <c r="G810">
        <v>30570983</v>
      </c>
      <c r="H810">
        <v>3</v>
      </c>
      <c r="I810" t="s">
        <v>959</v>
      </c>
      <c r="J810" t="s">
        <v>3</v>
      </c>
      <c r="K810" t="s">
        <v>960</v>
      </c>
      <c r="L810">
        <v>1301</v>
      </c>
      <c r="N810">
        <v>1003</v>
      </c>
      <c r="O810" t="s">
        <v>402</v>
      </c>
      <c r="P810" t="s">
        <v>402</v>
      </c>
      <c r="Q810">
        <v>1</v>
      </c>
      <c r="X810">
        <v>271</v>
      </c>
      <c r="Y810">
        <v>0</v>
      </c>
      <c r="Z810">
        <v>0</v>
      </c>
      <c r="AA810">
        <v>0</v>
      </c>
      <c r="AB810">
        <v>0</v>
      </c>
      <c r="AC810">
        <v>0</v>
      </c>
      <c r="AD810">
        <v>0</v>
      </c>
      <c r="AE810">
        <v>0</v>
      </c>
      <c r="AF810" t="s">
        <v>3</v>
      </c>
      <c r="AG810">
        <v>271</v>
      </c>
      <c r="AH810">
        <v>3</v>
      </c>
      <c r="AI810">
        <v>-1</v>
      </c>
      <c r="AJ810" t="s">
        <v>3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</row>
    <row r="811" spans="1:44" x14ac:dyDescent="0.25">
      <c r="A811">
        <f>ROW(Source!A587)</f>
        <v>587</v>
      </c>
      <c r="B811">
        <v>75318117</v>
      </c>
      <c r="C811">
        <v>75318107</v>
      </c>
      <c r="D811">
        <v>44573642</v>
      </c>
      <c r="E811">
        <v>30570983</v>
      </c>
      <c r="F811">
        <v>1</v>
      </c>
      <c r="G811">
        <v>30570983</v>
      </c>
      <c r="H811">
        <v>1</v>
      </c>
      <c r="I811" t="s">
        <v>678</v>
      </c>
      <c r="J811" t="s">
        <v>3</v>
      </c>
      <c r="K811" t="s">
        <v>679</v>
      </c>
      <c r="L811">
        <v>1191</v>
      </c>
      <c r="N811">
        <v>1013</v>
      </c>
      <c r="O811" t="s">
        <v>680</v>
      </c>
      <c r="P811" t="s">
        <v>680</v>
      </c>
      <c r="Q811">
        <v>1</v>
      </c>
      <c r="X811">
        <v>84.08</v>
      </c>
      <c r="Y811">
        <v>0</v>
      </c>
      <c r="Z811">
        <v>0</v>
      </c>
      <c r="AA811">
        <v>0</v>
      </c>
      <c r="AB811">
        <v>0</v>
      </c>
      <c r="AC811">
        <v>0</v>
      </c>
      <c r="AD811">
        <v>1</v>
      </c>
      <c r="AE811">
        <v>1</v>
      </c>
      <c r="AF811" t="s">
        <v>95</v>
      </c>
      <c r="AG811">
        <v>96.691999999999993</v>
      </c>
      <c r="AH811">
        <v>2</v>
      </c>
      <c r="AI811">
        <v>75318108</v>
      </c>
      <c r="AJ811">
        <v>827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</row>
    <row r="812" spans="1:44" x14ac:dyDescent="0.25">
      <c r="A812">
        <f>ROW(Source!A587)</f>
        <v>587</v>
      </c>
      <c r="B812">
        <v>75318118</v>
      </c>
      <c r="C812">
        <v>75318107</v>
      </c>
      <c r="D812">
        <v>65153288</v>
      </c>
      <c r="E812">
        <v>1</v>
      </c>
      <c r="F812">
        <v>1</v>
      </c>
      <c r="G812">
        <v>30570983</v>
      </c>
      <c r="H812">
        <v>2</v>
      </c>
      <c r="I812" t="s">
        <v>692</v>
      </c>
      <c r="J812" t="s">
        <v>693</v>
      </c>
      <c r="K812" t="s">
        <v>694</v>
      </c>
      <c r="L812">
        <v>1368</v>
      </c>
      <c r="N812">
        <v>1011</v>
      </c>
      <c r="O812" t="s">
        <v>695</v>
      </c>
      <c r="P812" t="s">
        <v>695</v>
      </c>
      <c r="Q812">
        <v>1</v>
      </c>
      <c r="X812">
        <v>0.53</v>
      </c>
      <c r="Y812">
        <v>0</v>
      </c>
      <c r="Z812">
        <v>83.1</v>
      </c>
      <c r="AA812">
        <v>12.62</v>
      </c>
      <c r="AB812">
        <v>0</v>
      </c>
      <c r="AC812">
        <v>0</v>
      </c>
      <c r="AD812">
        <v>1</v>
      </c>
      <c r="AE812">
        <v>0</v>
      </c>
      <c r="AF812" t="s">
        <v>94</v>
      </c>
      <c r="AG812">
        <v>0.66250000000000009</v>
      </c>
      <c r="AH812">
        <v>2</v>
      </c>
      <c r="AI812">
        <v>75318109</v>
      </c>
      <c r="AJ812">
        <v>828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</row>
    <row r="813" spans="1:44" x14ac:dyDescent="0.25">
      <c r="A813">
        <f>ROW(Source!A587)</f>
        <v>587</v>
      </c>
      <c r="B813">
        <v>75318119</v>
      </c>
      <c r="C813">
        <v>75318107</v>
      </c>
      <c r="D813">
        <v>65153398</v>
      </c>
      <c r="E813">
        <v>1</v>
      </c>
      <c r="F813">
        <v>1</v>
      </c>
      <c r="G813">
        <v>30570983</v>
      </c>
      <c r="H813">
        <v>2</v>
      </c>
      <c r="I813" t="s">
        <v>774</v>
      </c>
      <c r="J813" t="s">
        <v>775</v>
      </c>
      <c r="K813" t="s">
        <v>776</v>
      </c>
      <c r="L813">
        <v>1368</v>
      </c>
      <c r="N813">
        <v>1011</v>
      </c>
      <c r="O813" t="s">
        <v>695</v>
      </c>
      <c r="P813" t="s">
        <v>695</v>
      </c>
      <c r="Q813">
        <v>1</v>
      </c>
      <c r="X813">
        <v>27.09</v>
      </c>
      <c r="Y813">
        <v>0</v>
      </c>
      <c r="Z813">
        <v>0.8</v>
      </c>
      <c r="AA813">
        <v>0</v>
      </c>
      <c r="AB813">
        <v>0</v>
      </c>
      <c r="AC813">
        <v>0</v>
      </c>
      <c r="AD813">
        <v>1</v>
      </c>
      <c r="AE813">
        <v>0</v>
      </c>
      <c r="AF813" t="s">
        <v>94</v>
      </c>
      <c r="AG813">
        <v>33.862499999999997</v>
      </c>
      <c r="AH813">
        <v>2</v>
      </c>
      <c r="AI813">
        <v>75318110</v>
      </c>
      <c r="AJ813">
        <v>829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</row>
    <row r="814" spans="1:44" x14ac:dyDescent="0.25">
      <c r="A814">
        <f>ROW(Source!A587)</f>
        <v>587</v>
      </c>
      <c r="B814">
        <v>75318120</v>
      </c>
      <c r="C814">
        <v>75318107</v>
      </c>
      <c r="D814">
        <v>65153353</v>
      </c>
      <c r="E814">
        <v>1</v>
      </c>
      <c r="F814">
        <v>1</v>
      </c>
      <c r="G814">
        <v>30570983</v>
      </c>
      <c r="H814">
        <v>2</v>
      </c>
      <c r="I814" t="s">
        <v>802</v>
      </c>
      <c r="J814" t="s">
        <v>803</v>
      </c>
      <c r="K814" t="s">
        <v>804</v>
      </c>
      <c r="L814">
        <v>1368</v>
      </c>
      <c r="N814">
        <v>1011</v>
      </c>
      <c r="O814" t="s">
        <v>695</v>
      </c>
      <c r="P814" t="s">
        <v>695</v>
      </c>
      <c r="Q814">
        <v>1</v>
      </c>
      <c r="X814">
        <v>0.31</v>
      </c>
      <c r="Y814">
        <v>0</v>
      </c>
      <c r="Z814">
        <v>14.54</v>
      </c>
      <c r="AA814">
        <v>12.62</v>
      </c>
      <c r="AB814">
        <v>0</v>
      </c>
      <c r="AC814">
        <v>0</v>
      </c>
      <c r="AD814">
        <v>1</v>
      </c>
      <c r="AE814">
        <v>0</v>
      </c>
      <c r="AF814" t="s">
        <v>94</v>
      </c>
      <c r="AG814">
        <v>0.38750000000000001</v>
      </c>
      <c r="AH814">
        <v>2</v>
      </c>
      <c r="AI814">
        <v>75318111</v>
      </c>
      <c r="AJ814">
        <v>830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</row>
    <row r="815" spans="1:44" x14ac:dyDescent="0.25">
      <c r="A815">
        <f>ROW(Source!A587)</f>
        <v>587</v>
      </c>
      <c r="B815">
        <v>75318121</v>
      </c>
      <c r="C815">
        <v>75318107</v>
      </c>
      <c r="D815">
        <v>65152704</v>
      </c>
      <c r="E815">
        <v>1</v>
      </c>
      <c r="F815">
        <v>1</v>
      </c>
      <c r="G815">
        <v>30570983</v>
      </c>
      <c r="H815">
        <v>2</v>
      </c>
      <c r="I815" t="s">
        <v>805</v>
      </c>
      <c r="J815" t="s">
        <v>806</v>
      </c>
      <c r="K815" t="s">
        <v>807</v>
      </c>
      <c r="L815">
        <v>1368</v>
      </c>
      <c r="N815">
        <v>1011</v>
      </c>
      <c r="O815" t="s">
        <v>695</v>
      </c>
      <c r="P815" t="s">
        <v>695</v>
      </c>
      <c r="Q815">
        <v>1</v>
      </c>
      <c r="X815">
        <v>0.1</v>
      </c>
      <c r="Y815">
        <v>0</v>
      </c>
      <c r="Z815">
        <v>114.83</v>
      </c>
      <c r="AA815">
        <v>12.62</v>
      </c>
      <c r="AB815">
        <v>0</v>
      </c>
      <c r="AC815">
        <v>0</v>
      </c>
      <c r="AD815">
        <v>1</v>
      </c>
      <c r="AE815">
        <v>0</v>
      </c>
      <c r="AF815" t="s">
        <v>94</v>
      </c>
      <c r="AG815">
        <v>0.125</v>
      </c>
      <c r="AH815">
        <v>2</v>
      </c>
      <c r="AI815">
        <v>75318112</v>
      </c>
      <c r="AJ815">
        <v>831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</row>
    <row r="816" spans="1:44" x14ac:dyDescent="0.25">
      <c r="A816">
        <f>ROW(Source!A587)</f>
        <v>587</v>
      </c>
      <c r="B816">
        <v>75318122</v>
      </c>
      <c r="C816">
        <v>75318107</v>
      </c>
      <c r="D816">
        <v>31110605</v>
      </c>
      <c r="E816">
        <v>1</v>
      </c>
      <c r="F816">
        <v>1</v>
      </c>
      <c r="G816">
        <v>30570983</v>
      </c>
      <c r="H816">
        <v>3</v>
      </c>
      <c r="I816" t="s">
        <v>717</v>
      </c>
      <c r="J816" t="s">
        <v>718</v>
      </c>
      <c r="K816" t="s">
        <v>719</v>
      </c>
      <c r="L816">
        <v>1339</v>
      </c>
      <c r="N816">
        <v>1007</v>
      </c>
      <c r="O816" t="s">
        <v>30</v>
      </c>
      <c r="P816" t="s">
        <v>30</v>
      </c>
      <c r="Q816">
        <v>1</v>
      </c>
      <c r="X816">
        <v>0.13300000000000001</v>
      </c>
      <c r="Y816">
        <v>7.07</v>
      </c>
      <c r="Z816">
        <v>0</v>
      </c>
      <c r="AA816">
        <v>0</v>
      </c>
      <c r="AB816">
        <v>0</v>
      </c>
      <c r="AC816">
        <v>0</v>
      </c>
      <c r="AD816">
        <v>1</v>
      </c>
      <c r="AE816">
        <v>0</v>
      </c>
      <c r="AF816" t="s">
        <v>3</v>
      </c>
      <c r="AG816">
        <v>0.13300000000000001</v>
      </c>
      <c r="AH816">
        <v>2</v>
      </c>
      <c r="AI816">
        <v>75318113</v>
      </c>
      <c r="AJ816">
        <v>832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</row>
    <row r="817" spans="1:44" x14ac:dyDescent="0.25">
      <c r="A817">
        <f>ROW(Source!A587)</f>
        <v>587</v>
      </c>
      <c r="B817">
        <v>75318123</v>
      </c>
      <c r="C817">
        <v>75318107</v>
      </c>
      <c r="D817">
        <v>44935808</v>
      </c>
      <c r="E817">
        <v>1</v>
      </c>
      <c r="F817">
        <v>1</v>
      </c>
      <c r="G817">
        <v>30570983</v>
      </c>
      <c r="H817">
        <v>3</v>
      </c>
      <c r="I817" t="s">
        <v>808</v>
      </c>
      <c r="J817" t="s">
        <v>809</v>
      </c>
      <c r="K817" t="s">
        <v>810</v>
      </c>
      <c r="L817">
        <v>1348</v>
      </c>
      <c r="N817">
        <v>1009</v>
      </c>
      <c r="O817" t="s">
        <v>137</v>
      </c>
      <c r="P817" t="s">
        <v>137</v>
      </c>
      <c r="Q817">
        <v>1000</v>
      </c>
      <c r="X817">
        <v>0.01</v>
      </c>
      <c r="Y817">
        <v>69883.649999999994</v>
      </c>
      <c r="Z817">
        <v>0</v>
      </c>
      <c r="AA817">
        <v>0</v>
      </c>
      <c r="AB817">
        <v>0</v>
      </c>
      <c r="AC817">
        <v>0</v>
      </c>
      <c r="AD817">
        <v>1</v>
      </c>
      <c r="AE817">
        <v>0</v>
      </c>
      <c r="AF817" t="s">
        <v>3</v>
      </c>
      <c r="AG817">
        <v>0.01</v>
      </c>
      <c r="AH817">
        <v>2</v>
      </c>
      <c r="AI817">
        <v>75318114</v>
      </c>
      <c r="AJ817">
        <v>833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</row>
    <row r="818" spans="1:44" x14ac:dyDescent="0.25">
      <c r="A818">
        <f>ROW(Source!A587)</f>
        <v>587</v>
      </c>
      <c r="B818">
        <v>75318124</v>
      </c>
      <c r="C818">
        <v>75318107</v>
      </c>
      <c r="D818">
        <v>40427394</v>
      </c>
      <c r="E818">
        <v>30570983</v>
      </c>
      <c r="F818">
        <v>1</v>
      </c>
      <c r="G818">
        <v>30570983</v>
      </c>
      <c r="H818">
        <v>3</v>
      </c>
      <c r="I818" t="s">
        <v>961</v>
      </c>
      <c r="J818" t="s">
        <v>3</v>
      </c>
      <c r="K818" t="s">
        <v>962</v>
      </c>
      <c r="L818">
        <v>1348</v>
      </c>
      <c r="N818">
        <v>1009</v>
      </c>
      <c r="O818" t="s">
        <v>137</v>
      </c>
      <c r="P818" t="s">
        <v>137</v>
      </c>
      <c r="Q818">
        <v>1000</v>
      </c>
      <c r="X818">
        <v>0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0</v>
      </c>
      <c r="AE818">
        <v>0</v>
      </c>
      <c r="AF818" t="s">
        <v>3</v>
      </c>
      <c r="AG818">
        <v>0</v>
      </c>
      <c r="AH818">
        <v>3</v>
      </c>
      <c r="AI818">
        <v>-1</v>
      </c>
      <c r="AJ818" t="s">
        <v>3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</row>
    <row r="819" spans="1:44" x14ac:dyDescent="0.25">
      <c r="A819">
        <f>ROW(Source!A587)</f>
        <v>587</v>
      </c>
      <c r="B819">
        <v>75318125</v>
      </c>
      <c r="C819">
        <v>75318107</v>
      </c>
      <c r="D819">
        <v>40427426</v>
      </c>
      <c r="E819">
        <v>30570983</v>
      </c>
      <c r="F819">
        <v>1</v>
      </c>
      <c r="G819">
        <v>30570983</v>
      </c>
      <c r="H819">
        <v>3</v>
      </c>
      <c r="I819" t="s">
        <v>963</v>
      </c>
      <c r="J819" t="s">
        <v>3</v>
      </c>
      <c r="K819" t="s">
        <v>964</v>
      </c>
      <c r="L819">
        <v>1348</v>
      </c>
      <c r="N819">
        <v>1009</v>
      </c>
      <c r="O819" t="s">
        <v>137</v>
      </c>
      <c r="P819" t="s">
        <v>137</v>
      </c>
      <c r="Q819">
        <v>1000</v>
      </c>
      <c r="X819">
        <v>0.47</v>
      </c>
      <c r="Y819">
        <v>0</v>
      </c>
      <c r="Z819">
        <v>0</v>
      </c>
      <c r="AA819">
        <v>0</v>
      </c>
      <c r="AB819">
        <v>0</v>
      </c>
      <c r="AC819">
        <v>0</v>
      </c>
      <c r="AD819">
        <v>0</v>
      </c>
      <c r="AE819">
        <v>0</v>
      </c>
      <c r="AF819" t="s">
        <v>3</v>
      </c>
      <c r="AG819">
        <v>0.47</v>
      </c>
      <c r="AH819">
        <v>3</v>
      </c>
      <c r="AI819">
        <v>-1</v>
      </c>
      <c r="AJ819" t="s">
        <v>3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</row>
    <row r="820" spans="1:44" x14ac:dyDescent="0.25">
      <c r="A820">
        <f>ROW(Source!A587)</f>
        <v>587</v>
      </c>
      <c r="B820">
        <v>75318126</v>
      </c>
      <c r="C820">
        <v>75318107</v>
      </c>
      <c r="D820">
        <v>40427647</v>
      </c>
      <c r="E820">
        <v>30570983</v>
      </c>
      <c r="F820">
        <v>1</v>
      </c>
      <c r="G820">
        <v>30570983</v>
      </c>
      <c r="H820">
        <v>3</v>
      </c>
      <c r="I820" t="s">
        <v>965</v>
      </c>
      <c r="J820" t="s">
        <v>3</v>
      </c>
      <c r="K820" t="s">
        <v>966</v>
      </c>
      <c r="L820">
        <v>1327</v>
      </c>
      <c r="N820">
        <v>1005</v>
      </c>
      <c r="O820" t="s">
        <v>103</v>
      </c>
      <c r="P820" t="s">
        <v>103</v>
      </c>
      <c r="Q820">
        <v>1</v>
      </c>
      <c r="X820">
        <v>102</v>
      </c>
      <c r="Y820">
        <v>0</v>
      </c>
      <c r="Z820">
        <v>0</v>
      </c>
      <c r="AA820">
        <v>0</v>
      </c>
      <c r="AB820">
        <v>0</v>
      </c>
      <c r="AC820">
        <v>0</v>
      </c>
      <c r="AD820">
        <v>0</v>
      </c>
      <c r="AE820">
        <v>0</v>
      </c>
      <c r="AF820" t="s">
        <v>3</v>
      </c>
      <c r="AG820">
        <v>102</v>
      </c>
      <c r="AH820">
        <v>3</v>
      </c>
      <c r="AI820">
        <v>-1</v>
      </c>
      <c r="AJ820" t="s">
        <v>3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</row>
    <row r="821" spans="1:44" x14ac:dyDescent="0.25">
      <c r="A821">
        <f>ROW(Source!A588)</f>
        <v>588</v>
      </c>
      <c r="B821">
        <v>75318117</v>
      </c>
      <c r="C821">
        <v>75318107</v>
      </c>
      <c r="D821">
        <v>44573642</v>
      </c>
      <c r="E821">
        <v>30570983</v>
      </c>
      <c r="F821">
        <v>1</v>
      </c>
      <c r="G821">
        <v>30570983</v>
      </c>
      <c r="H821">
        <v>1</v>
      </c>
      <c r="I821" t="s">
        <v>678</v>
      </c>
      <c r="J821" t="s">
        <v>3</v>
      </c>
      <c r="K821" t="s">
        <v>679</v>
      </c>
      <c r="L821">
        <v>1191</v>
      </c>
      <c r="N821">
        <v>1013</v>
      </c>
      <c r="O821" t="s">
        <v>680</v>
      </c>
      <c r="P821" t="s">
        <v>680</v>
      </c>
      <c r="Q821">
        <v>1</v>
      </c>
      <c r="X821">
        <v>84.08</v>
      </c>
      <c r="Y821">
        <v>0</v>
      </c>
      <c r="Z821">
        <v>0</v>
      </c>
      <c r="AA821">
        <v>0</v>
      </c>
      <c r="AB821">
        <v>0</v>
      </c>
      <c r="AC821">
        <v>0</v>
      </c>
      <c r="AD821">
        <v>1</v>
      </c>
      <c r="AE821">
        <v>1</v>
      </c>
      <c r="AF821" t="s">
        <v>95</v>
      </c>
      <c r="AG821">
        <v>96.691999999999993</v>
      </c>
      <c r="AH821">
        <v>2</v>
      </c>
      <c r="AI821">
        <v>75318108</v>
      </c>
      <c r="AJ821">
        <v>836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</row>
    <row r="822" spans="1:44" x14ac:dyDescent="0.25">
      <c r="A822">
        <f>ROW(Source!A588)</f>
        <v>588</v>
      </c>
      <c r="B822">
        <v>75318118</v>
      </c>
      <c r="C822">
        <v>75318107</v>
      </c>
      <c r="D822">
        <v>65153288</v>
      </c>
      <c r="E822">
        <v>1</v>
      </c>
      <c r="F822">
        <v>1</v>
      </c>
      <c r="G822">
        <v>30570983</v>
      </c>
      <c r="H822">
        <v>2</v>
      </c>
      <c r="I822" t="s">
        <v>692</v>
      </c>
      <c r="J822" t="s">
        <v>693</v>
      </c>
      <c r="K822" t="s">
        <v>694</v>
      </c>
      <c r="L822">
        <v>1368</v>
      </c>
      <c r="N822">
        <v>1011</v>
      </c>
      <c r="O822" t="s">
        <v>695</v>
      </c>
      <c r="P822" t="s">
        <v>695</v>
      </c>
      <c r="Q822">
        <v>1</v>
      </c>
      <c r="X822">
        <v>0.53</v>
      </c>
      <c r="Y822">
        <v>0</v>
      </c>
      <c r="Z822">
        <v>83.1</v>
      </c>
      <c r="AA822">
        <v>12.62</v>
      </c>
      <c r="AB822">
        <v>0</v>
      </c>
      <c r="AC822">
        <v>0</v>
      </c>
      <c r="AD822">
        <v>1</v>
      </c>
      <c r="AE822">
        <v>0</v>
      </c>
      <c r="AF822" t="s">
        <v>94</v>
      </c>
      <c r="AG822">
        <v>0.66250000000000009</v>
      </c>
      <c r="AH822">
        <v>2</v>
      </c>
      <c r="AI822">
        <v>75318109</v>
      </c>
      <c r="AJ822">
        <v>837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</row>
    <row r="823" spans="1:44" x14ac:dyDescent="0.25">
      <c r="A823">
        <f>ROW(Source!A588)</f>
        <v>588</v>
      </c>
      <c r="B823">
        <v>75318119</v>
      </c>
      <c r="C823">
        <v>75318107</v>
      </c>
      <c r="D823">
        <v>65153398</v>
      </c>
      <c r="E823">
        <v>1</v>
      </c>
      <c r="F823">
        <v>1</v>
      </c>
      <c r="G823">
        <v>30570983</v>
      </c>
      <c r="H823">
        <v>2</v>
      </c>
      <c r="I823" t="s">
        <v>774</v>
      </c>
      <c r="J823" t="s">
        <v>775</v>
      </c>
      <c r="K823" t="s">
        <v>776</v>
      </c>
      <c r="L823">
        <v>1368</v>
      </c>
      <c r="N823">
        <v>1011</v>
      </c>
      <c r="O823" t="s">
        <v>695</v>
      </c>
      <c r="P823" t="s">
        <v>695</v>
      </c>
      <c r="Q823">
        <v>1</v>
      </c>
      <c r="X823">
        <v>27.09</v>
      </c>
      <c r="Y823">
        <v>0</v>
      </c>
      <c r="Z823">
        <v>0.8</v>
      </c>
      <c r="AA823">
        <v>0</v>
      </c>
      <c r="AB823">
        <v>0</v>
      </c>
      <c r="AC823">
        <v>0</v>
      </c>
      <c r="AD823">
        <v>1</v>
      </c>
      <c r="AE823">
        <v>0</v>
      </c>
      <c r="AF823" t="s">
        <v>94</v>
      </c>
      <c r="AG823">
        <v>33.862499999999997</v>
      </c>
      <c r="AH823">
        <v>2</v>
      </c>
      <c r="AI823">
        <v>75318110</v>
      </c>
      <c r="AJ823">
        <v>838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</row>
    <row r="824" spans="1:44" x14ac:dyDescent="0.25">
      <c r="A824">
        <f>ROW(Source!A588)</f>
        <v>588</v>
      </c>
      <c r="B824">
        <v>75318120</v>
      </c>
      <c r="C824">
        <v>75318107</v>
      </c>
      <c r="D824">
        <v>65153353</v>
      </c>
      <c r="E824">
        <v>1</v>
      </c>
      <c r="F824">
        <v>1</v>
      </c>
      <c r="G824">
        <v>30570983</v>
      </c>
      <c r="H824">
        <v>2</v>
      </c>
      <c r="I824" t="s">
        <v>802</v>
      </c>
      <c r="J824" t="s">
        <v>803</v>
      </c>
      <c r="K824" t="s">
        <v>804</v>
      </c>
      <c r="L824">
        <v>1368</v>
      </c>
      <c r="N824">
        <v>1011</v>
      </c>
      <c r="O824" t="s">
        <v>695</v>
      </c>
      <c r="P824" t="s">
        <v>695</v>
      </c>
      <c r="Q824">
        <v>1</v>
      </c>
      <c r="X824">
        <v>0.31</v>
      </c>
      <c r="Y824">
        <v>0</v>
      </c>
      <c r="Z824">
        <v>14.54</v>
      </c>
      <c r="AA824">
        <v>12.62</v>
      </c>
      <c r="AB824">
        <v>0</v>
      </c>
      <c r="AC824">
        <v>0</v>
      </c>
      <c r="AD824">
        <v>1</v>
      </c>
      <c r="AE824">
        <v>0</v>
      </c>
      <c r="AF824" t="s">
        <v>94</v>
      </c>
      <c r="AG824">
        <v>0.38750000000000001</v>
      </c>
      <c r="AH824">
        <v>2</v>
      </c>
      <c r="AI824">
        <v>75318111</v>
      </c>
      <c r="AJ824">
        <v>839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</row>
    <row r="825" spans="1:44" x14ac:dyDescent="0.25">
      <c r="A825">
        <f>ROW(Source!A588)</f>
        <v>588</v>
      </c>
      <c r="B825">
        <v>75318121</v>
      </c>
      <c r="C825">
        <v>75318107</v>
      </c>
      <c r="D825">
        <v>65152704</v>
      </c>
      <c r="E825">
        <v>1</v>
      </c>
      <c r="F825">
        <v>1</v>
      </c>
      <c r="G825">
        <v>30570983</v>
      </c>
      <c r="H825">
        <v>2</v>
      </c>
      <c r="I825" t="s">
        <v>805</v>
      </c>
      <c r="J825" t="s">
        <v>806</v>
      </c>
      <c r="K825" t="s">
        <v>807</v>
      </c>
      <c r="L825">
        <v>1368</v>
      </c>
      <c r="N825">
        <v>1011</v>
      </c>
      <c r="O825" t="s">
        <v>695</v>
      </c>
      <c r="P825" t="s">
        <v>695</v>
      </c>
      <c r="Q825">
        <v>1</v>
      </c>
      <c r="X825">
        <v>0.1</v>
      </c>
      <c r="Y825">
        <v>0</v>
      </c>
      <c r="Z825">
        <v>114.83</v>
      </c>
      <c r="AA825">
        <v>12.62</v>
      </c>
      <c r="AB825">
        <v>0</v>
      </c>
      <c r="AC825">
        <v>0</v>
      </c>
      <c r="AD825">
        <v>1</v>
      </c>
      <c r="AE825">
        <v>0</v>
      </c>
      <c r="AF825" t="s">
        <v>94</v>
      </c>
      <c r="AG825">
        <v>0.125</v>
      </c>
      <c r="AH825">
        <v>2</v>
      </c>
      <c r="AI825">
        <v>75318112</v>
      </c>
      <c r="AJ825">
        <v>840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</row>
    <row r="826" spans="1:44" x14ac:dyDescent="0.25">
      <c r="A826">
        <f>ROW(Source!A588)</f>
        <v>588</v>
      </c>
      <c r="B826">
        <v>75318122</v>
      </c>
      <c r="C826">
        <v>75318107</v>
      </c>
      <c r="D826">
        <v>31110605</v>
      </c>
      <c r="E826">
        <v>1</v>
      </c>
      <c r="F826">
        <v>1</v>
      </c>
      <c r="G826">
        <v>30570983</v>
      </c>
      <c r="H826">
        <v>3</v>
      </c>
      <c r="I826" t="s">
        <v>717</v>
      </c>
      <c r="J826" t="s">
        <v>718</v>
      </c>
      <c r="K826" t="s">
        <v>719</v>
      </c>
      <c r="L826">
        <v>1339</v>
      </c>
      <c r="N826">
        <v>1007</v>
      </c>
      <c r="O826" t="s">
        <v>30</v>
      </c>
      <c r="P826" t="s">
        <v>30</v>
      </c>
      <c r="Q826">
        <v>1</v>
      </c>
      <c r="X826">
        <v>0.13300000000000001</v>
      </c>
      <c r="Y826">
        <v>7.07</v>
      </c>
      <c r="Z826">
        <v>0</v>
      </c>
      <c r="AA826">
        <v>0</v>
      </c>
      <c r="AB826">
        <v>0</v>
      </c>
      <c r="AC826">
        <v>0</v>
      </c>
      <c r="AD826">
        <v>1</v>
      </c>
      <c r="AE826">
        <v>0</v>
      </c>
      <c r="AF826" t="s">
        <v>3</v>
      </c>
      <c r="AG826">
        <v>0.13300000000000001</v>
      </c>
      <c r="AH826">
        <v>2</v>
      </c>
      <c r="AI826">
        <v>75318113</v>
      </c>
      <c r="AJ826">
        <v>841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</row>
    <row r="827" spans="1:44" x14ac:dyDescent="0.25">
      <c r="A827">
        <f>ROW(Source!A588)</f>
        <v>588</v>
      </c>
      <c r="B827">
        <v>75318123</v>
      </c>
      <c r="C827">
        <v>75318107</v>
      </c>
      <c r="D827">
        <v>44935808</v>
      </c>
      <c r="E827">
        <v>1</v>
      </c>
      <c r="F827">
        <v>1</v>
      </c>
      <c r="G827">
        <v>30570983</v>
      </c>
      <c r="H827">
        <v>3</v>
      </c>
      <c r="I827" t="s">
        <v>808</v>
      </c>
      <c r="J827" t="s">
        <v>809</v>
      </c>
      <c r="K827" t="s">
        <v>810</v>
      </c>
      <c r="L827">
        <v>1348</v>
      </c>
      <c r="N827">
        <v>1009</v>
      </c>
      <c r="O827" t="s">
        <v>137</v>
      </c>
      <c r="P827" t="s">
        <v>137</v>
      </c>
      <c r="Q827">
        <v>1000</v>
      </c>
      <c r="X827">
        <v>0.01</v>
      </c>
      <c r="Y827">
        <v>69883.649999999994</v>
      </c>
      <c r="Z827">
        <v>0</v>
      </c>
      <c r="AA827">
        <v>0</v>
      </c>
      <c r="AB827">
        <v>0</v>
      </c>
      <c r="AC827">
        <v>0</v>
      </c>
      <c r="AD827">
        <v>1</v>
      </c>
      <c r="AE827">
        <v>0</v>
      </c>
      <c r="AF827" t="s">
        <v>3</v>
      </c>
      <c r="AG827">
        <v>0.01</v>
      </c>
      <c r="AH827">
        <v>2</v>
      </c>
      <c r="AI827">
        <v>75318114</v>
      </c>
      <c r="AJ827">
        <v>842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</row>
    <row r="828" spans="1:44" x14ac:dyDescent="0.25">
      <c r="A828">
        <f>ROW(Source!A588)</f>
        <v>588</v>
      </c>
      <c r="B828">
        <v>75318124</v>
      </c>
      <c r="C828">
        <v>75318107</v>
      </c>
      <c r="D828">
        <v>40427394</v>
      </c>
      <c r="E828">
        <v>30570983</v>
      </c>
      <c r="F828">
        <v>1</v>
      </c>
      <c r="G828">
        <v>30570983</v>
      </c>
      <c r="H828">
        <v>3</v>
      </c>
      <c r="I828" t="s">
        <v>961</v>
      </c>
      <c r="J828" t="s">
        <v>3</v>
      </c>
      <c r="K828" t="s">
        <v>962</v>
      </c>
      <c r="L828">
        <v>1348</v>
      </c>
      <c r="N828">
        <v>1009</v>
      </c>
      <c r="O828" t="s">
        <v>137</v>
      </c>
      <c r="P828" t="s">
        <v>137</v>
      </c>
      <c r="Q828">
        <v>1000</v>
      </c>
      <c r="X828">
        <v>0</v>
      </c>
      <c r="Y828">
        <v>0</v>
      </c>
      <c r="Z828">
        <v>0</v>
      </c>
      <c r="AA828">
        <v>0</v>
      </c>
      <c r="AB828">
        <v>0</v>
      </c>
      <c r="AC828">
        <v>0</v>
      </c>
      <c r="AD828">
        <v>0</v>
      </c>
      <c r="AE828">
        <v>0</v>
      </c>
      <c r="AF828" t="s">
        <v>3</v>
      </c>
      <c r="AG828">
        <v>0</v>
      </c>
      <c r="AH828">
        <v>3</v>
      </c>
      <c r="AI828">
        <v>-1</v>
      </c>
      <c r="AJ828" t="s">
        <v>3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</row>
    <row r="829" spans="1:44" x14ac:dyDescent="0.25">
      <c r="A829">
        <f>ROW(Source!A588)</f>
        <v>588</v>
      </c>
      <c r="B829">
        <v>75318125</v>
      </c>
      <c r="C829">
        <v>75318107</v>
      </c>
      <c r="D829">
        <v>40427426</v>
      </c>
      <c r="E829">
        <v>30570983</v>
      </c>
      <c r="F829">
        <v>1</v>
      </c>
      <c r="G829">
        <v>30570983</v>
      </c>
      <c r="H829">
        <v>3</v>
      </c>
      <c r="I829" t="s">
        <v>963</v>
      </c>
      <c r="J829" t="s">
        <v>3</v>
      </c>
      <c r="K829" t="s">
        <v>964</v>
      </c>
      <c r="L829">
        <v>1348</v>
      </c>
      <c r="N829">
        <v>1009</v>
      </c>
      <c r="O829" t="s">
        <v>137</v>
      </c>
      <c r="P829" t="s">
        <v>137</v>
      </c>
      <c r="Q829">
        <v>1000</v>
      </c>
      <c r="X829">
        <v>0.47</v>
      </c>
      <c r="Y829">
        <v>0</v>
      </c>
      <c r="Z829">
        <v>0</v>
      </c>
      <c r="AA829">
        <v>0</v>
      </c>
      <c r="AB829">
        <v>0</v>
      </c>
      <c r="AC829">
        <v>0</v>
      </c>
      <c r="AD829">
        <v>0</v>
      </c>
      <c r="AE829">
        <v>0</v>
      </c>
      <c r="AF829" t="s">
        <v>3</v>
      </c>
      <c r="AG829">
        <v>0.47</v>
      </c>
      <c r="AH829">
        <v>3</v>
      </c>
      <c r="AI829">
        <v>-1</v>
      </c>
      <c r="AJ829" t="s">
        <v>3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</row>
    <row r="830" spans="1:44" x14ac:dyDescent="0.25">
      <c r="A830">
        <f>ROW(Source!A588)</f>
        <v>588</v>
      </c>
      <c r="B830">
        <v>75318126</v>
      </c>
      <c r="C830">
        <v>75318107</v>
      </c>
      <c r="D830">
        <v>40427647</v>
      </c>
      <c r="E830">
        <v>30570983</v>
      </c>
      <c r="F830">
        <v>1</v>
      </c>
      <c r="G830">
        <v>30570983</v>
      </c>
      <c r="H830">
        <v>3</v>
      </c>
      <c r="I830" t="s">
        <v>965</v>
      </c>
      <c r="J830" t="s">
        <v>3</v>
      </c>
      <c r="K830" t="s">
        <v>966</v>
      </c>
      <c r="L830">
        <v>1327</v>
      </c>
      <c r="N830">
        <v>1005</v>
      </c>
      <c r="O830" t="s">
        <v>103</v>
      </c>
      <c r="P830" t="s">
        <v>103</v>
      </c>
      <c r="Q830">
        <v>1</v>
      </c>
      <c r="X830">
        <v>102</v>
      </c>
      <c r="Y830">
        <v>0</v>
      </c>
      <c r="Z830">
        <v>0</v>
      </c>
      <c r="AA830">
        <v>0</v>
      </c>
      <c r="AB830">
        <v>0</v>
      </c>
      <c r="AC830">
        <v>0</v>
      </c>
      <c r="AD830">
        <v>0</v>
      </c>
      <c r="AE830">
        <v>0</v>
      </c>
      <c r="AF830" t="s">
        <v>3</v>
      </c>
      <c r="AG830">
        <v>102</v>
      </c>
      <c r="AH830">
        <v>3</v>
      </c>
      <c r="AI830">
        <v>-1</v>
      </c>
      <c r="AJ830" t="s">
        <v>3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</row>
    <row r="831" spans="1:44" x14ac:dyDescent="0.25">
      <c r="A831">
        <f>ROW(Source!A595)</f>
        <v>595</v>
      </c>
      <c r="B831">
        <v>75318137</v>
      </c>
      <c r="C831">
        <v>75318130</v>
      </c>
      <c r="D831">
        <v>44573642</v>
      </c>
      <c r="E831">
        <v>30570983</v>
      </c>
      <c r="F831">
        <v>1</v>
      </c>
      <c r="G831">
        <v>30570983</v>
      </c>
      <c r="H831">
        <v>1</v>
      </c>
      <c r="I831" t="s">
        <v>678</v>
      </c>
      <c r="J831" t="s">
        <v>3</v>
      </c>
      <c r="K831" t="s">
        <v>679</v>
      </c>
      <c r="L831">
        <v>1191</v>
      </c>
      <c r="N831">
        <v>1013</v>
      </c>
      <c r="O831" t="s">
        <v>680</v>
      </c>
      <c r="P831" t="s">
        <v>680</v>
      </c>
      <c r="Q831">
        <v>1</v>
      </c>
      <c r="X831">
        <v>9.06</v>
      </c>
      <c r="Y831">
        <v>0</v>
      </c>
      <c r="Z831">
        <v>0</v>
      </c>
      <c r="AA831">
        <v>0</v>
      </c>
      <c r="AB831">
        <v>0</v>
      </c>
      <c r="AC831">
        <v>0</v>
      </c>
      <c r="AD831">
        <v>1</v>
      </c>
      <c r="AE831">
        <v>1</v>
      </c>
      <c r="AF831" t="s">
        <v>95</v>
      </c>
      <c r="AG831">
        <v>10.419</v>
      </c>
      <c r="AH831">
        <v>2</v>
      </c>
      <c r="AI831">
        <v>75318131</v>
      </c>
      <c r="AJ831">
        <v>845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</row>
    <row r="832" spans="1:44" x14ac:dyDescent="0.25">
      <c r="A832">
        <f>ROW(Source!A595)</f>
        <v>595</v>
      </c>
      <c r="B832">
        <v>75318138</v>
      </c>
      <c r="C832">
        <v>75318130</v>
      </c>
      <c r="D832">
        <v>65153288</v>
      </c>
      <c r="E832">
        <v>1</v>
      </c>
      <c r="F832">
        <v>1</v>
      </c>
      <c r="G832">
        <v>30570983</v>
      </c>
      <c r="H832">
        <v>2</v>
      </c>
      <c r="I832" t="s">
        <v>692</v>
      </c>
      <c r="J832" t="s">
        <v>693</v>
      </c>
      <c r="K832" t="s">
        <v>694</v>
      </c>
      <c r="L832">
        <v>1368</v>
      </c>
      <c r="N832">
        <v>1011</v>
      </c>
      <c r="O832" t="s">
        <v>695</v>
      </c>
      <c r="P832" t="s">
        <v>695</v>
      </c>
      <c r="Q832">
        <v>1</v>
      </c>
      <c r="X832">
        <v>0.02</v>
      </c>
      <c r="Y832">
        <v>0</v>
      </c>
      <c r="Z832">
        <v>83.1</v>
      </c>
      <c r="AA832">
        <v>12.62</v>
      </c>
      <c r="AB832">
        <v>0</v>
      </c>
      <c r="AC832">
        <v>0</v>
      </c>
      <c r="AD832">
        <v>1</v>
      </c>
      <c r="AE832">
        <v>0</v>
      </c>
      <c r="AF832" t="s">
        <v>94</v>
      </c>
      <c r="AG832">
        <v>2.5000000000000001E-2</v>
      </c>
      <c r="AH832">
        <v>2</v>
      </c>
      <c r="AI832">
        <v>75318132</v>
      </c>
      <c r="AJ832">
        <v>846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</row>
    <row r="833" spans="1:44" x14ac:dyDescent="0.25">
      <c r="A833">
        <f>ROW(Source!A595)</f>
        <v>595</v>
      </c>
      <c r="B833">
        <v>75318139</v>
      </c>
      <c r="C833">
        <v>75318130</v>
      </c>
      <c r="D833">
        <v>65153398</v>
      </c>
      <c r="E833">
        <v>1</v>
      </c>
      <c r="F833">
        <v>1</v>
      </c>
      <c r="G833">
        <v>30570983</v>
      </c>
      <c r="H833">
        <v>2</v>
      </c>
      <c r="I833" t="s">
        <v>774</v>
      </c>
      <c r="J833" t="s">
        <v>775</v>
      </c>
      <c r="K833" t="s">
        <v>776</v>
      </c>
      <c r="L833">
        <v>1368</v>
      </c>
      <c r="N833">
        <v>1011</v>
      </c>
      <c r="O833" t="s">
        <v>695</v>
      </c>
      <c r="P833" t="s">
        <v>695</v>
      </c>
      <c r="Q833">
        <v>1</v>
      </c>
      <c r="X833">
        <v>8.3800000000000008</v>
      </c>
      <c r="Y833">
        <v>0</v>
      </c>
      <c r="Z833">
        <v>0.8</v>
      </c>
      <c r="AA833">
        <v>0</v>
      </c>
      <c r="AB833">
        <v>0</v>
      </c>
      <c r="AC833">
        <v>0</v>
      </c>
      <c r="AD833">
        <v>1</v>
      </c>
      <c r="AE833">
        <v>0</v>
      </c>
      <c r="AF833" t="s">
        <v>94</v>
      </c>
      <c r="AG833">
        <v>10.475000000000001</v>
      </c>
      <c r="AH833">
        <v>2</v>
      </c>
      <c r="AI833">
        <v>75318133</v>
      </c>
      <c r="AJ833">
        <v>847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</row>
    <row r="834" spans="1:44" x14ac:dyDescent="0.25">
      <c r="A834">
        <f>ROW(Source!A595)</f>
        <v>595</v>
      </c>
      <c r="B834">
        <v>75318140</v>
      </c>
      <c r="C834">
        <v>75318130</v>
      </c>
      <c r="D834">
        <v>65152704</v>
      </c>
      <c r="E834">
        <v>1</v>
      </c>
      <c r="F834">
        <v>1</v>
      </c>
      <c r="G834">
        <v>30570983</v>
      </c>
      <c r="H834">
        <v>2</v>
      </c>
      <c r="I834" t="s">
        <v>805</v>
      </c>
      <c r="J834" t="s">
        <v>806</v>
      </c>
      <c r="K834" t="s">
        <v>807</v>
      </c>
      <c r="L834">
        <v>1368</v>
      </c>
      <c r="N834">
        <v>1011</v>
      </c>
      <c r="O834" t="s">
        <v>695</v>
      </c>
      <c r="P834" t="s">
        <v>695</v>
      </c>
      <c r="Q834">
        <v>1</v>
      </c>
      <c r="X834">
        <v>0.01</v>
      </c>
      <c r="Y834">
        <v>0</v>
      </c>
      <c r="Z834">
        <v>114.83</v>
      </c>
      <c r="AA834">
        <v>12.62</v>
      </c>
      <c r="AB834">
        <v>0</v>
      </c>
      <c r="AC834">
        <v>0</v>
      </c>
      <c r="AD834">
        <v>1</v>
      </c>
      <c r="AE834">
        <v>0</v>
      </c>
      <c r="AF834" t="s">
        <v>94</v>
      </c>
      <c r="AG834">
        <v>1.2500000000000001E-2</v>
      </c>
      <c r="AH834">
        <v>2</v>
      </c>
      <c r="AI834">
        <v>75318134</v>
      </c>
      <c r="AJ834">
        <v>848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</row>
    <row r="835" spans="1:44" x14ac:dyDescent="0.25">
      <c r="A835">
        <f>ROW(Source!A595)</f>
        <v>595</v>
      </c>
      <c r="B835">
        <v>75318141</v>
      </c>
      <c r="C835">
        <v>75318130</v>
      </c>
      <c r="D835">
        <v>31110605</v>
      </c>
      <c r="E835">
        <v>1</v>
      </c>
      <c r="F835">
        <v>1</v>
      </c>
      <c r="G835">
        <v>30570983</v>
      </c>
      <c r="H835">
        <v>3</v>
      </c>
      <c r="I835" t="s">
        <v>717</v>
      </c>
      <c r="J835" t="s">
        <v>718</v>
      </c>
      <c r="K835" t="s">
        <v>719</v>
      </c>
      <c r="L835">
        <v>1339</v>
      </c>
      <c r="N835">
        <v>1007</v>
      </c>
      <c r="O835" t="s">
        <v>30</v>
      </c>
      <c r="P835" t="s">
        <v>30</v>
      </c>
      <c r="Q835">
        <v>1</v>
      </c>
      <c r="X835">
        <v>3.3000000000000002E-2</v>
      </c>
      <c r="Y835">
        <v>7.07</v>
      </c>
      <c r="Z835">
        <v>0</v>
      </c>
      <c r="AA835">
        <v>0</v>
      </c>
      <c r="AB835">
        <v>0</v>
      </c>
      <c r="AC835">
        <v>0</v>
      </c>
      <c r="AD835">
        <v>1</v>
      </c>
      <c r="AE835">
        <v>0</v>
      </c>
      <c r="AF835" t="s">
        <v>3</v>
      </c>
      <c r="AG835">
        <v>3.3000000000000002E-2</v>
      </c>
      <c r="AH835">
        <v>2</v>
      </c>
      <c r="AI835">
        <v>75318135</v>
      </c>
      <c r="AJ835">
        <v>849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</row>
    <row r="836" spans="1:44" x14ac:dyDescent="0.25">
      <c r="A836">
        <f>ROW(Source!A595)</f>
        <v>595</v>
      </c>
      <c r="B836">
        <v>75318142</v>
      </c>
      <c r="C836">
        <v>75318130</v>
      </c>
      <c r="D836">
        <v>40427426</v>
      </c>
      <c r="E836">
        <v>30570983</v>
      </c>
      <c r="F836">
        <v>1</v>
      </c>
      <c r="G836">
        <v>30570983</v>
      </c>
      <c r="H836">
        <v>3</v>
      </c>
      <c r="I836" t="s">
        <v>963</v>
      </c>
      <c r="J836" t="s">
        <v>3</v>
      </c>
      <c r="K836" t="s">
        <v>964</v>
      </c>
      <c r="L836">
        <v>1348</v>
      </c>
      <c r="N836">
        <v>1009</v>
      </c>
      <c r="O836" t="s">
        <v>137</v>
      </c>
      <c r="P836" t="s">
        <v>137</v>
      </c>
      <c r="Q836">
        <v>1000</v>
      </c>
      <c r="X836">
        <v>0.12</v>
      </c>
      <c r="Y836">
        <v>0</v>
      </c>
      <c r="Z836">
        <v>0</v>
      </c>
      <c r="AA836">
        <v>0</v>
      </c>
      <c r="AB836">
        <v>0</v>
      </c>
      <c r="AC836">
        <v>0</v>
      </c>
      <c r="AD836">
        <v>0</v>
      </c>
      <c r="AE836">
        <v>0</v>
      </c>
      <c r="AF836" t="s">
        <v>3</v>
      </c>
      <c r="AG836">
        <v>0.12</v>
      </c>
      <c r="AH836">
        <v>3</v>
      </c>
      <c r="AI836">
        <v>-1</v>
      </c>
      <c r="AJ836" t="s">
        <v>3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</row>
    <row r="837" spans="1:44" x14ac:dyDescent="0.25">
      <c r="A837">
        <f>ROW(Source!A596)</f>
        <v>596</v>
      </c>
      <c r="B837">
        <v>75318137</v>
      </c>
      <c r="C837">
        <v>75318130</v>
      </c>
      <c r="D837">
        <v>44573642</v>
      </c>
      <c r="E837">
        <v>30570983</v>
      </c>
      <c r="F837">
        <v>1</v>
      </c>
      <c r="G837">
        <v>30570983</v>
      </c>
      <c r="H837">
        <v>1</v>
      </c>
      <c r="I837" t="s">
        <v>678</v>
      </c>
      <c r="J837" t="s">
        <v>3</v>
      </c>
      <c r="K837" t="s">
        <v>679</v>
      </c>
      <c r="L837">
        <v>1191</v>
      </c>
      <c r="N837">
        <v>1013</v>
      </c>
      <c r="O837" t="s">
        <v>680</v>
      </c>
      <c r="P837" t="s">
        <v>680</v>
      </c>
      <c r="Q837">
        <v>1</v>
      </c>
      <c r="X837">
        <v>9.06</v>
      </c>
      <c r="Y837">
        <v>0</v>
      </c>
      <c r="Z837">
        <v>0</v>
      </c>
      <c r="AA837">
        <v>0</v>
      </c>
      <c r="AB837">
        <v>0</v>
      </c>
      <c r="AC837">
        <v>0</v>
      </c>
      <c r="AD837">
        <v>1</v>
      </c>
      <c r="AE837">
        <v>1</v>
      </c>
      <c r="AF837" t="s">
        <v>95</v>
      </c>
      <c r="AG837">
        <v>10.419</v>
      </c>
      <c r="AH837">
        <v>2</v>
      </c>
      <c r="AI837">
        <v>75318131</v>
      </c>
      <c r="AJ837">
        <v>851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</row>
    <row r="838" spans="1:44" x14ac:dyDescent="0.25">
      <c r="A838">
        <f>ROW(Source!A596)</f>
        <v>596</v>
      </c>
      <c r="B838">
        <v>75318138</v>
      </c>
      <c r="C838">
        <v>75318130</v>
      </c>
      <c r="D838">
        <v>65153288</v>
      </c>
      <c r="E838">
        <v>1</v>
      </c>
      <c r="F838">
        <v>1</v>
      </c>
      <c r="G838">
        <v>30570983</v>
      </c>
      <c r="H838">
        <v>2</v>
      </c>
      <c r="I838" t="s">
        <v>692</v>
      </c>
      <c r="J838" t="s">
        <v>693</v>
      </c>
      <c r="K838" t="s">
        <v>694</v>
      </c>
      <c r="L838">
        <v>1368</v>
      </c>
      <c r="N838">
        <v>1011</v>
      </c>
      <c r="O838" t="s">
        <v>695</v>
      </c>
      <c r="P838" t="s">
        <v>695</v>
      </c>
      <c r="Q838">
        <v>1</v>
      </c>
      <c r="X838">
        <v>0.02</v>
      </c>
      <c r="Y838">
        <v>0</v>
      </c>
      <c r="Z838">
        <v>83.1</v>
      </c>
      <c r="AA838">
        <v>12.62</v>
      </c>
      <c r="AB838">
        <v>0</v>
      </c>
      <c r="AC838">
        <v>0</v>
      </c>
      <c r="AD838">
        <v>1</v>
      </c>
      <c r="AE838">
        <v>0</v>
      </c>
      <c r="AF838" t="s">
        <v>94</v>
      </c>
      <c r="AG838">
        <v>2.5000000000000001E-2</v>
      </c>
      <c r="AH838">
        <v>2</v>
      </c>
      <c r="AI838">
        <v>75318132</v>
      </c>
      <c r="AJ838">
        <v>852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</row>
    <row r="839" spans="1:44" x14ac:dyDescent="0.25">
      <c r="A839">
        <f>ROW(Source!A596)</f>
        <v>596</v>
      </c>
      <c r="B839">
        <v>75318139</v>
      </c>
      <c r="C839">
        <v>75318130</v>
      </c>
      <c r="D839">
        <v>65153398</v>
      </c>
      <c r="E839">
        <v>1</v>
      </c>
      <c r="F839">
        <v>1</v>
      </c>
      <c r="G839">
        <v>30570983</v>
      </c>
      <c r="H839">
        <v>2</v>
      </c>
      <c r="I839" t="s">
        <v>774</v>
      </c>
      <c r="J839" t="s">
        <v>775</v>
      </c>
      <c r="K839" t="s">
        <v>776</v>
      </c>
      <c r="L839">
        <v>1368</v>
      </c>
      <c r="N839">
        <v>1011</v>
      </c>
      <c r="O839" t="s">
        <v>695</v>
      </c>
      <c r="P839" t="s">
        <v>695</v>
      </c>
      <c r="Q839">
        <v>1</v>
      </c>
      <c r="X839">
        <v>8.3800000000000008</v>
      </c>
      <c r="Y839">
        <v>0</v>
      </c>
      <c r="Z839">
        <v>0.8</v>
      </c>
      <c r="AA839">
        <v>0</v>
      </c>
      <c r="AB839">
        <v>0</v>
      </c>
      <c r="AC839">
        <v>0</v>
      </c>
      <c r="AD839">
        <v>1</v>
      </c>
      <c r="AE839">
        <v>0</v>
      </c>
      <c r="AF839" t="s">
        <v>94</v>
      </c>
      <c r="AG839">
        <v>10.475000000000001</v>
      </c>
      <c r="AH839">
        <v>2</v>
      </c>
      <c r="AI839">
        <v>75318133</v>
      </c>
      <c r="AJ839">
        <v>853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</row>
    <row r="840" spans="1:44" x14ac:dyDescent="0.25">
      <c r="A840">
        <f>ROW(Source!A596)</f>
        <v>596</v>
      </c>
      <c r="B840">
        <v>75318140</v>
      </c>
      <c r="C840">
        <v>75318130</v>
      </c>
      <c r="D840">
        <v>65152704</v>
      </c>
      <c r="E840">
        <v>1</v>
      </c>
      <c r="F840">
        <v>1</v>
      </c>
      <c r="G840">
        <v>30570983</v>
      </c>
      <c r="H840">
        <v>2</v>
      </c>
      <c r="I840" t="s">
        <v>805</v>
      </c>
      <c r="J840" t="s">
        <v>806</v>
      </c>
      <c r="K840" t="s">
        <v>807</v>
      </c>
      <c r="L840">
        <v>1368</v>
      </c>
      <c r="N840">
        <v>1011</v>
      </c>
      <c r="O840" t="s">
        <v>695</v>
      </c>
      <c r="P840" t="s">
        <v>695</v>
      </c>
      <c r="Q840">
        <v>1</v>
      </c>
      <c r="X840">
        <v>0.01</v>
      </c>
      <c r="Y840">
        <v>0</v>
      </c>
      <c r="Z840">
        <v>114.83</v>
      </c>
      <c r="AA840">
        <v>12.62</v>
      </c>
      <c r="AB840">
        <v>0</v>
      </c>
      <c r="AC840">
        <v>0</v>
      </c>
      <c r="AD840">
        <v>1</v>
      </c>
      <c r="AE840">
        <v>0</v>
      </c>
      <c r="AF840" t="s">
        <v>94</v>
      </c>
      <c r="AG840">
        <v>1.2500000000000001E-2</v>
      </c>
      <c r="AH840">
        <v>2</v>
      </c>
      <c r="AI840">
        <v>75318134</v>
      </c>
      <c r="AJ840">
        <v>854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</row>
    <row r="841" spans="1:44" x14ac:dyDescent="0.25">
      <c r="A841">
        <f>ROW(Source!A596)</f>
        <v>596</v>
      </c>
      <c r="B841">
        <v>75318141</v>
      </c>
      <c r="C841">
        <v>75318130</v>
      </c>
      <c r="D841">
        <v>31110605</v>
      </c>
      <c r="E841">
        <v>1</v>
      </c>
      <c r="F841">
        <v>1</v>
      </c>
      <c r="G841">
        <v>30570983</v>
      </c>
      <c r="H841">
        <v>3</v>
      </c>
      <c r="I841" t="s">
        <v>717</v>
      </c>
      <c r="J841" t="s">
        <v>718</v>
      </c>
      <c r="K841" t="s">
        <v>719</v>
      </c>
      <c r="L841">
        <v>1339</v>
      </c>
      <c r="N841">
        <v>1007</v>
      </c>
      <c r="O841" t="s">
        <v>30</v>
      </c>
      <c r="P841" t="s">
        <v>30</v>
      </c>
      <c r="Q841">
        <v>1</v>
      </c>
      <c r="X841">
        <v>3.3000000000000002E-2</v>
      </c>
      <c r="Y841">
        <v>7.07</v>
      </c>
      <c r="Z841">
        <v>0</v>
      </c>
      <c r="AA841">
        <v>0</v>
      </c>
      <c r="AB841">
        <v>0</v>
      </c>
      <c r="AC841">
        <v>0</v>
      </c>
      <c r="AD841">
        <v>1</v>
      </c>
      <c r="AE841">
        <v>0</v>
      </c>
      <c r="AF841" t="s">
        <v>3</v>
      </c>
      <c r="AG841">
        <v>3.3000000000000002E-2</v>
      </c>
      <c r="AH841">
        <v>2</v>
      </c>
      <c r="AI841">
        <v>75318135</v>
      </c>
      <c r="AJ841">
        <v>855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</row>
    <row r="842" spans="1:44" x14ac:dyDescent="0.25">
      <c r="A842">
        <f>ROW(Source!A596)</f>
        <v>596</v>
      </c>
      <c r="B842">
        <v>75318142</v>
      </c>
      <c r="C842">
        <v>75318130</v>
      </c>
      <c r="D842">
        <v>40427426</v>
      </c>
      <c r="E842">
        <v>30570983</v>
      </c>
      <c r="F842">
        <v>1</v>
      </c>
      <c r="G842">
        <v>30570983</v>
      </c>
      <c r="H842">
        <v>3</v>
      </c>
      <c r="I842" t="s">
        <v>963</v>
      </c>
      <c r="J842" t="s">
        <v>3</v>
      </c>
      <c r="K842" t="s">
        <v>964</v>
      </c>
      <c r="L842">
        <v>1348</v>
      </c>
      <c r="N842">
        <v>1009</v>
      </c>
      <c r="O842" t="s">
        <v>137</v>
      </c>
      <c r="P842" t="s">
        <v>137</v>
      </c>
      <c r="Q842">
        <v>1000</v>
      </c>
      <c r="X842">
        <v>0.12</v>
      </c>
      <c r="Y842">
        <v>0</v>
      </c>
      <c r="Z842">
        <v>0</v>
      </c>
      <c r="AA842">
        <v>0</v>
      </c>
      <c r="AB842">
        <v>0</v>
      </c>
      <c r="AC842">
        <v>0</v>
      </c>
      <c r="AD842">
        <v>0</v>
      </c>
      <c r="AE842">
        <v>0</v>
      </c>
      <c r="AF842" t="s">
        <v>3</v>
      </c>
      <c r="AG842">
        <v>0.12</v>
      </c>
      <c r="AH842">
        <v>3</v>
      </c>
      <c r="AI842">
        <v>-1</v>
      </c>
      <c r="AJ842" t="s">
        <v>3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</row>
    <row r="843" spans="1:44" x14ac:dyDescent="0.25">
      <c r="A843">
        <f>ROW(Source!A599)</f>
        <v>599</v>
      </c>
      <c r="B843">
        <v>75318155</v>
      </c>
      <c r="C843">
        <v>75318144</v>
      </c>
      <c r="D843">
        <v>44573642</v>
      </c>
      <c r="E843">
        <v>30570983</v>
      </c>
      <c r="F843">
        <v>1</v>
      </c>
      <c r="G843">
        <v>30570983</v>
      </c>
      <c r="H843">
        <v>1</v>
      </c>
      <c r="I843" t="s">
        <v>678</v>
      </c>
      <c r="J843" t="s">
        <v>3</v>
      </c>
      <c r="K843" t="s">
        <v>679</v>
      </c>
      <c r="L843">
        <v>1191</v>
      </c>
      <c r="N843">
        <v>1013</v>
      </c>
      <c r="O843" t="s">
        <v>680</v>
      </c>
      <c r="P843" t="s">
        <v>680</v>
      </c>
      <c r="Q843">
        <v>1</v>
      </c>
      <c r="X843">
        <v>84.08</v>
      </c>
      <c r="Y843">
        <v>0</v>
      </c>
      <c r="Z843">
        <v>0</v>
      </c>
      <c r="AA843">
        <v>0</v>
      </c>
      <c r="AB843">
        <v>0</v>
      </c>
      <c r="AC843">
        <v>0</v>
      </c>
      <c r="AD843">
        <v>1</v>
      </c>
      <c r="AE843">
        <v>1</v>
      </c>
      <c r="AF843" t="s">
        <v>95</v>
      </c>
      <c r="AG843">
        <v>96.691999999999993</v>
      </c>
      <c r="AH843">
        <v>2</v>
      </c>
      <c r="AI843">
        <v>75318145</v>
      </c>
      <c r="AJ843">
        <v>857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</row>
    <row r="844" spans="1:44" x14ac:dyDescent="0.25">
      <c r="A844">
        <f>ROW(Source!A599)</f>
        <v>599</v>
      </c>
      <c r="B844">
        <v>75318156</v>
      </c>
      <c r="C844">
        <v>75318144</v>
      </c>
      <c r="D844">
        <v>65153288</v>
      </c>
      <c r="E844">
        <v>1</v>
      </c>
      <c r="F844">
        <v>1</v>
      </c>
      <c r="G844">
        <v>30570983</v>
      </c>
      <c r="H844">
        <v>2</v>
      </c>
      <c r="I844" t="s">
        <v>692</v>
      </c>
      <c r="J844" t="s">
        <v>693</v>
      </c>
      <c r="K844" t="s">
        <v>694</v>
      </c>
      <c r="L844">
        <v>1368</v>
      </c>
      <c r="N844">
        <v>1011</v>
      </c>
      <c r="O844" t="s">
        <v>695</v>
      </c>
      <c r="P844" t="s">
        <v>695</v>
      </c>
      <c r="Q844">
        <v>1</v>
      </c>
      <c r="X844">
        <v>0.53</v>
      </c>
      <c r="Y844">
        <v>0</v>
      </c>
      <c r="Z844">
        <v>83.1</v>
      </c>
      <c r="AA844">
        <v>12.62</v>
      </c>
      <c r="AB844">
        <v>0</v>
      </c>
      <c r="AC844">
        <v>0</v>
      </c>
      <c r="AD844">
        <v>1</v>
      </c>
      <c r="AE844">
        <v>0</v>
      </c>
      <c r="AF844" t="s">
        <v>94</v>
      </c>
      <c r="AG844">
        <v>0.66250000000000009</v>
      </c>
      <c r="AH844">
        <v>2</v>
      </c>
      <c r="AI844">
        <v>75318146</v>
      </c>
      <c r="AJ844">
        <v>858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</row>
    <row r="845" spans="1:44" x14ac:dyDescent="0.25">
      <c r="A845">
        <f>ROW(Source!A599)</f>
        <v>599</v>
      </c>
      <c r="B845">
        <v>75318157</v>
      </c>
      <c r="C845">
        <v>75318144</v>
      </c>
      <c r="D845">
        <v>65153398</v>
      </c>
      <c r="E845">
        <v>1</v>
      </c>
      <c r="F845">
        <v>1</v>
      </c>
      <c r="G845">
        <v>30570983</v>
      </c>
      <c r="H845">
        <v>2</v>
      </c>
      <c r="I845" t="s">
        <v>774</v>
      </c>
      <c r="J845" t="s">
        <v>775</v>
      </c>
      <c r="K845" t="s">
        <v>776</v>
      </c>
      <c r="L845">
        <v>1368</v>
      </c>
      <c r="N845">
        <v>1011</v>
      </c>
      <c r="O845" t="s">
        <v>695</v>
      </c>
      <c r="P845" t="s">
        <v>695</v>
      </c>
      <c r="Q845">
        <v>1</v>
      </c>
      <c r="X845">
        <v>27.09</v>
      </c>
      <c r="Y845">
        <v>0</v>
      </c>
      <c r="Z845">
        <v>0.8</v>
      </c>
      <c r="AA845">
        <v>0</v>
      </c>
      <c r="AB845">
        <v>0</v>
      </c>
      <c r="AC845">
        <v>0</v>
      </c>
      <c r="AD845">
        <v>1</v>
      </c>
      <c r="AE845">
        <v>0</v>
      </c>
      <c r="AF845" t="s">
        <v>94</v>
      </c>
      <c r="AG845">
        <v>33.862499999999997</v>
      </c>
      <c r="AH845">
        <v>2</v>
      </c>
      <c r="AI845">
        <v>75318147</v>
      </c>
      <c r="AJ845">
        <v>859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</row>
    <row r="846" spans="1:44" x14ac:dyDescent="0.25">
      <c r="A846">
        <f>ROW(Source!A599)</f>
        <v>599</v>
      </c>
      <c r="B846">
        <v>75318158</v>
      </c>
      <c r="C846">
        <v>75318144</v>
      </c>
      <c r="D846">
        <v>65153353</v>
      </c>
      <c r="E846">
        <v>1</v>
      </c>
      <c r="F846">
        <v>1</v>
      </c>
      <c r="G846">
        <v>30570983</v>
      </c>
      <c r="H846">
        <v>2</v>
      </c>
      <c r="I846" t="s">
        <v>802</v>
      </c>
      <c r="J846" t="s">
        <v>803</v>
      </c>
      <c r="K846" t="s">
        <v>804</v>
      </c>
      <c r="L846">
        <v>1368</v>
      </c>
      <c r="N846">
        <v>1011</v>
      </c>
      <c r="O846" t="s">
        <v>695</v>
      </c>
      <c r="P846" t="s">
        <v>695</v>
      </c>
      <c r="Q846">
        <v>1</v>
      </c>
      <c r="X846">
        <v>0.31</v>
      </c>
      <c r="Y846">
        <v>0</v>
      </c>
      <c r="Z846">
        <v>14.54</v>
      </c>
      <c r="AA846">
        <v>12.62</v>
      </c>
      <c r="AB846">
        <v>0</v>
      </c>
      <c r="AC846">
        <v>0</v>
      </c>
      <c r="AD846">
        <v>1</v>
      </c>
      <c r="AE846">
        <v>0</v>
      </c>
      <c r="AF846" t="s">
        <v>94</v>
      </c>
      <c r="AG846">
        <v>0.38750000000000001</v>
      </c>
      <c r="AH846">
        <v>2</v>
      </c>
      <c r="AI846">
        <v>75318148</v>
      </c>
      <c r="AJ846">
        <v>860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</row>
    <row r="847" spans="1:44" x14ac:dyDescent="0.25">
      <c r="A847">
        <f>ROW(Source!A599)</f>
        <v>599</v>
      </c>
      <c r="B847">
        <v>75318159</v>
      </c>
      <c r="C847">
        <v>75318144</v>
      </c>
      <c r="D847">
        <v>65152704</v>
      </c>
      <c r="E847">
        <v>1</v>
      </c>
      <c r="F847">
        <v>1</v>
      </c>
      <c r="G847">
        <v>30570983</v>
      </c>
      <c r="H847">
        <v>2</v>
      </c>
      <c r="I847" t="s">
        <v>805</v>
      </c>
      <c r="J847" t="s">
        <v>806</v>
      </c>
      <c r="K847" t="s">
        <v>807</v>
      </c>
      <c r="L847">
        <v>1368</v>
      </c>
      <c r="N847">
        <v>1011</v>
      </c>
      <c r="O847" t="s">
        <v>695</v>
      </c>
      <c r="P847" t="s">
        <v>695</v>
      </c>
      <c r="Q847">
        <v>1</v>
      </c>
      <c r="X847">
        <v>0.1</v>
      </c>
      <c r="Y847">
        <v>0</v>
      </c>
      <c r="Z847">
        <v>114.83</v>
      </c>
      <c r="AA847">
        <v>12.62</v>
      </c>
      <c r="AB847">
        <v>0</v>
      </c>
      <c r="AC847">
        <v>0</v>
      </c>
      <c r="AD847">
        <v>1</v>
      </c>
      <c r="AE847">
        <v>0</v>
      </c>
      <c r="AF847" t="s">
        <v>94</v>
      </c>
      <c r="AG847">
        <v>0.125</v>
      </c>
      <c r="AH847">
        <v>2</v>
      </c>
      <c r="AI847">
        <v>75318149</v>
      </c>
      <c r="AJ847">
        <v>861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</row>
    <row r="848" spans="1:44" x14ac:dyDescent="0.25">
      <c r="A848">
        <f>ROW(Source!A599)</f>
        <v>599</v>
      </c>
      <c r="B848">
        <v>75318160</v>
      </c>
      <c r="C848">
        <v>75318144</v>
      </c>
      <c r="D848">
        <v>31110605</v>
      </c>
      <c r="E848">
        <v>1</v>
      </c>
      <c r="F848">
        <v>1</v>
      </c>
      <c r="G848">
        <v>30570983</v>
      </c>
      <c r="H848">
        <v>3</v>
      </c>
      <c r="I848" t="s">
        <v>717</v>
      </c>
      <c r="J848" t="s">
        <v>718</v>
      </c>
      <c r="K848" t="s">
        <v>719</v>
      </c>
      <c r="L848">
        <v>1339</v>
      </c>
      <c r="N848">
        <v>1007</v>
      </c>
      <c r="O848" t="s">
        <v>30</v>
      </c>
      <c r="P848" t="s">
        <v>30</v>
      </c>
      <c r="Q848">
        <v>1</v>
      </c>
      <c r="X848">
        <v>0.13300000000000001</v>
      </c>
      <c r="Y848">
        <v>7.07</v>
      </c>
      <c r="Z848">
        <v>0</v>
      </c>
      <c r="AA848">
        <v>0</v>
      </c>
      <c r="AB848">
        <v>0</v>
      </c>
      <c r="AC848">
        <v>0</v>
      </c>
      <c r="AD848">
        <v>1</v>
      </c>
      <c r="AE848">
        <v>0</v>
      </c>
      <c r="AF848" t="s">
        <v>3</v>
      </c>
      <c r="AG848">
        <v>0.13300000000000001</v>
      </c>
      <c r="AH848">
        <v>2</v>
      </c>
      <c r="AI848">
        <v>75318150</v>
      </c>
      <c r="AJ848">
        <v>862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</row>
    <row r="849" spans="1:44" x14ac:dyDescent="0.25">
      <c r="A849">
        <f>ROW(Source!A599)</f>
        <v>599</v>
      </c>
      <c r="B849">
        <v>75318161</v>
      </c>
      <c r="C849">
        <v>75318144</v>
      </c>
      <c r="D849">
        <v>44935808</v>
      </c>
      <c r="E849">
        <v>1</v>
      </c>
      <c r="F849">
        <v>1</v>
      </c>
      <c r="G849">
        <v>30570983</v>
      </c>
      <c r="H849">
        <v>3</v>
      </c>
      <c r="I849" t="s">
        <v>808</v>
      </c>
      <c r="J849" t="s">
        <v>809</v>
      </c>
      <c r="K849" t="s">
        <v>810</v>
      </c>
      <c r="L849">
        <v>1348</v>
      </c>
      <c r="N849">
        <v>1009</v>
      </c>
      <c r="O849" t="s">
        <v>137</v>
      </c>
      <c r="P849" t="s">
        <v>137</v>
      </c>
      <c r="Q849">
        <v>1000</v>
      </c>
      <c r="X849">
        <v>0.01</v>
      </c>
      <c r="Y849">
        <v>69883.649999999994</v>
      </c>
      <c r="Z849">
        <v>0</v>
      </c>
      <c r="AA849">
        <v>0</v>
      </c>
      <c r="AB849">
        <v>0</v>
      </c>
      <c r="AC849">
        <v>0</v>
      </c>
      <c r="AD849">
        <v>1</v>
      </c>
      <c r="AE849">
        <v>0</v>
      </c>
      <c r="AF849" t="s">
        <v>3</v>
      </c>
      <c r="AG849">
        <v>0.01</v>
      </c>
      <c r="AH849">
        <v>2</v>
      </c>
      <c r="AI849">
        <v>75318151</v>
      </c>
      <c r="AJ849">
        <v>864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</row>
    <row r="850" spans="1:44" x14ac:dyDescent="0.25">
      <c r="A850">
        <f>ROW(Source!A599)</f>
        <v>599</v>
      </c>
      <c r="B850">
        <v>75318162</v>
      </c>
      <c r="C850">
        <v>75318144</v>
      </c>
      <c r="D850">
        <v>40427394</v>
      </c>
      <c r="E850">
        <v>30570983</v>
      </c>
      <c r="F850">
        <v>1</v>
      </c>
      <c r="G850">
        <v>30570983</v>
      </c>
      <c r="H850">
        <v>3</v>
      </c>
      <c r="I850" t="s">
        <v>961</v>
      </c>
      <c r="J850" t="s">
        <v>3</v>
      </c>
      <c r="K850" t="s">
        <v>962</v>
      </c>
      <c r="L850">
        <v>1348</v>
      </c>
      <c r="N850">
        <v>1009</v>
      </c>
      <c r="O850" t="s">
        <v>137</v>
      </c>
      <c r="P850" t="s">
        <v>137</v>
      </c>
      <c r="Q850">
        <v>1000</v>
      </c>
      <c r="X850">
        <v>0</v>
      </c>
      <c r="Y850">
        <v>0</v>
      </c>
      <c r="Z850">
        <v>0</v>
      </c>
      <c r="AA850">
        <v>0</v>
      </c>
      <c r="AB850">
        <v>0</v>
      </c>
      <c r="AC850">
        <v>0</v>
      </c>
      <c r="AD850">
        <v>0</v>
      </c>
      <c r="AE850">
        <v>0</v>
      </c>
      <c r="AF850" t="s">
        <v>3</v>
      </c>
      <c r="AG850">
        <v>0</v>
      </c>
      <c r="AH850">
        <v>3</v>
      </c>
      <c r="AI850">
        <v>-1</v>
      </c>
      <c r="AJ850" t="s">
        <v>3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</row>
    <row r="851" spans="1:44" x14ac:dyDescent="0.25">
      <c r="A851">
        <f>ROW(Source!A599)</f>
        <v>599</v>
      </c>
      <c r="B851">
        <v>75318163</v>
      </c>
      <c r="C851">
        <v>75318144</v>
      </c>
      <c r="D851">
        <v>40427426</v>
      </c>
      <c r="E851">
        <v>30570983</v>
      </c>
      <c r="F851">
        <v>1</v>
      </c>
      <c r="G851">
        <v>30570983</v>
      </c>
      <c r="H851">
        <v>3</v>
      </c>
      <c r="I851" t="s">
        <v>963</v>
      </c>
      <c r="J851" t="s">
        <v>3</v>
      </c>
      <c r="K851" t="s">
        <v>964</v>
      </c>
      <c r="L851">
        <v>1348</v>
      </c>
      <c r="N851">
        <v>1009</v>
      </c>
      <c r="O851" t="s">
        <v>137</v>
      </c>
      <c r="P851" t="s">
        <v>137</v>
      </c>
      <c r="Q851">
        <v>1000</v>
      </c>
      <c r="X851">
        <v>0.47</v>
      </c>
      <c r="Y851">
        <v>0</v>
      </c>
      <c r="Z851">
        <v>0</v>
      </c>
      <c r="AA851">
        <v>0</v>
      </c>
      <c r="AB851">
        <v>0</v>
      </c>
      <c r="AC851">
        <v>0</v>
      </c>
      <c r="AD851">
        <v>0</v>
      </c>
      <c r="AE851">
        <v>0</v>
      </c>
      <c r="AF851" t="s">
        <v>3</v>
      </c>
      <c r="AG851">
        <v>0.47</v>
      </c>
      <c r="AH851">
        <v>3</v>
      </c>
      <c r="AI851">
        <v>-1</v>
      </c>
      <c r="AJ851" t="s">
        <v>3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</row>
    <row r="852" spans="1:44" x14ac:dyDescent="0.25">
      <c r="A852">
        <f>ROW(Source!A599)</f>
        <v>599</v>
      </c>
      <c r="B852">
        <v>75318164</v>
      </c>
      <c r="C852">
        <v>75318144</v>
      </c>
      <c r="D852">
        <v>40427647</v>
      </c>
      <c r="E852">
        <v>30570983</v>
      </c>
      <c r="F852">
        <v>1</v>
      </c>
      <c r="G852">
        <v>30570983</v>
      </c>
      <c r="H852">
        <v>3</v>
      </c>
      <c r="I852" t="s">
        <v>965</v>
      </c>
      <c r="J852" t="s">
        <v>3</v>
      </c>
      <c r="K852" t="s">
        <v>966</v>
      </c>
      <c r="L852">
        <v>1327</v>
      </c>
      <c r="N852">
        <v>1005</v>
      </c>
      <c r="O852" t="s">
        <v>103</v>
      </c>
      <c r="P852" t="s">
        <v>103</v>
      </c>
      <c r="Q852">
        <v>1</v>
      </c>
      <c r="X852">
        <v>102</v>
      </c>
      <c r="Y852">
        <v>0</v>
      </c>
      <c r="Z852">
        <v>0</v>
      </c>
      <c r="AA852">
        <v>0</v>
      </c>
      <c r="AB852">
        <v>0</v>
      </c>
      <c r="AC852">
        <v>0</v>
      </c>
      <c r="AD852">
        <v>0</v>
      </c>
      <c r="AE852">
        <v>0</v>
      </c>
      <c r="AF852" t="s">
        <v>3</v>
      </c>
      <c r="AG852">
        <v>102</v>
      </c>
      <c r="AH852">
        <v>3</v>
      </c>
      <c r="AI852">
        <v>-1</v>
      </c>
      <c r="AJ852" t="s">
        <v>3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</row>
    <row r="853" spans="1:44" x14ac:dyDescent="0.25">
      <c r="A853">
        <f>ROW(Source!A600)</f>
        <v>600</v>
      </c>
      <c r="B853">
        <v>75318155</v>
      </c>
      <c r="C853">
        <v>75318144</v>
      </c>
      <c r="D853">
        <v>44573642</v>
      </c>
      <c r="E853">
        <v>30570983</v>
      </c>
      <c r="F853">
        <v>1</v>
      </c>
      <c r="G853">
        <v>30570983</v>
      </c>
      <c r="H853">
        <v>1</v>
      </c>
      <c r="I853" t="s">
        <v>678</v>
      </c>
      <c r="J853" t="s">
        <v>3</v>
      </c>
      <c r="K853" t="s">
        <v>679</v>
      </c>
      <c r="L853">
        <v>1191</v>
      </c>
      <c r="N853">
        <v>1013</v>
      </c>
      <c r="O853" t="s">
        <v>680</v>
      </c>
      <c r="P853" t="s">
        <v>680</v>
      </c>
      <c r="Q853">
        <v>1</v>
      </c>
      <c r="X853">
        <v>84.08</v>
      </c>
      <c r="Y853">
        <v>0</v>
      </c>
      <c r="Z853">
        <v>0</v>
      </c>
      <c r="AA853">
        <v>0</v>
      </c>
      <c r="AB853">
        <v>0</v>
      </c>
      <c r="AC853">
        <v>0</v>
      </c>
      <c r="AD853">
        <v>1</v>
      </c>
      <c r="AE853">
        <v>1</v>
      </c>
      <c r="AF853" t="s">
        <v>95</v>
      </c>
      <c r="AG853">
        <v>96.691999999999993</v>
      </c>
      <c r="AH853">
        <v>2</v>
      </c>
      <c r="AI853">
        <v>75318145</v>
      </c>
      <c r="AJ853">
        <v>867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</row>
    <row r="854" spans="1:44" x14ac:dyDescent="0.25">
      <c r="A854">
        <f>ROW(Source!A600)</f>
        <v>600</v>
      </c>
      <c r="B854">
        <v>75318156</v>
      </c>
      <c r="C854">
        <v>75318144</v>
      </c>
      <c r="D854">
        <v>65153288</v>
      </c>
      <c r="E854">
        <v>1</v>
      </c>
      <c r="F854">
        <v>1</v>
      </c>
      <c r="G854">
        <v>30570983</v>
      </c>
      <c r="H854">
        <v>2</v>
      </c>
      <c r="I854" t="s">
        <v>692</v>
      </c>
      <c r="J854" t="s">
        <v>693</v>
      </c>
      <c r="K854" t="s">
        <v>694</v>
      </c>
      <c r="L854">
        <v>1368</v>
      </c>
      <c r="N854">
        <v>1011</v>
      </c>
      <c r="O854" t="s">
        <v>695</v>
      </c>
      <c r="P854" t="s">
        <v>695</v>
      </c>
      <c r="Q854">
        <v>1</v>
      </c>
      <c r="X854">
        <v>0.53</v>
      </c>
      <c r="Y854">
        <v>0</v>
      </c>
      <c r="Z854">
        <v>83.1</v>
      </c>
      <c r="AA854">
        <v>12.62</v>
      </c>
      <c r="AB854">
        <v>0</v>
      </c>
      <c r="AC854">
        <v>0</v>
      </c>
      <c r="AD854">
        <v>1</v>
      </c>
      <c r="AE854">
        <v>0</v>
      </c>
      <c r="AF854" t="s">
        <v>94</v>
      </c>
      <c r="AG854">
        <v>0.66250000000000009</v>
      </c>
      <c r="AH854">
        <v>2</v>
      </c>
      <c r="AI854">
        <v>75318146</v>
      </c>
      <c r="AJ854">
        <v>868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</row>
    <row r="855" spans="1:44" x14ac:dyDescent="0.25">
      <c r="A855">
        <f>ROW(Source!A600)</f>
        <v>600</v>
      </c>
      <c r="B855">
        <v>75318157</v>
      </c>
      <c r="C855">
        <v>75318144</v>
      </c>
      <c r="D855">
        <v>65153398</v>
      </c>
      <c r="E855">
        <v>1</v>
      </c>
      <c r="F855">
        <v>1</v>
      </c>
      <c r="G855">
        <v>30570983</v>
      </c>
      <c r="H855">
        <v>2</v>
      </c>
      <c r="I855" t="s">
        <v>774</v>
      </c>
      <c r="J855" t="s">
        <v>775</v>
      </c>
      <c r="K855" t="s">
        <v>776</v>
      </c>
      <c r="L855">
        <v>1368</v>
      </c>
      <c r="N855">
        <v>1011</v>
      </c>
      <c r="O855" t="s">
        <v>695</v>
      </c>
      <c r="P855" t="s">
        <v>695</v>
      </c>
      <c r="Q855">
        <v>1</v>
      </c>
      <c r="X855">
        <v>27.09</v>
      </c>
      <c r="Y855">
        <v>0</v>
      </c>
      <c r="Z855">
        <v>0.8</v>
      </c>
      <c r="AA855">
        <v>0</v>
      </c>
      <c r="AB855">
        <v>0</v>
      </c>
      <c r="AC855">
        <v>0</v>
      </c>
      <c r="AD855">
        <v>1</v>
      </c>
      <c r="AE855">
        <v>0</v>
      </c>
      <c r="AF855" t="s">
        <v>94</v>
      </c>
      <c r="AG855">
        <v>33.862499999999997</v>
      </c>
      <c r="AH855">
        <v>2</v>
      </c>
      <c r="AI855">
        <v>75318147</v>
      </c>
      <c r="AJ855">
        <v>869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</row>
    <row r="856" spans="1:44" x14ac:dyDescent="0.25">
      <c r="A856">
        <f>ROW(Source!A600)</f>
        <v>600</v>
      </c>
      <c r="B856">
        <v>75318158</v>
      </c>
      <c r="C856">
        <v>75318144</v>
      </c>
      <c r="D856">
        <v>65153353</v>
      </c>
      <c r="E856">
        <v>1</v>
      </c>
      <c r="F856">
        <v>1</v>
      </c>
      <c r="G856">
        <v>30570983</v>
      </c>
      <c r="H856">
        <v>2</v>
      </c>
      <c r="I856" t="s">
        <v>802</v>
      </c>
      <c r="J856" t="s">
        <v>803</v>
      </c>
      <c r="K856" t="s">
        <v>804</v>
      </c>
      <c r="L856">
        <v>1368</v>
      </c>
      <c r="N856">
        <v>1011</v>
      </c>
      <c r="O856" t="s">
        <v>695</v>
      </c>
      <c r="P856" t="s">
        <v>695</v>
      </c>
      <c r="Q856">
        <v>1</v>
      </c>
      <c r="X856">
        <v>0.31</v>
      </c>
      <c r="Y856">
        <v>0</v>
      </c>
      <c r="Z856">
        <v>14.54</v>
      </c>
      <c r="AA856">
        <v>12.62</v>
      </c>
      <c r="AB856">
        <v>0</v>
      </c>
      <c r="AC856">
        <v>0</v>
      </c>
      <c r="AD856">
        <v>1</v>
      </c>
      <c r="AE856">
        <v>0</v>
      </c>
      <c r="AF856" t="s">
        <v>94</v>
      </c>
      <c r="AG856">
        <v>0.38750000000000001</v>
      </c>
      <c r="AH856">
        <v>2</v>
      </c>
      <c r="AI856">
        <v>75318148</v>
      </c>
      <c r="AJ856">
        <v>870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</row>
    <row r="857" spans="1:44" x14ac:dyDescent="0.25">
      <c r="A857">
        <f>ROW(Source!A600)</f>
        <v>600</v>
      </c>
      <c r="B857">
        <v>75318159</v>
      </c>
      <c r="C857">
        <v>75318144</v>
      </c>
      <c r="D857">
        <v>65152704</v>
      </c>
      <c r="E857">
        <v>1</v>
      </c>
      <c r="F857">
        <v>1</v>
      </c>
      <c r="G857">
        <v>30570983</v>
      </c>
      <c r="H857">
        <v>2</v>
      </c>
      <c r="I857" t="s">
        <v>805</v>
      </c>
      <c r="J857" t="s">
        <v>806</v>
      </c>
      <c r="K857" t="s">
        <v>807</v>
      </c>
      <c r="L857">
        <v>1368</v>
      </c>
      <c r="N857">
        <v>1011</v>
      </c>
      <c r="O857" t="s">
        <v>695</v>
      </c>
      <c r="P857" t="s">
        <v>695</v>
      </c>
      <c r="Q857">
        <v>1</v>
      </c>
      <c r="X857">
        <v>0.1</v>
      </c>
      <c r="Y857">
        <v>0</v>
      </c>
      <c r="Z857">
        <v>114.83</v>
      </c>
      <c r="AA857">
        <v>12.62</v>
      </c>
      <c r="AB857">
        <v>0</v>
      </c>
      <c r="AC857">
        <v>0</v>
      </c>
      <c r="AD857">
        <v>1</v>
      </c>
      <c r="AE857">
        <v>0</v>
      </c>
      <c r="AF857" t="s">
        <v>94</v>
      </c>
      <c r="AG857">
        <v>0.125</v>
      </c>
      <c r="AH857">
        <v>2</v>
      </c>
      <c r="AI857">
        <v>75318149</v>
      </c>
      <c r="AJ857">
        <v>871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</row>
    <row r="858" spans="1:44" x14ac:dyDescent="0.25">
      <c r="A858">
        <f>ROW(Source!A600)</f>
        <v>600</v>
      </c>
      <c r="B858">
        <v>75318160</v>
      </c>
      <c r="C858">
        <v>75318144</v>
      </c>
      <c r="D858">
        <v>31110605</v>
      </c>
      <c r="E858">
        <v>1</v>
      </c>
      <c r="F858">
        <v>1</v>
      </c>
      <c r="G858">
        <v>30570983</v>
      </c>
      <c r="H858">
        <v>3</v>
      </c>
      <c r="I858" t="s">
        <v>717</v>
      </c>
      <c r="J858" t="s">
        <v>718</v>
      </c>
      <c r="K858" t="s">
        <v>719</v>
      </c>
      <c r="L858">
        <v>1339</v>
      </c>
      <c r="N858">
        <v>1007</v>
      </c>
      <c r="O858" t="s">
        <v>30</v>
      </c>
      <c r="P858" t="s">
        <v>30</v>
      </c>
      <c r="Q858">
        <v>1</v>
      </c>
      <c r="X858">
        <v>0.13300000000000001</v>
      </c>
      <c r="Y858">
        <v>7.07</v>
      </c>
      <c r="Z858">
        <v>0</v>
      </c>
      <c r="AA858">
        <v>0</v>
      </c>
      <c r="AB858">
        <v>0</v>
      </c>
      <c r="AC858">
        <v>0</v>
      </c>
      <c r="AD858">
        <v>1</v>
      </c>
      <c r="AE858">
        <v>0</v>
      </c>
      <c r="AF858" t="s">
        <v>3</v>
      </c>
      <c r="AG858">
        <v>0.13300000000000001</v>
      </c>
      <c r="AH858">
        <v>2</v>
      </c>
      <c r="AI858">
        <v>75318150</v>
      </c>
      <c r="AJ858">
        <v>872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</row>
    <row r="859" spans="1:44" x14ac:dyDescent="0.25">
      <c r="A859">
        <f>ROW(Source!A600)</f>
        <v>600</v>
      </c>
      <c r="B859">
        <v>75318161</v>
      </c>
      <c r="C859">
        <v>75318144</v>
      </c>
      <c r="D859">
        <v>44935808</v>
      </c>
      <c r="E859">
        <v>1</v>
      </c>
      <c r="F859">
        <v>1</v>
      </c>
      <c r="G859">
        <v>30570983</v>
      </c>
      <c r="H859">
        <v>3</v>
      </c>
      <c r="I859" t="s">
        <v>808</v>
      </c>
      <c r="J859" t="s">
        <v>809</v>
      </c>
      <c r="K859" t="s">
        <v>810</v>
      </c>
      <c r="L859">
        <v>1348</v>
      </c>
      <c r="N859">
        <v>1009</v>
      </c>
      <c r="O859" t="s">
        <v>137</v>
      </c>
      <c r="P859" t="s">
        <v>137</v>
      </c>
      <c r="Q859">
        <v>1000</v>
      </c>
      <c r="X859">
        <v>0.01</v>
      </c>
      <c r="Y859">
        <v>69883.649999999994</v>
      </c>
      <c r="Z859">
        <v>0</v>
      </c>
      <c r="AA859">
        <v>0</v>
      </c>
      <c r="AB859">
        <v>0</v>
      </c>
      <c r="AC859">
        <v>0</v>
      </c>
      <c r="AD859">
        <v>1</v>
      </c>
      <c r="AE859">
        <v>0</v>
      </c>
      <c r="AF859" t="s">
        <v>3</v>
      </c>
      <c r="AG859">
        <v>0.01</v>
      </c>
      <c r="AH859">
        <v>2</v>
      </c>
      <c r="AI859">
        <v>75318151</v>
      </c>
      <c r="AJ859">
        <v>874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</row>
    <row r="860" spans="1:44" x14ac:dyDescent="0.25">
      <c r="A860">
        <f>ROW(Source!A600)</f>
        <v>600</v>
      </c>
      <c r="B860">
        <v>75318162</v>
      </c>
      <c r="C860">
        <v>75318144</v>
      </c>
      <c r="D860">
        <v>40427394</v>
      </c>
      <c r="E860">
        <v>30570983</v>
      </c>
      <c r="F860">
        <v>1</v>
      </c>
      <c r="G860">
        <v>30570983</v>
      </c>
      <c r="H860">
        <v>3</v>
      </c>
      <c r="I860" t="s">
        <v>961</v>
      </c>
      <c r="J860" t="s">
        <v>3</v>
      </c>
      <c r="K860" t="s">
        <v>962</v>
      </c>
      <c r="L860">
        <v>1348</v>
      </c>
      <c r="N860">
        <v>1009</v>
      </c>
      <c r="O860" t="s">
        <v>137</v>
      </c>
      <c r="P860" t="s">
        <v>137</v>
      </c>
      <c r="Q860">
        <v>1000</v>
      </c>
      <c r="X860">
        <v>0</v>
      </c>
      <c r="Y860">
        <v>0</v>
      </c>
      <c r="Z860">
        <v>0</v>
      </c>
      <c r="AA860">
        <v>0</v>
      </c>
      <c r="AB860">
        <v>0</v>
      </c>
      <c r="AC860">
        <v>0</v>
      </c>
      <c r="AD860">
        <v>0</v>
      </c>
      <c r="AE860">
        <v>0</v>
      </c>
      <c r="AF860" t="s">
        <v>3</v>
      </c>
      <c r="AG860">
        <v>0</v>
      </c>
      <c r="AH860">
        <v>3</v>
      </c>
      <c r="AI860">
        <v>-1</v>
      </c>
      <c r="AJ860" t="s">
        <v>3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</row>
    <row r="861" spans="1:44" x14ac:dyDescent="0.25">
      <c r="A861">
        <f>ROW(Source!A600)</f>
        <v>600</v>
      </c>
      <c r="B861">
        <v>75318163</v>
      </c>
      <c r="C861">
        <v>75318144</v>
      </c>
      <c r="D861">
        <v>40427426</v>
      </c>
      <c r="E861">
        <v>30570983</v>
      </c>
      <c r="F861">
        <v>1</v>
      </c>
      <c r="G861">
        <v>30570983</v>
      </c>
      <c r="H861">
        <v>3</v>
      </c>
      <c r="I861" t="s">
        <v>963</v>
      </c>
      <c r="J861" t="s">
        <v>3</v>
      </c>
      <c r="K861" t="s">
        <v>964</v>
      </c>
      <c r="L861">
        <v>1348</v>
      </c>
      <c r="N861">
        <v>1009</v>
      </c>
      <c r="O861" t="s">
        <v>137</v>
      </c>
      <c r="P861" t="s">
        <v>137</v>
      </c>
      <c r="Q861">
        <v>1000</v>
      </c>
      <c r="X861">
        <v>0.47</v>
      </c>
      <c r="Y861">
        <v>0</v>
      </c>
      <c r="Z861">
        <v>0</v>
      </c>
      <c r="AA861">
        <v>0</v>
      </c>
      <c r="AB861">
        <v>0</v>
      </c>
      <c r="AC861">
        <v>0</v>
      </c>
      <c r="AD861">
        <v>0</v>
      </c>
      <c r="AE861">
        <v>0</v>
      </c>
      <c r="AF861" t="s">
        <v>3</v>
      </c>
      <c r="AG861">
        <v>0.47</v>
      </c>
      <c r="AH861">
        <v>3</v>
      </c>
      <c r="AI861">
        <v>-1</v>
      </c>
      <c r="AJ861" t="s">
        <v>3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</row>
    <row r="862" spans="1:44" x14ac:dyDescent="0.25">
      <c r="A862">
        <f>ROW(Source!A600)</f>
        <v>600</v>
      </c>
      <c r="B862">
        <v>75318164</v>
      </c>
      <c r="C862">
        <v>75318144</v>
      </c>
      <c r="D862">
        <v>40427647</v>
      </c>
      <c r="E862">
        <v>30570983</v>
      </c>
      <c r="F862">
        <v>1</v>
      </c>
      <c r="G862">
        <v>30570983</v>
      </c>
      <c r="H862">
        <v>3</v>
      </c>
      <c r="I862" t="s">
        <v>965</v>
      </c>
      <c r="J862" t="s">
        <v>3</v>
      </c>
      <c r="K862" t="s">
        <v>966</v>
      </c>
      <c r="L862">
        <v>1327</v>
      </c>
      <c r="N862">
        <v>1005</v>
      </c>
      <c r="O862" t="s">
        <v>103</v>
      </c>
      <c r="P862" t="s">
        <v>103</v>
      </c>
      <c r="Q862">
        <v>1</v>
      </c>
      <c r="X862">
        <v>102</v>
      </c>
      <c r="Y862">
        <v>0</v>
      </c>
      <c r="Z862">
        <v>0</v>
      </c>
      <c r="AA862">
        <v>0</v>
      </c>
      <c r="AB862">
        <v>0</v>
      </c>
      <c r="AC862">
        <v>0</v>
      </c>
      <c r="AD862">
        <v>0</v>
      </c>
      <c r="AE862">
        <v>0</v>
      </c>
      <c r="AF862" t="s">
        <v>3</v>
      </c>
      <c r="AG862">
        <v>102</v>
      </c>
      <c r="AH862">
        <v>3</v>
      </c>
      <c r="AI862">
        <v>-1</v>
      </c>
      <c r="AJ862" t="s">
        <v>3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</row>
    <row r="863" spans="1:44" x14ac:dyDescent="0.25">
      <c r="A863">
        <f>ROW(Source!A609)</f>
        <v>609</v>
      </c>
      <c r="B863">
        <v>75318176</v>
      </c>
      <c r="C863">
        <v>75318169</v>
      </c>
      <c r="D863">
        <v>44573642</v>
      </c>
      <c r="E863">
        <v>30570983</v>
      </c>
      <c r="F863">
        <v>1</v>
      </c>
      <c r="G863">
        <v>30570983</v>
      </c>
      <c r="H863">
        <v>1</v>
      </c>
      <c r="I863" t="s">
        <v>678</v>
      </c>
      <c r="J863" t="s">
        <v>3</v>
      </c>
      <c r="K863" t="s">
        <v>679</v>
      </c>
      <c r="L863">
        <v>1191</v>
      </c>
      <c r="N863">
        <v>1013</v>
      </c>
      <c r="O863" t="s">
        <v>680</v>
      </c>
      <c r="P863" t="s">
        <v>680</v>
      </c>
      <c r="Q863">
        <v>1</v>
      </c>
      <c r="X863">
        <v>9.06</v>
      </c>
      <c r="Y863">
        <v>0</v>
      </c>
      <c r="Z863">
        <v>0</v>
      </c>
      <c r="AA863">
        <v>0</v>
      </c>
      <c r="AB863">
        <v>0</v>
      </c>
      <c r="AC863">
        <v>0</v>
      </c>
      <c r="AD863">
        <v>1</v>
      </c>
      <c r="AE863">
        <v>1</v>
      </c>
      <c r="AF863" t="s">
        <v>95</v>
      </c>
      <c r="AG863">
        <v>10.419</v>
      </c>
      <c r="AH863">
        <v>2</v>
      </c>
      <c r="AI863">
        <v>75318170</v>
      </c>
      <c r="AJ863">
        <v>877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</row>
    <row r="864" spans="1:44" x14ac:dyDescent="0.25">
      <c r="A864">
        <f>ROW(Source!A609)</f>
        <v>609</v>
      </c>
      <c r="B864">
        <v>75318177</v>
      </c>
      <c r="C864">
        <v>75318169</v>
      </c>
      <c r="D864">
        <v>65153288</v>
      </c>
      <c r="E864">
        <v>1</v>
      </c>
      <c r="F864">
        <v>1</v>
      </c>
      <c r="G864">
        <v>30570983</v>
      </c>
      <c r="H864">
        <v>2</v>
      </c>
      <c r="I864" t="s">
        <v>692</v>
      </c>
      <c r="J864" t="s">
        <v>693</v>
      </c>
      <c r="K864" t="s">
        <v>694</v>
      </c>
      <c r="L864">
        <v>1368</v>
      </c>
      <c r="N864">
        <v>1011</v>
      </c>
      <c r="O864" t="s">
        <v>695</v>
      </c>
      <c r="P864" t="s">
        <v>695</v>
      </c>
      <c r="Q864">
        <v>1</v>
      </c>
      <c r="X864">
        <v>0.02</v>
      </c>
      <c r="Y864">
        <v>0</v>
      </c>
      <c r="Z864">
        <v>83.1</v>
      </c>
      <c r="AA864">
        <v>12.62</v>
      </c>
      <c r="AB864">
        <v>0</v>
      </c>
      <c r="AC864">
        <v>0</v>
      </c>
      <c r="AD864">
        <v>1</v>
      </c>
      <c r="AE864">
        <v>0</v>
      </c>
      <c r="AF864" t="s">
        <v>94</v>
      </c>
      <c r="AG864">
        <v>2.5000000000000001E-2</v>
      </c>
      <c r="AH864">
        <v>2</v>
      </c>
      <c r="AI864">
        <v>75318171</v>
      </c>
      <c r="AJ864">
        <v>878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</row>
    <row r="865" spans="1:44" x14ac:dyDescent="0.25">
      <c r="A865">
        <f>ROW(Source!A609)</f>
        <v>609</v>
      </c>
      <c r="B865">
        <v>75318178</v>
      </c>
      <c r="C865">
        <v>75318169</v>
      </c>
      <c r="D865">
        <v>65153398</v>
      </c>
      <c r="E865">
        <v>1</v>
      </c>
      <c r="F865">
        <v>1</v>
      </c>
      <c r="G865">
        <v>30570983</v>
      </c>
      <c r="H865">
        <v>2</v>
      </c>
      <c r="I865" t="s">
        <v>774</v>
      </c>
      <c r="J865" t="s">
        <v>775</v>
      </c>
      <c r="K865" t="s">
        <v>776</v>
      </c>
      <c r="L865">
        <v>1368</v>
      </c>
      <c r="N865">
        <v>1011</v>
      </c>
      <c r="O865" t="s">
        <v>695</v>
      </c>
      <c r="P865" t="s">
        <v>695</v>
      </c>
      <c r="Q865">
        <v>1</v>
      </c>
      <c r="X865">
        <v>8.3800000000000008</v>
      </c>
      <c r="Y865">
        <v>0</v>
      </c>
      <c r="Z865">
        <v>0.8</v>
      </c>
      <c r="AA865">
        <v>0</v>
      </c>
      <c r="AB865">
        <v>0</v>
      </c>
      <c r="AC865">
        <v>0</v>
      </c>
      <c r="AD865">
        <v>1</v>
      </c>
      <c r="AE865">
        <v>0</v>
      </c>
      <c r="AF865" t="s">
        <v>94</v>
      </c>
      <c r="AG865">
        <v>10.475000000000001</v>
      </c>
      <c r="AH865">
        <v>2</v>
      </c>
      <c r="AI865">
        <v>75318172</v>
      </c>
      <c r="AJ865">
        <v>879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</row>
    <row r="866" spans="1:44" x14ac:dyDescent="0.25">
      <c r="A866">
        <f>ROW(Source!A609)</f>
        <v>609</v>
      </c>
      <c r="B866">
        <v>75318179</v>
      </c>
      <c r="C866">
        <v>75318169</v>
      </c>
      <c r="D866">
        <v>65152704</v>
      </c>
      <c r="E866">
        <v>1</v>
      </c>
      <c r="F866">
        <v>1</v>
      </c>
      <c r="G866">
        <v>30570983</v>
      </c>
      <c r="H866">
        <v>2</v>
      </c>
      <c r="I866" t="s">
        <v>805</v>
      </c>
      <c r="J866" t="s">
        <v>806</v>
      </c>
      <c r="K866" t="s">
        <v>807</v>
      </c>
      <c r="L866">
        <v>1368</v>
      </c>
      <c r="N866">
        <v>1011</v>
      </c>
      <c r="O866" t="s">
        <v>695</v>
      </c>
      <c r="P866" t="s">
        <v>695</v>
      </c>
      <c r="Q866">
        <v>1</v>
      </c>
      <c r="X866">
        <v>0.01</v>
      </c>
      <c r="Y866">
        <v>0</v>
      </c>
      <c r="Z866">
        <v>114.83</v>
      </c>
      <c r="AA866">
        <v>12.62</v>
      </c>
      <c r="AB866">
        <v>0</v>
      </c>
      <c r="AC866">
        <v>0</v>
      </c>
      <c r="AD866">
        <v>1</v>
      </c>
      <c r="AE866">
        <v>0</v>
      </c>
      <c r="AF866" t="s">
        <v>94</v>
      </c>
      <c r="AG866">
        <v>1.2500000000000001E-2</v>
      </c>
      <c r="AH866">
        <v>2</v>
      </c>
      <c r="AI866">
        <v>75318173</v>
      </c>
      <c r="AJ866">
        <v>880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</row>
    <row r="867" spans="1:44" x14ac:dyDescent="0.25">
      <c r="A867">
        <f>ROW(Source!A609)</f>
        <v>609</v>
      </c>
      <c r="B867">
        <v>75318180</v>
      </c>
      <c r="C867">
        <v>75318169</v>
      </c>
      <c r="D867">
        <v>31110605</v>
      </c>
      <c r="E867">
        <v>1</v>
      </c>
      <c r="F867">
        <v>1</v>
      </c>
      <c r="G867">
        <v>30570983</v>
      </c>
      <c r="H867">
        <v>3</v>
      </c>
      <c r="I867" t="s">
        <v>717</v>
      </c>
      <c r="J867" t="s">
        <v>718</v>
      </c>
      <c r="K867" t="s">
        <v>719</v>
      </c>
      <c r="L867">
        <v>1339</v>
      </c>
      <c r="N867">
        <v>1007</v>
      </c>
      <c r="O867" t="s">
        <v>30</v>
      </c>
      <c r="P867" t="s">
        <v>30</v>
      </c>
      <c r="Q867">
        <v>1</v>
      </c>
      <c r="X867">
        <v>3.3000000000000002E-2</v>
      </c>
      <c r="Y867">
        <v>7.07</v>
      </c>
      <c r="Z867">
        <v>0</v>
      </c>
      <c r="AA867">
        <v>0</v>
      </c>
      <c r="AB867">
        <v>0</v>
      </c>
      <c r="AC867">
        <v>0</v>
      </c>
      <c r="AD867">
        <v>1</v>
      </c>
      <c r="AE867">
        <v>0</v>
      </c>
      <c r="AF867" t="s">
        <v>3</v>
      </c>
      <c r="AG867">
        <v>3.3000000000000002E-2</v>
      </c>
      <c r="AH867">
        <v>2</v>
      </c>
      <c r="AI867">
        <v>75318174</v>
      </c>
      <c r="AJ867">
        <v>881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</row>
    <row r="868" spans="1:44" x14ac:dyDescent="0.25">
      <c r="A868">
        <f>ROW(Source!A609)</f>
        <v>609</v>
      </c>
      <c r="B868">
        <v>75318181</v>
      </c>
      <c r="C868">
        <v>75318169</v>
      </c>
      <c r="D868">
        <v>40427426</v>
      </c>
      <c r="E868">
        <v>30570983</v>
      </c>
      <c r="F868">
        <v>1</v>
      </c>
      <c r="G868">
        <v>30570983</v>
      </c>
      <c r="H868">
        <v>3</v>
      </c>
      <c r="I868" t="s">
        <v>963</v>
      </c>
      <c r="J868" t="s">
        <v>3</v>
      </c>
      <c r="K868" t="s">
        <v>964</v>
      </c>
      <c r="L868">
        <v>1348</v>
      </c>
      <c r="N868">
        <v>1009</v>
      </c>
      <c r="O868" t="s">
        <v>137</v>
      </c>
      <c r="P868" t="s">
        <v>137</v>
      </c>
      <c r="Q868">
        <v>1000</v>
      </c>
      <c r="X868">
        <v>0.12</v>
      </c>
      <c r="Y868">
        <v>0</v>
      </c>
      <c r="Z868">
        <v>0</v>
      </c>
      <c r="AA868">
        <v>0</v>
      </c>
      <c r="AB868">
        <v>0</v>
      </c>
      <c r="AC868">
        <v>0</v>
      </c>
      <c r="AD868">
        <v>0</v>
      </c>
      <c r="AE868">
        <v>0</v>
      </c>
      <c r="AF868" t="s">
        <v>3</v>
      </c>
      <c r="AG868">
        <v>0.12</v>
      </c>
      <c r="AH868">
        <v>3</v>
      </c>
      <c r="AI868">
        <v>-1</v>
      </c>
      <c r="AJ868" t="s">
        <v>3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</row>
    <row r="869" spans="1:44" x14ac:dyDescent="0.25">
      <c r="A869">
        <f>ROW(Source!A610)</f>
        <v>610</v>
      </c>
      <c r="B869">
        <v>75318176</v>
      </c>
      <c r="C869">
        <v>75318169</v>
      </c>
      <c r="D869">
        <v>44573642</v>
      </c>
      <c r="E869">
        <v>30570983</v>
      </c>
      <c r="F869">
        <v>1</v>
      </c>
      <c r="G869">
        <v>30570983</v>
      </c>
      <c r="H869">
        <v>1</v>
      </c>
      <c r="I869" t="s">
        <v>678</v>
      </c>
      <c r="J869" t="s">
        <v>3</v>
      </c>
      <c r="K869" t="s">
        <v>679</v>
      </c>
      <c r="L869">
        <v>1191</v>
      </c>
      <c r="N869">
        <v>1013</v>
      </c>
      <c r="O869" t="s">
        <v>680</v>
      </c>
      <c r="P869" t="s">
        <v>680</v>
      </c>
      <c r="Q869">
        <v>1</v>
      </c>
      <c r="X869">
        <v>9.06</v>
      </c>
      <c r="Y869">
        <v>0</v>
      </c>
      <c r="Z869">
        <v>0</v>
      </c>
      <c r="AA869">
        <v>0</v>
      </c>
      <c r="AB869">
        <v>0</v>
      </c>
      <c r="AC869">
        <v>0</v>
      </c>
      <c r="AD869">
        <v>1</v>
      </c>
      <c r="AE869">
        <v>1</v>
      </c>
      <c r="AF869" t="s">
        <v>95</v>
      </c>
      <c r="AG869">
        <v>10.419</v>
      </c>
      <c r="AH869">
        <v>2</v>
      </c>
      <c r="AI869">
        <v>75318170</v>
      </c>
      <c r="AJ869">
        <v>883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</row>
    <row r="870" spans="1:44" x14ac:dyDescent="0.25">
      <c r="A870">
        <f>ROW(Source!A610)</f>
        <v>610</v>
      </c>
      <c r="B870">
        <v>75318177</v>
      </c>
      <c r="C870">
        <v>75318169</v>
      </c>
      <c r="D870">
        <v>65153288</v>
      </c>
      <c r="E870">
        <v>1</v>
      </c>
      <c r="F870">
        <v>1</v>
      </c>
      <c r="G870">
        <v>30570983</v>
      </c>
      <c r="H870">
        <v>2</v>
      </c>
      <c r="I870" t="s">
        <v>692</v>
      </c>
      <c r="J870" t="s">
        <v>693</v>
      </c>
      <c r="K870" t="s">
        <v>694</v>
      </c>
      <c r="L870">
        <v>1368</v>
      </c>
      <c r="N870">
        <v>1011</v>
      </c>
      <c r="O870" t="s">
        <v>695</v>
      </c>
      <c r="P870" t="s">
        <v>695</v>
      </c>
      <c r="Q870">
        <v>1</v>
      </c>
      <c r="X870">
        <v>0.02</v>
      </c>
      <c r="Y870">
        <v>0</v>
      </c>
      <c r="Z870">
        <v>83.1</v>
      </c>
      <c r="AA870">
        <v>12.62</v>
      </c>
      <c r="AB870">
        <v>0</v>
      </c>
      <c r="AC870">
        <v>0</v>
      </c>
      <c r="AD870">
        <v>1</v>
      </c>
      <c r="AE870">
        <v>0</v>
      </c>
      <c r="AF870" t="s">
        <v>94</v>
      </c>
      <c r="AG870">
        <v>2.5000000000000001E-2</v>
      </c>
      <c r="AH870">
        <v>2</v>
      </c>
      <c r="AI870">
        <v>75318171</v>
      </c>
      <c r="AJ870">
        <v>884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</row>
    <row r="871" spans="1:44" x14ac:dyDescent="0.25">
      <c r="A871">
        <f>ROW(Source!A610)</f>
        <v>610</v>
      </c>
      <c r="B871">
        <v>75318178</v>
      </c>
      <c r="C871">
        <v>75318169</v>
      </c>
      <c r="D871">
        <v>65153398</v>
      </c>
      <c r="E871">
        <v>1</v>
      </c>
      <c r="F871">
        <v>1</v>
      </c>
      <c r="G871">
        <v>30570983</v>
      </c>
      <c r="H871">
        <v>2</v>
      </c>
      <c r="I871" t="s">
        <v>774</v>
      </c>
      <c r="J871" t="s">
        <v>775</v>
      </c>
      <c r="K871" t="s">
        <v>776</v>
      </c>
      <c r="L871">
        <v>1368</v>
      </c>
      <c r="N871">
        <v>1011</v>
      </c>
      <c r="O871" t="s">
        <v>695</v>
      </c>
      <c r="P871" t="s">
        <v>695</v>
      </c>
      <c r="Q871">
        <v>1</v>
      </c>
      <c r="X871">
        <v>8.3800000000000008</v>
      </c>
      <c r="Y871">
        <v>0</v>
      </c>
      <c r="Z871">
        <v>0.8</v>
      </c>
      <c r="AA871">
        <v>0</v>
      </c>
      <c r="AB871">
        <v>0</v>
      </c>
      <c r="AC871">
        <v>0</v>
      </c>
      <c r="AD871">
        <v>1</v>
      </c>
      <c r="AE871">
        <v>0</v>
      </c>
      <c r="AF871" t="s">
        <v>94</v>
      </c>
      <c r="AG871">
        <v>10.475000000000001</v>
      </c>
      <c r="AH871">
        <v>2</v>
      </c>
      <c r="AI871">
        <v>75318172</v>
      </c>
      <c r="AJ871">
        <v>885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</row>
    <row r="872" spans="1:44" x14ac:dyDescent="0.25">
      <c r="A872">
        <f>ROW(Source!A610)</f>
        <v>610</v>
      </c>
      <c r="B872">
        <v>75318179</v>
      </c>
      <c r="C872">
        <v>75318169</v>
      </c>
      <c r="D872">
        <v>65152704</v>
      </c>
      <c r="E872">
        <v>1</v>
      </c>
      <c r="F872">
        <v>1</v>
      </c>
      <c r="G872">
        <v>30570983</v>
      </c>
      <c r="H872">
        <v>2</v>
      </c>
      <c r="I872" t="s">
        <v>805</v>
      </c>
      <c r="J872" t="s">
        <v>806</v>
      </c>
      <c r="K872" t="s">
        <v>807</v>
      </c>
      <c r="L872">
        <v>1368</v>
      </c>
      <c r="N872">
        <v>1011</v>
      </c>
      <c r="O872" t="s">
        <v>695</v>
      </c>
      <c r="P872" t="s">
        <v>695</v>
      </c>
      <c r="Q872">
        <v>1</v>
      </c>
      <c r="X872">
        <v>0.01</v>
      </c>
      <c r="Y872">
        <v>0</v>
      </c>
      <c r="Z872">
        <v>114.83</v>
      </c>
      <c r="AA872">
        <v>12.62</v>
      </c>
      <c r="AB872">
        <v>0</v>
      </c>
      <c r="AC872">
        <v>0</v>
      </c>
      <c r="AD872">
        <v>1</v>
      </c>
      <c r="AE872">
        <v>0</v>
      </c>
      <c r="AF872" t="s">
        <v>94</v>
      </c>
      <c r="AG872">
        <v>1.2500000000000001E-2</v>
      </c>
      <c r="AH872">
        <v>2</v>
      </c>
      <c r="AI872">
        <v>75318173</v>
      </c>
      <c r="AJ872">
        <v>886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</row>
    <row r="873" spans="1:44" x14ac:dyDescent="0.25">
      <c r="A873">
        <f>ROW(Source!A610)</f>
        <v>610</v>
      </c>
      <c r="B873">
        <v>75318180</v>
      </c>
      <c r="C873">
        <v>75318169</v>
      </c>
      <c r="D873">
        <v>31110605</v>
      </c>
      <c r="E873">
        <v>1</v>
      </c>
      <c r="F873">
        <v>1</v>
      </c>
      <c r="G873">
        <v>30570983</v>
      </c>
      <c r="H873">
        <v>3</v>
      </c>
      <c r="I873" t="s">
        <v>717</v>
      </c>
      <c r="J873" t="s">
        <v>718</v>
      </c>
      <c r="K873" t="s">
        <v>719</v>
      </c>
      <c r="L873">
        <v>1339</v>
      </c>
      <c r="N873">
        <v>1007</v>
      </c>
      <c r="O873" t="s">
        <v>30</v>
      </c>
      <c r="P873" t="s">
        <v>30</v>
      </c>
      <c r="Q873">
        <v>1</v>
      </c>
      <c r="X873">
        <v>3.3000000000000002E-2</v>
      </c>
      <c r="Y873">
        <v>7.07</v>
      </c>
      <c r="Z873">
        <v>0</v>
      </c>
      <c r="AA873">
        <v>0</v>
      </c>
      <c r="AB873">
        <v>0</v>
      </c>
      <c r="AC873">
        <v>0</v>
      </c>
      <c r="AD873">
        <v>1</v>
      </c>
      <c r="AE873">
        <v>0</v>
      </c>
      <c r="AF873" t="s">
        <v>3</v>
      </c>
      <c r="AG873">
        <v>3.3000000000000002E-2</v>
      </c>
      <c r="AH873">
        <v>2</v>
      </c>
      <c r="AI873">
        <v>75318174</v>
      </c>
      <c r="AJ873">
        <v>887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</row>
    <row r="874" spans="1:44" x14ac:dyDescent="0.25">
      <c r="A874">
        <f>ROW(Source!A610)</f>
        <v>610</v>
      </c>
      <c r="B874">
        <v>75318181</v>
      </c>
      <c r="C874">
        <v>75318169</v>
      </c>
      <c r="D874">
        <v>40427426</v>
      </c>
      <c r="E874">
        <v>30570983</v>
      </c>
      <c r="F874">
        <v>1</v>
      </c>
      <c r="G874">
        <v>30570983</v>
      </c>
      <c r="H874">
        <v>3</v>
      </c>
      <c r="I874" t="s">
        <v>963</v>
      </c>
      <c r="J874" t="s">
        <v>3</v>
      </c>
      <c r="K874" t="s">
        <v>964</v>
      </c>
      <c r="L874">
        <v>1348</v>
      </c>
      <c r="N874">
        <v>1009</v>
      </c>
      <c r="O874" t="s">
        <v>137</v>
      </c>
      <c r="P874" t="s">
        <v>137</v>
      </c>
      <c r="Q874">
        <v>1000</v>
      </c>
      <c r="X874">
        <v>0.12</v>
      </c>
      <c r="Y874">
        <v>0</v>
      </c>
      <c r="Z874">
        <v>0</v>
      </c>
      <c r="AA874">
        <v>0</v>
      </c>
      <c r="AB874">
        <v>0</v>
      </c>
      <c r="AC874">
        <v>0</v>
      </c>
      <c r="AD874">
        <v>0</v>
      </c>
      <c r="AE874">
        <v>0</v>
      </c>
      <c r="AF874" t="s">
        <v>3</v>
      </c>
      <c r="AG874">
        <v>0.12</v>
      </c>
      <c r="AH874">
        <v>3</v>
      </c>
      <c r="AI874">
        <v>-1</v>
      </c>
      <c r="AJ874" t="s">
        <v>3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</row>
    <row r="875" spans="1:44" x14ac:dyDescent="0.25">
      <c r="A875">
        <f>ROW(Source!A648)</f>
        <v>648</v>
      </c>
      <c r="B875">
        <v>75318194</v>
      </c>
      <c r="C875">
        <v>75318183</v>
      </c>
      <c r="D875">
        <v>44573642</v>
      </c>
      <c r="E875">
        <v>30570983</v>
      </c>
      <c r="F875">
        <v>1</v>
      </c>
      <c r="G875">
        <v>30570983</v>
      </c>
      <c r="H875">
        <v>1</v>
      </c>
      <c r="I875" t="s">
        <v>678</v>
      </c>
      <c r="J875" t="s">
        <v>3</v>
      </c>
      <c r="K875" t="s">
        <v>679</v>
      </c>
      <c r="L875">
        <v>1191</v>
      </c>
      <c r="N875">
        <v>1013</v>
      </c>
      <c r="O875" t="s">
        <v>680</v>
      </c>
      <c r="P875" t="s">
        <v>680</v>
      </c>
      <c r="Q875">
        <v>1</v>
      </c>
      <c r="X875">
        <v>52.21</v>
      </c>
      <c r="Y875">
        <v>0</v>
      </c>
      <c r="Z875">
        <v>0</v>
      </c>
      <c r="AA875">
        <v>0</v>
      </c>
      <c r="AB875">
        <v>0</v>
      </c>
      <c r="AC875">
        <v>0</v>
      </c>
      <c r="AD875">
        <v>1</v>
      </c>
      <c r="AE875">
        <v>1</v>
      </c>
      <c r="AF875" t="s">
        <v>95</v>
      </c>
      <c r="AG875">
        <v>60.041499999999999</v>
      </c>
      <c r="AH875">
        <v>2</v>
      </c>
      <c r="AI875">
        <v>75318184</v>
      </c>
      <c r="AJ875">
        <v>889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</row>
    <row r="876" spans="1:44" x14ac:dyDescent="0.25">
      <c r="A876">
        <f>ROW(Source!A648)</f>
        <v>648</v>
      </c>
      <c r="B876">
        <v>75318195</v>
      </c>
      <c r="C876">
        <v>75318183</v>
      </c>
      <c r="D876">
        <v>65153076</v>
      </c>
      <c r="E876">
        <v>1</v>
      </c>
      <c r="F876">
        <v>1</v>
      </c>
      <c r="G876">
        <v>30570983</v>
      </c>
      <c r="H876">
        <v>2</v>
      </c>
      <c r="I876" t="s">
        <v>771</v>
      </c>
      <c r="J876" t="s">
        <v>772</v>
      </c>
      <c r="K876" t="s">
        <v>773</v>
      </c>
      <c r="L876">
        <v>1368</v>
      </c>
      <c r="N876">
        <v>1011</v>
      </c>
      <c r="O876" t="s">
        <v>695</v>
      </c>
      <c r="P876" t="s">
        <v>695</v>
      </c>
      <c r="Q876">
        <v>1</v>
      </c>
      <c r="X876">
        <v>5.31</v>
      </c>
      <c r="Y876">
        <v>0</v>
      </c>
      <c r="Z876">
        <v>4.6900000000000004</v>
      </c>
      <c r="AA876">
        <v>0</v>
      </c>
      <c r="AB876">
        <v>0</v>
      </c>
      <c r="AC876">
        <v>0</v>
      </c>
      <c r="AD876">
        <v>1</v>
      </c>
      <c r="AE876">
        <v>0</v>
      </c>
      <c r="AF876" t="s">
        <v>94</v>
      </c>
      <c r="AG876">
        <v>6.6374999999999993</v>
      </c>
      <c r="AH876">
        <v>2</v>
      </c>
      <c r="AI876">
        <v>75318185</v>
      </c>
      <c r="AJ876">
        <v>890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</row>
    <row r="877" spans="1:44" x14ac:dyDescent="0.25">
      <c r="A877">
        <f>ROW(Source!A648)</f>
        <v>648</v>
      </c>
      <c r="B877">
        <v>75318196</v>
      </c>
      <c r="C877">
        <v>75318183</v>
      </c>
      <c r="D877">
        <v>65153217</v>
      </c>
      <c r="E877">
        <v>1</v>
      </c>
      <c r="F877">
        <v>1</v>
      </c>
      <c r="G877">
        <v>30570983</v>
      </c>
      <c r="H877">
        <v>2</v>
      </c>
      <c r="I877" t="s">
        <v>811</v>
      </c>
      <c r="J877" t="s">
        <v>812</v>
      </c>
      <c r="K877" t="s">
        <v>813</v>
      </c>
      <c r="L877">
        <v>1368</v>
      </c>
      <c r="N877">
        <v>1011</v>
      </c>
      <c r="O877" t="s">
        <v>695</v>
      </c>
      <c r="P877" t="s">
        <v>695</v>
      </c>
      <c r="Q877">
        <v>1</v>
      </c>
      <c r="X877">
        <v>3.76</v>
      </c>
      <c r="Y877">
        <v>0</v>
      </c>
      <c r="Z877">
        <v>0.66</v>
      </c>
      <c r="AA877">
        <v>0</v>
      </c>
      <c r="AB877">
        <v>0</v>
      </c>
      <c r="AC877">
        <v>0</v>
      </c>
      <c r="AD877">
        <v>1</v>
      </c>
      <c r="AE877">
        <v>0</v>
      </c>
      <c r="AF877" t="s">
        <v>94</v>
      </c>
      <c r="AG877">
        <v>4.6999999999999993</v>
      </c>
      <c r="AH877">
        <v>2</v>
      </c>
      <c r="AI877">
        <v>75318186</v>
      </c>
      <c r="AJ877">
        <v>891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</row>
    <row r="878" spans="1:44" x14ac:dyDescent="0.25">
      <c r="A878">
        <f>ROW(Source!A648)</f>
        <v>648</v>
      </c>
      <c r="B878">
        <v>75318197</v>
      </c>
      <c r="C878">
        <v>75318183</v>
      </c>
      <c r="D878">
        <v>65153288</v>
      </c>
      <c r="E878">
        <v>1</v>
      </c>
      <c r="F878">
        <v>1</v>
      </c>
      <c r="G878">
        <v>30570983</v>
      </c>
      <c r="H878">
        <v>2</v>
      </c>
      <c r="I878" t="s">
        <v>692</v>
      </c>
      <c r="J878" t="s">
        <v>693</v>
      </c>
      <c r="K878" t="s">
        <v>694</v>
      </c>
      <c r="L878">
        <v>1368</v>
      </c>
      <c r="N878">
        <v>1011</v>
      </c>
      <c r="O878" t="s">
        <v>695</v>
      </c>
      <c r="P878" t="s">
        <v>695</v>
      </c>
      <c r="Q878">
        <v>1</v>
      </c>
      <c r="X878">
        <v>0.56000000000000005</v>
      </c>
      <c r="Y878">
        <v>0</v>
      </c>
      <c r="Z878">
        <v>83.1</v>
      </c>
      <c r="AA878">
        <v>12.62</v>
      </c>
      <c r="AB878">
        <v>0</v>
      </c>
      <c r="AC878">
        <v>0</v>
      </c>
      <c r="AD878">
        <v>1</v>
      </c>
      <c r="AE878">
        <v>0</v>
      </c>
      <c r="AF878" t="s">
        <v>94</v>
      </c>
      <c r="AG878">
        <v>0.70000000000000007</v>
      </c>
      <c r="AH878">
        <v>2</v>
      </c>
      <c r="AI878">
        <v>75318187</v>
      </c>
      <c r="AJ878">
        <v>892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</row>
    <row r="879" spans="1:44" x14ac:dyDescent="0.25">
      <c r="A879">
        <f>ROW(Source!A648)</f>
        <v>648</v>
      </c>
      <c r="B879">
        <v>75318198</v>
      </c>
      <c r="C879">
        <v>75318183</v>
      </c>
      <c r="D879">
        <v>65153345</v>
      </c>
      <c r="E879">
        <v>1</v>
      </c>
      <c r="F879">
        <v>1</v>
      </c>
      <c r="G879">
        <v>30570983</v>
      </c>
      <c r="H879">
        <v>2</v>
      </c>
      <c r="I879" t="s">
        <v>814</v>
      </c>
      <c r="J879" t="s">
        <v>815</v>
      </c>
      <c r="K879" t="s">
        <v>816</v>
      </c>
      <c r="L879">
        <v>1368</v>
      </c>
      <c r="N879">
        <v>1011</v>
      </c>
      <c r="O879" t="s">
        <v>695</v>
      </c>
      <c r="P879" t="s">
        <v>695</v>
      </c>
      <c r="Q879">
        <v>1</v>
      </c>
      <c r="X879">
        <v>1.2</v>
      </c>
      <c r="Y879">
        <v>0</v>
      </c>
      <c r="Z879">
        <v>1</v>
      </c>
      <c r="AA879">
        <v>0</v>
      </c>
      <c r="AB879">
        <v>0</v>
      </c>
      <c r="AC879">
        <v>0</v>
      </c>
      <c r="AD879">
        <v>1</v>
      </c>
      <c r="AE879">
        <v>0</v>
      </c>
      <c r="AF879" t="s">
        <v>94</v>
      </c>
      <c r="AG879">
        <v>1.5</v>
      </c>
      <c r="AH879">
        <v>2</v>
      </c>
      <c r="AI879">
        <v>75318188</v>
      </c>
      <c r="AJ879">
        <v>893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</row>
    <row r="880" spans="1:44" x14ac:dyDescent="0.25">
      <c r="A880">
        <f>ROW(Source!A648)</f>
        <v>648</v>
      </c>
      <c r="B880">
        <v>75318199</v>
      </c>
      <c r="C880">
        <v>75318183</v>
      </c>
      <c r="D880">
        <v>42137681</v>
      </c>
      <c r="E880">
        <v>30570983</v>
      </c>
      <c r="F880">
        <v>1</v>
      </c>
      <c r="G880">
        <v>30570983</v>
      </c>
      <c r="H880">
        <v>2</v>
      </c>
      <c r="I880" t="s">
        <v>681</v>
      </c>
      <c r="J880" t="s">
        <v>3</v>
      </c>
      <c r="K880" t="s">
        <v>682</v>
      </c>
      <c r="L880">
        <v>1344</v>
      </c>
      <c r="N880">
        <v>1008</v>
      </c>
      <c r="O880" t="s">
        <v>683</v>
      </c>
      <c r="P880" t="s">
        <v>683</v>
      </c>
      <c r="Q880">
        <v>1</v>
      </c>
      <c r="X880">
        <v>0.01</v>
      </c>
      <c r="Y880">
        <v>0</v>
      </c>
      <c r="Z880">
        <v>1</v>
      </c>
      <c r="AA880">
        <v>0</v>
      </c>
      <c r="AB880">
        <v>0</v>
      </c>
      <c r="AC880">
        <v>0</v>
      </c>
      <c r="AD880">
        <v>1</v>
      </c>
      <c r="AE880">
        <v>0</v>
      </c>
      <c r="AF880" t="s">
        <v>94</v>
      </c>
      <c r="AG880">
        <v>1.2500000000000001E-2</v>
      </c>
      <c r="AH880">
        <v>2</v>
      </c>
      <c r="AI880">
        <v>75318189</v>
      </c>
      <c r="AJ880">
        <v>894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</row>
    <row r="881" spans="1:44" x14ac:dyDescent="0.25">
      <c r="A881">
        <f>ROW(Source!A648)</f>
        <v>648</v>
      </c>
      <c r="B881">
        <v>75318200</v>
      </c>
      <c r="C881">
        <v>75318183</v>
      </c>
      <c r="D881">
        <v>31113360</v>
      </c>
      <c r="E881">
        <v>1</v>
      </c>
      <c r="F881">
        <v>1</v>
      </c>
      <c r="G881">
        <v>30570983</v>
      </c>
      <c r="H881">
        <v>3</v>
      </c>
      <c r="I881" t="s">
        <v>817</v>
      </c>
      <c r="J881" t="s">
        <v>818</v>
      </c>
      <c r="K881" t="s">
        <v>819</v>
      </c>
      <c r="L881">
        <v>1346</v>
      </c>
      <c r="N881">
        <v>1009</v>
      </c>
      <c r="O881" t="s">
        <v>132</v>
      </c>
      <c r="P881" t="s">
        <v>132</v>
      </c>
      <c r="Q881">
        <v>1</v>
      </c>
      <c r="X881">
        <v>10.3</v>
      </c>
      <c r="Y881">
        <v>17.309999999999999</v>
      </c>
      <c r="Z881">
        <v>0</v>
      </c>
      <c r="AA881">
        <v>0</v>
      </c>
      <c r="AB881">
        <v>0</v>
      </c>
      <c r="AC881">
        <v>0</v>
      </c>
      <c r="AD881">
        <v>1</v>
      </c>
      <c r="AE881">
        <v>0</v>
      </c>
      <c r="AF881" t="s">
        <v>3</v>
      </c>
      <c r="AG881">
        <v>10.3</v>
      </c>
      <c r="AH881">
        <v>2</v>
      </c>
      <c r="AI881">
        <v>75318190</v>
      </c>
      <c r="AJ881">
        <v>895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</row>
    <row r="882" spans="1:44" x14ac:dyDescent="0.25">
      <c r="A882">
        <f>ROW(Source!A648)</f>
        <v>648</v>
      </c>
      <c r="B882">
        <v>75318201</v>
      </c>
      <c r="C882">
        <v>75318183</v>
      </c>
      <c r="D882">
        <v>31113367</v>
      </c>
      <c r="E882">
        <v>1</v>
      </c>
      <c r="F882">
        <v>1</v>
      </c>
      <c r="G882">
        <v>30570983</v>
      </c>
      <c r="H882">
        <v>3</v>
      </c>
      <c r="I882" t="s">
        <v>820</v>
      </c>
      <c r="J882" t="s">
        <v>821</v>
      </c>
      <c r="K882" t="s">
        <v>822</v>
      </c>
      <c r="L882">
        <v>1301</v>
      </c>
      <c r="N882">
        <v>1003</v>
      </c>
      <c r="O882" t="s">
        <v>402</v>
      </c>
      <c r="P882" t="s">
        <v>402</v>
      </c>
      <c r="Q882">
        <v>1</v>
      </c>
      <c r="X882">
        <v>60</v>
      </c>
      <c r="Y882">
        <v>9.8000000000000007</v>
      </c>
      <c r="Z882">
        <v>0</v>
      </c>
      <c r="AA882">
        <v>0</v>
      </c>
      <c r="AB882">
        <v>0</v>
      </c>
      <c r="AC882">
        <v>0</v>
      </c>
      <c r="AD882">
        <v>1</v>
      </c>
      <c r="AE882">
        <v>0</v>
      </c>
      <c r="AF882" t="s">
        <v>3</v>
      </c>
      <c r="AG882">
        <v>60</v>
      </c>
      <c r="AH882">
        <v>2</v>
      </c>
      <c r="AI882">
        <v>75318191</v>
      </c>
      <c r="AJ882">
        <v>896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</row>
    <row r="883" spans="1:44" x14ac:dyDescent="0.25">
      <c r="A883">
        <f>ROW(Source!A648)</f>
        <v>648</v>
      </c>
      <c r="B883">
        <v>75318202</v>
      </c>
      <c r="C883">
        <v>75318183</v>
      </c>
      <c r="D883">
        <v>40409053</v>
      </c>
      <c r="E883">
        <v>30570983</v>
      </c>
      <c r="F883">
        <v>1</v>
      </c>
      <c r="G883">
        <v>30570983</v>
      </c>
      <c r="H883">
        <v>3</v>
      </c>
      <c r="I883" t="s">
        <v>967</v>
      </c>
      <c r="J883" t="s">
        <v>3</v>
      </c>
      <c r="K883" t="s">
        <v>968</v>
      </c>
      <c r="L883">
        <v>1346</v>
      </c>
      <c r="N883">
        <v>1009</v>
      </c>
      <c r="O883" t="s">
        <v>132</v>
      </c>
      <c r="P883" t="s">
        <v>132</v>
      </c>
      <c r="Q883">
        <v>1</v>
      </c>
      <c r="X883">
        <v>36.049999999999997</v>
      </c>
      <c r="Y883">
        <v>0</v>
      </c>
      <c r="Z883">
        <v>0</v>
      </c>
      <c r="AA883">
        <v>0</v>
      </c>
      <c r="AB883">
        <v>0</v>
      </c>
      <c r="AC883">
        <v>0</v>
      </c>
      <c r="AD883">
        <v>0</v>
      </c>
      <c r="AE883">
        <v>0</v>
      </c>
      <c r="AF883" t="s">
        <v>3</v>
      </c>
      <c r="AG883">
        <v>36.049999999999997</v>
      </c>
      <c r="AH883">
        <v>3</v>
      </c>
      <c r="AI883">
        <v>-1</v>
      </c>
      <c r="AJ883" t="s">
        <v>3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</row>
    <row r="884" spans="1:44" x14ac:dyDescent="0.25">
      <c r="A884">
        <f>ROW(Source!A648)</f>
        <v>648</v>
      </c>
      <c r="B884">
        <v>75318203</v>
      </c>
      <c r="C884">
        <v>75318183</v>
      </c>
      <c r="D884">
        <v>40428124</v>
      </c>
      <c r="E884">
        <v>30570983</v>
      </c>
      <c r="F884">
        <v>1</v>
      </c>
      <c r="G884">
        <v>30570983</v>
      </c>
      <c r="H884">
        <v>3</v>
      </c>
      <c r="I884" t="s">
        <v>969</v>
      </c>
      <c r="J884" t="s">
        <v>3</v>
      </c>
      <c r="K884" t="s">
        <v>970</v>
      </c>
      <c r="L884">
        <v>1327</v>
      </c>
      <c r="N884">
        <v>1005</v>
      </c>
      <c r="O884" t="s">
        <v>103</v>
      </c>
      <c r="P884" t="s">
        <v>103</v>
      </c>
      <c r="Q884">
        <v>1</v>
      </c>
      <c r="X884">
        <v>107</v>
      </c>
      <c r="Y884">
        <v>0</v>
      </c>
      <c r="Z884">
        <v>0</v>
      </c>
      <c r="AA884">
        <v>0</v>
      </c>
      <c r="AB884">
        <v>0</v>
      </c>
      <c r="AC884">
        <v>0</v>
      </c>
      <c r="AD884">
        <v>0</v>
      </c>
      <c r="AE884">
        <v>0</v>
      </c>
      <c r="AF884" t="s">
        <v>3</v>
      </c>
      <c r="AG884">
        <v>107</v>
      </c>
      <c r="AH884">
        <v>3</v>
      </c>
      <c r="AI884">
        <v>-1</v>
      </c>
      <c r="AJ884" t="s">
        <v>3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</row>
    <row r="885" spans="1:44" x14ac:dyDescent="0.25">
      <c r="A885">
        <f>ROW(Source!A649)</f>
        <v>649</v>
      </c>
      <c r="B885">
        <v>75318194</v>
      </c>
      <c r="C885">
        <v>75318183</v>
      </c>
      <c r="D885">
        <v>44573642</v>
      </c>
      <c r="E885">
        <v>30570983</v>
      </c>
      <c r="F885">
        <v>1</v>
      </c>
      <c r="G885">
        <v>30570983</v>
      </c>
      <c r="H885">
        <v>1</v>
      </c>
      <c r="I885" t="s">
        <v>678</v>
      </c>
      <c r="J885" t="s">
        <v>3</v>
      </c>
      <c r="K885" t="s">
        <v>679</v>
      </c>
      <c r="L885">
        <v>1191</v>
      </c>
      <c r="N885">
        <v>1013</v>
      </c>
      <c r="O885" t="s">
        <v>680</v>
      </c>
      <c r="P885" t="s">
        <v>680</v>
      </c>
      <c r="Q885">
        <v>1</v>
      </c>
      <c r="X885">
        <v>52.21</v>
      </c>
      <c r="Y885">
        <v>0</v>
      </c>
      <c r="Z885">
        <v>0</v>
      </c>
      <c r="AA885">
        <v>0</v>
      </c>
      <c r="AB885">
        <v>0</v>
      </c>
      <c r="AC885">
        <v>0</v>
      </c>
      <c r="AD885">
        <v>1</v>
      </c>
      <c r="AE885">
        <v>1</v>
      </c>
      <c r="AF885" t="s">
        <v>95</v>
      </c>
      <c r="AG885">
        <v>60.041499999999999</v>
      </c>
      <c r="AH885">
        <v>2</v>
      </c>
      <c r="AI885">
        <v>75318184</v>
      </c>
      <c r="AJ885">
        <v>899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</row>
    <row r="886" spans="1:44" x14ac:dyDescent="0.25">
      <c r="A886">
        <f>ROW(Source!A649)</f>
        <v>649</v>
      </c>
      <c r="B886">
        <v>75318195</v>
      </c>
      <c r="C886">
        <v>75318183</v>
      </c>
      <c r="D886">
        <v>65153076</v>
      </c>
      <c r="E886">
        <v>1</v>
      </c>
      <c r="F886">
        <v>1</v>
      </c>
      <c r="G886">
        <v>30570983</v>
      </c>
      <c r="H886">
        <v>2</v>
      </c>
      <c r="I886" t="s">
        <v>771</v>
      </c>
      <c r="J886" t="s">
        <v>772</v>
      </c>
      <c r="K886" t="s">
        <v>773</v>
      </c>
      <c r="L886">
        <v>1368</v>
      </c>
      <c r="N886">
        <v>1011</v>
      </c>
      <c r="O886" t="s">
        <v>695</v>
      </c>
      <c r="P886" t="s">
        <v>695</v>
      </c>
      <c r="Q886">
        <v>1</v>
      </c>
      <c r="X886">
        <v>5.31</v>
      </c>
      <c r="Y886">
        <v>0</v>
      </c>
      <c r="Z886">
        <v>4.6900000000000004</v>
      </c>
      <c r="AA886">
        <v>0</v>
      </c>
      <c r="AB886">
        <v>0</v>
      </c>
      <c r="AC886">
        <v>0</v>
      </c>
      <c r="AD886">
        <v>1</v>
      </c>
      <c r="AE886">
        <v>0</v>
      </c>
      <c r="AF886" t="s">
        <v>94</v>
      </c>
      <c r="AG886">
        <v>6.6374999999999993</v>
      </c>
      <c r="AH886">
        <v>2</v>
      </c>
      <c r="AI886">
        <v>75318185</v>
      </c>
      <c r="AJ886">
        <v>900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</row>
    <row r="887" spans="1:44" x14ac:dyDescent="0.25">
      <c r="A887">
        <f>ROW(Source!A649)</f>
        <v>649</v>
      </c>
      <c r="B887">
        <v>75318196</v>
      </c>
      <c r="C887">
        <v>75318183</v>
      </c>
      <c r="D887">
        <v>65153217</v>
      </c>
      <c r="E887">
        <v>1</v>
      </c>
      <c r="F887">
        <v>1</v>
      </c>
      <c r="G887">
        <v>30570983</v>
      </c>
      <c r="H887">
        <v>2</v>
      </c>
      <c r="I887" t="s">
        <v>811</v>
      </c>
      <c r="J887" t="s">
        <v>812</v>
      </c>
      <c r="K887" t="s">
        <v>813</v>
      </c>
      <c r="L887">
        <v>1368</v>
      </c>
      <c r="N887">
        <v>1011</v>
      </c>
      <c r="O887" t="s">
        <v>695</v>
      </c>
      <c r="P887" t="s">
        <v>695</v>
      </c>
      <c r="Q887">
        <v>1</v>
      </c>
      <c r="X887">
        <v>3.76</v>
      </c>
      <c r="Y887">
        <v>0</v>
      </c>
      <c r="Z887">
        <v>0.66</v>
      </c>
      <c r="AA887">
        <v>0</v>
      </c>
      <c r="AB887">
        <v>0</v>
      </c>
      <c r="AC887">
        <v>0</v>
      </c>
      <c r="AD887">
        <v>1</v>
      </c>
      <c r="AE887">
        <v>0</v>
      </c>
      <c r="AF887" t="s">
        <v>94</v>
      </c>
      <c r="AG887">
        <v>4.6999999999999993</v>
      </c>
      <c r="AH887">
        <v>2</v>
      </c>
      <c r="AI887">
        <v>75318186</v>
      </c>
      <c r="AJ887">
        <v>901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</row>
    <row r="888" spans="1:44" x14ac:dyDescent="0.25">
      <c r="A888">
        <f>ROW(Source!A649)</f>
        <v>649</v>
      </c>
      <c r="B888">
        <v>75318197</v>
      </c>
      <c r="C888">
        <v>75318183</v>
      </c>
      <c r="D888">
        <v>65153288</v>
      </c>
      <c r="E888">
        <v>1</v>
      </c>
      <c r="F888">
        <v>1</v>
      </c>
      <c r="G888">
        <v>30570983</v>
      </c>
      <c r="H888">
        <v>2</v>
      </c>
      <c r="I888" t="s">
        <v>692</v>
      </c>
      <c r="J888" t="s">
        <v>693</v>
      </c>
      <c r="K888" t="s">
        <v>694</v>
      </c>
      <c r="L888">
        <v>1368</v>
      </c>
      <c r="N888">
        <v>1011</v>
      </c>
      <c r="O888" t="s">
        <v>695</v>
      </c>
      <c r="P888" t="s">
        <v>695</v>
      </c>
      <c r="Q888">
        <v>1</v>
      </c>
      <c r="X888">
        <v>0.56000000000000005</v>
      </c>
      <c r="Y888">
        <v>0</v>
      </c>
      <c r="Z888">
        <v>83.1</v>
      </c>
      <c r="AA888">
        <v>12.62</v>
      </c>
      <c r="AB888">
        <v>0</v>
      </c>
      <c r="AC888">
        <v>0</v>
      </c>
      <c r="AD888">
        <v>1</v>
      </c>
      <c r="AE888">
        <v>0</v>
      </c>
      <c r="AF888" t="s">
        <v>94</v>
      </c>
      <c r="AG888">
        <v>0.70000000000000007</v>
      </c>
      <c r="AH888">
        <v>2</v>
      </c>
      <c r="AI888">
        <v>75318187</v>
      </c>
      <c r="AJ888">
        <v>902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</row>
    <row r="889" spans="1:44" x14ac:dyDescent="0.25">
      <c r="A889">
        <f>ROW(Source!A649)</f>
        <v>649</v>
      </c>
      <c r="B889">
        <v>75318198</v>
      </c>
      <c r="C889">
        <v>75318183</v>
      </c>
      <c r="D889">
        <v>65153345</v>
      </c>
      <c r="E889">
        <v>1</v>
      </c>
      <c r="F889">
        <v>1</v>
      </c>
      <c r="G889">
        <v>30570983</v>
      </c>
      <c r="H889">
        <v>2</v>
      </c>
      <c r="I889" t="s">
        <v>814</v>
      </c>
      <c r="J889" t="s">
        <v>815</v>
      </c>
      <c r="K889" t="s">
        <v>816</v>
      </c>
      <c r="L889">
        <v>1368</v>
      </c>
      <c r="N889">
        <v>1011</v>
      </c>
      <c r="O889" t="s">
        <v>695</v>
      </c>
      <c r="P889" t="s">
        <v>695</v>
      </c>
      <c r="Q889">
        <v>1</v>
      </c>
      <c r="X889">
        <v>1.2</v>
      </c>
      <c r="Y889">
        <v>0</v>
      </c>
      <c r="Z889">
        <v>1</v>
      </c>
      <c r="AA889">
        <v>0</v>
      </c>
      <c r="AB889">
        <v>0</v>
      </c>
      <c r="AC889">
        <v>0</v>
      </c>
      <c r="AD889">
        <v>1</v>
      </c>
      <c r="AE889">
        <v>0</v>
      </c>
      <c r="AF889" t="s">
        <v>94</v>
      </c>
      <c r="AG889">
        <v>1.5</v>
      </c>
      <c r="AH889">
        <v>2</v>
      </c>
      <c r="AI889">
        <v>75318188</v>
      </c>
      <c r="AJ889">
        <v>903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</row>
    <row r="890" spans="1:44" x14ac:dyDescent="0.25">
      <c r="A890">
        <f>ROW(Source!A649)</f>
        <v>649</v>
      </c>
      <c r="B890">
        <v>75318199</v>
      </c>
      <c r="C890">
        <v>75318183</v>
      </c>
      <c r="D890">
        <v>42137681</v>
      </c>
      <c r="E890">
        <v>30570983</v>
      </c>
      <c r="F890">
        <v>1</v>
      </c>
      <c r="G890">
        <v>30570983</v>
      </c>
      <c r="H890">
        <v>2</v>
      </c>
      <c r="I890" t="s">
        <v>681</v>
      </c>
      <c r="J890" t="s">
        <v>3</v>
      </c>
      <c r="K890" t="s">
        <v>682</v>
      </c>
      <c r="L890">
        <v>1344</v>
      </c>
      <c r="N890">
        <v>1008</v>
      </c>
      <c r="O890" t="s">
        <v>683</v>
      </c>
      <c r="P890" t="s">
        <v>683</v>
      </c>
      <c r="Q890">
        <v>1</v>
      </c>
      <c r="X890">
        <v>0.01</v>
      </c>
      <c r="Y890">
        <v>0</v>
      </c>
      <c r="Z890">
        <v>1</v>
      </c>
      <c r="AA890">
        <v>0</v>
      </c>
      <c r="AB890">
        <v>0</v>
      </c>
      <c r="AC890">
        <v>0</v>
      </c>
      <c r="AD890">
        <v>1</v>
      </c>
      <c r="AE890">
        <v>0</v>
      </c>
      <c r="AF890" t="s">
        <v>94</v>
      </c>
      <c r="AG890">
        <v>1.2500000000000001E-2</v>
      </c>
      <c r="AH890">
        <v>2</v>
      </c>
      <c r="AI890">
        <v>75318189</v>
      </c>
      <c r="AJ890">
        <v>904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</row>
    <row r="891" spans="1:44" x14ac:dyDescent="0.25">
      <c r="A891">
        <f>ROW(Source!A649)</f>
        <v>649</v>
      </c>
      <c r="B891">
        <v>75318200</v>
      </c>
      <c r="C891">
        <v>75318183</v>
      </c>
      <c r="D891">
        <v>31113360</v>
      </c>
      <c r="E891">
        <v>1</v>
      </c>
      <c r="F891">
        <v>1</v>
      </c>
      <c r="G891">
        <v>30570983</v>
      </c>
      <c r="H891">
        <v>3</v>
      </c>
      <c r="I891" t="s">
        <v>817</v>
      </c>
      <c r="J891" t="s">
        <v>818</v>
      </c>
      <c r="K891" t="s">
        <v>819</v>
      </c>
      <c r="L891">
        <v>1346</v>
      </c>
      <c r="N891">
        <v>1009</v>
      </c>
      <c r="O891" t="s">
        <v>132</v>
      </c>
      <c r="P891" t="s">
        <v>132</v>
      </c>
      <c r="Q891">
        <v>1</v>
      </c>
      <c r="X891">
        <v>10.3</v>
      </c>
      <c r="Y891">
        <v>17.309999999999999</v>
      </c>
      <c r="Z891">
        <v>0</v>
      </c>
      <c r="AA891">
        <v>0</v>
      </c>
      <c r="AB891">
        <v>0</v>
      </c>
      <c r="AC891">
        <v>0</v>
      </c>
      <c r="AD891">
        <v>1</v>
      </c>
      <c r="AE891">
        <v>0</v>
      </c>
      <c r="AF891" t="s">
        <v>3</v>
      </c>
      <c r="AG891">
        <v>10.3</v>
      </c>
      <c r="AH891">
        <v>2</v>
      </c>
      <c r="AI891">
        <v>75318190</v>
      </c>
      <c r="AJ891">
        <v>905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</row>
    <row r="892" spans="1:44" x14ac:dyDescent="0.25">
      <c r="A892">
        <f>ROW(Source!A649)</f>
        <v>649</v>
      </c>
      <c r="B892">
        <v>75318201</v>
      </c>
      <c r="C892">
        <v>75318183</v>
      </c>
      <c r="D892">
        <v>31113367</v>
      </c>
      <c r="E892">
        <v>1</v>
      </c>
      <c r="F892">
        <v>1</v>
      </c>
      <c r="G892">
        <v>30570983</v>
      </c>
      <c r="H892">
        <v>3</v>
      </c>
      <c r="I892" t="s">
        <v>820</v>
      </c>
      <c r="J892" t="s">
        <v>821</v>
      </c>
      <c r="K892" t="s">
        <v>822</v>
      </c>
      <c r="L892">
        <v>1301</v>
      </c>
      <c r="N892">
        <v>1003</v>
      </c>
      <c r="O892" t="s">
        <v>402</v>
      </c>
      <c r="P892" t="s">
        <v>402</v>
      </c>
      <c r="Q892">
        <v>1</v>
      </c>
      <c r="X892">
        <v>60</v>
      </c>
      <c r="Y892">
        <v>9.8000000000000007</v>
      </c>
      <c r="Z892">
        <v>0</v>
      </c>
      <c r="AA892">
        <v>0</v>
      </c>
      <c r="AB892">
        <v>0</v>
      </c>
      <c r="AC892">
        <v>0</v>
      </c>
      <c r="AD892">
        <v>1</v>
      </c>
      <c r="AE892">
        <v>0</v>
      </c>
      <c r="AF892" t="s">
        <v>3</v>
      </c>
      <c r="AG892">
        <v>60</v>
      </c>
      <c r="AH892">
        <v>2</v>
      </c>
      <c r="AI892">
        <v>75318191</v>
      </c>
      <c r="AJ892">
        <v>906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</row>
    <row r="893" spans="1:44" x14ac:dyDescent="0.25">
      <c r="A893">
        <f>ROW(Source!A649)</f>
        <v>649</v>
      </c>
      <c r="B893">
        <v>75318202</v>
      </c>
      <c r="C893">
        <v>75318183</v>
      </c>
      <c r="D893">
        <v>40409053</v>
      </c>
      <c r="E893">
        <v>30570983</v>
      </c>
      <c r="F893">
        <v>1</v>
      </c>
      <c r="G893">
        <v>30570983</v>
      </c>
      <c r="H893">
        <v>3</v>
      </c>
      <c r="I893" t="s">
        <v>967</v>
      </c>
      <c r="J893" t="s">
        <v>3</v>
      </c>
      <c r="K893" t="s">
        <v>968</v>
      </c>
      <c r="L893">
        <v>1346</v>
      </c>
      <c r="N893">
        <v>1009</v>
      </c>
      <c r="O893" t="s">
        <v>132</v>
      </c>
      <c r="P893" t="s">
        <v>132</v>
      </c>
      <c r="Q893">
        <v>1</v>
      </c>
      <c r="X893">
        <v>36.049999999999997</v>
      </c>
      <c r="Y893">
        <v>0</v>
      </c>
      <c r="Z893">
        <v>0</v>
      </c>
      <c r="AA893">
        <v>0</v>
      </c>
      <c r="AB893">
        <v>0</v>
      </c>
      <c r="AC893">
        <v>0</v>
      </c>
      <c r="AD893">
        <v>0</v>
      </c>
      <c r="AE893">
        <v>0</v>
      </c>
      <c r="AF893" t="s">
        <v>3</v>
      </c>
      <c r="AG893">
        <v>36.049999999999997</v>
      </c>
      <c r="AH893">
        <v>3</v>
      </c>
      <c r="AI893">
        <v>-1</v>
      </c>
      <c r="AJ893" t="s">
        <v>3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</row>
    <row r="894" spans="1:44" x14ac:dyDescent="0.25">
      <c r="A894">
        <f>ROW(Source!A649)</f>
        <v>649</v>
      </c>
      <c r="B894">
        <v>75318203</v>
      </c>
      <c r="C894">
        <v>75318183</v>
      </c>
      <c r="D894">
        <v>40428124</v>
      </c>
      <c r="E894">
        <v>30570983</v>
      </c>
      <c r="F894">
        <v>1</v>
      </c>
      <c r="G894">
        <v>30570983</v>
      </c>
      <c r="H894">
        <v>3</v>
      </c>
      <c r="I894" t="s">
        <v>969</v>
      </c>
      <c r="J894" t="s">
        <v>3</v>
      </c>
      <c r="K894" t="s">
        <v>970</v>
      </c>
      <c r="L894">
        <v>1327</v>
      </c>
      <c r="N894">
        <v>1005</v>
      </c>
      <c r="O894" t="s">
        <v>103</v>
      </c>
      <c r="P894" t="s">
        <v>103</v>
      </c>
      <c r="Q894">
        <v>1</v>
      </c>
      <c r="X894">
        <v>107</v>
      </c>
      <c r="Y894">
        <v>0</v>
      </c>
      <c r="Z894">
        <v>0</v>
      </c>
      <c r="AA894">
        <v>0</v>
      </c>
      <c r="AB894">
        <v>0</v>
      </c>
      <c r="AC894">
        <v>0</v>
      </c>
      <c r="AD894">
        <v>0</v>
      </c>
      <c r="AE894">
        <v>0</v>
      </c>
      <c r="AF894" t="s">
        <v>3</v>
      </c>
      <c r="AG894">
        <v>107</v>
      </c>
      <c r="AH894">
        <v>3</v>
      </c>
      <c r="AI894">
        <v>-1</v>
      </c>
      <c r="AJ894" t="s">
        <v>3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</row>
    <row r="895" spans="1:44" x14ac:dyDescent="0.25">
      <c r="A895">
        <f>ROW(Source!A654)</f>
        <v>654</v>
      </c>
      <c r="B895">
        <v>75318217</v>
      </c>
      <c r="C895">
        <v>75318206</v>
      </c>
      <c r="D895">
        <v>44573642</v>
      </c>
      <c r="E895">
        <v>30570983</v>
      </c>
      <c r="F895">
        <v>1</v>
      </c>
      <c r="G895">
        <v>30570983</v>
      </c>
      <c r="H895">
        <v>1</v>
      </c>
      <c r="I895" t="s">
        <v>678</v>
      </c>
      <c r="J895" t="s">
        <v>3</v>
      </c>
      <c r="K895" t="s">
        <v>679</v>
      </c>
      <c r="L895">
        <v>1191</v>
      </c>
      <c r="N895">
        <v>1013</v>
      </c>
      <c r="O895" t="s">
        <v>680</v>
      </c>
      <c r="P895" t="s">
        <v>680</v>
      </c>
      <c r="Q895">
        <v>1</v>
      </c>
      <c r="X895">
        <v>84.08</v>
      </c>
      <c r="Y895">
        <v>0</v>
      </c>
      <c r="Z895">
        <v>0</v>
      </c>
      <c r="AA895">
        <v>0</v>
      </c>
      <c r="AB895">
        <v>0</v>
      </c>
      <c r="AC895">
        <v>0</v>
      </c>
      <c r="AD895">
        <v>1</v>
      </c>
      <c r="AE895">
        <v>1</v>
      </c>
      <c r="AF895" t="s">
        <v>95</v>
      </c>
      <c r="AG895">
        <v>96.691999999999993</v>
      </c>
      <c r="AH895">
        <v>2</v>
      </c>
      <c r="AI895">
        <v>75318207</v>
      </c>
      <c r="AJ895">
        <v>909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</row>
    <row r="896" spans="1:44" x14ac:dyDescent="0.25">
      <c r="A896">
        <f>ROW(Source!A654)</f>
        <v>654</v>
      </c>
      <c r="B896">
        <v>75318218</v>
      </c>
      <c r="C896">
        <v>75318206</v>
      </c>
      <c r="D896">
        <v>65153288</v>
      </c>
      <c r="E896">
        <v>1</v>
      </c>
      <c r="F896">
        <v>1</v>
      </c>
      <c r="G896">
        <v>30570983</v>
      </c>
      <c r="H896">
        <v>2</v>
      </c>
      <c r="I896" t="s">
        <v>692</v>
      </c>
      <c r="J896" t="s">
        <v>693</v>
      </c>
      <c r="K896" t="s">
        <v>694</v>
      </c>
      <c r="L896">
        <v>1368</v>
      </c>
      <c r="N896">
        <v>1011</v>
      </c>
      <c r="O896" t="s">
        <v>695</v>
      </c>
      <c r="P896" t="s">
        <v>695</v>
      </c>
      <c r="Q896">
        <v>1</v>
      </c>
      <c r="X896">
        <v>0.53</v>
      </c>
      <c r="Y896">
        <v>0</v>
      </c>
      <c r="Z896">
        <v>83.1</v>
      </c>
      <c r="AA896">
        <v>12.62</v>
      </c>
      <c r="AB896">
        <v>0</v>
      </c>
      <c r="AC896">
        <v>0</v>
      </c>
      <c r="AD896">
        <v>1</v>
      </c>
      <c r="AE896">
        <v>0</v>
      </c>
      <c r="AF896" t="s">
        <v>94</v>
      </c>
      <c r="AG896">
        <v>0.66250000000000009</v>
      </c>
      <c r="AH896">
        <v>2</v>
      </c>
      <c r="AI896">
        <v>75318208</v>
      </c>
      <c r="AJ896">
        <v>910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</row>
    <row r="897" spans="1:44" x14ac:dyDescent="0.25">
      <c r="A897">
        <f>ROW(Source!A654)</f>
        <v>654</v>
      </c>
      <c r="B897">
        <v>75318219</v>
      </c>
      <c r="C897">
        <v>75318206</v>
      </c>
      <c r="D897">
        <v>65153398</v>
      </c>
      <c r="E897">
        <v>1</v>
      </c>
      <c r="F897">
        <v>1</v>
      </c>
      <c r="G897">
        <v>30570983</v>
      </c>
      <c r="H897">
        <v>2</v>
      </c>
      <c r="I897" t="s">
        <v>774</v>
      </c>
      <c r="J897" t="s">
        <v>775</v>
      </c>
      <c r="K897" t="s">
        <v>776</v>
      </c>
      <c r="L897">
        <v>1368</v>
      </c>
      <c r="N897">
        <v>1011</v>
      </c>
      <c r="O897" t="s">
        <v>695</v>
      </c>
      <c r="P897" t="s">
        <v>695</v>
      </c>
      <c r="Q897">
        <v>1</v>
      </c>
      <c r="X897">
        <v>27.09</v>
      </c>
      <c r="Y897">
        <v>0</v>
      </c>
      <c r="Z897">
        <v>0.8</v>
      </c>
      <c r="AA897">
        <v>0</v>
      </c>
      <c r="AB897">
        <v>0</v>
      </c>
      <c r="AC897">
        <v>0</v>
      </c>
      <c r="AD897">
        <v>1</v>
      </c>
      <c r="AE897">
        <v>0</v>
      </c>
      <c r="AF897" t="s">
        <v>94</v>
      </c>
      <c r="AG897">
        <v>33.862499999999997</v>
      </c>
      <c r="AH897">
        <v>2</v>
      </c>
      <c r="AI897">
        <v>75318209</v>
      </c>
      <c r="AJ897">
        <v>911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</row>
    <row r="898" spans="1:44" x14ac:dyDescent="0.25">
      <c r="A898">
        <f>ROW(Source!A654)</f>
        <v>654</v>
      </c>
      <c r="B898">
        <v>75318220</v>
      </c>
      <c r="C898">
        <v>75318206</v>
      </c>
      <c r="D898">
        <v>65153353</v>
      </c>
      <c r="E898">
        <v>1</v>
      </c>
      <c r="F898">
        <v>1</v>
      </c>
      <c r="G898">
        <v>30570983</v>
      </c>
      <c r="H898">
        <v>2</v>
      </c>
      <c r="I898" t="s">
        <v>802</v>
      </c>
      <c r="J898" t="s">
        <v>803</v>
      </c>
      <c r="K898" t="s">
        <v>804</v>
      </c>
      <c r="L898">
        <v>1368</v>
      </c>
      <c r="N898">
        <v>1011</v>
      </c>
      <c r="O898" t="s">
        <v>695</v>
      </c>
      <c r="P898" t="s">
        <v>695</v>
      </c>
      <c r="Q898">
        <v>1</v>
      </c>
      <c r="X898">
        <v>0.31</v>
      </c>
      <c r="Y898">
        <v>0</v>
      </c>
      <c r="Z898">
        <v>14.54</v>
      </c>
      <c r="AA898">
        <v>12.62</v>
      </c>
      <c r="AB898">
        <v>0</v>
      </c>
      <c r="AC898">
        <v>0</v>
      </c>
      <c r="AD898">
        <v>1</v>
      </c>
      <c r="AE898">
        <v>0</v>
      </c>
      <c r="AF898" t="s">
        <v>94</v>
      </c>
      <c r="AG898">
        <v>0.38750000000000001</v>
      </c>
      <c r="AH898">
        <v>2</v>
      </c>
      <c r="AI898">
        <v>75318210</v>
      </c>
      <c r="AJ898">
        <v>912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</row>
    <row r="899" spans="1:44" x14ac:dyDescent="0.25">
      <c r="A899">
        <f>ROW(Source!A654)</f>
        <v>654</v>
      </c>
      <c r="B899">
        <v>75318221</v>
      </c>
      <c r="C899">
        <v>75318206</v>
      </c>
      <c r="D899">
        <v>65152704</v>
      </c>
      <c r="E899">
        <v>1</v>
      </c>
      <c r="F899">
        <v>1</v>
      </c>
      <c r="G899">
        <v>30570983</v>
      </c>
      <c r="H899">
        <v>2</v>
      </c>
      <c r="I899" t="s">
        <v>805</v>
      </c>
      <c r="J899" t="s">
        <v>806</v>
      </c>
      <c r="K899" t="s">
        <v>807</v>
      </c>
      <c r="L899">
        <v>1368</v>
      </c>
      <c r="N899">
        <v>1011</v>
      </c>
      <c r="O899" t="s">
        <v>695</v>
      </c>
      <c r="P899" t="s">
        <v>695</v>
      </c>
      <c r="Q899">
        <v>1</v>
      </c>
      <c r="X899">
        <v>0.1</v>
      </c>
      <c r="Y899">
        <v>0</v>
      </c>
      <c r="Z899">
        <v>114.83</v>
      </c>
      <c r="AA899">
        <v>12.62</v>
      </c>
      <c r="AB899">
        <v>0</v>
      </c>
      <c r="AC899">
        <v>0</v>
      </c>
      <c r="AD899">
        <v>1</v>
      </c>
      <c r="AE899">
        <v>0</v>
      </c>
      <c r="AF899" t="s">
        <v>94</v>
      </c>
      <c r="AG899">
        <v>0.125</v>
      </c>
      <c r="AH899">
        <v>2</v>
      </c>
      <c r="AI899">
        <v>75318211</v>
      </c>
      <c r="AJ899">
        <v>913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</row>
    <row r="900" spans="1:44" x14ac:dyDescent="0.25">
      <c r="A900">
        <f>ROW(Source!A654)</f>
        <v>654</v>
      </c>
      <c r="B900">
        <v>75318222</v>
      </c>
      <c r="C900">
        <v>75318206</v>
      </c>
      <c r="D900">
        <v>31110605</v>
      </c>
      <c r="E900">
        <v>1</v>
      </c>
      <c r="F900">
        <v>1</v>
      </c>
      <c r="G900">
        <v>30570983</v>
      </c>
      <c r="H900">
        <v>3</v>
      </c>
      <c r="I900" t="s">
        <v>717</v>
      </c>
      <c r="J900" t="s">
        <v>718</v>
      </c>
      <c r="K900" t="s">
        <v>719</v>
      </c>
      <c r="L900">
        <v>1339</v>
      </c>
      <c r="N900">
        <v>1007</v>
      </c>
      <c r="O900" t="s">
        <v>30</v>
      </c>
      <c r="P900" t="s">
        <v>30</v>
      </c>
      <c r="Q900">
        <v>1</v>
      </c>
      <c r="X900">
        <v>0.13300000000000001</v>
      </c>
      <c r="Y900">
        <v>7.07</v>
      </c>
      <c r="Z900">
        <v>0</v>
      </c>
      <c r="AA900">
        <v>0</v>
      </c>
      <c r="AB900">
        <v>0</v>
      </c>
      <c r="AC900">
        <v>0</v>
      </c>
      <c r="AD900">
        <v>1</v>
      </c>
      <c r="AE900">
        <v>0</v>
      </c>
      <c r="AF900" t="s">
        <v>3</v>
      </c>
      <c r="AG900">
        <v>0.13300000000000001</v>
      </c>
      <c r="AH900">
        <v>2</v>
      </c>
      <c r="AI900">
        <v>75318212</v>
      </c>
      <c r="AJ900">
        <v>914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</row>
    <row r="901" spans="1:44" x14ac:dyDescent="0.25">
      <c r="A901">
        <f>ROW(Source!A654)</f>
        <v>654</v>
      </c>
      <c r="B901">
        <v>75318223</v>
      </c>
      <c r="C901">
        <v>75318206</v>
      </c>
      <c r="D901">
        <v>44935808</v>
      </c>
      <c r="E901">
        <v>1</v>
      </c>
      <c r="F901">
        <v>1</v>
      </c>
      <c r="G901">
        <v>30570983</v>
      </c>
      <c r="H901">
        <v>3</v>
      </c>
      <c r="I901" t="s">
        <v>808</v>
      </c>
      <c r="J901" t="s">
        <v>809</v>
      </c>
      <c r="K901" t="s">
        <v>810</v>
      </c>
      <c r="L901">
        <v>1348</v>
      </c>
      <c r="N901">
        <v>1009</v>
      </c>
      <c r="O901" t="s">
        <v>137</v>
      </c>
      <c r="P901" t="s">
        <v>137</v>
      </c>
      <c r="Q901">
        <v>1000</v>
      </c>
      <c r="X901">
        <v>0.01</v>
      </c>
      <c r="Y901">
        <v>69883.649999999994</v>
      </c>
      <c r="Z901">
        <v>0</v>
      </c>
      <c r="AA901">
        <v>0</v>
      </c>
      <c r="AB901">
        <v>0</v>
      </c>
      <c r="AC901">
        <v>0</v>
      </c>
      <c r="AD901">
        <v>1</v>
      </c>
      <c r="AE901">
        <v>0</v>
      </c>
      <c r="AF901" t="s">
        <v>3</v>
      </c>
      <c r="AG901">
        <v>0.01</v>
      </c>
      <c r="AH901">
        <v>2</v>
      </c>
      <c r="AI901">
        <v>75318213</v>
      </c>
      <c r="AJ901">
        <v>915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</row>
    <row r="902" spans="1:44" x14ac:dyDescent="0.25">
      <c r="A902">
        <f>ROW(Source!A654)</f>
        <v>654</v>
      </c>
      <c r="B902">
        <v>75318224</v>
      </c>
      <c r="C902">
        <v>75318206</v>
      </c>
      <c r="D902">
        <v>40427394</v>
      </c>
      <c r="E902">
        <v>30570983</v>
      </c>
      <c r="F902">
        <v>1</v>
      </c>
      <c r="G902">
        <v>30570983</v>
      </c>
      <c r="H902">
        <v>3</v>
      </c>
      <c r="I902" t="s">
        <v>961</v>
      </c>
      <c r="J902" t="s">
        <v>3</v>
      </c>
      <c r="K902" t="s">
        <v>962</v>
      </c>
      <c r="L902">
        <v>1348</v>
      </c>
      <c r="N902">
        <v>1009</v>
      </c>
      <c r="O902" t="s">
        <v>137</v>
      </c>
      <c r="P902" t="s">
        <v>137</v>
      </c>
      <c r="Q902">
        <v>1000</v>
      </c>
      <c r="X902">
        <v>0</v>
      </c>
      <c r="Y902">
        <v>0</v>
      </c>
      <c r="Z902">
        <v>0</v>
      </c>
      <c r="AA902">
        <v>0</v>
      </c>
      <c r="AB902">
        <v>0</v>
      </c>
      <c r="AC902">
        <v>0</v>
      </c>
      <c r="AD902">
        <v>0</v>
      </c>
      <c r="AE902">
        <v>0</v>
      </c>
      <c r="AF902" t="s">
        <v>3</v>
      </c>
      <c r="AG902">
        <v>0</v>
      </c>
      <c r="AH902">
        <v>3</v>
      </c>
      <c r="AI902">
        <v>-1</v>
      </c>
      <c r="AJ902" t="s">
        <v>3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</row>
    <row r="903" spans="1:44" x14ac:dyDescent="0.25">
      <c r="A903">
        <f>ROW(Source!A654)</f>
        <v>654</v>
      </c>
      <c r="B903">
        <v>75318225</v>
      </c>
      <c r="C903">
        <v>75318206</v>
      </c>
      <c r="D903">
        <v>40427426</v>
      </c>
      <c r="E903">
        <v>30570983</v>
      </c>
      <c r="F903">
        <v>1</v>
      </c>
      <c r="G903">
        <v>30570983</v>
      </c>
      <c r="H903">
        <v>3</v>
      </c>
      <c r="I903" t="s">
        <v>963</v>
      </c>
      <c r="J903" t="s">
        <v>3</v>
      </c>
      <c r="K903" t="s">
        <v>964</v>
      </c>
      <c r="L903">
        <v>1348</v>
      </c>
      <c r="N903">
        <v>1009</v>
      </c>
      <c r="O903" t="s">
        <v>137</v>
      </c>
      <c r="P903" t="s">
        <v>137</v>
      </c>
      <c r="Q903">
        <v>1000</v>
      </c>
      <c r="X903">
        <v>0.47</v>
      </c>
      <c r="Y903">
        <v>0</v>
      </c>
      <c r="Z903">
        <v>0</v>
      </c>
      <c r="AA903">
        <v>0</v>
      </c>
      <c r="AB903">
        <v>0</v>
      </c>
      <c r="AC903">
        <v>0</v>
      </c>
      <c r="AD903">
        <v>0</v>
      </c>
      <c r="AE903">
        <v>0</v>
      </c>
      <c r="AF903" t="s">
        <v>3</v>
      </c>
      <c r="AG903">
        <v>0.47</v>
      </c>
      <c r="AH903">
        <v>3</v>
      </c>
      <c r="AI903">
        <v>-1</v>
      </c>
      <c r="AJ903" t="s">
        <v>3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</row>
    <row r="904" spans="1:44" x14ac:dyDescent="0.25">
      <c r="A904">
        <f>ROW(Source!A654)</f>
        <v>654</v>
      </c>
      <c r="B904">
        <v>75318226</v>
      </c>
      <c r="C904">
        <v>75318206</v>
      </c>
      <c r="D904">
        <v>40427647</v>
      </c>
      <c r="E904">
        <v>30570983</v>
      </c>
      <c r="F904">
        <v>1</v>
      </c>
      <c r="G904">
        <v>30570983</v>
      </c>
      <c r="H904">
        <v>3</v>
      </c>
      <c r="I904" t="s">
        <v>965</v>
      </c>
      <c r="J904" t="s">
        <v>3</v>
      </c>
      <c r="K904" t="s">
        <v>966</v>
      </c>
      <c r="L904">
        <v>1327</v>
      </c>
      <c r="N904">
        <v>1005</v>
      </c>
      <c r="O904" t="s">
        <v>103</v>
      </c>
      <c r="P904" t="s">
        <v>103</v>
      </c>
      <c r="Q904">
        <v>1</v>
      </c>
      <c r="X904">
        <v>102</v>
      </c>
      <c r="Y904">
        <v>0</v>
      </c>
      <c r="Z904">
        <v>0</v>
      </c>
      <c r="AA904">
        <v>0</v>
      </c>
      <c r="AB904">
        <v>0</v>
      </c>
      <c r="AC904">
        <v>0</v>
      </c>
      <c r="AD904">
        <v>0</v>
      </c>
      <c r="AE904">
        <v>0</v>
      </c>
      <c r="AF904" t="s">
        <v>3</v>
      </c>
      <c r="AG904">
        <v>102</v>
      </c>
      <c r="AH904">
        <v>3</v>
      </c>
      <c r="AI904">
        <v>-1</v>
      </c>
      <c r="AJ904" t="s">
        <v>3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</row>
    <row r="905" spans="1:44" x14ac:dyDescent="0.25">
      <c r="A905">
        <f>ROW(Source!A655)</f>
        <v>655</v>
      </c>
      <c r="B905">
        <v>75318217</v>
      </c>
      <c r="C905">
        <v>75318206</v>
      </c>
      <c r="D905">
        <v>44573642</v>
      </c>
      <c r="E905">
        <v>30570983</v>
      </c>
      <c r="F905">
        <v>1</v>
      </c>
      <c r="G905">
        <v>30570983</v>
      </c>
      <c r="H905">
        <v>1</v>
      </c>
      <c r="I905" t="s">
        <v>678</v>
      </c>
      <c r="J905" t="s">
        <v>3</v>
      </c>
      <c r="K905" t="s">
        <v>679</v>
      </c>
      <c r="L905">
        <v>1191</v>
      </c>
      <c r="N905">
        <v>1013</v>
      </c>
      <c r="O905" t="s">
        <v>680</v>
      </c>
      <c r="P905" t="s">
        <v>680</v>
      </c>
      <c r="Q905">
        <v>1</v>
      </c>
      <c r="X905">
        <v>84.08</v>
      </c>
      <c r="Y905">
        <v>0</v>
      </c>
      <c r="Z905">
        <v>0</v>
      </c>
      <c r="AA905">
        <v>0</v>
      </c>
      <c r="AB905">
        <v>0</v>
      </c>
      <c r="AC905">
        <v>0</v>
      </c>
      <c r="AD905">
        <v>1</v>
      </c>
      <c r="AE905">
        <v>1</v>
      </c>
      <c r="AF905" t="s">
        <v>95</v>
      </c>
      <c r="AG905">
        <v>96.691999999999993</v>
      </c>
      <c r="AH905">
        <v>2</v>
      </c>
      <c r="AI905">
        <v>75318207</v>
      </c>
      <c r="AJ905">
        <v>919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</row>
    <row r="906" spans="1:44" x14ac:dyDescent="0.25">
      <c r="A906">
        <f>ROW(Source!A655)</f>
        <v>655</v>
      </c>
      <c r="B906">
        <v>75318218</v>
      </c>
      <c r="C906">
        <v>75318206</v>
      </c>
      <c r="D906">
        <v>65153288</v>
      </c>
      <c r="E906">
        <v>1</v>
      </c>
      <c r="F906">
        <v>1</v>
      </c>
      <c r="G906">
        <v>30570983</v>
      </c>
      <c r="H906">
        <v>2</v>
      </c>
      <c r="I906" t="s">
        <v>692</v>
      </c>
      <c r="J906" t="s">
        <v>693</v>
      </c>
      <c r="K906" t="s">
        <v>694</v>
      </c>
      <c r="L906">
        <v>1368</v>
      </c>
      <c r="N906">
        <v>1011</v>
      </c>
      <c r="O906" t="s">
        <v>695</v>
      </c>
      <c r="P906" t="s">
        <v>695</v>
      </c>
      <c r="Q906">
        <v>1</v>
      </c>
      <c r="X906">
        <v>0.53</v>
      </c>
      <c r="Y906">
        <v>0</v>
      </c>
      <c r="Z906">
        <v>83.1</v>
      </c>
      <c r="AA906">
        <v>12.62</v>
      </c>
      <c r="AB906">
        <v>0</v>
      </c>
      <c r="AC906">
        <v>0</v>
      </c>
      <c r="AD906">
        <v>1</v>
      </c>
      <c r="AE906">
        <v>0</v>
      </c>
      <c r="AF906" t="s">
        <v>94</v>
      </c>
      <c r="AG906">
        <v>0.66250000000000009</v>
      </c>
      <c r="AH906">
        <v>2</v>
      </c>
      <c r="AI906">
        <v>75318208</v>
      </c>
      <c r="AJ906">
        <v>920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</row>
    <row r="907" spans="1:44" x14ac:dyDescent="0.25">
      <c r="A907">
        <f>ROW(Source!A655)</f>
        <v>655</v>
      </c>
      <c r="B907">
        <v>75318219</v>
      </c>
      <c r="C907">
        <v>75318206</v>
      </c>
      <c r="D907">
        <v>65153398</v>
      </c>
      <c r="E907">
        <v>1</v>
      </c>
      <c r="F907">
        <v>1</v>
      </c>
      <c r="G907">
        <v>30570983</v>
      </c>
      <c r="H907">
        <v>2</v>
      </c>
      <c r="I907" t="s">
        <v>774</v>
      </c>
      <c r="J907" t="s">
        <v>775</v>
      </c>
      <c r="K907" t="s">
        <v>776</v>
      </c>
      <c r="L907">
        <v>1368</v>
      </c>
      <c r="N907">
        <v>1011</v>
      </c>
      <c r="O907" t="s">
        <v>695</v>
      </c>
      <c r="P907" t="s">
        <v>695</v>
      </c>
      <c r="Q907">
        <v>1</v>
      </c>
      <c r="X907">
        <v>27.09</v>
      </c>
      <c r="Y907">
        <v>0</v>
      </c>
      <c r="Z907">
        <v>0.8</v>
      </c>
      <c r="AA907">
        <v>0</v>
      </c>
      <c r="AB907">
        <v>0</v>
      </c>
      <c r="AC907">
        <v>0</v>
      </c>
      <c r="AD907">
        <v>1</v>
      </c>
      <c r="AE907">
        <v>0</v>
      </c>
      <c r="AF907" t="s">
        <v>94</v>
      </c>
      <c r="AG907">
        <v>33.862499999999997</v>
      </c>
      <c r="AH907">
        <v>2</v>
      </c>
      <c r="AI907">
        <v>75318209</v>
      </c>
      <c r="AJ907">
        <v>921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</row>
    <row r="908" spans="1:44" x14ac:dyDescent="0.25">
      <c r="A908">
        <f>ROW(Source!A655)</f>
        <v>655</v>
      </c>
      <c r="B908">
        <v>75318220</v>
      </c>
      <c r="C908">
        <v>75318206</v>
      </c>
      <c r="D908">
        <v>65153353</v>
      </c>
      <c r="E908">
        <v>1</v>
      </c>
      <c r="F908">
        <v>1</v>
      </c>
      <c r="G908">
        <v>30570983</v>
      </c>
      <c r="H908">
        <v>2</v>
      </c>
      <c r="I908" t="s">
        <v>802</v>
      </c>
      <c r="J908" t="s">
        <v>803</v>
      </c>
      <c r="K908" t="s">
        <v>804</v>
      </c>
      <c r="L908">
        <v>1368</v>
      </c>
      <c r="N908">
        <v>1011</v>
      </c>
      <c r="O908" t="s">
        <v>695</v>
      </c>
      <c r="P908" t="s">
        <v>695</v>
      </c>
      <c r="Q908">
        <v>1</v>
      </c>
      <c r="X908">
        <v>0.31</v>
      </c>
      <c r="Y908">
        <v>0</v>
      </c>
      <c r="Z908">
        <v>14.54</v>
      </c>
      <c r="AA908">
        <v>12.62</v>
      </c>
      <c r="AB908">
        <v>0</v>
      </c>
      <c r="AC908">
        <v>0</v>
      </c>
      <c r="AD908">
        <v>1</v>
      </c>
      <c r="AE908">
        <v>0</v>
      </c>
      <c r="AF908" t="s">
        <v>94</v>
      </c>
      <c r="AG908">
        <v>0.38750000000000001</v>
      </c>
      <c r="AH908">
        <v>2</v>
      </c>
      <c r="AI908">
        <v>75318210</v>
      </c>
      <c r="AJ908">
        <v>922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</row>
    <row r="909" spans="1:44" x14ac:dyDescent="0.25">
      <c r="A909">
        <f>ROW(Source!A655)</f>
        <v>655</v>
      </c>
      <c r="B909">
        <v>75318221</v>
      </c>
      <c r="C909">
        <v>75318206</v>
      </c>
      <c r="D909">
        <v>65152704</v>
      </c>
      <c r="E909">
        <v>1</v>
      </c>
      <c r="F909">
        <v>1</v>
      </c>
      <c r="G909">
        <v>30570983</v>
      </c>
      <c r="H909">
        <v>2</v>
      </c>
      <c r="I909" t="s">
        <v>805</v>
      </c>
      <c r="J909" t="s">
        <v>806</v>
      </c>
      <c r="K909" t="s">
        <v>807</v>
      </c>
      <c r="L909">
        <v>1368</v>
      </c>
      <c r="N909">
        <v>1011</v>
      </c>
      <c r="O909" t="s">
        <v>695</v>
      </c>
      <c r="P909" t="s">
        <v>695</v>
      </c>
      <c r="Q909">
        <v>1</v>
      </c>
      <c r="X909">
        <v>0.1</v>
      </c>
      <c r="Y909">
        <v>0</v>
      </c>
      <c r="Z909">
        <v>114.83</v>
      </c>
      <c r="AA909">
        <v>12.62</v>
      </c>
      <c r="AB909">
        <v>0</v>
      </c>
      <c r="AC909">
        <v>0</v>
      </c>
      <c r="AD909">
        <v>1</v>
      </c>
      <c r="AE909">
        <v>0</v>
      </c>
      <c r="AF909" t="s">
        <v>94</v>
      </c>
      <c r="AG909">
        <v>0.125</v>
      </c>
      <c r="AH909">
        <v>2</v>
      </c>
      <c r="AI909">
        <v>75318211</v>
      </c>
      <c r="AJ909">
        <v>923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</row>
    <row r="910" spans="1:44" x14ac:dyDescent="0.25">
      <c r="A910">
        <f>ROW(Source!A655)</f>
        <v>655</v>
      </c>
      <c r="B910">
        <v>75318222</v>
      </c>
      <c r="C910">
        <v>75318206</v>
      </c>
      <c r="D910">
        <v>31110605</v>
      </c>
      <c r="E910">
        <v>1</v>
      </c>
      <c r="F910">
        <v>1</v>
      </c>
      <c r="G910">
        <v>30570983</v>
      </c>
      <c r="H910">
        <v>3</v>
      </c>
      <c r="I910" t="s">
        <v>717</v>
      </c>
      <c r="J910" t="s">
        <v>718</v>
      </c>
      <c r="K910" t="s">
        <v>719</v>
      </c>
      <c r="L910">
        <v>1339</v>
      </c>
      <c r="N910">
        <v>1007</v>
      </c>
      <c r="O910" t="s">
        <v>30</v>
      </c>
      <c r="P910" t="s">
        <v>30</v>
      </c>
      <c r="Q910">
        <v>1</v>
      </c>
      <c r="X910">
        <v>0.13300000000000001</v>
      </c>
      <c r="Y910">
        <v>7.07</v>
      </c>
      <c r="Z910">
        <v>0</v>
      </c>
      <c r="AA910">
        <v>0</v>
      </c>
      <c r="AB910">
        <v>0</v>
      </c>
      <c r="AC910">
        <v>0</v>
      </c>
      <c r="AD910">
        <v>1</v>
      </c>
      <c r="AE910">
        <v>0</v>
      </c>
      <c r="AF910" t="s">
        <v>3</v>
      </c>
      <c r="AG910">
        <v>0.13300000000000001</v>
      </c>
      <c r="AH910">
        <v>2</v>
      </c>
      <c r="AI910">
        <v>75318212</v>
      </c>
      <c r="AJ910">
        <v>924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</row>
    <row r="911" spans="1:44" x14ac:dyDescent="0.25">
      <c r="A911">
        <f>ROW(Source!A655)</f>
        <v>655</v>
      </c>
      <c r="B911">
        <v>75318223</v>
      </c>
      <c r="C911">
        <v>75318206</v>
      </c>
      <c r="D911">
        <v>44935808</v>
      </c>
      <c r="E911">
        <v>1</v>
      </c>
      <c r="F911">
        <v>1</v>
      </c>
      <c r="G911">
        <v>30570983</v>
      </c>
      <c r="H911">
        <v>3</v>
      </c>
      <c r="I911" t="s">
        <v>808</v>
      </c>
      <c r="J911" t="s">
        <v>809</v>
      </c>
      <c r="K911" t="s">
        <v>810</v>
      </c>
      <c r="L911">
        <v>1348</v>
      </c>
      <c r="N911">
        <v>1009</v>
      </c>
      <c r="O911" t="s">
        <v>137</v>
      </c>
      <c r="P911" t="s">
        <v>137</v>
      </c>
      <c r="Q911">
        <v>1000</v>
      </c>
      <c r="X911">
        <v>0.01</v>
      </c>
      <c r="Y911">
        <v>69883.649999999994</v>
      </c>
      <c r="Z911">
        <v>0</v>
      </c>
      <c r="AA911">
        <v>0</v>
      </c>
      <c r="AB911">
        <v>0</v>
      </c>
      <c r="AC911">
        <v>0</v>
      </c>
      <c r="AD911">
        <v>1</v>
      </c>
      <c r="AE911">
        <v>0</v>
      </c>
      <c r="AF911" t="s">
        <v>3</v>
      </c>
      <c r="AG911">
        <v>0.01</v>
      </c>
      <c r="AH911">
        <v>2</v>
      </c>
      <c r="AI911">
        <v>75318213</v>
      </c>
      <c r="AJ911">
        <v>925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</row>
    <row r="912" spans="1:44" x14ac:dyDescent="0.25">
      <c r="A912">
        <f>ROW(Source!A655)</f>
        <v>655</v>
      </c>
      <c r="B912">
        <v>75318224</v>
      </c>
      <c r="C912">
        <v>75318206</v>
      </c>
      <c r="D912">
        <v>40427394</v>
      </c>
      <c r="E912">
        <v>30570983</v>
      </c>
      <c r="F912">
        <v>1</v>
      </c>
      <c r="G912">
        <v>30570983</v>
      </c>
      <c r="H912">
        <v>3</v>
      </c>
      <c r="I912" t="s">
        <v>961</v>
      </c>
      <c r="J912" t="s">
        <v>3</v>
      </c>
      <c r="K912" t="s">
        <v>962</v>
      </c>
      <c r="L912">
        <v>1348</v>
      </c>
      <c r="N912">
        <v>1009</v>
      </c>
      <c r="O912" t="s">
        <v>137</v>
      </c>
      <c r="P912" t="s">
        <v>137</v>
      </c>
      <c r="Q912">
        <v>1000</v>
      </c>
      <c r="X912">
        <v>0</v>
      </c>
      <c r="Y912">
        <v>0</v>
      </c>
      <c r="Z912">
        <v>0</v>
      </c>
      <c r="AA912">
        <v>0</v>
      </c>
      <c r="AB912">
        <v>0</v>
      </c>
      <c r="AC912">
        <v>0</v>
      </c>
      <c r="AD912">
        <v>0</v>
      </c>
      <c r="AE912">
        <v>0</v>
      </c>
      <c r="AF912" t="s">
        <v>3</v>
      </c>
      <c r="AG912">
        <v>0</v>
      </c>
      <c r="AH912">
        <v>3</v>
      </c>
      <c r="AI912">
        <v>-1</v>
      </c>
      <c r="AJ912" t="s">
        <v>3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</row>
    <row r="913" spans="1:44" x14ac:dyDescent="0.25">
      <c r="A913">
        <f>ROW(Source!A655)</f>
        <v>655</v>
      </c>
      <c r="B913">
        <v>75318225</v>
      </c>
      <c r="C913">
        <v>75318206</v>
      </c>
      <c r="D913">
        <v>40427426</v>
      </c>
      <c r="E913">
        <v>30570983</v>
      </c>
      <c r="F913">
        <v>1</v>
      </c>
      <c r="G913">
        <v>30570983</v>
      </c>
      <c r="H913">
        <v>3</v>
      </c>
      <c r="I913" t="s">
        <v>963</v>
      </c>
      <c r="J913" t="s">
        <v>3</v>
      </c>
      <c r="K913" t="s">
        <v>964</v>
      </c>
      <c r="L913">
        <v>1348</v>
      </c>
      <c r="N913">
        <v>1009</v>
      </c>
      <c r="O913" t="s">
        <v>137</v>
      </c>
      <c r="P913" t="s">
        <v>137</v>
      </c>
      <c r="Q913">
        <v>1000</v>
      </c>
      <c r="X913">
        <v>0.47</v>
      </c>
      <c r="Y913">
        <v>0</v>
      </c>
      <c r="Z913">
        <v>0</v>
      </c>
      <c r="AA913">
        <v>0</v>
      </c>
      <c r="AB913">
        <v>0</v>
      </c>
      <c r="AC913">
        <v>0</v>
      </c>
      <c r="AD913">
        <v>0</v>
      </c>
      <c r="AE913">
        <v>0</v>
      </c>
      <c r="AF913" t="s">
        <v>3</v>
      </c>
      <c r="AG913">
        <v>0.47</v>
      </c>
      <c r="AH913">
        <v>3</v>
      </c>
      <c r="AI913">
        <v>-1</v>
      </c>
      <c r="AJ913" t="s">
        <v>3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</row>
    <row r="914" spans="1:44" x14ac:dyDescent="0.25">
      <c r="A914">
        <f>ROW(Source!A655)</f>
        <v>655</v>
      </c>
      <c r="B914">
        <v>75318226</v>
      </c>
      <c r="C914">
        <v>75318206</v>
      </c>
      <c r="D914">
        <v>40427647</v>
      </c>
      <c r="E914">
        <v>30570983</v>
      </c>
      <c r="F914">
        <v>1</v>
      </c>
      <c r="G914">
        <v>30570983</v>
      </c>
      <c r="H914">
        <v>3</v>
      </c>
      <c r="I914" t="s">
        <v>965</v>
      </c>
      <c r="J914" t="s">
        <v>3</v>
      </c>
      <c r="K914" t="s">
        <v>966</v>
      </c>
      <c r="L914">
        <v>1327</v>
      </c>
      <c r="N914">
        <v>1005</v>
      </c>
      <c r="O914" t="s">
        <v>103</v>
      </c>
      <c r="P914" t="s">
        <v>103</v>
      </c>
      <c r="Q914">
        <v>1</v>
      </c>
      <c r="X914">
        <v>102</v>
      </c>
      <c r="Y914">
        <v>0</v>
      </c>
      <c r="Z914">
        <v>0</v>
      </c>
      <c r="AA914">
        <v>0</v>
      </c>
      <c r="AB914">
        <v>0</v>
      </c>
      <c r="AC914">
        <v>0</v>
      </c>
      <c r="AD914">
        <v>0</v>
      </c>
      <c r="AE914">
        <v>0</v>
      </c>
      <c r="AF914" t="s">
        <v>3</v>
      </c>
      <c r="AG914">
        <v>102</v>
      </c>
      <c r="AH914">
        <v>3</v>
      </c>
      <c r="AI914">
        <v>-1</v>
      </c>
      <c r="AJ914" t="s">
        <v>3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</row>
    <row r="915" spans="1:44" x14ac:dyDescent="0.25">
      <c r="A915">
        <f>ROW(Source!A662)</f>
        <v>662</v>
      </c>
      <c r="B915">
        <v>75318237</v>
      </c>
      <c r="C915">
        <v>75318230</v>
      </c>
      <c r="D915">
        <v>44573642</v>
      </c>
      <c r="E915">
        <v>30570983</v>
      </c>
      <c r="F915">
        <v>1</v>
      </c>
      <c r="G915">
        <v>30570983</v>
      </c>
      <c r="H915">
        <v>1</v>
      </c>
      <c r="I915" t="s">
        <v>678</v>
      </c>
      <c r="J915" t="s">
        <v>3</v>
      </c>
      <c r="K915" t="s">
        <v>679</v>
      </c>
      <c r="L915">
        <v>1191</v>
      </c>
      <c r="N915">
        <v>1013</v>
      </c>
      <c r="O915" t="s">
        <v>680</v>
      </c>
      <c r="P915" t="s">
        <v>680</v>
      </c>
      <c r="Q915">
        <v>1</v>
      </c>
      <c r="X915">
        <v>9.06</v>
      </c>
      <c r="Y915">
        <v>0</v>
      </c>
      <c r="Z915">
        <v>0</v>
      </c>
      <c r="AA915">
        <v>0</v>
      </c>
      <c r="AB915">
        <v>0</v>
      </c>
      <c r="AC915">
        <v>0</v>
      </c>
      <c r="AD915">
        <v>1</v>
      </c>
      <c r="AE915">
        <v>1</v>
      </c>
      <c r="AF915" t="s">
        <v>95</v>
      </c>
      <c r="AG915">
        <v>10.419</v>
      </c>
      <c r="AH915">
        <v>2</v>
      </c>
      <c r="AI915">
        <v>75318231</v>
      </c>
      <c r="AJ915">
        <v>929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</row>
    <row r="916" spans="1:44" x14ac:dyDescent="0.25">
      <c r="A916">
        <f>ROW(Source!A662)</f>
        <v>662</v>
      </c>
      <c r="B916">
        <v>75318238</v>
      </c>
      <c r="C916">
        <v>75318230</v>
      </c>
      <c r="D916">
        <v>65153288</v>
      </c>
      <c r="E916">
        <v>1</v>
      </c>
      <c r="F916">
        <v>1</v>
      </c>
      <c r="G916">
        <v>30570983</v>
      </c>
      <c r="H916">
        <v>2</v>
      </c>
      <c r="I916" t="s">
        <v>692</v>
      </c>
      <c r="J916" t="s">
        <v>693</v>
      </c>
      <c r="K916" t="s">
        <v>694</v>
      </c>
      <c r="L916">
        <v>1368</v>
      </c>
      <c r="N916">
        <v>1011</v>
      </c>
      <c r="O916" t="s">
        <v>695</v>
      </c>
      <c r="P916" t="s">
        <v>695</v>
      </c>
      <c r="Q916">
        <v>1</v>
      </c>
      <c r="X916">
        <v>0.02</v>
      </c>
      <c r="Y916">
        <v>0</v>
      </c>
      <c r="Z916">
        <v>83.1</v>
      </c>
      <c r="AA916">
        <v>12.62</v>
      </c>
      <c r="AB916">
        <v>0</v>
      </c>
      <c r="AC916">
        <v>0</v>
      </c>
      <c r="AD916">
        <v>1</v>
      </c>
      <c r="AE916">
        <v>0</v>
      </c>
      <c r="AF916" t="s">
        <v>94</v>
      </c>
      <c r="AG916">
        <v>2.5000000000000001E-2</v>
      </c>
      <c r="AH916">
        <v>2</v>
      </c>
      <c r="AI916">
        <v>75318232</v>
      </c>
      <c r="AJ916">
        <v>930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</row>
    <row r="917" spans="1:44" x14ac:dyDescent="0.25">
      <c r="A917">
        <f>ROW(Source!A662)</f>
        <v>662</v>
      </c>
      <c r="B917">
        <v>75318239</v>
      </c>
      <c r="C917">
        <v>75318230</v>
      </c>
      <c r="D917">
        <v>65153398</v>
      </c>
      <c r="E917">
        <v>1</v>
      </c>
      <c r="F917">
        <v>1</v>
      </c>
      <c r="G917">
        <v>30570983</v>
      </c>
      <c r="H917">
        <v>2</v>
      </c>
      <c r="I917" t="s">
        <v>774</v>
      </c>
      <c r="J917" t="s">
        <v>775</v>
      </c>
      <c r="K917" t="s">
        <v>776</v>
      </c>
      <c r="L917">
        <v>1368</v>
      </c>
      <c r="N917">
        <v>1011</v>
      </c>
      <c r="O917" t="s">
        <v>695</v>
      </c>
      <c r="P917" t="s">
        <v>695</v>
      </c>
      <c r="Q917">
        <v>1</v>
      </c>
      <c r="X917">
        <v>8.3800000000000008</v>
      </c>
      <c r="Y917">
        <v>0</v>
      </c>
      <c r="Z917">
        <v>0.8</v>
      </c>
      <c r="AA917">
        <v>0</v>
      </c>
      <c r="AB917">
        <v>0</v>
      </c>
      <c r="AC917">
        <v>0</v>
      </c>
      <c r="AD917">
        <v>1</v>
      </c>
      <c r="AE917">
        <v>0</v>
      </c>
      <c r="AF917" t="s">
        <v>94</v>
      </c>
      <c r="AG917">
        <v>10.475000000000001</v>
      </c>
      <c r="AH917">
        <v>2</v>
      </c>
      <c r="AI917">
        <v>75318233</v>
      </c>
      <c r="AJ917">
        <v>931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</row>
    <row r="918" spans="1:44" x14ac:dyDescent="0.25">
      <c r="A918">
        <f>ROW(Source!A662)</f>
        <v>662</v>
      </c>
      <c r="B918">
        <v>75318240</v>
      </c>
      <c r="C918">
        <v>75318230</v>
      </c>
      <c r="D918">
        <v>65152704</v>
      </c>
      <c r="E918">
        <v>1</v>
      </c>
      <c r="F918">
        <v>1</v>
      </c>
      <c r="G918">
        <v>30570983</v>
      </c>
      <c r="H918">
        <v>2</v>
      </c>
      <c r="I918" t="s">
        <v>805</v>
      </c>
      <c r="J918" t="s">
        <v>806</v>
      </c>
      <c r="K918" t="s">
        <v>807</v>
      </c>
      <c r="L918">
        <v>1368</v>
      </c>
      <c r="N918">
        <v>1011</v>
      </c>
      <c r="O918" t="s">
        <v>695</v>
      </c>
      <c r="P918" t="s">
        <v>695</v>
      </c>
      <c r="Q918">
        <v>1</v>
      </c>
      <c r="X918">
        <v>0.01</v>
      </c>
      <c r="Y918">
        <v>0</v>
      </c>
      <c r="Z918">
        <v>114.83</v>
      </c>
      <c r="AA918">
        <v>12.62</v>
      </c>
      <c r="AB918">
        <v>0</v>
      </c>
      <c r="AC918">
        <v>0</v>
      </c>
      <c r="AD918">
        <v>1</v>
      </c>
      <c r="AE918">
        <v>0</v>
      </c>
      <c r="AF918" t="s">
        <v>94</v>
      </c>
      <c r="AG918">
        <v>1.2500000000000001E-2</v>
      </c>
      <c r="AH918">
        <v>2</v>
      </c>
      <c r="AI918">
        <v>75318234</v>
      </c>
      <c r="AJ918">
        <v>932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</row>
    <row r="919" spans="1:44" x14ac:dyDescent="0.25">
      <c r="A919">
        <f>ROW(Source!A662)</f>
        <v>662</v>
      </c>
      <c r="B919">
        <v>75318241</v>
      </c>
      <c r="C919">
        <v>75318230</v>
      </c>
      <c r="D919">
        <v>31110605</v>
      </c>
      <c r="E919">
        <v>1</v>
      </c>
      <c r="F919">
        <v>1</v>
      </c>
      <c r="G919">
        <v>30570983</v>
      </c>
      <c r="H919">
        <v>3</v>
      </c>
      <c r="I919" t="s">
        <v>717</v>
      </c>
      <c r="J919" t="s">
        <v>718</v>
      </c>
      <c r="K919" t="s">
        <v>719</v>
      </c>
      <c r="L919">
        <v>1339</v>
      </c>
      <c r="N919">
        <v>1007</v>
      </c>
      <c r="O919" t="s">
        <v>30</v>
      </c>
      <c r="P919" t="s">
        <v>30</v>
      </c>
      <c r="Q919">
        <v>1</v>
      </c>
      <c r="X919">
        <v>3.3000000000000002E-2</v>
      </c>
      <c r="Y919">
        <v>7.07</v>
      </c>
      <c r="Z919">
        <v>0</v>
      </c>
      <c r="AA919">
        <v>0</v>
      </c>
      <c r="AB919">
        <v>0</v>
      </c>
      <c r="AC919">
        <v>0</v>
      </c>
      <c r="AD919">
        <v>1</v>
      </c>
      <c r="AE919">
        <v>0</v>
      </c>
      <c r="AF919" t="s">
        <v>3</v>
      </c>
      <c r="AG919">
        <v>3.3000000000000002E-2</v>
      </c>
      <c r="AH919">
        <v>2</v>
      </c>
      <c r="AI919">
        <v>75318235</v>
      </c>
      <c r="AJ919">
        <v>933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</row>
    <row r="920" spans="1:44" x14ac:dyDescent="0.25">
      <c r="A920">
        <f>ROW(Source!A662)</f>
        <v>662</v>
      </c>
      <c r="B920">
        <v>75318242</v>
      </c>
      <c r="C920">
        <v>75318230</v>
      </c>
      <c r="D920">
        <v>40427426</v>
      </c>
      <c r="E920">
        <v>30570983</v>
      </c>
      <c r="F920">
        <v>1</v>
      </c>
      <c r="G920">
        <v>30570983</v>
      </c>
      <c r="H920">
        <v>3</v>
      </c>
      <c r="I920" t="s">
        <v>963</v>
      </c>
      <c r="J920" t="s">
        <v>3</v>
      </c>
      <c r="K920" t="s">
        <v>964</v>
      </c>
      <c r="L920">
        <v>1348</v>
      </c>
      <c r="N920">
        <v>1009</v>
      </c>
      <c r="O920" t="s">
        <v>137</v>
      </c>
      <c r="P920" t="s">
        <v>137</v>
      </c>
      <c r="Q920">
        <v>1000</v>
      </c>
      <c r="X920">
        <v>0.12</v>
      </c>
      <c r="Y920">
        <v>0</v>
      </c>
      <c r="Z920">
        <v>0</v>
      </c>
      <c r="AA920">
        <v>0</v>
      </c>
      <c r="AB920">
        <v>0</v>
      </c>
      <c r="AC920">
        <v>0</v>
      </c>
      <c r="AD920">
        <v>0</v>
      </c>
      <c r="AE920">
        <v>0</v>
      </c>
      <c r="AF920" t="s">
        <v>3</v>
      </c>
      <c r="AG920">
        <v>0.12</v>
      </c>
      <c r="AH920">
        <v>3</v>
      </c>
      <c r="AI920">
        <v>-1</v>
      </c>
      <c r="AJ920" t="s">
        <v>3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</row>
    <row r="921" spans="1:44" x14ac:dyDescent="0.25">
      <c r="A921">
        <f>ROW(Source!A663)</f>
        <v>663</v>
      </c>
      <c r="B921">
        <v>75318237</v>
      </c>
      <c r="C921">
        <v>75318230</v>
      </c>
      <c r="D921">
        <v>44573642</v>
      </c>
      <c r="E921">
        <v>30570983</v>
      </c>
      <c r="F921">
        <v>1</v>
      </c>
      <c r="G921">
        <v>30570983</v>
      </c>
      <c r="H921">
        <v>1</v>
      </c>
      <c r="I921" t="s">
        <v>678</v>
      </c>
      <c r="J921" t="s">
        <v>3</v>
      </c>
      <c r="K921" t="s">
        <v>679</v>
      </c>
      <c r="L921">
        <v>1191</v>
      </c>
      <c r="N921">
        <v>1013</v>
      </c>
      <c r="O921" t="s">
        <v>680</v>
      </c>
      <c r="P921" t="s">
        <v>680</v>
      </c>
      <c r="Q921">
        <v>1</v>
      </c>
      <c r="X921">
        <v>9.06</v>
      </c>
      <c r="Y921">
        <v>0</v>
      </c>
      <c r="Z921">
        <v>0</v>
      </c>
      <c r="AA921">
        <v>0</v>
      </c>
      <c r="AB921">
        <v>0</v>
      </c>
      <c r="AC921">
        <v>0</v>
      </c>
      <c r="AD921">
        <v>1</v>
      </c>
      <c r="AE921">
        <v>1</v>
      </c>
      <c r="AF921" t="s">
        <v>95</v>
      </c>
      <c r="AG921">
        <v>10.419</v>
      </c>
      <c r="AH921">
        <v>2</v>
      </c>
      <c r="AI921">
        <v>75318231</v>
      </c>
      <c r="AJ921">
        <v>935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</row>
    <row r="922" spans="1:44" x14ac:dyDescent="0.25">
      <c r="A922">
        <f>ROW(Source!A663)</f>
        <v>663</v>
      </c>
      <c r="B922">
        <v>75318238</v>
      </c>
      <c r="C922">
        <v>75318230</v>
      </c>
      <c r="D922">
        <v>65153288</v>
      </c>
      <c r="E922">
        <v>1</v>
      </c>
      <c r="F922">
        <v>1</v>
      </c>
      <c r="G922">
        <v>30570983</v>
      </c>
      <c r="H922">
        <v>2</v>
      </c>
      <c r="I922" t="s">
        <v>692</v>
      </c>
      <c r="J922" t="s">
        <v>693</v>
      </c>
      <c r="K922" t="s">
        <v>694</v>
      </c>
      <c r="L922">
        <v>1368</v>
      </c>
      <c r="N922">
        <v>1011</v>
      </c>
      <c r="O922" t="s">
        <v>695</v>
      </c>
      <c r="P922" t="s">
        <v>695</v>
      </c>
      <c r="Q922">
        <v>1</v>
      </c>
      <c r="X922">
        <v>0.02</v>
      </c>
      <c r="Y922">
        <v>0</v>
      </c>
      <c r="Z922">
        <v>83.1</v>
      </c>
      <c r="AA922">
        <v>12.62</v>
      </c>
      <c r="AB922">
        <v>0</v>
      </c>
      <c r="AC922">
        <v>0</v>
      </c>
      <c r="AD922">
        <v>1</v>
      </c>
      <c r="AE922">
        <v>0</v>
      </c>
      <c r="AF922" t="s">
        <v>94</v>
      </c>
      <c r="AG922">
        <v>2.5000000000000001E-2</v>
      </c>
      <c r="AH922">
        <v>2</v>
      </c>
      <c r="AI922">
        <v>75318232</v>
      </c>
      <c r="AJ922">
        <v>936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</row>
    <row r="923" spans="1:44" x14ac:dyDescent="0.25">
      <c r="A923">
        <f>ROW(Source!A663)</f>
        <v>663</v>
      </c>
      <c r="B923">
        <v>75318239</v>
      </c>
      <c r="C923">
        <v>75318230</v>
      </c>
      <c r="D923">
        <v>65153398</v>
      </c>
      <c r="E923">
        <v>1</v>
      </c>
      <c r="F923">
        <v>1</v>
      </c>
      <c r="G923">
        <v>30570983</v>
      </c>
      <c r="H923">
        <v>2</v>
      </c>
      <c r="I923" t="s">
        <v>774</v>
      </c>
      <c r="J923" t="s">
        <v>775</v>
      </c>
      <c r="K923" t="s">
        <v>776</v>
      </c>
      <c r="L923">
        <v>1368</v>
      </c>
      <c r="N923">
        <v>1011</v>
      </c>
      <c r="O923" t="s">
        <v>695</v>
      </c>
      <c r="P923" t="s">
        <v>695</v>
      </c>
      <c r="Q923">
        <v>1</v>
      </c>
      <c r="X923">
        <v>8.3800000000000008</v>
      </c>
      <c r="Y923">
        <v>0</v>
      </c>
      <c r="Z923">
        <v>0.8</v>
      </c>
      <c r="AA923">
        <v>0</v>
      </c>
      <c r="AB923">
        <v>0</v>
      </c>
      <c r="AC923">
        <v>0</v>
      </c>
      <c r="AD923">
        <v>1</v>
      </c>
      <c r="AE923">
        <v>0</v>
      </c>
      <c r="AF923" t="s">
        <v>94</v>
      </c>
      <c r="AG923">
        <v>10.475000000000001</v>
      </c>
      <c r="AH923">
        <v>2</v>
      </c>
      <c r="AI923">
        <v>75318233</v>
      </c>
      <c r="AJ923">
        <v>937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</row>
    <row r="924" spans="1:44" x14ac:dyDescent="0.25">
      <c r="A924">
        <f>ROW(Source!A663)</f>
        <v>663</v>
      </c>
      <c r="B924">
        <v>75318240</v>
      </c>
      <c r="C924">
        <v>75318230</v>
      </c>
      <c r="D924">
        <v>65152704</v>
      </c>
      <c r="E924">
        <v>1</v>
      </c>
      <c r="F924">
        <v>1</v>
      </c>
      <c r="G924">
        <v>30570983</v>
      </c>
      <c r="H924">
        <v>2</v>
      </c>
      <c r="I924" t="s">
        <v>805</v>
      </c>
      <c r="J924" t="s">
        <v>806</v>
      </c>
      <c r="K924" t="s">
        <v>807</v>
      </c>
      <c r="L924">
        <v>1368</v>
      </c>
      <c r="N924">
        <v>1011</v>
      </c>
      <c r="O924" t="s">
        <v>695</v>
      </c>
      <c r="P924" t="s">
        <v>695</v>
      </c>
      <c r="Q924">
        <v>1</v>
      </c>
      <c r="X924">
        <v>0.01</v>
      </c>
      <c r="Y924">
        <v>0</v>
      </c>
      <c r="Z924">
        <v>114.83</v>
      </c>
      <c r="AA924">
        <v>12.62</v>
      </c>
      <c r="AB924">
        <v>0</v>
      </c>
      <c r="AC924">
        <v>0</v>
      </c>
      <c r="AD924">
        <v>1</v>
      </c>
      <c r="AE924">
        <v>0</v>
      </c>
      <c r="AF924" t="s">
        <v>94</v>
      </c>
      <c r="AG924">
        <v>1.2500000000000001E-2</v>
      </c>
      <c r="AH924">
        <v>2</v>
      </c>
      <c r="AI924">
        <v>75318234</v>
      </c>
      <c r="AJ924">
        <v>938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</row>
    <row r="925" spans="1:44" x14ac:dyDescent="0.25">
      <c r="A925">
        <f>ROW(Source!A663)</f>
        <v>663</v>
      </c>
      <c r="B925">
        <v>75318241</v>
      </c>
      <c r="C925">
        <v>75318230</v>
      </c>
      <c r="D925">
        <v>31110605</v>
      </c>
      <c r="E925">
        <v>1</v>
      </c>
      <c r="F925">
        <v>1</v>
      </c>
      <c r="G925">
        <v>30570983</v>
      </c>
      <c r="H925">
        <v>3</v>
      </c>
      <c r="I925" t="s">
        <v>717</v>
      </c>
      <c r="J925" t="s">
        <v>718</v>
      </c>
      <c r="K925" t="s">
        <v>719</v>
      </c>
      <c r="L925">
        <v>1339</v>
      </c>
      <c r="N925">
        <v>1007</v>
      </c>
      <c r="O925" t="s">
        <v>30</v>
      </c>
      <c r="P925" t="s">
        <v>30</v>
      </c>
      <c r="Q925">
        <v>1</v>
      </c>
      <c r="X925">
        <v>3.3000000000000002E-2</v>
      </c>
      <c r="Y925">
        <v>7.07</v>
      </c>
      <c r="Z925">
        <v>0</v>
      </c>
      <c r="AA925">
        <v>0</v>
      </c>
      <c r="AB925">
        <v>0</v>
      </c>
      <c r="AC925">
        <v>0</v>
      </c>
      <c r="AD925">
        <v>1</v>
      </c>
      <c r="AE925">
        <v>0</v>
      </c>
      <c r="AF925" t="s">
        <v>3</v>
      </c>
      <c r="AG925">
        <v>3.3000000000000002E-2</v>
      </c>
      <c r="AH925">
        <v>2</v>
      </c>
      <c r="AI925">
        <v>75318235</v>
      </c>
      <c r="AJ925">
        <v>939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</row>
    <row r="926" spans="1:44" x14ac:dyDescent="0.25">
      <c r="A926">
        <f>ROW(Source!A663)</f>
        <v>663</v>
      </c>
      <c r="B926">
        <v>75318242</v>
      </c>
      <c r="C926">
        <v>75318230</v>
      </c>
      <c r="D926">
        <v>40427426</v>
      </c>
      <c r="E926">
        <v>30570983</v>
      </c>
      <c r="F926">
        <v>1</v>
      </c>
      <c r="G926">
        <v>30570983</v>
      </c>
      <c r="H926">
        <v>3</v>
      </c>
      <c r="I926" t="s">
        <v>963</v>
      </c>
      <c r="J926" t="s">
        <v>3</v>
      </c>
      <c r="K926" t="s">
        <v>964</v>
      </c>
      <c r="L926">
        <v>1348</v>
      </c>
      <c r="N926">
        <v>1009</v>
      </c>
      <c r="O926" t="s">
        <v>137</v>
      </c>
      <c r="P926" t="s">
        <v>137</v>
      </c>
      <c r="Q926">
        <v>1000</v>
      </c>
      <c r="X926">
        <v>0.12</v>
      </c>
      <c r="Y926">
        <v>0</v>
      </c>
      <c r="Z926">
        <v>0</v>
      </c>
      <c r="AA926">
        <v>0</v>
      </c>
      <c r="AB926">
        <v>0</v>
      </c>
      <c r="AC926">
        <v>0</v>
      </c>
      <c r="AD926">
        <v>0</v>
      </c>
      <c r="AE926">
        <v>0</v>
      </c>
      <c r="AF926" t="s">
        <v>3</v>
      </c>
      <c r="AG926">
        <v>0.12</v>
      </c>
      <c r="AH926">
        <v>3</v>
      </c>
      <c r="AI926">
        <v>-1</v>
      </c>
      <c r="AJ926" t="s">
        <v>3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</row>
    <row r="927" spans="1:44" x14ac:dyDescent="0.25">
      <c r="A927">
        <f>ROW(Source!A666)</f>
        <v>666</v>
      </c>
      <c r="B927">
        <v>75318254</v>
      </c>
      <c r="C927">
        <v>75318244</v>
      </c>
      <c r="D927">
        <v>44573642</v>
      </c>
      <c r="E927">
        <v>30570983</v>
      </c>
      <c r="F927">
        <v>1</v>
      </c>
      <c r="G927">
        <v>30570983</v>
      </c>
      <c r="H927">
        <v>1</v>
      </c>
      <c r="I927" t="s">
        <v>678</v>
      </c>
      <c r="J927" t="s">
        <v>3</v>
      </c>
      <c r="K927" t="s">
        <v>679</v>
      </c>
      <c r="L927">
        <v>1191</v>
      </c>
      <c r="N927">
        <v>1013</v>
      </c>
      <c r="O927" t="s">
        <v>680</v>
      </c>
      <c r="P927" t="s">
        <v>680</v>
      </c>
      <c r="Q927">
        <v>1</v>
      </c>
      <c r="X927">
        <v>84.08</v>
      </c>
      <c r="Y927">
        <v>0</v>
      </c>
      <c r="Z927">
        <v>0</v>
      </c>
      <c r="AA927">
        <v>0</v>
      </c>
      <c r="AB927">
        <v>0</v>
      </c>
      <c r="AC927">
        <v>0</v>
      </c>
      <c r="AD927">
        <v>1</v>
      </c>
      <c r="AE927">
        <v>1</v>
      </c>
      <c r="AF927" t="s">
        <v>95</v>
      </c>
      <c r="AG927">
        <v>96.691999999999993</v>
      </c>
      <c r="AH927">
        <v>2</v>
      </c>
      <c r="AI927">
        <v>75318245</v>
      </c>
      <c r="AJ927">
        <v>941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</row>
    <row r="928" spans="1:44" x14ac:dyDescent="0.25">
      <c r="A928">
        <f>ROW(Source!A666)</f>
        <v>666</v>
      </c>
      <c r="B928">
        <v>75318255</v>
      </c>
      <c r="C928">
        <v>75318244</v>
      </c>
      <c r="D928">
        <v>65153288</v>
      </c>
      <c r="E928">
        <v>1</v>
      </c>
      <c r="F928">
        <v>1</v>
      </c>
      <c r="G928">
        <v>30570983</v>
      </c>
      <c r="H928">
        <v>2</v>
      </c>
      <c r="I928" t="s">
        <v>692</v>
      </c>
      <c r="J928" t="s">
        <v>693</v>
      </c>
      <c r="K928" t="s">
        <v>694</v>
      </c>
      <c r="L928">
        <v>1368</v>
      </c>
      <c r="N928">
        <v>1011</v>
      </c>
      <c r="O928" t="s">
        <v>695</v>
      </c>
      <c r="P928" t="s">
        <v>695</v>
      </c>
      <c r="Q928">
        <v>1</v>
      </c>
      <c r="X928">
        <v>0.53</v>
      </c>
      <c r="Y928">
        <v>0</v>
      </c>
      <c r="Z928">
        <v>83.1</v>
      </c>
      <c r="AA928">
        <v>12.62</v>
      </c>
      <c r="AB928">
        <v>0</v>
      </c>
      <c r="AC928">
        <v>0</v>
      </c>
      <c r="AD928">
        <v>1</v>
      </c>
      <c r="AE928">
        <v>0</v>
      </c>
      <c r="AF928" t="s">
        <v>94</v>
      </c>
      <c r="AG928">
        <v>0.66250000000000009</v>
      </c>
      <c r="AH928">
        <v>2</v>
      </c>
      <c r="AI928">
        <v>75318246</v>
      </c>
      <c r="AJ928">
        <v>942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</row>
    <row r="929" spans="1:44" x14ac:dyDescent="0.25">
      <c r="A929">
        <f>ROW(Source!A666)</f>
        <v>666</v>
      </c>
      <c r="B929">
        <v>75318256</v>
      </c>
      <c r="C929">
        <v>75318244</v>
      </c>
      <c r="D929">
        <v>65153398</v>
      </c>
      <c r="E929">
        <v>1</v>
      </c>
      <c r="F929">
        <v>1</v>
      </c>
      <c r="G929">
        <v>30570983</v>
      </c>
      <c r="H929">
        <v>2</v>
      </c>
      <c r="I929" t="s">
        <v>774</v>
      </c>
      <c r="J929" t="s">
        <v>775</v>
      </c>
      <c r="K929" t="s">
        <v>776</v>
      </c>
      <c r="L929">
        <v>1368</v>
      </c>
      <c r="N929">
        <v>1011</v>
      </c>
      <c r="O929" t="s">
        <v>695</v>
      </c>
      <c r="P929" t="s">
        <v>695</v>
      </c>
      <c r="Q929">
        <v>1</v>
      </c>
      <c r="X929">
        <v>27.09</v>
      </c>
      <c r="Y929">
        <v>0</v>
      </c>
      <c r="Z929">
        <v>0.8</v>
      </c>
      <c r="AA929">
        <v>0</v>
      </c>
      <c r="AB929">
        <v>0</v>
      </c>
      <c r="AC929">
        <v>0</v>
      </c>
      <c r="AD929">
        <v>1</v>
      </c>
      <c r="AE929">
        <v>0</v>
      </c>
      <c r="AF929" t="s">
        <v>94</v>
      </c>
      <c r="AG929">
        <v>33.862499999999997</v>
      </c>
      <c r="AH929">
        <v>2</v>
      </c>
      <c r="AI929">
        <v>75318247</v>
      </c>
      <c r="AJ929">
        <v>943</v>
      </c>
      <c r="AK929">
        <v>0</v>
      </c>
      <c r="AL929">
        <v>0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</row>
    <row r="930" spans="1:44" x14ac:dyDescent="0.25">
      <c r="A930">
        <f>ROW(Source!A666)</f>
        <v>666</v>
      </c>
      <c r="B930">
        <v>75318257</v>
      </c>
      <c r="C930">
        <v>75318244</v>
      </c>
      <c r="D930">
        <v>65153353</v>
      </c>
      <c r="E930">
        <v>1</v>
      </c>
      <c r="F930">
        <v>1</v>
      </c>
      <c r="G930">
        <v>30570983</v>
      </c>
      <c r="H930">
        <v>2</v>
      </c>
      <c r="I930" t="s">
        <v>802</v>
      </c>
      <c r="J930" t="s">
        <v>803</v>
      </c>
      <c r="K930" t="s">
        <v>804</v>
      </c>
      <c r="L930">
        <v>1368</v>
      </c>
      <c r="N930">
        <v>1011</v>
      </c>
      <c r="O930" t="s">
        <v>695</v>
      </c>
      <c r="P930" t="s">
        <v>695</v>
      </c>
      <c r="Q930">
        <v>1</v>
      </c>
      <c r="X930">
        <v>0.31</v>
      </c>
      <c r="Y930">
        <v>0</v>
      </c>
      <c r="Z930">
        <v>14.54</v>
      </c>
      <c r="AA930">
        <v>12.62</v>
      </c>
      <c r="AB930">
        <v>0</v>
      </c>
      <c r="AC930">
        <v>0</v>
      </c>
      <c r="AD930">
        <v>1</v>
      </c>
      <c r="AE930">
        <v>0</v>
      </c>
      <c r="AF930" t="s">
        <v>94</v>
      </c>
      <c r="AG930">
        <v>0.38750000000000001</v>
      </c>
      <c r="AH930">
        <v>2</v>
      </c>
      <c r="AI930">
        <v>75318248</v>
      </c>
      <c r="AJ930">
        <v>944</v>
      </c>
      <c r="AK930">
        <v>0</v>
      </c>
      <c r="AL930">
        <v>0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</row>
    <row r="931" spans="1:44" x14ac:dyDescent="0.25">
      <c r="A931">
        <f>ROW(Source!A666)</f>
        <v>666</v>
      </c>
      <c r="B931">
        <v>75318258</v>
      </c>
      <c r="C931">
        <v>75318244</v>
      </c>
      <c r="D931">
        <v>65152704</v>
      </c>
      <c r="E931">
        <v>1</v>
      </c>
      <c r="F931">
        <v>1</v>
      </c>
      <c r="G931">
        <v>30570983</v>
      </c>
      <c r="H931">
        <v>2</v>
      </c>
      <c r="I931" t="s">
        <v>805</v>
      </c>
      <c r="J931" t="s">
        <v>806</v>
      </c>
      <c r="K931" t="s">
        <v>807</v>
      </c>
      <c r="L931">
        <v>1368</v>
      </c>
      <c r="N931">
        <v>1011</v>
      </c>
      <c r="O931" t="s">
        <v>695</v>
      </c>
      <c r="P931" t="s">
        <v>695</v>
      </c>
      <c r="Q931">
        <v>1</v>
      </c>
      <c r="X931">
        <v>0.1</v>
      </c>
      <c r="Y931">
        <v>0</v>
      </c>
      <c r="Z931">
        <v>114.83</v>
      </c>
      <c r="AA931">
        <v>12.62</v>
      </c>
      <c r="AB931">
        <v>0</v>
      </c>
      <c r="AC931">
        <v>0</v>
      </c>
      <c r="AD931">
        <v>1</v>
      </c>
      <c r="AE931">
        <v>0</v>
      </c>
      <c r="AF931" t="s">
        <v>94</v>
      </c>
      <c r="AG931">
        <v>0.125</v>
      </c>
      <c r="AH931">
        <v>2</v>
      </c>
      <c r="AI931">
        <v>75318249</v>
      </c>
      <c r="AJ931">
        <v>945</v>
      </c>
      <c r="AK931">
        <v>0</v>
      </c>
      <c r="AL931">
        <v>0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0</v>
      </c>
    </row>
    <row r="932" spans="1:44" x14ac:dyDescent="0.25">
      <c r="A932">
        <f>ROW(Source!A666)</f>
        <v>666</v>
      </c>
      <c r="B932">
        <v>75318259</v>
      </c>
      <c r="C932">
        <v>75318244</v>
      </c>
      <c r="D932">
        <v>31110605</v>
      </c>
      <c r="E932">
        <v>1</v>
      </c>
      <c r="F932">
        <v>1</v>
      </c>
      <c r="G932">
        <v>30570983</v>
      </c>
      <c r="H932">
        <v>3</v>
      </c>
      <c r="I932" t="s">
        <v>717</v>
      </c>
      <c r="J932" t="s">
        <v>718</v>
      </c>
      <c r="K932" t="s">
        <v>719</v>
      </c>
      <c r="L932">
        <v>1339</v>
      </c>
      <c r="N932">
        <v>1007</v>
      </c>
      <c r="O932" t="s">
        <v>30</v>
      </c>
      <c r="P932" t="s">
        <v>30</v>
      </c>
      <c r="Q932">
        <v>1</v>
      </c>
      <c r="X932">
        <v>0.13300000000000001</v>
      </c>
      <c r="Y932">
        <v>7.07</v>
      </c>
      <c r="Z932">
        <v>0</v>
      </c>
      <c r="AA932">
        <v>0</v>
      </c>
      <c r="AB932">
        <v>0</v>
      </c>
      <c r="AC932">
        <v>0</v>
      </c>
      <c r="AD932">
        <v>1</v>
      </c>
      <c r="AE932">
        <v>0</v>
      </c>
      <c r="AF932" t="s">
        <v>3</v>
      </c>
      <c r="AG932">
        <v>0.13300000000000001</v>
      </c>
      <c r="AH932">
        <v>2</v>
      </c>
      <c r="AI932">
        <v>75318250</v>
      </c>
      <c r="AJ932">
        <v>946</v>
      </c>
      <c r="AK932">
        <v>0</v>
      </c>
      <c r="AL932">
        <v>0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</row>
    <row r="933" spans="1:44" x14ac:dyDescent="0.25">
      <c r="A933">
        <f>ROW(Source!A666)</f>
        <v>666</v>
      </c>
      <c r="B933">
        <v>75318260</v>
      </c>
      <c r="C933">
        <v>75318244</v>
      </c>
      <c r="D933">
        <v>44935808</v>
      </c>
      <c r="E933">
        <v>1</v>
      </c>
      <c r="F933">
        <v>1</v>
      </c>
      <c r="G933">
        <v>30570983</v>
      </c>
      <c r="H933">
        <v>3</v>
      </c>
      <c r="I933" t="s">
        <v>808</v>
      </c>
      <c r="J933" t="s">
        <v>809</v>
      </c>
      <c r="K933" t="s">
        <v>810</v>
      </c>
      <c r="L933">
        <v>1348</v>
      </c>
      <c r="N933">
        <v>1009</v>
      </c>
      <c r="O933" t="s">
        <v>137</v>
      </c>
      <c r="P933" t="s">
        <v>137</v>
      </c>
      <c r="Q933">
        <v>1000</v>
      </c>
      <c r="X933">
        <v>0.01</v>
      </c>
      <c r="Y933">
        <v>69883.649999999994</v>
      </c>
      <c r="Z933">
        <v>0</v>
      </c>
      <c r="AA933">
        <v>0</v>
      </c>
      <c r="AB933">
        <v>0</v>
      </c>
      <c r="AC933">
        <v>0</v>
      </c>
      <c r="AD933">
        <v>1</v>
      </c>
      <c r="AE933">
        <v>0</v>
      </c>
      <c r="AF933" t="s">
        <v>3</v>
      </c>
      <c r="AG933">
        <v>0.01</v>
      </c>
      <c r="AH933">
        <v>2</v>
      </c>
      <c r="AI933">
        <v>75318251</v>
      </c>
      <c r="AJ933">
        <v>947</v>
      </c>
      <c r="AK933">
        <v>0</v>
      </c>
      <c r="AL933">
        <v>0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</row>
    <row r="934" spans="1:44" x14ac:dyDescent="0.25">
      <c r="A934">
        <f>ROW(Source!A666)</f>
        <v>666</v>
      </c>
      <c r="B934">
        <v>75318261</v>
      </c>
      <c r="C934">
        <v>75318244</v>
      </c>
      <c r="D934">
        <v>40427394</v>
      </c>
      <c r="E934">
        <v>30570983</v>
      </c>
      <c r="F934">
        <v>1</v>
      </c>
      <c r="G934">
        <v>30570983</v>
      </c>
      <c r="H934">
        <v>3</v>
      </c>
      <c r="I934" t="s">
        <v>961</v>
      </c>
      <c r="J934" t="s">
        <v>3</v>
      </c>
      <c r="K934" t="s">
        <v>962</v>
      </c>
      <c r="L934">
        <v>1348</v>
      </c>
      <c r="N934">
        <v>1009</v>
      </c>
      <c r="O934" t="s">
        <v>137</v>
      </c>
      <c r="P934" t="s">
        <v>137</v>
      </c>
      <c r="Q934">
        <v>1000</v>
      </c>
      <c r="X934">
        <v>0</v>
      </c>
      <c r="Y934">
        <v>0</v>
      </c>
      <c r="Z934">
        <v>0</v>
      </c>
      <c r="AA934">
        <v>0</v>
      </c>
      <c r="AB934">
        <v>0</v>
      </c>
      <c r="AC934">
        <v>0</v>
      </c>
      <c r="AD934">
        <v>0</v>
      </c>
      <c r="AE934">
        <v>0</v>
      </c>
      <c r="AF934" t="s">
        <v>3</v>
      </c>
      <c r="AG934">
        <v>0</v>
      </c>
      <c r="AH934">
        <v>3</v>
      </c>
      <c r="AI934">
        <v>-1</v>
      </c>
      <c r="AJ934" t="s">
        <v>3</v>
      </c>
      <c r="AK934">
        <v>0</v>
      </c>
      <c r="AL934">
        <v>0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</row>
    <row r="935" spans="1:44" x14ac:dyDescent="0.25">
      <c r="A935">
        <f>ROW(Source!A666)</f>
        <v>666</v>
      </c>
      <c r="B935">
        <v>75318262</v>
      </c>
      <c r="C935">
        <v>75318244</v>
      </c>
      <c r="D935">
        <v>40427426</v>
      </c>
      <c r="E935">
        <v>30570983</v>
      </c>
      <c r="F935">
        <v>1</v>
      </c>
      <c r="G935">
        <v>30570983</v>
      </c>
      <c r="H935">
        <v>3</v>
      </c>
      <c r="I935" t="s">
        <v>963</v>
      </c>
      <c r="J935" t="s">
        <v>3</v>
      </c>
      <c r="K935" t="s">
        <v>964</v>
      </c>
      <c r="L935">
        <v>1348</v>
      </c>
      <c r="N935">
        <v>1009</v>
      </c>
      <c r="O935" t="s">
        <v>137</v>
      </c>
      <c r="P935" t="s">
        <v>137</v>
      </c>
      <c r="Q935">
        <v>1000</v>
      </c>
      <c r="X935">
        <v>0.47</v>
      </c>
      <c r="Y935">
        <v>0</v>
      </c>
      <c r="Z935">
        <v>0</v>
      </c>
      <c r="AA935">
        <v>0</v>
      </c>
      <c r="AB935">
        <v>0</v>
      </c>
      <c r="AC935">
        <v>0</v>
      </c>
      <c r="AD935">
        <v>0</v>
      </c>
      <c r="AE935">
        <v>0</v>
      </c>
      <c r="AF935" t="s">
        <v>3</v>
      </c>
      <c r="AG935">
        <v>0.47</v>
      </c>
      <c r="AH935">
        <v>3</v>
      </c>
      <c r="AI935">
        <v>-1</v>
      </c>
      <c r="AJ935" t="s">
        <v>3</v>
      </c>
      <c r="AK935">
        <v>0</v>
      </c>
      <c r="AL935">
        <v>0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</row>
    <row r="936" spans="1:44" x14ac:dyDescent="0.25">
      <c r="A936">
        <f>ROW(Source!A666)</f>
        <v>666</v>
      </c>
      <c r="B936">
        <v>75318263</v>
      </c>
      <c r="C936">
        <v>75318244</v>
      </c>
      <c r="D936">
        <v>40427647</v>
      </c>
      <c r="E936">
        <v>30570983</v>
      </c>
      <c r="F936">
        <v>1</v>
      </c>
      <c r="G936">
        <v>30570983</v>
      </c>
      <c r="H936">
        <v>3</v>
      </c>
      <c r="I936" t="s">
        <v>965</v>
      </c>
      <c r="J936" t="s">
        <v>3</v>
      </c>
      <c r="K936" t="s">
        <v>966</v>
      </c>
      <c r="L936">
        <v>1327</v>
      </c>
      <c r="N936">
        <v>1005</v>
      </c>
      <c r="O936" t="s">
        <v>103</v>
      </c>
      <c r="P936" t="s">
        <v>103</v>
      </c>
      <c r="Q936">
        <v>1</v>
      </c>
      <c r="X936">
        <v>102</v>
      </c>
      <c r="Y936">
        <v>0</v>
      </c>
      <c r="Z936">
        <v>0</v>
      </c>
      <c r="AA936">
        <v>0</v>
      </c>
      <c r="AB936">
        <v>0</v>
      </c>
      <c r="AC936">
        <v>0</v>
      </c>
      <c r="AD936">
        <v>0</v>
      </c>
      <c r="AE936">
        <v>0</v>
      </c>
      <c r="AF936" t="s">
        <v>3</v>
      </c>
      <c r="AG936">
        <v>102</v>
      </c>
      <c r="AH936">
        <v>3</v>
      </c>
      <c r="AI936">
        <v>-1</v>
      </c>
      <c r="AJ936" t="s">
        <v>3</v>
      </c>
      <c r="AK936">
        <v>0</v>
      </c>
      <c r="AL936">
        <v>0</v>
      </c>
      <c r="AM936">
        <v>0</v>
      </c>
      <c r="AN936">
        <v>0</v>
      </c>
      <c r="AO936">
        <v>0</v>
      </c>
      <c r="AP936">
        <v>0</v>
      </c>
      <c r="AQ936">
        <v>0</v>
      </c>
      <c r="AR936">
        <v>0</v>
      </c>
    </row>
    <row r="937" spans="1:44" x14ac:dyDescent="0.25">
      <c r="A937">
        <f>ROW(Source!A667)</f>
        <v>667</v>
      </c>
      <c r="B937">
        <v>75318254</v>
      </c>
      <c r="C937">
        <v>75318244</v>
      </c>
      <c r="D937">
        <v>44573642</v>
      </c>
      <c r="E937">
        <v>30570983</v>
      </c>
      <c r="F937">
        <v>1</v>
      </c>
      <c r="G937">
        <v>30570983</v>
      </c>
      <c r="H937">
        <v>1</v>
      </c>
      <c r="I937" t="s">
        <v>678</v>
      </c>
      <c r="J937" t="s">
        <v>3</v>
      </c>
      <c r="K937" t="s">
        <v>679</v>
      </c>
      <c r="L937">
        <v>1191</v>
      </c>
      <c r="N937">
        <v>1013</v>
      </c>
      <c r="O937" t="s">
        <v>680</v>
      </c>
      <c r="P937" t="s">
        <v>680</v>
      </c>
      <c r="Q937">
        <v>1</v>
      </c>
      <c r="X937">
        <v>84.08</v>
      </c>
      <c r="Y937">
        <v>0</v>
      </c>
      <c r="Z937">
        <v>0</v>
      </c>
      <c r="AA937">
        <v>0</v>
      </c>
      <c r="AB937">
        <v>0</v>
      </c>
      <c r="AC937">
        <v>0</v>
      </c>
      <c r="AD937">
        <v>1</v>
      </c>
      <c r="AE937">
        <v>1</v>
      </c>
      <c r="AF937" t="s">
        <v>95</v>
      </c>
      <c r="AG937">
        <v>96.691999999999993</v>
      </c>
      <c r="AH937">
        <v>2</v>
      </c>
      <c r="AI937">
        <v>75318245</v>
      </c>
      <c r="AJ937">
        <v>950</v>
      </c>
      <c r="AK937">
        <v>0</v>
      </c>
      <c r="AL937">
        <v>0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</row>
    <row r="938" spans="1:44" x14ac:dyDescent="0.25">
      <c r="A938">
        <f>ROW(Source!A667)</f>
        <v>667</v>
      </c>
      <c r="B938">
        <v>75318255</v>
      </c>
      <c r="C938">
        <v>75318244</v>
      </c>
      <c r="D938">
        <v>65153288</v>
      </c>
      <c r="E938">
        <v>1</v>
      </c>
      <c r="F938">
        <v>1</v>
      </c>
      <c r="G938">
        <v>30570983</v>
      </c>
      <c r="H938">
        <v>2</v>
      </c>
      <c r="I938" t="s">
        <v>692</v>
      </c>
      <c r="J938" t="s">
        <v>693</v>
      </c>
      <c r="K938" t="s">
        <v>694</v>
      </c>
      <c r="L938">
        <v>1368</v>
      </c>
      <c r="N938">
        <v>1011</v>
      </c>
      <c r="O938" t="s">
        <v>695</v>
      </c>
      <c r="P938" t="s">
        <v>695</v>
      </c>
      <c r="Q938">
        <v>1</v>
      </c>
      <c r="X938">
        <v>0.53</v>
      </c>
      <c r="Y938">
        <v>0</v>
      </c>
      <c r="Z938">
        <v>83.1</v>
      </c>
      <c r="AA938">
        <v>12.62</v>
      </c>
      <c r="AB938">
        <v>0</v>
      </c>
      <c r="AC938">
        <v>0</v>
      </c>
      <c r="AD938">
        <v>1</v>
      </c>
      <c r="AE938">
        <v>0</v>
      </c>
      <c r="AF938" t="s">
        <v>94</v>
      </c>
      <c r="AG938">
        <v>0.66250000000000009</v>
      </c>
      <c r="AH938">
        <v>2</v>
      </c>
      <c r="AI938">
        <v>75318246</v>
      </c>
      <c r="AJ938">
        <v>951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</row>
    <row r="939" spans="1:44" x14ac:dyDescent="0.25">
      <c r="A939">
        <f>ROW(Source!A667)</f>
        <v>667</v>
      </c>
      <c r="B939">
        <v>75318256</v>
      </c>
      <c r="C939">
        <v>75318244</v>
      </c>
      <c r="D939">
        <v>65153398</v>
      </c>
      <c r="E939">
        <v>1</v>
      </c>
      <c r="F939">
        <v>1</v>
      </c>
      <c r="G939">
        <v>30570983</v>
      </c>
      <c r="H939">
        <v>2</v>
      </c>
      <c r="I939" t="s">
        <v>774</v>
      </c>
      <c r="J939" t="s">
        <v>775</v>
      </c>
      <c r="K939" t="s">
        <v>776</v>
      </c>
      <c r="L939">
        <v>1368</v>
      </c>
      <c r="N939">
        <v>1011</v>
      </c>
      <c r="O939" t="s">
        <v>695</v>
      </c>
      <c r="P939" t="s">
        <v>695</v>
      </c>
      <c r="Q939">
        <v>1</v>
      </c>
      <c r="X939">
        <v>27.09</v>
      </c>
      <c r="Y939">
        <v>0</v>
      </c>
      <c r="Z939">
        <v>0.8</v>
      </c>
      <c r="AA939">
        <v>0</v>
      </c>
      <c r="AB939">
        <v>0</v>
      </c>
      <c r="AC939">
        <v>0</v>
      </c>
      <c r="AD939">
        <v>1</v>
      </c>
      <c r="AE939">
        <v>0</v>
      </c>
      <c r="AF939" t="s">
        <v>94</v>
      </c>
      <c r="AG939">
        <v>33.862499999999997</v>
      </c>
      <c r="AH939">
        <v>2</v>
      </c>
      <c r="AI939">
        <v>75318247</v>
      </c>
      <c r="AJ939">
        <v>952</v>
      </c>
      <c r="AK939">
        <v>0</v>
      </c>
      <c r="AL939">
        <v>0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0</v>
      </c>
    </row>
    <row r="940" spans="1:44" x14ac:dyDescent="0.25">
      <c r="A940">
        <f>ROW(Source!A667)</f>
        <v>667</v>
      </c>
      <c r="B940">
        <v>75318257</v>
      </c>
      <c r="C940">
        <v>75318244</v>
      </c>
      <c r="D940">
        <v>65153353</v>
      </c>
      <c r="E940">
        <v>1</v>
      </c>
      <c r="F940">
        <v>1</v>
      </c>
      <c r="G940">
        <v>30570983</v>
      </c>
      <c r="H940">
        <v>2</v>
      </c>
      <c r="I940" t="s">
        <v>802</v>
      </c>
      <c r="J940" t="s">
        <v>803</v>
      </c>
      <c r="K940" t="s">
        <v>804</v>
      </c>
      <c r="L940">
        <v>1368</v>
      </c>
      <c r="N940">
        <v>1011</v>
      </c>
      <c r="O940" t="s">
        <v>695</v>
      </c>
      <c r="P940" t="s">
        <v>695</v>
      </c>
      <c r="Q940">
        <v>1</v>
      </c>
      <c r="X940">
        <v>0.31</v>
      </c>
      <c r="Y940">
        <v>0</v>
      </c>
      <c r="Z940">
        <v>14.54</v>
      </c>
      <c r="AA940">
        <v>12.62</v>
      </c>
      <c r="AB940">
        <v>0</v>
      </c>
      <c r="AC940">
        <v>0</v>
      </c>
      <c r="AD940">
        <v>1</v>
      </c>
      <c r="AE940">
        <v>0</v>
      </c>
      <c r="AF940" t="s">
        <v>94</v>
      </c>
      <c r="AG940">
        <v>0.38750000000000001</v>
      </c>
      <c r="AH940">
        <v>2</v>
      </c>
      <c r="AI940">
        <v>75318248</v>
      </c>
      <c r="AJ940">
        <v>953</v>
      </c>
      <c r="AK940">
        <v>0</v>
      </c>
      <c r="AL940">
        <v>0</v>
      </c>
      <c r="AM940">
        <v>0</v>
      </c>
      <c r="AN940">
        <v>0</v>
      </c>
      <c r="AO940">
        <v>0</v>
      </c>
      <c r="AP940">
        <v>0</v>
      </c>
      <c r="AQ940">
        <v>0</v>
      </c>
      <c r="AR940">
        <v>0</v>
      </c>
    </row>
    <row r="941" spans="1:44" x14ac:dyDescent="0.25">
      <c r="A941">
        <f>ROW(Source!A667)</f>
        <v>667</v>
      </c>
      <c r="B941">
        <v>75318258</v>
      </c>
      <c r="C941">
        <v>75318244</v>
      </c>
      <c r="D941">
        <v>65152704</v>
      </c>
      <c r="E941">
        <v>1</v>
      </c>
      <c r="F941">
        <v>1</v>
      </c>
      <c r="G941">
        <v>30570983</v>
      </c>
      <c r="H941">
        <v>2</v>
      </c>
      <c r="I941" t="s">
        <v>805</v>
      </c>
      <c r="J941" t="s">
        <v>806</v>
      </c>
      <c r="K941" t="s">
        <v>807</v>
      </c>
      <c r="L941">
        <v>1368</v>
      </c>
      <c r="N941">
        <v>1011</v>
      </c>
      <c r="O941" t="s">
        <v>695</v>
      </c>
      <c r="P941" t="s">
        <v>695</v>
      </c>
      <c r="Q941">
        <v>1</v>
      </c>
      <c r="X941">
        <v>0.1</v>
      </c>
      <c r="Y941">
        <v>0</v>
      </c>
      <c r="Z941">
        <v>114.83</v>
      </c>
      <c r="AA941">
        <v>12.62</v>
      </c>
      <c r="AB941">
        <v>0</v>
      </c>
      <c r="AC941">
        <v>0</v>
      </c>
      <c r="AD941">
        <v>1</v>
      </c>
      <c r="AE941">
        <v>0</v>
      </c>
      <c r="AF941" t="s">
        <v>94</v>
      </c>
      <c r="AG941">
        <v>0.125</v>
      </c>
      <c r="AH941">
        <v>2</v>
      </c>
      <c r="AI941">
        <v>75318249</v>
      </c>
      <c r="AJ941">
        <v>954</v>
      </c>
      <c r="AK941">
        <v>0</v>
      </c>
      <c r="AL941">
        <v>0</v>
      </c>
      <c r="AM941">
        <v>0</v>
      </c>
      <c r="AN941">
        <v>0</v>
      </c>
      <c r="AO941">
        <v>0</v>
      </c>
      <c r="AP941">
        <v>0</v>
      </c>
      <c r="AQ941">
        <v>0</v>
      </c>
      <c r="AR941">
        <v>0</v>
      </c>
    </row>
    <row r="942" spans="1:44" x14ac:dyDescent="0.25">
      <c r="A942">
        <f>ROW(Source!A667)</f>
        <v>667</v>
      </c>
      <c r="B942">
        <v>75318259</v>
      </c>
      <c r="C942">
        <v>75318244</v>
      </c>
      <c r="D942">
        <v>31110605</v>
      </c>
      <c r="E942">
        <v>1</v>
      </c>
      <c r="F942">
        <v>1</v>
      </c>
      <c r="G942">
        <v>30570983</v>
      </c>
      <c r="H942">
        <v>3</v>
      </c>
      <c r="I942" t="s">
        <v>717</v>
      </c>
      <c r="J942" t="s">
        <v>718</v>
      </c>
      <c r="K942" t="s">
        <v>719</v>
      </c>
      <c r="L942">
        <v>1339</v>
      </c>
      <c r="N942">
        <v>1007</v>
      </c>
      <c r="O942" t="s">
        <v>30</v>
      </c>
      <c r="P942" t="s">
        <v>30</v>
      </c>
      <c r="Q942">
        <v>1</v>
      </c>
      <c r="X942">
        <v>0.13300000000000001</v>
      </c>
      <c r="Y942">
        <v>7.07</v>
      </c>
      <c r="Z942">
        <v>0</v>
      </c>
      <c r="AA942">
        <v>0</v>
      </c>
      <c r="AB942">
        <v>0</v>
      </c>
      <c r="AC942">
        <v>0</v>
      </c>
      <c r="AD942">
        <v>1</v>
      </c>
      <c r="AE942">
        <v>0</v>
      </c>
      <c r="AF942" t="s">
        <v>3</v>
      </c>
      <c r="AG942">
        <v>0.13300000000000001</v>
      </c>
      <c r="AH942">
        <v>2</v>
      </c>
      <c r="AI942">
        <v>75318250</v>
      </c>
      <c r="AJ942">
        <v>955</v>
      </c>
      <c r="AK942">
        <v>0</v>
      </c>
      <c r="AL942">
        <v>0</v>
      </c>
      <c r="AM942">
        <v>0</v>
      </c>
      <c r="AN942">
        <v>0</v>
      </c>
      <c r="AO942">
        <v>0</v>
      </c>
      <c r="AP942">
        <v>0</v>
      </c>
      <c r="AQ942">
        <v>0</v>
      </c>
      <c r="AR942">
        <v>0</v>
      </c>
    </row>
    <row r="943" spans="1:44" x14ac:dyDescent="0.25">
      <c r="A943">
        <f>ROW(Source!A667)</f>
        <v>667</v>
      </c>
      <c r="B943">
        <v>75318260</v>
      </c>
      <c r="C943">
        <v>75318244</v>
      </c>
      <c r="D943">
        <v>44935808</v>
      </c>
      <c r="E943">
        <v>1</v>
      </c>
      <c r="F943">
        <v>1</v>
      </c>
      <c r="G943">
        <v>30570983</v>
      </c>
      <c r="H943">
        <v>3</v>
      </c>
      <c r="I943" t="s">
        <v>808</v>
      </c>
      <c r="J943" t="s">
        <v>809</v>
      </c>
      <c r="K943" t="s">
        <v>810</v>
      </c>
      <c r="L943">
        <v>1348</v>
      </c>
      <c r="N943">
        <v>1009</v>
      </c>
      <c r="O943" t="s">
        <v>137</v>
      </c>
      <c r="P943" t="s">
        <v>137</v>
      </c>
      <c r="Q943">
        <v>1000</v>
      </c>
      <c r="X943">
        <v>0.01</v>
      </c>
      <c r="Y943">
        <v>69883.649999999994</v>
      </c>
      <c r="Z943">
        <v>0</v>
      </c>
      <c r="AA943">
        <v>0</v>
      </c>
      <c r="AB943">
        <v>0</v>
      </c>
      <c r="AC943">
        <v>0</v>
      </c>
      <c r="AD943">
        <v>1</v>
      </c>
      <c r="AE943">
        <v>0</v>
      </c>
      <c r="AF943" t="s">
        <v>3</v>
      </c>
      <c r="AG943">
        <v>0.01</v>
      </c>
      <c r="AH943">
        <v>2</v>
      </c>
      <c r="AI943">
        <v>75318251</v>
      </c>
      <c r="AJ943">
        <v>956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</row>
    <row r="944" spans="1:44" x14ac:dyDescent="0.25">
      <c r="A944">
        <f>ROW(Source!A667)</f>
        <v>667</v>
      </c>
      <c r="B944">
        <v>75318261</v>
      </c>
      <c r="C944">
        <v>75318244</v>
      </c>
      <c r="D944">
        <v>40427394</v>
      </c>
      <c r="E944">
        <v>30570983</v>
      </c>
      <c r="F944">
        <v>1</v>
      </c>
      <c r="G944">
        <v>30570983</v>
      </c>
      <c r="H944">
        <v>3</v>
      </c>
      <c r="I944" t="s">
        <v>961</v>
      </c>
      <c r="J944" t="s">
        <v>3</v>
      </c>
      <c r="K944" t="s">
        <v>962</v>
      </c>
      <c r="L944">
        <v>1348</v>
      </c>
      <c r="N944">
        <v>1009</v>
      </c>
      <c r="O944" t="s">
        <v>137</v>
      </c>
      <c r="P944" t="s">
        <v>137</v>
      </c>
      <c r="Q944">
        <v>1000</v>
      </c>
      <c r="X944">
        <v>0</v>
      </c>
      <c r="Y944">
        <v>0</v>
      </c>
      <c r="Z944">
        <v>0</v>
      </c>
      <c r="AA944">
        <v>0</v>
      </c>
      <c r="AB944">
        <v>0</v>
      </c>
      <c r="AC944">
        <v>0</v>
      </c>
      <c r="AD944">
        <v>0</v>
      </c>
      <c r="AE944">
        <v>0</v>
      </c>
      <c r="AF944" t="s">
        <v>3</v>
      </c>
      <c r="AG944">
        <v>0</v>
      </c>
      <c r="AH944">
        <v>3</v>
      </c>
      <c r="AI944">
        <v>-1</v>
      </c>
      <c r="AJ944" t="s">
        <v>3</v>
      </c>
      <c r="AK944">
        <v>0</v>
      </c>
      <c r="AL944">
        <v>0</v>
      </c>
      <c r="AM944">
        <v>0</v>
      </c>
      <c r="AN944">
        <v>0</v>
      </c>
      <c r="AO944">
        <v>0</v>
      </c>
      <c r="AP944">
        <v>0</v>
      </c>
      <c r="AQ944">
        <v>0</v>
      </c>
      <c r="AR944">
        <v>0</v>
      </c>
    </row>
    <row r="945" spans="1:44" x14ac:dyDescent="0.25">
      <c r="A945">
        <f>ROW(Source!A667)</f>
        <v>667</v>
      </c>
      <c r="B945">
        <v>75318262</v>
      </c>
      <c r="C945">
        <v>75318244</v>
      </c>
      <c r="D945">
        <v>40427426</v>
      </c>
      <c r="E945">
        <v>30570983</v>
      </c>
      <c r="F945">
        <v>1</v>
      </c>
      <c r="G945">
        <v>30570983</v>
      </c>
      <c r="H945">
        <v>3</v>
      </c>
      <c r="I945" t="s">
        <v>963</v>
      </c>
      <c r="J945" t="s">
        <v>3</v>
      </c>
      <c r="K945" t="s">
        <v>964</v>
      </c>
      <c r="L945">
        <v>1348</v>
      </c>
      <c r="N945">
        <v>1009</v>
      </c>
      <c r="O945" t="s">
        <v>137</v>
      </c>
      <c r="P945" t="s">
        <v>137</v>
      </c>
      <c r="Q945">
        <v>1000</v>
      </c>
      <c r="X945">
        <v>0.47</v>
      </c>
      <c r="Y945">
        <v>0</v>
      </c>
      <c r="Z945">
        <v>0</v>
      </c>
      <c r="AA945">
        <v>0</v>
      </c>
      <c r="AB945">
        <v>0</v>
      </c>
      <c r="AC945">
        <v>0</v>
      </c>
      <c r="AD945">
        <v>0</v>
      </c>
      <c r="AE945">
        <v>0</v>
      </c>
      <c r="AF945" t="s">
        <v>3</v>
      </c>
      <c r="AG945">
        <v>0.47</v>
      </c>
      <c r="AH945">
        <v>3</v>
      </c>
      <c r="AI945">
        <v>-1</v>
      </c>
      <c r="AJ945" t="s">
        <v>3</v>
      </c>
      <c r="AK945">
        <v>0</v>
      </c>
      <c r="AL945">
        <v>0</v>
      </c>
      <c r="AM945">
        <v>0</v>
      </c>
      <c r="AN945">
        <v>0</v>
      </c>
      <c r="AO945">
        <v>0</v>
      </c>
      <c r="AP945">
        <v>0</v>
      </c>
      <c r="AQ945">
        <v>0</v>
      </c>
      <c r="AR945">
        <v>0</v>
      </c>
    </row>
    <row r="946" spans="1:44" x14ac:dyDescent="0.25">
      <c r="A946">
        <f>ROW(Source!A667)</f>
        <v>667</v>
      </c>
      <c r="B946">
        <v>75318263</v>
      </c>
      <c r="C946">
        <v>75318244</v>
      </c>
      <c r="D946">
        <v>40427647</v>
      </c>
      <c r="E946">
        <v>30570983</v>
      </c>
      <c r="F946">
        <v>1</v>
      </c>
      <c r="G946">
        <v>30570983</v>
      </c>
      <c r="H946">
        <v>3</v>
      </c>
      <c r="I946" t="s">
        <v>965</v>
      </c>
      <c r="J946" t="s">
        <v>3</v>
      </c>
      <c r="K946" t="s">
        <v>966</v>
      </c>
      <c r="L946">
        <v>1327</v>
      </c>
      <c r="N946">
        <v>1005</v>
      </c>
      <c r="O946" t="s">
        <v>103</v>
      </c>
      <c r="P946" t="s">
        <v>103</v>
      </c>
      <c r="Q946">
        <v>1</v>
      </c>
      <c r="X946">
        <v>102</v>
      </c>
      <c r="Y946">
        <v>0</v>
      </c>
      <c r="Z946">
        <v>0</v>
      </c>
      <c r="AA946">
        <v>0</v>
      </c>
      <c r="AB946">
        <v>0</v>
      </c>
      <c r="AC946">
        <v>0</v>
      </c>
      <c r="AD946">
        <v>0</v>
      </c>
      <c r="AE946">
        <v>0</v>
      </c>
      <c r="AF946" t="s">
        <v>3</v>
      </c>
      <c r="AG946">
        <v>102</v>
      </c>
      <c r="AH946">
        <v>3</v>
      </c>
      <c r="AI946">
        <v>-1</v>
      </c>
      <c r="AJ946" t="s">
        <v>3</v>
      </c>
      <c r="AK946">
        <v>0</v>
      </c>
      <c r="AL946">
        <v>0</v>
      </c>
      <c r="AM946">
        <v>0</v>
      </c>
      <c r="AN946">
        <v>0</v>
      </c>
      <c r="AO946">
        <v>0</v>
      </c>
      <c r="AP946">
        <v>0</v>
      </c>
      <c r="AQ946">
        <v>0</v>
      </c>
      <c r="AR946">
        <v>0</v>
      </c>
    </row>
    <row r="947" spans="1:44" x14ac:dyDescent="0.25">
      <c r="A947">
        <f>ROW(Source!A674)</f>
        <v>674</v>
      </c>
      <c r="B947">
        <v>75318274</v>
      </c>
      <c r="C947">
        <v>75318267</v>
      </c>
      <c r="D947">
        <v>44573642</v>
      </c>
      <c r="E947">
        <v>30570983</v>
      </c>
      <c r="F947">
        <v>1</v>
      </c>
      <c r="G947">
        <v>30570983</v>
      </c>
      <c r="H947">
        <v>1</v>
      </c>
      <c r="I947" t="s">
        <v>678</v>
      </c>
      <c r="J947" t="s">
        <v>3</v>
      </c>
      <c r="K947" t="s">
        <v>679</v>
      </c>
      <c r="L947">
        <v>1191</v>
      </c>
      <c r="N947">
        <v>1013</v>
      </c>
      <c r="O947" t="s">
        <v>680</v>
      </c>
      <c r="P947" t="s">
        <v>680</v>
      </c>
      <c r="Q947">
        <v>1</v>
      </c>
      <c r="X947">
        <v>9.06</v>
      </c>
      <c r="Y947">
        <v>0</v>
      </c>
      <c r="Z947">
        <v>0</v>
      </c>
      <c r="AA947">
        <v>0</v>
      </c>
      <c r="AB947">
        <v>0</v>
      </c>
      <c r="AC947">
        <v>0</v>
      </c>
      <c r="AD947">
        <v>1</v>
      </c>
      <c r="AE947">
        <v>1</v>
      </c>
      <c r="AF947" t="s">
        <v>95</v>
      </c>
      <c r="AG947">
        <v>10.419</v>
      </c>
      <c r="AH947">
        <v>2</v>
      </c>
      <c r="AI947">
        <v>75318268</v>
      </c>
      <c r="AJ947">
        <v>959</v>
      </c>
      <c r="AK947">
        <v>0</v>
      </c>
      <c r="AL947">
        <v>0</v>
      </c>
      <c r="AM947">
        <v>0</v>
      </c>
      <c r="AN947">
        <v>0</v>
      </c>
      <c r="AO947">
        <v>0</v>
      </c>
      <c r="AP947">
        <v>0</v>
      </c>
      <c r="AQ947">
        <v>0</v>
      </c>
      <c r="AR947">
        <v>0</v>
      </c>
    </row>
    <row r="948" spans="1:44" x14ac:dyDescent="0.25">
      <c r="A948">
        <f>ROW(Source!A674)</f>
        <v>674</v>
      </c>
      <c r="B948">
        <v>75318275</v>
      </c>
      <c r="C948">
        <v>75318267</v>
      </c>
      <c r="D948">
        <v>65153288</v>
      </c>
      <c r="E948">
        <v>1</v>
      </c>
      <c r="F948">
        <v>1</v>
      </c>
      <c r="G948">
        <v>30570983</v>
      </c>
      <c r="H948">
        <v>2</v>
      </c>
      <c r="I948" t="s">
        <v>692</v>
      </c>
      <c r="J948" t="s">
        <v>693</v>
      </c>
      <c r="K948" t="s">
        <v>694</v>
      </c>
      <c r="L948">
        <v>1368</v>
      </c>
      <c r="N948">
        <v>1011</v>
      </c>
      <c r="O948" t="s">
        <v>695</v>
      </c>
      <c r="P948" t="s">
        <v>695</v>
      </c>
      <c r="Q948">
        <v>1</v>
      </c>
      <c r="X948">
        <v>0.02</v>
      </c>
      <c r="Y948">
        <v>0</v>
      </c>
      <c r="Z948">
        <v>83.1</v>
      </c>
      <c r="AA948">
        <v>12.62</v>
      </c>
      <c r="AB948">
        <v>0</v>
      </c>
      <c r="AC948">
        <v>0</v>
      </c>
      <c r="AD948">
        <v>1</v>
      </c>
      <c r="AE948">
        <v>0</v>
      </c>
      <c r="AF948" t="s">
        <v>94</v>
      </c>
      <c r="AG948">
        <v>2.5000000000000001E-2</v>
      </c>
      <c r="AH948">
        <v>2</v>
      </c>
      <c r="AI948">
        <v>75318269</v>
      </c>
      <c r="AJ948">
        <v>960</v>
      </c>
      <c r="AK948">
        <v>0</v>
      </c>
      <c r="AL948">
        <v>0</v>
      </c>
      <c r="AM948">
        <v>0</v>
      </c>
      <c r="AN948">
        <v>0</v>
      </c>
      <c r="AO948">
        <v>0</v>
      </c>
      <c r="AP948">
        <v>0</v>
      </c>
      <c r="AQ948">
        <v>0</v>
      </c>
      <c r="AR948">
        <v>0</v>
      </c>
    </row>
    <row r="949" spans="1:44" x14ac:dyDescent="0.25">
      <c r="A949">
        <f>ROW(Source!A674)</f>
        <v>674</v>
      </c>
      <c r="B949">
        <v>75318276</v>
      </c>
      <c r="C949">
        <v>75318267</v>
      </c>
      <c r="D949">
        <v>65153398</v>
      </c>
      <c r="E949">
        <v>1</v>
      </c>
      <c r="F949">
        <v>1</v>
      </c>
      <c r="G949">
        <v>30570983</v>
      </c>
      <c r="H949">
        <v>2</v>
      </c>
      <c r="I949" t="s">
        <v>774</v>
      </c>
      <c r="J949" t="s">
        <v>775</v>
      </c>
      <c r="K949" t="s">
        <v>776</v>
      </c>
      <c r="L949">
        <v>1368</v>
      </c>
      <c r="N949">
        <v>1011</v>
      </c>
      <c r="O949" t="s">
        <v>695</v>
      </c>
      <c r="P949" t="s">
        <v>695</v>
      </c>
      <c r="Q949">
        <v>1</v>
      </c>
      <c r="X949">
        <v>8.3800000000000008</v>
      </c>
      <c r="Y949">
        <v>0</v>
      </c>
      <c r="Z949">
        <v>0.8</v>
      </c>
      <c r="AA949">
        <v>0</v>
      </c>
      <c r="AB949">
        <v>0</v>
      </c>
      <c r="AC949">
        <v>0</v>
      </c>
      <c r="AD949">
        <v>1</v>
      </c>
      <c r="AE949">
        <v>0</v>
      </c>
      <c r="AF949" t="s">
        <v>94</v>
      </c>
      <c r="AG949">
        <v>10.475000000000001</v>
      </c>
      <c r="AH949">
        <v>2</v>
      </c>
      <c r="AI949">
        <v>75318270</v>
      </c>
      <c r="AJ949">
        <v>961</v>
      </c>
      <c r="AK949">
        <v>0</v>
      </c>
      <c r="AL949">
        <v>0</v>
      </c>
      <c r="AM949">
        <v>0</v>
      </c>
      <c r="AN949">
        <v>0</v>
      </c>
      <c r="AO949">
        <v>0</v>
      </c>
      <c r="AP949">
        <v>0</v>
      </c>
      <c r="AQ949">
        <v>0</v>
      </c>
      <c r="AR949">
        <v>0</v>
      </c>
    </row>
    <row r="950" spans="1:44" x14ac:dyDescent="0.25">
      <c r="A950">
        <f>ROW(Source!A674)</f>
        <v>674</v>
      </c>
      <c r="B950">
        <v>75318277</v>
      </c>
      <c r="C950">
        <v>75318267</v>
      </c>
      <c r="D950">
        <v>65152704</v>
      </c>
      <c r="E950">
        <v>1</v>
      </c>
      <c r="F950">
        <v>1</v>
      </c>
      <c r="G950">
        <v>30570983</v>
      </c>
      <c r="H950">
        <v>2</v>
      </c>
      <c r="I950" t="s">
        <v>805</v>
      </c>
      <c r="J950" t="s">
        <v>806</v>
      </c>
      <c r="K950" t="s">
        <v>807</v>
      </c>
      <c r="L950">
        <v>1368</v>
      </c>
      <c r="N950">
        <v>1011</v>
      </c>
      <c r="O950" t="s">
        <v>695</v>
      </c>
      <c r="P950" t="s">
        <v>695</v>
      </c>
      <c r="Q950">
        <v>1</v>
      </c>
      <c r="X950">
        <v>0.01</v>
      </c>
      <c r="Y950">
        <v>0</v>
      </c>
      <c r="Z950">
        <v>114.83</v>
      </c>
      <c r="AA950">
        <v>12.62</v>
      </c>
      <c r="AB950">
        <v>0</v>
      </c>
      <c r="AC950">
        <v>0</v>
      </c>
      <c r="AD950">
        <v>1</v>
      </c>
      <c r="AE950">
        <v>0</v>
      </c>
      <c r="AF950" t="s">
        <v>94</v>
      </c>
      <c r="AG950">
        <v>1.2500000000000001E-2</v>
      </c>
      <c r="AH950">
        <v>2</v>
      </c>
      <c r="AI950">
        <v>75318271</v>
      </c>
      <c r="AJ950">
        <v>962</v>
      </c>
      <c r="AK950">
        <v>0</v>
      </c>
      <c r="AL950">
        <v>0</v>
      </c>
      <c r="AM950">
        <v>0</v>
      </c>
      <c r="AN950">
        <v>0</v>
      </c>
      <c r="AO950">
        <v>0</v>
      </c>
      <c r="AP950">
        <v>0</v>
      </c>
      <c r="AQ950">
        <v>0</v>
      </c>
      <c r="AR950">
        <v>0</v>
      </c>
    </row>
    <row r="951" spans="1:44" x14ac:dyDescent="0.25">
      <c r="A951">
        <f>ROW(Source!A674)</f>
        <v>674</v>
      </c>
      <c r="B951">
        <v>75318278</v>
      </c>
      <c r="C951">
        <v>75318267</v>
      </c>
      <c r="D951">
        <v>31110605</v>
      </c>
      <c r="E951">
        <v>1</v>
      </c>
      <c r="F951">
        <v>1</v>
      </c>
      <c r="G951">
        <v>30570983</v>
      </c>
      <c r="H951">
        <v>3</v>
      </c>
      <c r="I951" t="s">
        <v>717</v>
      </c>
      <c r="J951" t="s">
        <v>718</v>
      </c>
      <c r="K951" t="s">
        <v>719</v>
      </c>
      <c r="L951">
        <v>1339</v>
      </c>
      <c r="N951">
        <v>1007</v>
      </c>
      <c r="O951" t="s">
        <v>30</v>
      </c>
      <c r="P951" t="s">
        <v>30</v>
      </c>
      <c r="Q951">
        <v>1</v>
      </c>
      <c r="X951">
        <v>3.3000000000000002E-2</v>
      </c>
      <c r="Y951">
        <v>7.07</v>
      </c>
      <c r="Z951">
        <v>0</v>
      </c>
      <c r="AA951">
        <v>0</v>
      </c>
      <c r="AB951">
        <v>0</v>
      </c>
      <c r="AC951">
        <v>0</v>
      </c>
      <c r="AD951">
        <v>1</v>
      </c>
      <c r="AE951">
        <v>0</v>
      </c>
      <c r="AF951" t="s">
        <v>3</v>
      </c>
      <c r="AG951">
        <v>3.3000000000000002E-2</v>
      </c>
      <c r="AH951">
        <v>2</v>
      </c>
      <c r="AI951">
        <v>75318272</v>
      </c>
      <c r="AJ951">
        <v>963</v>
      </c>
      <c r="AK951">
        <v>0</v>
      </c>
      <c r="AL951">
        <v>0</v>
      </c>
      <c r="AM951">
        <v>0</v>
      </c>
      <c r="AN951">
        <v>0</v>
      </c>
      <c r="AO951">
        <v>0</v>
      </c>
      <c r="AP951">
        <v>0</v>
      </c>
      <c r="AQ951">
        <v>0</v>
      </c>
      <c r="AR951">
        <v>0</v>
      </c>
    </row>
    <row r="952" spans="1:44" x14ac:dyDescent="0.25">
      <c r="A952">
        <f>ROW(Source!A674)</f>
        <v>674</v>
      </c>
      <c r="B952">
        <v>75318279</v>
      </c>
      <c r="C952">
        <v>75318267</v>
      </c>
      <c r="D952">
        <v>40427426</v>
      </c>
      <c r="E952">
        <v>30570983</v>
      </c>
      <c r="F952">
        <v>1</v>
      </c>
      <c r="G952">
        <v>30570983</v>
      </c>
      <c r="H952">
        <v>3</v>
      </c>
      <c r="I952" t="s">
        <v>963</v>
      </c>
      <c r="J952" t="s">
        <v>3</v>
      </c>
      <c r="K952" t="s">
        <v>964</v>
      </c>
      <c r="L952">
        <v>1348</v>
      </c>
      <c r="N952">
        <v>1009</v>
      </c>
      <c r="O952" t="s">
        <v>137</v>
      </c>
      <c r="P952" t="s">
        <v>137</v>
      </c>
      <c r="Q952">
        <v>1000</v>
      </c>
      <c r="X952">
        <v>0.12</v>
      </c>
      <c r="Y952">
        <v>0</v>
      </c>
      <c r="Z952">
        <v>0</v>
      </c>
      <c r="AA952">
        <v>0</v>
      </c>
      <c r="AB952">
        <v>0</v>
      </c>
      <c r="AC952">
        <v>0</v>
      </c>
      <c r="AD952">
        <v>0</v>
      </c>
      <c r="AE952">
        <v>0</v>
      </c>
      <c r="AF952" t="s">
        <v>3</v>
      </c>
      <c r="AG952">
        <v>0.12</v>
      </c>
      <c r="AH952">
        <v>3</v>
      </c>
      <c r="AI952">
        <v>-1</v>
      </c>
      <c r="AJ952" t="s">
        <v>3</v>
      </c>
      <c r="AK952">
        <v>0</v>
      </c>
      <c r="AL952">
        <v>0</v>
      </c>
      <c r="AM952">
        <v>0</v>
      </c>
      <c r="AN952">
        <v>0</v>
      </c>
      <c r="AO952">
        <v>0</v>
      </c>
      <c r="AP952">
        <v>0</v>
      </c>
      <c r="AQ952">
        <v>0</v>
      </c>
      <c r="AR952">
        <v>0</v>
      </c>
    </row>
    <row r="953" spans="1:44" x14ac:dyDescent="0.25">
      <c r="A953">
        <f>ROW(Source!A675)</f>
        <v>675</v>
      </c>
      <c r="B953">
        <v>75318274</v>
      </c>
      <c r="C953">
        <v>75318267</v>
      </c>
      <c r="D953">
        <v>44573642</v>
      </c>
      <c r="E953">
        <v>30570983</v>
      </c>
      <c r="F953">
        <v>1</v>
      </c>
      <c r="G953">
        <v>30570983</v>
      </c>
      <c r="H953">
        <v>1</v>
      </c>
      <c r="I953" t="s">
        <v>678</v>
      </c>
      <c r="J953" t="s">
        <v>3</v>
      </c>
      <c r="K953" t="s">
        <v>679</v>
      </c>
      <c r="L953">
        <v>1191</v>
      </c>
      <c r="N953">
        <v>1013</v>
      </c>
      <c r="O953" t="s">
        <v>680</v>
      </c>
      <c r="P953" t="s">
        <v>680</v>
      </c>
      <c r="Q953">
        <v>1</v>
      </c>
      <c r="X953">
        <v>9.06</v>
      </c>
      <c r="Y953">
        <v>0</v>
      </c>
      <c r="Z953">
        <v>0</v>
      </c>
      <c r="AA953">
        <v>0</v>
      </c>
      <c r="AB953">
        <v>0</v>
      </c>
      <c r="AC953">
        <v>0</v>
      </c>
      <c r="AD953">
        <v>1</v>
      </c>
      <c r="AE953">
        <v>1</v>
      </c>
      <c r="AF953" t="s">
        <v>95</v>
      </c>
      <c r="AG953">
        <v>10.419</v>
      </c>
      <c r="AH953">
        <v>2</v>
      </c>
      <c r="AI953">
        <v>75318268</v>
      </c>
      <c r="AJ953">
        <v>965</v>
      </c>
      <c r="AK953">
        <v>0</v>
      </c>
      <c r="AL953">
        <v>0</v>
      </c>
      <c r="AM953">
        <v>0</v>
      </c>
      <c r="AN953">
        <v>0</v>
      </c>
      <c r="AO953">
        <v>0</v>
      </c>
      <c r="AP953">
        <v>0</v>
      </c>
      <c r="AQ953">
        <v>0</v>
      </c>
      <c r="AR953">
        <v>0</v>
      </c>
    </row>
    <row r="954" spans="1:44" x14ac:dyDescent="0.25">
      <c r="A954">
        <f>ROW(Source!A675)</f>
        <v>675</v>
      </c>
      <c r="B954">
        <v>75318275</v>
      </c>
      <c r="C954">
        <v>75318267</v>
      </c>
      <c r="D954">
        <v>65153288</v>
      </c>
      <c r="E954">
        <v>1</v>
      </c>
      <c r="F954">
        <v>1</v>
      </c>
      <c r="G954">
        <v>30570983</v>
      </c>
      <c r="H954">
        <v>2</v>
      </c>
      <c r="I954" t="s">
        <v>692</v>
      </c>
      <c r="J954" t="s">
        <v>693</v>
      </c>
      <c r="K954" t="s">
        <v>694</v>
      </c>
      <c r="L954">
        <v>1368</v>
      </c>
      <c r="N954">
        <v>1011</v>
      </c>
      <c r="O954" t="s">
        <v>695</v>
      </c>
      <c r="P954" t="s">
        <v>695</v>
      </c>
      <c r="Q954">
        <v>1</v>
      </c>
      <c r="X954">
        <v>0.02</v>
      </c>
      <c r="Y954">
        <v>0</v>
      </c>
      <c r="Z954">
        <v>83.1</v>
      </c>
      <c r="AA954">
        <v>12.62</v>
      </c>
      <c r="AB954">
        <v>0</v>
      </c>
      <c r="AC954">
        <v>0</v>
      </c>
      <c r="AD954">
        <v>1</v>
      </c>
      <c r="AE954">
        <v>0</v>
      </c>
      <c r="AF954" t="s">
        <v>94</v>
      </c>
      <c r="AG954">
        <v>2.5000000000000001E-2</v>
      </c>
      <c r="AH954">
        <v>2</v>
      </c>
      <c r="AI954">
        <v>75318269</v>
      </c>
      <c r="AJ954">
        <v>966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</row>
    <row r="955" spans="1:44" x14ac:dyDescent="0.25">
      <c r="A955">
        <f>ROW(Source!A675)</f>
        <v>675</v>
      </c>
      <c r="B955">
        <v>75318276</v>
      </c>
      <c r="C955">
        <v>75318267</v>
      </c>
      <c r="D955">
        <v>65153398</v>
      </c>
      <c r="E955">
        <v>1</v>
      </c>
      <c r="F955">
        <v>1</v>
      </c>
      <c r="G955">
        <v>30570983</v>
      </c>
      <c r="H955">
        <v>2</v>
      </c>
      <c r="I955" t="s">
        <v>774</v>
      </c>
      <c r="J955" t="s">
        <v>775</v>
      </c>
      <c r="K955" t="s">
        <v>776</v>
      </c>
      <c r="L955">
        <v>1368</v>
      </c>
      <c r="N955">
        <v>1011</v>
      </c>
      <c r="O955" t="s">
        <v>695</v>
      </c>
      <c r="P955" t="s">
        <v>695</v>
      </c>
      <c r="Q955">
        <v>1</v>
      </c>
      <c r="X955">
        <v>8.3800000000000008</v>
      </c>
      <c r="Y955">
        <v>0</v>
      </c>
      <c r="Z955">
        <v>0.8</v>
      </c>
      <c r="AA955">
        <v>0</v>
      </c>
      <c r="AB955">
        <v>0</v>
      </c>
      <c r="AC955">
        <v>0</v>
      </c>
      <c r="AD955">
        <v>1</v>
      </c>
      <c r="AE955">
        <v>0</v>
      </c>
      <c r="AF955" t="s">
        <v>94</v>
      </c>
      <c r="AG955">
        <v>10.475000000000001</v>
      </c>
      <c r="AH955">
        <v>2</v>
      </c>
      <c r="AI955">
        <v>75318270</v>
      </c>
      <c r="AJ955">
        <v>967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</row>
    <row r="956" spans="1:44" x14ac:dyDescent="0.25">
      <c r="A956">
        <f>ROW(Source!A675)</f>
        <v>675</v>
      </c>
      <c r="B956">
        <v>75318277</v>
      </c>
      <c r="C956">
        <v>75318267</v>
      </c>
      <c r="D956">
        <v>65152704</v>
      </c>
      <c r="E956">
        <v>1</v>
      </c>
      <c r="F956">
        <v>1</v>
      </c>
      <c r="G956">
        <v>30570983</v>
      </c>
      <c r="H956">
        <v>2</v>
      </c>
      <c r="I956" t="s">
        <v>805</v>
      </c>
      <c r="J956" t="s">
        <v>806</v>
      </c>
      <c r="K956" t="s">
        <v>807</v>
      </c>
      <c r="L956">
        <v>1368</v>
      </c>
      <c r="N956">
        <v>1011</v>
      </c>
      <c r="O956" t="s">
        <v>695</v>
      </c>
      <c r="P956" t="s">
        <v>695</v>
      </c>
      <c r="Q956">
        <v>1</v>
      </c>
      <c r="X956">
        <v>0.01</v>
      </c>
      <c r="Y956">
        <v>0</v>
      </c>
      <c r="Z956">
        <v>114.83</v>
      </c>
      <c r="AA956">
        <v>12.62</v>
      </c>
      <c r="AB956">
        <v>0</v>
      </c>
      <c r="AC956">
        <v>0</v>
      </c>
      <c r="AD956">
        <v>1</v>
      </c>
      <c r="AE956">
        <v>0</v>
      </c>
      <c r="AF956" t="s">
        <v>94</v>
      </c>
      <c r="AG956">
        <v>1.2500000000000001E-2</v>
      </c>
      <c r="AH956">
        <v>2</v>
      </c>
      <c r="AI956">
        <v>75318271</v>
      </c>
      <c r="AJ956">
        <v>968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0</v>
      </c>
      <c r="AQ956">
        <v>0</v>
      </c>
      <c r="AR956">
        <v>0</v>
      </c>
    </row>
    <row r="957" spans="1:44" x14ac:dyDescent="0.25">
      <c r="A957">
        <f>ROW(Source!A675)</f>
        <v>675</v>
      </c>
      <c r="B957">
        <v>75318278</v>
      </c>
      <c r="C957">
        <v>75318267</v>
      </c>
      <c r="D957">
        <v>31110605</v>
      </c>
      <c r="E957">
        <v>1</v>
      </c>
      <c r="F957">
        <v>1</v>
      </c>
      <c r="G957">
        <v>30570983</v>
      </c>
      <c r="H957">
        <v>3</v>
      </c>
      <c r="I957" t="s">
        <v>717</v>
      </c>
      <c r="J957" t="s">
        <v>718</v>
      </c>
      <c r="K957" t="s">
        <v>719</v>
      </c>
      <c r="L957">
        <v>1339</v>
      </c>
      <c r="N957">
        <v>1007</v>
      </c>
      <c r="O957" t="s">
        <v>30</v>
      </c>
      <c r="P957" t="s">
        <v>30</v>
      </c>
      <c r="Q957">
        <v>1</v>
      </c>
      <c r="X957">
        <v>3.3000000000000002E-2</v>
      </c>
      <c r="Y957">
        <v>7.07</v>
      </c>
      <c r="Z957">
        <v>0</v>
      </c>
      <c r="AA957">
        <v>0</v>
      </c>
      <c r="AB957">
        <v>0</v>
      </c>
      <c r="AC957">
        <v>0</v>
      </c>
      <c r="AD957">
        <v>1</v>
      </c>
      <c r="AE957">
        <v>0</v>
      </c>
      <c r="AF957" t="s">
        <v>3</v>
      </c>
      <c r="AG957">
        <v>3.3000000000000002E-2</v>
      </c>
      <c r="AH957">
        <v>2</v>
      </c>
      <c r="AI957">
        <v>75318272</v>
      </c>
      <c r="AJ957">
        <v>969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</row>
    <row r="958" spans="1:44" x14ac:dyDescent="0.25">
      <c r="A958">
        <f>ROW(Source!A675)</f>
        <v>675</v>
      </c>
      <c r="B958">
        <v>75318279</v>
      </c>
      <c r="C958">
        <v>75318267</v>
      </c>
      <c r="D958">
        <v>40427426</v>
      </c>
      <c r="E958">
        <v>30570983</v>
      </c>
      <c r="F958">
        <v>1</v>
      </c>
      <c r="G958">
        <v>30570983</v>
      </c>
      <c r="H958">
        <v>3</v>
      </c>
      <c r="I958" t="s">
        <v>963</v>
      </c>
      <c r="J958" t="s">
        <v>3</v>
      </c>
      <c r="K958" t="s">
        <v>964</v>
      </c>
      <c r="L958">
        <v>1348</v>
      </c>
      <c r="N958">
        <v>1009</v>
      </c>
      <c r="O958" t="s">
        <v>137</v>
      </c>
      <c r="P958" t="s">
        <v>137</v>
      </c>
      <c r="Q958">
        <v>1000</v>
      </c>
      <c r="X958">
        <v>0.12</v>
      </c>
      <c r="Y958">
        <v>0</v>
      </c>
      <c r="Z958">
        <v>0</v>
      </c>
      <c r="AA958">
        <v>0</v>
      </c>
      <c r="AB958">
        <v>0</v>
      </c>
      <c r="AC958">
        <v>0</v>
      </c>
      <c r="AD958">
        <v>0</v>
      </c>
      <c r="AE958">
        <v>0</v>
      </c>
      <c r="AF958" t="s">
        <v>3</v>
      </c>
      <c r="AG958">
        <v>0.12</v>
      </c>
      <c r="AH958">
        <v>3</v>
      </c>
      <c r="AI958">
        <v>-1</v>
      </c>
      <c r="AJ958" t="s">
        <v>3</v>
      </c>
      <c r="AK958">
        <v>0</v>
      </c>
      <c r="AL958">
        <v>0</v>
      </c>
      <c r="AM958">
        <v>0</v>
      </c>
      <c r="AN958">
        <v>0</v>
      </c>
      <c r="AO958">
        <v>0</v>
      </c>
      <c r="AP958">
        <v>0</v>
      </c>
      <c r="AQ958">
        <v>0</v>
      </c>
      <c r="AR958">
        <v>0</v>
      </c>
    </row>
    <row r="959" spans="1:44" x14ac:dyDescent="0.25">
      <c r="A959">
        <f>ROW(Source!A713)</f>
        <v>713</v>
      </c>
      <c r="B959">
        <v>75319976</v>
      </c>
      <c r="C959">
        <v>75319965</v>
      </c>
      <c r="D959">
        <v>44573642</v>
      </c>
      <c r="E959">
        <v>30570983</v>
      </c>
      <c r="F959">
        <v>1</v>
      </c>
      <c r="G959">
        <v>30570983</v>
      </c>
      <c r="H959">
        <v>1</v>
      </c>
      <c r="I959" t="s">
        <v>678</v>
      </c>
      <c r="J959" t="s">
        <v>3</v>
      </c>
      <c r="K959" t="s">
        <v>679</v>
      </c>
      <c r="L959">
        <v>1191</v>
      </c>
      <c r="N959">
        <v>1013</v>
      </c>
      <c r="O959" t="s">
        <v>680</v>
      </c>
      <c r="P959" t="s">
        <v>680</v>
      </c>
      <c r="Q959">
        <v>1</v>
      </c>
      <c r="X959">
        <v>52.21</v>
      </c>
      <c r="Y959">
        <v>0</v>
      </c>
      <c r="Z959">
        <v>0</v>
      </c>
      <c r="AA959">
        <v>0</v>
      </c>
      <c r="AB959">
        <v>0</v>
      </c>
      <c r="AC959">
        <v>0</v>
      </c>
      <c r="AD959">
        <v>1</v>
      </c>
      <c r="AE959">
        <v>1</v>
      </c>
      <c r="AF959" t="s">
        <v>95</v>
      </c>
      <c r="AG959">
        <v>60.041499999999999</v>
      </c>
      <c r="AH959">
        <v>2</v>
      </c>
      <c r="AI959">
        <v>75319966</v>
      </c>
      <c r="AJ959">
        <v>971</v>
      </c>
      <c r="AK959">
        <v>0</v>
      </c>
      <c r="AL959">
        <v>0</v>
      </c>
      <c r="AM959">
        <v>0</v>
      </c>
      <c r="AN959">
        <v>0</v>
      </c>
      <c r="AO959">
        <v>0</v>
      </c>
      <c r="AP959">
        <v>0</v>
      </c>
      <c r="AQ959">
        <v>0</v>
      </c>
      <c r="AR959">
        <v>0</v>
      </c>
    </row>
    <row r="960" spans="1:44" x14ac:dyDescent="0.25">
      <c r="A960">
        <f>ROW(Source!A713)</f>
        <v>713</v>
      </c>
      <c r="B960">
        <v>75319977</v>
      </c>
      <c r="C960">
        <v>75319965</v>
      </c>
      <c r="D960">
        <v>65153076</v>
      </c>
      <c r="E960">
        <v>1</v>
      </c>
      <c r="F960">
        <v>1</v>
      </c>
      <c r="G960">
        <v>30570983</v>
      </c>
      <c r="H960">
        <v>2</v>
      </c>
      <c r="I960" t="s">
        <v>771</v>
      </c>
      <c r="J960" t="s">
        <v>772</v>
      </c>
      <c r="K960" t="s">
        <v>773</v>
      </c>
      <c r="L960">
        <v>1368</v>
      </c>
      <c r="N960">
        <v>1011</v>
      </c>
      <c r="O960" t="s">
        <v>695</v>
      </c>
      <c r="P960" t="s">
        <v>695</v>
      </c>
      <c r="Q960">
        <v>1</v>
      </c>
      <c r="X960">
        <v>5.31</v>
      </c>
      <c r="Y960">
        <v>0</v>
      </c>
      <c r="Z960">
        <v>4.6900000000000004</v>
      </c>
      <c r="AA960">
        <v>0</v>
      </c>
      <c r="AB960">
        <v>0</v>
      </c>
      <c r="AC960">
        <v>0</v>
      </c>
      <c r="AD960">
        <v>1</v>
      </c>
      <c r="AE960">
        <v>0</v>
      </c>
      <c r="AF960" t="s">
        <v>94</v>
      </c>
      <c r="AG960">
        <v>6.6374999999999993</v>
      </c>
      <c r="AH960">
        <v>2</v>
      </c>
      <c r="AI960">
        <v>75319967</v>
      </c>
      <c r="AJ960">
        <v>972</v>
      </c>
      <c r="AK960">
        <v>0</v>
      </c>
      <c r="AL960">
        <v>0</v>
      </c>
      <c r="AM960">
        <v>0</v>
      </c>
      <c r="AN960">
        <v>0</v>
      </c>
      <c r="AO960">
        <v>0</v>
      </c>
      <c r="AP960">
        <v>0</v>
      </c>
      <c r="AQ960">
        <v>0</v>
      </c>
      <c r="AR960">
        <v>0</v>
      </c>
    </row>
    <row r="961" spans="1:44" x14ac:dyDescent="0.25">
      <c r="A961">
        <f>ROW(Source!A713)</f>
        <v>713</v>
      </c>
      <c r="B961">
        <v>75319978</v>
      </c>
      <c r="C961">
        <v>75319965</v>
      </c>
      <c r="D961">
        <v>65153217</v>
      </c>
      <c r="E961">
        <v>1</v>
      </c>
      <c r="F961">
        <v>1</v>
      </c>
      <c r="G961">
        <v>30570983</v>
      </c>
      <c r="H961">
        <v>2</v>
      </c>
      <c r="I961" t="s">
        <v>811</v>
      </c>
      <c r="J961" t="s">
        <v>812</v>
      </c>
      <c r="K961" t="s">
        <v>813</v>
      </c>
      <c r="L961">
        <v>1368</v>
      </c>
      <c r="N961">
        <v>1011</v>
      </c>
      <c r="O961" t="s">
        <v>695</v>
      </c>
      <c r="P961" t="s">
        <v>695</v>
      </c>
      <c r="Q961">
        <v>1</v>
      </c>
      <c r="X961">
        <v>3.76</v>
      </c>
      <c r="Y961">
        <v>0</v>
      </c>
      <c r="Z961">
        <v>0.66</v>
      </c>
      <c r="AA961">
        <v>0</v>
      </c>
      <c r="AB961">
        <v>0</v>
      </c>
      <c r="AC961">
        <v>0</v>
      </c>
      <c r="AD961">
        <v>1</v>
      </c>
      <c r="AE961">
        <v>0</v>
      </c>
      <c r="AF961" t="s">
        <v>94</v>
      </c>
      <c r="AG961">
        <v>4.6999999999999993</v>
      </c>
      <c r="AH961">
        <v>2</v>
      </c>
      <c r="AI961">
        <v>75319968</v>
      </c>
      <c r="AJ961">
        <v>973</v>
      </c>
      <c r="AK961">
        <v>0</v>
      </c>
      <c r="AL961">
        <v>0</v>
      </c>
      <c r="AM961">
        <v>0</v>
      </c>
      <c r="AN961">
        <v>0</v>
      </c>
      <c r="AO961">
        <v>0</v>
      </c>
      <c r="AP961">
        <v>0</v>
      </c>
      <c r="AQ961">
        <v>0</v>
      </c>
      <c r="AR961">
        <v>0</v>
      </c>
    </row>
    <row r="962" spans="1:44" x14ac:dyDescent="0.25">
      <c r="A962">
        <f>ROW(Source!A713)</f>
        <v>713</v>
      </c>
      <c r="B962">
        <v>75319979</v>
      </c>
      <c r="C962">
        <v>75319965</v>
      </c>
      <c r="D962">
        <v>65153288</v>
      </c>
      <c r="E962">
        <v>1</v>
      </c>
      <c r="F962">
        <v>1</v>
      </c>
      <c r="G962">
        <v>30570983</v>
      </c>
      <c r="H962">
        <v>2</v>
      </c>
      <c r="I962" t="s">
        <v>692</v>
      </c>
      <c r="J962" t="s">
        <v>693</v>
      </c>
      <c r="K962" t="s">
        <v>694</v>
      </c>
      <c r="L962">
        <v>1368</v>
      </c>
      <c r="N962">
        <v>1011</v>
      </c>
      <c r="O962" t="s">
        <v>695</v>
      </c>
      <c r="P962" t="s">
        <v>695</v>
      </c>
      <c r="Q962">
        <v>1</v>
      </c>
      <c r="X962">
        <v>0.56000000000000005</v>
      </c>
      <c r="Y962">
        <v>0</v>
      </c>
      <c r="Z962">
        <v>83.1</v>
      </c>
      <c r="AA962">
        <v>12.62</v>
      </c>
      <c r="AB962">
        <v>0</v>
      </c>
      <c r="AC962">
        <v>0</v>
      </c>
      <c r="AD962">
        <v>1</v>
      </c>
      <c r="AE962">
        <v>0</v>
      </c>
      <c r="AF962" t="s">
        <v>94</v>
      </c>
      <c r="AG962">
        <v>0.70000000000000007</v>
      </c>
      <c r="AH962">
        <v>2</v>
      </c>
      <c r="AI962">
        <v>75319969</v>
      </c>
      <c r="AJ962">
        <v>974</v>
      </c>
      <c r="AK962">
        <v>0</v>
      </c>
      <c r="AL962">
        <v>0</v>
      </c>
      <c r="AM962">
        <v>0</v>
      </c>
      <c r="AN962">
        <v>0</v>
      </c>
      <c r="AO962">
        <v>0</v>
      </c>
      <c r="AP962">
        <v>0</v>
      </c>
      <c r="AQ962">
        <v>0</v>
      </c>
      <c r="AR962">
        <v>0</v>
      </c>
    </row>
    <row r="963" spans="1:44" x14ac:dyDescent="0.25">
      <c r="A963">
        <f>ROW(Source!A713)</f>
        <v>713</v>
      </c>
      <c r="B963">
        <v>75319980</v>
      </c>
      <c r="C963">
        <v>75319965</v>
      </c>
      <c r="D963">
        <v>65153345</v>
      </c>
      <c r="E963">
        <v>1</v>
      </c>
      <c r="F963">
        <v>1</v>
      </c>
      <c r="G963">
        <v>30570983</v>
      </c>
      <c r="H963">
        <v>2</v>
      </c>
      <c r="I963" t="s">
        <v>814</v>
      </c>
      <c r="J963" t="s">
        <v>815</v>
      </c>
      <c r="K963" t="s">
        <v>816</v>
      </c>
      <c r="L963">
        <v>1368</v>
      </c>
      <c r="N963">
        <v>1011</v>
      </c>
      <c r="O963" t="s">
        <v>695</v>
      </c>
      <c r="P963" t="s">
        <v>695</v>
      </c>
      <c r="Q963">
        <v>1</v>
      </c>
      <c r="X963">
        <v>1.2</v>
      </c>
      <c r="Y963">
        <v>0</v>
      </c>
      <c r="Z963">
        <v>1</v>
      </c>
      <c r="AA963">
        <v>0</v>
      </c>
      <c r="AB963">
        <v>0</v>
      </c>
      <c r="AC963">
        <v>0</v>
      </c>
      <c r="AD963">
        <v>1</v>
      </c>
      <c r="AE963">
        <v>0</v>
      </c>
      <c r="AF963" t="s">
        <v>94</v>
      </c>
      <c r="AG963">
        <v>1.5</v>
      </c>
      <c r="AH963">
        <v>2</v>
      </c>
      <c r="AI963">
        <v>75319970</v>
      </c>
      <c r="AJ963">
        <v>975</v>
      </c>
      <c r="AK963">
        <v>0</v>
      </c>
      <c r="AL963">
        <v>0</v>
      </c>
      <c r="AM963">
        <v>0</v>
      </c>
      <c r="AN963">
        <v>0</v>
      </c>
      <c r="AO963">
        <v>0</v>
      </c>
      <c r="AP963">
        <v>0</v>
      </c>
      <c r="AQ963">
        <v>0</v>
      </c>
      <c r="AR963">
        <v>0</v>
      </c>
    </row>
    <row r="964" spans="1:44" x14ac:dyDescent="0.25">
      <c r="A964">
        <f>ROW(Source!A713)</f>
        <v>713</v>
      </c>
      <c r="B964">
        <v>75319981</v>
      </c>
      <c r="C964">
        <v>75319965</v>
      </c>
      <c r="D964">
        <v>42137681</v>
      </c>
      <c r="E964">
        <v>30570983</v>
      </c>
      <c r="F964">
        <v>1</v>
      </c>
      <c r="G964">
        <v>30570983</v>
      </c>
      <c r="H964">
        <v>2</v>
      </c>
      <c r="I964" t="s">
        <v>681</v>
      </c>
      <c r="J964" t="s">
        <v>3</v>
      </c>
      <c r="K964" t="s">
        <v>682</v>
      </c>
      <c r="L964">
        <v>1344</v>
      </c>
      <c r="N964">
        <v>1008</v>
      </c>
      <c r="O964" t="s">
        <v>683</v>
      </c>
      <c r="P964" t="s">
        <v>683</v>
      </c>
      <c r="Q964">
        <v>1</v>
      </c>
      <c r="X964">
        <v>0.01</v>
      </c>
      <c r="Y964">
        <v>0</v>
      </c>
      <c r="Z964">
        <v>1</v>
      </c>
      <c r="AA964">
        <v>0</v>
      </c>
      <c r="AB964">
        <v>0</v>
      </c>
      <c r="AC964">
        <v>0</v>
      </c>
      <c r="AD964">
        <v>1</v>
      </c>
      <c r="AE964">
        <v>0</v>
      </c>
      <c r="AF964" t="s">
        <v>94</v>
      </c>
      <c r="AG964">
        <v>1.2500000000000001E-2</v>
      </c>
      <c r="AH964">
        <v>2</v>
      </c>
      <c r="AI964">
        <v>75319971</v>
      </c>
      <c r="AJ964">
        <v>976</v>
      </c>
      <c r="AK964">
        <v>0</v>
      </c>
      <c r="AL964">
        <v>0</v>
      </c>
      <c r="AM964">
        <v>0</v>
      </c>
      <c r="AN964">
        <v>0</v>
      </c>
      <c r="AO964">
        <v>0</v>
      </c>
      <c r="AP964">
        <v>0</v>
      </c>
      <c r="AQ964">
        <v>0</v>
      </c>
      <c r="AR964">
        <v>0</v>
      </c>
    </row>
    <row r="965" spans="1:44" x14ac:dyDescent="0.25">
      <c r="A965">
        <f>ROW(Source!A713)</f>
        <v>713</v>
      </c>
      <c r="B965">
        <v>75319982</v>
      </c>
      <c r="C965">
        <v>75319965</v>
      </c>
      <c r="D965">
        <v>31113360</v>
      </c>
      <c r="E965">
        <v>1</v>
      </c>
      <c r="F965">
        <v>1</v>
      </c>
      <c r="G965">
        <v>30570983</v>
      </c>
      <c r="H965">
        <v>3</v>
      </c>
      <c r="I965" t="s">
        <v>817</v>
      </c>
      <c r="J965" t="s">
        <v>818</v>
      </c>
      <c r="K965" t="s">
        <v>819</v>
      </c>
      <c r="L965">
        <v>1346</v>
      </c>
      <c r="N965">
        <v>1009</v>
      </c>
      <c r="O965" t="s">
        <v>132</v>
      </c>
      <c r="P965" t="s">
        <v>132</v>
      </c>
      <c r="Q965">
        <v>1</v>
      </c>
      <c r="X965">
        <v>10.3</v>
      </c>
      <c r="Y965">
        <v>17.309999999999999</v>
      </c>
      <c r="Z965">
        <v>0</v>
      </c>
      <c r="AA965">
        <v>0</v>
      </c>
      <c r="AB965">
        <v>0</v>
      </c>
      <c r="AC965">
        <v>0</v>
      </c>
      <c r="AD965">
        <v>1</v>
      </c>
      <c r="AE965">
        <v>0</v>
      </c>
      <c r="AF965" t="s">
        <v>3</v>
      </c>
      <c r="AG965">
        <v>10.3</v>
      </c>
      <c r="AH965">
        <v>2</v>
      </c>
      <c r="AI965">
        <v>75319972</v>
      </c>
      <c r="AJ965">
        <v>977</v>
      </c>
      <c r="AK965">
        <v>0</v>
      </c>
      <c r="AL965">
        <v>0</v>
      </c>
      <c r="AM965">
        <v>0</v>
      </c>
      <c r="AN965">
        <v>0</v>
      </c>
      <c r="AO965">
        <v>0</v>
      </c>
      <c r="AP965">
        <v>0</v>
      </c>
      <c r="AQ965">
        <v>0</v>
      </c>
      <c r="AR965">
        <v>0</v>
      </c>
    </row>
    <row r="966" spans="1:44" x14ac:dyDescent="0.25">
      <c r="A966">
        <f>ROW(Source!A713)</f>
        <v>713</v>
      </c>
      <c r="B966">
        <v>75319983</v>
      </c>
      <c r="C966">
        <v>75319965</v>
      </c>
      <c r="D966">
        <v>31113367</v>
      </c>
      <c r="E966">
        <v>1</v>
      </c>
      <c r="F966">
        <v>1</v>
      </c>
      <c r="G966">
        <v>30570983</v>
      </c>
      <c r="H966">
        <v>3</v>
      </c>
      <c r="I966" t="s">
        <v>820</v>
      </c>
      <c r="J966" t="s">
        <v>821</v>
      </c>
      <c r="K966" t="s">
        <v>822</v>
      </c>
      <c r="L966">
        <v>1301</v>
      </c>
      <c r="N966">
        <v>1003</v>
      </c>
      <c r="O966" t="s">
        <v>402</v>
      </c>
      <c r="P966" t="s">
        <v>402</v>
      </c>
      <c r="Q966">
        <v>1</v>
      </c>
      <c r="X966">
        <v>60</v>
      </c>
      <c r="Y966">
        <v>9.8000000000000007</v>
      </c>
      <c r="Z966">
        <v>0</v>
      </c>
      <c r="AA966">
        <v>0</v>
      </c>
      <c r="AB966">
        <v>0</v>
      </c>
      <c r="AC966">
        <v>0</v>
      </c>
      <c r="AD966">
        <v>1</v>
      </c>
      <c r="AE966">
        <v>0</v>
      </c>
      <c r="AF966" t="s">
        <v>3</v>
      </c>
      <c r="AG966">
        <v>60</v>
      </c>
      <c r="AH966">
        <v>2</v>
      </c>
      <c r="AI966">
        <v>75319973</v>
      </c>
      <c r="AJ966">
        <v>978</v>
      </c>
      <c r="AK966">
        <v>0</v>
      </c>
      <c r="AL966">
        <v>0</v>
      </c>
      <c r="AM966">
        <v>0</v>
      </c>
      <c r="AN966">
        <v>0</v>
      </c>
      <c r="AO966">
        <v>0</v>
      </c>
      <c r="AP966">
        <v>0</v>
      </c>
      <c r="AQ966">
        <v>0</v>
      </c>
      <c r="AR966">
        <v>0</v>
      </c>
    </row>
    <row r="967" spans="1:44" x14ac:dyDescent="0.25">
      <c r="A967">
        <f>ROW(Source!A713)</f>
        <v>713</v>
      </c>
      <c r="B967">
        <v>75319984</v>
      </c>
      <c r="C967">
        <v>75319965</v>
      </c>
      <c r="D967">
        <v>40409053</v>
      </c>
      <c r="E967">
        <v>30570983</v>
      </c>
      <c r="F967">
        <v>1</v>
      </c>
      <c r="G967">
        <v>30570983</v>
      </c>
      <c r="H967">
        <v>3</v>
      </c>
      <c r="I967" t="s">
        <v>967</v>
      </c>
      <c r="J967" t="s">
        <v>3</v>
      </c>
      <c r="K967" t="s">
        <v>968</v>
      </c>
      <c r="L967">
        <v>1346</v>
      </c>
      <c r="N967">
        <v>1009</v>
      </c>
      <c r="O967" t="s">
        <v>132</v>
      </c>
      <c r="P967" t="s">
        <v>132</v>
      </c>
      <c r="Q967">
        <v>1</v>
      </c>
      <c r="X967">
        <v>36.049999999999997</v>
      </c>
      <c r="Y967">
        <v>0</v>
      </c>
      <c r="Z967">
        <v>0</v>
      </c>
      <c r="AA967">
        <v>0</v>
      </c>
      <c r="AB967">
        <v>0</v>
      </c>
      <c r="AC967">
        <v>0</v>
      </c>
      <c r="AD967">
        <v>0</v>
      </c>
      <c r="AE967">
        <v>0</v>
      </c>
      <c r="AF967" t="s">
        <v>3</v>
      </c>
      <c r="AG967">
        <v>36.049999999999997</v>
      </c>
      <c r="AH967">
        <v>3</v>
      </c>
      <c r="AI967">
        <v>-1</v>
      </c>
      <c r="AJ967" t="s">
        <v>3</v>
      </c>
      <c r="AK967">
        <v>0</v>
      </c>
      <c r="AL967">
        <v>0</v>
      </c>
      <c r="AM967">
        <v>0</v>
      </c>
      <c r="AN967">
        <v>0</v>
      </c>
      <c r="AO967">
        <v>0</v>
      </c>
      <c r="AP967">
        <v>0</v>
      </c>
      <c r="AQ967">
        <v>0</v>
      </c>
      <c r="AR967">
        <v>0</v>
      </c>
    </row>
    <row r="968" spans="1:44" x14ac:dyDescent="0.25">
      <c r="A968">
        <f>ROW(Source!A713)</f>
        <v>713</v>
      </c>
      <c r="B968">
        <v>75319985</v>
      </c>
      <c r="C968">
        <v>75319965</v>
      </c>
      <c r="D968">
        <v>40428124</v>
      </c>
      <c r="E968">
        <v>30570983</v>
      </c>
      <c r="F968">
        <v>1</v>
      </c>
      <c r="G968">
        <v>30570983</v>
      </c>
      <c r="H968">
        <v>3</v>
      </c>
      <c r="I968" t="s">
        <v>969</v>
      </c>
      <c r="J968" t="s">
        <v>3</v>
      </c>
      <c r="K968" t="s">
        <v>970</v>
      </c>
      <c r="L968">
        <v>1327</v>
      </c>
      <c r="N968">
        <v>1005</v>
      </c>
      <c r="O968" t="s">
        <v>103</v>
      </c>
      <c r="P968" t="s">
        <v>103</v>
      </c>
      <c r="Q968">
        <v>1</v>
      </c>
      <c r="X968">
        <v>107</v>
      </c>
      <c r="Y968">
        <v>0</v>
      </c>
      <c r="Z968">
        <v>0</v>
      </c>
      <c r="AA968">
        <v>0</v>
      </c>
      <c r="AB968">
        <v>0</v>
      </c>
      <c r="AC968">
        <v>0</v>
      </c>
      <c r="AD968">
        <v>0</v>
      </c>
      <c r="AE968">
        <v>0</v>
      </c>
      <c r="AF968" t="s">
        <v>3</v>
      </c>
      <c r="AG968">
        <v>107</v>
      </c>
      <c r="AH968">
        <v>3</v>
      </c>
      <c r="AI968">
        <v>-1</v>
      </c>
      <c r="AJ968" t="s">
        <v>3</v>
      </c>
      <c r="AK968">
        <v>0</v>
      </c>
      <c r="AL968">
        <v>0</v>
      </c>
      <c r="AM968">
        <v>0</v>
      </c>
      <c r="AN968">
        <v>0</v>
      </c>
      <c r="AO968">
        <v>0</v>
      </c>
      <c r="AP968">
        <v>0</v>
      </c>
      <c r="AQ968">
        <v>0</v>
      </c>
      <c r="AR968">
        <v>0</v>
      </c>
    </row>
    <row r="969" spans="1:44" x14ac:dyDescent="0.25">
      <c r="A969">
        <f>ROW(Source!A714)</f>
        <v>714</v>
      </c>
      <c r="B969">
        <v>75319976</v>
      </c>
      <c r="C969">
        <v>75319965</v>
      </c>
      <c r="D969">
        <v>44573642</v>
      </c>
      <c r="E969">
        <v>30570983</v>
      </c>
      <c r="F969">
        <v>1</v>
      </c>
      <c r="G969">
        <v>30570983</v>
      </c>
      <c r="H969">
        <v>1</v>
      </c>
      <c r="I969" t="s">
        <v>678</v>
      </c>
      <c r="J969" t="s">
        <v>3</v>
      </c>
      <c r="K969" t="s">
        <v>679</v>
      </c>
      <c r="L969">
        <v>1191</v>
      </c>
      <c r="N969">
        <v>1013</v>
      </c>
      <c r="O969" t="s">
        <v>680</v>
      </c>
      <c r="P969" t="s">
        <v>680</v>
      </c>
      <c r="Q969">
        <v>1</v>
      </c>
      <c r="X969">
        <v>52.21</v>
      </c>
      <c r="Y969">
        <v>0</v>
      </c>
      <c r="Z969">
        <v>0</v>
      </c>
      <c r="AA969">
        <v>0</v>
      </c>
      <c r="AB969">
        <v>0</v>
      </c>
      <c r="AC969">
        <v>0</v>
      </c>
      <c r="AD969">
        <v>1</v>
      </c>
      <c r="AE969">
        <v>1</v>
      </c>
      <c r="AF969" t="s">
        <v>95</v>
      </c>
      <c r="AG969">
        <v>60.041499999999999</v>
      </c>
      <c r="AH969">
        <v>2</v>
      </c>
      <c r="AI969">
        <v>75319966</v>
      </c>
      <c r="AJ969">
        <v>981</v>
      </c>
      <c r="AK969">
        <v>0</v>
      </c>
      <c r="AL969">
        <v>0</v>
      </c>
      <c r="AM969">
        <v>0</v>
      </c>
      <c r="AN969">
        <v>0</v>
      </c>
      <c r="AO969">
        <v>0</v>
      </c>
      <c r="AP969">
        <v>0</v>
      </c>
      <c r="AQ969">
        <v>0</v>
      </c>
      <c r="AR969">
        <v>0</v>
      </c>
    </row>
    <row r="970" spans="1:44" x14ac:dyDescent="0.25">
      <c r="A970">
        <f>ROW(Source!A714)</f>
        <v>714</v>
      </c>
      <c r="B970">
        <v>75319977</v>
      </c>
      <c r="C970">
        <v>75319965</v>
      </c>
      <c r="D970">
        <v>65153076</v>
      </c>
      <c r="E970">
        <v>1</v>
      </c>
      <c r="F970">
        <v>1</v>
      </c>
      <c r="G970">
        <v>30570983</v>
      </c>
      <c r="H970">
        <v>2</v>
      </c>
      <c r="I970" t="s">
        <v>771</v>
      </c>
      <c r="J970" t="s">
        <v>772</v>
      </c>
      <c r="K970" t="s">
        <v>773</v>
      </c>
      <c r="L970">
        <v>1368</v>
      </c>
      <c r="N970">
        <v>1011</v>
      </c>
      <c r="O970" t="s">
        <v>695</v>
      </c>
      <c r="P970" t="s">
        <v>695</v>
      </c>
      <c r="Q970">
        <v>1</v>
      </c>
      <c r="X970">
        <v>5.31</v>
      </c>
      <c r="Y970">
        <v>0</v>
      </c>
      <c r="Z970">
        <v>4.6900000000000004</v>
      </c>
      <c r="AA970">
        <v>0</v>
      </c>
      <c r="AB970">
        <v>0</v>
      </c>
      <c r="AC970">
        <v>0</v>
      </c>
      <c r="AD970">
        <v>1</v>
      </c>
      <c r="AE970">
        <v>0</v>
      </c>
      <c r="AF970" t="s">
        <v>94</v>
      </c>
      <c r="AG970">
        <v>6.6374999999999993</v>
      </c>
      <c r="AH970">
        <v>2</v>
      </c>
      <c r="AI970">
        <v>75319967</v>
      </c>
      <c r="AJ970">
        <v>982</v>
      </c>
      <c r="AK970">
        <v>0</v>
      </c>
      <c r="AL970">
        <v>0</v>
      </c>
      <c r="AM970">
        <v>0</v>
      </c>
      <c r="AN970">
        <v>0</v>
      </c>
      <c r="AO970">
        <v>0</v>
      </c>
      <c r="AP970">
        <v>0</v>
      </c>
      <c r="AQ970">
        <v>0</v>
      </c>
      <c r="AR970">
        <v>0</v>
      </c>
    </row>
    <row r="971" spans="1:44" x14ac:dyDescent="0.25">
      <c r="A971">
        <f>ROW(Source!A714)</f>
        <v>714</v>
      </c>
      <c r="B971">
        <v>75319978</v>
      </c>
      <c r="C971">
        <v>75319965</v>
      </c>
      <c r="D971">
        <v>65153217</v>
      </c>
      <c r="E971">
        <v>1</v>
      </c>
      <c r="F971">
        <v>1</v>
      </c>
      <c r="G971">
        <v>30570983</v>
      </c>
      <c r="H971">
        <v>2</v>
      </c>
      <c r="I971" t="s">
        <v>811</v>
      </c>
      <c r="J971" t="s">
        <v>812</v>
      </c>
      <c r="K971" t="s">
        <v>813</v>
      </c>
      <c r="L971">
        <v>1368</v>
      </c>
      <c r="N971">
        <v>1011</v>
      </c>
      <c r="O971" t="s">
        <v>695</v>
      </c>
      <c r="P971" t="s">
        <v>695</v>
      </c>
      <c r="Q971">
        <v>1</v>
      </c>
      <c r="X971">
        <v>3.76</v>
      </c>
      <c r="Y971">
        <v>0</v>
      </c>
      <c r="Z971">
        <v>0.66</v>
      </c>
      <c r="AA971">
        <v>0</v>
      </c>
      <c r="AB971">
        <v>0</v>
      </c>
      <c r="AC971">
        <v>0</v>
      </c>
      <c r="AD971">
        <v>1</v>
      </c>
      <c r="AE971">
        <v>0</v>
      </c>
      <c r="AF971" t="s">
        <v>94</v>
      </c>
      <c r="AG971">
        <v>4.6999999999999993</v>
      </c>
      <c r="AH971">
        <v>2</v>
      </c>
      <c r="AI971">
        <v>75319968</v>
      </c>
      <c r="AJ971">
        <v>983</v>
      </c>
      <c r="AK971">
        <v>0</v>
      </c>
      <c r="AL971">
        <v>0</v>
      </c>
      <c r="AM971">
        <v>0</v>
      </c>
      <c r="AN971">
        <v>0</v>
      </c>
      <c r="AO971">
        <v>0</v>
      </c>
      <c r="AP971">
        <v>0</v>
      </c>
      <c r="AQ971">
        <v>0</v>
      </c>
      <c r="AR971">
        <v>0</v>
      </c>
    </row>
    <row r="972" spans="1:44" x14ac:dyDescent="0.25">
      <c r="A972">
        <f>ROW(Source!A714)</f>
        <v>714</v>
      </c>
      <c r="B972">
        <v>75319979</v>
      </c>
      <c r="C972">
        <v>75319965</v>
      </c>
      <c r="D972">
        <v>65153288</v>
      </c>
      <c r="E972">
        <v>1</v>
      </c>
      <c r="F972">
        <v>1</v>
      </c>
      <c r="G972">
        <v>30570983</v>
      </c>
      <c r="H972">
        <v>2</v>
      </c>
      <c r="I972" t="s">
        <v>692</v>
      </c>
      <c r="J972" t="s">
        <v>693</v>
      </c>
      <c r="K972" t="s">
        <v>694</v>
      </c>
      <c r="L972">
        <v>1368</v>
      </c>
      <c r="N972">
        <v>1011</v>
      </c>
      <c r="O972" t="s">
        <v>695</v>
      </c>
      <c r="P972" t="s">
        <v>695</v>
      </c>
      <c r="Q972">
        <v>1</v>
      </c>
      <c r="X972">
        <v>0.56000000000000005</v>
      </c>
      <c r="Y972">
        <v>0</v>
      </c>
      <c r="Z972">
        <v>83.1</v>
      </c>
      <c r="AA972">
        <v>12.62</v>
      </c>
      <c r="AB972">
        <v>0</v>
      </c>
      <c r="AC972">
        <v>0</v>
      </c>
      <c r="AD972">
        <v>1</v>
      </c>
      <c r="AE972">
        <v>0</v>
      </c>
      <c r="AF972" t="s">
        <v>94</v>
      </c>
      <c r="AG972">
        <v>0.70000000000000007</v>
      </c>
      <c r="AH972">
        <v>2</v>
      </c>
      <c r="AI972">
        <v>75319969</v>
      </c>
      <c r="AJ972">
        <v>984</v>
      </c>
      <c r="AK972">
        <v>0</v>
      </c>
      <c r="AL972">
        <v>0</v>
      </c>
      <c r="AM972">
        <v>0</v>
      </c>
      <c r="AN972">
        <v>0</v>
      </c>
      <c r="AO972">
        <v>0</v>
      </c>
      <c r="AP972">
        <v>0</v>
      </c>
      <c r="AQ972">
        <v>0</v>
      </c>
      <c r="AR972">
        <v>0</v>
      </c>
    </row>
    <row r="973" spans="1:44" x14ac:dyDescent="0.25">
      <c r="A973">
        <f>ROW(Source!A714)</f>
        <v>714</v>
      </c>
      <c r="B973">
        <v>75319980</v>
      </c>
      <c r="C973">
        <v>75319965</v>
      </c>
      <c r="D973">
        <v>65153345</v>
      </c>
      <c r="E973">
        <v>1</v>
      </c>
      <c r="F973">
        <v>1</v>
      </c>
      <c r="G973">
        <v>30570983</v>
      </c>
      <c r="H973">
        <v>2</v>
      </c>
      <c r="I973" t="s">
        <v>814</v>
      </c>
      <c r="J973" t="s">
        <v>815</v>
      </c>
      <c r="K973" t="s">
        <v>816</v>
      </c>
      <c r="L973">
        <v>1368</v>
      </c>
      <c r="N973">
        <v>1011</v>
      </c>
      <c r="O973" t="s">
        <v>695</v>
      </c>
      <c r="P973" t="s">
        <v>695</v>
      </c>
      <c r="Q973">
        <v>1</v>
      </c>
      <c r="X973">
        <v>1.2</v>
      </c>
      <c r="Y973">
        <v>0</v>
      </c>
      <c r="Z973">
        <v>1</v>
      </c>
      <c r="AA973">
        <v>0</v>
      </c>
      <c r="AB973">
        <v>0</v>
      </c>
      <c r="AC973">
        <v>0</v>
      </c>
      <c r="AD973">
        <v>1</v>
      </c>
      <c r="AE973">
        <v>0</v>
      </c>
      <c r="AF973" t="s">
        <v>94</v>
      </c>
      <c r="AG973">
        <v>1.5</v>
      </c>
      <c r="AH973">
        <v>2</v>
      </c>
      <c r="AI973">
        <v>75319970</v>
      </c>
      <c r="AJ973">
        <v>985</v>
      </c>
      <c r="AK973">
        <v>0</v>
      </c>
      <c r="AL973">
        <v>0</v>
      </c>
      <c r="AM973">
        <v>0</v>
      </c>
      <c r="AN973">
        <v>0</v>
      </c>
      <c r="AO973">
        <v>0</v>
      </c>
      <c r="AP973">
        <v>0</v>
      </c>
      <c r="AQ973">
        <v>0</v>
      </c>
      <c r="AR973">
        <v>0</v>
      </c>
    </row>
    <row r="974" spans="1:44" x14ac:dyDescent="0.25">
      <c r="A974">
        <f>ROW(Source!A714)</f>
        <v>714</v>
      </c>
      <c r="B974">
        <v>75319981</v>
      </c>
      <c r="C974">
        <v>75319965</v>
      </c>
      <c r="D974">
        <v>42137681</v>
      </c>
      <c r="E974">
        <v>30570983</v>
      </c>
      <c r="F974">
        <v>1</v>
      </c>
      <c r="G974">
        <v>30570983</v>
      </c>
      <c r="H974">
        <v>2</v>
      </c>
      <c r="I974" t="s">
        <v>681</v>
      </c>
      <c r="J974" t="s">
        <v>3</v>
      </c>
      <c r="K974" t="s">
        <v>682</v>
      </c>
      <c r="L974">
        <v>1344</v>
      </c>
      <c r="N974">
        <v>1008</v>
      </c>
      <c r="O974" t="s">
        <v>683</v>
      </c>
      <c r="P974" t="s">
        <v>683</v>
      </c>
      <c r="Q974">
        <v>1</v>
      </c>
      <c r="X974">
        <v>0.01</v>
      </c>
      <c r="Y974">
        <v>0</v>
      </c>
      <c r="Z974">
        <v>1</v>
      </c>
      <c r="AA974">
        <v>0</v>
      </c>
      <c r="AB974">
        <v>0</v>
      </c>
      <c r="AC974">
        <v>0</v>
      </c>
      <c r="AD974">
        <v>1</v>
      </c>
      <c r="AE974">
        <v>0</v>
      </c>
      <c r="AF974" t="s">
        <v>94</v>
      </c>
      <c r="AG974">
        <v>1.2500000000000001E-2</v>
      </c>
      <c r="AH974">
        <v>2</v>
      </c>
      <c r="AI974">
        <v>75319971</v>
      </c>
      <c r="AJ974">
        <v>986</v>
      </c>
      <c r="AK974">
        <v>0</v>
      </c>
      <c r="AL974">
        <v>0</v>
      </c>
      <c r="AM974">
        <v>0</v>
      </c>
      <c r="AN974">
        <v>0</v>
      </c>
      <c r="AO974">
        <v>0</v>
      </c>
      <c r="AP974">
        <v>0</v>
      </c>
      <c r="AQ974">
        <v>0</v>
      </c>
      <c r="AR974">
        <v>0</v>
      </c>
    </row>
    <row r="975" spans="1:44" x14ac:dyDescent="0.25">
      <c r="A975">
        <f>ROW(Source!A714)</f>
        <v>714</v>
      </c>
      <c r="B975">
        <v>75319982</v>
      </c>
      <c r="C975">
        <v>75319965</v>
      </c>
      <c r="D975">
        <v>31113360</v>
      </c>
      <c r="E975">
        <v>1</v>
      </c>
      <c r="F975">
        <v>1</v>
      </c>
      <c r="G975">
        <v>30570983</v>
      </c>
      <c r="H975">
        <v>3</v>
      </c>
      <c r="I975" t="s">
        <v>817</v>
      </c>
      <c r="J975" t="s">
        <v>818</v>
      </c>
      <c r="K975" t="s">
        <v>819</v>
      </c>
      <c r="L975">
        <v>1346</v>
      </c>
      <c r="N975">
        <v>1009</v>
      </c>
      <c r="O975" t="s">
        <v>132</v>
      </c>
      <c r="P975" t="s">
        <v>132</v>
      </c>
      <c r="Q975">
        <v>1</v>
      </c>
      <c r="X975">
        <v>10.3</v>
      </c>
      <c r="Y975">
        <v>17.309999999999999</v>
      </c>
      <c r="Z975">
        <v>0</v>
      </c>
      <c r="AA975">
        <v>0</v>
      </c>
      <c r="AB975">
        <v>0</v>
      </c>
      <c r="AC975">
        <v>0</v>
      </c>
      <c r="AD975">
        <v>1</v>
      </c>
      <c r="AE975">
        <v>0</v>
      </c>
      <c r="AF975" t="s">
        <v>3</v>
      </c>
      <c r="AG975">
        <v>10.3</v>
      </c>
      <c r="AH975">
        <v>2</v>
      </c>
      <c r="AI975">
        <v>75319972</v>
      </c>
      <c r="AJ975">
        <v>987</v>
      </c>
      <c r="AK975">
        <v>0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0</v>
      </c>
      <c r="AR975">
        <v>0</v>
      </c>
    </row>
    <row r="976" spans="1:44" x14ac:dyDescent="0.25">
      <c r="A976">
        <f>ROW(Source!A714)</f>
        <v>714</v>
      </c>
      <c r="B976">
        <v>75319983</v>
      </c>
      <c r="C976">
        <v>75319965</v>
      </c>
      <c r="D976">
        <v>31113367</v>
      </c>
      <c r="E976">
        <v>1</v>
      </c>
      <c r="F976">
        <v>1</v>
      </c>
      <c r="G976">
        <v>30570983</v>
      </c>
      <c r="H976">
        <v>3</v>
      </c>
      <c r="I976" t="s">
        <v>820</v>
      </c>
      <c r="J976" t="s">
        <v>821</v>
      </c>
      <c r="K976" t="s">
        <v>822</v>
      </c>
      <c r="L976">
        <v>1301</v>
      </c>
      <c r="N976">
        <v>1003</v>
      </c>
      <c r="O976" t="s">
        <v>402</v>
      </c>
      <c r="P976" t="s">
        <v>402</v>
      </c>
      <c r="Q976">
        <v>1</v>
      </c>
      <c r="X976">
        <v>60</v>
      </c>
      <c r="Y976">
        <v>9.8000000000000007</v>
      </c>
      <c r="Z976">
        <v>0</v>
      </c>
      <c r="AA976">
        <v>0</v>
      </c>
      <c r="AB976">
        <v>0</v>
      </c>
      <c r="AC976">
        <v>0</v>
      </c>
      <c r="AD976">
        <v>1</v>
      </c>
      <c r="AE976">
        <v>0</v>
      </c>
      <c r="AF976" t="s">
        <v>3</v>
      </c>
      <c r="AG976">
        <v>60</v>
      </c>
      <c r="AH976">
        <v>2</v>
      </c>
      <c r="AI976">
        <v>75319973</v>
      </c>
      <c r="AJ976">
        <v>988</v>
      </c>
      <c r="AK976">
        <v>0</v>
      </c>
      <c r="AL976">
        <v>0</v>
      </c>
      <c r="AM976">
        <v>0</v>
      </c>
      <c r="AN976">
        <v>0</v>
      </c>
      <c r="AO976">
        <v>0</v>
      </c>
      <c r="AP976">
        <v>0</v>
      </c>
      <c r="AQ976">
        <v>0</v>
      </c>
      <c r="AR976">
        <v>0</v>
      </c>
    </row>
    <row r="977" spans="1:44" x14ac:dyDescent="0.25">
      <c r="A977">
        <f>ROW(Source!A714)</f>
        <v>714</v>
      </c>
      <c r="B977">
        <v>75319984</v>
      </c>
      <c r="C977">
        <v>75319965</v>
      </c>
      <c r="D977">
        <v>40409053</v>
      </c>
      <c r="E977">
        <v>30570983</v>
      </c>
      <c r="F977">
        <v>1</v>
      </c>
      <c r="G977">
        <v>30570983</v>
      </c>
      <c r="H977">
        <v>3</v>
      </c>
      <c r="I977" t="s">
        <v>967</v>
      </c>
      <c r="J977" t="s">
        <v>3</v>
      </c>
      <c r="K977" t="s">
        <v>968</v>
      </c>
      <c r="L977">
        <v>1346</v>
      </c>
      <c r="N977">
        <v>1009</v>
      </c>
      <c r="O977" t="s">
        <v>132</v>
      </c>
      <c r="P977" t="s">
        <v>132</v>
      </c>
      <c r="Q977">
        <v>1</v>
      </c>
      <c r="X977">
        <v>36.049999999999997</v>
      </c>
      <c r="Y977">
        <v>0</v>
      </c>
      <c r="Z977">
        <v>0</v>
      </c>
      <c r="AA977">
        <v>0</v>
      </c>
      <c r="AB977">
        <v>0</v>
      </c>
      <c r="AC977">
        <v>0</v>
      </c>
      <c r="AD977">
        <v>0</v>
      </c>
      <c r="AE977">
        <v>0</v>
      </c>
      <c r="AF977" t="s">
        <v>3</v>
      </c>
      <c r="AG977">
        <v>36.049999999999997</v>
      </c>
      <c r="AH977">
        <v>3</v>
      </c>
      <c r="AI977">
        <v>-1</v>
      </c>
      <c r="AJ977" t="s">
        <v>3</v>
      </c>
      <c r="AK977">
        <v>0</v>
      </c>
      <c r="AL977">
        <v>0</v>
      </c>
      <c r="AM977">
        <v>0</v>
      </c>
      <c r="AN977">
        <v>0</v>
      </c>
      <c r="AO977">
        <v>0</v>
      </c>
      <c r="AP977">
        <v>0</v>
      </c>
      <c r="AQ977">
        <v>0</v>
      </c>
      <c r="AR977">
        <v>0</v>
      </c>
    </row>
    <row r="978" spans="1:44" x14ac:dyDescent="0.25">
      <c r="A978">
        <f>ROW(Source!A714)</f>
        <v>714</v>
      </c>
      <c r="B978">
        <v>75319985</v>
      </c>
      <c r="C978">
        <v>75319965</v>
      </c>
      <c r="D978">
        <v>40428124</v>
      </c>
      <c r="E978">
        <v>30570983</v>
      </c>
      <c r="F978">
        <v>1</v>
      </c>
      <c r="G978">
        <v>30570983</v>
      </c>
      <c r="H978">
        <v>3</v>
      </c>
      <c r="I978" t="s">
        <v>969</v>
      </c>
      <c r="J978" t="s">
        <v>3</v>
      </c>
      <c r="K978" t="s">
        <v>970</v>
      </c>
      <c r="L978">
        <v>1327</v>
      </c>
      <c r="N978">
        <v>1005</v>
      </c>
      <c r="O978" t="s">
        <v>103</v>
      </c>
      <c r="P978" t="s">
        <v>103</v>
      </c>
      <c r="Q978">
        <v>1</v>
      </c>
      <c r="X978">
        <v>107</v>
      </c>
      <c r="Y978">
        <v>0</v>
      </c>
      <c r="Z978">
        <v>0</v>
      </c>
      <c r="AA978">
        <v>0</v>
      </c>
      <c r="AB978">
        <v>0</v>
      </c>
      <c r="AC978">
        <v>0</v>
      </c>
      <c r="AD978">
        <v>0</v>
      </c>
      <c r="AE978">
        <v>0</v>
      </c>
      <c r="AF978" t="s">
        <v>3</v>
      </c>
      <c r="AG978">
        <v>107</v>
      </c>
      <c r="AH978">
        <v>3</v>
      </c>
      <c r="AI978">
        <v>-1</v>
      </c>
      <c r="AJ978" t="s">
        <v>3</v>
      </c>
      <c r="AK978">
        <v>0</v>
      </c>
      <c r="AL978">
        <v>0</v>
      </c>
      <c r="AM978">
        <v>0</v>
      </c>
      <c r="AN978">
        <v>0</v>
      </c>
      <c r="AO978">
        <v>0</v>
      </c>
      <c r="AP978">
        <v>0</v>
      </c>
      <c r="AQ978">
        <v>0</v>
      </c>
      <c r="AR978">
        <v>0</v>
      </c>
    </row>
    <row r="979" spans="1:44" x14ac:dyDescent="0.25">
      <c r="A979">
        <f>ROW(Source!A719)</f>
        <v>719</v>
      </c>
      <c r="B979">
        <v>75319999</v>
      </c>
      <c r="C979">
        <v>75319988</v>
      </c>
      <c r="D979">
        <v>44573642</v>
      </c>
      <c r="E979">
        <v>30570983</v>
      </c>
      <c r="F979">
        <v>1</v>
      </c>
      <c r="G979">
        <v>30570983</v>
      </c>
      <c r="H979">
        <v>1</v>
      </c>
      <c r="I979" t="s">
        <v>678</v>
      </c>
      <c r="J979" t="s">
        <v>3</v>
      </c>
      <c r="K979" t="s">
        <v>679</v>
      </c>
      <c r="L979">
        <v>1191</v>
      </c>
      <c r="N979">
        <v>1013</v>
      </c>
      <c r="O979" t="s">
        <v>680</v>
      </c>
      <c r="P979" t="s">
        <v>680</v>
      </c>
      <c r="Q979">
        <v>1</v>
      </c>
      <c r="X979">
        <v>84.08</v>
      </c>
      <c r="Y979">
        <v>0</v>
      </c>
      <c r="Z979">
        <v>0</v>
      </c>
      <c r="AA979">
        <v>0</v>
      </c>
      <c r="AB979">
        <v>0</v>
      </c>
      <c r="AC979">
        <v>0</v>
      </c>
      <c r="AD979">
        <v>1</v>
      </c>
      <c r="AE979">
        <v>1</v>
      </c>
      <c r="AF979" t="s">
        <v>95</v>
      </c>
      <c r="AG979">
        <v>96.691999999999993</v>
      </c>
      <c r="AH979">
        <v>2</v>
      </c>
      <c r="AI979">
        <v>75319989</v>
      </c>
      <c r="AJ979">
        <v>991</v>
      </c>
      <c r="AK979">
        <v>0</v>
      </c>
      <c r="AL979">
        <v>0</v>
      </c>
      <c r="AM979">
        <v>0</v>
      </c>
      <c r="AN979">
        <v>0</v>
      </c>
      <c r="AO979">
        <v>0</v>
      </c>
      <c r="AP979">
        <v>0</v>
      </c>
      <c r="AQ979">
        <v>0</v>
      </c>
      <c r="AR979">
        <v>0</v>
      </c>
    </row>
    <row r="980" spans="1:44" x14ac:dyDescent="0.25">
      <c r="A980">
        <f>ROW(Source!A719)</f>
        <v>719</v>
      </c>
      <c r="B980">
        <v>75320000</v>
      </c>
      <c r="C980">
        <v>75319988</v>
      </c>
      <c r="D980">
        <v>65153288</v>
      </c>
      <c r="E980">
        <v>1</v>
      </c>
      <c r="F980">
        <v>1</v>
      </c>
      <c r="G980">
        <v>30570983</v>
      </c>
      <c r="H980">
        <v>2</v>
      </c>
      <c r="I980" t="s">
        <v>692</v>
      </c>
      <c r="J980" t="s">
        <v>693</v>
      </c>
      <c r="K980" t="s">
        <v>694</v>
      </c>
      <c r="L980">
        <v>1368</v>
      </c>
      <c r="N980">
        <v>1011</v>
      </c>
      <c r="O980" t="s">
        <v>695</v>
      </c>
      <c r="P980" t="s">
        <v>695</v>
      </c>
      <c r="Q980">
        <v>1</v>
      </c>
      <c r="X980">
        <v>0.53</v>
      </c>
      <c r="Y980">
        <v>0</v>
      </c>
      <c r="Z980">
        <v>83.1</v>
      </c>
      <c r="AA980">
        <v>12.62</v>
      </c>
      <c r="AB980">
        <v>0</v>
      </c>
      <c r="AC980">
        <v>0</v>
      </c>
      <c r="AD980">
        <v>1</v>
      </c>
      <c r="AE980">
        <v>0</v>
      </c>
      <c r="AF980" t="s">
        <v>94</v>
      </c>
      <c r="AG980">
        <v>0.66250000000000009</v>
      </c>
      <c r="AH980">
        <v>2</v>
      </c>
      <c r="AI980">
        <v>75319990</v>
      </c>
      <c r="AJ980">
        <v>992</v>
      </c>
      <c r="AK980">
        <v>0</v>
      </c>
      <c r="AL980">
        <v>0</v>
      </c>
      <c r="AM980">
        <v>0</v>
      </c>
      <c r="AN980">
        <v>0</v>
      </c>
      <c r="AO980">
        <v>0</v>
      </c>
      <c r="AP980">
        <v>0</v>
      </c>
      <c r="AQ980">
        <v>0</v>
      </c>
      <c r="AR980">
        <v>0</v>
      </c>
    </row>
    <row r="981" spans="1:44" x14ac:dyDescent="0.25">
      <c r="A981">
        <f>ROW(Source!A719)</f>
        <v>719</v>
      </c>
      <c r="B981">
        <v>75320001</v>
      </c>
      <c r="C981">
        <v>75319988</v>
      </c>
      <c r="D981">
        <v>65153398</v>
      </c>
      <c r="E981">
        <v>1</v>
      </c>
      <c r="F981">
        <v>1</v>
      </c>
      <c r="G981">
        <v>30570983</v>
      </c>
      <c r="H981">
        <v>2</v>
      </c>
      <c r="I981" t="s">
        <v>774</v>
      </c>
      <c r="J981" t="s">
        <v>775</v>
      </c>
      <c r="K981" t="s">
        <v>776</v>
      </c>
      <c r="L981">
        <v>1368</v>
      </c>
      <c r="N981">
        <v>1011</v>
      </c>
      <c r="O981" t="s">
        <v>695</v>
      </c>
      <c r="P981" t="s">
        <v>695</v>
      </c>
      <c r="Q981">
        <v>1</v>
      </c>
      <c r="X981">
        <v>27.09</v>
      </c>
      <c r="Y981">
        <v>0</v>
      </c>
      <c r="Z981">
        <v>0.8</v>
      </c>
      <c r="AA981">
        <v>0</v>
      </c>
      <c r="AB981">
        <v>0</v>
      </c>
      <c r="AC981">
        <v>0</v>
      </c>
      <c r="AD981">
        <v>1</v>
      </c>
      <c r="AE981">
        <v>0</v>
      </c>
      <c r="AF981" t="s">
        <v>94</v>
      </c>
      <c r="AG981">
        <v>33.862499999999997</v>
      </c>
      <c r="AH981">
        <v>2</v>
      </c>
      <c r="AI981">
        <v>75319991</v>
      </c>
      <c r="AJ981">
        <v>993</v>
      </c>
      <c r="AK981">
        <v>0</v>
      </c>
      <c r="AL981">
        <v>0</v>
      </c>
      <c r="AM981">
        <v>0</v>
      </c>
      <c r="AN981">
        <v>0</v>
      </c>
      <c r="AO981">
        <v>0</v>
      </c>
      <c r="AP981">
        <v>0</v>
      </c>
      <c r="AQ981">
        <v>0</v>
      </c>
      <c r="AR981">
        <v>0</v>
      </c>
    </row>
    <row r="982" spans="1:44" x14ac:dyDescent="0.25">
      <c r="A982">
        <f>ROW(Source!A719)</f>
        <v>719</v>
      </c>
      <c r="B982">
        <v>75320002</v>
      </c>
      <c r="C982">
        <v>75319988</v>
      </c>
      <c r="D982">
        <v>65153353</v>
      </c>
      <c r="E982">
        <v>1</v>
      </c>
      <c r="F982">
        <v>1</v>
      </c>
      <c r="G982">
        <v>30570983</v>
      </c>
      <c r="H982">
        <v>2</v>
      </c>
      <c r="I982" t="s">
        <v>802</v>
      </c>
      <c r="J982" t="s">
        <v>803</v>
      </c>
      <c r="K982" t="s">
        <v>804</v>
      </c>
      <c r="L982">
        <v>1368</v>
      </c>
      <c r="N982">
        <v>1011</v>
      </c>
      <c r="O982" t="s">
        <v>695</v>
      </c>
      <c r="P982" t="s">
        <v>695</v>
      </c>
      <c r="Q982">
        <v>1</v>
      </c>
      <c r="X982">
        <v>0.31</v>
      </c>
      <c r="Y982">
        <v>0</v>
      </c>
      <c r="Z982">
        <v>14.54</v>
      </c>
      <c r="AA982">
        <v>12.62</v>
      </c>
      <c r="AB982">
        <v>0</v>
      </c>
      <c r="AC982">
        <v>0</v>
      </c>
      <c r="AD982">
        <v>1</v>
      </c>
      <c r="AE982">
        <v>0</v>
      </c>
      <c r="AF982" t="s">
        <v>94</v>
      </c>
      <c r="AG982">
        <v>0.38750000000000001</v>
      </c>
      <c r="AH982">
        <v>2</v>
      </c>
      <c r="AI982">
        <v>75319992</v>
      </c>
      <c r="AJ982">
        <v>994</v>
      </c>
      <c r="AK982">
        <v>0</v>
      </c>
      <c r="AL982">
        <v>0</v>
      </c>
      <c r="AM982">
        <v>0</v>
      </c>
      <c r="AN982">
        <v>0</v>
      </c>
      <c r="AO982">
        <v>0</v>
      </c>
      <c r="AP982">
        <v>0</v>
      </c>
      <c r="AQ982">
        <v>0</v>
      </c>
      <c r="AR982">
        <v>0</v>
      </c>
    </row>
    <row r="983" spans="1:44" x14ac:dyDescent="0.25">
      <c r="A983">
        <f>ROW(Source!A719)</f>
        <v>719</v>
      </c>
      <c r="B983">
        <v>75320003</v>
      </c>
      <c r="C983">
        <v>75319988</v>
      </c>
      <c r="D983">
        <v>65152704</v>
      </c>
      <c r="E983">
        <v>1</v>
      </c>
      <c r="F983">
        <v>1</v>
      </c>
      <c r="G983">
        <v>30570983</v>
      </c>
      <c r="H983">
        <v>2</v>
      </c>
      <c r="I983" t="s">
        <v>805</v>
      </c>
      <c r="J983" t="s">
        <v>806</v>
      </c>
      <c r="K983" t="s">
        <v>807</v>
      </c>
      <c r="L983">
        <v>1368</v>
      </c>
      <c r="N983">
        <v>1011</v>
      </c>
      <c r="O983" t="s">
        <v>695</v>
      </c>
      <c r="P983" t="s">
        <v>695</v>
      </c>
      <c r="Q983">
        <v>1</v>
      </c>
      <c r="X983">
        <v>0.1</v>
      </c>
      <c r="Y983">
        <v>0</v>
      </c>
      <c r="Z983">
        <v>114.83</v>
      </c>
      <c r="AA983">
        <v>12.62</v>
      </c>
      <c r="AB983">
        <v>0</v>
      </c>
      <c r="AC983">
        <v>0</v>
      </c>
      <c r="AD983">
        <v>1</v>
      </c>
      <c r="AE983">
        <v>0</v>
      </c>
      <c r="AF983" t="s">
        <v>94</v>
      </c>
      <c r="AG983">
        <v>0.125</v>
      </c>
      <c r="AH983">
        <v>2</v>
      </c>
      <c r="AI983">
        <v>75319993</v>
      </c>
      <c r="AJ983">
        <v>995</v>
      </c>
      <c r="AK983">
        <v>0</v>
      </c>
      <c r="AL983">
        <v>0</v>
      </c>
      <c r="AM983">
        <v>0</v>
      </c>
      <c r="AN983">
        <v>0</v>
      </c>
      <c r="AO983">
        <v>0</v>
      </c>
      <c r="AP983">
        <v>0</v>
      </c>
      <c r="AQ983">
        <v>0</v>
      </c>
      <c r="AR983">
        <v>0</v>
      </c>
    </row>
    <row r="984" spans="1:44" x14ac:dyDescent="0.25">
      <c r="A984">
        <f>ROW(Source!A719)</f>
        <v>719</v>
      </c>
      <c r="B984">
        <v>75320004</v>
      </c>
      <c r="C984">
        <v>75319988</v>
      </c>
      <c r="D984">
        <v>31110605</v>
      </c>
      <c r="E984">
        <v>1</v>
      </c>
      <c r="F984">
        <v>1</v>
      </c>
      <c r="G984">
        <v>30570983</v>
      </c>
      <c r="H984">
        <v>3</v>
      </c>
      <c r="I984" t="s">
        <v>717</v>
      </c>
      <c r="J984" t="s">
        <v>718</v>
      </c>
      <c r="K984" t="s">
        <v>719</v>
      </c>
      <c r="L984">
        <v>1339</v>
      </c>
      <c r="N984">
        <v>1007</v>
      </c>
      <c r="O984" t="s">
        <v>30</v>
      </c>
      <c r="P984" t="s">
        <v>30</v>
      </c>
      <c r="Q984">
        <v>1</v>
      </c>
      <c r="X984">
        <v>0.13300000000000001</v>
      </c>
      <c r="Y984">
        <v>7.07</v>
      </c>
      <c r="Z984">
        <v>0</v>
      </c>
      <c r="AA984">
        <v>0</v>
      </c>
      <c r="AB984">
        <v>0</v>
      </c>
      <c r="AC984">
        <v>0</v>
      </c>
      <c r="AD984">
        <v>1</v>
      </c>
      <c r="AE984">
        <v>0</v>
      </c>
      <c r="AF984" t="s">
        <v>3</v>
      </c>
      <c r="AG984">
        <v>0.13300000000000001</v>
      </c>
      <c r="AH984">
        <v>2</v>
      </c>
      <c r="AI984">
        <v>75319994</v>
      </c>
      <c r="AJ984">
        <v>996</v>
      </c>
      <c r="AK984">
        <v>0</v>
      </c>
      <c r="AL984">
        <v>0</v>
      </c>
      <c r="AM984">
        <v>0</v>
      </c>
      <c r="AN984">
        <v>0</v>
      </c>
      <c r="AO984">
        <v>0</v>
      </c>
      <c r="AP984">
        <v>0</v>
      </c>
      <c r="AQ984">
        <v>0</v>
      </c>
      <c r="AR984">
        <v>0</v>
      </c>
    </row>
    <row r="985" spans="1:44" x14ac:dyDescent="0.25">
      <c r="A985">
        <f>ROW(Source!A719)</f>
        <v>719</v>
      </c>
      <c r="B985">
        <v>75320005</v>
      </c>
      <c r="C985">
        <v>75319988</v>
      </c>
      <c r="D985">
        <v>44935808</v>
      </c>
      <c r="E985">
        <v>1</v>
      </c>
      <c r="F985">
        <v>1</v>
      </c>
      <c r="G985">
        <v>30570983</v>
      </c>
      <c r="H985">
        <v>3</v>
      </c>
      <c r="I985" t="s">
        <v>808</v>
      </c>
      <c r="J985" t="s">
        <v>809</v>
      </c>
      <c r="K985" t="s">
        <v>810</v>
      </c>
      <c r="L985">
        <v>1348</v>
      </c>
      <c r="N985">
        <v>1009</v>
      </c>
      <c r="O985" t="s">
        <v>137</v>
      </c>
      <c r="P985" t="s">
        <v>137</v>
      </c>
      <c r="Q985">
        <v>1000</v>
      </c>
      <c r="X985">
        <v>0.01</v>
      </c>
      <c r="Y985">
        <v>69883.649999999994</v>
      </c>
      <c r="Z985">
        <v>0</v>
      </c>
      <c r="AA985">
        <v>0</v>
      </c>
      <c r="AB985">
        <v>0</v>
      </c>
      <c r="AC985">
        <v>0</v>
      </c>
      <c r="AD985">
        <v>1</v>
      </c>
      <c r="AE985">
        <v>0</v>
      </c>
      <c r="AF985" t="s">
        <v>3</v>
      </c>
      <c r="AG985">
        <v>0.01</v>
      </c>
      <c r="AH985">
        <v>2</v>
      </c>
      <c r="AI985">
        <v>75319995</v>
      </c>
      <c r="AJ985">
        <v>997</v>
      </c>
      <c r="AK985">
        <v>0</v>
      </c>
      <c r="AL985">
        <v>0</v>
      </c>
      <c r="AM985">
        <v>0</v>
      </c>
      <c r="AN985">
        <v>0</v>
      </c>
      <c r="AO985">
        <v>0</v>
      </c>
      <c r="AP985">
        <v>0</v>
      </c>
      <c r="AQ985">
        <v>0</v>
      </c>
      <c r="AR985">
        <v>0</v>
      </c>
    </row>
    <row r="986" spans="1:44" x14ac:dyDescent="0.25">
      <c r="A986">
        <f>ROW(Source!A719)</f>
        <v>719</v>
      </c>
      <c r="B986">
        <v>75320006</v>
      </c>
      <c r="C986">
        <v>75319988</v>
      </c>
      <c r="D986">
        <v>40427394</v>
      </c>
      <c r="E986">
        <v>30570983</v>
      </c>
      <c r="F986">
        <v>1</v>
      </c>
      <c r="G986">
        <v>30570983</v>
      </c>
      <c r="H986">
        <v>3</v>
      </c>
      <c r="I986" t="s">
        <v>961</v>
      </c>
      <c r="J986" t="s">
        <v>3</v>
      </c>
      <c r="K986" t="s">
        <v>962</v>
      </c>
      <c r="L986">
        <v>1348</v>
      </c>
      <c r="N986">
        <v>1009</v>
      </c>
      <c r="O986" t="s">
        <v>137</v>
      </c>
      <c r="P986" t="s">
        <v>137</v>
      </c>
      <c r="Q986">
        <v>1000</v>
      </c>
      <c r="X986">
        <v>0</v>
      </c>
      <c r="Y986">
        <v>0</v>
      </c>
      <c r="Z986">
        <v>0</v>
      </c>
      <c r="AA986">
        <v>0</v>
      </c>
      <c r="AB986">
        <v>0</v>
      </c>
      <c r="AC986">
        <v>0</v>
      </c>
      <c r="AD986">
        <v>0</v>
      </c>
      <c r="AE986">
        <v>0</v>
      </c>
      <c r="AF986" t="s">
        <v>3</v>
      </c>
      <c r="AG986">
        <v>0</v>
      </c>
      <c r="AH986">
        <v>3</v>
      </c>
      <c r="AI986">
        <v>-1</v>
      </c>
      <c r="AJ986" t="s">
        <v>3</v>
      </c>
      <c r="AK986">
        <v>0</v>
      </c>
      <c r="AL986">
        <v>0</v>
      </c>
      <c r="AM986">
        <v>0</v>
      </c>
      <c r="AN986">
        <v>0</v>
      </c>
      <c r="AO986">
        <v>0</v>
      </c>
      <c r="AP986">
        <v>0</v>
      </c>
      <c r="AQ986">
        <v>0</v>
      </c>
      <c r="AR986">
        <v>0</v>
      </c>
    </row>
    <row r="987" spans="1:44" x14ac:dyDescent="0.25">
      <c r="A987">
        <f>ROW(Source!A719)</f>
        <v>719</v>
      </c>
      <c r="B987">
        <v>75320007</v>
      </c>
      <c r="C987">
        <v>75319988</v>
      </c>
      <c r="D987">
        <v>40427426</v>
      </c>
      <c r="E987">
        <v>30570983</v>
      </c>
      <c r="F987">
        <v>1</v>
      </c>
      <c r="G987">
        <v>30570983</v>
      </c>
      <c r="H987">
        <v>3</v>
      </c>
      <c r="I987" t="s">
        <v>963</v>
      </c>
      <c r="J987" t="s">
        <v>3</v>
      </c>
      <c r="K987" t="s">
        <v>964</v>
      </c>
      <c r="L987">
        <v>1348</v>
      </c>
      <c r="N987">
        <v>1009</v>
      </c>
      <c r="O987" t="s">
        <v>137</v>
      </c>
      <c r="P987" t="s">
        <v>137</v>
      </c>
      <c r="Q987">
        <v>1000</v>
      </c>
      <c r="X987">
        <v>0.47</v>
      </c>
      <c r="Y987">
        <v>0</v>
      </c>
      <c r="Z987">
        <v>0</v>
      </c>
      <c r="AA987">
        <v>0</v>
      </c>
      <c r="AB987">
        <v>0</v>
      </c>
      <c r="AC987">
        <v>0</v>
      </c>
      <c r="AD987">
        <v>0</v>
      </c>
      <c r="AE987">
        <v>0</v>
      </c>
      <c r="AF987" t="s">
        <v>3</v>
      </c>
      <c r="AG987">
        <v>0.47</v>
      </c>
      <c r="AH987">
        <v>3</v>
      </c>
      <c r="AI987">
        <v>-1</v>
      </c>
      <c r="AJ987" t="s">
        <v>3</v>
      </c>
      <c r="AK987">
        <v>0</v>
      </c>
      <c r="AL987">
        <v>0</v>
      </c>
      <c r="AM987">
        <v>0</v>
      </c>
      <c r="AN987">
        <v>0</v>
      </c>
      <c r="AO987">
        <v>0</v>
      </c>
      <c r="AP987">
        <v>0</v>
      </c>
      <c r="AQ987">
        <v>0</v>
      </c>
      <c r="AR987">
        <v>0</v>
      </c>
    </row>
    <row r="988" spans="1:44" x14ac:dyDescent="0.25">
      <c r="A988">
        <f>ROW(Source!A719)</f>
        <v>719</v>
      </c>
      <c r="B988">
        <v>75320008</v>
      </c>
      <c r="C988">
        <v>75319988</v>
      </c>
      <c r="D988">
        <v>40427647</v>
      </c>
      <c r="E988">
        <v>30570983</v>
      </c>
      <c r="F988">
        <v>1</v>
      </c>
      <c r="G988">
        <v>30570983</v>
      </c>
      <c r="H988">
        <v>3</v>
      </c>
      <c r="I988" t="s">
        <v>965</v>
      </c>
      <c r="J988" t="s">
        <v>3</v>
      </c>
      <c r="K988" t="s">
        <v>966</v>
      </c>
      <c r="L988">
        <v>1327</v>
      </c>
      <c r="N988">
        <v>1005</v>
      </c>
      <c r="O988" t="s">
        <v>103</v>
      </c>
      <c r="P988" t="s">
        <v>103</v>
      </c>
      <c r="Q988">
        <v>1</v>
      </c>
      <c r="X988">
        <v>102</v>
      </c>
      <c r="Y988">
        <v>0</v>
      </c>
      <c r="Z988">
        <v>0</v>
      </c>
      <c r="AA988">
        <v>0</v>
      </c>
      <c r="AB988">
        <v>0</v>
      </c>
      <c r="AC988">
        <v>0</v>
      </c>
      <c r="AD988">
        <v>0</v>
      </c>
      <c r="AE988">
        <v>0</v>
      </c>
      <c r="AF988" t="s">
        <v>3</v>
      </c>
      <c r="AG988">
        <v>102</v>
      </c>
      <c r="AH988">
        <v>3</v>
      </c>
      <c r="AI988">
        <v>-1</v>
      </c>
      <c r="AJ988" t="s">
        <v>3</v>
      </c>
      <c r="AK988">
        <v>0</v>
      </c>
      <c r="AL988">
        <v>0</v>
      </c>
      <c r="AM988">
        <v>0</v>
      </c>
      <c r="AN988">
        <v>0</v>
      </c>
      <c r="AO988">
        <v>0</v>
      </c>
      <c r="AP988">
        <v>0</v>
      </c>
      <c r="AQ988">
        <v>0</v>
      </c>
      <c r="AR988">
        <v>0</v>
      </c>
    </row>
    <row r="989" spans="1:44" x14ac:dyDescent="0.25">
      <c r="A989">
        <f>ROW(Source!A720)</f>
        <v>720</v>
      </c>
      <c r="B989">
        <v>75319999</v>
      </c>
      <c r="C989">
        <v>75319988</v>
      </c>
      <c r="D989">
        <v>44573642</v>
      </c>
      <c r="E989">
        <v>30570983</v>
      </c>
      <c r="F989">
        <v>1</v>
      </c>
      <c r="G989">
        <v>30570983</v>
      </c>
      <c r="H989">
        <v>1</v>
      </c>
      <c r="I989" t="s">
        <v>678</v>
      </c>
      <c r="J989" t="s">
        <v>3</v>
      </c>
      <c r="K989" t="s">
        <v>679</v>
      </c>
      <c r="L989">
        <v>1191</v>
      </c>
      <c r="N989">
        <v>1013</v>
      </c>
      <c r="O989" t="s">
        <v>680</v>
      </c>
      <c r="P989" t="s">
        <v>680</v>
      </c>
      <c r="Q989">
        <v>1</v>
      </c>
      <c r="X989">
        <v>84.08</v>
      </c>
      <c r="Y989">
        <v>0</v>
      </c>
      <c r="Z989">
        <v>0</v>
      </c>
      <c r="AA989">
        <v>0</v>
      </c>
      <c r="AB989">
        <v>0</v>
      </c>
      <c r="AC989">
        <v>0</v>
      </c>
      <c r="AD989">
        <v>1</v>
      </c>
      <c r="AE989">
        <v>1</v>
      </c>
      <c r="AF989" t="s">
        <v>95</v>
      </c>
      <c r="AG989">
        <v>96.691999999999993</v>
      </c>
      <c r="AH989">
        <v>2</v>
      </c>
      <c r="AI989">
        <v>75319989</v>
      </c>
      <c r="AJ989">
        <v>1001</v>
      </c>
      <c r="AK989">
        <v>0</v>
      </c>
      <c r="AL989">
        <v>0</v>
      </c>
      <c r="AM989">
        <v>0</v>
      </c>
      <c r="AN989">
        <v>0</v>
      </c>
      <c r="AO989">
        <v>0</v>
      </c>
      <c r="AP989">
        <v>0</v>
      </c>
      <c r="AQ989">
        <v>0</v>
      </c>
      <c r="AR989">
        <v>0</v>
      </c>
    </row>
    <row r="990" spans="1:44" x14ac:dyDescent="0.25">
      <c r="A990">
        <f>ROW(Source!A720)</f>
        <v>720</v>
      </c>
      <c r="B990">
        <v>75320000</v>
      </c>
      <c r="C990">
        <v>75319988</v>
      </c>
      <c r="D990">
        <v>65153288</v>
      </c>
      <c r="E990">
        <v>1</v>
      </c>
      <c r="F990">
        <v>1</v>
      </c>
      <c r="G990">
        <v>30570983</v>
      </c>
      <c r="H990">
        <v>2</v>
      </c>
      <c r="I990" t="s">
        <v>692</v>
      </c>
      <c r="J990" t="s">
        <v>693</v>
      </c>
      <c r="K990" t="s">
        <v>694</v>
      </c>
      <c r="L990">
        <v>1368</v>
      </c>
      <c r="N990">
        <v>1011</v>
      </c>
      <c r="O990" t="s">
        <v>695</v>
      </c>
      <c r="P990" t="s">
        <v>695</v>
      </c>
      <c r="Q990">
        <v>1</v>
      </c>
      <c r="X990">
        <v>0.53</v>
      </c>
      <c r="Y990">
        <v>0</v>
      </c>
      <c r="Z990">
        <v>83.1</v>
      </c>
      <c r="AA990">
        <v>12.62</v>
      </c>
      <c r="AB990">
        <v>0</v>
      </c>
      <c r="AC990">
        <v>0</v>
      </c>
      <c r="AD990">
        <v>1</v>
      </c>
      <c r="AE990">
        <v>0</v>
      </c>
      <c r="AF990" t="s">
        <v>94</v>
      </c>
      <c r="AG990">
        <v>0.66250000000000009</v>
      </c>
      <c r="AH990">
        <v>2</v>
      </c>
      <c r="AI990">
        <v>75319990</v>
      </c>
      <c r="AJ990">
        <v>1002</v>
      </c>
      <c r="AK990">
        <v>0</v>
      </c>
      <c r="AL990">
        <v>0</v>
      </c>
      <c r="AM990">
        <v>0</v>
      </c>
      <c r="AN990">
        <v>0</v>
      </c>
      <c r="AO990">
        <v>0</v>
      </c>
      <c r="AP990">
        <v>0</v>
      </c>
      <c r="AQ990">
        <v>0</v>
      </c>
      <c r="AR990">
        <v>0</v>
      </c>
    </row>
    <row r="991" spans="1:44" x14ac:dyDescent="0.25">
      <c r="A991">
        <f>ROW(Source!A720)</f>
        <v>720</v>
      </c>
      <c r="B991">
        <v>75320001</v>
      </c>
      <c r="C991">
        <v>75319988</v>
      </c>
      <c r="D991">
        <v>65153398</v>
      </c>
      <c r="E991">
        <v>1</v>
      </c>
      <c r="F991">
        <v>1</v>
      </c>
      <c r="G991">
        <v>30570983</v>
      </c>
      <c r="H991">
        <v>2</v>
      </c>
      <c r="I991" t="s">
        <v>774</v>
      </c>
      <c r="J991" t="s">
        <v>775</v>
      </c>
      <c r="K991" t="s">
        <v>776</v>
      </c>
      <c r="L991">
        <v>1368</v>
      </c>
      <c r="N991">
        <v>1011</v>
      </c>
      <c r="O991" t="s">
        <v>695</v>
      </c>
      <c r="P991" t="s">
        <v>695</v>
      </c>
      <c r="Q991">
        <v>1</v>
      </c>
      <c r="X991">
        <v>27.09</v>
      </c>
      <c r="Y991">
        <v>0</v>
      </c>
      <c r="Z991">
        <v>0.8</v>
      </c>
      <c r="AA991">
        <v>0</v>
      </c>
      <c r="AB991">
        <v>0</v>
      </c>
      <c r="AC991">
        <v>0</v>
      </c>
      <c r="AD991">
        <v>1</v>
      </c>
      <c r="AE991">
        <v>0</v>
      </c>
      <c r="AF991" t="s">
        <v>94</v>
      </c>
      <c r="AG991">
        <v>33.862499999999997</v>
      </c>
      <c r="AH991">
        <v>2</v>
      </c>
      <c r="AI991">
        <v>75319991</v>
      </c>
      <c r="AJ991">
        <v>1003</v>
      </c>
      <c r="AK991">
        <v>0</v>
      </c>
      <c r="AL991">
        <v>0</v>
      </c>
      <c r="AM991">
        <v>0</v>
      </c>
      <c r="AN991">
        <v>0</v>
      </c>
      <c r="AO991">
        <v>0</v>
      </c>
      <c r="AP991">
        <v>0</v>
      </c>
      <c r="AQ991">
        <v>0</v>
      </c>
      <c r="AR991">
        <v>0</v>
      </c>
    </row>
    <row r="992" spans="1:44" x14ac:dyDescent="0.25">
      <c r="A992">
        <f>ROW(Source!A720)</f>
        <v>720</v>
      </c>
      <c r="B992">
        <v>75320002</v>
      </c>
      <c r="C992">
        <v>75319988</v>
      </c>
      <c r="D992">
        <v>65153353</v>
      </c>
      <c r="E992">
        <v>1</v>
      </c>
      <c r="F992">
        <v>1</v>
      </c>
      <c r="G992">
        <v>30570983</v>
      </c>
      <c r="H992">
        <v>2</v>
      </c>
      <c r="I992" t="s">
        <v>802</v>
      </c>
      <c r="J992" t="s">
        <v>803</v>
      </c>
      <c r="K992" t="s">
        <v>804</v>
      </c>
      <c r="L992">
        <v>1368</v>
      </c>
      <c r="N992">
        <v>1011</v>
      </c>
      <c r="O992" t="s">
        <v>695</v>
      </c>
      <c r="P992" t="s">
        <v>695</v>
      </c>
      <c r="Q992">
        <v>1</v>
      </c>
      <c r="X992">
        <v>0.31</v>
      </c>
      <c r="Y992">
        <v>0</v>
      </c>
      <c r="Z992">
        <v>14.54</v>
      </c>
      <c r="AA992">
        <v>12.62</v>
      </c>
      <c r="AB992">
        <v>0</v>
      </c>
      <c r="AC992">
        <v>0</v>
      </c>
      <c r="AD992">
        <v>1</v>
      </c>
      <c r="AE992">
        <v>0</v>
      </c>
      <c r="AF992" t="s">
        <v>94</v>
      </c>
      <c r="AG992">
        <v>0.38750000000000001</v>
      </c>
      <c r="AH992">
        <v>2</v>
      </c>
      <c r="AI992">
        <v>75319992</v>
      </c>
      <c r="AJ992">
        <v>1004</v>
      </c>
      <c r="AK992">
        <v>0</v>
      </c>
      <c r="AL992">
        <v>0</v>
      </c>
      <c r="AM992">
        <v>0</v>
      </c>
      <c r="AN992">
        <v>0</v>
      </c>
      <c r="AO992">
        <v>0</v>
      </c>
      <c r="AP992">
        <v>0</v>
      </c>
      <c r="AQ992">
        <v>0</v>
      </c>
      <c r="AR992">
        <v>0</v>
      </c>
    </row>
    <row r="993" spans="1:44" x14ac:dyDescent="0.25">
      <c r="A993">
        <f>ROW(Source!A720)</f>
        <v>720</v>
      </c>
      <c r="B993">
        <v>75320003</v>
      </c>
      <c r="C993">
        <v>75319988</v>
      </c>
      <c r="D993">
        <v>65152704</v>
      </c>
      <c r="E993">
        <v>1</v>
      </c>
      <c r="F993">
        <v>1</v>
      </c>
      <c r="G993">
        <v>30570983</v>
      </c>
      <c r="H993">
        <v>2</v>
      </c>
      <c r="I993" t="s">
        <v>805</v>
      </c>
      <c r="J993" t="s">
        <v>806</v>
      </c>
      <c r="K993" t="s">
        <v>807</v>
      </c>
      <c r="L993">
        <v>1368</v>
      </c>
      <c r="N993">
        <v>1011</v>
      </c>
      <c r="O993" t="s">
        <v>695</v>
      </c>
      <c r="P993" t="s">
        <v>695</v>
      </c>
      <c r="Q993">
        <v>1</v>
      </c>
      <c r="X993">
        <v>0.1</v>
      </c>
      <c r="Y993">
        <v>0</v>
      </c>
      <c r="Z993">
        <v>114.83</v>
      </c>
      <c r="AA993">
        <v>12.62</v>
      </c>
      <c r="AB993">
        <v>0</v>
      </c>
      <c r="AC993">
        <v>0</v>
      </c>
      <c r="AD993">
        <v>1</v>
      </c>
      <c r="AE993">
        <v>0</v>
      </c>
      <c r="AF993" t="s">
        <v>94</v>
      </c>
      <c r="AG993">
        <v>0.125</v>
      </c>
      <c r="AH993">
        <v>2</v>
      </c>
      <c r="AI993">
        <v>75319993</v>
      </c>
      <c r="AJ993">
        <v>1005</v>
      </c>
      <c r="AK993">
        <v>0</v>
      </c>
      <c r="AL993">
        <v>0</v>
      </c>
      <c r="AM993">
        <v>0</v>
      </c>
      <c r="AN993">
        <v>0</v>
      </c>
      <c r="AO993">
        <v>0</v>
      </c>
      <c r="AP993">
        <v>0</v>
      </c>
      <c r="AQ993">
        <v>0</v>
      </c>
      <c r="AR993">
        <v>0</v>
      </c>
    </row>
    <row r="994" spans="1:44" x14ac:dyDescent="0.25">
      <c r="A994">
        <f>ROW(Source!A720)</f>
        <v>720</v>
      </c>
      <c r="B994">
        <v>75320004</v>
      </c>
      <c r="C994">
        <v>75319988</v>
      </c>
      <c r="D994">
        <v>31110605</v>
      </c>
      <c r="E994">
        <v>1</v>
      </c>
      <c r="F994">
        <v>1</v>
      </c>
      <c r="G994">
        <v>30570983</v>
      </c>
      <c r="H994">
        <v>3</v>
      </c>
      <c r="I994" t="s">
        <v>717</v>
      </c>
      <c r="J994" t="s">
        <v>718</v>
      </c>
      <c r="K994" t="s">
        <v>719</v>
      </c>
      <c r="L994">
        <v>1339</v>
      </c>
      <c r="N994">
        <v>1007</v>
      </c>
      <c r="O994" t="s">
        <v>30</v>
      </c>
      <c r="P994" t="s">
        <v>30</v>
      </c>
      <c r="Q994">
        <v>1</v>
      </c>
      <c r="X994">
        <v>0.13300000000000001</v>
      </c>
      <c r="Y994">
        <v>7.07</v>
      </c>
      <c r="Z994">
        <v>0</v>
      </c>
      <c r="AA994">
        <v>0</v>
      </c>
      <c r="AB994">
        <v>0</v>
      </c>
      <c r="AC994">
        <v>0</v>
      </c>
      <c r="AD994">
        <v>1</v>
      </c>
      <c r="AE994">
        <v>0</v>
      </c>
      <c r="AF994" t="s">
        <v>3</v>
      </c>
      <c r="AG994">
        <v>0.13300000000000001</v>
      </c>
      <c r="AH994">
        <v>2</v>
      </c>
      <c r="AI994">
        <v>75319994</v>
      </c>
      <c r="AJ994">
        <v>1006</v>
      </c>
      <c r="AK994">
        <v>0</v>
      </c>
      <c r="AL994">
        <v>0</v>
      </c>
      <c r="AM994">
        <v>0</v>
      </c>
      <c r="AN994">
        <v>0</v>
      </c>
      <c r="AO994">
        <v>0</v>
      </c>
      <c r="AP994">
        <v>0</v>
      </c>
      <c r="AQ994">
        <v>0</v>
      </c>
      <c r="AR994">
        <v>0</v>
      </c>
    </row>
    <row r="995" spans="1:44" x14ac:dyDescent="0.25">
      <c r="A995">
        <f>ROW(Source!A720)</f>
        <v>720</v>
      </c>
      <c r="B995">
        <v>75320005</v>
      </c>
      <c r="C995">
        <v>75319988</v>
      </c>
      <c r="D995">
        <v>44935808</v>
      </c>
      <c r="E995">
        <v>1</v>
      </c>
      <c r="F995">
        <v>1</v>
      </c>
      <c r="G995">
        <v>30570983</v>
      </c>
      <c r="H995">
        <v>3</v>
      </c>
      <c r="I995" t="s">
        <v>808</v>
      </c>
      <c r="J995" t="s">
        <v>809</v>
      </c>
      <c r="K995" t="s">
        <v>810</v>
      </c>
      <c r="L995">
        <v>1348</v>
      </c>
      <c r="N995">
        <v>1009</v>
      </c>
      <c r="O995" t="s">
        <v>137</v>
      </c>
      <c r="P995" t="s">
        <v>137</v>
      </c>
      <c r="Q995">
        <v>1000</v>
      </c>
      <c r="X995">
        <v>0.01</v>
      </c>
      <c r="Y995">
        <v>69883.649999999994</v>
      </c>
      <c r="Z995">
        <v>0</v>
      </c>
      <c r="AA995">
        <v>0</v>
      </c>
      <c r="AB995">
        <v>0</v>
      </c>
      <c r="AC995">
        <v>0</v>
      </c>
      <c r="AD995">
        <v>1</v>
      </c>
      <c r="AE995">
        <v>0</v>
      </c>
      <c r="AF995" t="s">
        <v>3</v>
      </c>
      <c r="AG995">
        <v>0.01</v>
      </c>
      <c r="AH995">
        <v>2</v>
      </c>
      <c r="AI995">
        <v>75319995</v>
      </c>
      <c r="AJ995">
        <v>1007</v>
      </c>
      <c r="AK995">
        <v>0</v>
      </c>
      <c r="AL995">
        <v>0</v>
      </c>
      <c r="AM995">
        <v>0</v>
      </c>
      <c r="AN995">
        <v>0</v>
      </c>
      <c r="AO995">
        <v>0</v>
      </c>
      <c r="AP995">
        <v>0</v>
      </c>
      <c r="AQ995">
        <v>0</v>
      </c>
      <c r="AR995">
        <v>0</v>
      </c>
    </row>
    <row r="996" spans="1:44" x14ac:dyDescent="0.25">
      <c r="A996">
        <f>ROW(Source!A720)</f>
        <v>720</v>
      </c>
      <c r="B996">
        <v>75320006</v>
      </c>
      <c r="C996">
        <v>75319988</v>
      </c>
      <c r="D996">
        <v>40427394</v>
      </c>
      <c r="E996">
        <v>30570983</v>
      </c>
      <c r="F996">
        <v>1</v>
      </c>
      <c r="G996">
        <v>30570983</v>
      </c>
      <c r="H996">
        <v>3</v>
      </c>
      <c r="I996" t="s">
        <v>961</v>
      </c>
      <c r="J996" t="s">
        <v>3</v>
      </c>
      <c r="K996" t="s">
        <v>962</v>
      </c>
      <c r="L996">
        <v>1348</v>
      </c>
      <c r="N996">
        <v>1009</v>
      </c>
      <c r="O996" t="s">
        <v>137</v>
      </c>
      <c r="P996" t="s">
        <v>137</v>
      </c>
      <c r="Q996">
        <v>1000</v>
      </c>
      <c r="X996">
        <v>0</v>
      </c>
      <c r="Y996">
        <v>0</v>
      </c>
      <c r="Z996">
        <v>0</v>
      </c>
      <c r="AA996">
        <v>0</v>
      </c>
      <c r="AB996">
        <v>0</v>
      </c>
      <c r="AC996">
        <v>0</v>
      </c>
      <c r="AD996">
        <v>0</v>
      </c>
      <c r="AE996">
        <v>0</v>
      </c>
      <c r="AF996" t="s">
        <v>3</v>
      </c>
      <c r="AG996">
        <v>0</v>
      </c>
      <c r="AH996">
        <v>3</v>
      </c>
      <c r="AI996">
        <v>-1</v>
      </c>
      <c r="AJ996" t="s">
        <v>3</v>
      </c>
      <c r="AK996">
        <v>0</v>
      </c>
      <c r="AL996">
        <v>0</v>
      </c>
      <c r="AM996">
        <v>0</v>
      </c>
      <c r="AN996">
        <v>0</v>
      </c>
      <c r="AO996">
        <v>0</v>
      </c>
      <c r="AP996">
        <v>0</v>
      </c>
      <c r="AQ996">
        <v>0</v>
      </c>
      <c r="AR996">
        <v>0</v>
      </c>
    </row>
    <row r="997" spans="1:44" x14ac:dyDescent="0.25">
      <c r="A997">
        <f>ROW(Source!A720)</f>
        <v>720</v>
      </c>
      <c r="B997">
        <v>75320007</v>
      </c>
      <c r="C997">
        <v>75319988</v>
      </c>
      <c r="D997">
        <v>40427426</v>
      </c>
      <c r="E997">
        <v>30570983</v>
      </c>
      <c r="F997">
        <v>1</v>
      </c>
      <c r="G997">
        <v>30570983</v>
      </c>
      <c r="H997">
        <v>3</v>
      </c>
      <c r="I997" t="s">
        <v>963</v>
      </c>
      <c r="J997" t="s">
        <v>3</v>
      </c>
      <c r="K997" t="s">
        <v>964</v>
      </c>
      <c r="L997">
        <v>1348</v>
      </c>
      <c r="N997">
        <v>1009</v>
      </c>
      <c r="O997" t="s">
        <v>137</v>
      </c>
      <c r="P997" t="s">
        <v>137</v>
      </c>
      <c r="Q997">
        <v>1000</v>
      </c>
      <c r="X997">
        <v>0.47</v>
      </c>
      <c r="Y997">
        <v>0</v>
      </c>
      <c r="Z997">
        <v>0</v>
      </c>
      <c r="AA997">
        <v>0</v>
      </c>
      <c r="AB997">
        <v>0</v>
      </c>
      <c r="AC997">
        <v>0</v>
      </c>
      <c r="AD997">
        <v>0</v>
      </c>
      <c r="AE997">
        <v>0</v>
      </c>
      <c r="AF997" t="s">
        <v>3</v>
      </c>
      <c r="AG997">
        <v>0.47</v>
      </c>
      <c r="AH997">
        <v>3</v>
      </c>
      <c r="AI997">
        <v>-1</v>
      </c>
      <c r="AJ997" t="s">
        <v>3</v>
      </c>
      <c r="AK997">
        <v>0</v>
      </c>
      <c r="AL997">
        <v>0</v>
      </c>
      <c r="AM997">
        <v>0</v>
      </c>
      <c r="AN997">
        <v>0</v>
      </c>
      <c r="AO997">
        <v>0</v>
      </c>
      <c r="AP997">
        <v>0</v>
      </c>
      <c r="AQ997">
        <v>0</v>
      </c>
      <c r="AR997">
        <v>0</v>
      </c>
    </row>
    <row r="998" spans="1:44" x14ac:dyDescent="0.25">
      <c r="A998">
        <f>ROW(Source!A720)</f>
        <v>720</v>
      </c>
      <c r="B998">
        <v>75320008</v>
      </c>
      <c r="C998">
        <v>75319988</v>
      </c>
      <c r="D998">
        <v>40427647</v>
      </c>
      <c r="E998">
        <v>30570983</v>
      </c>
      <c r="F998">
        <v>1</v>
      </c>
      <c r="G998">
        <v>30570983</v>
      </c>
      <c r="H998">
        <v>3</v>
      </c>
      <c r="I998" t="s">
        <v>965</v>
      </c>
      <c r="J998" t="s">
        <v>3</v>
      </c>
      <c r="K998" t="s">
        <v>966</v>
      </c>
      <c r="L998">
        <v>1327</v>
      </c>
      <c r="N998">
        <v>1005</v>
      </c>
      <c r="O998" t="s">
        <v>103</v>
      </c>
      <c r="P998" t="s">
        <v>103</v>
      </c>
      <c r="Q998">
        <v>1</v>
      </c>
      <c r="X998">
        <v>102</v>
      </c>
      <c r="Y998">
        <v>0</v>
      </c>
      <c r="Z998">
        <v>0</v>
      </c>
      <c r="AA998">
        <v>0</v>
      </c>
      <c r="AB998">
        <v>0</v>
      </c>
      <c r="AC998">
        <v>0</v>
      </c>
      <c r="AD998">
        <v>0</v>
      </c>
      <c r="AE998">
        <v>0</v>
      </c>
      <c r="AF998" t="s">
        <v>3</v>
      </c>
      <c r="AG998">
        <v>102</v>
      </c>
      <c r="AH998">
        <v>3</v>
      </c>
      <c r="AI998">
        <v>-1</v>
      </c>
      <c r="AJ998" t="s">
        <v>3</v>
      </c>
      <c r="AK998">
        <v>0</v>
      </c>
      <c r="AL998">
        <v>0</v>
      </c>
      <c r="AM998">
        <v>0</v>
      </c>
      <c r="AN998">
        <v>0</v>
      </c>
      <c r="AO998">
        <v>0</v>
      </c>
      <c r="AP998">
        <v>0</v>
      </c>
      <c r="AQ998">
        <v>0</v>
      </c>
      <c r="AR998">
        <v>0</v>
      </c>
    </row>
    <row r="999" spans="1:44" x14ac:dyDescent="0.25">
      <c r="A999">
        <f>ROW(Source!A727)</f>
        <v>727</v>
      </c>
      <c r="B999">
        <v>75320019</v>
      </c>
      <c r="C999">
        <v>75320012</v>
      </c>
      <c r="D999">
        <v>44573642</v>
      </c>
      <c r="E999">
        <v>30570983</v>
      </c>
      <c r="F999">
        <v>1</v>
      </c>
      <c r="G999">
        <v>30570983</v>
      </c>
      <c r="H999">
        <v>1</v>
      </c>
      <c r="I999" t="s">
        <v>678</v>
      </c>
      <c r="J999" t="s">
        <v>3</v>
      </c>
      <c r="K999" t="s">
        <v>679</v>
      </c>
      <c r="L999">
        <v>1191</v>
      </c>
      <c r="N999">
        <v>1013</v>
      </c>
      <c r="O999" t="s">
        <v>680</v>
      </c>
      <c r="P999" t="s">
        <v>680</v>
      </c>
      <c r="Q999">
        <v>1</v>
      </c>
      <c r="X999">
        <v>9.06</v>
      </c>
      <c r="Y999">
        <v>0</v>
      </c>
      <c r="Z999">
        <v>0</v>
      </c>
      <c r="AA999">
        <v>0</v>
      </c>
      <c r="AB999">
        <v>0</v>
      </c>
      <c r="AC999">
        <v>0</v>
      </c>
      <c r="AD999">
        <v>1</v>
      </c>
      <c r="AE999">
        <v>1</v>
      </c>
      <c r="AF999" t="s">
        <v>95</v>
      </c>
      <c r="AG999">
        <v>10.419</v>
      </c>
      <c r="AH999">
        <v>2</v>
      </c>
      <c r="AI999">
        <v>75320013</v>
      </c>
      <c r="AJ999">
        <v>1011</v>
      </c>
      <c r="AK999">
        <v>0</v>
      </c>
      <c r="AL999">
        <v>0</v>
      </c>
      <c r="AM999">
        <v>0</v>
      </c>
      <c r="AN999">
        <v>0</v>
      </c>
      <c r="AO999">
        <v>0</v>
      </c>
      <c r="AP999">
        <v>0</v>
      </c>
      <c r="AQ999">
        <v>0</v>
      </c>
      <c r="AR999">
        <v>0</v>
      </c>
    </row>
    <row r="1000" spans="1:44" x14ac:dyDescent="0.25">
      <c r="A1000">
        <f>ROW(Source!A727)</f>
        <v>727</v>
      </c>
      <c r="B1000">
        <v>75320020</v>
      </c>
      <c r="C1000">
        <v>75320012</v>
      </c>
      <c r="D1000">
        <v>65153288</v>
      </c>
      <c r="E1000">
        <v>1</v>
      </c>
      <c r="F1000">
        <v>1</v>
      </c>
      <c r="G1000">
        <v>30570983</v>
      </c>
      <c r="H1000">
        <v>2</v>
      </c>
      <c r="I1000" t="s">
        <v>692</v>
      </c>
      <c r="J1000" t="s">
        <v>693</v>
      </c>
      <c r="K1000" t="s">
        <v>694</v>
      </c>
      <c r="L1000">
        <v>1368</v>
      </c>
      <c r="N1000">
        <v>1011</v>
      </c>
      <c r="O1000" t="s">
        <v>695</v>
      </c>
      <c r="P1000" t="s">
        <v>695</v>
      </c>
      <c r="Q1000">
        <v>1</v>
      </c>
      <c r="X1000">
        <v>0.02</v>
      </c>
      <c r="Y1000">
        <v>0</v>
      </c>
      <c r="Z1000">
        <v>83.1</v>
      </c>
      <c r="AA1000">
        <v>12.62</v>
      </c>
      <c r="AB1000">
        <v>0</v>
      </c>
      <c r="AC1000">
        <v>0</v>
      </c>
      <c r="AD1000">
        <v>1</v>
      </c>
      <c r="AE1000">
        <v>0</v>
      </c>
      <c r="AF1000" t="s">
        <v>94</v>
      </c>
      <c r="AG1000">
        <v>2.5000000000000001E-2</v>
      </c>
      <c r="AH1000">
        <v>2</v>
      </c>
      <c r="AI1000">
        <v>75320014</v>
      </c>
      <c r="AJ1000">
        <v>1012</v>
      </c>
      <c r="AK1000">
        <v>0</v>
      </c>
      <c r="AL1000">
        <v>0</v>
      </c>
      <c r="AM1000">
        <v>0</v>
      </c>
      <c r="AN1000">
        <v>0</v>
      </c>
      <c r="AO1000">
        <v>0</v>
      </c>
      <c r="AP1000">
        <v>0</v>
      </c>
      <c r="AQ1000">
        <v>0</v>
      </c>
      <c r="AR1000">
        <v>0</v>
      </c>
    </row>
    <row r="1001" spans="1:44" x14ac:dyDescent="0.25">
      <c r="A1001">
        <f>ROW(Source!A727)</f>
        <v>727</v>
      </c>
      <c r="B1001">
        <v>75320021</v>
      </c>
      <c r="C1001">
        <v>75320012</v>
      </c>
      <c r="D1001">
        <v>65153398</v>
      </c>
      <c r="E1001">
        <v>1</v>
      </c>
      <c r="F1001">
        <v>1</v>
      </c>
      <c r="G1001">
        <v>30570983</v>
      </c>
      <c r="H1001">
        <v>2</v>
      </c>
      <c r="I1001" t="s">
        <v>774</v>
      </c>
      <c r="J1001" t="s">
        <v>775</v>
      </c>
      <c r="K1001" t="s">
        <v>776</v>
      </c>
      <c r="L1001">
        <v>1368</v>
      </c>
      <c r="N1001">
        <v>1011</v>
      </c>
      <c r="O1001" t="s">
        <v>695</v>
      </c>
      <c r="P1001" t="s">
        <v>695</v>
      </c>
      <c r="Q1001">
        <v>1</v>
      </c>
      <c r="X1001">
        <v>8.3800000000000008</v>
      </c>
      <c r="Y1001">
        <v>0</v>
      </c>
      <c r="Z1001">
        <v>0.8</v>
      </c>
      <c r="AA1001">
        <v>0</v>
      </c>
      <c r="AB1001">
        <v>0</v>
      </c>
      <c r="AC1001">
        <v>0</v>
      </c>
      <c r="AD1001">
        <v>1</v>
      </c>
      <c r="AE1001">
        <v>0</v>
      </c>
      <c r="AF1001" t="s">
        <v>94</v>
      </c>
      <c r="AG1001">
        <v>10.475000000000001</v>
      </c>
      <c r="AH1001">
        <v>2</v>
      </c>
      <c r="AI1001">
        <v>75320015</v>
      </c>
      <c r="AJ1001">
        <v>1013</v>
      </c>
      <c r="AK1001">
        <v>0</v>
      </c>
      <c r="AL1001">
        <v>0</v>
      </c>
      <c r="AM1001">
        <v>0</v>
      </c>
      <c r="AN1001">
        <v>0</v>
      </c>
      <c r="AO1001">
        <v>0</v>
      </c>
      <c r="AP1001">
        <v>0</v>
      </c>
      <c r="AQ1001">
        <v>0</v>
      </c>
      <c r="AR1001">
        <v>0</v>
      </c>
    </row>
    <row r="1002" spans="1:44" x14ac:dyDescent="0.25">
      <c r="A1002">
        <f>ROW(Source!A727)</f>
        <v>727</v>
      </c>
      <c r="B1002">
        <v>75320022</v>
      </c>
      <c r="C1002">
        <v>75320012</v>
      </c>
      <c r="D1002">
        <v>65152704</v>
      </c>
      <c r="E1002">
        <v>1</v>
      </c>
      <c r="F1002">
        <v>1</v>
      </c>
      <c r="G1002">
        <v>30570983</v>
      </c>
      <c r="H1002">
        <v>2</v>
      </c>
      <c r="I1002" t="s">
        <v>805</v>
      </c>
      <c r="J1002" t="s">
        <v>806</v>
      </c>
      <c r="K1002" t="s">
        <v>807</v>
      </c>
      <c r="L1002">
        <v>1368</v>
      </c>
      <c r="N1002">
        <v>1011</v>
      </c>
      <c r="O1002" t="s">
        <v>695</v>
      </c>
      <c r="P1002" t="s">
        <v>695</v>
      </c>
      <c r="Q1002">
        <v>1</v>
      </c>
      <c r="X1002">
        <v>0.01</v>
      </c>
      <c r="Y1002">
        <v>0</v>
      </c>
      <c r="Z1002">
        <v>114.83</v>
      </c>
      <c r="AA1002">
        <v>12.62</v>
      </c>
      <c r="AB1002">
        <v>0</v>
      </c>
      <c r="AC1002">
        <v>0</v>
      </c>
      <c r="AD1002">
        <v>1</v>
      </c>
      <c r="AE1002">
        <v>0</v>
      </c>
      <c r="AF1002" t="s">
        <v>94</v>
      </c>
      <c r="AG1002">
        <v>1.2500000000000001E-2</v>
      </c>
      <c r="AH1002">
        <v>2</v>
      </c>
      <c r="AI1002">
        <v>75320016</v>
      </c>
      <c r="AJ1002">
        <v>1014</v>
      </c>
      <c r="AK1002">
        <v>0</v>
      </c>
      <c r="AL1002">
        <v>0</v>
      </c>
      <c r="AM1002">
        <v>0</v>
      </c>
      <c r="AN1002">
        <v>0</v>
      </c>
      <c r="AO1002">
        <v>0</v>
      </c>
      <c r="AP1002">
        <v>0</v>
      </c>
      <c r="AQ1002">
        <v>0</v>
      </c>
      <c r="AR1002">
        <v>0</v>
      </c>
    </row>
    <row r="1003" spans="1:44" x14ac:dyDescent="0.25">
      <c r="A1003">
        <f>ROW(Source!A727)</f>
        <v>727</v>
      </c>
      <c r="B1003">
        <v>75320023</v>
      </c>
      <c r="C1003">
        <v>75320012</v>
      </c>
      <c r="D1003">
        <v>31110605</v>
      </c>
      <c r="E1003">
        <v>1</v>
      </c>
      <c r="F1003">
        <v>1</v>
      </c>
      <c r="G1003">
        <v>30570983</v>
      </c>
      <c r="H1003">
        <v>3</v>
      </c>
      <c r="I1003" t="s">
        <v>717</v>
      </c>
      <c r="J1003" t="s">
        <v>718</v>
      </c>
      <c r="K1003" t="s">
        <v>719</v>
      </c>
      <c r="L1003">
        <v>1339</v>
      </c>
      <c r="N1003">
        <v>1007</v>
      </c>
      <c r="O1003" t="s">
        <v>30</v>
      </c>
      <c r="P1003" t="s">
        <v>30</v>
      </c>
      <c r="Q1003">
        <v>1</v>
      </c>
      <c r="X1003">
        <v>3.3000000000000002E-2</v>
      </c>
      <c r="Y1003">
        <v>7.07</v>
      </c>
      <c r="Z1003">
        <v>0</v>
      </c>
      <c r="AA1003">
        <v>0</v>
      </c>
      <c r="AB1003">
        <v>0</v>
      </c>
      <c r="AC1003">
        <v>0</v>
      </c>
      <c r="AD1003">
        <v>1</v>
      </c>
      <c r="AE1003">
        <v>0</v>
      </c>
      <c r="AF1003" t="s">
        <v>3</v>
      </c>
      <c r="AG1003">
        <v>3.3000000000000002E-2</v>
      </c>
      <c r="AH1003">
        <v>2</v>
      </c>
      <c r="AI1003">
        <v>75320017</v>
      </c>
      <c r="AJ1003">
        <v>1015</v>
      </c>
      <c r="AK1003">
        <v>0</v>
      </c>
      <c r="AL1003">
        <v>0</v>
      </c>
      <c r="AM1003">
        <v>0</v>
      </c>
      <c r="AN1003">
        <v>0</v>
      </c>
      <c r="AO1003">
        <v>0</v>
      </c>
      <c r="AP1003">
        <v>0</v>
      </c>
      <c r="AQ1003">
        <v>0</v>
      </c>
      <c r="AR1003">
        <v>0</v>
      </c>
    </row>
    <row r="1004" spans="1:44" x14ac:dyDescent="0.25">
      <c r="A1004">
        <f>ROW(Source!A727)</f>
        <v>727</v>
      </c>
      <c r="B1004">
        <v>75320024</v>
      </c>
      <c r="C1004">
        <v>75320012</v>
      </c>
      <c r="D1004">
        <v>40427426</v>
      </c>
      <c r="E1004">
        <v>30570983</v>
      </c>
      <c r="F1004">
        <v>1</v>
      </c>
      <c r="G1004">
        <v>30570983</v>
      </c>
      <c r="H1004">
        <v>3</v>
      </c>
      <c r="I1004" t="s">
        <v>963</v>
      </c>
      <c r="J1004" t="s">
        <v>3</v>
      </c>
      <c r="K1004" t="s">
        <v>964</v>
      </c>
      <c r="L1004">
        <v>1348</v>
      </c>
      <c r="N1004">
        <v>1009</v>
      </c>
      <c r="O1004" t="s">
        <v>137</v>
      </c>
      <c r="P1004" t="s">
        <v>137</v>
      </c>
      <c r="Q1004">
        <v>1000</v>
      </c>
      <c r="X1004">
        <v>0.12</v>
      </c>
      <c r="Y1004">
        <v>0</v>
      </c>
      <c r="Z1004">
        <v>0</v>
      </c>
      <c r="AA1004">
        <v>0</v>
      </c>
      <c r="AB1004">
        <v>0</v>
      </c>
      <c r="AC1004">
        <v>0</v>
      </c>
      <c r="AD1004">
        <v>0</v>
      </c>
      <c r="AE1004">
        <v>0</v>
      </c>
      <c r="AF1004" t="s">
        <v>3</v>
      </c>
      <c r="AG1004">
        <v>0.12</v>
      </c>
      <c r="AH1004">
        <v>3</v>
      </c>
      <c r="AI1004">
        <v>-1</v>
      </c>
      <c r="AJ1004" t="s">
        <v>3</v>
      </c>
      <c r="AK1004">
        <v>0</v>
      </c>
      <c r="AL1004">
        <v>0</v>
      </c>
      <c r="AM1004">
        <v>0</v>
      </c>
      <c r="AN1004">
        <v>0</v>
      </c>
      <c r="AO1004">
        <v>0</v>
      </c>
      <c r="AP1004">
        <v>0</v>
      </c>
      <c r="AQ1004">
        <v>0</v>
      </c>
      <c r="AR1004">
        <v>0</v>
      </c>
    </row>
    <row r="1005" spans="1:44" x14ac:dyDescent="0.25">
      <c r="A1005">
        <f>ROW(Source!A728)</f>
        <v>728</v>
      </c>
      <c r="B1005">
        <v>75320019</v>
      </c>
      <c r="C1005">
        <v>75320012</v>
      </c>
      <c r="D1005">
        <v>44573642</v>
      </c>
      <c r="E1005">
        <v>30570983</v>
      </c>
      <c r="F1005">
        <v>1</v>
      </c>
      <c r="G1005">
        <v>30570983</v>
      </c>
      <c r="H1005">
        <v>1</v>
      </c>
      <c r="I1005" t="s">
        <v>678</v>
      </c>
      <c r="J1005" t="s">
        <v>3</v>
      </c>
      <c r="K1005" t="s">
        <v>679</v>
      </c>
      <c r="L1005">
        <v>1191</v>
      </c>
      <c r="N1005">
        <v>1013</v>
      </c>
      <c r="O1005" t="s">
        <v>680</v>
      </c>
      <c r="P1005" t="s">
        <v>680</v>
      </c>
      <c r="Q1005">
        <v>1</v>
      </c>
      <c r="X1005">
        <v>9.06</v>
      </c>
      <c r="Y1005">
        <v>0</v>
      </c>
      <c r="Z1005">
        <v>0</v>
      </c>
      <c r="AA1005">
        <v>0</v>
      </c>
      <c r="AB1005">
        <v>0</v>
      </c>
      <c r="AC1005">
        <v>0</v>
      </c>
      <c r="AD1005">
        <v>1</v>
      </c>
      <c r="AE1005">
        <v>1</v>
      </c>
      <c r="AF1005" t="s">
        <v>95</v>
      </c>
      <c r="AG1005">
        <v>10.419</v>
      </c>
      <c r="AH1005">
        <v>2</v>
      </c>
      <c r="AI1005">
        <v>75320013</v>
      </c>
      <c r="AJ1005">
        <v>1017</v>
      </c>
      <c r="AK1005">
        <v>0</v>
      </c>
      <c r="AL1005">
        <v>0</v>
      </c>
      <c r="AM1005">
        <v>0</v>
      </c>
      <c r="AN1005">
        <v>0</v>
      </c>
      <c r="AO1005">
        <v>0</v>
      </c>
      <c r="AP1005">
        <v>0</v>
      </c>
      <c r="AQ1005">
        <v>0</v>
      </c>
      <c r="AR1005">
        <v>0</v>
      </c>
    </row>
    <row r="1006" spans="1:44" x14ac:dyDescent="0.25">
      <c r="A1006">
        <f>ROW(Source!A728)</f>
        <v>728</v>
      </c>
      <c r="B1006">
        <v>75320020</v>
      </c>
      <c r="C1006">
        <v>75320012</v>
      </c>
      <c r="D1006">
        <v>65153288</v>
      </c>
      <c r="E1006">
        <v>1</v>
      </c>
      <c r="F1006">
        <v>1</v>
      </c>
      <c r="G1006">
        <v>30570983</v>
      </c>
      <c r="H1006">
        <v>2</v>
      </c>
      <c r="I1006" t="s">
        <v>692</v>
      </c>
      <c r="J1006" t="s">
        <v>693</v>
      </c>
      <c r="K1006" t="s">
        <v>694</v>
      </c>
      <c r="L1006">
        <v>1368</v>
      </c>
      <c r="N1006">
        <v>1011</v>
      </c>
      <c r="O1006" t="s">
        <v>695</v>
      </c>
      <c r="P1006" t="s">
        <v>695</v>
      </c>
      <c r="Q1006">
        <v>1</v>
      </c>
      <c r="X1006">
        <v>0.02</v>
      </c>
      <c r="Y1006">
        <v>0</v>
      </c>
      <c r="Z1006">
        <v>83.1</v>
      </c>
      <c r="AA1006">
        <v>12.62</v>
      </c>
      <c r="AB1006">
        <v>0</v>
      </c>
      <c r="AC1006">
        <v>0</v>
      </c>
      <c r="AD1006">
        <v>1</v>
      </c>
      <c r="AE1006">
        <v>0</v>
      </c>
      <c r="AF1006" t="s">
        <v>94</v>
      </c>
      <c r="AG1006">
        <v>2.5000000000000001E-2</v>
      </c>
      <c r="AH1006">
        <v>2</v>
      </c>
      <c r="AI1006">
        <v>75320014</v>
      </c>
      <c r="AJ1006">
        <v>1018</v>
      </c>
      <c r="AK1006">
        <v>0</v>
      </c>
      <c r="AL1006">
        <v>0</v>
      </c>
      <c r="AM1006">
        <v>0</v>
      </c>
      <c r="AN1006">
        <v>0</v>
      </c>
      <c r="AO1006">
        <v>0</v>
      </c>
      <c r="AP1006">
        <v>0</v>
      </c>
      <c r="AQ1006">
        <v>0</v>
      </c>
      <c r="AR1006">
        <v>0</v>
      </c>
    </row>
    <row r="1007" spans="1:44" x14ac:dyDescent="0.25">
      <c r="A1007">
        <f>ROW(Source!A728)</f>
        <v>728</v>
      </c>
      <c r="B1007">
        <v>75320021</v>
      </c>
      <c r="C1007">
        <v>75320012</v>
      </c>
      <c r="D1007">
        <v>65153398</v>
      </c>
      <c r="E1007">
        <v>1</v>
      </c>
      <c r="F1007">
        <v>1</v>
      </c>
      <c r="G1007">
        <v>30570983</v>
      </c>
      <c r="H1007">
        <v>2</v>
      </c>
      <c r="I1007" t="s">
        <v>774</v>
      </c>
      <c r="J1007" t="s">
        <v>775</v>
      </c>
      <c r="K1007" t="s">
        <v>776</v>
      </c>
      <c r="L1007">
        <v>1368</v>
      </c>
      <c r="N1007">
        <v>1011</v>
      </c>
      <c r="O1007" t="s">
        <v>695</v>
      </c>
      <c r="P1007" t="s">
        <v>695</v>
      </c>
      <c r="Q1007">
        <v>1</v>
      </c>
      <c r="X1007">
        <v>8.3800000000000008</v>
      </c>
      <c r="Y1007">
        <v>0</v>
      </c>
      <c r="Z1007">
        <v>0.8</v>
      </c>
      <c r="AA1007">
        <v>0</v>
      </c>
      <c r="AB1007">
        <v>0</v>
      </c>
      <c r="AC1007">
        <v>0</v>
      </c>
      <c r="AD1007">
        <v>1</v>
      </c>
      <c r="AE1007">
        <v>0</v>
      </c>
      <c r="AF1007" t="s">
        <v>94</v>
      </c>
      <c r="AG1007">
        <v>10.475000000000001</v>
      </c>
      <c r="AH1007">
        <v>2</v>
      </c>
      <c r="AI1007">
        <v>75320015</v>
      </c>
      <c r="AJ1007">
        <v>1019</v>
      </c>
      <c r="AK1007">
        <v>0</v>
      </c>
      <c r="AL1007">
        <v>0</v>
      </c>
      <c r="AM1007">
        <v>0</v>
      </c>
      <c r="AN1007">
        <v>0</v>
      </c>
      <c r="AO1007">
        <v>0</v>
      </c>
      <c r="AP1007">
        <v>0</v>
      </c>
      <c r="AQ1007">
        <v>0</v>
      </c>
      <c r="AR1007">
        <v>0</v>
      </c>
    </row>
    <row r="1008" spans="1:44" x14ac:dyDescent="0.25">
      <c r="A1008">
        <f>ROW(Source!A728)</f>
        <v>728</v>
      </c>
      <c r="B1008">
        <v>75320022</v>
      </c>
      <c r="C1008">
        <v>75320012</v>
      </c>
      <c r="D1008">
        <v>65152704</v>
      </c>
      <c r="E1008">
        <v>1</v>
      </c>
      <c r="F1008">
        <v>1</v>
      </c>
      <c r="G1008">
        <v>30570983</v>
      </c>
      <c r="H1008">
        <v>2</v>
      </c>
      <c r="I1008" t="s">
        <v>805</v>
      </c>
      <c r="J1008" t="s">
        <v>806</v>
      </c>
      <c r="K1008" t="s">
        <v>807</v>
      </c>
      <c r="L1008">
        <v>1368</v>
      </c>
      <c r="N1008">
        <v>1011</v>
      </c>
      <c r="O1008" t="s">
        <v>695</v>
      </c>
      <c r="P1008" t="s">
        <v>695</v>
      </c>
      <c r="Q1008">
        <v>1</v>
      </c>
      <c r="X1008">
        <v>0.01</v>
      </c>
      <c r="Y1008">
        <v>0</v>
      </c>
      <c r="Z1008">
        <v>114.83</v>
      </c>
      <c r="AA1008">
        <v>12.62</v>
      </c>
      <c r="AB1008">
        <v>0</v>
      </c>
      <c r="AC1008">
        <v>0</v>
      </c>
      <c r="AD1008">
        <v>1</v>
      </c>
      <c r="AE1008">
        <v>0</v>
      </c>
      <c r="AF1008" t="s">
        <v>94</v>
      </c>
      <c r="AG1008">
        <v>1.2500000000000001E-2</v>
      </c>
      <c r="AH1008">
        <v>2</v>
      </c>
      <c r="AI1008">
        <v>75320016</v>
      </c>
      <c r="AJ1008">
        <v>1020</v>
      </c>
      <c r="AK1008">
        <v>0</v>
      </c>
      <c r="AL1008">
        <v>0</v>
      </c>
      <c r="AM1008">
        <v>0</v>
      </c>
      <c r="AN1008">
        <v>0</v>
      </c>
      <c r="AO1008">
        <v>0</v>
      </c>
      <c r="AP1008">
        <v>0</v>
      </c>
      <c r="AQ1008">
        <v>0</v>
      </c>
      <c r="AR1008">
        <v>0</v>
      </c>
    </row>
    <row r="1009" spans="1:44" x14ac:dyDescent="0.25">
      <c r="A1009">
        <f>ROW(Source!A728)</f>
        <v>728</v>
      </c>
      <c r="B1009">
        <v>75320023</v>
      </c>
      <c r="C1009">
        <v>75320012</v>
      </c>
      <c r="D1009">
        <v>31110605</v>
      </c>
      <c r="E1009">
        <v>1</v>
      </c>
      <c r="F1009">
        <v>1</v>
      </c>
      <c r="G1009">
        <v>30570983</v>
      </c>
      <c r="H1009">
        <v>3</v>
      </c>
      <c r="I1009" t="s">
        <v>717</v>
      </c>
      <c r="J1009" t="s">
        <v>718</v>
      </c>
      <c r="K1009" t="s">
        <v>719</v>
      </c>
      <c r="L1009">
        <v>1339</v>
      </c>
      <c r="N1009">
        <v>1007</v>
      </c>
      <c r="O1009" t="s">
        <v>30</v>
      </c>
      <c r="P1009" t="s">
        <v>30</v>
      </c>
      <c r="Q1009">
        <v>1</v>
      </c>
      <c r="X1009">
        <v>3.3000000000000002E-2</v>
      </c>
      <c r="Y1009">
        <v>7.07</v>
      </c>
      <c r="Z1009">
        <v>0</v>
      </c>
      <c r="AA1009">
        <v>0</v>
      </c>
      <c r="AB1009">
        <v>0</v>
      </c>
      <c r="AC1009">
        <v>0</v>
      </c>
      <c r="AD1009">
        <v>1</v>
      </c>
      <c r="AE1009">
        <v>0</v>
      </c>
      <c r="AF1009" t="s">
        <v>3</v>
      </c>
      <c r="AG1009">
        <v>3.3000000000000002E-2</v>
      </c>
      <c r="AH1009">
        <v>2</v>
      </c>
      <c r="AI1009">
        <v>75320017</v>
      </c>
      <c r="AJ1009">
        <v>1021</v>
      </c>
      <c r="AK1009">
        <v>0</v>
      </c>
      <c r="AL1009">
        <v>0</v>
      </c>
      <c r="AM1009">
        <v>0</v>
      </c>
      <c r="AN1009">
        <v>0</v>
      </c>
      <c r="AO1009">
        <v>0</v>
      </c>
      <c r="AP1009">
        <v>0</v>
      </c>
      <c r="AQ1009">
        <v>0</v>
      </c>
      <c r="AR1009">
        <v>0</v>
      </c>
    </row>
    <row r="1010" spans="1:44" x14ac:dyDescent="0.25">
      <c r="A1010">
        <f>ROW(Source!A728)</f>
        <v>728</v>
      </c>
      <c r="B1010">
        <v>75320024</v>
      </c>
      <c r="C1010">
        <v>75320012</v>
      </c>
      <c r="D1010">
        <v>40427426</v>
      </c>
      <c r="E1010">
        <v>30570983</v>
      </c>
      <c r="F1010">
        <v>1</v>
      </c>
      <c r="G1010">
        <v>30570983</v>
      </c>
      <c r="H1010">
        <v>3</v>
      </c>
      <c r="I1010" t="s">
        <v>963</v>
      </c>
      <c r="J1010" t="s">
        <v>3</v>
      </c>
      <c r="K1010" t="s">
        <v>964</v>
      </c>
      <c r="L1010">
        <v>1348</v>
      </c>
      <c r="N1010">
        <v>1009</v>
      </c>
      <c r="O1010" t="s">
        <v>137</v>
      </c>
      <c r="P1010" t="s">
        <v>137</v>
      </c>
      <c r="Q1010">
        <v>1000</v>
      </c>
      <c r="X1010">
        <v>0.12</v>
      </c>
      <c r="Y1010">
        <v>0</v>
      </c>
      <c r="Z1010">
        <v>0</v>
      </c>
      <c r="AA1010">
        <v>0</v>
      </c>
      <c r="AB1010">
        <v>0</v>
      </c>
      <c r="AC1010">
        <v>0</v>
      </c>
      <c r="AD1010">
        <v>0</v>
      </c>
      <c r="AE1010">
        <v>0</v>
      </c>
      <c r="AF1010" t="s">
        <v>3</v>
      </c>
      <c r="AG1010">
        <v>0.12</v>
      </c>
      <c r="AH1010">
        <v>3</v>
      </c>
      <c r="AI1010">
        <v>-1</v>
      </c>
      <c r="AJ1010" t="s">
        <v>3</v>
      </c>
      <c r="AK1010">
        <v>0</v>
      </c>
      <c r="AL1010">
        <v>0</v>
      </c>
      <c r="AM1010">
        <v>0</v>
      </c>
      <c r="AN1010">
        <v>0</v>
      </c>
      <c r="AO1010">
        <v>0</v>
      </c>
      <c r="AP1010">
        <v>0</v>
      </c>
      <c r="AQ1010">
        <v>0</v>
      </c>
      <c r="AR1010">
        <v>0</v>
      </c>
    </row>
    <row r="1011" spans="1:44" x14ac:dyDescent="0.25">
      <c r="A1011">
        <f>ROW(Source!A731)</f>
        <v>731</v>
      </c>
      <c r="B1011">
        <v>75320036</v>
      </c>
      <c r="C1011">
        <v>75320026</v>
      </c>
      <c r="D1011">
        <v>44573642</v>
      </c>
      <c r="E1011">
        <v>30570983</v>
      </c>
      <c r="F1011">
        <v>1</v>
      </c>
      <c r="G1011">
        <v>30570983</v>
      </c>
      <c r="H1011">
        <v>1</v>
      </c>
      <c r="I1011" t="s">
        <v>678</v>
      </c>
      <c r="J1011" t="s">
        <v>3</v>
      </c>
      <c r="K1011" t="s">
        <v>679</v>
      </c>
      <c r="L1011">
        <v>1191</v>
      </c>
      <c r="N1011">
        <v>1013</v>
      </c>
      <c r="O1011" t="s">
        <v>680</v>
      </c>
      <c r="P1011" t="s">
        <v>680</v>
      </c>
      <c r="Q1011">
        <v>1</v>
      </c>
      <c r="X1011">
        <v>84.08</v>
      </c>
      <c r="Y1011">
        <v>0</v>
      </c>
      <c r="Z1011">
        <v>0</v>
      </c>
      <c r="AA1011">
        <v>0</v>
      </c>
      <c r="AB1011">
        <v>0</v>
      </c>
      <c r="AC1011">
        <v>0</v>
      </c>
      <c r="AD1011">
        <v>1</v>
      </c>
      <c r="AE1011">
        <v>1</v>
      </c>
      <c r="AF1011" t="s">
        <v>95</v>
      </c>
      <c r="AG1011">
        <v>96.691999999999993</v>
      </c>
      <c r="AH1011">
        <v>2</v>
      </c>
      <c r="AI1011">
        <v>75320027</v>
      </c>
      <c r="AJ1011">
        <v>1023</v>
      </c>
      <c r="AK1011">
        <v>0</v>
      </c>
      <c r="AL1011">
        <v>0</v>
      </c>
      <c r="AM1011">
        <v>0</v>
      </c>
      <c r="AN1011">
        <v>0</v>
      </c>
      <c r="AO1011">
        <v>0</v>
      </c>
      <c r="AP1011">
        <v>0</v>
      </c>
      <c r="AQ1011">
        <v>0</v>
      </c>
      <c r="AR1011">
        <v>0</v>
      </c>
    </row>
    <row r="1012" spans="1:44" x14ac:dyDescent="0.25">
      <c r="A1012">
        <f>ROW(Source!A731)</f>
        <v>731</v>
      </c>
      <c r="B1012">
        <v>75320037</v>
      </c>
      <c r="C1012">
        <v>75320026</v>
      </c>
      <c r="D1012">
        <v>65153288</v>
      </c>
      <c r="E1012">
        <v>1</v>
      </c>
      <c r="F1012">
        <v>1</v>
      </c>
      <c r="G1012">
        <v>30570983</v>
      </c>
      <c r="H1012">
        <v>2</v>
      </c>
      <c r="I1012" t="s">
        <v>692</v>
      </c>
      <c r="J1012" t="s">
        <v>693</v>
      </c>
      <c r="K1012" t="s">
        <v>694</v>
      </c>
      <c r="L1012">
        <v>1368</v>
      </c>
      <c r="N1012">
        <v>1011</v>
      </c>
      <c r="O1012" t="s">
        <v>695</v>
      </c>
      <c r="P1012" t="s">
        <v>695</v>
      </c>
      <c r="Q1012">
        <v>1</v>
      </c>
      <c r="X1012">
        <v>0.53</v>
      </c>
      <c r="Y1012">
        <v>0</v>
      </c>
      <c r="Z1012">
        <v>83.1</v>
      </c>
      <c r="AA1012">
        <v>12.62</v>
      </c>
      <c r="AB1012">
        <v>0</v>
      </c>
      <c r="AC1012">
        <v>0</v>
      </c>
      <c r="AD1012">
        <v>1</v>
      </c>
      <c r="AE1012">
        <v>0</v>
      </c>
      <c r="AF1012" t="s">
        <v>94</v>
      </c>
      <c r="AG1012">
        <v>0.66250000000000009</v>
      </c>
      <c r="AH1012">
        <v>2</v>
      </c>
      <c r="AI1012">
        <v>75320028</v>
      </c>
      <c r="AJ1012">
        <v>1024</v>
      </c>
      <c r="AK1012">
        <v>0</v>
      </c>
      <c r="AL1012">
        <v>0</v>
      </c>
      <c r="AM1012">
        <v>0</v>
      </c>
      <c r="AN1012">
        <v>0</v>
      </c>
      <c r="AO1012">
        <v>0</v>
      </c>
      <c r="AP1012">
        <v>0</v>
      </c>
      <c r="AQ1012">
        <v>0</v>
      </c>
      <c r="AR1012">
        <v>0</v>
      </c>
    </row>
    <row r="1013" spans="1:44" x14ac:dyDescent="0.25">
      <c r="A1013">
        <f>ROW(Source!A731)</f>
        <v>731</v>
      </c>
      <c r="B1013">
        <v>75320038</v>
      </c>
      <c r="C1013">
        <v>75320026</v>
      </c>
      <c r="D1013">
        <v>65153398</v>
      </c>
      <c r="E1013">
        <v>1</v>
      </c>
      <c r="F1013">
        <v>1</v>
      </c>
      <c r="G1013">
        <v>30570983</v>
      </c>
      <c r="H1013">
        <v>2</v>
      </c>
      <c r="I1013" t="s">
        <v>774</v>
      </c>
      <c r="J1013" t="s">
        <v>775</v>
      </c>
      <c r="K1013" t="s">
        <v>776</v>
      </c>
      <c r="L1013">
        <v>1368</v>
      </c>
      <c r="N1013">
        <v>1011</v>
      </c>
      <c r="O1013" t="s">
        <v>695</v>
      </c>
      <c r="P1013" t="s">
        <v>695</v>
      </c>
      <c r="Q1013">
        <v>1</v>
      </c>
      <c r="X1013">
        <v>27.09</v>
      </c>
      <c r="Y1013">
        <v>0</v>
      </c>
      <c r="Z1013">
        <v>0.8</v>
      </c>
      <c r="AA1013">
        <v>0</v>
      </c>
      <c r="AB1013">
        <v>0</v>
      </c>
      <c r="AC1013">
        <v>0</v>
      </c>
      <c r="AD1013">
        <v>1</v>
      </c>
      <c r="AE1013">
        <v>0</v>
      </c>
      <c r="AF1013" t="s">
        <v>94</v>
      </c>
      <c r="AG1013">
        <v>33.862499999999997</v>
      </c>
      <c r="AH1013">
        <v>2</v>
      </c>
      <c r="AI1013">
        <v>75320029</v>
      </c>
      <c r="AJ1013">
        <v>1025</v>
      </c>
      <c r="AK1013">
        <v>0</v>
      </c>
      <c r="AL1013">
        <v>0</v>
      </c>
      <c r="AM1013">
        <v>0</v>
      </c>
      <c r="AN1013">
        <v>0</v>
      </c>
      <c r="AO1013">
        <v>0</v>
      </c>
      <c r="AP1013">
        <v>0</v>
      </c>
      <c r="AQ1013">
        <v>0</v>
      </c>
      <c r="AR1013">
        <v>0</v>
      </c>
    </row>
    <row r="1014" spans="1:44" x14ac:dyDescent="0.25">
      <c r="A1014">
        <f>ROW(Source!A731)</f>
        <v>731</v>
      </c>
      <c r="B1014">
        <v>75320039</v>
      </c>
      <c r="C1014">
        <v>75320026</v>
      </c>
      <c r="D1014">
        <v>65153353</v>
      </c>
      <c r="E1014">
        <v>1</v>
      </c>
      <c r="F1014">
        <v>1</v>
      </c>
      <c r="G1014">
        <v>30570983</v>
      </c>
      <c r="H1014">
        <v>2</v>
      </c>
      <c r="I1014" t="s">
        <v>802</v>
      </c>
      <c r="J1014" t="s">
        <v>803</v>
      </c>
      <c r="K1014" t="s">
        <v>804</v>
      </c>
      <c r="L1014">
        <v>1368</v>
      </c>
      <c r="N1014">
        <v>1011</v>
      </c>
      <c r="O1014" t="s">
        <v>695</v>
      </c>
      <c r="P1014" t="s">
        <v>695</v>
      </c>
      <c r="Q1014">
        <v>1</v>
      </c>
      <c r="X1014">
        <v>0.31</v>
      </c>
      <c r="Y1014">
        <v>0</v>
      </c>
      <c r="Z1014">
        <v>14.54</v>
      </c>
      <c r="AA1014">
        <v>12.62</v>
      </c>
      <c r="AB1014">
        <v>0</v>
      </c>
      <c r="AC1014">
        <v>0</v>
      </c>
      <c r="AD1014">
        <v>1</v>
      </c>
      <c r="AE1014">
        <v>0</v>
      </c>
      <c r="AF1014" t="s">
        <v>94</v>
      </c>
      <c r="AG1014">
        <v>0.38750000000000001</v>
      </c>
      <c r="AH1014">
        <v>2</v>
      </c>
      <c r="AI1014">
        <v>75320030</v>
      </c>
      <c r="AJ1014">
        <v>1026</v>
      </c>
      <c r="AK1014">
        <v>0</v>
      </c>
      <c r="AL1014">
        <v>0</v>
      </c>
      <c r="AM1014">
        <v>0</v>
      </c>
      <c r="AN1014">
        <v>0</v>
      </c>
      <c r="AO1014">
        <v>0</v>
      </c>
      <c r="AP1014">
        <v>0</v>
      </c>
      <c r="AQ1014">
        <v>0</v>
      </c>
      <c r="AR1014">
        <v>0</v>
      </c>
    </row>
    <row r="1015" spans="1:44" x14ac:dyDescent="0.25">
      <c r="A1015">
        <f>ROW(Source!A731)</f>
        <v>731</v>
      </c>
      <c r="B1015">
        <v>75320040</v>
      </c>
      <c r="C1015">
        <v>75320026</v>
      </c>
      <c r="D1015">
        <v>65152704</v>
      </c>
      <c r="E1015">
        <v>1</v>
      </c>
      <c r="F1015">
        <v>1</v>
      </c>
      <c r="G1015">
        <v>30570983</v>
      </c>
      <c r="H1015">
        <v>2</v>
      </c>
      <c r="I1015" t="s">
        <v>805</v>
      </c>
      <c r="J1015" t="s">
        <v>806</v>
      </c>
      <c r="K1015" t="s">
        <v>807</v>
      </c>
      <c r="L1015">
        <v>1368</v>
      </c>
      <c r="N1015">
        <v>1011</v>
      </c>
      <c r="O1015" t="s">
        <v>695</v>
      </c>
      <c r="P1015" t="s">
        <v>695</v>
      </c>
      <c r="Q1015">
        <v>1</v>
      </c>
      <c r="X1015">
        <v>0.1</v>
      </c>
      <c r="Y1015">
        <v>0</v>
      </c>
      <c r="Z1015">
        <v>114.83</v>
      </c>
      <c r="AA1015">
        <v>12.62</v>
      </c>
      <c r="AB1015">
        <v>0</v>
      </c>
      <c r="AC1015">
        <v>0</v>
      </c>
      <c r="AD1015">
        <v>1</v>
      </c>
      <c r="AE1015">
        <v>0</v>
      </c>
      <c r="AF1015" t="s">
        <v>94</v>
      </c>
      <c r="AG1015">
        <v>0.125</v>
      </c>
      <c r="AH1015">
        <v>2</v>
      </c>
      <c r="AI1015">
        <v>75320031</v>
      </c>
      <c r="AJ1015">
        <v>1027</v>
      </c>
      <c r="AK1015">
        <v>0</v>
      </c>
      <c r="AL1015">
        <v>0</v>
      </c>
      <c r="AM1015">
        <v>0</v>
      </c>
      <c r="AN1015">
        <v>0</v>
      </c>
      <c r="AO1015">
        <v>0</v>
      </c>
      <c r="AP1015">
        <v>0</v>
      </c>
      <c r="AQ1015">
        <v>0</v>
      </c>
      <c r="AR1015">
        <v>0</v>
      </c>
    </row>
    <row r="1016" spans="1:44" x14ac:dyDescent="0.25">
      <c r="A1016">
        <f>ROW(Source!A731)</f>
        <v>731</v>
      </c>
      <c r="B1016">
        <v>75320041</v>
      </c>
      <c r="C1016">
        <v>75320026</v>
      </c>
      <c r="D1016">
        <v>31110605</v>
      </c>
      <c r="E1016">
        <v>1</v>
      </c>
      <c r="F1016">
        <v>1</v>
      </c>
      <c r="G1016">
        <v>30570983</v>
      </c>
      <c r="H1016">
        <v>3</v>
      </c>
      <c r="I1016" t="s">
        <v>717</v>
      </c>
      <c r="J1016" t="s">
        <v>718</v>
      </c>
      <c r="K1016" t="s">
        <v>719</v>
      </c>
      <c r="L1016">
        <v>1339</v>
      </c>
      <c r="N1016">
        <v>1007</v>
      </c>
      <c r="O1016" t="s">
        <v>30</v>
      </c>
      <c r="P1016" t="s">
        <v>30</v>
      </c>
      <c r="Q1016">
        <v>1</v>
      </c>
      <c r="X1016">
        <v>0.13300000000000001</v>
      </c>
      <c r="Y1016">
        <v>7.07</v>
      </c>
      <c r="Z1016">
        <v>0</v>
      </c>
      <c r="AA1016">
        <v>0</v>
      </c>
      <c r="AB1016">
        <v>0</v>
      </c>
      <c r="AC1016">
        <v>0</v>
      </c>
      <c r="AD1016">
        <v>1</v>
      </c>
      <c r="AE1016">
        <v>0</v>
      </c>
      <c r="AF1016" t="s">
        <v>3</v>
      </c>
      <c r="AG1016">
        <v>0.13300000000000001</v>
      </c>
      <c r="AH1016">
        <v>2</v>
      </c>
      <c r="AI1016">
        <v>75320032</v>
      </c>
      <c r="AJ1016">
        <v>1028</v>
      </c>
      <c r="AK1016">
        <v>0</v>
      </c>
      <c r="AL1016">
        <v>0</v>
      </c>
      <c r="AM1016">
        <v>0</v>
      </c>
      <c r="AN1016">
        <v>0</v>
      </c>
      <c r="AO1016">
        <v>0</v>
      </c>
      <c r="AP1016">
        <v>0</v>
      </c>
      <c r="AQ1016">
        <v>0</v>
      </c>
      <c r="AR1016">
        <v>0</v>
      </c>
    </row>
    <row r="1017" spans="1:44" x14ac:dyDescent="0.25">
      <c r="A1017">
        <f>ROW(Source!A731)</f>
        <v>731</v>
      </c>
      <c r="B1017">
        <v>75320042</v>
      </c>
      <c r="C1017">
        <v>75320026</v>
      </c>
      <c r="D1017">
        <v>44935808</v>
      </c>
      <c r="E1017">
        <v>1</v>
      </c>
      <c r="F1017">
        <v>1</v>
      </c>
      <c r="G1017">
        <v>30570983</v>
      </c>
      <c r="H1017">
        <v>3</v>
      </c>
      <c r="I1017" t="s">
        <v>808</v>
      </c>
      <c r="J1017" t="s">
        <v>809</v>
      </c>
      <c r="K1017" t="s">
        <v>810</v>
      </c>
      <c r="L1017">
        <v>1348</v>
      </c>
      <c r="N1017">
        <v>1009</v>
      </c>
      <c r="O1017" t="s">
        <v>137</v>
      </c>
      <c r="P1017" t="s">
        <v>137</v>
      </c>
      <c r="Q1017">
        <v>1000</v>
      </c>
      <c r="X1017">
        <v>0.01</v>
      </c>
      <c r="Y1017">
        <v>69883.649999999994</v>
      </c>
      <c r="Z1017">
        <v>0</v>
      </c>
      <c r="AA1017">
        <v>0</v>
      </c>
      <c r="AB1017">
        <v>0</v>
      </c>
      <c r="AC1017">
        <v>0</v>
      </c>
      <c r="AD1017">
        <v>1</v>
      </c>
      <c r="AE1017">
        <v>0</v>
      </c>
      <c r="AF1017" t="s">
        <v>3</v>
      </c>
      <c r="AG1017">
        <v>0.01</v>
      </c>
      <c r="AH1017">
        <v>2</v>
      </c>
      <c r="AI1017">
        <v>75320033</v>
      </c>
      <c r="AJ1017">
        <v>1029</v>
      </c>
      <c r="AK1017">
        <v>0</v>
      </c>
      <c r="AL1017">
        <v>0</v>
      </c>
      <c r="AM1017">
        <v>0</v>
      </c>
      <c r="AN1017">
        <v>0</v>
      </c>
      <c r="AO1017">
        <v>0</v>
      </c>
      <c r="AP1017">
        <v>0</v>
      </c>
      <c r="AQ1017">
        <v>0</v>
      </c>
      <c r="AR1017">
        <v>0</v>
      </c>
    </row>
    <row r="1018" spans="1:44" x14ac:dyDescent="0.25">
      <c r="A1018">
        <f>ROW(Source!A731)</f>
        <v>731</v>
      </c>
      <c r="B1018">
        <v>75320043</v>
      </c>
      <c r="C1018">
        <v>75320026</v>
      </c>
      <c r="D1018">
        <v>40427394</v>
      </c>
      <c r="E1018">
        <v>30570983</v>
      </c>
      <c r="F1018">
        <v>1</v>
      </c>
      <c r="G1018">
        <v>30570983</v>
      </c>
      <c r="H1018">
        <v>3</v>
      </c>
      <c r="I1018" t="s">
        <v>961</v>
      </c>
      <c r="J1018" t="s">
        <v>3</v>
      </c>
      <c r="K1018" t="s">
        <v>962</v>
      </c>
      <c r="L1018">
        <v>1348</v>
      </c>
      <c r="N1018">
        <v>1009</v>
      </c>
      <c r="O1018" t="s">
        <v>137</v>
      </c>
      <c r="P1018" t="s">
        <v>137</v>
      </c>
      <c r="Q1018">
        <v>1000</v>
      </c>
      <c r="X1018">
        <v>0</v>
      </c>
      <c r="Y1018">
        <v>0</v>
      </c>
      <c r="Z1018">
        <v>0</v>
      </c>
      <c r="AA1018">
        <v>0</v>
      </c>
      <c r="AB1018">
        <v>0</v>
      </c>
      <c r="AC1018">
        <v>0</v>
      </c>
      <c r="AD1018">
        <v>0</v>
      </c>
      <c r="AE1018">
        <v>0</v>
      </c>
      <c r="AF1018" t="s">
        <v>3</v>
      </c>
      <c r="AG1018">
        <v>0</v>
      </c>
      <c r="AH1018">
        <v>3</v>
      </c>
      <c r="AI1018">
        <v>-1</v>
      </c>
      <c r="AJ1018" t="s">
        <v>3</v>
      </c>
      <c r="AK1018">
        <v>0</v>
      </c>
      <c r="AL1018">
        <v>0</v>
      </c>
      <c r="AM1018">
        <v>0</v>
      </c>
      <c r="AN1018">
        <v>0</v>
      </c>
      <c r="AO1018">
        <v>0</v>
      </c>
      <c r="AP1018">
        <v>0</v>
      </c>
      <c r="AQ1018">
        <v>0</v>
      </c>
      <c r="AR1018">
        <v>0</v>
      </c>
    </row>
    <row r="1019" spans="1:44" x14ac:dyDescent="0.25">
      <c r="A1019">
        <f>ROW(Source!A731)</f>
        <v>731</v>
      </c>
      <c r="B1019">
        <v>75320044</v>
      </c>
      <c r="C1019">
        <v>75320026</v>
      </c>
      <c r="D1019">
        <v>40427426</v>
      </c>
      <c r="E1019">
        <v>30570983</v>
      </c>
      <c r="F1019">
        <v>1</v>
      </c>
      <c r="G1019">
        <v>30570983</v>
      </c>
      <c r="H1019">
        <v>3</v>
      </c>
      <c r="I1019" t="s">
        <v>963</v>
      </c>
      <c r="J1019" t="s">
        <v>3</v>
      </c>
      <c r="K1019" t="s">
        <v>964</v>
      </c>
      <c r="L1019">
        <v>1348</v>
      </c>
      <c r="N1019">
        <v>1009</v>
      </c>
      <c r="O1019" t="s">
        <v>137</v>
      </c>
      <c r="P1019" t="s">
        <v>137</v>
      </c>
      <c r="Q1019">
        <v>1000</v>
      </c>
      <c r="X1019">
        <v>0.47</v>
      </c>
      <c r="Y1019">
        <v>0</v>
      </c>
      <c r="Z1019">
        <v>0</v>
      </c>
      <c r="AA1019">
        <v>0</v>
      </c>
      <c r="AB1019">
        <v>0</v>
      </c>
      <c r="AC1019">
        <v>0</v>
      </c>
      <c r="AD1019">
        <v>0</v>
      </c>
      <c r="AE1019">
        <v>0</v>
      </c>
      <c r="AF1019" t="s">
        <v>3</v>
      </c>
      <c r="AG1019">
        <v>0.47</v>
      </c>
      <c r="AH1019">
        <v>3</v>
      </c>
      <c r="AI1019">
        <v>-1</v>
      </c>
      <c r="AJ1019" t="s">
        <v>3</v>
      </c>
      <c r="AK1019">
        <v>0</v>
      </c>
      <c r="AL1019">
        <v>0</v>
      </c>
      <c r="AM1019">
        <v>0</v>
      </c>
      <c r="AN1019">
        <v>0</v>
      </c>
      <c r="AO1019">
        <v>0</v>
      </c>
      <c r="AP1019">
        <v>0</v>
      </c>
      <c r="AQ1019">
        <v>0</v>
      </c>
      <c r="AR1019">
        <v>0</v>
      </c>
    </row>
    <row r="1020" spans="1:44" x14ac:dyDescent="0.25">
      <c r="A1020">
        <f>ROW(Source!A731)</f>
        <v>731</v>
      </c>
      <c r="B1020">
        <v>75320045</v>
      </c>
      <c r="C1020">
        <v>75320026</v>
      </c>
      <c r="D1020">
        <v>40427647</v>
      </c>
      <c r="E1020">
        <v>30570983</v>
      </c>
      <c r="F1020">
        <v>1</v>
      </c>
      <c r="G1020">
        <v>30570983</v>
      </c>
      <c r="H1020">
        <v>3</v>
      </c>
      <c r="I1020" t="s">
        <v>965</v>
      </c>
      <c r="J1020" t="s">
        <v>3</v>
      </c>
      <c r="K1020" t="s">
        <v>966</v>
      </c>
      <c r="L1020">
        <v>1327</v>
      </c>
      <c r="N1020">
        <v>1005</v>
      </c>
      <c r="O1020" t="s">
        <v>103</v>
      </c>
      <c r="P1020" t="s">
        <v>103</v>
      </c>
      <c r="Q1020">
        <v>1</v>
      </c>
      <c r="X1020">
        <v>102</v>
      </c>
      <c r="Y1020">
        <v>0</v>
      </c>
      <c r="Z1020">
        <v>0</v>
      </c>
      <c r="AA1020">
        <v>0</v>
      </c>
      <c r="AB1020">
        <v>0</v>
      </c>
      <c r="AC1020">
        <v>0</v>
      </c>
      <c r="AD1020">
        <v>0</v>
      </c>
      <c r="AE1020">
        <v>0</v>
      </c>
      <c r="AF1020" t="s">
        <v>3</v>
      </c>
      <c r="AG1020">
        <v>102</v>
      </c>
      <c r="AH1020">
        <v>3</v>
      </c>
      <c r="AI1020">
        <v>-1</v>
      </c>
      <c r="AJ1020" t="s">
        <v>3</v>
      </c>
      <c r="AK1020">
        <v>0</v>
      </c>
      <c r="AL1020">
        <v>0</v>
      </c>
      <c r="AM1020">
        <v>0</v>
      </c>
      <c r="AN1020">
        <v>0</v>
      </c>
      <c r="AO1020">
        <v>0</v>
      </c>
      <c r="AP1020">
        <v>0</v>
      </c>
      <c r="AQ1020">
        <v>0</v>
      </c>
      <c r="AR1020">
        <v>0</v>
      </c>
    </row>
    <row r="1021" spans="1:44" x14ac:dyDescent="0.25">
      <c r="A1021">
        <f>ROW(Source!A732)</f>
        <v>732</v>
      </c>
      <c r="B1021">
        <v>75320036</v>
      </c>
      <c r="C1021">
        <v>75320026</v>
      </c>
      <c r="D1021">
        <v>44573642</v>
      </c>
      <c r="E1021">
        <v>30570983</v>
      </c>
      <c r="F1021">
        <v>1</v>
      </c>
      <c r="G1021">
        <v>30570983</v>
      </c>
      <c r="H1021">
        <v>1</v>
      </c>
      <c r="I1021" t="s">
        <v>678</v>
      </c>
      <c r="J1021" t="s">
        <v>3</v>
      </c>
      <c r="K1021" t="s">
        <v>679</v>
      </c>
      <c r="L1021">
        <v>1191</v>
      </c>
      <c r="N1021">
        <v>1013</v>
      </c>
      <c r="O1021" t="s">
        <v>680</v>
      </c>
      <c r="P1021" t="s">
        <v>680</v>
      </c>
      <c r="Q1021">
        <v>1</v>
      </c>
      <c r="X1021">
        <v>84.08</v>
      </c>
      <c r="Y1021">
        <v>0</v>
      </c>
      <c r="Z1021">
        <v>0</v>
      </c>
      <c r="AA1021">
        <v>0</v>
      </c>
      <c r="AB1021">
        <v>0</v>
      </c>
      <c r="AC1021">
        <v>0</v>
      </c>
      <c r="AD1021">
        <v>1</v>
      </c>
      <c r="AE1021">
        <v>1</v>
      </c>
      <c r="AF1021" t="s">
        <v>95</v>
      </c>
      <c r="AG1021">
        <v>96.691999999999993</v>
      </c>
      <c r="AH1021">
        <v>2</v>
      </c>
      <c r="AI1021">
        <v>75320027</v>
      </c>
      <c r="AJ1021">
        <v>1032</v>
      </c>
      <c r="AK1021">
        <v>0</v>
      </c>
      <c r="AL1021">
        <v>0</v>
      </c>
      <c r="AM1021">
        <v>0</v>
      </c>
      <c r="AN1021">
        <v>0</v>
      </c>
      <c r="AO1021">
        <v>0</v>
      </c>
      <c r="AP1021">
        <v>0</v>
      </c>
      <c r="AQ1021">
        <v>0</v>
      </c>
      <c r="AR1021">
        <v>0</v>
      </c>
    </row>
    <row r="1022" spans="1:44" x14ac:dyDescent="0.25">
      <c r="A1022">
        <f>ROW(Source!A732)</f>
        <v>732</v>
      </c>
      <c r="B1022">
        <v>75320037</v>
      </c>
      <c r="C1022">
        <v>75320026</v>
      </c>
      <c r="D1022">
        <v>65153288</v>
      </c>
      <c r="E1022">
        <v>1</v>
      </c>
      <c r="F1022">
        <v>1</v>
      </c>
      <c r="G1022">
        <v>30570983</v>
      </c>
      <c r="H1022">
        <v>2</v>
      </c>
      <c r="I1022" t="s">
        <v>692</v>
      </c>
      <c r="J1022" t="s">
        <v>693</v>
      </c>
      <c r="K1022" t="s">
        <v>694</v>
      </c>
      <c r="L1022">
        <v>1368</v>
      </c>
      <c r="N1022">
        <v>1011</v>
      </c>
      <c r="O1022" t="s">
        <v>695</v>
      </c>
      <c r="P1022" t="s">
        <v>695</v>
      </c>
      <c r="Q1022">
        <v>1</v>
      </c>
      <c r="X1022">
        <v>0.53</v>
      </c>
      <c r="Y1022">
        <v>0</v>
      </c>
      <c r="Z1022">
        <v>83.1</v>
      </c>
      <c r="AA1022">
        <v>12.62</v>
      </c>
      <c r="AB1022">
        <v>0</v>
      </c>
      <c r="AC1022">
        <v>0</v>
      </c>
      <c r="AD1022">
        <v>1</v>
      </c>
      <c r="AE1022">
        <v>0</v>
      </c>
      <c r="AF1022" t="s">
        <v>94</v>
      </c>
      <c r="AG1022">
        <v>0.66250000000000009</v>
      </c>
      <c r="AH1022">
        <v>2</v>
      </c>
      <c r="AI1022">
        <v>75320028</v>
      </c>
      <c r="AJ1022">
        <v>1033</v>
      </c>
      <c r="AK1022">
        <v>0</v>
      </c>
      <c r="AL1022">
        <v>0</v>
      </c>
      <c r="AM1022">
        <v>0</v>
      </c>
      <c r="AN1022">
        <v>0</v>
      </c>
      <c r="AO1022">
        <v>0</v>
      </c>
      <c r="AP1022">
        <v>0</v>
      </c>
      <c r="AQ1022">
        <v>0</v>
      </c>
      <c r="AR1022">
        <v>0</v>
      </c>
    </row>
    <row r="1023" spans="1:44" x14ac:dyDescent="0.25">
      <c r="A1023">
        <f>ROW(Source!A732)</f>
        <v>732</v>
      </c>
      <c r="B1023">
        <v>75320038</v>
      </c>
      <c r="C1023">
        <v>75320026</v>
      </c>
      <c r="D1023">
        <v>65153398</v>
      </c>
      <c r="E1023">
        <v>1</v>
      </c>
      <c r="F1023">
        <v>1</v>
      </c>
      <c r="G1023">
        <v>30570983</v>
      </c>
      <c r="H1023">
        <v>2</v>
      </c>
      <c r="I1023" t="s">
        <v>774</v>
      </c>
      <c r="J1023" t="s">
        <v>775</v>
      </c>
      <c r="K1023" t="s">
        <v>776</v>
      </c>
      <c r="L1023">
        <v>1368</v>
      </c>
      <c r="N1023">
        <v>1011</v>
      </c>
      <c r="O1023" t="s">
        <v>695</v>
      </c>
      <c r="P1023" t="s">
        <v>695</v>
      </c>
      <c r="Q1023">
        <v>1</v>
      </c>
      <c r="X1023">
        <v>27.09</v>
      </c>
      <c r="Y1023">
        <v>0</v>
      </c>
      <c r="Z1023">
        <v>0.8</v>
      </c>
      <c r="AA1023">
        <v>0</v>
      </c>
      <c r="AB1023">
        <v>0</v>
      </c>
      <c r="AC1023">
        <v>0</v>
      </c>
      <c r="AD1023">
        <v>1</v>
      </c>
      <c r="AE1023">
        <v>0</v>
      </c>
      <c r="AF1023" t="s">
        <v>94</v>
      </c>
      <c r="AG1023">
        <v>33.862499999999997</v>
      </c>
      <c r="AH1023">
        <v>2</v>
      </c>
      <c r="AI1023">
        <v>75320029</v>
      </c>
      <c r="AJ1023">
        <v>1034</v>
      </c>
      <c r="AK1023">
        <v>0</v>
      </c>
      <c r="AL1023">
        <v>0</v>
      </c>
      <c r="AM1023">
        <v>0</v>
      </c>
      <c r="AN1023">
        <v>0</v>
      </c>
      <c r="AO1023">
        <v>0</v>
      </c>
      <c r="AP1023">
        <v>0</v>
      </c>
      <c r="AQ1023">
        <v>0</v>
      </c>
      <c r="AR1023">
        <v>0</v>
      </c>
    </row>
    <row r="1024" spans="1:44" x14ac:dyDescent="0.25">
      <c r="A1024">
        <f>ROW(Source!A732)</f>
        <v>732</v>
      </c>
      <c r="B1024">
        <v>75320039</v>
      </c>
      <c r="C1024">
        <v>75320026</v>
      </c>
      <c r="D1024">
        <v>65153353</v>
      </c>
      <c r="E1024">
        <v>1</v>
      </c>
      <c r="F1024">
        <v>1</v>
      </c>
      <c r="G1024">
        <v>30570983</v>
      </c>
      <c r="H1024">
        <v>2</v>
      </c>
      <c r="I1024" t="s">
        <v>802</v>
      </c>
      <c r="J1024" t="s">
        <v>803</v>
      </c>
      <c r="K1024" t="s">
        <v>804</v>
      </c>
      <c r="L1024">
        <v>1368</v>
      </c>
      <c r="N1024">
        <v>1011</v>
      </c>
      <c r="O1024" t="s">
        <v>695</v>
      </c>
      <c r="P1024" t="s">
        <v>695</v>
      </c>
      <c r="Q1024">
        <v>1</v>
      </c>
      <c r="X1024">
        <v>0.31</v>
      </c>
      <c r="Y1024">
        <v>0</v>
      </c>
      <c r="Z1024">
        <v>14.54</v>
      </c>
      <c r="AA1024">
        <v>12.62</v>
      </c>
      <c r="AB1024">
        <v>0</v>
      </c>
      <c r="AC1024">
        <v>0</v>
      </c>
      <c r="AD1024">
        <v>1</v>
      </c>
      <c r="AE1024">
        <v>0</v>
      </c>
      <c r="AF1024" t="s">
        <v>94</v>
      </c>
      <c r="AG1024">
        <v>0.38750000000000001</v>
      </c>
      <c r="AH1024">
        <v>2</v>
      </c>
      <c r="AI1024">
        <v>75320030</v>
      </c>
      <c r="AJ1024">
        <v>1035</v>
      </c>
      <c r="AK1024">
        <v>0</v>
      </c>
      <c r="AL1024">
        <v>0</v>
      </c>
      <c r="AM1024">
        <v>0</v>
      </c>
      <c r="AN1024">
        <v>0</v>
      </c>
      <c r="AO1024">
        <v>0</v>
      </c>
      <c r="AP1024">
        <v>0</v>
      </c>
      <c r="AQ1024">
        <v>0</v>
      </c>
      <c r="AR1024">
        <v>0</v>
      </c>
    </row>
    <row r="1025" spans="1:44" x14ac:dyDescent="0.25">
      <c r="A1025">
        <f>ROW(Source!A732)</f>
        <v>732</v>
      </c>
      <c r="B1025">
        <v>75320040</v>
      </c>
      <c r="C1025">
        <v>75320026</v>
      </c>
      <c r="D1025">
        <v>65152704</v>
      </c>
      <c r="E1025">
        <v>1</v>
      </c>
      <c r="F1025">
        <v>1</v>
      </c>
      <c r="G1025">
        <v>30570983</v>
      </c>
      <c r="H1025">
        <v>2</v>
      </c>
      <c r="I1025" t="s">
        <v>805</v>
      </c>
      <c r="J1025" t="s">
        <v>806</v>
      </c>
      <c r="K1025" t="s">
        <v>807</v>
      </c>
      <c r="L1025">
        <v>1368</v>
      </c>
      <c r="N1025">
        <v>1011</v>
      </c>
      <c r="O1025" t="s">
        <v>695</v>
      </c>
      <c r="P1025" t="s">
        <v>695</v>
      </c>
      <c r="Q1025">
        <v>1</v>
      </c>
      <c r="X1025">
        <v>0.1</v>
      </c>
      <c r="Y1025">
        <v>0</v>
      </c>
      <c r="Z1025">
        <v>114.83</v>
      </c>
      <c r="AA1025">
        <v>12.62</v>
      </c>
      <c r="AB1025">
        <v>0</v>
      </c>
      <c r="AC1025">
        <v>0</v>
      </c>
      <c r="AD1025">
        <v>1</v>
      </c>
      <c r="AE1025">
        <v>0</v>
      </c>
      <c r="AF1025" t="s">
        <v>94</v>
      </c>
      <c r="AG1025">
        <v>0.125</v>
      </c>
      <c r="AH1025">
        <v>2</v>
      </c>
      <c r="AI1025">
        <v>75320031</v>
      </c>
      <c r="AJ1025">
        <v>1036</v>
      </c>
      <c r="AK1025">
        <v>0</v>
      </c>
      <c r="AL1025">
        <v>0</v>
      </c>
      <c r="AM1025">
        <v>0</v>
      </c>
      <c r="AN1025">
        <v>0</v>
      </c>
      <c r="AO1025">
        <v>0</v>
      </c>
      <c r="AP1025">
        <v>0</v>
      </c>
      <c r="AQ1025">
        <v>0</v>
      </c>
      <c r="AR1025">
        <v>0</v>
      </c>
    </row>
    <row r="1026" spans="1:44" x14ac:dyDescent="0.25">
      <c r="A1026">
        <f>ROW(Source!A732)</f>
        <v>732</v>
      </c>
      <c r="B1026">
        <v>75320041</v>
      </c>
      <c r="C1026">
        <v>75320026</v>
      </c>
      <c r="D1026">
        <v>31110605</v>
      </c>
      <c r="E1026">
        <v>1</v>
      </c>
      <c r="F1026">
        <v>1</v>
      </c>
      <c r="G1026">
        <v>30570983</v>
      </c>
      <c r="H1026">
        <v>3</v>
      </c>
      <c r="I1026" t="s">
        <v>717</v>
      </c>
      <c r="J1026" t="s">
        <v>718</v>
      </c>
      <c r="K1026" t="s">
        <v>719</v>
      </c>
      <c r="L1026">
        <v>1339</v>
      </c>
      <c r="N1026">
        <v>1007</v>
      </c>
      <c r="O1026" t="s">
        <v>30</v>
      </c>
      <c r="P1026" t="s">
        <v>30</v>
      </c>
      <c r="Q1026">
        <v>1</v>
      </c>
      <c r="X1026">
        <v>0.13300000000000001</v>
      </c>
      <c r="Y1026">
        <v>7.07</v>
      </c>
      <c r="Z1026">
        <v>0</v>
      </c>
      <c r="AA1026">
        <v>0</v>
      </c>
      <c r="AB1026">
        <v>0</v>
      </c>
      <c r="AC1026">
        <v>0</v>
      </c>
      <c r="AD1026">
        <v>1</v>
      </c>
      <c r="AE1026">
        <v>0</v>
      </c>
      <c r="AF1026" t="s">
        <v>3</v>
      </c>
      <c r="AG1026">
        <v>0.13300000000000001</v>
      </c>
      <c r="AH1026">
        <v>2</v>
      </c>
      <c r="AI1026">
        <v>75320032</v>
      </c>
      <c r="AJ1026">
        <v>1037</v>
      </c>
      <c r="AK1026">
        <v>0</v>
      </c>
      <c r="AL1026">
        <v>0</v>
      </c>
      <c r="AM1026">
        <v>0</v>
      </c>
      <c r="AN1026">
        <v>0</v>
      </c>
      <c r="AO1026">
        <v>0</v>
      </c>
      <c r="AP1026">
        <v>0</v>
      </c>
      <c r="AQ1026">
        <v>0</v>
      </c>
      <c r="AR1026">
        <v>0</v>
      </c>
    </row>
    <row r="1027" spans="1:44" x14ac:dyDescent="0.25">
      <c r="A1027">
        <f>ROW(Source!A732)</f>
        <v>732</v>
      </c>
      <c r="B1027">
        <v>75320042</v>
      </c>
      <c r="C1027">
        <v>75320026</v>
      </c>
      <c r="D1027">
        <v>44935808</v>
      </c>
      <c r="E1027">
        <v>1</v>
      </c>
      <c r="F1027">
        <v>1</v>
      </c>
      <c r="G1027">
        <v>30570983</v>
      </c>
      <c r="H1027">
        <v>3</v>
      </c>
      <c r="I1027" t="s">
        <v>808</v>
      </c>
      <c r="J1027" t="s">
        <v>809</v>
      </c>
      <c r="K1027" t="s">
        <v>810</v>
      </c>
      <c r="L1027">
        <v>1348</v>
      </c>
      <c r="N1027">
        <v>1009</v>
      </c>
      <c r="O1027" t="s">
        <v>137</v>
      </c>
      <c r="P1027" t="s">
        <v>137</v>
      </c>
      <c r="Q1027">
        <v>1000</v>
      </c>
      <c r="X1027">
        <v>0.01</v>
      </c>
      <c r="Y1027">
        <v>69883.649999999994</v>
      </c>
      <c r="Z1027">
        <v>0</v>
      </c>
      <c r="AA1027">
        <v>0</v>
      </c>
      <c r="AB1027">
        <v>0</v>
      </c>
      <c r="AC1027">
        <v>0</v>
      </c>
      <c r="AD1027">
        <v>1</v>
      </c>
      <c r="AE1027">
        <v>0</v>
      </c>
      <c r="AF1027" t="s">
        <v>3</v>
      </c>
      <c r="AG1027">
        <v>0.01</v>
      </c>
      <c r="AH1027">
        <v>2</v>
      </c>
      <c r="AI1027">
        <v>75320033</v>
      </c>
      <c r="AJ1027">
        <v>1038</v>
      </c>
      <c r="AK1027">
        <v>0</v>
      </c>
      <c r="AL1027">
        <v>0</v>
      </c>
      <c r="AM1027">
        <v>0</v>
      </c>
      <c r="AN1027">
        <v>0</v>
      </c>
      <c r="AO1027">
        <v>0</v>
      </c>
      <c r="AP1027">
        <v>0</v>
      </c>
      <c r="AQ1027">
        <v>0</v>
      </c>
      <c r="AR1027">
        <v>0</v>
      </c>
    </row>
    <row r="1028" spans="1:44" x14ac:dyDescent="0.25">
      <c r="A1028">
        <f>ROW(Source!A732)</f>
        <v>732</v>
      </c>
      <c r="B1028">
        <v>75320043</v>
      </c>
      <c r="C1028">
        <v>75320026</v>
      </c>
      <c r="D1028">
        <v>40427394</v>
      </c>
      <c r="E1028">
        <v>30570983</v>
      </c>
      <c r="F1028">
        <v>1</v>
      </c>
      <c r="G1028">
        <v>30570983</v>
      </c>
      <c r="H1028">
        <v>3</v>
      </c>
      <c r="I1028" t="s">
        <v>961</v>
      </c>
      <c r="J1028" t="s">
        <v>3</v>
      </c>
      <c r="K1028" t="s">
        <v>962</v>
      </c>
      <c r="L1028">
        <v>1348</v>
      </c>
      <c r="N1028">
        <v>1009</v>
      </c>
      <c r="O1028" t="s">
        <v>137</v>
      </c>
      <c r="P1028" t="s">
        <v>137</v>
      </c>
      <c r="Q1028">
        <v>1000</v>
      </c>
      <c r="X1028">
        <v>0</v>
      </c>
      <c r="Y1028">
        <v>0</v>
      </c>
      <c r="Z1028">
        <v>0</v>
      </c>
      <c r="AA1028">
        <v>0</v>
      </c>
      <c r="AB1028">
        <v>0</v>
      </c>
      <c r="AC1028">
        <v>0</v>
      </c>
      <c r="AD1028">
        <v>0</v>
      </c>
      <c r="AE1028">
        <v>0</v>
      </c>
      <c r="AF1028" t="s">
        <v>3</v>
      </c>
      <c r="AG1028">
        <v>0</v>
      </c>
      <c r="AH1028">
        <v>3</v>
      </c>
      <c r="AI1028">
        <v>-1</v>
      </c>
      <c r="AJ1028" t="s">
        <v>3</v>
      </c>
      <c r="AK1028">
        <v>0</v>
      </c>
      <c r="AL1028">
        <v>0</v>
      </c>
      <c r="AM1028">
        <v>0</v>
      </c>
      <c r="AN1028">
        <v>0</v>
      </c>
      <c r="AO1028">
        <v>0</v>
      </c>
      <c r="AP1028">
        <v>0</v>
      </c>
      <c r="AQ1028">
        <v>0</v>
      </c>
      <c r="AR1028">
        <v>0</v>
      </c>
    </row>
    <row r="1029" spans="1:44" x14ac:dyDescent="0.25">
      <c r="A1029">
        <f>ROW(Source!A732)</f>
        <v>732</v>
      </c>
      <c r="B1029">
        <v>75320044</v>
      </c>
      <c r="C1029">
        <v>75320026</v>
      </c>
      <c r="D1029">
        <v>40427426</v>
      </c>
      <c r="E1029">
        <v>30570983</v>
      </c>
      <c r="F1029">
        <v>1</v>
      </c>
      <c r="G1029">
        <v>30570983</v>
      </c>
      <c r="H1029">
        <v>3</v>
      </c>
      <c r="I1029" t="s">
        <v>963</v>
      </c>
      <c r="J1029" t="s">
        <v>3</v>
      </c>
      <c r="K1029" t="s">
        <v>964</v>
      </c>
      <c r="L1029">
        <v>1348</v>
      </c>
      <c r="N1029">
        <v>1009</v>
      </c>
      <c r="O1029" t="s">
        <v>137</v>
      </c>
      <c r="P1029" t="s">
        <v>137</v>
      </c>
      <c r="Q1029">
        <v>1000</v>
      </c>
      <c r="X1029">
        <v>0.47</v>
      </c>
      <c r="Y1029">
        <v>0</v>
      </c>
      <c r="Z1029">
        <v>0</v>
      </c>
      <c r="AA1029">
        <v>0</v>
      </c>
      <c r="AB1029">
        <v>0</v>
      </c>
      <c r="AC1029">
        <v>0</v>
      </c>
      <c r="AD1029">
        <v>0</v>
      </c>
      <c r="AE1029">
        <v>0</v>
      </c>
      <c r="AF1029" t="s">
        <v>3</v>
      </c>
      <c r="AG1029">
        <v>0.47</v>
      </c>
      <c r="AH1029">
        <v>3</v>
      </c>
      <c r="AI1029">
        <v>-1</v>
      </c>
      <c r="AJ1029" t="s">
        <v>3</v>
      </c>
      <c r="AK1029">
        <v>0</v>
      </c>
      <c r="AL1029">
        <v>0</v>
      </c>
      <c r="AM1029">
        <v>0</v>
      </c>
      <c r="AN1029">
        <v>0</v>
      </c>
      <c r="AO1029">
        <v>0</v>
      </c>
      <c r="AP1029">
        <v>0</v>
      </c>
      <c r="AQ1029">
        <v>0</v>
      </c>
      <c r="AR1029">
        <v>0</v>
      </c>
    </row>
    <row r="1030" spans="1:44" x14ac:dyDescent="0.25">
      <c r="A1030">
        <f>ROW(Source!A732)</f>
        <v>732</v>
      </c>
      <c r="B1030">
        <v>75320045</v>
      </c>
      <c r="C1030">
        <v>75320026</v>
      </c>
      <c r="D1030">
        <v>40427647</v>
      </c>
      <c r="E1030">
        <v>30570983</v>
      </c>
      <c r="F1030">
        <v>1</v>
      </c>
      <c r="G1030">
        <v>30570983</v>
      </c>
      <c r="H1030">
        <v>3</v>
      </c>
      <c r="I1030" t="s">
        <v>965</v>
      </c>
      <c r="J1030" t="s">
        <v>3</v>
      </c>
      <c r="K1030" t="s">
        <v>966</v>
      </c>
      <c r="L1030">
        <v>1327</v>
      </c>
      <c r="N1030">
        <v>1005</v>
      </c>
      <c r="O1030" t="s">
        <v>103</v>
      </c>
      <c r="P1030" t="s">
        <v>103</v>
      </c>
      <c r="Q1030">
        <v>1</v>
      </c>
      <c r="X1030">
        <v>102</v>
      </c>
      <c r="Y1030">
        <v>0</v>
      </c>
      <c r="Z1030">
        <v>0</v>
      </c>
      <c r="AA1030">
        <v>0</v>
      </c>
      <c r="AB1030">
        <v>0</v>
      </c>
      <c r="AC1030">
        <v>0</v>
      </c>
      <c r="AD1030">
        <v>0</v>
      </c>
      <c r="AE1030">
        <v>0</v>
      </c>
      <c r="AF1030" t="s">
        <v>3</v>
      </c>
      <c r="AG1030">
        <v>102</v>
      </c>
      <c r="AH1030">
        <v>3</v>
      </c>
      <c r="AI1030">
        <v>-1</v>
      </c>
      <c r="AJ1030" t="s">
        <v>3</v>
      </c>
      <c r="AK1030">
        <v>0</v>
      </c>
      <c r="AL1030">
        <v>0</v>
      </c>
      <c r="AM1030">
        <v>0</v>
      </c>
      <c r="AN1030">
        <v>0</v>
      </c>
      <c r="AO1030">
        <v>0</v>
      </c>
      <c r="AP1030">
        <v>0</v>
      </c>
      <c r="AQ1030">
        <v>0</v>
      </c>
      <c r="AR1030">
        <v>0</v>
      </c>
    </row>
    <row r="1031" spans="1:44" x14ac:dyDescent="0.25">
      <c r="A1031">
        <f>ROW(Source!A739)</f>
        <v>739</v>
      </c>
      <c r="B1031">
        <v>75320056</v>
      </c>
      <c r="C1031">
        <v>75320049</v>
      </c>
      <c r="D1031">
        <v>44573642</v>
      </c>
      <c r="E1031">
        <v>30570983</v>
      </c>
      <c r="F1031">
        <v>1</v>
      </c>
      <c r="G1031">
        <v>30570983</v>
      </c>
      <c r="H1031">
        <v>1</v>
      </c>
      <c r="I1031" t="s">
        <v>678</v>
      </c>
      <c r="J1031" t="s">
        <v>3</v>
      </c>
      <c r="K1031" t="s">
        <v>679</v>
      </c>
      <c r="L1031">
        <v>1191</v>
      </c>
      <c r="N1031">
        <v>1013</v>
      </c>
      <c r="O1031" t="s">
        <v>680</v>
      </c>
      <c r="P1031" t="s">
        <v>680</v>
      </c>
      <c r="Q1031">
        <v>1</v>
      </c>
      <c r="X1031">
        <v>9.06</v>
      </c>
      <c r="Y1031">
        <v>0</v>
      </c>
      <c r="Z1031">
        <v>0</v>
      </c>
      <c r="AA1031">
        <v>0</v>
      </c>
      <c r="AB1031">
        <v>0</v>
      </c>
      <c r="AC1031">
        <v>0</v>
      </c>
      <c r="AD1031">
        <v>1</v>
      </c>
      <c r="AE1031">
        <v>1</v>
      </c>
      <c r="AF1031" t="s">
        <v>95</v>
      </c>
      <c r="AG1031">
        <v>10.419</v>
      </c>
      <c r="AH1031">
        <v>2</v>
      </c>
      <c r="AI1031">
        <v>75320050</v>
      </c>
      <c r="AJ1031">
        <v>1041</v>
      </c>
      <c r="AK1031">
        <v>0</v>
      </c>
      <c r="AL1031">
        <v>0</v>
      </c>
      <c r="AM1031">
        <v>0</v>
      </c>
      <c r="AN1031">
        <v>0</v>
      </c>
      <c r="AO1031">
        <v>0</v>
      </c>
      <c r="AP1031">
        <v>0</v>
      </c>
      <c r="AQ1031">
        <v>0</v>
      </c>
      <c r="AR1031">
        <v>0</v>
      </c>
    </row>
    <row r="1032" spans="1:44" x14ac:dyDescent="0.25">
      <c r="A1032">
        <f>ROW(Source!A739)</f>
        <v>739</v>
      </c>
      <c r="B1032">
        <v>75320057</v>
      </c>
      <c r="C1032">
        <v>75320049</v>
      </c>
      <c r="D1032">
        <v>65153288</v>
      </c>
      <c r="E1032">
        <v>1</v>
      </c>
      <c r="F1032">
        <v>1</v>
      </c>
      <c r="G1032">
        <v>30570983</v>
      </c>
      <c r="H1032">
        <v>2</v>
      </c>
      <c r="I1032" t="s">
        <v>692</v>
      </c>
      <c r="J1032" t="s">
        <v>693</v>
      </c>
      <c r="K1032" t="s">
        <v>694</v>
      </c>
      <c r="L1032">
        <v>1368</v>
      </c>
      <c r="N1032">
        <v>1011</v>
      </c>
      <c r="O1032" t="s">
        <v>695</v>
      </c>
      <c r="P1032" t="s">
        <v>695</v>
      </c>
      <c r="Q1032">
        <v>1</v>
      </c>
      <c r="X1032">
        <v>0.02</v>
      </c>
      <c r="Y1032">
        <v>0</v>
      </c>
      <c r="Z1032">
        <v>83.1</v>
      </c>
      <c r="AA1032">
        <v>12.62</v>
      </c>
      <c r="AB1032">
        <v>0</v>
      </c>
      <c r="AC1032">
        <v>0</v>
      </c>
      <c r="AD1032">
        <v>1</v>
      </c>
      <c r="AE1032">
        <v>0</v>
      </c>
      <c r="AF1032" t="s">
        <v>94</v>
      </c>
      <c r="AG1032">
        <v>2.5000000000000001E-2</v>
      </c>
      <c r="AH1032">
        <v>2</v>
      </c>
      <c r="AI1032">
        <v>75320051</v>
      </c>
      <c r="AJ1032">
        <v>1042</v>
      </c>
      <c r="AK1032">
        <v>0</v>
      </c>
      <c r="AL1032">
        <v>0</v>
      </c>
      <c r="AM1032">
        <v>0</v>
      </c>
      <c r="AN1032">
        <v>0</v>
      </c>
      <c r="AO1032">
        <v>0</v>
      </c>
      <c r="AP1032">
        <v>0</v>
      </c>
      <c r="AQ1032">
        <v>0</v>
      </c>
      <c r="AR1032">
        <v>0</v>
      </c>
    </row>
    <row r="1033" spans="1:44" x14ac:dyDescent="0.25">
      <c r="A1033">
        <f>ROW(Source!A739)</f>
        <v>739</v>
      </c>
      <c r="B1033">
        <v>75320058</v>
      </c>
      <c r="C1033">
        <v>75320049</v>
      </c>
      <c r="D1033">
        <v>65153398</v>
      </c>
      <c r="E1033">
        <v>1</v>
      </c>
      <c r="F1033">
        <v>1</v>
      </c>
      <c r="G1033">
        <v>30570983</v>
      </c>
      <c r="H1033">
        <v>2</v>
      </c>
      <c r="I1033" t="s">
        <v>774</v>
      </c>
      <c r="J1033" t="s">
        <v>775</v>
      </c>
      <c r="K1033" t="s">
        <v>776</v>
      </c>
      <c r="L1033">
        <v>1368</v>
      </c>
      <c r="N1033">
        <v>1011</v>
      </c>
      <c r="O1033" t="s">
        <v>695</v>
      </c>
      <c r="P1033" t="s">
        <v>695</v>
      </c>
      <c r="Q1033">
        <v>1</v>
      </c>
      <c r="X1033">
        <v>8.3800000000000008</v>
      </c>
      <c r="Y1033">
        <v>0</v>
      </c>
      <c r="Z1033">
        <v>0.8</v>
      </c>
      <c r="AA1033">
        <v>0</v>
      </c>
      <c r="AB1033">
        <v>0</v>
      </c>
      <c r="AC1033">
        <v>0</v>
      </c>
      <c r="AD1033">
        <v>1</v>
      </c>
      <c r="AE1033">
        <v>0</v>
      </c>
      <c r="AF1033" t="s">
        <v>94</v>
      </c>
      <c r="AG1033">
        <v>10.475000000000001</v>
      </c>
      <c r="AH1033">
        <v>2</v>
      </c>
      <c r="AI1033">
        <v>75320052</v>
      </c>
      <c r="AJ1033">
        <v>1043</v>
      </c>
      <c r="AK1033">
        <v>0</v>
      </c>
      <c r="AL1033">
        <v>0</v>
      </c>
      <c r="AM1033">
        <v>0</v>
      </c>
      <c r="AN1033">
        <v>0</v>
      </c>
      <c r="AO1033">
        <v>0</v>
      </c>
      <c r="AP1033">
        <v>0</v>
      </c>
      <c r="AQ1033">
        <v>0</v>
      </c>
      <c r="AR1033">
        <v>0</v>
      </c>
    </row>
    <row r="1034" spans="1:44" x14ac:dyDescent="0.25">
      <c r="A1034">
        <f>ROW(Source!A739)</f>
        <v>739</v>
      </c>
      <c r="B1034">
        <v>75320059</v>
      </c>
      <c r="C1034">
        <v>75320049</v>
      </c>
      <c r="D1034">
        <v>65152704</v>
      </c>
      <c r="E1034">
        <v>1</v>
      </c>
      <c r="F1034">
        <v>1</v>
      </c>
      <c r="G1034">
        <v>30570983</v>
      </c>
      <c r="H1034">
        <v>2</v>
      </c>
      <c r="I1034" t="s">
        <v>805</v>
      </c>
      <c r="J1034" t="s">
        <v>806</v>
      </c>
      <c r="K1034" t="s">
        <v>807</v>
      </c>
      <c r="L1034">
        <v>1368</v>
      </c>
      <c r="N1034">
        <v>1011</v>
      </c>
      <c r="O1034" t="s">
        <v>695</v>
      </c>
      <c r="P1034" t="s">
        <v>695</v>
      </c>
      <c r="Q1034">
        <v>1</v>
      </c>
      <c r="X1034">
        <v>0.01</v>
      </c>
      <c r="Y1034">
        <v>0</v>
      </c>
      <c r="Z1034">
        <v>114.83</v>
      </c>
      <c r="AA1034">
        <v>12.62</v>
      </c>
      <c r="AB1034">
        <v>0</v>
      </c>
      <c r="AC1034">
        <v>0</v>
      </c>
      <c r="AD1034">
        <v>1</v>
      </c>
      <c r="AE1034">
        <v>0</v>
      </c>
      <c r="AF1034" t="s">
        <v>94</v>
      </c>
      <c r="AG1034">
        <v>1.2500000000000001E-2</v>
      </c>
      <c r="AH1034">
        <v>2</v>
      </c>
      <c r="AI1034">
        <v>75320053</v>
      </c>
      <c r="AJ1034">
        <v>1044</v>
      </c>
      <c r="AK1034">
        <v>0</v>
      </c>
      <c r="AL1034">
        <v>0</v>
      </c>
      <c r="AM1034">
        <v>0</v>
      </c>
      <c r="AN1034">
        <v>0</v>
      </c>
      <c r="AO1034">
        <v>0</v>
      </c>
      <c r="AP1034">
        <v>0</v>
      </c>
      <c r="AQ1034">
        <v>0</v>
      </c>
      <c r="AR1034">
        <v>0</v>
      </c>
    </row>
    <row r="1035" spans="1:44" x14ac:dyDescent="0.25">
      <c r="A1035">
        <f>ROW(Source!A739)</f>
        <v>739</v>
      </c>
      <c r="B1035">
        <v>75320060</v>
      </c>
      <c r="C1035">
        <v>75320049</v>
      </c>
      <c r="D1035">
        <v>31110605</v>
      </c>
      <c r="E1035">
        <v>1</v>
      </c>
      <c r="F1035">
        <v>1</v>
      </c>
      <c r="G1035">
        <v>30570983</v>
      </c>
      <c r="H1035">
        <v>3</v>
      </c>
      <c r="I1035" t="s">
        <v>717</v>
      </c>
      <c r="J1035" t="s">
        <v>718</v>
      </c>
      <c r="K1035" t="s">
        <v>719</v>
      </c>
      <c r="L1035">
        <v>1339</v>
      </c>
      <c r="N1035">
        <v>1007</v>
      </c>
      <c r="O1035" t="s">
        <v>30</v>
      </c>
      <c r="P1035" t="s">
        <v>30</v>
      </c>
      <c r="Q1035">
        <v>1</v>
      </c>
      <c r="X1035">
        <v>3.3000000000000002E-2</v>
      </c>
      <c r="Y1035">
        <v>7.07</v>
      </c>
      <c r="Z1035">
        <v>0</v>
      </c>
      <c r="AA1035">
        <v>0</v>
      </c>
      <c r="AB1035">
        <v>0</v>
      </c>
      <c r="AC1035">
        <v>0</v>
      </c>
      <c r="AD1035">
        <v>1</v>
      </c>
      <c r="AE1035">
        <v>0</v>
      </c>
      <c r="AF1035" t="s">
        <v>3</v>
      </c>
      <c r="AG1035">
        <v>3.3000000000000002E-2</v>
      </c>
      <c r="AH1035">
        <v>2</v>
      </c>
      <c r="AI1035">
        <v>75320054</v>
      </c>
      <c r="AJ1035">
        <v>1045</v>
      </c>
      <c r="AK1035">
        <v>0</v>
      </c>
      <c r="AL1035">
        <v>0</v>
      </c>
      <c r="AM1035">
        <v>0</v>
      </c>
      <c r="AN1035">
        <v>0</v>
      </c>
      <c r="AO1035">
        <v>0</v>
      </c>
      <c r="AP1035">
        <v>0</v>
      </c>
      <c r="AQ1035">
        <v>0</v>
      </c>
      <c r="AR1035">
        <v>0</v>
      </c>
    </row>
    <row r="1036" spans="1:44" x14ac:dyDescent="0.25">
      <c r="A1036">
        <f>ROW(Source!A739)</f>
        <v>739</v>
      </c>
      <c r="B1036">
        <v>75320061</v>
      </c>
      <c r="C1036">
        <v>75320049</v>
      </c>
      <c r="D1036">
        <v>40427426</v>
      </c>
      <c r="E1036">
        <v>30570983</v>
      </c>
      <c r="F1036">
        <v>1</v>
      </c>
      <c r="G1036">
        <v>30570983</v>
      </c>
      <c r="H1036">
        <v>3</v>
      </c>
      <c r="I1036" t="s">
        <v>963</v>
      </c>
      <c r="J1036" t="s">
        <v>3</v>
      </c>
      <c r="K1036" t="s">
        <v>964</v>
      </c>
      <c r="L1036">
        <v>1348</v>
      </c>
      <c r="N1036">
        <v>1009</v>
      </c>
      <c r="O1036" t="s">
        <v>137</v>
      </c>
      <c r="P1036" t="s">
        <v>137</v>
      </c>
      <c r="Q1036">
        <v>1000</v>
      </c>
      <c r="X1036">
        <v>0.12</v>
      </c>
      <c r="Y1036">
        <v>0</v>
      </c>
      <c r="Z1036">
        <v>0</v>
      </c>
      <c r="AA1036">
        <v>0</v>
      </c>
      <c r="AB1036">
        <v>0</v>
      </c>
      <c r="AC1036">
        <v>0</v>
      </c>
      <c r="AD1036">
        <v>0</v>
      </c>
      <c r="AE1036">
        <v>0</v>
      </c>
      <c r="AF1036" t="s">
        <v>3</v>
      </c>
      <c r="AG1036">
        <v>0.12</v>
      </c>
      <c r="AH1036">
        <v>3</v>
      </c>
      <c r="AI1036">
        <v>-1</v>
      </c>
      <c r="AJ1036" t="s">
        <v>3</v>
      </c>
      <c r="AK1036">
        <v>0</v>
      </c>
      <c r="AL1036">
        <v>0</v>
      </c>
      <c r="AM1036">
        <v>0</v>
      </c>
      <c r="AN1036">
        <v>0</v>
      </c>
      <c r="AO1036">
        <v>0</v>
      </c>
      <c r="AP1036">
        <v>0</v>
      </c>
      <c r="AQ1036">
        <v>0</v>
      </c>
      <c r="AR1036">
        <v>0</v>
      </c>
    </row>
    <row r="1037" spans="1:44" x14ac:dyDescent="0.25">
      <c r="A1037">
        <f>ROW(Source!A740)</f>
        <v>740</v>
      </c>
      <c r="B1037">
        <v>75320056</v>
      </c>
      <c r="C1037">
        <v>75320049</v>
      </c>
      <c r="D1037">
        <v>44573642</v>
      </c>
      <c r="E1037">
        <v>30570983</v>
      </c>
      <c r="F1037">
        <v>1</v>
      </c>
      <c r="G1037">
        <v>30570983</v>
      </c>
      <c r="H1037">
        <v>1</v>
      </c>
      <c r="I1037" t="s">
        <v>678</v>
      </c>
      <c r="J1037" t="s">
        <v>3</v>
      </c>
      <c r="K1037" t="s">
        <v>679</v>
      </c>
      <c r="L1037">
        <v>1191</v>
      </c>
      <c r="N1037">
        <v>1013</v>
      </c>
      <c r="O1037" t="s">
        <v>680</v>
      </c>
      <c r="P1037" t="s">
        <v>680</v>
      </c>
      <c r="Q1037">
        <v>1</v>
      </c>
      <c r="X1037">
        <v>9.06</v>
      </c>
      <c r="Y1037">
        <v>0</v>
      </c>
      <c r="Z1037">
        <v>0</v>
      </c>
      <c r="AA1037">
        <v>0</v>
      </c>
      <c r="AB1037">
        <v>0</v>
      </c>
      <c r="AC1037">
        <v>0</v>
      </c>
      <c r="AD1037">
        <v>1</v>
      </c>
      <c r="AE1037">
        <v>1</v>
      </c>
      <c r="AF1037" t="s">
        <v>95</v>
      </c>
      <c r="AG1037">
        <v>10.419</v>
      </c>
      <c r="AH1037">
        <v>2</v>
      </c>
      <c r="AI1037">
        <v>75320050</v>
      </c>
      <c r="AJ1037">
        <v>1047</v>
      </c>
      <c r="AK1037">
        <v>0</v>
      </c>
      <c r="AL1037">
        <v>0</v>
      </c>
      <c r="AM1037">
        <v>0</v>
      </c>
      <c r="AN1037">
        <v>0</v>
      </c>
      <c r="AO1037">
        <v>0</v>
      </c>
      <c r="AP1037">
        <v>0</v>
      </c>
      <c r="AQ1037">
        <v>0</v>
      </c>
      <c r="AR1037">
        <v>0</v>
      </c>
    </row>
    <row r="1038" spans="1:44" x14ac:dyDescent="0.25">
      <c r="A1038">
        <f>ROW(Source!A740)</f>
        <v>740</v>
      </c>
      <c r="B1038">
        <v>75320057</v>
      </c>
      <c r="C1038">
        <v>75320049</v>
      </c>
      <c r="D1038">
        <v>65153288</v>
      </c>
      <c r="E1038">
        <v>1</v>
      </c>
      <c r="F1038">
        <v>1</v>
      </c>
      <c r="G1038">
        <v>30570983</v>
      </c>
      <c r="H1038">
        <v>2</v>
      </c>
      <c r="I1038" t="s">
        <v>692</v>
      </c>
      <c r="J1038" t="s">
        <v>693</v>
      </c>
      <c r="K1038" t="s">
        <v>694</v>
      </c>
      <c r="L1038">
        <v>1368</v>
      </c>
      <c r="N1038">
        <v>1011</v>
      </c>
      <c r="O1038" t="s">
        <v>695</v>
      </c>
      <c r="P1038" t="s">
        <v>695</v>
      </c>
      <c r="Q1038">
        <v>1</v>
      </c>
      <c r="X1038">
        <v>0.02</v>
      </c>
      <c r="Y1038">
        <v>0</v>
      </c>
      <c r="Z1038">
        <v>83.1</v>
      </c>
      <c r="AA1038">
        <v>12.62</v>
      </c>
      <c r="AB1038">
        <v>0</v>
      </c>
      <c r="AC1038">
        <v>0</v>
      </c>
      <c r="AD1038">
        <v>1</v>
      </c>
      <c r="AE1038">
        <v>0</v>
      </c>
      <c r="AF1038" t="s">
        <v>94</v>
      </c>
      <c r="AG1038">
        <v>2.5000000000000001E-2</v>
      </c>
      <c r="AH1038">
        <v>2</v>
      </c>
      <c r="AI1038">
        <v>75320051</v>
      </c>
      <c r="AJ1038">
        <v>1048</v>
      </c>
      <c r="AK1038">
        <v>0</v>
      </c>
      <c r="AL1038">
        <v>0</v>
      </c>
      <c r="AM1038">
        <v>0</v>
      </c>
      <c r="AN1038">
        <v>0</v>
      </c>
      <c r="AO1038">
        <v>0</v>
      </c>
      <c r="AP1038">
        <v>0</v>
      </c>
      <c r="AQ1038">
        <v>0</v>
      </c>
      <c r="AR1038">
        <v>0</v>
      </c>
    </row>
    <row r="1039" spans="1:44" x14ac:dyDescent="0.25">
      <c r="A1039">
        <f>ROW(Source!A740)</f>
        <v>740</v>
      </c>
      <c r="B1039">
        <v>75320058</v>
      </c>
      <c r="C1039">
        <v>75320049</v>
      </c>
      <c r="D1039">
        <v>65153398</v>
      </c>
      <c r="E1039">
        <v>1</v>
      </c>
      <c r="F1039">
        <v>1</v>
      </c>
      <c r="G1039">
        <v>30570983</v>
      </c>
      <c r="H1039">
        <v>2</v>
      </c>
      <c r="I1039" t="s">
        <v>774</v>
      </c>
      <c r="J1039" t="s">
        <v>775</v>
      </c>
      <c r="K1039" t="s">
        <v>776</v>
      </c>
      <c r="L1039">
        <v>1368</v>
      </c>
      <c r="N1039">
        <v>1011</v>
      </c>
      <c r="O1039" t="s">
        <v>695</v>
      </c>
      <c r="P1039" t="s">
        <v>695</v>
      </c>
      <c r="Q1039">
        <v>1</v>
      </c>
      <c r="X1039">
        <v>8.3800000000000008</v>
      </c>
      <c r="Y1039">
        <v>0</v>
      </c>
      <c r="Z1039">
        <v>0.8</v>
      </c>
      <c r="AA1039">
        <v>0</v>
      </c>
      <c r="AB1039">
        <v>0</v>
      </c>
      <c r="AC1039">
        <v>0</v>
      </c>
      <c r="AD1039">
        <v>1</v>
      </c>
      <c r="AE1039">
        <v>0</v>
      </c>
      <c r="AF1039" t="s">
        <v>94</v>
      </c>
      <c r="AG1039">
        <v>10.475000000000001</v>
      </c>
      <c r="AH1039">
        <v>2</v>
      </c>
      <c r="AI1039">
        <v>75320052</v>
      </c>
      <c r="AJ1039">
        <v>1049</v>
      </c>
      <c r="AK1039">
        <v>0</v>
      </c>
      <c r="AL1039">
        <v>0</v>
      </c>
      <c r="AM1039">
        <v>0</v>
      </c>
      <c r="AN1039">
        <v>0</v>
      </c>
      <c r="AO1039">
        <v>0</v>
      </c>
      <c r="AP1039">
        <v>0</v>
      </c>
      <c r="AQ1039">
        <v>0</v>
      </c>
      <c r="AR1039">
        <v>0</v>
      </c>
    </row>
    <row r="1040" spans="1:44" x14ac:dyDescent="0.25">
      <c r="A1040">
        <f>ROW(Source!A740)</f>
        <v>740</v>
      </c>
      <c r="B1040">
        <v>75320059</v>
      </c>
      <c r="C1040">
        <v>75320049</v>
      </c>
      <c r="D1040">
        <v>65152704</v>
      </c>
      <c r="E1040">
        <v>1</v>
      </c>
      <c r="F1040">
        <v>1</v>
      </c>
      <c r="G1040">
        <v>30570983</v>
      </c>
      <c r="H1040">
        <v>2</v>
      </c>
      <c r="I1040" t="s">
        <v>805</v>
      </c>
      <c r="J1040" t="s">
        <v>806</v>
      </c>
      <c r="K1040" t="s">
        <v>807</v>
      </c>
      <c r="L1040">
        <v>1368</v>
      </c>
      <c r="N1040">
        <v>1011</v>
      </c>
      <c r="O1040" t="s">
        <v>695</v>
      </c>
      <c r="P1040" t="s">
        <v>695</v>
      </c>
      <c r="Q1040">
        <v>1</v>
      </c>
      <c r="X1040">
        <v>0.01</v>
      </c>
      <c r="Y1040">
        <v>0</v>
      </c>
      <c r="Z1040">
        <v>114.83</v>
      </c>
      <c r="AA1040">
        <v>12.62</v>
      </c>
      <c r="AB1040">
        <v>0</v>
      </c>
      <c r="AC1040">
        <v>0</v>
      </c>
      <c r="AD1040">
        <v>1</v>
      </c>
      <c r="AE1040">
        <v>0</v>
      </c>
      <c r="AF1040" t="s">
        <v>94</v>
      </c>
      <c r="AG1040">
        <v>1.2500000000000001E-2</v>
      </c>
      <c r="AH1040">
        <v>2</v>
      </c>
      <c r="AI1040">
        <v>75320053</v>
      </c>
      <c r="AJ1040">
        <v>1050</v>
      </c>
      <c r="AK1040">
        <v>0</v>
      </c>
      <c r="AL1040">
        <v>0</v>
      </c>
      <c r="AM1040">
        <v>0</v>
      </c>
      <c r="AN1040">
        <v>0</v>
      </c>
      <c r="AO1040">
        <v>0</v>
      </c>
      <c r="AP1040">
        <v>0</v>
      </c>
      <c r="AQ1040">
        <v>0</v>
      </c>
      <c r="AR1040">
        <v>0</v>
      </c>
    </row>
    <row r="1041" spans="1:44" x14ac:dyDescent="0.25">
      <c r="A1041">
        <f>ROW(Source!A740)</f>
        <v>740</v>
      </c>
      <c r="B1041">
        <v>75320060</v>
      </c>
      <c r="C1041">
        <v>75320049</v>
      </c>
      <c r="D1041">
        <v>31110605</v>
      </c>
      <c r="E1041">
        <v>1</v>
      </c>
      <c r="F1041">
        <v>1</v>
      </c>
      <c r="G1041">
        <v>30570983</v>
      </c>
      <c r="H1041">
        <v>3</v>
      </c>
      <c r="I1041" t="s">
        <v>717</v>
      </c>
      <c r="J1041" t="s">
        <v>718</v>
      </c>
      <c r="K1041" t="s">
        <v>719</v>
      </c>
      <c r="L1041">
        <v>1339</v>
      </c>
      <c r="N1041">
        <v>1007</v>
      </c>
      <c r="O1041" t="s">
        <v>30</v>
      </c>
      <c r="P1041" t="s">
        <v>30</v>
      </c>
      <c r="Q1041">
        <v>1</v>
      </c>
      <c r="X1041">
        <v>3.3000000000000002E-2</v>
      </c>
      <c r="Y1041">
        <v>7.07</v>
      </c>
      <c r="Z1041">
        <v>0</v>
      </c>
      <c r="AA1041">
        <v>0</v>
      </c>
      <c r="AB1041">
        <v>0</v>
      </c>
      <c r="AC1041">
        <v>0</v>
      </c>
      <c r="AD1041">
        <v>1</v>
      </c>
      <c r="AE1041">
        <v>0</v>
      </c>
      <c r="AF1041" t="s">
        <v>3</v>
      </c>
      <c r="AG1041">
        <v>3.3000000000000002E-2</v>
      </c>
      <c r="AH1041">
        <v>2</v>
      </c>
      <c r="AI1041">
        <v>75320054</v>
      </c>
      <c r="AJ1041">
        <v>1051</v>
      </c>
      <c r="AK1041">
        <v>0</v>
      </c>
      <c r="AL1041">
        <v>0</v>
      </c>
      <c r="AM1041">
        <v>0</v>
      </c>
      <c r="AN1041">
        <v>0</v>
      </c>
      <c r="AO1041">
        <v>0</v>
      </c>
      <c r="AP1041">
        <v>0</v>
      </c>
      <c r="AQ1041">
        <v>0</v>
      </c>
      <c r="AR1041">
        <v>0</v>
      </c>
    </row>
    <row r="1042" spans="1:44" x14ac:dyDescent="0.25">
      <c r="A1042">
        <f>ROW(Source!A740)</f>
        <v>740</v>
      </c>
      <c r="B1042">
        <v>75320061</v>
      </c>
      <c r="C1042">
        <v>75320049</v>
      </c>
      <c r="D1042">
        <v>40427426</v>
      </c>
      <c r="E1042">
        <v>30570983</v>
      </c>
      <c r="F1042">
        <v>1</v>
      </c>
      <c r="G1042">
        <v>30570983</v>
      </c>
      <c r="H1042">
        <v>3</v>
      </c>
      <c r="I1042" t="s">
        <v>963</v>
      </c>
      <c r="J1042" t="s">
        <v>3</v>
      </c>
      <c r="K1042" t="s">
        <v>964</v>
      </c>
      <c r="L1042">
        <v>1348</v>
      </c>
      <c r="N1042">
        <v>1009</v>
      </c>
      <c r="O1042" t="s">
        <v>137</v>
      </c>
      <c r="P1042" t="s">
        <v>137</v>
      </c>
      <c r="Q1042">
        <v>1000</v>
      </c>
      <c r="X1042">
        <v>0.12</v>
      </c>
      <c r="Y1042">
        <v>0</v>
      </c>
      <c r="Z1042">
        <v>0</v>
      </c>
      <c r="AA1042">
        <v>0</v>
      </c>
      <c r="AB1042">
        <v>0</v>
      </c>
      <c r="AC1042">
        <v>0</v>
      </c>
      <c r="AD1042">
        <v>0</v>
      </c>
      <c r="AE1042">
        <v>0</v>
      </c>
      <c r="AF1042" t="s">
        <v>3</v>
      </c>
      <c r="AG1042">
        <v>0.12</v>
      </c>
      <c r="AH1042">
        <v>3</v>
      </c>
      <c r="AI1042">
        <v>-1</v>
      </c>
      <c r="AJ1042" t="s">
        <v>3</v>
      </c>
      <c r="AK1042">
        <v>0</v>
      </c>
      <c r="AL1042">
        <v>0</v>
      </c>
      <c r="AM1042">
        <v>0</v>
      </c>
      <c r="AN1042">
        <v>0</v>
      </c>
      <c r="AO1042">
        <v>0</v>
      </c>
      <c r="AP1042">
        <v>0</v>
      </c>
      <c r="AQ1042">
        <v>0</v>
      </c>
      <c r="AR1042">
        <v>0</v>
      </c>
    </row>
    <row r="1043" spans="1:44" x14ac:dyDescent="0.25">
      <c r="A1043">
        <f>ROW(Source!A812)</f>
        <v>812</v>
      </c>
      <c r="B1043">
        <v>75318403</v>
      </c>
      <c r="C1043">
        <v>75318379</v>
      </c>
      <c r="D1043">
        <v>44573642</v>
      </c>
      <c r="E1043">
        <v>30570983</v>
      </c>
      <c r="F1043">
        <v>1</v>
      </c>
      <c r="G1043">
        <v>30570983</v>
      </c>
      <c r="H1043">
        <v>1</v>
      </c>
      <c r="I1043" t="s">
        <v>678</v>
      </c>
      <c r="J1043" t="s">
        <v>3</v>
      </c>
      <c r="K1043" t="s">
        <v>679</v>
      </c>
      <c r="L1043">
        <v>1191</v>
      </c>
      <c r="N1043">
        <v>1013</v>
      </c>
      <c r="O1043" t="s">
        <v>680</v>
      </c>
      <c r="P1043" t="s">
        <v>680</v>
      </c>
      <c r="Q1043">
        <v>1</v>
      </c>
      <c r="X1043">
        <v>107.93</v>
      </c>
      <c r="Y1043">
        <v>0</v>
      </c>
      <c r="Z1043">
        <v>0</v>
      </c>
      <c r="AA1043">
        <v>0</v>
      </c>
      <c r="AB1043">
        <v>0</v>
      </c>
      <c r="AC1043">
        <v>0</v>
      </c>
      <c r="AD1043">
        <v>1</v>
      </c>
      <c r="AE1043">
        <v>1</v>
      </c>
      <c r="AF1043" t="s">
        <v>95</v>
      </c>
      <c r="AG1043">
        <v>124.1195</v>
      </c>
      <c r="AH1043">
        <v>2</v>
      </c>
      <c r="AI1043">
        <v>75318380</v>
      </c>
      <c r="AJ1043">
        <v>1053</v>
      </c>
      <c r="AK1043">
        <v>0</v>
      </c>
      <c r="AL1043">
        <v>0</v>
      </c>
      <c r="AM1043">
        <v>0</v>
      </c>
      <c r="AN1043">
        <v>0</v>
      </c>
      <c r="AO1043">
        <v>0</v>
      </c>
      <c r="AP1043">
        <v>0</v>
      </c>
      <c r="AQ1043">
        <v>0</v>
      </c>
      <c r="AR1043">
        <v>0</v>
      </c>
    </row>
    <row r="1044" spans="1:44" x14ac:dyDescent="0.25">
      <c r="A1044">
        <f>ROW(Source!A812)</f>
        <v>812</v>
      </c>
      <c r="B1044">
        <v>75318404</v>
      </c>
      <c r="C1044">
        <v>75318379</v>
      </c>
      <c r="D1044">
        <v>65153288</v>
      </c>
      <c r="E1044">
        <v>1</v>
      </c>
      <c r="F1044">
        <v>1</v>
      </c>
      <c r="G1044">
        <v>30570983</v>
      </c>
      <c r="H1044">
        <v>2</v>
      </c>
      <c r="I1044" t="s">
        <v>692</v>
      </c>
      <c r="J1044" t="s">
        <v>693</v>
      </c>
      <c r="K1044" t="s">
        <v>694</v>
      </c>
      <c r="L1044">
        <v>1368</v>
      </c>
      <c r="N1044">
        <v>1011</v>
      </c>
      <c r="O1044" t="s">
        <v>695</v>
      </c>
      <c r="P1044" t="s">
        <v>695</v>
      </c>
      <c r="Q1044">
        <v>1</v>
      </c>
      <c r="X1044">
        <v>0.19</v>
      </c>
      <c r="Y1044">
        <v>0</v>
      </c>
      <c r="Z1044">
        <v>83.1</v>
      </c>
      <c r="AA1044">
        <v>12.62</v>
      </c>
      <c r="AB1044">
        <v>0</v>
      </c>
      <c r="AC1044">
        <v>0</v>
      </c>
      <c r="AD1044">
        <v>1</v>
      </c>
      <c r="AE1044">
        <v>0</v>
      </c>
      <c r="AF1044" t="s">
        <v>94</v>
      </c>
      <c r="AG1044">
        <v>0.23749999999999999</v>
      </c>
      <c r="AH1044">
        <v>2</v>
      </c>
      <c r="AI1044">
        <v>75318381</v>
      </c>
      <c r="AJ1044">
        <v>1054</v>
      </c>
      <c r="AK1044">
        <v>0</v>
      </c>
      <c r="AL1044">
        <v>0</v>
      </c>
      <c r="AM1044">
        <v>0</v>
      </c>
      <c r="AN1044">
        <v>0</v>
      </c>
      <c r="AO1044">
        <v>0</v>
      </c>
      <c r="AP1044">
        <v>0</v>
      </c>
      <c r="AQ1044">
        <v>0</v>
      </c>
      <c r="AR1044">
        <v>0</v>
      </c>
    </row>
    <row r="1045" spans="1:44" x14ac:dyDescent="0.25">
      <c r="A1045">
        <f>ROW(Source!A812)</f>
        <v>812</v>
      </c>
      <c r="B1045">
        <v>75318406</v>
      </c>
      <c r="C1045">
        <v>75318379</v>
      </c>
      <c r="D1045">
        <v>65153399</v>
      </c>
      <c r="E1045">
        <v>1</v>
      </c>
      <c r="F1045">
        <v>1</v>
      </c>
      <c r="G1045">
        <v>30570983</v>
      </c>
      <c r="H1045">
        <v>2</v>
      </c>
      <c r="I1045" t="s">
        <v>823</v>
      </c>
      <c r="J1045" t="s">
        <v>824</v>
      </c>
      <c r="K1045" t="s">
        <v>825</v>
      </c>
      <c r="L1045">
        <v>1368</v>
      </c>
      <c r="N1045">
        <v>1011</v>
      </c>
      <c r="O1045" t="s">
        <v>695</v>
      </c>
      <c r="P1045" t="s">
        <v>695</v>
      </c>
      <c r="Q1045">
        <v>1</v>
      </c>
      <c r="X1045">
        <v>1.3</v>
      </c>
      <c r="Y1045">
        <v>0</v>
      </c>
      <c r="Z1045">
        <v>1.1100000000000001</v>
      </c>
      <c r="AA1045">
        <v>0</v>
      </c>
      <c r="AB1045">
        <v>0</v>
      </c>
      <c r="AC1045">
        <v>0</v>
      </c>
      <c r="AD1045">
        <v>1</v>
      </c>
      <c r="AE1045">
        <v>0</v>
      </c>
      <c r="AF1045" t="s">
        <v>94</v>
      </c>
      <c r="AG1045">
        <v>1.625</v>
      </c>
      <c r="AH1045">
        <v>2</v>
      </c>
      <c r="AI1045">
        <v>75318383</v>
      </c>
      <c r="AJ1045">
        <v>1055</v>
      </c>
      <c r="AK1045">
        <v>0</v>
      </c>
      <c r="AL1045">
        <v>0</v>
      </c>
      <c r="AM1045">
        <v>0</v>
      </c>
      <c r="AN1045">
        <v>0</v>
      </c>
      <c r="AO1045">
        <v>0</v>
      </c>
      <c r="AP1045">
        <v>0</v>
      </c>
      <c r="AQ1045">
        <v>0</v>
      </c>
      <c r="AR1045">
        <v>0</v>
      </c>
    </row>
    <row r="1046" spans="1:44" x14ac:dyDescent="0.25">
      <c r="A1046">
        <f>ROW(Source!A812)</f>
        <v>812</v>
      </c>
      <c r="B1046">
        <v>75318407</v>
      </c>
      <c r="C1046">
        <v>75318379</v>
      </c>
      <c r="D1046">
        <v>65153351</v>
      </c>
      <c r="E1046">
        <v>1</v>
      </c>
      <c r="F1046">
        <v>1</v>
      </c>
      <c r="G1046">
        <v>30570983</v>
      </c>
      <c r="H1046">
        <v>2</v>
      </c>
      <c r="I1046" t="s">
        <v>826</v>
      </c>
      <c r="J1046" t="s">
        <v>827</v>
      </c>
      <c r="K1046" t="s">
        <v>828</v>
      </c>
      <c r="L1046">
        <v>1368</v>
      </c>
      <c r="N1046">
        <v>1011</v>
      </c>
      <c r="O1046" t="s">
        <v>695</v>
      </c>
      <c r="P1046" t="s">
        <v>695</v>
      </c>
      <c r="Q1046">
        <v>1</v>
      </c>
      <c r="X1046">
        <v>0.32</v>
      </c>
      <c r="Y1046">
        <v>0</v>
      </c>
      <c r="Z1046">
        <v>0.39</v>
      </c>
      <c r="AA1046">
        <v>0</v>
      </c>
      <c r="AB1046">
        <v>0</v>
      </c>
      <c r="AC1046">
        <v>0</v>
      </c>
      <c r="AD1046">
        <v>1</v>
      </c>
      <c r="AE1046">
        <v>0</v>
      </c>
      <c r="AF1046" t="s">
        <v>94</v>
      </c>
      <c r="AG1046">
        <v>0.4</v>
      </c>
      <c r="AH1046">
        <v>2</v>
      </c>
      <c r="AI1046">
        <v>75318384</v>
      </c>
      <c r="AJ1046">
        <v>1056</v>
      </c>
      <c r="AK1046">
        <v>0</v>
      </c>
      <c r="AL1046">
        <v>0</v>
      </c>
      <c r="AM1046">
        <v>0</v>
      </c>
      <c r="AN1046">
        <v>0</v>
      </c>
      <c r="AO1046">
        <v>0</v>
      </c>
      <c r="AP1046">
        <v>0</v>
      </c>
      <c r="AQ1046">
        <v>0</v>
      </c>
      <c r="AR1046">
        <v>0</v>
      </c>
    </row>
    <row r="1047" spans="1:44" x14ac:dyDescent="0.25">
      <c r="A1047">
        <f>ROW(Source!A812)</f>
        <v>812</v>
      </c>
      <c r="B1047">
        <v>75318408</v>
      </c>
      <c r="C1047">
        <v>75318379</v>
      </c>
      <c r="D1047">
        <v>65153365</v>
      </c>
      <c r="E1047">
        <v>1</v>
      </c>
      <c r="F1047">
        <v>1</v>
      </c>
      <c r="G1047">
        <v>30570983</v>
      </c>
      <c r="H1047">
        <v>2</v>
      </c>
      <c r="I1047" t="s">
        <v>793</v>
      </c>
      <c r="J1047" t="s">
        <v>794</v>
      </c>
      <c r="K1047" t="s">
        <v>795</v>
      </c>
      <c r="L1047">
        <v>1368</v>
      </c>
      <c r="N1047">
        <v>1011</v>
      </c>
      <c r="O1047" t="s">
        <v>695</v>
      </c>
      <c r="P1047" t="s">
        <v>695</v>
      </c>
      <c r="Q1047">
        <v>1</v>
      </c>
      <c r="X1047">
        <v>2.2000000000000002</v>
      </c>
      <c r="Y1047">
        <v>0</v>
      </c>
      <c r="Z1047">
        <v>0.47</v>
      </c>
      <c r="AA1047">
        <v>0</v>
      </c>
      <c r="AB1047">
        <v>0</v>
      </c>
      <c r="AC1047">
        <v>0</v>
      </c>
      <c r="AD1047">
        <v>1</v>
      </c>
      <c r="AE1047">
        <v>0</v>
      </c>
      <c r="AF1047" t="s">
        <v>94</v>
      </c>
      <c r="AG1047">
        <v>2.75</v>
      </c>
      <c r="AH1047">
        <v>2</v>
      </c>
      <c r="AI1047">
        <v>75318385</v>
      </c>
      <c r="AJ1047">
        <v>1057</v>
      </c>
      <c r="AK1047">
        <v>0</v>
      </c>
      <c r="AL1047">
        <v>0</v>
      </c>
      <c r="AM1047">
        <v>0</v>
      </c>
      <c r="AN1047">
        <v>0</v>
      </c>
      <c r="AO1047">
        <v>0</v>
      </c>
      <c r="AP1047">
        <v>0</v>
      </c>
      <c r="AQ1047">
        <v>0</v>
      </c>
      <c r="AR1047">
        <v>0</v>
      </c>
    </row>
    <row r="1048" spans="1:44" x14ac:dyDescent="0.25">
      <c r="A1048">
        <f>ROW(Source!A812)</f>
        <v>812</v>
      </c>
      <c r="B1048">
        <v>75318405</v>
      </c>
      <c r="C1048">
        <v>75318379</v>
      </c>
      <c r="D1048">
        <v>65152636</v>
      </c>
      <c r="E1048">
        <v>1</v>
      </c>
      <c r="F1048">
        <v>1</v>
      </c>
      <c r="G1048">
        <v>30570983</v>
      </c>
      <c r="H1048">
        <v>2</v>
      </c>
      <c r="I1048" t="s">
        <v>732</v>
      </c>
      <c r="J1048" t="s">
        <v>733</v>
      </c>
      <c r="K1048" t="s">
        <v>734</v>
      </c>
      <c r="L1048">
        <v>1368</v>
      </c>
      <c r="N1048">
        <v>1011</v>
      </c>
      <c r="O1048" t="s">
        <v>695</v>
      </c>
      <c r="P1048" t="s">
        <v>695</v>
      </c>
      <c r="Q1048">
        <v>1</v>
      </c>
      <c r="X1048">
        <v>0.19</v>
      </c>
      <c r="Y1048">
        <v>0</v>
      </c>
      <c r="Z1048">
        <v>179.17</v>
      </c>
      <c r="AA1048">
        <v>16.93</v>
      </c>
      <c r="AB1048">
        <v>0</v>
      </c>
      <c r="AC1048">
        <v>0</v>
      </c>
      <c r="AD1048">
        <v>1</v>
      </c>
      <c r="AE1048">
        <v>0</v>
      </c>
      <c r="AF1048" t="s">
        <v>94</v>
      </c>
      <c r="AG1048">
        <v>0.23749999999999999</v>
      </c>
      <c r="AH1048">
        <v>2</v>
      </c>
      <c r="AI1048">
        <v>75318382</v>
      </c>
      <c r="AJ1048">
        <v>1058</v>
      </c>
      <c r="AK1048">
        <v>0</v>
      </c>
      <c r="AL1048">
        <v>0</v>
      </c>
      <c r="AM1048">
        <v>0</v>
      </c>
      <c r="AN1048">
        <v>0</v>
      </c>
      <c r="AO1048">
        <v>0</v>
      </c>
      <c r="AP1048">
        <v>0</v>
      </c>
      <c r="AQ1048">
        <v>0</v>
      </c>
      <c r="AR1048">
        <v>0</v>
      </c>
    </row>
    <row r="1049" spans="1:44" x14ac:dyDescent="0.25">
      <c r="A1049">
        <f>ROW(Source!A812)</f>
        <v>812</v>
      </c>
      <c r="B1049">
        <v>75318409</v>
      </c>
      <c r="C1049">
        <v>75318379</v>
      </c>
      <c r="D1049">
        <v>31113478</v>
      </c>
      <c r="E1049">
        <v>1</v>
      </c>
      <c r="F1049">
        <v>1</v>
      </c>
      <c r="G1049">
        <v>30570983</v>
      </c>
      <c r="H1049">
        <v>3</v>
      </c>
      <c r="I1049" t="s">
        <v>270</v>
      </c>
      <c r="J1049" t="s">
        <v>829</v>
      </c>
      <c r="K1049" t="s">
        <v>271</v>
      </c>
      <c r="L1049">
        <v>1355</v>
      </c>
      <c r="N1049">
        <v>1010</v>
      </c>
      <c r="O1049" t="s">
        <v>272</v>
      </c>
      <c r="P1049" t="s">
        <v>272</v>
      </c>
      <c r="Q1049">
        <v>100</v>
      </c>
      <c r="X1049">
        <v>0.81</v>
      </c>
      <c r="Y1049">
        <v>94.94</v>
      </c>
      <c r="Z1049">
        <v>0</v>
      </c>
      <c r="AA1049">
        <v>0</v>
      </c>
      <c r="AB1049">
        <v>0</v>
      </c>
      <c r="AC1049">
        <v>0</v>
      </c>
      <c r="AD1049">
        <v>1</v>
      </c>
      <c r="AE1049">
        <v>0</v>
      </c>
      <c r="AF1049" t="s">
        <v>3</v>
      </c>
      <c r="AG1049">
        <v>0.81</v>
      </c>
      <c r="AH1049">
        <v>2</v>
      </c>
      <c r="AI1049">
        <v>75318386</v>
      </c>
      <c r="AJ1049">
        <v>1059</v>
      </c>
      <c r="AK1049">
        <v>0</v>
      </c>
      <c r="AL1049">
        <v>0</v>
      </c>
      <c r="AM1049">
        <v>0</v>
      </c>
      <c r="AN1049">
        <v>0</v>
      </c>
      <c r="AO1049">
        <v>0</v>
      </c>
      <c r="AP1049">
        <v>0</v>
      </c>
      <c r="AQ1049">
        <v>0</v>
      </c>
      <c r="AR1049">
        <v>0</v>
      </c>
    </row>
    <row r="1050" spans="1:44" x14ac:dyDescent="0.25">
      <c r="A1050">
        <f>ROW(Source!A812)</f>
        <v>812</v>
      </c>
      <c r="B1050">
        <v>75318410</v>
      </c>
      <c r="C1050">
        <v>75318379</v>
      </c>
      <c r="D1050">
        <v>31113636</v>
      </c>
      <c r="E1050">
        <v>1</v>
      </c>
      <c r="F1050">
        <v>1</v>
      </c>
      <c r="G1050">
        <v>30570983</v>
      </c>
      <c r="H1050">
        <v>3</v>
      </c>
      <c r="I1050" t="s">
        <v>830</v>
      </c>
      <c r="J1050" t="s">
        <v>831</v>
      </c>
      <c r="K1050" t="s">
        <v>832</v>
      </c>
      <c r="L1050">
        <v>1296</v>
      </c>
      <c r="N1050">
        <v>1002</v>
      </c>
      <c r="O1050" t="s">
        <v>475</v>
      </c>
      <c r="P1050" t="s">
        <v>475</v>
      </c>
      <c r="Q1050">
        <v>1</v>
      </c>
      <c r="X1050">
        <v>10</v>
      </c>
      <c r="Y1050">
        <v>40.17</v>
      </c>
      <c r="Z1050">
        <v>0</v>
      </c>
      <c r="AA1050">
        <v>0</v>
      </c>
      <c r="AB1050">
        <v>0</v>
      </c>
      <c r="AC1050">
        <v>0</v>
      </c>
      <c r="AD1050">
        <v>1</v>
      </c>
      <c r="AE1050">
        <v>0</v>
      </c>
      <c r="AF1050" t="s">
        <v>3</v>
      </c>
      <c r="AG1050">
        <v>10</v>
      </c>
      <c r="AH1050">
        <v>2</v>
      </c>
      <c r="AI1050">
        <v>75318387</v>
      </c>
      <c r="AJ1050">
        <v>1060</v>
      </c>
      <c r="AK1050">
        <v>0</v>
      </c>
      <c r="AL1050">
        <v>0</v>
      </c>
      <c r="AM1050">
        <v>0</v>
      </c>
      <c r="AN1050">
        <v>0</v>
      </c>
      <c r="AO1050">
        <v>0</v>
      </c>
      <c r="AP1050">
        <v>0</v>
      </c>
      <c r="AQ1050">
        <v>0</v>
      </c>
      <c r="AR1050">
        <v>0</v>
      </c>
    </row>
    <row r="1051" spans="1:44" x14ac:dyDescent="0.25">
      <c r="A1051">
        <f>ROW(Source!A812)</f>
        <v>812</v>
      </c>
      <c r="B1051">
        <v>75318411</v>
      </c>
      <c r="C1051">
        <v>75318379</v>
      </c>
      <c r="D1051">
        <v>31113798</v>
      </c>
      <c r="E1051">
        <v>1</v>
      </c>
      <c r="F1051">
        <v>1</v>
      </c>
      <c r="G1051">
        <v>30570983</v>
      </c>
      <c r="H1051">
        <v>3</v>
      </c>
      <c r="I1051" t="s">
        <v>833</v>
      </c>
      <c r="J1051" t="s">
        <v>834</v>
      </c>
      <c r="K1051" t="s">
        <v>835</v>
      </c>
      <c r="L1051">
        <v>1301</v>
      </c>
      <c r="N1051">
        <v>1003</v>
      </c>
      <c r="O1051" t="s">
        <v>402</v>
      </c>
      <c r="P1051" t="s">
        <v>402</v>
      </c>
      <c r="Q1051">
        <v>1</v>
      </c>
      <c r="X1051">
        <v>68</v>
      </c>
      <c r="Y1051">
        <v>0.89</v>
      </c>
      <c r="Z1051">
        <v>0</v>
      </c>
      <c r="AA1051">
        <v>0</v>
      </c>
      <c r="AB1051">
        <v>0</v>
      </c>
      <c r="AC1051">
        <v>0</v>
      </c>
      <c r="AD1051">
        <v>1</v>
      </c>
      <c r="AE1051">
        <v>0</v>
      </c>
      <c r="AF1051" t="s">
        <v>3</v>
      </c>
      <c r="AG1051">
        <v>68</v>
      </c>
      <c r="AH1051">
        <v>2</v>
      </c>
      <c r="AI1051">
        <v>75318388</v>
      </c>
      <c r="AJ1051">
        <v>1061</v>
      </c>
      <c r="AK1051">
        <v>0</v>
      </c>
      <c r="AL1051">
        <v>0</v>
      </c>
      <c r="AM1051">
        <v>0</v>
      </c>
      <c r="AN1051">
        <v>0</v>
      </c>
      <c r="AO1051">
        <v>0</v>
      </c>
      <c r="AP1051">
        <v>0</v>
      </c>
      <c r="AQ1051">
        <v>0</v>
      </c>
      <c r="AR1051">
        <v>0</v>
      </c>
    </row>
    <row r="1052" spans="1:44" x14ac:dyDescent="0.25">
      <c r="A1052">
        <f>ROW(Source!A812)</f>
        <v>812</v>
      </c>
      <c r="B1052">
        <v>75318412</v>
      </c>
      <c r="C1052">
        <v>75318379</v>
      </c>
      <c r="D1052">
        <v>64820352</v>
      </c>
      <c r="E1052">
        <v>1</v>
      </c>
      <c r="F1052">
        <v>1</v>
      </c>
      <c r="G1052">
        <v>30570983</v>
      </c>
      <c r="H1052">
        <v>3</v>
      </c>
      <c r="I1052" t="s">
        <v>836</v>
      </c>
      <c r="J1052" t="s">
        <v>837</v>
      </c>
      <c r="K1052" t="s">
        <v>838</v>
      </c>
      <c r="L1052">
        <v>1301</v>
      </c>
      <c r="N1052">
        <v>1003</v>
      </c>
      <c r="O1052" t="s">
        <v>402</v>
      </c>
      <c r="P1052" t="s">
        <v>402</v>
      </c>
      <c r="Q1052">
        <v>1</v>
      </c>
      <c r="X1052">
        <v>135</v>
      </c>
      <c r="Y1052">
        <v>1.62</v>
      </c>
      <c r="Z1052">
        <v>0</v>
      </c>
      <c r="AA1052">
        <v>0</v>
      </c>
      <c r="AB1052">
        <v>0</v>
      </c>
      <c r="AC1052">
        <v>0</v>
      </c>
      <c r="AD1052">
        <v>1</v>
      </c>
      <c r="AE1052">
        <v>0</v>
      </c>
      <c r="AF1052" t="s">
        <v>3</v>
      </c>
      <c r="AG1052">
        <v>135</v>
      </c>
      <c r="AH1052">
        <v>2</v>
      </c>
      <c r="AI1052">
        <v>75318389</v>
      </c>
      <c r="AJ1052">
        <v>1062</v>
      </c>
      <c r="AK1052">
        <v>0</v>
      </c>
      <c r="AL1052">
        <v>0</v>
      </c>
      <c r="AM1052">
        <v>0</v>
      </c>
      <c r="AN1052">
        <v>0</v>
      </c>
      <c r="AO1052">
        <v>0</v>
      </c>
      <c r="AP1052">
        <v>0</v>
      </c>
      <c r="AQ1052">
        <v>0</v>
      </c>
      <c r="AR1052">
        <v>0</v>
      </c>
    </row>
    <row r="1053" spans="1:44" x14ac:dyDescent="0.25">
      <c r="A1053">
        <f>ROW(Source!A812)</f>
        <v>812</v>
      </c>
      <c r="B1053">
        <v>75318413</v>
      </c>
      <c r="C1053">
        <v>75318379</v>
      </c>
      <c r="D1053">
        <v>65799574</v>
      </c>
      <c r="E1053">
        <v>1</v>
      </c>
      <c r="F1053">
        <v>1</v>
      </c>
      <c r="G1053">
        <v>30570983</v>
      </c>
      <c r="H1053">
        <v>3</v>
      </c>
      <c r="I1053" t="s">
        <v>839</v>
      </c>
      <c r="J1053" t="s">
        <v>840</v>
      </c>
      <c r="K1053" t="s">
        <v>841</v>
      </c>
      <c r="L1053">
        <v>1355</v>
      </c>
      <c r="N1053">
        <v>1010</v>
      </c>
      <c r="O1053" t="s">
        <v>272</v>
      </c>
      <c r="P1053" t="s">
        <v>272</v>
      </c>
      <c r="Q1053">
        <v>100</v>
      </c>
      <c r="X1053">
        <v>3.68</v>
      </c>
      <c r="Y1053">
        <v>4.93</v>
      </c>
      <c r="Z1053">
        <v>0</v>
      </c>
      <c r="AA1053">
        <v>0</v>
      </c>
      <c r="AB1053">
        <v>0</v>
      </c>
      <c r="AC1053">
        <v>0</v>
      </c>
      <c r="AD1053">
        <v>1</v>
      </c>
      <c r="AE1053">
        <v>0</v>
      </c>
      <c r="AF1053" t="s">
        <v>3</v>
      </c>
      <c r="AG1053">
        <v>3.68</v>
      </c>
      <c r="AH1053">
        <v>2</v>
      </c>
      <c r="AI1053">
        <v>75318390</v>
      </c>
      <c r="AJ1053">
        <v>1064</v>
      </c>
      <c r="AK1053">
        <v>0</v>
      </c>
      <c r="AL1053">
        <v>0</v>
      </c>
      <c r="AM1053">
        <v>0</v>
      </c>
      <c r="AN1053">
        <v>0</v>
      </c>
      <c r="AO1053">
        <v>0</v>
      </c>
      <c r="AP1053">
        <v>0</v>
      </c>
      <c r="AQ1053">
        <v>0</v>
      </c>
      <c r="AR1053">
        <v>0</v>
      </c>
    </row>
    <row r="1054" spans="1:44" x14ac:dyDescent="0.25">
      <c r="A1054">
        <f>ROW(Source!A812)</f>
        <v>812</v>
      </c>
      <c r="B1054">
        <v>75318414</v>
      </c>
      <c r="C1054">
        <v>75318379</v>
      </c>
      <c r="D1054">
        <v>64820354</v>
      </c>
      <c r="E1054">
        <v>1</v>
      </c>
      <c r="F1054">
        <v>1</v>
      </c>
      <c r="G1054">
        <v>30570983</v>
      </c>
      <c r="H1054">
        <v>3</v>
      </c>
      <c r="I1054" t="s">
        <v>842</v>
      </c>
      <c r="J1054" t="s">
        <v>843</v>
      </c>
      <c r="K1054" t="s">
        <v>844</v>
      </c>
      <c r="L1054">
        <v>1355</v>
      </c>
      <c r="N1054">
        <v>1010</v>
      </c>
      <c r="O1054" t="s">
        <v>272</v>
      </c>
      <c r="P1054" t="s">
        <v>272</v>
      </c>
      <c r="Q1054">
        <v>100</v>
      </c>
      <c r="X1054">
        <v>22.21</v>
      </c>
      <c r="Y1054">
        <v>4.2699999999999996</v>
      </c>
      <c r="Z1054">
        <v>0</v>
      </c>
      <c r="AA1054">
        <v>0</v>
      </c>
      <c r="AB1054">
        <v>0</v>
      </c>
      <c r="AC1054">
        <v>0</v>
      </c>
      <c r="AD1054">
        <v>1</v>
      </c>
      <c r="AE1054">
        <v>0</v>
      </c>
      <c r="AF1054" t="s">
        <v>3</v>
      </c>
      <c r="AG1054">
        <v>22.21</v>
      </c>
      <c r="AH1054">
        <v>2</v>
      </c>
      <c r="AI1054">
        <v>75318391</v>
      </c>
      <c r="AJ1054">
        <v>1065</v>
      </c>
      <c r="AK1054">
        <v>0</v>
      </c>
      <c r="AL1054">
        <v>0</v>
      </c>
      <c r="AM1054">
        <v>0</v>
      </c>
      <c r="AN1054">
        <v>0</v>
      </c>
      <c r="AO1054">
        <v>0</v>
      </c>
      <c r="AP1054">
        <v>0</v>
      </c>
      <c r="AQ1054">
        <v>0</v>
      </c>
      <c r="AR1054">
        <v>0</v>
      </c>
    </row>
    <row r="1055" spans="1:44" x14ac:dyDescent="0.25">
      <c r="A1055">
        <f>ROW(Source!A812)</f>
        <v>812</v>
      </c>
      <c r="B1055">
        <v>75318415</v>
      </c>
      <c r="C1055">
        <v>75318379</v>
      </c>
      <c r="D1055">
        <v>64820357</v>
      </c>
      <c r="E1055">
        <v>1</v>
      </c>
      <c r="F1055">
        <v>1</v>
      </c>
      <c r="G1055">
        <v>30570983</v>
      </c>
      <c r="H1055">
        <v>3</v>
      </c>
      <c r="I1055" t="s">
        <v>845</v>
      </c>
      <c r="J1055" t="s">
        <v>846</v>
      </c>
      <c r="K1055" t="s">
        <v>847</v>
      </c>
      <c r="L1055">
        <v>1355</v>
      </c>
      <c r="N1055">
        <v>1010</v>
      </c>
      <c r="O1055" t="s">
        <v>272</v>
      </c>
      <c r="P1055" t="s">
        <v>272</v>
      </c>
      <c r="Q1055">
        <v>100</v>
      </c>
      <c r="X1055">
        <v>3.22</v>
      </c>
      <c r="Y1055">
        <v>43.81</v>
      </c>
      <c r="Z1055">
        <v>0</v>
      </c>
      <c r="AA1055">
        <v>0</v>
      </c>
      <c r="AB1055">
        <v>0</v>
      </c>
      <c r="AC1055">
        <v>0</v>
      </c>
      <c r="AD1055">
        <v>1</v>
      </c>
      <c r="AE1055">
        <v>0</v>
      </c>
      <c r="AF1055" t="s">
        <v>3</v>
      </c>
      <c r="AG1055">
        <v>3.22</v>
      </c>
      <c r="AH1055">
        <v>2</v>
      </c>
      <c r="AI1055">
        <v>75318392</v>
      </c>
      <c r="AJ1055">
        <v>1066</v>
      </c>
      <c r="AK1055">
        <v>0</v>
      </c>
      <c r="AL1055">
        <v>0</v>
      </c>
      <c r="AM1055">
        <v>0</v>
      </c>
      <c r="AN1055">
        <v>0</v>
      </c>
      <c r="AO1055">
        <v>0</v>
      </c>
      <c r="AP1055">
        <v>0</v>
      </c>
      <c r="AQ1055">
        <v>0</v>
      </c>
      <c r="AR1055">
        <v>0</v>
      </c>
    </row>
    <row r="1056" spans="1:44" x14ac:dyDescent="0.25">
      <c r="A1056">
        <f>ROW(Source!A812)</f>
        <v>812</v>
      </c>
      <c r="B1056">
        <v>75318416</v>
      </c>
      <c r="C1056">
        <v>75318379</v>
      </c>
      <c r="D1056">
        <v>44936123</v>
      </c>
      <c r="E1056">
        <v>1</v>
      </c>
      <c r="F1056">
        <v>1</v>
      </c>
      <c r="G1056">
        <v>30570983</v>
      </c>
      <c r="H1056">
        <v>3</v>
      </c>
      <c r="I1056" t="s">
        <v>848</v>
      </c>
      <c r="J1056" t="s">
        <v>849</v>
      </c>
      <c r="K1056" t="s">
        <v>850</v>
      </c>
      <c r="L1056">
        <v>1346</v>
      </c>
      <c r="N1056">
        <v>1009</v>
      </c>
      <c r="O1056" t="s">
        <v>132</v>
      </c>
      <c r="P1056" t="s">
        <v>132</v>
      </c>
      <c r="Q1056">
        <v>1</v>
      </c>
      <c r="X1056">
        <v>4</v>
      </c>
      <c r="Y1056">
        <v>14.88</v>
      </c>
      <c r="Z1056">
        <v>0</v>
      </c>
      <c r="AA1056">
        <v>0</v>
      </c>
      <c r="AB1056">
        <v>0</v>
      </c>
      <c r="AC1056">
        <v>0</v>
      </c>
      <c r="AD1056">
        <v>1</v>
      </c>
      <c r="AE1056">
        <v>0</v>
      </c>
      <c r="AF1056" t="s">
        <v>3</v>
      </c>
      <c r="AG1056">
        <v>4</v>
      </c>
      <c r="AH1056">
        <v>2</v>
      </c>
      <c r="AI1056">
        <v>75318393</v>
      </c>
      <c r="AJ1056">
        <v>1067</v>
      </c>
      <c r="AK1056">
        <v>0</v>
      </c>
      <c r="AL1056">
        <v>0</v>
      </c>
      <c r="AM1056">
        <v>0</v>
      </c>
      <c r="AN1056">
        <v>0</v>
      </c>
      <c r="AO1056">
        <v>0</v>
      </c>
      <c r="AP1056">
        <v>0</v>
      </c>
      <c r="AQ1056">
        <v>0</v>
      </c>
      <c r="AR1056">
        <v>0</v>
      </c>
    </row>
    <row r="1057" spans="1:44" x14ac:dyDescent="0.25">
      <c r="A1057">
        <f>ROW(Source!A812)</f>
        <v>812</v>
      </c>
      <c r="B1057">
        <v>75318417</v>
      </c>
      <c r="C1057">
        <v>75318379</v>
      </c>
      <c r="D1057">
        <v>44936091</v>
      </c>
      <c r="E1057">
        <v>1</v>
      </c>
      <c r="F1057">
        <v>1</v>
      </c>
      <c r="G1057">
        <v>30570983</v>
      </c>
      <c r="H1057">
        <v>3</v>
      </c>
      <c r="I1057" t="s">
        <v>851</v>
      </c>
      <c r="J1057" t="s">
        <v>852</v>
      </c>
      <c r="K1057" t="s">
        <v>853</v>
      </c>
      <c r="L1057">
        <v>1346</v>
      </c>
      <c r="N1057">
        <v>1009</v>
      </c>
      <c r="O1057" t="s">
        <v>132</v>
      </c>
      <c r="P1057" t="s">
        <v>132</v>
      </c>
      <c r="Q1057">
        <v>1</v>
      </c>
      <c r="X1057">
        <v>42</v>
      </c>
      <c r="Y1057">
        <v>5.19</v>
      </c>
      <c r="Z1057">
        <v>0</v>
      </c>
      <c r="AA1057">
        <v>0</v>
      </c>
      <c r="AB1057">
        <v>0</v>
      </c>
      <c r="AC1057">
        <v>0</v>
      </c>
      <c r="AD1057">
        <v>1</v>
      </c>
      <c r="AE1057">
        <v>0</v>
      </c>
      <c r="AF1057" t="s">
        <v>3</v>
      </c>
      <c r="AG1057">
        <v>42</v>
      </c>
      <c r="AH1057">
        <v>2</v>
      </c>
      <c r="AI1057">
        <v>75318394</v>
      </c>
      <c r="AJ1057">
        <v>1068</v>
      </c>
      <c r="AK1057">
        <v>0</v>
      </c>
      <c r="AL1057">
        <v>0</v>
      </c>
      <c r="AM1057">
        <v>0</v>
      </c>
      <c r="AN1057">
        <v>0</v>
      </c>
      <c r="AO1057">
        <v>0</v>
      </c>
      <c r="AP1057">
        <v>0</v>
      </c>
      <c r="AQ1057">
        <v>0</v>
      </c>
      <c r="AR1057">
        <v>0</v>
      </c>
    </row>
    <row r="1058" spans="1:44" x14ac:dyDescent="0.25">
      <c r="A1058">
        <f>ROW(Source!A812)</f>
        <v>812</v>
      </c>
      <c r="B1058">
        <v>75318418</v>
      </c>
      <c r="C1058">
        <v>75318379</v>
      </c>
      <c r="D1058">
        <v>64822618</v>
      </c>
      <c r="E1058">
        <v>1</v>
      </c>
      <c r="F1058">
        <v>1</v>
      </c>
      <c r="G1058">
        <v>30570983</v>
      </c>
      <c r="H1058">
        <v>3</v>
      </c>
      <c r="I1058" t="s">
        <v>854</v>
      </c>
      <c r="J1058" t="s">
        <v>855</v>
      </c>
      <c r="K1058" t="s">
        <v>856</v>
      </c>
      <c r="L1058">
        <v>1301</v>
      </c>
      <c r="N1058">
        <v>1003</v>
      </c>
      <c r="O1058" t="s">
        <v>402</v>
      </c>
      <c r="P1058" t="s">
        <v>402</v>
      </c>
      <c r="Q1058">
        <v>1</v>
      </c>
      <c r="X1058">
        <v>136</v>
      </c>
      <c r="Y1058">
        <v>14.41</v>
      </c>
      <c r="Z1058">
        <v>0</v>
      </c>
      <c r="AA1058">
        <v>0</v>
      </c>
      <c r="AB1058">
        <v>0</v>
      </c>
      <c r="AC1058">
        <v>0</v>
      </c>
      <c r="AD1058">
        <v>1</v>
      </c>
      <c r="AE1058">
        <v>0</v>
      </c>
      <c r="AF1058" t="s">
        <v>3</v>
      </c>
      <c r="AG1058">
        <v>136</v>
      </c>
      <c r="AH1058">
        <v>2</v>
      </c>
      <c r="AI1058">
        <v>75318395</v>
      </c>
      <c r="AJ1058">
        <v>1069</v>
      </c>
      <c r="AK1058">
        <v>0</v>
      </c>
      <c r="AL1058">
        <v>0</v>
      </c>
      <c r="AM1058">
        <v>0</v>
      </c>
      <c r="AN1058">
        <v>0</v>
      </c>
      <c r="AO1058">
        <v>0</v>
      </c>
      <c r="AP1058">
        <v>0</v>
      </c>
      <c r="AQ1058">
        <v>0</v>
      </c>
      <c r="AR1058">
        <v>0</v>
      </c>
    </row>
    <row r="1059" spans="1:44" x14ac:dyDescent="0.25">
      <c r="A1059">
        <f>ROW(Source!A812)</f>
        <v>812</v>
      </c>
      <c r="B1059">
        <v>75318419</v>
      </c>
      <c r="C1059">
        <v>75318379</v>
      </c>
      <c r="D1059">
        <v>64822622</v>
      </c>
      <c r="E1059">
        <v>1</v>
      </c>
      <c r="F1059">
        <v>1</v>
      </c>
      <c r="G1059">
        <v>30570983</v>
      </c>
      <c r="H1059">
        <v>3</v>
      </c>
      <c r="I1059" t="s">
        <v>857</v>
      </c>
      <c r="J1059" t="s">
        <v>858</v>
      </c>
      <c r="K1059" t="s">
        <v>859</v>
      </c>
      <c r="L1059">
        <v>1301</v>
      </c>
      <c r="N1059">
        <v>1003</v>
      </c>
      <c r="O1059" t="s">
        <v>402</v>
      </c>
      <c r="P1059" t="s">
        <v>402</v>
      </c>
      <c r="Q1059">
        <v>1</v>
      </c>
      <c r="X1059">
        <v>306</v>
      </c>
      <c r="Y1059">
        <v>14.61</v>
      </c>
      <c r="Z1059">
        <v>0</v>
      </c>
      <c r="AA1059">
        <v>0</v>
      </c>
      <c r="AB1059">
        <v>0</v>
      </c>
      <c r="AC1059">
        <v>0</v>
      </c>
      <c r="AD1059">
        <v>1</v>
      </c>
      <c r="AE1059">
        <v>0</v>
      </c>
      <c r="AF1059" t="s">
        <v>3</v>
      </c>
      <c r="AG1059">
        <v>306</v>
      </c>
      <c r="AH1059">
        <v>2</v>
      </c>
      <c r="AI1059">
        <v>75318396</v>
      </c>
      <c r="AJ1059">
        <v>1070</v>
      </c>
      <c r="AK1059">
        <v>0</v>
      </c>
      <c r="AL1059">
        <v>0</v>
      </c>
      <c r="AM1059">
        <v>0</v>
      </c>
      <c r="AN1059">
        <v>0</v>
      </c>
      <c r="AO1059">
        <v>0</v>
      </c>
      <c r="AP1059">
        <v>0</v>
      </c>
      <c r="AQ1059">
        <v>0</v>
      </c>
      <c r="AR1059">
        <v>0</v>
      </c>
    </row>
    <row r="1060" spans="1:44" x14ac:dyDescent="0.25">
      <c r="A1060">
        <f>ROW(Source!A812)</f>
        <v>812</v>
      </c>
      <c r="B1060">
        <v>75318420</v>
      </c>
      <c r="C1060">
        <v>75318379</v>
      </c>
      <c r="D1060">
        <v>64822627</v>
      </c>
      <c r="E1060">
        <v>1</v>
      </c>
      <c r="F1060">
        <v>1</v>
      </c>
      <c r="G1060">
        <v>30570983</v>
      </c>
      <c r="H1060">
        <v>3</v>
      </c>
      <c r="I1060" t="s">
        <v>860</v>
      </c>
      <c r="J1060" t="s">
        <v>861</v>
      </c>
      <c r="K1060" t="s">
        <v>862</v>
      </c>
      <c r="L1060">
        <v>1355</v>
      </c>
      <c r="N1060">
        <v>1010</v>
      </c>
      <c r="O1060" t="s">
        <v>272</v>
      </c>
      <c r="P1060" t="s">
        <v>272</v>
      </c>
      <c r="Q1060">
        <v>100</v>
      </c>
      <c r="X1060">
        <v>0.81</v>
      </c>
      <c r="Y1060">
        <v>235.26</v>
      </c>
      <c r="Z1060">
        <v>0</v>
      </c>
      <c r="AA1060">
        <v>0</v>
      </c>
      <c r="AB1060">
        <v>0</v>
      </c>
      <c r="AC1060">
        <v>0</v>
      </c>
      <c r="AD1060">
        <v>1</v>
      </c>
      <c r="AE1060">
        <v>0</v>
      </c>
      <c r="AF1060" t="s">
        <v>3</v>
      </c>
      <c r="AG1060">
        <v>0.81</v>
      </c>
      <c r="AH1060">
        <v>2</v>
      </c>
      <c r="AI1060">
        <v>75318397</v>
      </c>
      <c r="AJ1060">
        <v>1071</v>
      </c>
      <c r="AK1060">
        <v>0</v>
      </c>
      <c r="AL1060">
        <v>0</v>
      </c>
      <c r="AM1060">
        <v>0</v>
      </c>
      <c r="AN1060">
        <v>0</v>
      </c>
      <c r="AO1060">
        <v>0</v>
      </c>
      <c r="AP1060">
        <v>0</v>
      </c>
      <c r="AQ1060">
        <v>0</v>
      </c>
      <c r="AR1060">
        <v>0</v>
      </c>
    </row>
    <row r="1061" spans="1:44" x14ac:dyDescent="0.25">
      <c r="A1061">
        <f>ROW(Source!A812)</f>
        <v>812</v>
      </c>
      <c r="B1061">
        <v>75318421</v>
      </c>
      <c r="C1061">
        <v>75318379</v>
      </c>
      <c r="D1061">
        <v>64822628</v>
      </c>
      <c r="E1061">
        <v>1</v>
      </c>
      <c r="F1061">
        <v>1</v>
      </c>
      <c r="G1061">
        <v>30570983</v>
      </c>
      <c r="H1061">
        <v>3</v>
      </c>
      <c r="I1061" t="s">
        <v>863</v>
      </c>
      <c r="J1061" t="s">
        <v>864</v>
      </c>
      <c r="K1061" t="s">
        <v>865</v>
      </c>
      <c r="L1061">
        <v>1355</v>
      </c>
      <c r="N1061">
        <v>1010</v>
      </c>
      <c r="O1061" t="s">
        <v>272</v>
      </c>
      <c r="P1061" t="s">
        <v>272</v>
      </c>
      <c r="Q1061">
        <v>100</v>
      </c>
      <c r="X1061">
        <v>1.83</v>
      </c>
      <c r="Y1061">
        <v>318.01</v>
      </c>
      <c r="Z1061">
        <v>0</v>
      </c>
      <c r="AA1061">
        <v>0</v>
      </c>
      <c r="AB1061">
        <v>0</v>
      </c>
      <c r="AC1061">
        <v>0</v>
      </c>
      <c r="AD1061">
        <v>1</v>
      </c>
      <c r="AE1061">
        <v>0</v>
      </c>
      <c r="AF1061" t="s">
        <v>3</v>
      </c>
      <c r="AG1061">
        <v>1.83</v>
      </c>
      <c r="AH1061">
        <v>2</v>
      </c>
      <c r="AI1061">
        <v>75318398</v>
      </c>
      <c r="AJ1061">
        <v>1072</v>
      </c>
      <c r="AK1061">
        <v>0</v>
      </c>
      <c r="AL1061">
        <v>0</v>
      </c>
      <c r="AM1061">
        <v>0</v>
      </c>
      <c r="AN1061">
        <v>0</v>
      </c>
      <c r="AO1061">
        <v>0</v>
      </c>
      <c r="AP1061">
        <v>0</v>
      </c>
      <c r="AQ1061">
        <v>0</v>
      </c>
      <c r="AR1061">
        <v>0</v>
      </c>
    </row>
    <row r="1062" spans="1:44" x14ac:dyDescent="0.25">
      <c r="A1062">
        <f>ROW(Source!A812)</f>
        <v>812</v>
      </c>
      <c r="B1062">
        <v>75318422</v>
      </c>
      <c r="C1062">
        <v>75318379</v>
      </c>
      <c r="D1062">
        <v>64822633</v>
      </c>
      <c r="E1062">
        <v>1</v>
      </c>
      <c r="F1062">
        <v>1</v>
      </c>
      <c r="G1062">
        <v>30570983</v>
      </c>
      <c r="H1062">
        <v>3</v>
      </c>
      <c r="I1062" t="s">
        <v>866</v>
      </c>
      <c r="J1062" t="s">
        <v>867</v>
      </c>
      <c r="K1062" t="s">
        <v>868</v>
      </c>
      <c r="L1062">
        <v>1355</v>
      </c>
      <c r="N1062">
        <v>1010</v>
      </c>
      <c r="O1062" t="s">
        <v>272</v>
      </c>
      <c r="P1062" t="s">
        <v>272</v>
      </c>
      <c r="Q1062">
        <v>100</v>
      </c>
      <c r="X1062">
        <v>0.81</v>
      </c>
      <c r="Y1062">
        <v>114.54</v>
      </c>
      <c r="Z1062">
        <v>0</v>
      </c>
      <c r="AA1062">
        <v>0</v>
      </c>
      <c r="AB1062">
        <v>0</v>
      </c>
      <c r="AC1062">
        <v>0</v>
      </c>
      <c r="AD1062">
        <v>1</v>
      </c>
      <c r="AE1062">
        <v>0</v>
      </c>
      <c r="AF1062" t="s">
        <v>3</v>
      </c>
      <c r="AG1062">
        <v>0.81</v>
      </c>
      <c r="AH1062">
        <v>2</v>
      </c>
      <c r="AI1062">
        <v>75318399</v>
      </c>
      <c r="AJ1062">
        <v>1074</v>
      </c>
      <c r="AK1062">
        <v>0</v>
      </c>
      <c r="AL1062">
        <v>0</v>
      </c>
      <c r="AM1062">
        <v>0</v>
      </c>
      <c r="AN1062">
        <v>0</v>
      </c>
      <c r="AO1062">
        <v>0</v>
      </c>
      <c r="AP1062">
        <v>0</v>
      </c>
      <c r="AQ1062">
        <v>0</v>
      </c>
      <c r="AR1062">
        <v>0</v>
      </c>
    </row>
    <row r="1063" spans="1:44" x14ac:dyDescent="0.25">
      <c r="A1063">
        <f>ROW(Source!A812)</f>
        <v>812</v>
      </c>
      <c r="B1063">
        <v>75318423</v>
      </c>
      <c r="C1063">
        <v>75318379</v>
      </c>
      <c r="D1063">
        <v>40409174</v>
      </c>
      <c r="E1063">
        <v>30570983</v>
      </c>
      <c r="F1063">
        <v>1</v>
      </c>
      <c r="G1063">
        <v>30570983</v>
      </c>
      <c r="H1063">
        <v>3</v>
      </c>
      <c r="I1063" t="s">
        <v>971</v>
      </c>
      <c r="J1063" t="s">
        <v>3</v>
      </c>
      <c r="K1063" t="s">
        <v>972</v>
      </c>
      <c r="L1063">
        <v>1301</v>
      </c>
      <c r="N1063">
        <v>1003</v>
      </c>
      <c r="O1063" t="s">
        <v>402</v>
      </c>
      <c r="P1063" t="s">
        <v>402</v>
      </c>
      <c r="Q1063">
        <v>1</v>
      </c>
      <c r="X1063">
        <v>135</v>
      </c>
      <c r="Y1063">
        <v>0</v>
      </c>
      <c r="Z1063">
        <v>0</v>
      </c>
      <c r="AA1063">
        <v>0</v>
      </c>
      <c r="AB1063">
        <v>0</v>
      </c>
      <c r="AC1063">
        <v>0</v>
      </c>
      <c r="AD1063">
        <v>0</v>
      </c>
      <c r="AE1063">
        <v>0</v>
      </c>
      <c r="AF1063" t="s">
        <v>3</v>
      </c>
      <c r="AG1063">
        <v>135</v>
      </c>
      <c r="AH1063">
        <v>3</v>
      </c>
      <c r="AI1063">
        <v>-1</v>
      </c>
      <c r="AJ1063" t="s">
        <v>3</v>
      </c>
      <c r="AK1063">
        <v>0</v>
      </c>
      <c r="AL1063">
        <v>0</v>
      </c>
      <c r="AM1063">
        <v>0</v>
      </c>
      <c r="AN1063">
        <v>0</v>
      </c>
      <c r="AO1063">
        <v>0</v>
      </c>
      <c r="AP1063">
        <v>0</v>
      </c>
      <c r="AQ1063">
        <v>0</v>
      </c>
      <c r="AR1063">
        <v>0</v>
      </c>
    </row>
    <row r="1064" spans="1:44" x14ac:dyDescent="0.25">
      <c r="A1064">
        <f>ROW(Source!A812)</f>
        <v>812</v>
      </c>
      <c r="B1064">
        <v>75318424</v>
      </c>
      <c r="C1064">
        <v>75318379</v>
      </c>
      <c r="D1064">
        <v>40424396</v>
      </c>
      <c r="E1064">
        <v>30570983</v>
      </c>
      <c r="F1064">
        <v>1</v>
      </c>
      <c r="G1064">
        <v>30570983</v>
      </c>
      <c r="H1064">
        <v>3</v>
      </c>
      <c r="I1064" t="s">
        <v>973</v>
      </c>
      <c r="J1064" t="s">
        <v>3</v>
      </c>
      <c r="K1064" t="s">
        <v>974</v>
      </c>
      <c r="L1064">
        <v>1354</v>
      </c>
      <c r="N1064">
        <v>1010</v>
      </c>
      <c r="O1064" t="s">
        <v>575</v>
      </c>
      <c r="P1064" t="s">
        <v>575</v>
      </c>
      <c r="Q1064">
        <v>1</v>
      </c>
      <c r="X1064">
        <v>81</v>
      </c>
      <c r="Y1064">
        <v>0</v>
      </c>
      <c r="Z1064">
        <v>0</v>
      </c>
      <c r="AA1064">
        <v>0</v>
      </c>
      <c r="AB1064">
        <v>0</v>
      </c>
      <c r="AC1064">
        <v>0</v>
      </c>
      <c r="AD1064">
        <v>0</v>
      </c>
      <c r="AE1064">
        <v>0</v>
      </c>
      <c r="AF1064" t="s">
        <v>3</v>
      </c>
      <c r="AG1064">
        <v>81</v>
      </c>
      <c r="AH1064">
        <v>3</v>
      </c>
      <c r="AI1064">
        <v>-1</v>
      </c>
      <c r="AJ1064" t="s">
        <v>3</v>
      </c>
      <c r="AK1064">
        <v>0</v>
      </c>
      <c r="AL1064">
        <v>0</v>
      </c>
      <c r="AM1064">
        <v>0</v>
      </c>
      <c r="AN1064">
        <v>0</v>
      </c>
      <c r="AO1064">
        <v>0</v>
      </c>
      <c r="AP1064">
        <v>0</v>
      </c>
      <c r="AQ1064">
        <v>0</v>
      </c>
      <c r="AR1064">
        <v>0</v>
      </c>
    </row>
    <row r="1065" spans="1:44" x14ac:dyDescent="0.25">
      <c r="A1065">
        <f>ROW(Source!A812)</f>
        <v>812</v>
      </c>
      <c r="B1065">
        <v>75318425</v>
      </c>
      <c r="C1065">
        <v>75318379</v>
      </c>
      <c r="D1065">
        <v>40427041</v>
      </c>
      <c r="E1065">
        <v>30570983</v>
      </c>
      <c r="F1065">
        <v>1</v>
      </c>
      <c r="G1065">
        <v>30570983</v>
      </c>
      <c r="H1065">
        <v>3</v>
      </c>
      <c r="I1065" t="s">
        <v>975</v>
      </c>
      <c r="J1065" t="s">
        <v>3</v>
      </c>
      <c r="K1065" t="s">
        <v>976</v>
      </c>
      <c r="L1065">
        <v>1327</v>
      </c>
      <c r="N1065">
        <v>1005</v>
      </c>
      <c r="O1065" t="s">
        <v>103</v>
      </c>
      <c r="P1065" t="s">
        <v>103</v>
      </c>
      <c r="Q1065">
        <v>1</v>
      </c>
      <c r="X1065">
        <v>111</v>
      </c>
      <c r="Y1065">
        <v>0</v>
      </c>
      <c r="Z1065">
        <v>0</v>
      </c>
      <c r="AA1065">
        <v>0</v>
      </c>
      <c r="AB1065">
        <v>0</v>
      </c>
      <c r="AC1065">
        <v>0</v>
      </c>
      <c r="AD1065">
        <v>0</v>
      </c>
      <c r="AE1065">
        <v>0</v>
      </c>
      <c r="AF1065" t="s">
        <v>3</v>
      </c>
      <c r="AG1065">
        <v>111</v>
      </c>
      <c r="AH1065">
        <v>3</v>
      </c>
      <c r="AI1065">
        <v>-1</v>
      </c>
      <c r="AJ1065" t="s">
        <v>3</v>
      </c>
      <c r="AK1065">
        <v>0</v>
      </c>
      <c r="AL1065">
        <v>0</v>
      </c>
      <c r="AM1065">
        <v>0</v>
      </c>
      <c r="AN1065">
        <v>0</v>
      </c>
      <c r="AO1065">
        <v>0</v>
      </c>
      <c r="AP1065">
        <v>0</v>
      </c>
      <c r="AQ1065">
        <v>0</v>
      </c>
      <c r="AR1065">
        <v>0</v>
      </c>
    </row>
    <row r="1066" spans="1:44" x14ac:dyDescent="0.25">
      <c r="A1066">
        <f>ROW(Source!A813)</f>
        <v>813</v>
      </c>
      <c r="B1066">
        <v>75318403</v>
      </c>
      <c r="C1066">
        <v>75318379</v>
      </c>
      <c r="D1066">
        <v>44573642</v>
      </c>
      <c r="E1066">
        <v>30570983</v>
      </c>
      <c r="F1066">
        <v>1</v>
      </c>
      <c r="G1066">
        <v>30570983</v>
      </c>
      <c r="H1066">
        <v>1</v>
      </c>
      <c r="I1066" t="s">
        <v>678</v>
      </c>
      <c r="J1066" t="s">
        <v>3</v>
      </c>
      <c r="K1066" t="s">
        <v>679</v>
      </c>
      <c r="L1066">
        <v>1191</v>
      </c>
      <c r="N1066">
        <v>1013</v>
      </c>
      <c r="O1066" t="s">
        <v>680</v>
      </c>
      <c r="P1066" t="s">
        <v>680</v>
      </c>
      <c r="Q1066">
        <v>1</v>
      </c>
      <c r="X1066">
        <v>107.93</v>
      </c>
      <c r="Y1066">
        <v>0</v>
      </c>
      <c r="Z1066">
        <v>0</v>
      </c>
      <c r="AA1066">
        <v>0</v>
      </c>
      <c r="AB1066">
        <v>0</v>
      </c>
      <c r="AC1066">
        <v>0</v>
      </c>
      <c r="AD1066">
        <v>1</v>
      </c>
      <c r="AE1066">
        <v>1</v>
      </c>
      <c r="AF1066" t="s">
        <v>95</v>
      </c>
      <c r="AG1066">
        <v>124.1195</v>
      </c>
      <c r="AH1066">
        <v>2</v>
      </c>
      <c r="AI1066">
        <v>75318380</v>
      </c>
      <c r="AJ1066">
        <v>1075</v>
      </c>
      <c r="AK1066">
        <v>0</v>
      </c>
      <c r="AL1066">
        <v>0</v>
      </c>
      <c r="AM1066">
        <v>0</v>
      </c>
      <c r="AN1066">
        <v>0</v>
      </c>
      <c r="AO1066">
        <v>0</v>
      </c>
      <c r="AP1066">
        <v>0</v>
      </c>
      <c r="AQ1066">
        <v>0</v>
      </c>
      <c r="AR1066">
        <v>0</v>
      </c>
    </row>
    <row r="1067" spans="1:44" x14ac:dyDescent="0.25">
      <c r="A1067">
        <f>ROW(Source!A813)</f>
        <v>813</v>
      </c>
      <c r="B1067">
        <v>75318404</v>
      </c>
      <c r="C1067">
        <v>75318379</v>
      </c>
      <c r="D1067">
        <v>65153288</v>
      </c>
      <c r="E1067">
        <v>1</v>
      </c>
      <c r="F1067">
        <v>1</v>
      </c>
      <c r="G1067">
        <v>30570983</v>
      </c>
      <c r="H1067">
        <v>2</v>
      </c>
      <c r="I1067" t="s">
        <v>692</v>
      </c>
      <c r="J1067" t="s">
        <v>693</v>
      </c>
      <c r="K1067" t="s">
        <v>694</v>
      </c>
      <c r="L1067">
        <v>1368</v>
      </c>
      <c r="N1067">
        <v>1011</v>
      </c>
      <c r="O1067" t="s">
        <v>695</v>
      </c>
      <c r="P1067" t="s">
        <v>695</v>
      </c>
      <c r="Q1067">
        <v>1</v>
      </c>
      <c r="X1067">
        <v>0.19</v>
      </c>
      <c r="Y1067">
        <v>0</v>
      </c>
      <c r="Z1067">
        <v>83.1</v>
      </c>
      <c r="AA1067">
        <v>12.62</v>
      </c>
      <c r="AB1067">
        <v>0</v>
      </c>
      <c r="AC1067">
        <v>0</v>
      </c>
      <c r="AD1067">
        <v>1</v>
      </c>
      <c r="AE1067">
        <v>0</v>
      </c>
      <c r="AF1067" t="s">
        <v>94</v>
      </c>
      <c r="AG1067">
        <v>0.23749999999999999</v>
      </c>
      <c r="AH1067">
        <v>2</v>
      </c>
      <c r="AI1067">
        <v>75318381</v>
      </c>
      <c r="AJ1067">
        <v>1076</v>
      </c>
      <c r="AK1067">
        <v>0</v>
      </c>
      <c r="AL1067">
        <v>0</v>
      </c>
      <c r="AM1067">
        <v>0</v>
      </c>
      <c r="AN1067">
        <v>0</v>
      </c>
      <c r="AO1067">
        <v>0</v>
      </c>
      <c r="AP1067">
        <v>0</v>
      </c>
      <c r="AQ1067">
        <v>0</v>
      </c>
      <c r="AR1067">
        <v>0</v>
      </c>
    </row>
    <row r="1068" spans="1:44" x14ac:dyDescent="0.25">
      <c r="A1068">
        <f>ROW(Source!A813)</f>
        <v>813</v>
      </c>
      <c r="B1068">
        <v>75318406</v>
      </c>
      <c r="C1068">
        <v>75318379</v>
      </c>
      <c r="D1068">
        <v>65153399</v>
      </c>
      <c r="E1068">
        <v>1</v>
      </c>
      <c r="F1068">
        <v>1</v>
      </c>
      <c r="G1068">
        <v>30570983</v>
      </c>
      <c r="H1068">
        <v>2</v>
      </c>
      <c r="I1068" t="s">
        <v>823</v>
      </c>
      <c r="J1068" t="s">
        <v>824</v>
      </c>
      <c r="K1068" t="s">
        <v>825</v>
      </c>
      <c r="L1068">
        <v>1368</v>
      </c>
      <c r="N1068">
        <v>1011</v>
      </c>
      <c r="O1068" t="s">
        <v>695</v>
      </c>
      <c r="P1068" t="s">
        <v>695</v>
      </c>
      <c r="Q1068">
        <v>1</v>
      </c>
      <c r="X1068">
        <v>1.3</v>
      </c>
      <c r="Y1068">
        <v>0</v>
      </c>
      <c r="Z1068">
        <v>1.1100000000000001</v>
      </c>
      <c r="AA1068">
        <v>0</v>
      </c>
      <c r="AB1068">
        <v>0</v>
      </c>
      <c r="AC1068">
        <v>0</v>
      </c>
      <c r="AD1068">
        <v>1</v>
      </c>
      <c r="AE1068">
        <v>0</v>
      </c>
      <c r="AF1068" t="s">
        <v>94</v>
      </c>
      <c r="AG1068">
        <v>1.625</v>
      </c>
      <c r="AH1068">
        <v>2</v>
      </c>
      <c r="AI1068">
        <v>75318383</v>
      </c>
      <c r="AJ1068">
        <v>1077</v>
      </c>
      <c r="AK1068">
        <v>0</v>
      </c>
      <c r="AL1068">
        <v>0</v>
      </c>
      <c r="AM1068">
        <v>0</v>
      </c>
      <c r="AN1068">
        <v>0</v>
      </c>
      <c r="AO1068">
        <v>0</v>
      </c>
      <c r="AP1068">
        <v>0</v>
      </c>
      <c r="AQ1068">
        <v>0</v>
      </c>
      <c r="AR1068">
        <v>0</v>
      </c>
    </row>
    <row r="1069" spans="1:44" x14ac:dyDescent="0.25">
      <c r="A1069">
        <f>ROW(Source!A813)</f>
        <v>813</v>
      </c>
      <c r="B1069">
        <v>75318407</v>
      </c>
      <c r="C1069">
        <v>75318379</v>
      </c>
      <c r="D1069">
        <v>65153351</v>
      </c>
      <c r="E1069">
        <v>1</v>
      </c>
      <c r="F1069">
        <v>1</v>
      </c>
      <c r="G1069">
        <v>30570983</v>
      </c>
      <c r="H1069">
        <v>2</v>
      </c>
      <c r="I1069" t="s">
        <v>826</v>
      </c>
      <c r="J1069" t="s">
        <v>827</v>
      </c>
      <c r="K1069" t="s">
        <v>828</v>
      </c>
      <c r="L1069">
        <v>1368</v>
      </c>
      <c r="N1069">
        <v>1011</v>
      </c>
      <c r="O1069" t="s">
        <v>695</v>
      </c>
      <c r="P1069" t="s">
        <v>695</v>
      </c>
      <c r="Q1069">
        <v>1</v>
      </c>
      <c r="X1069">
        <v>0.32</v>
      </c>
      <c r="Y1069">
        <v>0</v>
      </c>
      <c r="Z1069">
        <v>0.39</v>
      </c>
      <c r="AA1069">
        <v>0</v>
      </c>
      <c r="AB1069">
        <v>0</v>
      </c>
      <c r="AC1069">
        <v>0</v>
      </c>
      <c r="AD1069">
        <v>1</v>
      </c>
      <c r="AE1069">
        <v>0</v>
      </c>
      <c r="AF1069" t="s">
        <v>94</v>
      </c>
      <c r="AG1069">
        <v>0.4</v>
      </c>
      <c r="AH1069">
        <v>2</v>
      </c>
      <c r="AI1069">
        <v>75318384</v>
      </c>
      <c r="AJ1069">
        <v>1078</v>
      </c>
      <c r="AK1069">
        <v>0</v>
      </c>
      <c r="AL1069">
        <v>0</v>
      </c>
      <c r="AM1069">
        <v>0</v>
      </c>
      <c r="AN1069">
        <v>0</v>
      </c>
      <c r="AO1069">
        <v>0</v>
      </c>
      <c r="AP1069">
        <v>0</v>
      </c>
      <c r="AQ1069">
        <v>0</v>
      </c>
      <c r="AR1069">
        <v>0</v>
      </c>
    </row>
    <row r="1070" spans="1:44" x14ac:dyDescent="0.25">
      <c r="A1070">
        <f>ROW(Source!A813)</f>
        <v>813</v>
      </c>
      <c r="B1070">
        <v>75318408</v>
      </c>
      <c r="C1070">
        <v>75318379</v>
      </c>
      <c r="D1070">
        <v>65153365</v>
      </c>
      <c r="E1070">
        <v>1</v>
      </c>
      <c r="F1070">
        <v>1</v>
      </c>
      <c r="G1070">
        <v>30570983</v>
      </c>
      <c r="H1070">
        <v>2</v>
      </c>
      <c r="I1070" t="s">
        <v>793</v>
      </c>
      <c r="J1070" t="s">
        <v>794</v>
      </c>
      <c r="K1070" t="s">
        <v>795</v>
      </c>
      <c r="L1070">
        <v>1368</v>
      </c>
      <c r="N1070">
        <v>1011</v>
      </c>
      <c r="O1070" t="s">
        <v>695</v>
      </c>
      <c r="P1070" t="s">
        <v>695</v>
      </c>
      <c r="Q1070">
        <v>1</v>
      </c>
      <c r="X1070">
        <v>2.2000000000000002</v>
      </c>
      <c r="Y1070">
        <v>0</v>
      </c>
      <c r="Z1070">
        <v>0.47</v>
      </c>
      <c r="AA1070">
        <v>0</v>
      </c>
      <c r="AB1070">
        <v>0</v>
      </c>
      <c r="AC1070">
        <v>0</v>
      </c>
      <c r="AD1070">
        <v>1</v>
      </c>
      <c r="AE1070">
        <v>0</v>
      </c>
      <c r="AF1070" t="s">
        <v>94</v>
      </c>
      <c r="AG1070">
        <v>2.75</v>
      </c>
      <c r="AH1070">
        <v>2</v>
      </c>
      <c r="AI1070">
        <v>75318385</v>
      </c>
      <c r="AJ1070">
        <v>1079</v>
      </c>
      <c r="AK1070">
        <v>0</v>
      </c>
      <c r="AL1070">
        <v>0</v>
      </c>
      <c r="AM1070">
        <v>0</v>
      </c>
      <c r="AN1070">
        <v>0</v>
      </c>
      <c r="AO1070">
        <v>0</v>
      </c>
      <c r="AP1070">
        <v>0</v>
      </c>
      <c r="AQ1070">
        <v>0</v>
      </c>
      <c r="AR1070">
        <v>0</v>
      </c>
    </row>
    <row r="1071" spans="1:44" x14ac:dyDescent="0.25">
      <c r="A1071">
        <f>ROW(Source!A813)</f>
        <v>813</v>
      </c>
      <c r="B1071">
        <v>75318405</v>
      </c>
      <c r="C1071">
        <v>75318379</v>
      </c>
      <c r="D1071">
        <v>65152636</v>
      </c>
      <c r="E1071">
        <v>1</v>
      </c>
      <c r="F1071">
        <v>1</v>
      </c>
      <c r="G1071">
        <v>30570983</v>
      </c>
      <c r="H1071">
        <v>2</v>
      </c>
      <c r="I1071" t="s">
        <v>732</v>
      </c>
      <c r="J1071" t="s">
        <v>733</v>
      </c>
      <c r="K1071" t="s">
        <v>734</v>
      </c>
      <c r="L1071">
        <v>1368</v>
      </c>
      <c r="N1071">
        <v>1011</v>
      </c>
      <c r="O1071" t="s">
        <v>695</v>
      </c>
      <c r="P1071" t="s">
        <v>695</v>
      </c>
      <c r="Q1071">
        <v>1</v>
      </c>
      <c r="X1071">
        <v>0.19</v>
      </c>
      <c r="Y1071">
        <v>0</v>
      </c>
      <c r="Z1071">
        <v>179.17</v>
      </c>
      <c r="AA1071">
        <v>16.93</v>
      </c>
      <c r="AB1071">
        <v>0</v>
      </c>
      <c r="AC1071">
        <v>0</v>
      </c>
      <c r="AD1071">
        <v>1</v>
      </c>
      <c r="AE1071">
        <v>0</v>
      </c>
      <c r="AF1071" t="s">
        <v>94</v>
      </c>
      <c r="AG1071">
        <v>0.23749999999999999</v>
      </c>
      <c r="AH1071">
        <v>2</v>
      </c>
      <c r="AI1071">
        <v>75318382</v>
      </c>
      <c r="AJ1071">
        <v>1080</v>
      </c>
      <c r="AK1071">
        <v>0</v>
      </c>
      <c r="AL1071">
        <v>0</v>
      </c>
      <c r="AM1071">
        <v>0</v>
      </c>
      <c r="AN1071">
        <v>0</v>
      </c>
      <c r="AO1071">
        <v>0</v>
      </c>
      <c r="AP1071">
        <v>0</v>
      </c>
      <c r="AQ1071">
        <v>0</v>
      </c>
      <c r="AR1071">
        <v>0</v>
      </c>
    </row>
    <row r="1072" spans="1:44" x14ac:dyDescent="0.25">
      <c r="A1072">
        <f>ROW(Source!A813)</f>
        <v>813</v>
      </c>
      <c r="B1072">
        <v>75318409</v>
      </c>
      <c r="C1072">
        <v>75318379</v>
      </c>
      <c r="D1072">
        <v>31113478</v>
      </c>
      <c r="E1072">
        <v>1</v>
      </c>
      <c r="F1072">
        <v>1</v>
      </c>
      <c r="G1072">
        <v>30570983</v>
      </c>
      <c r="H1072">
        <v>3</v>
      </c>
      <c r="I1072" t="s">
        <v>270</v>
      </c>
      <c r="J1072" t="s">
        <v>829</v>
      </c>
      <c r="K1072" t="s">
        <v>271</v>
      </c>
      <c r="L1072">
        <v>1355</v>
      </c>
      <c r="N1072">
        <v>1010</v>
      </c>
      <c r="O1072" t="s">
        <v>272</v>
      </c>
      <c r="P1072" t="s">
        <v>272</v>
      </c>
      <c r="Q1072">
        <v>100</v>
      </c>
      <c r="X1072">
        <v>0.81</v>
      </c>
      <c r="Y1072">
        <v>94.94</v>
      </c>
      <c r="Z1072">
        <v>0</v>
      </c>
      <c r="AA1072">
        <v>0</v>
      </c>
      <c r="AB1072">
        <v>0</v>
      </c>
      <c r="AC1072">
        <v>0</v>
      </c>
      <c r="AD1072">
        <v>1</v>
      </c>
      <c r="AE1072">
        <v>0</v>
      </c>
      <c r="AF1072" t="s">
        <v>3</v>
      </c>
      <c r="AG1072">
        <v>0.81</v>
      </c>
      <c r="AH1072">
        <v>2</v>
      </c>
      <c r="AI1072">
        <v>75318386</v>
      </c>
      <c r="AJ1072">
        <v>1081</v>
      </c>
      <c r="AK1072">
        <v>0</v>
      </c>
      <c r="AL1072">
        <v>0</v>
      </c>
      <c r="AM1072">
        <v>0</v>
      </c>
      <c r="AN1072">
        <v>0</v>
      </c>
      <c r="AO1072">
        <v>0</v>
      </c>
      <c r="AP1072">
        <v>0</v>
      </c>
      <c r="AQ1072">
        <v>0</v>
      </c>
      <c r="AR1072">
        <v>0</v>
      </c>
    </row>
    <row r="1073" spans="1:44" x14ac:dyDescent="0.25">
      <c r="A1073">
        <f>ROW(Source!A813)</f>
        <v>813</v>
      </c>
      <c r="B1073">
        <v>75318410</v>
      </c>
      <c r="C1073">
        <v>75318379</v>
      </c>
      <c r="D1073">
        <v>31113636</v>
      </c>
      <c r="E1073">
        <v>1</v>
      </c>
      <c r="F1073">
        <v>1</v>
      </c>
      <c r="G1073">
        <v>30570983</v>
      </c>
      <c r="H1073">
        <v>3</v>
      </c>
      <c r="I1073" t="s">
        <v>830</v>
      </c>
      <c r="J1073" t="s">
        <v>831</v>
      </c>
      <c r="K1073" t="s">
        <v>832</v>
      </c>
      <c r="L1073">
        <v>1296</v>
      </c>
      <c r="N1073">
        <v>1002</v>
      </c>
      <c r="O1073" t="s">
        <v>475</v>
      </c>
      <c r="P1073" t="s">
        <v>475</v>
      </c>
      <c r="Q1073">
        <v>1</v>
      </c>
      <c r="X1073">
        <v>10</v>
      </c>
      <c r="Y1073">
        <v>40.17</v>
      </c>
      <c r="Z1073">
        <v>0</v>
      </c>
      <c r="AA1073">
        <v>0</v>
      </c>
      <c r="AB1073">
        <v>0</v>
      </c>
      <c r="AC1073">
        <v>0</v>
      </c>
      <c r="AD1073">
        <v>1</v>
      </c>
      <c r="AE1073">
        <v>0</v>
      </c>
      <c r="AF1073" t="s">
        <v>3</v>
      </c>
      <c r="AG1073">
        <v>10</v>
      </c>
      <c r="AH1073">
        <v>2</v>
      </c>
      <c r="AI1073">
        <v>75318387</v>
      </c>
      <c r="AJ1073">
        <v>1082</v>
      </c>
      <c r="AK1073">
        <v>0</v>
      </c>
      <c r="AL1073">
        <v>0</v>
      </c>
      <c r="AM1073">
        <v>0</v>
      </c>
      <c r="AN1073">
        <v>0</v>
      </c>
      <c r="AO1073">
        <v>0</v>
      </c>
      <c r="AP1073">
        <v>0</v>
      </c>
      <c r="AQ1073">
        <v>0</v>
      </c>
      <c r="AR1073">
        <v>0</v>
      </c>
    </row>
    <row r="1074" spans="1:44" x14ac:dyDescent="0.25">
      <c r="A1074">
        <f>ROW(Source!A813)</f>
        <v>813</v>
      </c>
      <c r="B1074">
        <v>75318411</v>
      </c>
      <c r="C1074">
        <v>75318379</v>
      </c>
      <c r="D1074">
        <v>31113798</v>
      </c>
      <c r="E1074">
        <v>1</v>
      </c>
      <c r="F1074">
        <v>1</v>
      </c>
      <c r="G1074">
        <v>30570983</v>
      </c>
      <c r="H1074">
        <v>3</v>
      </c>
      <c r="I1074" t="s">
        <v>833</v>
      </c>
      <c r="J1074" t="s">
        <v>834</v>
      </c>
      <c r="K1074" t="s">
        <v>835</v>
      </c>
      <c r="L1074">
        <v>1301</v>
      </c>
      <c r="N1074">
        <v>1003</v>
      </c>
      <c r="O1074" t="s">
        <v>402</v>
      </c>
      <c r="P1074" t="s">
        <v>402</v>
      </c>
      <c r="Q1074">
        <v>1</v>
      </c>
      <c r="X1074">
        <v>68</v>
      </c>
      <c r="Y1074">
        <v>0.89</v>
      </c>
      <c r="Z1074">
        <v>0</v>
      </c>
      <c r="AA1074">
        <v>0</v>
      </c>
      <c r="AB1074">
        <v>0</v>
      </c>
      <c r="AC1074">
        <v>0</v>
      </c>
      <c r="AD1074">
        <v>1</v>
      </c>
      <c r="AE1074">
        <v>0</v>
      </c>
      <c r="AF1074" t="s">
        <v>3</v>
      </c>
      <c r="AG1074">
        <v>68</v>
      </c>
      <c r="AH1074">
        <v>2</v>
      </c>
      <c r="AI1074">
        <v>75318388</v>
      </c>
      <c r="AJ1074">
        <v>1083</v>
      </c>
      <c r="AK1074">
        <v>0</v>
      </c>
      <c r="AL1074">
        <v>0</v>
      </c>
      <c r="AM1074">
        <v>0</v>
      </c>
      <c r="AN1074">
        <v>0</v>
      </c>
      <c r="AO1074">
        <v>0</v>
      </c>
      <c r="AP1074">
        <v>0</v>
      </c>
      <c r="AQ1074">
        <v>0</v>
      </c>
      <c r="AR1074">
        <v>0</v>
      </c>
    </row>
    <row r="1075" spans="1:44" x14ac:dyDescent="0.25">
      <c r="A1075">
        <f>ROW(Source!A813)</f>
        <v>813</v>
      </c>
      <c r="B1075">
        <v>75318412</v>
      </c>
      <c r="C1075">
        <v>75318379</v>
      </c>
      <c r="D1075">
        <v>64820352</v>
      </c>
      <c r="E1075">
        <v>1</v>
      </c>
      <c r="F1075">
        <v>1</v>
      </c>
      <c r="G1075">
        <v>30570983</v>
      </c>
      <c r="H1075">
        <v>3</v>
      </c>
      <c r="I1075" t="s">
        <v>836</v>
      </c>
      <c r="J1075" t="s">
        <v>837</v>
      </c>
      <c r="K1075" t="s">
        <v>838</v>
      </c>
      <c r="L1075">
        <v>1301</v>
      </c>
      <c r="N1075">
        <v>1003</v>
      </c>
      <c r="O1075" t="s">
        <v>402</v>
      </c>
      <c r="P1075" t="s">
        <v>402</v>
      </c>
      <c r="Q1075">
        <v>1</v>
      </c>
      <c r="X1075">
        <v>135</v>
      </c>
      <c r="Y1075">
        <v>1.62</v>
      </c>
      <c r="Z1075">
        <v>0</v>
      </c>
      <c r="AA1075">
        <v>0</v>
      </c>
      <c r="AB1075">
        <v>0</v>
      </c>
      <c r="AC1075">
        <v>0</v>
      </c>
      <c r="AD1075">
        <v>1</v>
      </c>
      <c r="AE1075">
        <v>0</v>
      </c>
      <c r="AF1075" t="s">
        <v>3</v>
      </c>
      <c r="AG1075">
        <v>135</v>
      </c>
      <c r="AH1075">
        <v>2</v>
      </c>
      <c r="AI1075">
        <v>75318389</v>
      </c>
      <c r="AJ1075">
        <v>1084</v>
      </c>
      <c r="AK1075">
        <v>0</v>
      </c>
      <c r="AL1075">
        <v>0</v>
      </c>
      <c r="AM1075">
        <v>0</v>
      </c>
      <c r="AN1075">
        <v>0</v>
      </c>
      <c r="AO1075">
        <v>0</v>
      </c>
      <c r="AP1075">
        <v>0</v>
      </c>
      <c r="AQ1075">
        <v>0</v>
      </c>
      <c r="AR1075">
        <v>0</v>
      </c>
    </row>
    <row r="1076" spans="1:44" x14ac:dyDescent="0.25">
      <c r="A1076">
        <f>ROW(Source!A813)</f>
        <v>813</v>
      </c>
      <c r="B1076">
        <v>75318413</v>
      </c>
      <c r="C1076">
        <v>75318379</v>
      </c>
      <c r="D1076">
        <v>65799574</v>
      </c>
      <c r="E1076">
        <v>1</v>
      </c>
      <c r="F1076">
        <v>1</v>
      </c>
      <c r="G1076">
        <v>30570983</v>
      </c>
      <c r="H1076">
        <v>3</v>
      </c>
      <c r="I1076" t="s">
        <v>839</v>
      </c>
      <c r="J1076" t="s">
        <v>840</v>
      </c>
      <c r="K1076" t="s">
        <v>841</v>
      </c>
      <c r="L1076">
        <v>1355</v>
      </c>
      <c r="N1076">
        <v>1010</v>
      </c>
      <c r="O1076" t="s">
        <v>272</v>
      </c>
      <c r="P1076" t="s">
        <v>272</v>
      </c>
      <c r="Q1076">
        <v>100</v>
      </c>
      <c r="X1076">
        <v>3.68</v>
      </c>
      <c r="Y1076">
        <v>4.93</v>
      </c>
      <c r="Z1076">
        <v>0</v>
      </c>
      <c r="AA1076">
        <v>0</v>
      </c>
      <c r="AB1076">
        <v>0</v>
      </c>
      <c r="AC1076">
        <v>0</v>
      </c>
      <c r="AD1076">
        <v>1</v>
      </c>
      <c r="AE1076">
        <v>0</v>
      </c>
      <c r="AF1076" t="s">
        <v>3</v>
      </c>
      <c r="AG1076">
        <v>3.68</v>
      </c>
      <c r="AH1076">
        <v>2</v>
      </c>
      <c r="AI1076">
        <v>75318390</v>
      </c>
      <c r="AJ1076">
        <v>1086</v>
      </c>
      <c r="AK1076">
        <v>0</v>
      </c>
      <c r="AL1076">
        <v>0</v>
      </c>
      <c r="AM1076">
        <v>0</v>
      </c>
      <c r="AN1076">
        <v>0</v>
      </c>
      <c r="AO1076">
        <v>0</v>
      </c>
      <c r="AP1076">
        <v>0</v>
      </c>
      <c r="AQ1076">
        <v>0</v>
      </c>
      <c r="AR1076">
        <v>0</v>
      </c>
    </row>
    <row r="1077" spans="1:44" x14ac:dyDescent="0.25">
      <c r="A1077">
        <f>ROW(Source!A813)</f>
        <v>813</v>
      </c>
      <c r="B1077">
        <v>75318414</v>
      </c>
      <c r="C1077">
        <v>75318379</v>
      </c>
      <c r="D1077">
        <v>64820354</v>
      </c>
      <c r="E1077">
        <v>1</v>
      </c>
      <c r="F1077">
        <v>1</v>
      </c>
      <c r="G1077">
        <v>30570983</v>
      </c>
      <c r="H1077">
        <v>3</v>
      </c>
      <c r="I1077" t="s">
        <v>842</v>
      </c>
      <c r="J1077" t="s">
        <v>843</v>
      </c>
      <c r="K1077" t="s">
        <v>844</v>
      </c>
      <c r="L1077">
        <v>1355</v>
      </c>
      <c r="N1077">
        <v>1010</v>
      </c>
      <c r="O1077" t="s">
        <v>272</v>
      </c>
      <c r="P1077" t="s">
        <v>272</v>
      </c>
      <c r="Q1077">
        <v>100</v>
      </c>
      <c r="X1077">
        <v>22.21</v>
      </c>
      <c r="Y1077">
        <v>4.2699999999999996</v>
      </c>
      <c r="Z1077">
        <v>0</v>
      </c>
      <c r="AA1077">
        <v>0</v>
      </c>
      <c r="AB1077">
        <v>0</v>
      </c>
      <c r="AC1077">
        <v>0</v>
      </c>
      <c r="AD1077">
        <v>1</v>
      </c>
      <c r="AE1077">
        <v>0</v>
      </c>
      <c r="AF1077" t="s">
        <v>3</v>
      </c>
      <c r="AG1077">
        <v>22.21</v>
      </c>
      <c r="AH1077">
        <v>2</v>
      </c>
      <c r="AI1077">
        <v>75318391</v>
      </c>
      <c r="AJ1077">
        <v>1087</v>
      </c>
      <c r="AK1077">
        <v>0</v>
      </c>
      <c r="AL1077">
        <v>0</v>
      </c>
      <c r="AM1077">
        <v>0</v>
      </c>
      <c r="AN1077">
        <v>0</v>
      </c>
      <c r="AO1077">
        <v>0</v>
      </c>
      <c r="AP1077">
        <v>0</v>
      </c>
      <c r="AQ1077">
        <v>0</v>
      </c>
      <c r="AR1077">
        <v>0</v>
      </c>
    </row>
    <row r="1078" spans="1:44" x14ac:dyDescent="0.25">
      <c r="A1078">
        <f>ROW(Source!A813)</f>
        <v>813</v>
      </c>
      <c r="B1078">
        <v>75318415</v>
      </c>
      <c r="C1078">
        <v>75318379</v>
      </c>
      <c r="D1078">
        <v>64820357</v>
      </c>
      <c r="E1078">
        <v>1</v>
      </c>
      <c r="F1078">
        <v>1</v>
      </c>
      <c r="G1078">
        <v>30570983</v>
      </c>
      <c r="H1078">
        <v>3</v>
      </c>
      <c r="I1078" t="s">
        <v>845</v>
      </c>
      <c r="J1078" t="s">
        <v>846</v>
      </c>
      <c r="K1078" t="s">
        <v>847</v>
      </c>
      <c r="L1078">
        <v>1355</v>
      </c>
      <c r="N1078">
        <v>1010</v>
      </c>
      <c r="O1078" t="s">
        <v>272</v>
      </c>
      <c r="P1078" t="s">
        <v>272</v>
      </c>
      <c r="Q1078">
        <v>100</v>
      </c>
      <c r="X1078">
        <v>3.22</v>
      </c>
      <c r="Y1078">
        <v>43.81</v>
      </c>
      <c r="Z1078">
        <v>0</v>
      </c>
      <c r="AA1078">
        <v>0</v>
      </c>
      <c r="AB1078">
        <v>0</v>
      </c>
      <c r="AC1078">
        <v>0</v>
      </c>
      <c r="AD1078">
        <v>1</v>
      </c>
      <c r="AE1078">
        <v>0</v>
      </c>
      <c r="AF1078" t="s">
        <v>3</v>
      </c>
      <c r="AG1078">
        <v>3.22</v>
      </c>
      <c r="AH1078">
        <v>2</v>
      </c>
      <c r="AI1078">
        <v>75318392</v>
      </c>
      <c r="AJ1078">
        <v>1088</v>
      </c>
      <c r="AK1078">
        <v>0</v>
      </c>
      <c r="AL1078">
        <v>0</v>
      </c>
      <c r="AM1078">
        <v>0</v>
      </c>
      <c r="AN1078">
        <v>0</v>
      </c>
      <c r="AO1078">
        <v>0</v>
      </c>
      <c r="AP1078">
        <v>0</v>
      </c>
      <c r="AQ1078">
        <v>0</v>
      </c>
      <c r="AR1078">
        <v>0</v>
      </c>
    </row>
    <row r="1079" spans="1:44" x14ac:dyDescent="0.25">
      <c r="A1079">
        <f>ROW(Source!A813)</f>
        <v>813</v>
      </c>
      <c r="B1079">
        <v>75318416</v>
      </c>
      <c r="C1079">
        <v>75318379</v>
      </c>
      <c r="D1079">
        <v>44936123</v>
      </c>
      <c r="E1079">
        <v>1</v>
      </c>
      <c r="F1079">
        <v>1</v>
      </c>
      <c r="G1079">
        <v>30570983</v>
      </c>
      <c r="H1079">
        <v>3</v>
      </c>
      <c r="I1079" t="s">
        <v>848</v>
      </c>
      <c r="J1079" t="s">
        <v>849</v>
      </c>
      <c r="K1079" t="s">
        <v>850</v>
      </c>
      <c r="L1079">
        <v>1346</v>
      </c>
      <c r="N1079">
        <v>1009</v>
      </c>
      <c r="O1079" t="s">
        <v>132</v>
      </c>
      <c r="P1079" t="s">
        <v>132</v>
      </c>
      <c r="Q1079">
        <v>1</v>
      </c>
      <c r="X1079">
        <v>4</v>
      </c>
      <c r="Y1079">
        <v>14.88</v>
      </c>
      <c r="Z1079">
        <v>0</v>
      </c>
      <c r="AA1079">
        <v>0</v>
      </c>
      <c r="AB1079">
        <v>0</v>
      </c>
      <c r="AC1079">
        <v>0</v>
      </c>
      <c r="AD1079">
        <v>1</v>
      </c>
      <c r="AE1079">
        <v>0</v>
      </c>
      <c r="AF1079" t="s">
        <v>3</v>
      </c>
      <c r="AG1079">
        <v>4</v>
      </c>
      <c r="AH1079">
        <v>2</v>
      </c>
      <c r="AI1079">
        <v>75318393</v>
      </c>
      <c r="AJ1079">
        <v>1089</v>
      </c>
      <c r="AK1079">
        <v>0</v>
      </c>
      <c r="AL1079">
        <v>0</v>
      </c>
      <c r="AM1079">
        <v>0</v>
      </c>
      <c r="AN1079">
        <v>0</v>
      </c>
      <c r="AO1079">
        <v>0</v>
      </c>
      <c r="AP1079">
        <v>0</v>
      </c>
      <c r="AQ1079">
        <v>0</v>
      </c>
      <c r="AR1079">
        <v>0</v>
      </c>
    </row>
    <row r="1080" spans="1:44" x14ac:dyDescent="0.25">
      <c r="A1080">
        <f>ROW(Source!A813)</f>
        <v>813</v>
      </c>
      <c r="B1080">
        <v>75318417</v>
      </c>
      <c r="C1080">
        <v>75318379</v>
      </c>
      <c r="D1080">
        <v>44936091</v>
      </c>
      <c r="E1080">
        <v>1</v>
      </c>
      <c r="F1080">
        <v>1</v>
      </c>
      <c r="G1080">
        <v>30570983</v>
      </c>
      <c r="H1080">
        <v>3</v>
      </c>
      <c r="I1080" t="s">
        <v>851</v>
      </c>
      <c r="J1080" t="s">
        <v>852</v>
      </c>
      <c r="K1080" t="s">
        <v>853</v>
      </c>
      <c r="L1080">
        <v>1346</v>
      </c>
      <c r="N1080">
        <v>1009</v>
      </c>
      <c r="O1080" t="s">
        <v>132</v>
      </c>
      <c r="P1080" t="s">
        <v>132</v>
      </c>
      <c r="Q1080">
        <v>1</v>
      </c>
      <c r="X1080">
        <v>42</v>
      </c>
      <c r="Y1080">
        <v>5.19</v>
      </c>
      <c r="Z1080">
        <v>0</v>
      </c>
      <c r="AA1080">
        <v>0</v>
      </c>
      <c r="AB1080">
        <v>0</v>
      </c>
      <c r="AC1080">
        <v>0</v>
      </c>
      <c r="AD1080">
        <v>1</v>
      </c>
      <c r="AE1080">
        <v>0</v>
      </c>
      <c r="AF1080" t="s">
        <v>3</v>
      </c>
      <c r="AG1080">
        <v>42</v>
      </c>
      <c r="AH1080">
        <v>2</v>
      </c>
      <c r="AI1080">
        <v>75318394</v>
      </c>
      <c r="AJ1080">
        <v>1090</v>
      </c>
      <c r="AK1080">
        <v>0</v>
      </c>
      <c r="AL1080">
        <v>0</v>
      </c>
      <c r="AM1080">
        <v>0</v>
      </c>
      <c r="AN1080">
        <v>0</v>
      </c>
      <c r="AO1080">
        <v>0</v>
      </c>
      <c r="AP1080">
        <v>0</v>
      </c>
      <c r="AQ1080">
        <v>0</v>
      </c>
      <c r="AR1080">
        <v>0</v>
      </c>
    </row>
    <row r="1081" spans="1:44" x14ac:dyDescent="0.25">
      <c r="A1081">
        <f>ROW(Source!A813)</f>
        <v>813</v>
      </c>
      <c r="B1081">
        <v>75318418</v>
      </c>
      <c r="C1081">
        <v>75318379</v>
      </c>
      <c r="D1081">
        <v>64822618</v>
      </c>
      <c r="E1081">
        <v>1</v>
      </c>
      <c r="F1081">
        <v>1</v>
      </c>
      <c r="G1081">
        <v>30570983</v>
      </c>
      <c r="H1081">
        <v>3</v>
      </c>
      <c r="I1081" t="s">
        <v>854</v>
      </c>
      <c r="J1081" t="s">
        <v>855</v>
      </c>
      <c r="K1081" t="s">
        <v>856</v>
      </c>
      <c r="L1081">
        <v>1301</v>
      </c>
      <c r="N1081">
        <v>1003</v>
      </c>
      <c r="O1081" t="s">
        <v>402</v>
      </c>
      <c r="P1081" t="s">
        <v>402</v>
      </c>
      <c r="Q1081">
        <v>1</v>
      </c>
      <c r="X1081">
        <v>136</v>
      </c>
      <c r="Y1081">
        <v>14.41</v>
      </c>
      <c r="Z1081">
        <v>0</v>
      </c>
      <c r="AA1081">
        <v>0</v>
      </c>
      <c r="AB1081">
        <v>0</v>
      </c>
      <c r="AC1081">
        <v>0</v>
      </c>
      <c r="AD1081">
        <v>1</v>
      </c>
      <c r="AE1081">
        <v>0</v>
      </c>
      <c r="AF1081" t="s">
        <v>3</v>
      </c>
      <c r="AG1081">
        <v>136</v>
      </c>
      <c r="AH1081">
        <v>2</v>
      </c>
      <c r="AI1081">
        <v>75318395</v>
      </c>
      <c r="AJ1081">
        <v>1091</v>
      </c>
      <c r="AK1081">
        <v>0</v>
      </c>
      <c r="AL1081">
        <v>0</v>
      </c>
      <c r="AM1081">
        <v>0</v>
      </c>
      <c r="AN1081">
        <v>0</v>
      </c>
      <c r="AO1081">
        <v>0</v>
      </c>
      <c r="AP1081">
        <v>0</v>
      </c>
      <c r="AQ1081">
        <v>0</v>
      </c>
      <c r="AR1081">
        <v>0</v>
      </c>
    </row>
    <row r="1082" spans="1:44" x14ac:dyDescent="0.25">
      <c r="A1082">
        <f>ROW(Source!A813)</f>
        <v>813</v>
      </c>
      <c r="B1082">
        <v>75318419</v>
      </c>
      <c r="C1082">
        <v>75318379</v>
      </c>
      <c r="D1082">
        <v>64822622</v>
      </c>
      <c r="E1082">
        <v>1</v>
      </c>
      <c r="F1082">
        <v>1</v>
      </c>
      <c r="G1082">
        <v>30570983</v>
      </c>
      <c r="H1082">
        <v>3</v>
      </c>
      <c r="I1082" t="s">
        <v>857</v>
      </c>
      <c r="J1082" t="s">
        <v>858</v>
      </c>
      <c r="K1082" t="s">
        <v>859</v>
      </c>
      <c r="L1082">
        <v>1301</v>
      </c>
      <c r="N1082">
        <v>1003</v>
      </c>
      <c r="O1082" t="s">
        <v>402</v>
      </c>
      <c r="P1082" t="s">
        <v>402</v>
      </c>
      <c r="Q1082">
        <v>1</v>
      </c>
      <c r="X1082">
        <v>306</v>
      </c>
      <c r="Y1082">
        <v>14.61</v>
      </c>
      <c r="Z1082">
        <v>0</v>
      </c>
      <c r="AA1082">
        <v>0</v>
      </c>
      <c r="AB1082">
        <v>0</v>
      </c>
      <c r="AC1082">
        <v>0</v>
      </c>
      <c r="AD1082">
        <v>1</v>
      </c>
      <c r="AE1082">
        <v>0</v>
      </c>
      <c r="AF1082" t="s">
        <v>3</v>
      </c>
      <c r="AG1082">
        <v>306</v>
      </c>
      <c r="AH1082">
        <v>2</v>
      </c>
      <c r="AI1082">
        <v>75318396</v>
      </c>
      <c r="AJ1082">
        <v>1092</v>
      </c>
      <c r="AK1082">
        <v>0</v>
      </c>
      <c r="AL1082">
        <v>0</v>
      </c>
      <c r="AM1082">
        <v>0</v>
      </c>
      <c r="AN1082">
        <v>0</v>
      </c>
      <c r="AO1082">
        <v>0</v>
      </c>
      <c r="AP1082">
        <v>0</v>
      </c>
      <c r="AQ1082">
        <v>0</v>
      </c>
      <c r="AR1082">
        <v>0</v>
      </c>
    </row>
    <row r="1083" spans="1:44" x14ac:dyDescent="0.25">
      <c r="A1083">
        <f>ROW(Source!A813)</f>
        <v>813</v>
      </c>
      <c r="B1083">
        <v>75318420</v>
      </c>
      <c r="C1083">
        <v>75318379</v>
      </c>
      <c r="D1083">
        <v>64822627</v>
      </c>
      <c r="E1083">
        <v>1</v>
      </c>
      <c r="F1083">
        <v>1</v>
      </c>
      <c r="G1083">
        <v>30570983</v>
      </c>
      <c r="H1083">
        <v>3</v>
      </c>
      <c r="I1083" t="s">
        <v>860</v>
      </c>
      <c r="J1083" t="s">
        <v>861</v>
      </c>
      <c r="K1083" t="s">
        <v>862</v>
      </c>
      <c r="L1083">
        <v>1355</v>
      </c>
      <c r="N1083">
        <v>1010</v>
      </c>
      <c r="O1083" t="s">
        <v>272</v>
      </c>
      <c r="P1083" t="s">
        <v>272</v>
      </c>
      <c r="Q1083">
        <v>100</v>
      </c>
      <c r="X1083">
        <v>0.81</v>
      </c>
      <c r="Y1083">
        <v>235.26</v>
      </c>
      <c r="Z1083">
        <v>0</v>
      </c>
      <c r="AA1083">
        <v>0</v>
      </c>
      <c r="AB1083">
        <v>0</v>
      </c>
      <c r="AC1083">
        <v>0</v>
      </c>
      <c r="AD1083">
        <v>1</v>
      </c>
      <c r="AE1083">
        <v>0</v>
      </c>
      <c r="AF1083" t="s">
        <v>3</v>
      </c>
      <c r="AG1083">
        <v>0.81</v>
      </c>
      <c r="AH1083">
        <v>2</v>
      </c>
      <c r="AI1083">
        <v>75318397</v>
      </c>
      <c r="AJ1083">
        <v>1093</v>
      </c>
      <c r="AK1083">
        <v>0</v>
      </c>
      <c r="AL1083">
        <v>0</v>
      </c>
      <c r="AM1083">
        <v>0</v>
      </c>
      <c r="AN1083">
        <v>0</v>
      </c>
      <c r="AO1083">
        <v>0</v>
      </c>
      <c r="AP1083">
        <v>0</v>
      </c>
      <c r="AQ1083">
        <v>0</v>
      </c>
      <c r="AR1083">
        <v>0</v>
      </c>
    </row>
    <row r="1084" spans="1:44" x14ac:dyDescent="0.25">
      <c r="A1084">
        <f>ROW(Source!A813)</f>
        <v>813</v>
      </c>
      <c r="B1084">
        <v>75318421</v>
      </c>
      <c r="C1084">
        <v>75318379</v>
      </c>
      <c r="D1084">
        <v>64822628</v>
      </c>
      <c r="E1084">
        <v>1</v>
      </c>
      <c r="F1084">
        <v>1</v>
      </c>
      <c r="G1084">
        <v>30570983</v>
      </c>
      <c r="H1084">
        <v>3</v>
      </c>
      <c r="I1084" t="s">
        <v>863</v>
      </c>
      <c r="J1084" t="s">
        <v>864</v>
      </c>
      <c r="K1084" t="s">
        <v>865</v>
      </c>
      <c r="L1084">
        <v>1355</v>
      </c>
      <c r="N1084">
        <v>1010</v>
      </c>
      <c r="O1084" t="s">
        <v>272</v>
      </c>
      <c r="P1084" t="s">
        <v>272</v>
      </c>
      <c r="Q1084">
        <v>100</v>
      </c>
      <c r="X1084">
        <v>1.83</v>
      </c>
      <c r="Y1084">
        <v>318.01</v>
      </c>
      <c r="Z1084">
        <v>0</v>
      </c>
      <c r="AA1084">
        <v>0</v>
      </c>
      <c r="AB1084">
        <v>0</v>
      </c>
      <c r="AC1084">
        <v>0</v>
      </c>
      <c r="AD1084">
        <v>1</v>
      </c>
      <c r="AE1084">
        <v>0</v>
      </c>
      <c r="AF1084" t="s">
        <v>3</v>
      </c>
      <c r="AG1084">
        <v>1.83</v>
      </c>
      <c r="AH1084">
        <v>2</v>
      </c>
      <c r="AI1084">
        <v>75318398</v>
      </c>
      <c r="AJ1084">
        <v>1094</v>
      </c>
      <c r="AK1084">
        <v>0</v>
      </c>
      <c r="AL1084">
        <v>0</v>
      </c>
      <c r="AM1084">
        <v>0</v>
      </c>
      <c r="AN1084">
        <v>0</v>
      </c>
      <c r="AO1084">
        <v>0</v>
      </c>
      <c r="AP1084">
        <v>0</v>
      </c>
      <c r="AQ1084">
        <v>0</v>
      </c>
      <c r="AR1084">
        <v>0</v>
      </c>
    </row>
    <row r="1085" spans="1:44" x14ac:dyDescent="0.25">
      <c r="A1085">
        <f>ROW(Source!A813)</f>
        <v>813</v>
      </c>
      <c r="B1085">
        <v>75318422</v>
      </c>
      <c r="C1085">
        <v>75318379</v>
      </c>
      <c r="D1085">
        <v>64822633</v>
      </c>
      <c r="E1085">
        <v>1</v>
      </c>
      <c r="F1085">
        <v>1</v>
      </c>
      <c r="G1085">
        <v>30570983</v>
      </c>
      <c r="H1085">
        <v>3</v>
      </c>
      <c r="I1085" t="s">
        <v>866</v>
      </c>
      <c r="J1085" t="s">
        <v>867</v>
      </c>
      <c r="K1085" t="s">
        <v>868</v>
      </c>
      <c r="L1085">
        <v>1355</v>
      </c>
      <c r="N1085">
        <v>1010</v>
      </c>
      <c r="O1085" t="s">
        <v>272</v>
      </c>
      <c r="P1085" t="s">
        <v>272</v>
      </c>
      <c r="Q1085">
        <v>100</v>
      </c>
      <c r="X1085">
        <v>0.81</v>
      </c>
      <c r="Y1085">
        <v>114.54</v>
      </c>
      <c r="Z1085">
        <v>0</v>
      </c>
      <c r="AA1085">
        <v>0</v>
      </c>
      <c r="AB1085">
        <v>0</v>
      </c>
      <c r="AC1085">
        <v>0</v>
      </c>
      <c r="AD1085">
        <v>1</v>
      </c>
      <c r="AE1085">
        <v>0</v>
      </c>
      <c r="AF1085" t="s">
        <v>3</v>
      </c>
      <c r="AG1085">
        <v>0.81</v>
      </c>
      <c r="AH1085">
        <v>2</v>
      </c>
      <c r="AI1085">
        <v>75318399</v>
      </c>
      <c r="AJ1085">
        <v>1096</v>
      </c>
      <c r="AK1085">
        <v>0</v>
      </c>
      <c r="AL1085">
        <v>0</v>
      </c>
      <c r="AM1085">
        <v>0</v>
      </c>
      <c r="AN1085">
        <v>0</v>
      </c>
      <c r="AO1085">
        <v>0</v>
      </c>
      <c r="AP1085">
        <v>0</v>
      </c>
      <c r="AQ1085">
        <v>0</v>
      </c>
      <c r="AR1085">
        <v>0</v>
      </c>
    </row>
    <row r="1086" spans="1:44" x14ac:dyDescent="0.25">
      <c r="A1086">
        <f>ROW(Source!A813)</f>
        <v>813</v>
      </c>
      <c r="B1086">
        <v>75318423</v>
      </c>
      <c r="C1086">
        <v>75318379</v>
      </c>
      <c r="D1086">
        <v>40409174</v>
      </c>
      <c r="E1086">
        <v>30570983</v>
      </c>
      <c r="F1086">
        <v>1</v>
      </c>
      <c r="G1086">
        <v>30570983</v>
      </c>
      <c r="H1086">
        <v>3</v>
      </c>
      <c r="I1086" t="s">
        <v>971</v>
      </c>
      <c r="J1086" t="s">
        <v>3</v>
      </c>
      <c r="K1086" t="s">
        <v>972</v>
      </c>
      <c r="L1086">
        <v>1301</v>
      </c>
      <c r="N1086">
        <v>1003</v>
      </c>
      <c r="O1086" t="s">
        <v>402</v>
      </c>
      <c r="P1086" t="s">
        <v>402</v>
      </c>
      <c r="Q1086">
        <v>1</v>
      </c>
      <c r="X1086">
        <v>135</v>
      </c>
      <c r="Y1086">
        <v>0</v>
      </c>
      <c r="Z1086">
        <v>0</v>
      </c>
      <c r="AA1086">
        <v>0</v>
      </c>
      <c r="AB1086">
        <v>0</v>
      </c>
      <c r="AC1086">
        <v>0</v>
      </c>
      <c r="AD1086">
        <v>0</v>
      </c>
      <c r="AE1086">
        <v>0</v>
      </c>
      <c r="AF1086" t="s">
        <v>3</v>
      </c>
      <c r="AG1086">
        <v>135</v>
      </c>
      <c r="AH1086">
        <v>3</v>
      </c>
      <c r="AI1086">
        <v>-1</v>
      </c>
      <c r="AJ1086" t="s">
        <v>3</v>
      </c>
      <c r="AK1086">
        <v>0</v>
      </c>
      <c r="AL1086">
        <v>0</v>
      </c>
      <c r="AM1086">
        <v>0</v>
      </c>
      <c r="AN1086">
        <v>0</v>
      </c>
      <c r="AO1086">
        <v>0</v>
      </c>
      <c r="AP1086">
        <v>0</v>
      </c>
      <c r="AQ1086">
        <v>0</v>
      </c>
      <c r="AR1086">
        <v>0</v>
      </c>
    </row>
    <row r="1087" spans="1:44" x14ac:dyDescent="0.25">
      <c r="A1087">
        <f>ROW(Source!A813)</f>
        <v>813</v>
      </c>
      <c r="B1087">
        <v>75318424</v>
      </c>
      <c r="C1087">
        <v>75318379</v>
      </c>
      <c r="D1087">
        <v>40424396</v>
      </c>
      <c r="E1087">
        <v>30570983</v>
      </c>
      <c r="F1087">
        <v>1</v>
      </c>
      <c r="G1087">
        <v>30570983</v>
      </c>
      <c r="H1087">
        <v>3</v>
      </c>
      <c r="I1087" t="s">
        <v>973</v>
      </c>
      <c r="J1087" t="s">
        <v>3</v>
      </c>
      <c r="K1087" t="s">
        <v>974</v>
      </c>
      <c r="L1087">
        <v>1354</v>
      </c>
      <c r="N1087">
        <v>1010</v>
      </c>
      <c r="O1087" t="s">
        <v>575</v>
      </c>
      <c r="P1087" t="s">
        <v>575</v>
      </c>
      <c r="Q1087">
        <v>1</v>
      </c>
      <c r="X1087">
        <v>81</v>
      </c>
      <c r="Y1087">
        <v>0</v>
      </c>
      <c r="Z1087">
        <v>0</v>
      </c>
      <c r="AA1087">
        <v>0</v>
      </c>
      <c r="AB1087">
        <v>0</v>
      </c>
      <c r="AC1087">
        <v>0</v>
      </c>
      <c r="AD1087">
        <v>0</v>
      </c>
      <c r="AE1087">
        <v>0</v>
      </c>
      <c r="AF1087" t="s">
        <v>3</v>
      </c>
      <c r="AG1087">
        <v>81</v>
      </c>
      <c r="AH1087">
        <v>3</v>
      </c>
      <c r="AI1087">
        <v>-1</v>
      </c>
      <c r="AJ1087" t="s">
        <v>3</v>
      </c>
      <c r="AK1087">
        <v>0</v>
      </c>
      <c r="AL1087">
        <v>0</v>
      </c>
      <c r="AM1087">
        <v>0</v>
      </c>
      <c r="AN1087">
        <v>0</v>
      </c>
      <c r="AO1087">
        <v>0</v>
      </c>
      <c r="AP1087">
        <v>0</v>
      </c>
      <c r="AQ1087">
        <v>0</v>
      </c>
      <c r="AR1087">
        <v>0</v>
      </c>
    </row>
    <row r="1088" spans="1:44" x14ac:dyDescent="0.25">
      <c r="A1088">
        <f>ROW(Source!A813)</f>
        <v>813</v>
      </c>
      <c r="B1088">
        <v>75318425</v>
      </c>
      <c r="C1088">
        <v>75318379</v>
      </c>
      <c r="D1088">
        <v>40427041</v>
      </c>
      <c r="E1088">
        <v>30570983</v>
      </c>
      <c r="F1088">
        <v>1</v>
      </c>
      <c r="G1088">
        <v>30570983</v>
      </c>
      <c r="H1088">
        <v>3</v>
      </c>
      <c r="I1088" t="s">
        <v>975</v>
      </c>
      <c r="J1088" t="s">
        <v>3</v>
      </c>
      <c r="K1088" t="s">
        <v>976</v>
      </c>
      <c r="L1088">
        <v>1327</v>
      </c>
      <c r="N1088">
        <v>1005</v>
      </c>
      <c r="O1088" t="s">
        <v>103</v>
      </c>
      <c r="P1088" t="s">
        <v>103</v>
      </c>
      <c r="Q1088">
        <v>1</v>
      </c>
      <c r="X1088">
        <v>111</v>
      </c>
      <c r="Y1088">
        <v>0</v>
      </c>
      <c r="Z1088">
        <v>0</v>
      </c>
      <c r="AA1088">
        <v>0</v>
      </c>
      <c r="AB1088">
        <v>0</v>
      </c>
      <c r="AC1088">
        <v>0</v>
      </c>
      <c r="AD1088">
        <v>0</v>
      </c>
      <c r="AE1088">
        <v>0</v>
      </c>
      <c r="AF1088" t="s">
        <v>3</v>
      </c>
      <c r="AG1088">
        <v>111</v>
      </c>
      <c r="AH1088">
        <v>3</v>
      </c>
      <c r="AI1088">
        <v>-1</v>
      </c>
      <c r="AJ1088" t="s">
        <v>3</v>
      </c>
      <c r="AK1088">
        <v>0</v>
      </c>
      <c r="AL1088">
        <v>0</v>
      </c>
      <c r="AM1088">
        <v>0</v>
      </c>
      <c r="AN1088">
        <v>0</v>
      </c>
      <c r="AO1088">
        <v>0</v>
      </c>
      <c r="AP1088">
        <v>0</v>
      </c>
      <c r="AQ1088">
        <v>0</v>
      </c>
      <c r="AR1088">
        <v>0</v>
      </c>
    </row>
    <row r="1089" spans="1:44" x14ac:dyDescent="0.25">
      <c r="A1089">
        <f>ROW(Source!A820)</f>
        <v>820</v>
      </c>
      <c r="B1089">
        <v>75318440</v>
      </c>
      <c r="C1089">
        <v>75318429</v>
      </c>
      <c r="D1089">
        <v>44573642</v>
      </c>
      <c r="E1089">
        <v>30570983</v>
      </c>
      <c r="F1089">
        <v>1</v>
      </c>
      <c r="G1089">
        <v>30570983</v>
      </c>
      <c r="H1089">
        <v>1</v>
      </c>
      <c r="I1089" t="s">
        <v>678</v>
      </c>
      <c r="J1089" t="s">
        <v>3</v>
      </c>
      <c r="K1089" t="s">
        <v>679</v>
      </c>
      <c r="L1089">
        <v>1191</v>
      </c>
      <c r="N1089">
        <v>1013</v>
      </c>
      <c r="O1089" t="s">
        <v>680</v>
      </c>
      <c r="P1089" t="s">
        <v>680</v>
      </c>
      <c r="Q1089">
        <v>1</v>
      </c>
      <c r="X1089">
        <v>65.7</v>
      </c>
      <c r="Y1089">
        <v>0</v>
      </c>
      <c r="Z1089">
        <v>0</v>
      </c>
      <c r="AA1089">
        <v>0</v>
      </c>
      <c r="AB1089">
        <v>0</v>
      </c>
      <c r="AC1089">
        <v>0</v>
      </c>
      <c r="AD1089">
        <v>1</v>
      </c>
      <c r="AE1089">
        <v>1</v>
      </c>
      <c r="AF1089" t="s">
        <v>95</v>
      </c>
      <c r="AG1089">
        <v>75.554999999999993</v>
      </c>
      <c r="AH1089">
        <v>2</v>
      </c>
      <c r="AI1089">
        <v>75318430</v>
      </c>
      <c r="AJ1089">
        <v>1097</v>
      </c>
      <c r="AK1089">
        <v>0</v>
      </c>
      <c r="AL1089">
        <v>0</v>
      </c>
      <c r="AM1089">
        <v>0</v>
      </c>
      <c r="AN1089">
        <v>0</v>
      </c>
      <c r="AO1089">
        <v>0</v>
      </c>
      <c r="AP1089">
        <v>0</v>
      </c>
      <c r="AQ1089">
        <v>0</v>
      </c>
      <c r="AR1089">
        <v>0</v>
      </c>
    </row>
    <row r="1090" spans="1:44" x14ac:dyDescent="0.25">
      <c r="A1090">
        <f>ROW(Source!A820)</f>
        <v>820</v>
      </c>
      <c r="B1090">
        <v>75318441</v>
      </c>
      <c r="C1090">
        <v>75318429</v>
      </c>
      <c r="D1090">
        <v>31135199</v>
      </c>
      <c r="E1090">
        <v>1</v>
      </c>
      <c r="F1090">
        <v>1</v>
      </c>
      <c r="G1090">
        <v>30570983</v>
      </c>
      <c r="H1090">
        <v>2</v>
      </c>
      <c r="I1090" t="s">
        <v>869</v>
      </c>
      <c r="J1090" t="s">
        <v>870</v>
      </c>
      <c r="K1090" t="s">
        <v>871</v>
      </c>
      <c r="L1090">
        <v>1367</v>
      </c>
      <c r="N1090">
        <v>1011</v>
      </c>
      <c r="O1090" t="s">
        <v>872</v>
      </c>
      <c r="P1090" t="s">
        <v>872</v>
      </c>
      <c r="Q1090">
        <v>1</v>
      </c>
      <c r="X1090">
        <v>2.78</v>
      </c>
      <c r="Y1090">
        <v>0</v>
      </c>
      <c r="Z1090">
        <v>6.39</v>
      </c>
      <c r="AA1090">
        <v>0.32</v>
      </c>
      <c r="AB1090">
        <v>0</v>
      </c>
      <c r="AC1090">
        <v>0</v>
      </c>
      <c r="AD1090">
        <v>1</v>
      </c>
      <c r="AE1090">
        <v>0</v>
      </c>
      <c r="AF1090" t="s">
        <v>94</v>
      </c>
      <c r="AG1090">
        <v>3.4749999999999996</v>
      </c>
      <c r="AH1090">
        <v>2</v>
      </c>
      <c r="AI1090">
        <v>75318431</v>
      </c>
      <c r="AJ1090">
        <v>1098</v>
      </c>
      <c r="AK1090">
        <v>0</v>
      </c>
      <c r="AL1090">
        <v>0</v>
      </c>
      <c r="AM1090">
        <v>0</v>
      </c>
      <c r="AN1090">
        <v>0</v>
      </c>
      <c r="AO1090">
        <v>0</v>
      </c>
      <c r="AP1090">
        <v>0</v>
      </c>
      <c r="AQ1090">
        <v>0</v>
      </c>
      <c r="AR1090">
        <v>0</v>
      </c>
    </row>
    <row r="1091" spans="1:44" x14ac:dyDescent="0.25">
      <c r="A1091">
        <f>ROW(Source!A820)</f>
        <v>820</v>
      </c>
      <c r="B1091">
        <v>75318442</v>
      </c>
      <c r="C1091">
        <v>75318429</v>
      </c>
      <c r="D1091">
        <v>31135548</v>
      </c>
      <c r="E1091">
        <v>1</v>
      </c>
      <c r="F1091">
        <v>1</v>
      </c>
      <c r="G1091">
        <v>30570983</v>
      </c>
      <c r="H1091">
        <v>2</v>
      </c>
      <c r="I1091" t="s">
        <v>873</v>
      </c>
      <c r="J1091" t="s">
        <v>874</v>
      </c>
      <c r="K1091" t="s">
        <v>875</v>
      </c>
      <c r="L1091">
        <v>1367</v>
      </c>
      <c r="N1091">
        <v>1011</v>
      </c>
      <c r="O1091" t="s">
        <v>872</v>
      </c>
      <c r="P1091" t="s">
        <v>872</v>
      </c>
      <c r="Q1091">
        <v>1</v>
      </c>
      <c r="X1091">
        <v>25.7</v>
      </c>
      <c r="Y1091">
        <v>0</v>
      </c>
      <c r="Z1091">
        <v>2.58</v>
      </c>
      <c r="AA1091">
        <v>0.04</v>
      </c>
      <c r="AB1091">
        <v>0</v>
      </c>
      <c r="AC1091">
        <v>0</v>
      </c>
      <c r="AD1091">
        <v>1</v>
      </c>
      <c r="AE1091">
        <v>0</v>
      </c>
      <c r="AF1091" t="s">
        <v>94</v>
      </c>
      <c r="AG1091">
        <v>32.125</v>
      </c>
      <c r="AH1091">
        <v>2</v>
      </c>
      <c r="AI1091">
        <v>75318432</v>
      </c>
      <c r="AJ1091">
        <v>1099</v>
      </c>
      <c r="AK1091">
        <v>0</v>
      </c>
      <c r="AL1091">
        <v>0</v>
      </c>
      <c r="AM1091">
        <v>0</v>
      </c>
      <c r="AN1091">
        <v>0</v>
      </c>
      <c r="AO1091">
        <v>0</v>
      </c>
      <c r="AP1091">
        <v>0</v>
      </c>
      <c r="AQ1091">
        <v>0</v>
      </c>
      <c r="AR1091">
        <v>0</v>
      </c>
    </row>
    <row r="1092" spans="1:44" x14ac:dyDescent="0.25">
      <c r="A1092">
        <f>ROW(Source!A820)</f>
        <v>820</v>
      </c>
      <c r="B1092">
        <v>75318443</v>
      </c>
      <c r="C1092">
        <v>75318429</v>
      </c>
      <c r="D1092">
        <v>58761006</v>
      </c>
      <c r="E1092">
        <v>1</v>
      </c>
      <c r="F1092">
        <v>1</v>
      </c>
      <c r="G1092">
        <v>30570983</v>
      </c>
      <c r="H1092">
        <v>2</v>
      </c>
      <c r="I1092" t="s">
        <v>876</v>
      </c>
      <c r="J1092" t="s">
        <v>877</v>
      </c>
      <c r="K1092" t="s">
        <v>878</v>
      </c>
      <c r="L1092">
        <v>1367</v>
      </c>
      <c r="N1092">
        <v>1011</v>
      </c>
      <c r="O1092" t="s">
        <v>872</v>
      </c>
      <c r="P1092" t="s">
        <v>872</v>
      </c>
      <c r="Q1092">
        <v>1</v>
      </c>
      <c r="X1092">
        <v>4.62</v>
      </c>
      <c r="Y1092">
        <v>0</v>
      </c>
      <c r="Z1092">
        <v>0.71</v>
      </c>
      <c r="AA1092">
        <v>0</v>
      </c>
      <c r="AB1092">
        <v>0</v>
      </c>
      <c r="AC1092">
        <v>0</v>
      </c>
      <c r="AD1092">
        <v>1</v>
      </c>
      <c r="AE1092">
        <v>0</v>
      </c>
      <c r="AF1092" t="s">
        <v>94</v>
      </c>
      <c r="AG1092">
        <v>5.7750000000000004</v>
      </c>
      <c r="AH1092">
        <v>2</v>
      </c>
      <c r="AI1092">
        <v>75318433</v>
      </c>
      <c r="AJ1092">
        <v>1100</v>
      </c>
      <c r="AK1092">
        <v>0</v>
      </c>
      <c r="AL1092">
        <v>0</v>
      </c>
      <c r="AM1092">
        <v>0</v>
      </c>
      <c r="AN1092">
        <v>0</v>
      </c>
      <c r="AO1092">
        <v>0</v>
      </c>
      <c r="AP1092">
        <v>0</v>
      </c>
      <c r="AQ1092">
        <v>0</v>
      </c>
      <c r="AR1092">
        <v>0</v>
      </c>
    </row>
    <row r="1093" spans="1:44" x14ac:dyDescent="0.25">
      <c r="A1093">
        <f>ROW(Source!A820)</f>
        <v>820</v>
      </c>
      <c r="B1093">
        <v>75318444</v>
      </c>
      <c r="C1093">
        <v>75318429</v>
      </c>
      <c r="D1093">
        <v>31134842</v>
      </c>
      <c r="E1093">
        <v>1</v>
      </c>
      <c r="F1093">
        <v>1</v>
      </c>
      <c r="G1093">
        <v>30570983</v>
      </c>
      <c r="H1093">
        <v>2</v>
      </c>
      <c r="I1093" t="s">
        <v>879</v>
      </c>
      <c r="J1093" t="s">
        <v>880</v>
      </c>
      <c r="K1093" t="s">
        <v>881</v>
      </c>
      <c r="L1093">
        <v>1367</v>
      </c>
      <c r="N1093">
        <v>1011</v>
      </c>
      <c r="O1093" t="s">
        <v>872</v>
      </c>
      <c r="P1093" t="s">
        <v>872</v>
      </c>
      <c r="Q1093">
        <v>1</v>
      </c>
      <c r="X1093">
        <v>1.3</v>
      </c>
      <c r="Y1093">
        <v>0</v>
      </c>
      <c r="Z1093">
        <v>0.8</v>
      </c>
      <c r="AA1093">
        <v>0.09</v>
      </c>
      <c r="AB1093">
        <v>0</v>
      </c>
      <c r="AC1093">
        <v>0</v>
      </c>
      <c r="AD1093">
        <v>1</v>
      </c>
      <c r="AE1093">
        <v>0</v>
      </c>
      <c r="AF1093" t="s">
        <v>94</v>
      </c>
      <c r="AG1093">
        <v>1.625</v>
      </c>
      <c r="AH1093">
        <v>2</v>
      </c>
      <c r="AI1093">
        <v>75318434</v>
      </c>
      <c r="AJ1093">
        <v>1101</v>
      </c>
      <c r="AK1093">
        <v>0</v>
      </c>
      <c r="AL1093">
        <v>0</v>
      </c>
      <c r="AM1093">
        <v>0</v>
      </c>
      <c r="AN1093">
        <v>0</v>
      </c>
      <c r="AO1093">
        <v>0</v>
      </c>
      <c r="AP1093">
        <v>0</v>
      </c>
      <c r="AQ1093">
        <v>0</v>
      </c>
      <c r="AR1093">
        <v>0</v>
      </c>
    </row>
    <row r="1094" spans="1:44" x14ac:dyDescent="0.25">
      <c r="A1094">
        <f>ROW(Source!A820)</f>
        <v>820</v>
      </c>
      <c r="B1094">
        <v>75318445</v>
      </c>
      <c r="C1094">
        <v>75318429</v>
      </c>
      <c r="D1094">
        <v>42137681</v>
      </c>
      <c r="E1094">
        <v>30570983</v>
      </c>
      <c r="F1094">
        <v>1</v>
      </c>
      <c r="G1094">
        <v>30570983</v>
      </c>
      <c r="H1094">
        <v>2</v>
      </c>
      <c r="I1094" t="s">
        <v>681</v>
      </c>
      <c r="J1094" t="s">
        <v>3</v>
      </c>
      <c r="K1094" t="s">
        <v>682</v>
      </c>
      <c r="L1094">
        <v>1344</v>
      </c>
      <c r="N1094">
        <v>1008</v>
      </c>
      <c r="O1094" t="s">
        <v>683</v>
      </c>
      <c r="P1094" t="s">
        <v>683</v>
      </c>
      <c r="Q1094">
        <v>1</v>
      </c>
      <c r="X1094">
        <v>40.56</v>
      </c>
      <c r="Y1094">
        <v>0</v>
      </c>
      <c r="Z1094">
        <v>1</v>
      </c>
      <c r="AA1094">
        <v>0</v>
      </c>
      <c r="AB1094">
        <v>0</v>
      </c>
      <c r="AC1094">
        <v>0</v>
      </c>
      <c r="AD1094">
        <v>1</v>
      </c>
      <c r="AE1094">
        <v>0</v>
      </c>
      <c r="AF1094" t="s">
        <v>94</v>
      </c>
      <c r="AG1094">
        <v>50.7</v>
      </c>
      <c r="AH1094">
        <v>2</v>
      </c>
      <c r="AI1094">
        <v>75318435</v>
      </c>
      <c r="AJ1094">
        <v>1102</v>
      </c>
      <c r="AK1094">
        <v>0</v>
      </c>
      <c r="AL1094">
        <v>0</v>
      </c>
      <c r="AM1094">
        <v>0</v>
      </c>
      <c r="AN1094">
        <v>0</v>
      </c>
      <c r="AO1094">
        <v>0</v>
      </c>
      <c r="AP1094">
        <v>0</v>
      </c>
      <c r="AQ1094">
        <v>0</v>
      </c>
      <c r="AR1094">
        <v>0</v>
      </c>
    </row>
    <row r="1095" spans="1:44" x14ac:dyDescent="0.25">
      <c r="A1095">
        <f>ROW(Source!A820)</f>
        <v>820</v>
      </c>
      <c r="B1095">
        <v>75318446</v>
      </c>
      <c r="C1095">
        <v>75318429</v>
      </c>
      <c r="D1095">
        <v>31111917</v>
      </c>
      <c r="E1095">
        <v>1</v>
      </c>
      <c r="F1095">
        <v>1</v>
      </c>
      <c r="G1095">
        <v>30570983</v>
      </c>
      <c r="H1095">
        <v>3</v>
      </c>
      <c r="I1095" t="s">
        <v>882</v>
      </c>
      <c r="J1095" t="s">
        <v>883</v>
      </c>
      <c r="K1095" t="s">
        <v>884</v>
      </c>
      <c r="L1095">
        <v>1348</v>
      </c>
      <c r="N1095">
        <v>1009</v>
      </c>
      <c r="O1095" t="s">
        <v>137</v>
      </c>
      <c r="P1095" t="s">
        <v>137</v>
      </c>
      <c r="Q1095">
        <v>1000</v>
      </c>
      <c r="X1095">
        <v>0.03</v>
      </c>
      <c r="Y1095">
        <v>7191.81</v>
      </c>
      <c r="Z1095">
        <v>0</v>
      </c>
      <c r="AA1095">
        <v>0</v>
      </c>
      <c r="AB1095">
        <v>0</v>
      </c>
      <c r="AC1095">
        <v>0</v>
      </c>
      <c r="AD1095">
        <v>1</v>
      </c>
      <c r="AE1095">
        <v>0</v>
      </c>
      <c r="AF1095" t="s">
        <v>3</v>
      </c>
      <c r="AG1095">
        <v>0.03</v>
      </c>
      <c r="AH1095">
        <v>2</v>
      </c>
      <c r="AI1095">
        <v>75318436</v>
      </c>
      <c r="AJ1095">
        <v>1103</v>
      </c>
      <c r="AK1095">
        <v>0</v>
      </c>
      <c r="AL1095">
        <v>0</v>
      </c>
      <c r="AM1095">
        <v>0</v>
      </c>
      <c r="AN1095">
        <v>0</v>
      </c>
      <c r="AO1095">
        <v>0</v>
      </c>
      <c r="AP1095">
        <v>0</v>
      </c>
      <c r="AQ1095">
        <v>0</v>
      </c>
      <c r="AR1095">
        <v>0</v>
      </c>
    </row>
    <row r="1096" spans="1:44" x14ac:dyDescent="0.25">
      <c r="A1096">
        <f>ROW(Source!A820)</f>
        <v>820</v>
      </c>
      <c r="B1096">
        <v>75318447</v>
      </c>
      <c r="C1096">
        <v>75318429</v>
      </c>
      <c r="D1096">
        <v>31132077</v>
      </c>
      <c r="E1096">
        <v>1</v>
      </c>
      <c r="F1096">
        <v>1</v>
      </c>
      <c r="G1096">
        <v>30570983</v>
      </c>
      <c r="H1096">
        <v>3</v>
      </c>
      <c r="I1096" t="s">
        <v>885</v>
      </c>
      <c r="J1096" t="s">
        <v>886</v>
      </c>
      <c r="K1096" t="s">
        <v>887</v>
      </c>
      <c r="L1096">
        <v>1348</v>
      </c>
      <c r="N1096">
        <v>1009</v>
      </c>
      <c r="O1096" t="s">
        <v>137</v>
      </c>
      <c r="P1096" t="s">
        <v>137</v>
      </c>
      <c r="Q1096">
        <v>1000</v>
      </c>
      <c r="X1096">
        <v>1.4E-2</v>
      </c>
      <c r="Y1096">
        <v>12654.07</v>
      </c>
      <c r="Z1096">
        <v>0</v>
      </c>
      <c r="AA1096">
        <v>0</v>
      </c>
      <c r="AB1096">
        <v>0</v>
      </c>
      <c r="AC1096">
        <v>0</v>
      </c>
      <c r="AD1096">
        <v>1</v>
      </c>
      <c r="AE1096">
        <v>0</v>
      </c>
      <c r="AF1096" t="s">
        <v>3</v>
      </c>
      <c r="AG1096">
        <v>1.4E-2</v>
      </c>
      <c r="AH1096">
        <v>2</v>
      </c>
      <c r="AI1096">
        <v>75318437</v>
      </c>
      <c r="AJ1096">
        <v>1104</v>
      </c>
      <c r="AK1096">
        <v>0</v>
      </c>
      <c r="AL1096">
        <v>0</v>
      </c>
      <c r="AM1096">
        <v>0</v>
      </c>
      <c r="AN1096">
        <v>0</v>
      </c>
      <c r="AO1096">
        <v>0</v>
      </c>
      <c r="AP1096">
        <v>0</v>
      </c>
      <c r="AQ1096">
        <v>0</v>
      </c>
      <c r="AR1096">
        <v>0</v>
      </c>
    </row>
    <row r="1097" spans="1:44" x14ac:dyDescent="0.25">
      <c r="A1097">
        <f>ROW(Source!A820)</f>
        <v>820</v>
      </c>
      <c r="B1097">
        <v>75318448</v>
      </c>
      <c r="C1097">
        <v>75318429</v>
      </c>
      <c r="D1097">
        <v>40423366</v>
      </c>
      <c r="E1097">
        <v>30570983</v>
      </c>
      <c r="F1097">
        <v>1</v>
      </c>
      <c r="G1097">
        <v>30570983</v>
      </c>
      <c r="H1097">
        <v>3</v>
      </c>
      <c r="I1097" t="s">
        <v>977</v>
      </c>
      <c r="J1097" t="s">
        <v>3</v>
      </c>
      <c r="K1097" t="s">
        <v>978</v>
      </c>
      <c r="L1097">
        <v>1348</v>
      </c>
      <c r="N1097">
        <v>1009</v>
      </c>
      <c r="O1097" t="s">
        <v>137</v>
      </c>
      <c r="P1097" t="s">
        <v>137</v>
      </c>
      <c r="Q1097">
        <v>1000</v>
      </c>
      <c r="X1097">
        <v>1</v>
      </c>
      <c r="Y1097">
        <v>0</v>
      </c>
      <c r="Z1097">
        <v>0</v>
      </c>
      <c r="AA1097">
        <v>0</v>
      </c>
      <c r="AB1097">
        <v>0</v>
      </c>
      <c r="AC1097">
        <v>0</v>
      </c>
      <c r="AD1097">
        <v>0</v>
      </c>
      <c r="AE1097">
        <v>0</v>
      </c>
      <c r="AF1097" t="s">
        <v>3</v>
      </c>
      <c r="AG1097">
        <v>1</v>
      </c>
      <c r="AH1097">
        <v>3</v>
      </c>
      <c r="AI1097">
        <v>-1</v>
      </c>
      <c r="AJ1097" t="s">
        <v>3</v>
      </c>
      <c r="AK1097">
        <v>0</v>
      </c>
      <c r="AL1097">
        <v>0</v>
      </c>
      <c r="AM1097">
        <v>0</v>
      </c>
      <c r="AN1097">
        <v>0</v>
      </c>
      <c r="AO1097">
        <v>0</v>
      </c>
      <c r="AP1097">
        <v>0</v>
      </c>
      <c r="AQ1097">
        <v>0</v>
      </c>
      <c r="AR1097">
        <v>0</v>
      </c>
    </row>
    <row r="1098" spans="1:44" x14ac:dyDescent="0.25">
      <c r="A1098">
        <f>ROW(Source!A820)</f>
        <v>820</v>
      </c>
      <c r="B1098">
        <v>75318449</v>
      </c>
      <c r="C1098">
        <v>75318429</v>
      </c>
      <c r="D1098">
        <v>42137680</v>
      </c>
      <c r="E1098">
        <v>30570983</v>
      </c>
      <c r="F1098">
        <v>1</v>
      </c>
      <c r="G1098">
        <v>30570983</v>
      </c>
      <c r="H1098">
        <v>3</v>
      </c>
      <c r="I1098" t="s">
        <v>888</v>
      </c>
      <c r="J1098" t="s">
        <v>3</v>
      </c>
      <c r="K1098" t="s">
        <v>889</v>
      </c>
      <c r="L1098">
        <v>1344</v>
      </c>
      <c r="N1098">
        <v>1008</v>
      </c>
      <c r="O1098" t="s">
        <v>683</v>
      </c>
      <c r="P1098" t="s">
        <v>683</v>
      </c>
      <c r="Q1098">
        <v>1</v>
      </c>
      <c r="X1098">
        <v>39.479999999999997</v>
      </c>
      <c r="Y1098">
        <v>1</v>
      </c>
      <c r="Z1098">
        <v>0</v>
      </c>
      <c r="AA1098">
        <v>0</v>
      </c>
      <c r="AB1098">
        <v>0</v>
      </c>
      <c r="AC1098">
        <v>0</v>
      </c>
      <c r="AD1098">
        <v>1</v>
      </c>
      <c r="AE1098">
        <v>0</v>
      </c>
      <c r="AF1098" t="s">
        <v>3</v>
      </c>
      <c r="AG1098">
        <v>39.479999999999997</v>
      </c>
      <c r="AH1098">
        <v>2</v>
      </c>
      <c r="AI1098">
        <v>75318439</v>
      </c>
      <c r="AJ1098">
        <v>1106</v>
      </c>
      <c r="AK1098">
        <v>0</v>
      </c>
      <c r="AL1098">
        <v>0</v>
      </c>
      <c r="AM1098">
        <v>0</v>
      </c>
      <c r="AN1098">
        <v>0</v>
      </c>
      <c r="AO1098">
        <v>0</v>
      </c>
      <c r="AP1098">
        <v>0</v>
      </c>
      <c r="AQ1098">
        <v>0</v>
      </c>
      <c r="AR1098">
        <v>0</v>
      </c>
    </row>
    <row r="1099" spans="1:44" x14ac:dyDescent="0.25">
      <c r="A1099">
        <f>ROW(Source!A821)</f>
        <v>821</v>
      </c>
      <c r="B1099">
        <v>75318440</v>
      </c>
      <c r="C1099">
        <v>75318429</v>
      </c>
      <c r="D1099">
        <v>44573642</v>
      </c>
      <c r="E1099">
        <v>30570983</v>
      </c>
      <c r="F1099">
        <v>1</v>
      </c>
      <c r="G1099">
        <v>30570983</v>
      </c>
      <c r="H1099">
        <v>1</v>
      </c>
      <c r="I1099" t="s">
        <v>678</v>
      </c>
      <c r="J1099" t="s">
        <v>3</v>
      </c>
      <c r="K1099" t="s">
        <v>679</v>
      </c>
      <c r="L1099">
        <v>1191</v>
      </c>
      <c r="N1099">
        <v>1013</v>
      </c>
      <c r="O1099" t="s">
        <v>680</v>
      </c>
      <c r="P1099" t="s">
        <v>680</v>
      </c>
      <c r="Q1099">
        <v>1</v>
      </c>
      <c r="X1099">
        <v>65.7</v>
      </c>
      <c r="Y1099">
        <v>0</v>
      </c>
      <c r="Z1099">
        <v>0</v>
      </c>
      <c r="AA1099">
        <v>0</v>
      </c>
      <c r="AB1099">
        <v>0</v>
      </c>
      <c r="AC1099">
        <v>0</v>
      </c>
      <c r="AD1099">
        <v>1</v>
      </c>
      <c r="AE1099">
        <v>1</v>
      </c>
      <c r="AF1099" t="s">
        <v>95</v>
      </c>
      <c r="AG1099">
        <v>75.554999999999993</v>
      </c>
      <c r="AH1099">
        <v>2</v>
      </c>
      <c r="AI1099">
        <v>75318430</v>
      </c>
      <c r="AJ1099">
        <v>1107</v>
      </c>
      <c r="AK1099">
        <v>0</v>
      </c>
      <c r="AL1099">
        <v>0</v>
      </c>
      <c r="AM1099">
        <v>0</v>
      </c>
      <c r="AN1099">
        <v>0</v>
      </c>
      <c r="AO1099">
        <v>0</v>
      </c>
      <c r="AP1099">
        <v>0</v>
      </c>
      <c r="AQ1099">
        <v>0</v>
      </c>
      <c r="AR1099">
        <v>0</v>
      </c>
    </row>
    <row r="1100" spans="1:44" x14ac:dyDescent="0.25">
      <c r="A1100">
        <f>ROW(Source!A821)</f>
        <v>821</v>
      </c>
      <c r="B1100">
        <v>75318441</v>
      </c>
      <c r="C1100">
        <v>75318429</v>
      </c>
      <c r="D1100">
        <v>31135199</v>
      </c>
      <c r="E1100">
        <v>1</v>
      </c>
      <c r="F1100">
        <v>1</v>
      </c>
      <c r="G1100">
        <v>30570983</v>
      </c>
      <c r="H1100">
        <v>2</v>
      </c>
      <c r="I1100" t="s">
        <v>869</v>
      </c>
      <c r="J1100" t="s">
        <v>870</v>
      </c>
      <c r="K1100" t="s">
        <v>871</v>
      </c>
      <c r="L1100">
        <v>1367</v>
      </c>
      <c r="N1100">
        <v>1011</v>
      </c>
      <c r="O1100" t="s">
        <v>872</v>
      </c>
      <c r="P1100" t="s">
        <v>872</v>
      </c>
      <c r="Q1100">
        <v>1</v>
      </c>
      <c r="X1100">
        <v>2.78</v>
      </c>
      <c r="Y1100">
        <v>0</v>
      </c>
      <c r="Z1100">
        <v>6.39</v>
      </c>
      <c r="AA1100">
        <v>0.32</v>
      </c>
      <c r="AB1100">
        <v>0</v>
      </c>
      <c r="AC1100">
        <v>0</v>
      </c>
      <c r="AD1100">
        <v>1</v>
      </c>
      <c r="AE1100">
        <v>0</v>
      </c>
      <c r="AF1100" t="s">
        <v>94</v>
      </c>
      <c r="AG1100">
        <v>3.4749999999999996</v>
      </c>
      <c r="AH1100">
        <v>2</v>
      </c>
      <c r="AI1100">
        <v>75318431</v>
      </c>
      <c r="AJ1100">
        <v>1108</v>
      </c>
      <c r="AK1100">
        <v>0</v>
      </c>
      <c r="AL1100">
        <v>0</v>
      </c>
      <c r="AM1100">
        <v>0</v>
      </c>
      <c r="AN1100">
        <v>0</v>
      </c>
      <c r="AO1100">
        <v>0</v>
      </c>
      <c r="AP1100">
        <v>0</v>
      </c>
      <c r="AQ1100">
        <v>0</v>
      </c>
      <c r="AR1100">
        <v>0</v>
      </c>
    </row>
    <row r="1101" spans="1:44" x14ac:dyDescent="0.25">
      <c r="A1101">
        <f>ROW(Source!A821)</f>
        <v>821</v>
      </c>
      <c r="B1101">
        <v>75318442</v>
      </c>
      <c r="C1101">
        <v>75318429</v>
      </c>
      <c r="D1101">
        <v>31135548</v>
      </c>
      <c r="E1101">
        <v>1</v>
      </c>
      <c r="F1101">
        <v>1</v>
      </c>
      <c r="G1101">
        <v>30570983</v>
      </c>
      <c r="H1101">
        <v>2</v>
      </c>
      <c r="I1101" t="s">
        <v>873</v>
      </c>
      <c r="J1101" t="s">
        <v>874</v>
      </c>
      <c r="K1101" t="s">
        <v>875</v>
      </c>
      <c r="L1101">
        <v>1367</v>
      </c>
      <c r="N1101">
        <v>1011</v>
      </c>
      <c r="O1101" t="s">
        <v>872</v>
      </c>
      <c r="P1101" t="s">
        <v>872</v>
      </c>
      <c r="Q1101">
        <v>1</v>
      </c>
      <c r="X1101">
        <v>25.7</v>
      </c>
      <c r="Y1101">
        <v>0</v>
      </c>
      <c r="Z1101">
        <v>2.58</v>
      </c>
      <c r="AA1101">
        <v>0.04</v>
      </c>
      <c r="AB1101">
        <v>0</v>
      </c>
      <c r="AC1101">
        <v>0</v>
      </c>
      <c r="AD1101">
        <v>1</v>
      </c>
      <c r="AE1101">
        <v>0</v>
      </c>
      <c r="AF1101" t="s">
        <v>94</v>
      </c>
      <c r="AG1101">
        <v>32.125</v>
      </c>
      <c r="AH1101">
        <v>2</v>
      </c>
      <c r="AI1101">
        <v>75318432</v>
      </c>
      <c r="AJ1101">
        <v>1109</v>
      </c>
      <c r="AK1101">
        <v>0</v>
      </c>
      <c r="AL1101">
        <v>0</v>
      </c>
      <c r="AM1101">
        <v>0</v>
      </c>
      <c r="AN1101">
        <v>0</v>
      </c>
      <c r="AO1101">
        <v>0</v>
      </c>
      <c r="AP1101">
        <v>0</v>
      </c>
      <c r="AQ1101">
        <v>0</v>
      </c>
      <c r="AR1101">
        <v>0</v>
      </c>
    </row>
    <row r="1102" spans="1:44" x14ac:dyDescent="0.25">
      <c r="A1102">
        <f>ROW(Source!A821)</f>
        <v>821</v>
      </c>
      <c r="B1102">
        <v>75318443</v>
      </c>
      <c r="C1102">
        <v>75318429</v>
      </c>
      <c r="D1102">
        <v>58761006</v>
      </c>
      <c r="E1102">
        <v>1</v>
      </c>
      <c r="F1102">
        <v>1</v>
      </c>
      <c r="G1102">
        <v>30570983</v>
      </c>
      <c r="H1102">
        <v>2</v>
      </c>
      <c r="I1102" t="s">
        <v>876</v>
      </c>
      <c r="J1102" t="s">
        <v>877</v>
      </c>
      <c r="K1102" t="s">
        <v>878</v>
      </c>
      <c r="L1102">
        <v>1367</v>
      </c>
      <c r="N1102">
        <v>1011</v>
      </c>
      <c r="O1102" t="s">
        <v>872</v>
      </c>
      <c r="P1102" t="s">
        <v>872</v>
      </c>
      <c r="Q1102">
        <v>1</v>
      </c>
      <c r="X1102">
        <v>4.62</v>
      </c>
      <c r="Y1102">
        <v>0</v>
      </c>
      <c r="Z1102">
        <v>0.71</v>
      </c>
      <c r="AA1102">
        <v>0</v>
      </c>
      <c r="AB1102">
        <v>0</v>
      </c>
      <c r="AC1102">
        <v>0</v>
      </c>
      <c r="AD1102">
        <v>1</v>
      </c>
      <c r="AE1102">
        <v>0</v>
      </c>
      <c r="AF1102" t="s">
        <v>94</v>
      </c>
      <c r="AG1102">
        <v>5.7750000000000004</v>
      </c>
      <c r="AH1102">
        <v>2</v>
      </c>
      <c r="AI1102">
        <v>75318433</v>
      </c>
      <c r="AJ1102">
        <v>1110</v>
      </c>
      <c r="AK1102">
        <v>0</v>
      </c>
      <c r="AL1102">
        <v>0</v>
      </c>
      <c r="AM1102">
        <v>0</v>
      </c>
      <c r="AN1102">
        <v>0</v>
      </c>
      <c r="AO1102">
        <v>0</v>
      </c>
      <c r="AP1102">
        <v>0</v>
      </c>
      <c r="AQ1102">
        <v>0</v>
      </c>
      <c r="AR1102">
        <v>0</v>
      </c>
    </row>
    <row r="1103" spans="1:44" x14ac:dyDescent="0.25">
      <c r="A1103">
        <f>ROW(Source!A821)</f>
        <v>821</v>
      </c>
      <c r="B1103">
        <v>75318444</v>
      </c>
      <c r="C1103">
        <v>75318429</v>
      </c>
      <c r="D1103">
        <v>31134842</v>
      </c>
      <c r="E1103">
        <v>1</v>
      </c>
      <c r="F1103">
        <v>1</v>
      </c>
      <c r="G1103">
        <v>30570983</v>
      </c>
      <c r="H1103">
        <v>2</v>
      </c>
      <c r="I1103" t="s">
        <v>879</v>
      </c>
      <c r="J1103" t="s">
        <v>880</v>
      </c>
      <c r="K1103" t="s">
        <v>881</v>
      </c>
      <c r="L1103">
        <v>1367</v>
      </c>
      <c r="N1103">
        <v>1011</v>
      </c>
      <c r="O1103" t="s">
        <v>872</v>
      </c>
      <c r="P1103" t="s">
        <v>872</v>
      </c>
      <c r="Q1103">
        <v>1</v>
      </c>
      <c r="X1103">
        <v>1.3</v>
      </c>
      <c r="Y1103">
        <v>0</v>
      </c>
      <c r="Z1103">
        <v>0.8</v>
      </c>
      <c r="AA1103">
        <v>0.09</v>
      </c>
      <c r="AB1103">
        <v>0</v>
      </c>
      <c r="AC1103">
        <v>0</v>
      </c>
      <c r="AD1103">
        <v>1</v>
      </c>
      <c r="AE1103">
        <v>0</v>
      </c>
      <c r="AF1103" t="s">
        <v>94</v>
      </c>
      <c r="AG1103">
        <v>1.625</v>
      </c>
      <c r="AH1103">
        <v>2</v>
      </c>
      <c r="AI1103">
        <v>75318434</v>
      </c>
      <c r="AJ1103">
        <v>1111</v>
      </c>
      <c r="AK1103">
        <v>0</v>
      </c>
      <c r="AL1103">
        <v>0</v>
      </c>
      <c r="AM1103">
        <v>0</v>
      </c>
      <c r="AN1103">
        <v>0</v>
      </c>
      <c r="AO1103">
        <v>0</v>
      </c>
      <c r="AP1103">
        <v>0</v>
      </c>
      <c r="AQ1103">
        <v>0</v>
      </c>
      <c r="AR1103">
        <v>0</v>
      </c>
    </row>
    <row r="1104" spans="1:44" x14ac:dyDescent="0.25">
      <c r="A1104">
        <f>ROW(Source!A821)</f>
        <v>821</v>
      </c>
      <c r="B1104">
        <v>75318445</v>
      </c>
      <c r="C1104">
        <v>75318429</v>
      </c>
      <c r="D1104">
        <v>42137681</v>
      </c>
      <c r="E1104">
        <v>30570983</v>
      </c>
      <c r="F1104">
        <v>1</v>
      </c>
      <c r="G1104">
        <v>30570983</v>
      </c>
      <c r="H1104">
        <v>2</v>
      </c>
      <c r="I1104" t="s">
        <v>681</v>
      </c>
      <c r="J1104" t="s">
        <v>3</v>
      </c>
      <c r="K1104" t="s">
        <v>682</v>
      </c>
      <c r="L1104">
        <v>1344</v>
      </c>
      <c r="N1104">
        <v>1008</v>
      </c>
      <c r="O1104" t="s">
        <v>683</v>
      </c>
      <c r="P1104" t="s">
        <v>683</v>
      </c>
      <c r="Q1104">
        <v>1</v>
      </c>
      <c r="X1104">
        <v>40.56</v>
      </c>
      <c r="Y1104">
        <v>0</v>
      </c>
      <c r="Z1104">
        <v>1</v>
      </c>
      <c r="AA1104">
        <v>0</v>
      </c>
      <c r="AB1104">
        <v>0</v>
      </c>
      <c r="AC1104">
        <v>0</v>
      </c>
      <c r="AD1104">
        <v>1</v>
      </c>
      <c r="AE1104">
        <v>0</v>
      </c>
      <c r="AF1104" t="s">
        <v>94</v>
      </c>
      <c r="AG1104">
        <v>50.7</v>
      </c>
      <c r="AH1104">
        <v>2</v>
      </c>
      <c r="AI1104">
        <v>75318435</v>
      </c>
      <c r="AJ1104">
        <v>1112</v>
      </c>
      <c r="AK1104">
        <v>0</v>
      </c>
      <c r="AL1104">
        <v>0</v>
      </c>
      <c r="AM1104">
        <v>0</v>
      </c>
      <c r="AN1104">
        <v>0</v>
      </c>
      <c r="AO1104">
        <v>0</v>
      </c>
      <c r="AP1104">
        <v>0</v>
      </c>
      <c r="AQ1104">
        <v>0</v>
      </c>
      <c r="AR1104">
        <v>0</v>
      </c>
    </row>
    <row r="1105" spans="1:44" x14ac:dyDescent="0.25">
      <c r="A1105">
        <f>ROW(Source!A821)</f>
        <v>821</v>
      </c>
      <c r="B1105">
        <v>75318446</v>
      </c>
      <c r="C1105">
        <v>75318429</v>
      </c>
      <c r="D1105">
        <v>31111917</v>
      </c>
      <c r="E1105">
        <v>1</v>
      </c>
      <c r="F1105">
        <v>1</v>
      </c>
      <c r="G1105">
        <v>30570983</v>
      </c>
      <c r="H1105">
        <v>3</v>
      </c>
      <c r="I1105" t="s">
        <v>882</v>
      </c>
      <c r="J1105" t="s">
        <v>883</v>
      </c>
      <c r="K1105" t="s">
        <v>884</v>
      </c>
      <c r="L1105">
        <v>1348</v>
      </c>
      <c r="N1105">
        <v>1009</v>
      </c>
      <c r="O1105" t="s">
        <v>137</v>
      </c>
      <c r="P1105" t="s">
        <v>137</v>
      </c>
      <c r="Q1105">
        <v>1000</v>
      </c>
      <c r="X1105">
        <v>0.03</v>
      </c>
      <c r="Y1105">
        <v>7191.81</v>
      </c>
      <c r="Z1105">
        <v>0</v>
      </c>
      <c r="AA1105">
        <v>0</v>
      </c>
      <c r="AB1105">
        <v>0</v>
      </c>
      <c r="AC1105">
        <v>0</v>
      </c>
      <c r="AD1105">
        <v>1</v>
      </c>
      <c r="AE1105">
        <v>0</v>
      </c>
      <c r="AF1105" t="s">
        <v>3</v>
      </c>
      <c r="AG1105">
        <v>0.03</v>
      </c>
      <c r="AH1105">
        <v>2</v>
      </c>
      <c r="AI1105">
        <v>75318436</v>
      </c>
      <c r="AJ1105">
        <v>1113</v>
      </c>
      <c r="AK1105">
        <v>0</v>
      </c>
      <c r="AL1105">
        <v>0</v>
      </c>
      <c r="AM1105">
        <v>0</v>
      </c>
      <c r="AN1105">
        <v>0</v>
      </c>
      <c r="AO1105">
        <v>0</v>
      </c>
      <c r="AP1105">
        <v>0</v>
      </c>
      <c r="AQ1105">
        <v>0</v>
      </c>
      <c r="AR1105">
        <v>0</v>
      </c>
    </row>
    <row r="1106" spans="1:44" x14ac:dyDescent="0.25">
      <c r="A1106">
        <f>ROW(Source!A821)</f>
        <v>821</v>
      </c>
      <c r="B1106">
        <v>75318447</v>
      </c>
      <c r="C1106">
        <v>75318429</v>
      </c>
      <c r="D1106">
        <v>31132077</v>
      </c>
      <c r="E1106">
        <v>1</v>
      </c>
      <c r="F1106">
        <v>1</v>
      </c>
      <c r="G1106">
        <v>30570983</v>
      </c>
      <c r="H1106">
        <v>3</v>
      </c>
      <c r="I1106" t="s">
        <v>885</v>
      </c>
      <c r="J1106" t="s">
        <v>886</v>
      </c>
      <c r="K1106" t="s">
        <v>887</v>
      </c>
      <c r="L1106">
        <v>1348</v>
      </c>
      <c r="N1106">
        <v>1009</v>
      </c>
      <c r="O1106" t="s">
        <v>137</v>
      </c>
      <c r="P1106" t="s">
        <v>137</v>
      </c>
      <c r="Q1106">
        <v>1000</v>
      </c>
      <c r="X1106">
        <v>1.4E-2</v>
      </c>
      <c r="Y1106">
        <v>12654.07</v>
      </c>
      <c r="Z1106">
        <v>0</v>
      </c>
      <c r="AA1106">
        <v>0</v>
      </c>
      <c r="AB1106">
        <v>0</v>
      </c>
      <c r="AC1106">
        <v>0</v>
      </c>
      <c r="AD1106">
        <v>1</v>
      </c>
      <c r="AE1106">
        <v>0</v>
      </c>
      <c r="AF1106" t="s">
        <v>3</v>
      </c>
      <c r="AG1106">
        <v>1.4E-2</v>
      </c>
      <c r="AH1106">
        <v>2</v>
      </c>
      <c r="AI1106">
        <v>75318437</v>
      </c>
      <c r="AJ1106">
        <v>1114</v>
      </c>
      <c r="AK1106">
        <v>0</v>
      </c>
      <c r="AL1106">
        <v>0</v>
      </c>
      <c r="AM1106">
        <v>0</v>
      </c>
      <c r="AN1106">
        <v>0</v>
      </c>
      <c r="AO1106">
        <v>0</v>
      </c>
      <c r="AP1106">
        <v>0</v>
      </c>
      <c r="AQ1106">
        <v>0</v>
      </c>
      <c r="AR1106">
        <v>0</v>
      </c>
    </row>
    <row r="1107" spans="1:44" x14ac:dyDescent="0.25">
      <c r="A1107">
        <f>ROW(Source!A821)</f>
        <v>821</v>
      </c>
      <c r="B1107">
        <v>75318448</v>
      </c>
      <c r="C1107">
        <v>75318429</v>
      </c>
      <c r="D1107">
        <v>40423366</v>
      </c>
      <c r="E1107">
        <v>30570983</v>
      </c>
      <c r="F1107">
        <v>1</v>
      </c>
      <c r="G1107">
        <v>30570983</v>
      </c>
      <c r="H1107">
        <v>3</v>
      </c>
      <c r="I1107" t="s">
        <v>977</v>
      </c>
      <c r="J1107" t="s">
        <v>3</v>
      </c>
      <c r="K1107" t="s">
        <v>978</v>
      </c>
      <c r="L1107">
        <v>1348</v>
      </c>
      <c r="N1107">
        <v>1009</v>
      </c>
      <c r="O1107" t="s">
        <v>137</v>
      </c>
      <c r="P1107" t="s">
        <v>137</v>
      </c>
      <c r="Q1107">
        <v>1000</v>
      </c>
      <c r="X1107">
        <v>1</v>
      </c>
      <c r="Y1107">
        <v>0</v>
      </c>
      <c r="Z1107">
        <v>0</v>
      </c>
      <c r="AA1107">
        <v>0</v>
      </c>
      <c r="AB1107">
        <v>0</v>
      </c>
      <c r="AC1107">
        <v>0</v>
      </c>
      <c r="AD1107">
        <v>0</v>
      </c>
      <c r="AE1107">
        <v>0</v>
      </c>
      <c r="AF1107" t="s">
        <v>3</v>
      </c>
      <c r="AG1107">
        <v>1</v>
      </c>
      <c r="AH1107">
        <v>3</v>
      </c>
      <c r="AI1107">
        <v>-1</v>
      </c>
      <c r="AJ1107" t="s">
        <v>3</v>
      </c>
      <c r="AK1107">
        <v>0</v>
      </c>
      <c r="AL1107">
        <v>0</v>
      </c>
      <c r="AM1107">
        <v>0</v>
      </c>
      <c r="AN1107">
        <v>0</v>
      </c>
      <c r="AO1107">
        <v>0</v>
      </c>
      <c r="AP1107">
        <v>0</v>
      </c>
      <c r="AQ1107">
        <v>0</v>
      </c>
      <c r="AR1107">
        <v>0</v>
      </c>
    </row>
    <row r="1108" spans="1:44" x14ac:dyDescent="0.25">
      <c r="A1108">
        <f>ROW(Source!A821)</f>
        <v>821</v>
      </c>
      <c r="B1108">
        <v>75318449</v>
      </c>
      <c r="C1108">
        <v>75318429</v>
      </c>
      <c r="D1108">
        <v>42137680</v>
      </c>
      <c r="E1108">
        <v>30570983</v>
      </c>
      <c r="F1108">
        <v>1</v>
      </c>
      <c r="G1108">
        <v>30570983</v>
      </c>
      <c r="H1108">
        <v>3</v>
      </c>
      <c r="I1108" t="s">
        <v>888</v>
      </c>
      <c r="J1108" t="s">
        <v>3</v>
      </c>
      <c r="K1108" t="s">
        <v>889</v>
      </c>
      <c r="L1108">
        <v>1344</v>
      </c>
      <c r="N1108">
        <v>1008</v>
      </c>
      <c r="O1108" t="s">
        <v>683</v>
      </c>
      <c r="P1108" t="s">
        <v>683</v>
      </c>
      <c r="Q1108">
        <v>1</v>
      </c>
      <c r="X1108">
        <v>39.479999999999997</v>
      </c>
      <c r="Y1108">
        <v>1</v>
      </c>
      <c r="Z1108">
        <v>0</v>
      </c>
      <c r="AA1108">
        <v>0</v>
      </c>
      <c r="AB1108">
        <v>0</v>
      </c>
      <c r="AC1108">
        <v>0</v>
      </c>
      <c r="AD1108">
        <v>1</v>
      </c>
      <c r="AE1108">
        <v>0</v>
      </c>
      <c r="AF1108" t="s">
        <v>3</v>
      </c>
      <c r="AG1108">
        <v>39.479999999999997</v>
      </c>
      <c r="AH1108">
        <v>2</v>
      </c>
      <c r="AI1108">
        <v>75318439</v>
      </c>
      <c r="AJ1108">
        <v>1116</v>
      </c>
      <c r="AK1108">
        <v>0</v>
      </c>
      <c r="AL1108">
        <v>0</v>
      </c>
      <c r="AM1108">
        <v>0</v>
      </c>
      <c r="AN1108">
        <v>0</v>
      </c>
      <c r="AO1108">
        <v>0</v>
      </c>
      <c r="AP1108">
        <v>0</v>
      </c>
      <c r="AQ1108">
        <v>0</v>
      </c>
      <c r="AR1108">
        <v>0</v>
      </c>
    </row>
    <row r="1109" spans="1:44" x14ac:dyDescent="0.25">
      <c r="A1109">
        <f>ROW(Source!A824)</f>
        <v>824</v>
      </c>
      <c r="B1109">
        <v>75318462</v>
      </c>
      <c r="C1109">
        <v>75318451</v>
      </c>
      <c r="D1109">
        <v>44573642</v>
      </c>
      <c r="E1109">
        <v>30570983</v>
      </c>
      <c r="F1109">
        <v>1</v>
      </c>
      <c r="G1109">
        <v>30570983</v>
      </c>
      <c r="H1109">
        <v>1</v>
      </c>
      <c r="I1109" t="s">
        <v>678</v>
      </c>
      <c r="J1109" t="s">
        <v>3</v>
      </c>
      <c r="K1109" t="s">
        <v>679</v>
      </c>
      <c r="L1109">
        <v>1191</v>
      </c>
      <c r="N1109">
        <v>1013</v>
      </c>
      <c r="O1109" t="s">
        <v>680</v>
      </c>
      <c r="P1109" t="s">
        <v>680</v>
      </c>
      <c r="Q1109">
        <v>1</v>
      </c>
      <c r="X1109">
        <v>310</v>
      </c>
      <c r="Y1109">
        <v>0</v>
      </c>
      <c r="Z1109">
        <v>0</v>
      </c>
      <c r="AA1109">
        <v>0</v>
      </c>
      <c r="AB1109">
        <v>0</v>
      </c>
      <c r="AC1109">
        <v>0</v>
      </c>
      <c r="AD1109">
        <v>1</v>
      </c>
      <c r="AE1109">
        <v>1</v>
      </c>
      <c r="AF1109" t="s">
        <v>95</v>
      </c>
      <c r="AG1109">
        <v>356.5</v>
      </c>
      <c r="AH1109">
        <v>2</v>
      </c>
      <c r="AI1109">
        <v>75318452</v>
      </c>
      <c r="AJ1109">
        <v>1117</v>
      </c>
      <c r="AK1109">
        <v>0</v>
      </c>
      <c r="AL1109">
        <v>0</v>
      </c>
      <c r="AM1109">
        <v>0</v>
      </c>
      <c r="AN1109">
        <v>0</v>
      </c>
      <c r="AO1109">
        <v>0</v>
      </c>
      <c r="AP1109">
        <v>0</v>
      </c>
      <c r="AQ1109">
        <v>0</v>
      </c>
      <c r="AR1109">
        <v>0</v>
      </c>
    </row>
    <row r="1110" spans="1:44" x14ac:dyDescent="0.25">
      <c r="A1110">
        <f>ROW(Source!A824)</f>
        <v>824</v>
      </c>
      <c r="B1110">
        <v>75318464</v>
      </c>
      <c r="C1110">
        <v>75318451</v>
      </c>
      <c r="D1110">
        <v>65153398</v>
      </c>
      <c r="E1110">
        <v>1</v>
      </c>
      <c r="F1110">
        <v>1</v>
      </c>
      <c r="G1110">
        <v>30570983</v>
      </c>
      <c r="H1110">
        <v>2</v>
      </c>
      <c r="I1110" t="s">
        <v>774</v>
      </c>
      <c r="J1110" t="s">
        <v>775</v>
      </c>
      <c r="K1110" t="s">
        <v>776</v>
      </c>
      <c r="L1110">
        <v>1368</v>
      </c>
      <c r="N1110">
        <v>1011</v>
      </c>
      <c r="O1110" t="s">
        <v>695</v>
      </c>
      <c r="P1110" t="s">
        <v>695</v>
      </c>
      <c r="Q1110">
        <v>1</v>
      </c>
      <c r="X1110">
        <v>3.54</v>
      </c>
      <c r="Y1110">
        <v>0</v>
      </c>
      <c r="Z1110">
        <v>0.8</v>
      </c>
      <c r="AA1110">
        <v>0</v>
      </c>
      <c r="AB1110">
        <v>0</v>
      </c>
      <c r="AC1110">
        <v>0</v>
      </c>
      <c r="AD1110">
        <v>1</v>
      </c>
      <c r="AE1110">
        <v>0</v>
      </c>
      <c r="AF1110" t="s">
        <v>94</v>
      </c>
      <c r="AG1110">
        <v>4.4249999999999998</v>
      </c>
      <c r="AH1110">
        <v>2</v>
      </c>
      <c r="AI1110">
        <v>75318454</v>
      </c>
      <c r="AJ1110">
        <v>1118</v>
      </c>
      <c r="AK1110">
        <v>0</v>
      </c>
      <c r="AL1110">
        <v>0</v>
      </c>
      <c r="AM1110">
        <v>0</v>
      </c>
      <c r="AN1110">
        <v>0</v>
      </c>
      <c r="AO1110">
        <v>0</v>
      </c>
      <c r="AP1110">
        <v>0</v>
      </c>
      <c r="AQ1110">
        <v>0</v>
      </c>
      <c r="AR1110">
        <v>0</v>
      </c>
    </row>
    <row r="1111" spans="1:44" x14ac:dyDescent="0.25">
      <c r="A1111">
        <f>ROW(Source!A824)</f>
        <v>824</v>
      </c>
      <c r="B1111">
        <v>75318465</v>
      </c>
      <c r="C1111">
        <v>75318451</v>
      </c>
      <c r="D1111">
        <v>65153348</v>
      </c>
      <c r="E1111">
        <v>1</v>
      </c>
      <c r="F1111">
        <v>1</v>
      </c>
      <c r="G1111">
        <v>30570983</v>
      </c>
      <c r="H1111">
        <v>2</v>
      </c>
      <c r="I1111" t="s">
        <v>753</v>
      </c>
      <c r="J1111" t="s">
        <v>754</v>
      </c>
      <c r="K1111" t="s">
        <v>755</v>
      </c>
      <c r="L1111">
        <v>1368</v>
      </c>
      <c r="N1111">
        <v>1011</v>
      </c>
      <c r="O1111" t="s">
        <v>695</v>
      </c>
      <c r="P1111" t="s">
        <v>695</v>
      </c>
      <c r="Q1111">
        <v>1</v>
      </c>
      <c r="X1111">
        <v>0.3</v>
      </c>
      <c r="Y1111">
        <v>0</v>
      </c>
      <c r="Z1111">
        <v>0.36</v>
      </c>
      <c r="AA1111">
        <v>0</v>
      </c>
      <c r="AB1111">
        <v>0</v>
      </c>
      <c r="AC1111">
        <v>0</v>
      </c>
      <c r="AD1111">
        <v>1</v>
      </c>
      <c r="AE1111">
        <v>0</v>
      </c>
      <c r="AF1111" t="s">
        <v>94</v>
      </c>
      <c r="AG1111">
        <v>0.375</v>
      </c>
      <c r="AH1111">
        <v>2</v>
      </c>
      <c r="AI1111">
        <v>75318455</v>
      </c>
      <c r="AJ1111">
        <v>1119</v>
      </c>
      <c r="AK1111">
        <v>0</v>
      </c>
      <c r="AL1111">
        <v>0</v>
      </c>
      <c r="AM1111">
        <v>0</v>
      </c>
      <c r="AN1111">
        <v>0</v>
      </c>
      <c r="AO1111">
        <v>0</v>
      </c>
      <c r="AP1111">
        <v>0</v>
      </c>
      <c r="AQ1111">
        <v>0</v>
      </c>
      <c r="AR1111">
        <v>0</v>
      </c>
    </row>
    <row r="1112" spans="1:44" x14ac:dyDescent="0.25">
      <c r="A1112">
        <f>ROW(Source!A824)</f>
        <v>824</v>
      </c>
      <c r="B1112">
        <v>75318466</v>
      </c>
      <c r="C1112">
        <v>75318451</v>
      </c>
      <c r="D1112">
        <v>31135548</v>
      </c>
      <c r="E1112">
        <v>1</v>
      </c>
      <c r="F1112">
        <v>1</v>
      </c>
      <c r="G1112">
        <v>30570983</v>
      </c>
      <c r="H1112">
        <v>2</v>
      </c>
      <c r="I1112" t="s">
        <v>873</v>
      </c>
      <c r="J1112" t="s">
        <v>874</v>
      </c>
      <c r="K1112" t="s">
        <v>875</v>
      </c>
      <c r="L1112">
        <v>1367</v>
      </c>
      <c r="N1112">
        <v>1011</v>
      </c>
      <c r="O1112" t="s">
        <v>872</v>
      </c>
      <c r="P1112" t="s">
        <v>872</v>
      </c>
      <c r="Q1112">
        <v>1</v>
      </c>
      <c r="X1112">
        <v>5.29</v>
      </c>
      <c r="Y1112">
        <v>0</v>
      </c>
      <c r="Z1112">
        <v>2.58</v>
      </c>
      <c r="AA1112">
        <v>0.04</v>
      </c>
      <c r="AB1112">
        <v>0</v>
      </c>
      <c r="AC1112">
        <v>0</v>
      </c>
      <c r="AD1112">
        <v>1</v>
      </c>
      <c r="AE1112">
        <v>0</v>
      </c>
      <c r="AF1112" t="s">
        <v>94</v>
      </c>
      <c r="AG1112">
        <v>6.6124999999999998</v>
      </c>
      <c r="AH1112">
        <v>2</v>
      </c>
      <c r="AI1112">
        <v>75318456</v>
      </c>
      <c r="AJ1112">
        <v>1120</v>
      </c>
      <c r="AK1112">
        <v>0</v>
      </c>
      <c r="AL1112">
        <v>0</v>
      </c>
      <c r="AM1112">
        <v>0</v>
      </c>
      <c r="AN1112">
        <v>0</v>
      </c>
      <c r="AO1112">
        <v>0</v>
      </c>
      <c r="AP1112">
        <v>0</v>
      </c>
      <c r="AQ1112">
        <v>0</v>
      </c>
      <c r="AR1112">
        <v>0</v>
      </c>
    </row>
    <row r="1113" spans="1:44" x14ac:dyDescent="0.25">
      <c r="A1113">
        <f>ROW(Source!A824)</f>
        <v>824</v>
      </c>
      <c r="B1113">
        <v>75318463</v>
      </c>
      <c r="C1113">
        <v>75318451</v>
      </c>
      <c r="D1113">
        <v>65152636</v>
      </c>
      <c r="E1113">
        <v>1</v>
      </c>
      <c r="F1113">
        <v>1</v>
      </c>
      <c r="G1113">
        <v>30570983</v>
      </c>
      <c r="H1113">
        <v>2</v>
      </c>
      <c r="I1113" t="s">
        <v>732</v>
      </c>
      <c r="J1113" t="s">
        <v>733</v>
      </c>
      <c r="K1113" t="s">
        <v>734</v>
      </c>
      <c r="L1113">
        <v>1368</v>
      </c>
      <c r="N1113">
        <v>1011</v>
      </c>
      <c r="O1113" t="s">
        <v>695</v>
      </c>
      <c r="P1113" t="s">
        <v>695</v>
      </c>
      <c r="Q1113">
        <v>1</v>
      </c>
      <c r="X1113">
        <v>0.14000000000000001</v>
      </c>
      <c r="Y1113">
        <v>0</v>
      </c>
      <c r="Z1113">
        <v>179.17</v>
      </c>
      <c r="AA1113">
        <v>16.93</v>
      </c>
      <c r="AB1113">
        <v>0</v>
      </c>
      <c r="AC1113">
        <v>0</v>
      </c>
      <c r="AD1113">
        <v>1</v>
      </c>
      <c r="AE1113">
        <v>0</v>
      </c>
      <c r="AF1113" t="s">
        <v>94</v>
      </c>
      <c r="AG1113">
        <v>0.17500000000000002</v>
      </c>
      <c r="AH1113">
        <v>2</v>
      </c>
      <c r="AI1113">
        <v>75318453</v>
      </c>
      <c r="AJ1113">
        <v>1121</v>
      </c>
      <c r="AK1113">
        <v>0</v>
      </c>
      <c r="AL1113">
        <v>0</v>
      </c>
      <c r="AM1113">
        <v>0</v>
      </c>
      <c r="AN1113">
        <v>0</v>
      </c>
      <c r="AO1113">
        <v>0</v>
      </c>
      <c r="AP1113">
        <v>0</v>
      </c>
      <c r="AQ1113">
        <v>0</v>
      </c>
      <c r="AR1113">
        <v>0</v>
      </c>
    </row>
    <row r="1114" spans="1:44" x14ac:dyDescent="0.25">
      <c r="A1114">
        <f>ROW(Source!A824)</f>
        <v>824</v>
      </c>
      <c r="B1114">
        <v>75318467</v>
      </c>
      <c r="C1114">
        <v>75318451</v>
      </c>
      <c r="D1114">
        <v>65152763</v>
      </c>
      <c r="E1114">
        <v>1</v>
      </c>
      <c r="F1114">
        <v>1</v>
      </c>
      <c r="G1114">
        <v>30570983</v>
      </c>
      <c r="H1114">
        <v>2</v>
      </c>
      <c r="I1114" t="s">
        <v>890</v>
      </c>
      <c r="J1114" t="s">
        <v>891</v>
      </c>
      <c r="K1114" t="s">
        <v>892</v>
      </c>
      <c r="L1114">
        <v>1368</v>
      </c>
      <c r="N1114">
        <v>1011</v>
      </c>
      <c r="O1114" t="s">
        <v>695</v>
      </c>
      <c r="P1114" t="s">
        <v>695</v>
      </c>
      <c r="Q1114">
        <v>1</v>
      </c>
      <c r="X1114">
        <v>13.9</v>
      </c>
      <c r="Y1114">
        <v>0</v>
      </c>
      <c r="Z1114">
        <v>4</v>
      </c>
      <c r="AA1114">
        <v>0</v>
      </c>
      <c r="AB1114">
        <v>0</v>
      </c>
      <c r="AC1114">
        <v>0</v>
      </c>
      <c r="AD1114">
        <v>1</v>
      </c>
      <c r="AE1114">
        <v>0</v>
      </c>
      <c r="AF1114" t="s">
        <v>94</v>
      </c>
      <c r="AG1114">
        <v>17.375</v>
      </c>
      <c r="AH1114">
        <v>2</v>
      </c>
      <c r="AI1114">
        <v>75318457</v>
      </c>
      <c r="AJ1114">
        <v>1122</v>
      </c>
      <c r="AK1114">
        <v>0</v>
      </c>
      <c r="AL1114">
        <v>0</v>
      </c>
      <c r="AM1114">
        <v>0</v>
      </c>
      <c r="AN1114">
        <v>0</v>
      </c>
      <c r="AO1114">
        <v>0</v>
      </c>
      <c r="AP1114">
        <v>0</v>
      </c>
      <c r="AQ1114">
        <v>0</v>
      </c>
      <c r="AR1114">
        <v>0</v>
      </c>
    </row>
    <row r="1115" spans="1:44" x14ac:dyDescent="0.25">
      <c r="A1115">
        <f>ROW(Source!A824)</f>
        <v>824</v>
      </c>
      <c r="B1115">
        <v>75318468</v>
      </c>
      <c r="C1115">
        <v>75318451</v>
      </c>
      <c r="D1115">
        <v>42137681</v>
      </c>
      <c r="E1115">
        <v>30570983</v>
      </c>
      <c r="F1115">
        <v>1</v>
      </c>
      <c r="G1115">
        <v>30570983</v>
      </c>
      <c r="H1115">
        <v>2</v>
      </c>
      <c r="I1115" t="s">
        <v>681</v>
      </c>
      <c r="J1115" t="s">
        <v>3</v>
      </c>
      <c r="K1115" t="s">
        <v>682</v>
      </c>
      <c r="L1115">
        <v>1344</v>
      </c>
      <c r="N1115">
        <v>1008</v>
      </c>
      <c r="O1115" t="s">
        <v>683</v>
      </c>
      <c r="P1115" t="s">
        <v>683</v>
      </c>
      <c r="Q1115">
        <v>1</v>
      </c>
      <c r="X1115">
        <v>10.119999999999999</v>
      </c>
      <c r="Y1115">
        <v>0</v>
      </c>
      <c r="Z1115">
        <v>1</v>
      </c>
      <c r="AA1115">
        <v>0</v>
      </c>
      <c r="AB1115">
        <v>0</v>
      </c>
      <c r="AC1115">
        <v>0</v>
      </c>
      <c r="AD1115">
        <v>1</v>
      </c>
      <c r="AE1115">
        <v>0</v>
      </c>
      <c r="AF1115" t="s">
        <v>94</v>
      </c>
      <c r="AG1115">
        <v>12.649999999999999</v>
      </c>
      <c r="AH1115">
        <v>2</v>
      </c>
      <c r="AI1115">
        <v>75318458</v>
      </c>
      <c r="AJ1115">
        <v>1123</v>
      </c>
      <c r="AK1115">
        <v>0</v>
      </c>
      <c r="AL1115">
        <v>0</v>
      </c>
      <c r="AM1115">
        <v>0</v>
      </c>
      <c r="AN1115">
        <v>0</v>
      </c>
      <c r="AO1115">
        <v>0</v>
      </c>
      <c r="AP1115">
        <v>0</v>
      </c>
      <c r="AQ1115">
        <v>0</v>
      </c>
      <c r="AR1115">
        <v>0</v>
      </c>
    </row>
    <row r="1116" spans="1:44" x14ac:dyDescent="0.25">
      <c r="A1116">
        <f>ROW(Source!A824)</f>
        <v>824</v>
      </c>
      <c r="B1116">
        <v>75318469</v>
      </c>
      <c r="C1116">
        <v>75318451</v>
      </c>
      <c r="D1116">
        <v>64819412</v>
      </c>
      <c r="E1116">
        <v>1</v>
      </c>
      <c r="F1116">
        <v>1</v>
      </c>
      <c r="G1116">
        <v>30570983</v>
      </c>
      <c r="H1116">
        <v>3</v>
      </c>
      <c r="I1116" t="s">
        <v>882</v>
      </c>
      <c r="J1116" t="s">
        <v>893</v>
      </c>
      <c r="K1116" t="s">
        <v>894</v>
      </c>
      <c r="L1116">
        <v>1348</v>
      </c>
      <c r="N1116">
        <v>1009</v>
      </c>
      <c r="O1116" t="s">
        <v>137</v>
      </c>
      <c r="P1116" t="s">
        <v>137</v>
      </c>
      <c r="Q1116">
        <v>1000</v>
      </c>
      <c r="X1116">
        <v>8.0000000000000002E-3</v>
      </c>
      <c r="Y1116">
        <v>7191.81</v>
      </c>
      <c r="Z1116">
        <v>0</v>
      </c>
      <c r="AA1116">
        <v>0</v>
      </c>
      <c r="AB1116">
        <v>0</v>
      </c>
      <c r="AC1116">
        <v>0</v>
      </c>
      <c r="AD1116">
        <v>1</v>
      </c>
      <c r="AE1116">
        <v>0</v>
      </c>
      <c r="AF1116" t="s">
        <v>3</v>
      </c>
      <c r="AG1116">
        <v>8.0000000000000002E-3</v>
      </c>
      <c r="AH1116">
        <v>2</v>
      </c>
      <c r="AI1116">
        <v>75318459</v>
      </c>
      <c r="AJ1116">
        <v>1124</v>
      </c>
      <c r="AK1116">
        <v>0</v>
      </c>
      <c r="AL1116">
        <v>0</v>
      </c>
      <c r="AM1116">
        <v>0</v>
      </c>
      <c r="AN1116">
        <v>0</v>
      </c>
      <c r="AO1116">
        <v>0</v>
      </c>
      <c r="AP1116">
        <v>0</v>
      </c>
      <c r="AQ1116">
        <v>0</v>
      </c>
      <c r="AR1116">
        <v>0</v>
      </c>
    </row>
    <row r="1117" spans="1:44" x14ac:dyDescent="0.25">
      <c r="A1117">
        <f>ROW(Source!A824)</f>
        <v>824</v>
      </c>
      <c r="B1117">
        <v>75318470</v>
      </c>
      <c r="C1117">
        <v>75318451</v>
      </c>
      <c r="D1117">
        <v>64822216</v>
      </c>
      <c r="E1117">
        <v>1</v>
      </c>
      <c r="F1117">
        <v>1</v>
      </c>
      <c r="G1117">
        <v>30570983</v>
      </c>
      <c r="H1117">
        <v>3</v>
      </c>
      <c r="I1117" t="s">
        <v>895</v>
      </c>
      <c r="J1117" t="s">
        <v>896</v>
      </c>
      <c r="K1117" t="s">
        <v>897</v>
      </c>
      <c r="L1117">
        <v>1348</v>
      </c>
      <c r="N1117">
        <v>1009</v>
      </c>
      <c r="O1117" t="s">
        <v>137</v>
      </c>
      <c r="P1117" t="s">
        <v>137</v>
      </c>
      <c r="Q1117">
        <v>1000</v>
      </c>
      <c r="X1117">
        <v>2.3E-2</v>
      </c>
      <c r="Y1117">
        <v>12654.07</v>
      </c>
      <c r="Z1117">
        <v>0</v>
      </c>
      <c r="AA1117">
        <v>0</v>
      </c>
      <c r="AB1117">
        <v>0</v>
      </c>
      <c r="AC1117">
        <v>0</v>
      </c>
      <c r="AD1117">
        <v>1</v>
      </c>
      <c r="AE1117">
        <v>0</v>
      </c>
      <c r="AF1117" t="s">
        <v>3</v>
      </c>
      <c r="AG1117">
        <v>2.3E-2</v>
      </c>
      <c r="AH1117">
        <v>2</v>
      </c>
      <c r="AI1117">
        <v>75318460</v>
      </c>
      <c r="AJ1117">
        <v>1125</v>
      </c>
      <c r="AK1117">
        <v>0</v>
      </c>
      <c r="AL1117">
        <v>0</v>
      </c>
      <c r="AM1117">
        <v>0</v>
      </c>
      <c r="AN1117">
        <v>0</v>
      </c>
      <c r="AO1117">
        <v>0</v>
      </c>
      <c r="AP1117">
        <v>0</v>
      </c>
      <c r="AQ1117">
        <v>0</v>
      </c>
      <c r="AR1117">
        <v>0</v>
      </c>
    </row>
    <row r="1118" spans="1:44" x14ac:dyDescent="0.25">
      <c r="A1118">
        <f>ROW(Source!A824)</f>
        <v>824</v>
      </c>
      <c r="B1118">
        <v>75318471</v>
      </c>
      <c r="C1118">
        <v>75318451</v>
      </c>
      <c r="D1118">
        <v>40424191</v>
      </c>
      <c r="E1118">
        <v>30570983</v>
      </c>
      <c r="F1118">
        <v>1</v>
      </c>
      <c r="G1118">
        <v>30570983</v>
      </c>
      <c r="H1118">
        <v>3</v>
      </c>
      <c r="I1118" t="s">
        <v>979</v>
      </c>
      <c r="J1118" t="s">
        <v>3</v>
      </c>
      <c r="K1118" t="s">
        <v>980</v>
      </c>
      <c r="L1118">
        <v>1327</v>
      </c>
      <c r="N1118">
        <v>1005</v>
      </c>
      <c r="O1118" t="s">
        <v>103</v>
      </c>
      <c r="P1118" t="s">
        <v>103</v>
      </c>
      <c r="Q1118">
        <v>1</v>
      </c>
      <c r="X1118">
        <v>0</v>
      </c>
      <c r="Y1118">
        <v>0</v>
      </c>
      <c r="Z1118">
        <v>0</v>
      </c>
      <c r="AA1118">
        <v>0</v>
      </c>
      <c r="AB1118">
        <v>0</v>
      </c>
      <c r="AC1118">
        <v>0</v>
      </c>
      <c r="AD1118">
        <v>0</v>
      </c>
      <c r="AE1118">
        <v>0</v>
      </c>
      <c r="AF1118" t="s">
        <v>3</v>
      </c>
      <c r="AG1118">
        <v>0</v>
      </c>
      <c r="AH1118">
        <v>3</v>
      </c>
      <c r="AI1118">
        <v>-1</v>
      </c>
      <c r="AJ1118" t="s">
        <v>3</v>
      </c>
      <c r="AK1118">
        <v>0</v>
      </c>
      <c r="AL1118">
        <v>0</v>
      </c>
      <c r="AM1118">
        <v>0</v>
      </c>
      <c r="AN1118">
        <v>0</v>
      </c>
      <c r="AO1118">
        <v>0</v>
      </c>
      <c r="AP1118">
        <v>0</v>
      </c>
      <c r="AQ1118">
        <v>0</v>
      </c>
      <c r="AR1118">
        <v>0</v>
      </c>
    </row>
    <row r="1119" spans="1:44" x14ac:dyDescent="0.25">
      <c r="A1119">
        <f>ROW(Source!A825)</f>
        <v>825</v>
      </c>
      <c r="B1119">
        <v>75318462</v>
      </c>
      <c r="C1119">
        <v>75318451</v>
      </c>
      <c r="D1119">
        <v>44573642</v>
      </c>
      <c r="E1119">
        <v>30570983</v>
      </c>
      <c r="F1119">
        <v>1</v>
      </c>
      <c r="G1119">
        <v>30570983</v>
      </c>
      <c r="H1119">
        <v>1</v>
      </c>
      <c r="I1119" t="s">
        <v>678</v>
      </c>
      <c r="J1119" t="s">
        <v>3</v>
      </c>
      <c r="K1119" t="s">
        <v>679</v>
      </c>
      <c r="L1119">
        <v>1191</v>
      </c>
      <c r="N1119">
        <v>1013</v>
      </c>
      <c r="O1119" t="s">
        <v>680</v>
      </c>
      <c r="P1119" t="s">
        <v>680</v>
      </c>
      <c r="Q1119">
        <v>1</v>
      </c>
      <c r="X1119">
        <v>310</v>
      </c>
      <c r="Y1119">
        <v>0</v>
      </c>
      <c r="Z1119">
        <v>0</v>
      </c>
      <c r="AA1119">
        <v>0</v>
      </c>
      <c r="AB1119">
        <v>0</v>
      </c>
      <c r="AC1119">
        <v>0</v>
      </c>
      <c r="AD1119">
        <v>1</v>
      </c>
      <c r="AE1119">
        <v>1</v>
      </c>
      <c r="AF1119" t="s">
        <v>95</v>
      </c>
      <c r="AG1119">
        <v>356.5</v>
      </c>
      <c r="AH1119">
        <v>2</v>
      </c>
      <c r="AI1119">
        <v>75318452</v>
      </c>
      <c r="AJ1119">
        <v>1127</v>
      </c>
      <c r="AK1119">
        <v>0</v>
      </c>
      <c r="AL1119">
        <v>0</v>
      </c>
      <c r="AM1119">
        <v>0</v>
      </c>
      <c r="AN1119">
        <v>0</v>
      </c>
      <c r="AO1119">
        <v>0</v>
      </c>
      <c r="AP1119">
        <v>0</v>
      </c>
      <c r="AQ1119">
        <v>0</v>
      </c>
      <c r="AR1119">
        <v>0</v>
      </c>
    </row>
    <row r="1120" spans="1:44" x14ac:dyDescent="0.25">
      <c r="A1120">
        <f>ROW(Source!A825)</f>
        <v>825</v>
      </c>
      <c r="B1120">
        <v>75318464</v>
      </c>
      <c r="C1120">
        <v>75318451</v>
      </c>
      <c r="D1120">
        <v>65153398</v>
      </c>
      <c r="E1120">
        <v>1</v>
      </c>
      <c r="F1120">
        <v>1</v>
      </c>
      <c r="G1120">
        <v>30570983</v>
      </c>
      <c r="H1120">
        <v>2</v>
      </c>
      <c r="I1120" t="s">
        <v>774</v>
      </c>
      <c r="J1120" t="s">
        <v>775</v>
      </c>
      <c r="K1120" t="s">
        <v>776</v>
      </c>
      <c r="L1120">
        <v>1368</v>
      </c>
      <c r="N1120">
        <v>1011</v>
      </c>
      <c r="O1120" t="s">
        <v>695</v>
      </c>
      <c r="P1120" t="s">
        <v>695</v>
      </c>
      <c r="Q1120">
        <v>1</v>
      </c>
      <c r="X1120">
        <v>3.54</v>
      </c>
      <c r="Y1120">
        <v>0</v>
      </c>
      <c r="Z1120">
        <v>0.8</v>
      </c>
      <c r="AA1120">
        <v>0</v>
      </c>
      <c r="AB1120">
        <v>0</v>
      </c>
      <c r="AC1120">
        <v>0</v>
      </c>
      <c r="AD1120">
        <v>1</v>
      </c>
      <c r="AE1120">
        <v>0</v>
      </c>
      <c r="AF1120" t="s">
        <v>94</v>
      </c>
      <c r="AG1120">
        <v>4.4249999999999998</v>
      </c>
      <c r="AH1120">
        <v>2</v>
      </c>
      <c r="AI1120">
        <v>75318454</v>
      </c>
      <c r="AJ1120">
        <v>1128</v>
      </c>
      <c r="AK1120">
        <v>0</v>
      </c>
      <c r="AL1120">
        <v>0</v>
      </c>
      <c r="AM1120">
        <v>0</v>
      </c>
      <c r="AN1120">
        <v>0</v>
      </c>
      <c r="AO1120">
        <v>0</v>
      </c>
      <c r="AP1120">
        <v>0</v>
      </c>
      <c r="AQ1120">
        <v>0</v>
      </c>
      <c r="AR1120">
        <v>0</v>
      </c>
    </row>
    <row r="1121" spans="1:44" x14ac:dyDescent="0.25">
      <c r="A1121">
        <f>ROW(Source!A825)</f>
        <v>825</v>
      </c>
      <c r="B1121">
        <v>75318465</v>
      </c>
      <c r="C1121">
        <v>75318451</v>
      </c>
      <c r="D1121">
        <v>65153348</v>
      </c>
      <c r="E1121">
        <v>1</v>
      </c>
      <c r="F1121">
        <v>1</v>
      </c>
      <c r="G1121">
        <v>30570983</v>
      </c>
      <c r="H1121">
        <v>2</v>
      </c>
      <c r="I1121" t="s">
        <v>753</v>
      </c>
      <c r="J1121" t="s">
        <v>754</v>
      </c>
      <c r="K1121" t="s">
        <v>755</v>
      </c>
      <c r="L1121">
        <v>1368</v>
      </c>
      <c r="N1121">
        <v>1011</v>
      </c>
      <c r="O1121" t="s">
        <v>695</v>
      </c>
      <c r="P1121" t="s">
        <v>695</v>
      </c>
      <c r="Q1121">
        <v>1</v>
      </c>
      <c r="X1121">
        <v>0.3</v>
      </c>
      <c r="Y1121">
        <v>0</v>
      </c>
      <c r="Z1121">
        <v>0.36</v>
      </c>
      <c r="AA1121">
        <v>0</v>
      </c>
      <c r="AB1121">
        <v>0</v>
      </c>
      <c r="AC1121">
        <v>0</v>
      </c>
      <c r="AD1121">
        <v>1</v>
      </c>
      <c r="AE1121">
        <v>0</v>
      </c>
      <c r="AF1121" t="s">
        <v>94</v>
      </c>
      <c r="AG1121">
        <v>0.375</v>
      </c>
      <c r="AH1121">
        <v>2</v>
      </c>
      <c r="AI1121">
        <v>75318455</v>
      </c>
      <c r="AJ1121">
        <v>1129</v>
      </c>
      <c r="AK1121">
        <v>0</v>
      </c>
      <c r="AL1121">
        <v>0</v>
      </c>
      <c r="AM1121">
        <v>0</v>
      </c>
      <c r="AN1121">
        <v>0</v>
      </c>
      <c r="AO1121">
        <v>0</v>
      </c>
      <c r="AP1121">
        <v>0</v>
      </c>
      <c r="AQ1121">
        <v>0</v>
      </c>
      <c r="AR1121">
        <v>0</v>
      </c>
    </row>
    <row r="1122" spans="1:44" x14ac:dyDescent="0.25">
      <c r="A1122">
        <f>ROW(Source!A825)</f>
        <v>825</v>
      </c>
      <c r="B1122">
        <v>75318466</v>
      </c>
      <c r="C1122">
        <v>75318451</v>
      </c>
      <c r="D1122">
        <v>31135548</v>
      </c>
      <c r="E1122">
        <v>1</v>
      </c>
      <c r="F1122">
        <v>1</v>
      </c>
      <c r="G1122">
        <v>30570983</v>
      </c>
      <c r="H1122">
        <v>2</v>
      </c>
      <c r="I1122" t="s">
        <v>873</v>
      </c>
      <c r="J1122" t="s">
        <v>874</v>
      </c>
      <c r="K1122" t="s">
        <v>875</v>
      </c>
      <c r="L1122">
        <v>1367</v>
      </c>
      <c r="N1122">
        <v>1011</v>
      </c>
      <c r="O1122" t="s">
        <v>872</v>
      </c>
      <c r="P1122" t="s">
        <v>872</v>
      </c>
      <c r="Q1122">
        <v>1</v>
      </c>
      <c r="X1122">
        <v>5.29</v>
      </c>
      <c r="Y1122">
        <v>0</v>
      </c>
      <c r="Z1122">
        <v>2.58</v>
      </c>
      <c r="AA1122">
        <v>0.04</v>
      </c>
      <c r="AB1122">
        <v>0</v>
      </c>
      <c r="AC1122">
        <v>0</v>
      </c>
      <c r="AD1122">
        <v>1</v>
      </c>
      <c r="AE1122">
        <v>0</v>
      </c>
      <c r="AF1122" t="s">
        <v>94</v>
      </c>
      <c r="AG1122">
        <v>6.6124999999999998</v>
      </c>
      <c r="AH1122">
        <v>2</v>
      </c>
      <c r="AI1122">
        <v>75318456</v>
      </c>
      <c r="AJ1122">
        <v>1130</v>
      </c>
      <c r="AK1122">
        <v>0</v>
      </c>
      <c r="AL1122">
        <v>0</v>
      </c>
      <c r="AM1122">
        <v>0</v>
      </c>
      <c r="AN1122">
        <v>0</v>
      </c>
      <c r="AO1122">
        <v>0</v>
      </c>
      <c r="AP1122">
        <v>0</v>
      </c>
      <c r="AQ1122">
        <v>0</v>
      </c>
      <c r="AR1122">
        <v>0</v>
      </c>
    </row>
    <row r="1123" spans="1:44" x14ac:dyDescent="0.25">
      <c r="A1123">
        <f>ROW(Source!A825)</f>
        <v>825</v>
      </c>
      <c r="B1123">
        <v>75318463</v>
      </c>
      <c r="C1123">
        <v>75318451</v>
      </c>
      <c r="D1123">
        <v>65152636</v>
      </c>
      <c r="E1123">
        <v>1</v>
      </c>
      <c r="F1123">
        <v>1</v>
      </c>
      <c r="G1123">
        <v>30570983</v>
      </c>
      <c r="H1123">
        <v>2</v>
      </c>
      <c r="I1123" t="s">
        <v>732</v>
      </c>
      <c r="J1123" t="s">
        <v>733</v>
      </c>
      <c r="K1123" t="s">
        <v>734</v>
      </c>
      <c r="L1123">
        <v>1368</v>
      </c>
      <c r="N1123">
        <v>1011</v>
      </c>
      <c r="O1123" t="s">
        <v>695</v>
      </c>
      <c r="P1123" t="s">
        <v>695</v>
      </c>
      <c r="Q1123">
        <v>1</v>
      </c>
      <c r="X1123">
        <v>0.14000000000000001</v>
      </c>
      <c r="Y1123">
        <v>0</v>
      </c>
      <c r="Z1123">
        <v>179.17</v>
      </c>
      <c r="AA1123">
        <v>16.93</v>
      </c>
      <c r="AB1123">
        <v>0</v>
      </c>
      <c r="AC1123">
        <v>0</v>
      </c>
      <c r="AD1123">
        <v>1</v>
      </c>
      <c r="AE1123">
        <v>0</v>
      </c>
      <c r="AF1123" t="s">
        <v>94</v>
      </c>
      <c r="AG1123">
        <v>0.17500000000000002</v>
      </c>
      <c r="AH1123">
        <v>2</v>
      </c>
      <c r="AI1123">
        <v>75318453</v>
      </c>
      <c r="AJ1123">
        <v>1131</v>
      </c>
      <c r="AK1123">
        <v>0</v>
      </c>
      <c r="AL1123">
        <v>0</v>
      </c>
      <c r="AM1123">
        <v>0</v>
      </c>
      <c r="AN1123">
        <v>0</v>
      </c>
      <c r="AO1123">
        <v>0</v>
      </c>
      <c r="AP1123">
        <v>0</v>
      </c>
      <c r="AQ1123">
        <v>0</v>
      </c>
      <c r="AR1123">
        <v>0</v>
      </c>
    </row>
    <row r="1124" spans="1:44" x14ac:dyDescent="0.25">
      <c r="A1124">
        <f>ROW(Source!A825)</f>
        <v>825</v>
      </c>
      <c r="B1124">
        <v>75318467</v>
      </c>
      <c r="C1124">
        <v>75318451</v>
      </c>
      <c r="D1124">
        <v>65152763</v>
      </c>
      <c r="E1124">
        <v>1</v>
      </c>
      <c r="F1124">
        <v>1</v>
      </c>
      <c r="G1124">
        <v>30570983</v>
      </c>
      <c r="H1124">
        <v>2</v>
      </c>
      <c r="I1124" t="s">
        <v>890</v>
      </c>
      <c r="J1124" t="s">
        <v>891</v>
      </c>
      <c r="K1124" t="s">
        <v>892</v>
      </c>
      <c r="L1124">
        <v>1368</v>
      </c>
      <c r="N1124">
        <v>1011</v>
      </c>
      <c r="O1124" t="s">
        <v>695</v>
      </c>
      <c r="P1124" t="s">
        <v>695</v>
      </c>
      <c r="Q1124">
        <v>1</v>
      </c>
      <c r="X1124">
        <v>13.9</v>
      </c>
      <c r="Y1124">
        <v>0</v>
      </c>
      <c r="Z1124">
        <v>4</v>
      </c>
      <c r="AA1124">
        <v>0</v>
      </c>
      <c r="AB1124">
        <v>0</v>
      </c>
      <c r="AC1124">
        <v>0</v>
      </c>
      <c r="AD1124">
        <v>1</v>
      </c>
      <c r="AE1124">
        <v>0</v>
      </c>
      <c r="AF1124" t="s">
        <v>94</v>
      </c>
      <c r="AG1124">
        <v>17.375</v>
      </c>
      <c r="AH1124">
        <v>2</v>
      </c>
      <c r="AI1124">
        <v>75318457</v>
      </c>
      <c r="AJ1124">
        <v>1132</v>
      </c>
      <c r="AK1124">
        <v>0</v>
      </c>
      <c r="AL1124">
        <v>0</v>
      </c>
      <c r="AM1124">
        <v>0</v>
      </c>
      <c r="AN1124">
        <v>0</v>
      </c>
      <c r="AO1124">
        <v>0</v>
      </c>
      <c r="AP1124">
        <v>0</v>
      </c>
      <c r="AQ1124">
        <v>0</v>
      </c>
      <c r="AR1124">
        <v>0</v>
      </c>
    </row>
    <row r="1125" spans="1:44" x14ac:dyDescent="0.25">
      <c r="A1125">
        <f>ROW(Source!A825)</f>
        <v>825</v>
      </c>
      <c r="B1125">
        <v>75318468</v>
      </c>
      <c r="C1125">
        <v>75318451</v>
      </c>
      <c r="D1125">
        <v>42137681</v>
      </c>
      <c r="E1125">
        <v>30570983</v>
      </c>
      <c r="F1125">
        <v>1</v>
      </c>
      <c r="G1125">
        <v>30570983</v>
      </c>
      <c r="H1125">
        <v>2</v>
      </c>
      <c r="I1125" t="s">
        <v>681</v>
      </c>
      <c r="J1125" t="s">
        <v>3</v>
      </c>
      <c r="K1125" t="s">
        <v>682</v>
      </c>
      <c r="L1125">
        <v>1344</v>
      </c>
      <c r="N1125">
        <v>1008</v>
      </c>
      <c r="O1125" t="s">
        <v>683</v>
      </c>
      <c r="P1125" t="s">
        <v>683</v>
      </c>
      <c r="Q1125">
        <v>1</v>
      </c>
      <c r="X1125">
        <v>10.119999999999999</v>
      </c>
      <c r="Y1125">
        <v>0</v>
      </c>
      <c r="Z1125">
        <v>1</v>
      </c>
      <c r="AA1125">
        <v>0</v>
      </c>
      <c r="AB1125">
        <v>0</v>
      </c>
      <c r="AC1125">
        <v>0</v>
      </c>
      <c r="AD1125">
        <v>1</v>
      </c>
      <c r="AE1125">
        <v>0</v>
      </c>
      <c r="AF1125" t="s">
        <v>94</v>
      </c>
      <c r="AG1125">
        <v>12.649999999999999</v>
      </c>
      <c r="AH1125">
        <v>2</v>
      </c>
      <c r="AI1125">
        <v>75318458</v>
      </c>
      <c r="AJ1125">
        <v>1133</v>
      </c>
      <c r="AK1125">
        <v>0</v>
      </c>
      <c r="AL1125">
        <v>0</v>
      </c>
      <c r="AM1125">
        <v>0</v>
      </c>
      <c r="AN1125">
        <v>0</v>
      </c>
      <c r="AO1125">
        <v>0</v>
      </c>
      <c r="AP1125">
        <v>0</v>
      </c>
      <c r="AQ1125">
        <v>0</v>
      </c>
      <c r="AR1125">
        <v>0</v>
      </c>
    </row>
    <row r="1126" spans="1:44" x14ac:dyDescent="0.25">
      <c r="A1126">
        <f>ROW(Source!A825)</f>
        <v>825</v>
      </c>
      <c r="B1126">
        <v>75318469</v>
      </c>
      <c r="C1126">
        <v>75318451</v>
      </c>
      <c r="D1126">
        <v>64819412</v>
      </c>
      <c r="E1126">
        <v>1</v>
      </c>
      <c r="F1126">
        <v>1</v>
      </c>
      <c r="G1126">
        <v>30570983</v>
      </c>
      <c r="H1126">
        <v>3</v>
      </c>
      <c r="I1126" t="s">
        <v>882</v>
      </c>
      <c r="J1126" t="s">
        <v>893</v>
      </c>
      <c r="K1126" t="s">
        <v>894</v>
      </c>
      <c r="L1126">
        <v>1348</v>
      </c>
      <c r="N1126">
        <v>1009</v>
      </c>
      <c r="O1126" t="s">
        <v>137</v>
      </c>
      <c r="P1126" t="s">
        <v>137</v>
      </c>
      <c r="Q1126">
        <v>1000</v>
      </c>
      <c r="X1126">
        <v>8.0000000000000002E-3</v>
      </c>
      <c r="Y1126">
        <v>7191.81</v>
      </c>
      <c r="Z1126">
        <v>0</v>
      </c>
      <c r="AA1126">
        <v>0</v>
      </c>
      <c r="AB1126">
        <v>0</v>
      </c>
      <c r="AC1126">
        <v>0</v>
      </c>
      <c r="AD1126">
        <v>1</v>
      </c>
      <c r="AE1126">
        <v>0</v>
      </c>
      <c r="AF1126" t="s">
        <v>3</v>
      </c>
      <c r="AG1126">
        <v>8.0000000000000002E-3</v>
      </c>
      <c r="AH1126">
        <v>2</v>
      </c>
      <c r="AI1126">
        <v>75318459</v>
      </c>
      <c r="AJ1126">
        <v>1134</v>
      </c>
      <c r="AK1126">
        <v>0</v>
      </c>
      <c r="AL1126">
        <v>0</v>
      </c>
      <c r="AM1126">
        <v>0</v>
      </c>
      <c r="AN1126">
        <v>0</v>
      </c>
      <c r="AO1126">
        <v>0</v>
      </c>
      <c r="AP1126">
        <v>0</v>
      </c>
      <c r="AQ1126">
        <v>0</v>
      </c>
      <c r="AR1126">
        <v>0</v>
      </c>
    </row>
    <row r="1127" spans="1:44" x14ac:dyDescent="0.25">
      <c r="A1127">
        <f>ROW(Source!A825)</f>
        <v>825</v>
      </c>
      <c r="B1127">
        <v>75318470</v>
      </c>
      <c r="C1127">
        <v>75318451</v>
      </c>
      <c r="D1127">
        <v>64822216</v>
      </c>
      <c r="E1127">
        <v>1</v>
      </c>
      <c r="F1127">
        <v>1</v>
      </c>
      <c r="G1127">
        <v>30570983</v>
      </c>
      <c r="H1127">
        <v>3</v>
      </c>
      <c r="I1127" t="s">
        <v>895</v>
      </c>
      <c r="J1127" t="s">
        <v>896</v>
      </c>
      <c r="K1127" t="s">
        <v>897</v>
      </c>
      <c r="L1127">
        <v>1348</v>
      </c>
      <c r="N1127">
        <v>1009</v>
      </c>
      <c r="O1127" t="s">
        <v>137</v>
      </c>
      <c r="P1127" t="s">
        <v>137</v>
      </c>
      <c r="Q1127">
        <v>1000</v>
      </c>
      <c r="X1127">
        <v>2.3E-2</v>
      </c>
      <c r="Y1127">
        <v>12654.07</v>
      </c>
      <c r="Z1127">
        <v>0</v>
      </c>
      <c r="AA1127">
        <v>0</v>
      </c>
      <c r="AB1127">
        <v>0</v>
      </c>
      <c r="AC1127">
        <v>0</v>
      </c>
      <c r="AD1127">
        <v>1</v>
      </c>
      <c r="AE1127">
        <v>0</v>
      </c>
      <c r="AF1127" t="s">
        <v>3</v>
      </c>
      <c r="AG1127">
        <v>2.3E-2</v>
      </c>
      <c r="AH1127">
        <v>2</v>
      </c>
      <c r="AI1127">
        <v>75318460</v>
      </c>
      <c r="AJ1127">
        <v>1135</v>
      </c>
      <c r="AK1127">
        <v>0</v>
      </c>
      <c r="AL1127">
        <v>0</v>
      </c>
      <c r="AM1127">
        <v>0</v>
      </c>
      <c r="AN1127">
        <v>0</v>
      </c>
      <c r="AO1127">
        <v>0</v>
      </c>
      <c r="AP1127">
        <v>0</v>
      </c>
      <c r="AQ1127">
        <v>0</v>
      </c>
      <c r="AR1127">
        <v>0</v>
      </c>
    </row>
    <row r="1128" spans="1:44" x14ac:dyDescent="0.25">
      <c r="A1128">
        <f>ROW(Source!A825)</f>
        <v>825</v>
      </c>
      <c r="B1128">
        <v>75318471</v>
      </c>
      <c r="C1128">
        <v>75318451</v>
      </c>
      <c r="D1128">
        <v>40424191</v>
      </c>
      <c r="E1128">
        <v>30570983</v>
      </c>
      <c r="F1128">
        <v>1</v>
      </c>
      <c r="G1128">
        <v>30570983</v>
      </c>
      <c r="H1128">
        <v>3</v>
      </c>
      <c r="I1128" t="s">
        <v>979</v>
      </c>
      <c r="J1128" t="s">
        <v>3</v>
      </c>
      <c r="K1128" t="s">
        <v>980</v>
      </c>
      <c r="L1128">
        <v>1327</v>
      </c>
      <c r="N1128">
        <v>1005</v>
      </c>
      <c r="O1128" t="s">
        <v>103</v>
      </c>
      <c r="P1128" t="s">
        <v>103</v>
      </c>
      <c r="Q1128">
        <v>1</v>
      </c>
      <c r="X1128">
        <v>0</v>
      </c>
      <c r="Y1128">
        <v>0</v>
      </c>
      <c r="Z1128">
        <v>0</v>
      </c>
      <c r="AA1128">
        <v>0</v>
      </c>
      <c r="AB1128">
        <v>0</v>
      </c>
      <c r="AC1128">
        <v>0</v>
      </c>
      <c r="AD1128">
        <v>0</v>
      </c>
      <c r="AE1128">
        <v>0</v>
      </c>
      <c r="AF1128" t="s">
        <v>3</v>
      </c>
      <c r="AG1128">
        <v>0</v>
      </c>
      <c r="AH1128">
        <v>3</v>
      </c>
      <c r="AI1128">
        <v>-1</v>
      </c>
      <c r="AJ1128" t="s">
        <v>3</v>
      </c>
      <c r="AK1128">
        <v>0</v>
      </c>
      <c r="AL1128">
        <v>0</v>
      </c>
      <c r="AM1128">
        <v>0</v>
      </c>
      <c r="AN1128">
        <v>0</v>
      </c>
      <c r="AO1128">
        <v>0</v>
      </c>
      <c r="AP1128">
        <v>0</v>
      </c>
      <c r="AQ1128">
        <v>0</v>
      </c>
      <c r="AR1128">
        <v>0</v>
      </c>
    </row>
    <row r="1129" spans="1:44" x14ac:dyDescent="0.25">
      <c r="A1129">
        <f>ROW(Source!A863)</f>
        <v>863</v>
      </c>
      <c r="B1129">
        <v>75318497</v>
      </c>
      <c r="C1129">
        <v>75318473</v>
      </c>
      <c r="D1129">
        <v>44573642</v>
      </c>
      <c r="E1129">
        <v>30570983</v>
      </c>
      <c r="F1129">
        <v>1</v>
      </c>
      <c r="G1129">
        <v>30570983</v>
      </c>
      <c r="H1129">
        <v>1</v>
      </c>
      <c r="I1129" t="s">
        <v>678</v>
      </c>
      <c r="J1129" t="s">
        <v>3</v>
      </c>
      <c r="K1129" t="s">
        <v>679</v>
      </c>
      <c r="L1129">
        <v>1191</v>
      </c>
      <c r="N1129">
        <v>1013</v>
      </c>
      <c r="O1129" t="s">
        <v>680</v>
      </c>
      <c r="P1129" t="s">
        <v>680</v>
      </c>
      <c r="Q1129">
        <v>1</v>
      </c>
      <c r="X1129">
        <v>107.93</v>
      </c>
      <c r="Y1129">
        <v>0</v>
      </c>
      <c r="Z1129">
        <v>0</v>
      </c>
      <c r="AA1129">
        <v>0</v>
      </c>
      <c r="AB1129">
        <v>0</v>
      </c>
      <c r="AC1129">
        <v>0</v>
      </c>
      <c r="AD1129">
        <v>1</v>
      </c>
      <c r="AE1129">
        <v>1</v>
      </c>
      <c r="AF1129" t="s">
        <v>95</v>
      </c>
      <c r="AG1129">
        <v>124.1195</v>
      </c>
      <c r="AH1129">
        <v>2</v>
      </c>
      <c r="AI1129">
        <v>75318474</v>
      </c>
      <c r="AJ1129">
        <v>1137</v>
      </c>
      <c r="AK1129">
        <v>0</v>
      </c>
      <c r="AL1129">
        <v>0</v>
      </c>
      <c r="AM1129">
        <v>0</v>
      </c>
      <c r="AN1129">
        <v>0</v>
      </c>
      <c r="AO1129">
        <v>0</v>
      </c>
      <c r="AP1129">
        <v>0</v>
      </c>
      <c r="AQ1129">
        <v>0</v>
      </c>
      <c r="AR1129">
        <v>0</v>
      </c>
    </row>
    <row r="1130" spans="1:44" x14ac:dyDescent="0.25">
      <c r="A1130">
        <f>ROW(Source!A863)</f>
        <v>863</v>
      </c>
      <c r="B1130">
        <v>75318498</v>
      </c>
      <c r="C1130">
        <v>75318473</v>
      </c>
      <c r="D1130">
        <v>65153288</v>
      </c>
      <c r="E1130">
        <v>1</v>
      </c>
      <c r="F1130">
        <v>1</v>
      </c>
      <c r="G1130">
        <v>30570983</v>
      </c>
      <c r="H1130">
        <v>2</v>
      </c>
      <c r="I1130" t="s">
        <v>692</v>
      </c>
      <c r="J1130" t="s">
        <v>693</v>
      </c>
      <c r="K1130" t="s">
        <v>694</v>
      </c>
      <c r="L1130">
        <v>1368</v>
      </c>
      <c r="N1130">
        <v>1011</v>
      </c>
      <c r="O1130" t="s">
        <v>695</v>
      </c>
      <c r="P1130" t="s">
        <v>695</v>
      </c>
      <c r="Q1130">
        <v>1</v>
      </c>
      <c r="X1130">
        <v>0.19</v>
      </c>
      <c r="Y1130">
        <v>0</v>
      </c>
      <c r="Z1130">
        <v>83.1</v>
      </c>
      <c r="AA1130">
        <v>12.62</v>
      </c>
      <c r="AB1130">
        <v>0</v>
      </c>
      <c r="AC1130">
        <v>0</v>
      </c>
      <c r="AD1130">
        <v>1</v>
      </c>
      <c r="AE1130">
        <v>0</v>
      </c>
      <c r="AF1130" t="s">
        <v>94</v>
      </c>
      <c r="AG1130">
        <v>0.23749999999999999</v>
      </c>
      <c r="AH1130">
        <v>2</v>
      </c>
      <c r="AI1130">
        <v>75318475</v>
      </c>
      <c r="AJ1130">
        <v>1138</v>
      </c>
      <c r="AK1130">
        <v>0</v>
      </c>
      <c r="AL1130">
        <v>0</v>
      </c>
      <c r="AM1130">
        <v>0</v>
      </c>
      <c r="AN1130">
        <v>0</v>
      </c>
      <c r="AO1130">
        <v>0</v>
      </c>
      <c r="AP1130">
        <v>0</v>
      </c>
      <c r="AQ1130">
        <v>0</v>
      </c>
      <c r="AR1130">
        <v>0</v>
      </c>
    </row>
    <row r="1131" spans="1:44" x14ac:dyDescent="0.25">
      <c r="A1131">
        <f>ROW(Source!A863)</f>
        <v>863</v>
      </c>
      <c r="B1131">
        <v>75318500</v>
      </c>
      <c r="C1131">
        <v>75318473</v>
      </c>
      <c r="D1131">
        <v>65153399</v>
      </c>
      <c r="E1131">
        <v>1</v>
      </c>
      <c r="F1131">
        <v>1</v>
      </c>
      <c r="G1131">
        <v>30570983</v>
      </c>
      <c r="H1131">
        <v>2</v>
      </c>
      <c r="I1131" t="s">
        <v>823</v>
      </c>
      <c r="J1131" t="s">
        <v>824</v>
      </c>
      <c r="K1131" t="s">
        <v>825</v>
      </c>
      <c r="L1131">
        <v>1368</v>
      </c>
      <c r="N1131">
        <v>1011</v>
      </c>
      <c r="O1131" t="s">
        <v>695</v>
      </c>
      <c r="P1131" t="s">
        <v>695</v>
      </c>
      <c r="Q1131">
        <v>1</v>
      </c>
      <c r="X1131">
        <v>1.3</v>
      </c>
      <c r="Y1131">
        <v>0</v>
      </c>
      <c r="Z1131">
        <v>1.1100000000000001</v>
      </c>
      <c r="AA1131">
        <v>0</v>
      </c>
      <c r="AB1131">
        <v>0</v>
      </c>
      <c r="AC1131">
        <v>0</v>
      </c>
      <c r="AD1131">
        <v>1</v>
      </c>
      <c r="AE1131">
        <v>0</v>
      </c>
      <c r="AF1131" t="s">
        <v>94</v>
      </c>
      <c r="AG1131">
        <v>1.625</v>
      </c>
      <c r="AH1131">
        <v>2</v>
      </c>
      <c r="AI1131">
        <v>75318477</v>
      </c>
      <c r="AJ1131">
        <v>1139</v>
      </c>
      <c r="AK1131">
        <v>0</v>
      </c>
      <c r="AL1131">
        <v>0</v>
      </c>
      <c r="AM1131">
        <v>0</v>
      </c>
      <c r="AN1131">
        <v>0</v>
      </c>
      <c r="AO1131">
        <v>0</v>
      </c>
      <c r="AP1131">
        <v>0</v>
      </c>
      <c r="AQ1131">
        <v>0</v>
      </c>
      <c r="AR1131">
        <v>0</v>
      </c>
    </row>
    <row r="1132" spans="1:44" x14ac:dyDescent="0.25">
      <c r="A1132">
        <f>ROW(Source!A863)</f>
        <v>863</v>
      </c>
      <c r="B1132">
        <v>75318501</v>
      </c>
      <c r="C1132">
        <v>75318473</v>
      </c>
      <c r="D1132">
        <v>65153351</v>
      </c>
      <c r="E1132">
        <v>1</v>
      </c>
      <c r="F1132">
        <v>1</v>
      </c>
      <c r="G1132">
        <v>30570983</v>
      </c>
      <c r="H1132">
        <v>2</v>
      </c>
      <c r="I1132" t="s">
        <v>826</v>
      </c>
      <c r="J1132" t="s">
        <v>827</v>
      </c>
      <c r="K1132" t="s">
        <v>828</v>
      </c>
      <c r="L1132">
        <v>1368</v>
      </c>
      <c r="N1132">
        <v>1011</v>
      </c>
      <c r="O1132" t="s">
        <v>695</v>
      </c>
      <c r="P1132" t="s">
        <v>695</v>
      </c>
      <c r="Q1132">
        <v>1</v>
      </c>
      <c r="X1132">
        <v>0.32</v>
      </c>
      <c r="Y1132">
        <v>0</v>
      </c>
      <c r="Z1132">
        <v>0.39</v>
      </c>
      <c r="AA1132">
        <v>0</v>
      </c>
      <c r="AB1132">
        <v>0</v>
      </c>
      <c r="AC1132">
        <v>0</v>
      </c>
      <c r="AD1132">
        <v>1</v>
      </c>
      <c r="AE1132">
        <v>0</v>
      </c>
      <c r="AF1132" t="s">
        <v>94</v>
      </c>
      <c r="AG1132">
        <v>0.4</v>
      </c>
      <c r="AH1132">
        <v>2</v>
      </c>
      <c r="AI1132">
        <v>75318478</v>
      </c>
      <c r="AJ1132">
        <v>1140</v>
      </c>
      <c r="AK1132">
        <v>0</v>
      </c>
      <c r="AL1132">
        <v>0</v>
      </c>
      <c r="AM1132">
        <v>0</v>
      </c>
      <c r="AN1132">
        <v>0</v>
      </c>
      <c r="AO1132">
        <v>0</v>
      </c>
      <c r="AP1132">
        <v>0</v>
      </c>
      <c r="AQ1132">
        <v>0</v>
      </c>
      <c r="AR1132">
        <v>0</v>
      </c>
    </row>
    <row r="1133" spans="1:44" x14ac:dyDescent="0.25">
      <c r="A1133">
        <f>ROW(Source!A863)</f>
        <v>863</v>
      </c>
      <c r="B1133">
        <v>75318502</v>
      </c>
      <c r="C1133">
        <v>75318473</v>
      </c>
      <c r="D1133">
        <v>65153365</v>
      </c>
      <c r="E1133">
        <v>1</v>
      </c>
      <c r="F1133">
        <v>1</v>
      </c>
      <c r="G1133">
        <v>30570983</v>
      </c>
      <c r="H1133">
        <v>2</v>
      </c>
      <c r="I1133" t="s">
        <v>793</v>
      </c>
      <c r="J1133" t="s">
        <v>794</v>
      </c>
      <c r="K1133" t="s">
        <v>795</v>
      </c>
      <c r="L1133">
        <v>1368</v>
      </c>
      <c r="N1133">
        <v>1011</v>
      </c>
      <c r="O1133" t="s">
        <v>695</v>
      </c>
      <c r="P1133" t="s">
        <v>695</v>
      </c>
      <c r="Q1133">
        <v>1</v>
      </c>
      <c r="X1133">
        <v>2.2000000000000002</v>
      </c>
      <c r="Y1133">
        <v>0</v>
      </c>
      <c r="Z1133">
        <v>0.47</v>
      </c>
      <c r="AA1133">
        <v>0</v>
      </c>
      <c r="AB1133">
        <v>0</v>
      </c>
      <c r="AC1133">
        <v>0</v>
      </c>
      <c r="AD1133">
        <v>1</v>
      </c>
      <c r="AE1133">
        <v>0</v>
      </c>
      <c r="AF1133" t="s">
        <v>94</v>
      </c>
      <c r="AG1133">
        <v>2.75</v>
      </c>
      <c r="AH1133">
        <v>2</v>
      </c>
      <c r="AI1133">
        <v>75318479</v>
      </c>
      <c r="AJ1133">
        <v>1141</v>
      </c>
      <c r="AK1133">
        <v>0</v>
      </c>
      <c r="AL1133">
        <v>0</v>
      </c>
      <c r="AM1133">
        <v>0</v>
      </c>
      <c r="AN1133">
        <v>0</v>
      </c>
      <c r="AO1133">
        <v>0</v>
      </c>
      <c r="AP1133">
        <v>0</v>
      </c>
      <c r="AQ1133">
        <v>0</v>
      </c>
      <c r="AR1133">
        <v>0</v>
      </c>
    </row>
    <row r="1134" spans="1:44" x14ac:dyDescent="0.25">
      <c r="A1134">
        <f>ROW(Source!A863)</f>
        <v>863</v>
      </c>
      <c r="B1134">
        <v>75318499</v>
      </c>
      <c r="C1134">
        <v>75318473</v>
      </c>
      <c r="D1134">
        <v>65152636</v>
      </c>
      <c r="E1134">
        <v>1</v>
      </c>
      <c r="F1134">
        <v>1</v>
      </c>
      <c r="G1134">
        <v>30570983</v>
      </c>
      <c r="H1134">
        <v>2</v>
      </c>
      <c r="I1134" t="s">
        <v>732</v>
      </c>
      <c r="J1134" t="s">
        <v>733</v>
      </c>
      <c r="K1134" t="s">
        <v>734</v>
      </c>
      <c r="L1134">
        <v>1368</v>
      </c>
      <c r="N1134">
        <v>1011</v>
      </c>
      <c r="O1134" t="s">
        <v>695</v>
      </c>
      <c r="P1134" t="s">
        <v>695</v>
      </c>
      <c r="Q1134">
        <v>1</v>
      </c>
      <c r="X1134">
        <v>0.19</v>
      </c>
      <c r="Y1134">
        <v>0</v>
      </c>
      <c r="Z1134">
        <v>179.17</v>
      </c>
      <c r="AA1134">
        <v>16.93</v>
      </c>
      <c r="AB1134">
        <v>0</v>
      </c>
      <c r="AC1134">
        <v>0</v>
      </c>
      <c r="AD1134">
        <v>1</v>
      </c>
      <c r="AE1134">
        <v>0</v>
      </c>
      <c r="AF1134" t="s">
        <v>94</v>
      </c>
      <c r="AG1134">
        <v>0.23749999999999999</v>
      </c>
      <c r="AH1134">
        <v>2</v>
      </c>
      <c r="AI1134">
        <v>75318476</v>
      </c>
      <c r="AJ1134">
        <v>1142</v>
      </c>
      <c r="AK1134">
        <v>0</v>
      </c>
      <c r="AL1134">
        <v>0</v>
      </c>
      <c r="AM1134">
        <v>0</v>
      </c>
      <c r="AN1134">
        <v>0</v>
      </c>
      <c r="AO1134">
        <v>0</v>
      </c>
      <c r="AP1134">
        <v>0</v>
      </c>
      <c r="AQ1134">
        <v>0</v>
      </c>
      <c r="AR1134">
        <v>0</v>
      </c>
    </row>
    <row r="1135" spans="1:44" x14ac:dyDescent="0.25">
      <c r="A1135">
        <f>ROW(Source!A863)</f>
        <v>863</v>
      </c>
      <c r="B1135">
        <v>75318503</v>
      </c>
      <c r="C1135">
        <v>75318473</v>
      </c>
      <c r="D1135">
        <v>31113478</v>
      </c>
      <c r="E1135">
        <v>1</v>
      </c>
      <c r="F1135">
        <v>1</v>
      </c>
      <c r="G1135">
        <v>30570983</v>
      </c>
      <c r="H1135">
        <v>3</v>
      </c>
      <c r="I1135" t="s">
        <v>270</v>
      </c>
      <c r="J1135" t="s">
        <v>829</v>
      </c>
      <c r="K1135" t="s">
        <v>271</v>
      </c>
      <c r="L1135">
        <v>1355</v>
      </c>
      <c r="N1135">
        <v>1010</v>
      </c>
      <c r="O1135" t="s">
        <v>272</v>
      </c>
      <c r="P1135" t="s">
        <v>272</v>
      </c>
      <c r="Q1135">
        <v>100</v>
      </c>
      <c r="X1135">
        <v>0.81</v>
      </c>
      <c r="Y1135">
        <v>94.94</v>
      </c>
      <c r="Z1135">
        <v>0</v>
      </c>
      <c r="AA1135">
        <v>0</v>
      </c>
      <c r="AB1135">
        <v>0</v>
      </c>
      <c r="AC1135">
        <v>0</v>
      </c>
      <c r="AD1135">
        <v>1</v>
      </c>
      <c r="AE1135">
        <v>0</v>
      </c>
      <c r="AF1135" t="s">
        <v>3</v>
      </c>
      <c r="AG1135">
        <v>0.81</v>
      </c>
      <c r="AH1135">
        <v>2</v>
      </c>
      <c r="AI1135">
        <v>75318480</v>
      </c>
      <c r="AJ1135">
        <v>1143</v>
      </c>
      <c r="AK1135">
        <v>0</v>
      </c>
      <c r="AL1135">
        <v>0</v>
      </c>
      <c r="AM1135">
        <v>0</v>
      </c>
      <c r="AN1135">
        <v>0</v>
      </c>
      <c r="AO1135">
        <v>0</v>
      </c>
      <c r="AP1135">
        <v>0</v>
      </c>
      <c r="AQ1135">
        <v>0</v>
      </c>
      <c r="AR1135">
        <v>0</v>
      </c>
    </row>
    <row r="1136" spans="1:44" x14ac:dyDescent="0.25">
      <c r="A1136">
        <f>ROW(Source!A863)</f>
        <v>863</v>
      </c>
      <c r="B1136">
        <v>75318504</v>
      </c>
      <c r="C1136">
        <v>75318473</v>
      </c>
      <c r="D1136">
        <v>31113636</v>
      </c>
      <c r="E1136">
        <v>1</v>
      </c>
      <c r="F1136">
        <v>1</v>
      </c>
      <c r="G1136">
        <v>30570983</v>
      </c>
      <c r="H1136">
        <v>3</v>
      </c>
      <c r="I1136" t="s">
        <v>830</v>
      </c>
      <c r="J1136" t="s">
        <v>831</v>
      </c>
      <c r="K1136" t="s">
        <v>832</v>
      </c>
      <c r="L1136">
        <v>1296</v>
      </c>
      <c r="N1136">
        <v>1002</v>
      </c>
      <c r="O1136" t="s">
        <v>475</v>
      </c>
      <c r="P1136" t="s">
        <v>475</v>
      </c>
      <c r="Q1136">
        <v>1</v>
      </c>
      <c r="X1136">
        <v>10</v>
      </c>
      <c r="Y1136">
        <v>40.17</v>
      </c>
      <c r="Z1136">
        <v>0</v>
      </c>
      <c r="AA1136">
        <v>0</v>
      </c>
      <c r="AB1136">
        <v>0</v>
      </c>
      <c r="AC1136">
        <v>0</v>
      </c>
      <c r="AD1136">
        <v>1</v>
      </c>
      <c r="AE1136">
        <v>0</v>
      </c>
      <c r="AF1136" t="s">
        <v>3</v>
      </c>
      <c r="AG1136">
        <v>10</v>
      </c>
      <c r="AH1136">
        <v>2</v>
      </c>
      <c r="AI1136">
        <v>75318481</v>
      </c>
      <c r="AJ1136">
        <v>1144</v>
      </c>
      <c r="AK1136">
        <v>0</v>
      </c>
      <c r="AL1136">
        <v>0</v>
      </c>
      <c r="AM1136">
        <v>0</v>
      </c>
      <c r="AN1136">
        <v>0</v>
      </c>
      <c r="AO1136">
        <v>0</v>
      </c>
      <c r="AP1136">
        <v>0</v>
      </c>
      <c r="AQ1136">
        <v>0</v>
      </c>
      <c r="AR1136">
        <v>0</v>
      </c>
    </row>
    <row r="1137" spans="1:44" x14ac:dyDescent="0.25">
      <c r="A1137">
        <f>ROW(Source!A863)</f>
        <v>863</v>
      </c>
      <c r="B1137">
        <v>75318505</v>
      </c>
      <c r="C1137">
        <v>75318473</v>
      </c>
      <c r="D1137">
        <v>31113798</v>
      </c>
      <c r="E1137">
        <v>1</v>
      </c>
      <c r="F1137">
        <v>1</v>
      </c>
      <c r="G1137">
        <v>30570983</v>
      </c>
      <c r="H1137">
        <v>3</v>
      </c>
      <c r="I1137" t="s">
        <v>833</v>
      </c>
      <c r="J1137" t="s">
        <v>834</v>
      </c>
      <c r="K1137" t="s">
        <v>835</v>
      </c>
      <c r="L1137">
        <v>1301</v>
      </c>
      <c r="N1137">
        <v>1003</v>
      </c>
      <c r="O1137" t="s">
        <v>402</v>
      </c>
      <c r="P1137" t="s">
        <v>402</v>
      </c>
      <c r="Q1137">
        <v>1</v>
      </c>
      <c r="X1137">
        <v>68</v>
      </c>
      <c r="Y1137">
        <v>0.89</v>
      </c>
      <c r="Z1137">
        <v>0</v>
      </c>
      <c r="AA1137">
        <v>0</v>
      </c>
      <c r="AB1137">
        <v>0</v>
      </c>
      <c r="AC1137">
        <v>0</v>
      </c>
      <c r="AD1137">
        <v>1</v>
      </c>
      <c r="AE1137">
        <v>0</v>
      </c>
      <c r="AF1137" t="s">
        <v>3</v>
      </c>
      <c r="AG1137">
        <v>68</v>
      </c>
      <c r="AH1137">
        <v>2</v>
      </c>
      <c r="AI1137">
        <v>75318482</v>
      </c>
      <c r="AJ1137">
        <v>1145</v>
      </c>
      <c r="AK1137">
        <v>0</v>
      </c>
      <c r="AL1137">
        <v>0</v>
      </c>
      <c r="AM1137">
        <v>0</v>
      </c>
      <c r="AN1137">
        <v>0</v>
      </c>
      <c r="AO1137">
        <v>0</v>
      </c>
      <c r="AP1137">
        <v>0</v>
      </c>
      <c r="AQ1137">
        <v>0</v>
      </c>
      <c r="AR1137">
        <v>0</v>
      </c>
    </row>
    <row r="1138" spans="1:44" x14ac:dyDescent="0.25">
      <c r="A1138">
        <f>ROW(Source!A863)</f>
        <v>863</v>
      </c>
      <c r="B1138">
        <v>75318506</v>
      </c>
      <c r="C1138">
        <v>75318473</v>
      </c>
      <c r="D1138">
        <v>64820352</v>
      </c>
      <c r="E1138">
        <v>1</v>
      </c>
      <c r="F1138">
        <v>1</v>
      </c>
      <c r="G1138">
        <v>30570983</v>
      </c>
      <c r="H1138">
        <v>3</v>
      </c>
      <c r="I1138" t="s">
        <v>836</v>
      </c>
      <c r="J1138" t="s">
        <v>837</v>
      </c>
      <c r="K1138" t="s">
        <v>838</v>
      </c>
      <c r="L1138">
        <v>1301</v>
      </c>
      <c r="N1138">
        <v>1003</v>
      </c>
      <c r="O1138" t="s">
        <v>402</v>
      </c>
      <c r="P1138" t="s">
        <v>402</v>
      </c>
      <c r="Q1138">
        <v>1</v>
      </c>
      <c r="X1138">
        <v>135</v>
      </c>
      <c r="Y1138">
        <v>1.62</v>
      </c>
      <c r="Z1138">
        <v>0</v>
      </c>
      <c r="AA1138">
        <v>0</v>
      </c>
      <c r="AB1138">
        <v>0</v>
      </c>
      <c r="AC1138">
        <v>0</v>
      </c>
      <c r="AD1138">
        <v>1</v>
      </c>
      <c r="AE1138">
        <v>0</v>
      </c>
      <c r="AF1138" t="s">
        <v>3</v>
      </c>
      <c r="AG1138">
        <v>135</v>
      </c>
      <c r="AH1138">
        <v>2</v>
      </c>
      <c r="AI1138">
        <v>75318483</v>
      </c>
      <c r="AJ1138">
        <v>1146</v>
      </c>
      <c r="AK1138">
        <v>0</v>
      </c>
      <c r="AL1138">
        <v>0</v>
      </c>
      <c r="AM1138">
        <v>0</v>
      </c>
      <c r="AN1138">
        <v>0</v>
      </c>
      <c r="AO1138">
        <v>0</v>
      </c>
      <c r="AP1138">
        <v>0</v>
      </c>
      <c r="AQ1138">
        <v>0</v>
      </c>
      <c r="AR1138">
        <v>0</v>
      </c>
    </row>
    <row r="1139" spans="1:44" x14ac:dyDescent="0.25">
      <c r="A1139">
        <f>ROW(Source!A863)</f>
        <v>863</v>
      </c>
      <c r="B1139">
        <v>75318507</v>
      </c>
      <c r="C1139">
        <v>75318473</v>
      </c>
      <c r="D1139">
        <v>65799574</v>
      </c>
      <c r="E1139">
        <v>1</v>
      </c>
      <c r="F1139">
        <v>1</v>
      </c>
      <c r="G1139">
        <v>30570983</v>
      </c>
      <c r="H1139">
        <v>3</v>
      </c>
      <c r="I1139" t="s">
        <v>839</v>
      </c>
      <c r="J1139" t="s">
        <v>840</v>
      </c>
      <c r="K1139" t="s">
        <v>841</v>
      </c>
      <c r="L1139">
        <v>1355</v>
      </c>
      <c r="N1139">
        <v>1010</v>
      </c>
      <c r="O1139" t="s">
        <v>272</v>
      </c>
      <c r="P1139" t="s">
        <v>272</v>
      </c>
      <c r="Q1139">
        <v>100</v>
      </c>
      <c r="X1139">
        <v>3.68</v>
      </c>
      <c r="Y1139">
        <v>4.93</v>
      </c>
      <c r="Z1139">
        <v>0</v>
      </c>
      <c r="AA1139">
        <v>0</v>
      </c>
      <c r="AB1139">
        <v>0</v>
      </c>
      <c r="AC1139">
        <v>0</v>
      </c>
      <c r="AD1139">
        <v>1</v>
      </c>
      <c r="AE1139">
        <v>0</v>
      </c>
      <c r="AF1139" t="s">
        <v>3</v>
      </c>
      <c r="AG1139">
        <v>3.68</v>
      </c>
      <c r="AH1139">
        <v>2</v>
      </c>
      <c r="AI1139">
        <v>75318485</v>
      </c>
      <c r="AJ1139">
        <v>1148</v>
      </c>
      <c r="AK1139">
        <v>0</v>
      </c>
      <c r="AL1139">
        <v>0</v>
      </c>
      <c r="AM1139">
        <v>0</v>
      </c>
      <c r="AN1139">
        <v>0</v>
      </c>
      <c r="AO1139">
        <v>0</v>
      </c>
      <c r="AP1139">
        <v>0</v>
      </c>
      <c r="AQ1139">
        <v>0</v>
      </c>
      <c r="AR1139">
        <v>0</v>
      </c>
    </row>
    <row r="1140" spans="1:44" x14ac:dyDescent="0.25">
      <c r="A1140">
        <f>ROW(Source!A863)</f>
        <v>863</v>
      </c>
      <c r="B1140">
        <v>75318508</v>
      </c>
      <c r="C1140">
        <v>75318473</v>
      </c>
      <c r="D1140">
        <v>64820354</v>
      </c>
      <c r="E1140">
        <v>1</v>
      </c>
      <c r="F1140">
        <v>1</v>
      </c>
      <c r="G1140">
        <v>30570983</v>
      </c>
      <c r="H1140">
        <v>3</v>
      </c>
      <c r="I1140" t="s">
        <v>842</v>
      </c>
      <c r="J1140" t="s">
        <v>843</v>
      </c>
      <c r="K1140" t="s">
        <v>844</v>
      </c>
      <c r="L1140">
        <v>1355</v>
      </c>
      <c r="N1140">
        <v>1010</v>
      </c>
      <c r="O1140" t="s">
        <v>272</v>
      </c>
      <c r="P1140" t="s">
        <v>272</v>
      </c>
      <c r="Q1140">
        <v>100</v>
      </c>
      <c r="X1140">
        <v>22.21</v>
      </c>
      <c r="Y1140">
        <v>4.2699999999999996</v>
      </c>
      <c r="Z1140">
        <v>0</v>
      </c>
      <c r="AA1140">
        <v>0</v>
      </c>
      <c r="AB1140">
        <v>0</v>
      </c>
      <c r="AC1140">
        <v>0</v>
      </c>
      <c r="AD1140">
        <v>1</v>
      </c>
      <c r="AE1140">
        <v>0</v>
      </c>
      <c r="AF1140" t="s">
        <v>3</v>
      </c>
      <c r="AG1140">
        <v>22.21</v>
      </c>
      <c r="AH1140">
        <v>2</v>
      </c>
      <c r="AI1140">
        <v>75318486</v>
      </c>
      <c r="AJ1140">
        <v>1149</v>
      </c>
      <c r="AK1140">
        <v>0</v>
      </c>
      <c r="AL1140">
        <v>0</v>
      </c>
      <c r="AM1140">
        <v>0</v>
      </c>
      <c r="AN1140">
        <v>0</v>
      </c>
      <c r="AO1140">
        <v>0</v>
      </c>
      <c r="AP1140">
        <v>0</v>
      </c>
      <c r="AQ1140">
        <v>0</v>
      </c>
      <c r="AR1140">
        <v>0</v>
      </c>
    </row>
    <row r="1141" spans="1:44" x14ac:dyDescent="0.25">
      <c r="A1141">
        <f>ROW(Source!A863)</f>
        <v>863</v>
      </c>
      <c r="B1141">
        <v>75318509</v>
      </c>
      <c r="C1141">
        <v>75318473</v>
      </c>
      <c r="D1141">
        <v>64820357</v>
      </c>
      <c r="E1141">
        <v>1</v>
      </c>
      <c r="F1141">
        <v>1</v>
      </c>
      <c r="G1141">
        <v>30570983</v>
      </c>
      <c r="H1141">
        <v>3</v>
      </c>
      <c r="I1141" t="s">
        <v>845</v>
      </c>
      <c r="J1141" t="s">
        <v>846</v>
      </c>
      <c r="K1141" t="s">
        <v>847</v>
      </c>
      <c r="L1141">
        <v>1355</v>
      </c>
      <c r="N1141">
        <v>1010</v>
      </c>
      <c r="O1141" t="s">
        <v>272</v>
      </c>
      <c r="P1141" t="s">
        <v>272</v>
      </c>
      <c r="Q1141">
        <v>100</v>
      </c>
      <c r="X1141">
        <v>3.22</v>
      </c>
      <c r="Y1141">
        <v>43.81</v>
      </c>
      <c r="Z1141">
        <v>0</v>
      </c>
      <c r="AA1141">
        <v>0</v>
      </c>
      <c r="AB1141">
        <v>0</v>
      </c>
      <c r="AC1141">
        <v>0</v>
      </c>
      <c r="AD1141">
        <v>1</v>
      </c>
      <c r="AE1141">
        <v>0</v>
      </c>
      <c r="AF1141" t="s">
        <v>3</v>
      </c>
      <c r="AG1141">
        <v>3.22</v>
      </c>
      <c r="AH1141">
        <v>2</v>
      </c>
      <c r="AI1141">
        <v>75318487</v>
      </c>
      <c r="AJ1141">
        <v>1150</v>
      </c>
      <c r="AK1141">
        <v>0</v>
      </c>
      <c r="AL1141">
        <v>0</v>
      </c>
      <c r="AM1141">
        <v>0</v>
      </c>
      <c r="AN1141">
        <v>0</v>
      </c>
      <c r="AO1141">
        <v>0</v>
      </c>
      <c r="AP1141">
        <v>0</v>
      </c>
      <c r="AQ1141">
        <v>0</v>
      </c>
      <c r="AR1141">
        <v>0</v>
      </c>
    </row>
    <row r="1142" spans="1:44" x14ac:dyDescent="0.25">
      <c r="A1142">
        <f>ROW(Source!A863)</f>
        <v>863</v>
      </c>
      <c r="B1142">
        <v>75318510</v>
      </c>
      <c r="C1142">
        <v>75318473</v>
      </c>
      <c r="D1142">
        <v>44936123</v>
      </c>
      <c r="E1142">
        <v>1</v>
      </c>
      <c r="F1142">
        <v>1</v>
      </c>
      <c r="G1142">
        <v>30570983</v>
      </c>
      <c r="H1142">
        <v>3</v>
      </c>
      <c r="I1142" t="s">
        <v>848</v>
      </c>
      <c r="J1142" t="s">
        <v>849</v>
      </c>
      <c r="K1142" t="s">
        <v>850</v>
      </c>
      <c r="L1142">
        <v>1346</v>
      </c>
      <c r="N1142">
        <v>1009</v>
      </c>
      <c r="O1142" t="s">
        <v>132</v>
      </c>
      <c r="P1142" t="s">
        <v>132</v>
      </c>
      <c r="Q1142">
        <v>1</v>
      </c>
      <c r="X1142">
        <v>4</v>
      </c>
      <c r="Y1142">
        <v>14.88</v>
      </c>
      <c r="Z1142">
        <v>0</v>
      </c>
      <c r="AA1142">
        <v>0</v>
      </c>
      <c r="AB1142">
        <v>0</v>
      </c>
      <c r="AC1142">
        <v>0</v>
      </c>
      <c r="AD1142">
        <v>1</v>
      </c>
      <c r="AE1142">
        <v>0</v>
      </c>
      <c r="AF1142" t="s">
        <v>3</v>
      </c>
      <c r="AG1142">
        <v>4</v>
      </c>
      <c r="AH1142">
        <v>2</v>
      </c>
      <c r="AI1142">
        <v>75318489</v>
      </c>
      <c r="AJ1142">
        <v>1151</v>
      </c>
      <c r="AK1142">
        <v>0</v>
      </c>
      <c r="AL1142">
        <v>0</v>
      </c>
      <c r="AM1142">
        <v>0</v>
      </c>
      <c r="AN1142">
        <v>0</v>
      </c>
      <c r="AO1142">
        <v>0</v>
      </c>
      <c r="AP1142">
        <v>0</v>
      </c>
      <c r="AQ1142">
        <v>0</v>
      </c>
      <c r="AR1142">
        <v>0</v>
      </c>
    </row>
    <row r="1143" spans="1:44" x14ac:dyDescent="0.25">
      <c r="A1143">
        <f>ROW(Source!A863)</f>
        <v>863</v>
      </c>
      <c r="B1143">
        <v>75318511</v>
      </c>
      <c r="C1143">
        <v>75318473</v>
      </c>
      <c r="D1143">
        <v>44936091</v>
      </c>
      <c r="E1143">
        <v>1</v>
      </c>
      <c r="F1143">
        <v>1</v>
      </c>
      <c r="G1143">
        <v>30570983</v>
      </c>
      <c r="H1143">
        <v>3</v>
      </c>
      <c r="I1143" t="s">
        <v>851</v>
      </c>
      <c r="J1143" t="s">
        <v>852</v>
      </c>
      <c r="K1143" t="s">
        <v>853</v>
      </c>
      <c r="L1143">
        <v>1346</v>
      </c>
      <c r="N1143">
        <v>1009</v>
      </c>
      <c r="O1143" t="s">
        <v>132</v>
      </c>
      <c r="P1143" t="s">
        <v>132</v>
      </c>
      <c r="Q1143">
        <v>1</v>
      </c>
      <c r="X1143">
        <v>42</v>
      </c>
      <c r="Y1143">
        <v>5.19</v>
      </c>
      <c r="Z1143">
        <v>0</v>
      </c>
      <c r="AA1143">
        <v>0</v>
      </c>
      <c r="AB1143">
        <v>0</v>
      </c>
      <c r="AC1143">
        <v>0</v>
      </c>
      <c r="AD1143">
        <v>1</v>
      </c>
      <c r="AE1143">
        <v>0</v>
      </c>
      <c r="AF1143" t="s">
        <v>3</v>
      </c>
      <c r="AG1143">
        <v>42</v>
      </c>
      <c r="AH1143">
        <v>2</v>
      </c>
      <c r="AI1143">
        <v>75318490</v>
      </c>
      <c r="AJ1143">
        <v>1152</v>
      </c>
      <c r="AK1143">
        <v>0</v>
      </c>
      <c r="AL1143">
        <v>0</v>
      </c>
      <c r="AM1143">
        <v>0</v>
      </c>
      <c r="AN1143">
        <v>0</v>
      </c>
      <c r="AO1143">
        <v>0</v>
      </c>
      <c r="AP1143">
        <v>0</v>
      </c>
      <c r="AQ1143">
        <v>0</v>
      </c>
      <c r="AR1143">
        <v>0</v>
      </c>
    </row>
    <row r="1144" spans="1:44" x14ac:dyDescent="0.25">
      <c r="A1144">
        <f>ROW(Source!A863)</f>
        <v>863</v>
      </c>
      <c r="B1144">
        <v>75318512</v>
      </c>
      <c r="C1144">
        <v>75318473</v>
      </c>
      <c r="D1144">
        <v>64822618</v>
      </c>
      <c r="E1144">
        <v>1</v>
      </c>
      <c r="F1144">
        <v>1</v>
      </c>
      <c r="G1144">
        <v>30570983</v>
      </c>
      <c r="H1144">
        <v>3</v>
      </c>
      <c r="I1144" t="s">
        <v>854</v>
      </c>
      <c r="J1144" t="s">
        <v>855</v>
      </c>
      <c r="K1144" t="s">
        <v>856</v>
      </c>
      <c r="L1144">
        <v>1301</v>
      </c>
      <c r="N1144">
        <v>1003</v>
      </c>
      <c r="O1144" t="s">
        <v>402</v>
      </c>
      <c r="P1144" t="s">
        <v>402</v>
      </c>
      <c r="Q1144">
        <v>1</v>
      </c>
      <c r="X1144">
        <v>136</v>
      </c>
      <c r="Y1144">
        <v>14.41</v>
      </c>
      <c r="Z1144">
        <v>0</v>
      </c>
      <c r="AA1144">
        <v>0</v>
      </c>
      <c r="AB1144">
        <v>0</v>
      </c>
      <c r="AC1144">
        <v>0</v>
      </c>
      <c r="AD1144">
        <v>1</v>
      </c>
      <c r="AE1144">
        <v>0</v>
      </c>
      <c r="AF1144" t="s">
        <v>3</v>
      </c>
      <c r="AG1144">
        <v>136</v>
      </c>
      <c r="AH1144">
        <v>2</v>
      </c>
      <c r="AI1144">
        <v>75318491</v>
      </c>
      <c r="AJ1144">
        <v>1153</v>
      </c>
      <c r="AK1144">
        <v>0</v>
      </c>
      <c r="AL1144">
        <v>0</v>
      </c>
      <c r="AM1144">
        <v>0</v>
      </c>
      <c r="AN1144">
        <v>0</v>
      </c>
      <c r="AO1144">
        <v>0</v>
      </c>
      <c r="AP1144">
        <v>0</v>
      </c>
      <c r="AQ1144">
        <v>0</v>
      </c>
      <c r="AR1144">
        <v>0</v>
      </c>
    </row>
    <row r="1145" spans="1:44" x14ac:dyDescent="0.25">
      <c r="A1145">
        <f>ROW(Source!A863)</f>
        <v>863</v>
      </c>
      <c r="B1145">
        <v>75318513</v>
      </c>
      <c r="C1145">
        <v>75318473</v>
      </c>
      <c r="D1145">
        <v>64822622</v>
      </c>
      <c r="E1145">
        <v>1</v>
      </c>
      <c r="F1145">
        <v>1</v>
      </c>
      <c r="G1145">
        <v>30570983</v>
      </c>
      <c r="H1145">
        <v>3</v>
      </c>
      <c r="I1145" t="s">
        <v>857</v>
      </c>
      <c r="J1145" t="s">
        <v>858</v>
      </c>
      <c r="K1145" t="s">
        <v>859</v>
      </c>
      <c r="L1145">
        <v>1301</v>
      </c>
      <c r="N1145">
        <v>1003</v>
      </c>
      <c r="O1145" t="s">
        <v>402</v>
      </c>
      <c r="P1145" t="s">
        <v>402</v>
      </c>
      <c r="Q1145">
        <v>1</v>
      </c>
      <c r="X1145">
        <v>306</v>
      </c>
      <c r="Y1145">
        <v>14.61</v>
      </c>
      <c r="Z1145">
        <v>0</v>
      </c>
      <c r="AA1145">
        <v>0</v>
      </c>
      <c r="AB1145">
        <v>0</v>
      </c>
      <c r="AC1145">
        <v>0</v>
      </c>
      <c r="AD1145">
        <v>1</v>
      </c>
      <c r="AE1145">
        <v>0</v>
      </c>
      <c r="AF1145" t="s">
        <v>3</v>
      </c>
      <c r="AG1145">
        <v>306</v>
      </c>
      <c r="AH1145">
        <v>2</v>
      </c>
      <c r="AI1145">
        <v>75318492</v>
      </c>
      <c r="AJ1145">
        <v>1154</v>
      </c>
      <c r="AK1145">
        <v>0</v>
      </c>
      <c r="AL1145">
        <v>0</v>
      </c>
      <c r="AM1145">
        <v>0</v>
      </c>
      <c r="AN1145">
        <v>0</v>
      </c>
      <c r="AO1145">
        <v>0</v>
      </c>
      <c r="AP1145">
        <v>0</v>
      </c>
      <c r="AQ1145">
        <v>0</v>
      </c>
      <c r="AR1145">
        <v>0</v>
      </c>
    </row>
    <row r="1146" spans="1:44" x14ac:dyDescent="0.25">
      <c r="A1146">
        <f>ROW(Source!A863)</f>
        <v>863</v>
      </c>
      <c r="B1146">
        <v>75318514</v>
      </c>
      <c r="C1146">
        <v>75318473</v>
      </c>
      <c r="D1146">
        <v>64822627</v>
      </c>
      <c r="E1146">
        <v>1</v>
      </c>
      <c r="F1146">
        <v>1</v>
      </c>
      <c r="G1146">
        <v>30570983</v>
      </c>
      <c r="H1146">
        <v>3</v>
      </c>
      <c r="I1146" t="s">
        <v>860</v>
      </c>
      <c r="J1146" t="s">
        <v>861</v>
      </c>
      <c r="K1146" t="s">
        <v>862</v>
      </c>
      <c r="L1146">
        <v>1355</v>
      </c>
      <c r="N1146">
        <v>1010</v>
      </c>
      <c r="O1146" t="s">
        <v>272</v>
      </c>
      <c r="P1146" t="s">
        <v>272</v>
      </c>
      <c r="Q1146">
        <v>100</v>
      </c>
      <c r="X1146">
        <v>0.81</v>
      </c>
      <c r="Y1146">
        <v>235.26</v>
      </c>
      <c r="Z1146">
        <v>0</v>
      </c>
      <c r="AA1146">
        <v>0</v>
      </c>
      <c r="AB1146">
        <v>0</v>
      </c>
      <c r="AC1146">
        <v>0</v>
      </c>
      <c r="AD1146">
        <v>1</v>
      </c>
      <c r="AE1146">
        <v>0</v>
      </c>
      <c r="AF1146" t="s">
        <v>3</v>
      </c>
      <c r="AG1146">
        <v>0.81</v>
      </c>
      <c r="AH1146">
        <v>2</v>
      </c>
      <c r="AI1146">
        <v>75318493</v>
      </c>
      <c r="AJ1146">
        <v>1155</v>
      </c>
      <c r="AK1146">
        <v>0</v>
      </c>
      <c r="AL1146">
        <v>0</v>
      </c>
      <c r="AM1146">
        <v>0</v>
      </c>
      <c r="AN1146">
        <v>0</v>
      </c>
      <c r="AO1146">
        <v>0</v>
      </c>
      <c r="AP1146">
        <v>0</v>
      </c>
      <c r="AQ1146">
        <v>0</v>
      </c>
      <c r="AR1146">
        <v>0</v>
      </c>
    </row>
    <row r="1147" spans="1:44" x14ac:dyDescent="0.25">
      <c r="A1147">
        <f>ROW(Source!A863)</f>
        <v>863</v>
      </c>
      <c r="B1147">
        <v>75318515</v>
      </c>
      <c r="C1147">
        <v>75318473</v>
      </c>
      <c r="D1147">
        <v>64822628</v>
      </c>
      <c r="E1147">
        <v>1</v>
      </c>
      <c r="F1147">
        <v>1</v>
      </c>
      <c r="G1147">
        <v>30570983</v>
      </c>
      <c r="H1147">
        <v>3</v>
      </c>
      <c r="I1147" t="s">
        <v>863</v>
      </c>
      <c r="J1147" t="s">
        <v>864</v>
      </c>
      <c r="K1147" t="s">
        <v>865</v>
      </c>
      <c r="L1147">
        <v>1355</v>
      </c>
      <c r="N1147">
        <v>1010</v>
      </c>
      <c r="O1147" t="s">
        <v>272</v>
      </c>
      <c r="P1147" t="s">
        <v>272</v>
      </c>
      <c r="Q1147">
        <v>100</v>
      </c>
      <c r="X1147">
        <v>1.83</v>
      </c>
      <c r="Y1147">
        <v>318.01</v>
      </c>
      <c r="Z1147">
        <v>0</v>
      </c>
      <c r="AA1147">
        <v>0</v>
      </c>
      <c r="AB1147">
        <v>0</v>
      </c>
      <c r="AC1147">
        <v>0</v>
      </c>
      <c r="AD1147">
        <v>1</v>
      </c>
      <c r="AE1147">
        <v>0</v>
      </c>
      <c r="AF1147" t="s">
        <v>3</v>
      </c>
      <c r="AG1147">
        <v>1.83</v>
      </c>
      <c r="AH1147">
        <v>2</v>
      </c>
      <c r="AI1147">
        <v>75318494</v>
      </c>
      <c r="AJ1147">
        <v>1156</v>
      </c>
      <c r="AK1147">
        <v>0</v>
      </c>
      <c r="AL1147">
        <v>0</v>
      </c>
      <c r="AM1147">
        <v>0</v>
      </c>
      <c r="AN1147">
        <v>0</v>
      </c>
      <c r="AO1147">
        <v>0</v>
      </c>
      <c r="AP1147">
        <v>0</v>
      </c>
      <c r="AQ1147">
        <v>0</v>
      </c>
      <c r="AR1147">
        <v>0</v>
      </c>
    </row>
    <row r="1148" spans="1:44" x14ac:dyDescent="0.25">
      <c r="A1148">
        <f>ROW(Source!A863)</f>
        <v>863</v>
      </c>
      <c r="B1148">
        <v>75318516</v>
      </c>
      <c r="C1148">
        <v>75318473</v>
      </c>
      <c r="D1148">
        <v>64822633</v>
      </c>
      <c r="E1148">
        <v>1</v>
      </c>
      <c r="F1148">
        <v>1</v>
      </c>
      <c r="G1148">
        <v>30570983</v>
      </c>
      <c r="H1148">
        <v>3</v>
      </c>
      <c r="I1148" t="s">
        <v>866</v>
      </c>
      <c r="J1148" t="s">
        <v>867</v>
      </c>
      <c r="K1148" t="s">
        <v>868</v>
      </c>
      <c r="L1148">
        <v>1355</v>
      </c>
      <c r="N1148">
        <v>1010</v>
      </c>
      <c r="O1148" t="s">
        <v>272</v>
      </c>
      <c r="P1148" t="s">
        <v>272</v>
      </c>
      <c r="Q1148">
        <v>100</v>
      </c>
      <c r="X1148">
        <v>0.81</v>
      </c>
      <c r="Y1148">
        <v>114.54</v>
      </c>
      <c r="Z1148">
        <v>0</v>
      </c>
      <c r="AA1148">
        <v>0</v>
      </c>
      <c r="AB1148">
        <v>0</v>
      </c>
      <c r="AC1148">
        <v>0</v>
      </c>
      <c r="AD1148">
        <v>1</v>
      </c>
      <c r="AE1148">
        <v>0</v>
      </c>
      <c r="AF1148" t="s">
        <v>3</v>
      </c>
      <c r="AG1148">
        <v>0.81</v>
      </c>
      <c r="AH1148">
        <v>2</v>
      </c>
      <c r="AI1148">
        <v>75318496</v>
      </c>
      <c r="AJ1148">
        <v>1158</v>
      </c>
      <c r="AK1148">
        <v>0</v>
      </c>
      <c r="AL1148">
        <v>0</v>
      </c>
      <c r="AM1148">
        <v>0</v>
      </c>
      <c r="AN1148">
        <v>0</v>
      </c>
      <c r="AO1148">
        <v>0</v>
      </c>
      <c r="AP1148">
        <v>0</v>
      </c>
      <c r="AQ1148">
        <v>0</v>
      </c>
      <c r="AR1148">
        <v>0</v>
      </c>
    </row>
    <row r="1149" spans="1:44" x14ac:dyDescent="0.25">
      <c r="A1149">
        <f>ROW(Source!A863)</f>
        <v>863</v>
      </c>
      <c r="B1149">
        <v>75318517</v>
      </c>
      <c r="C1149">
        <v>75318473</v>
      </c>
      <c r="D1149">
        <v>40409174</v>
      </c>
      <c r="E1149">
        <v>30570983</v>
      </c>
      <c r="F1149">
        <v>1</v>
      </c>
      <c r="G1149">
        <v>30570983</v>
      </c>
      <c r="H1149">
        <v>3</v>
      </c>
      <c r="I1149" t="s">
        <v>971</v>
      </c>
      <c r="J1149" t="s">
        <v>3</v>
      </c>
      <c r="K1149" t="s">
        <v>972</v>
      </c>
      <c r="L1149">
        <v>1301</v>
      </c>
      <c r="N1149">
        <v>1003</v>
      </c>
      <c r="O1149" t="s">
        <v>402</v>
      </c>
      <c r="P1149" t="s">
        <v>402</v>
      </c>
      <c r="Q1149">
        <v>1</v>
      </c>
      <c r="X1149">
        <v>135</v>
      </c>
      <c r="Y1149">
        <v>0</v>
      </c>
      <c r="Z1149">
        <v>0</v>
      </c>
      <c r="AA1149">
        <v>0</v>
      </c>
      <c r="AB1149">
        <v>0</v>
      </c>
      <c r="AC1149">
        <v>0</v>
      </c>
      <c r="AD1149">
        <v>0</v>
      </c>
      <c r="AE1149">
        <v>0</v>
      </c>
      <c r="AF1149" t="s">
        <v>3</v>
      </c>
      <c r="AG1149">
        <v>135</v>
      </c>
      <c r="AH1149">
        <v>3</v>
      </c>
      <c r="AI1149">
        <v>-1</v>
      </c>
      <c r="AJ1149" t="s">
        <v>3</v>
      </c>
      <c r="AK1149">
        <v>0</v>
      </c>
      <c r="AL1149">
        <v>0</v>
      </c>
      <c r="AM1149">
        <v>0</v>
      </c>
      <c r="AN1149">
        <v>0</v>
      </c>
      <c r="AO1149">
        <v>0</v>
      </c>
      <c r="AP1149">
        <v>0</v>
      </c>
      <c r="AQ1149">
        <v>0</v>
      </c>
      <c r="AR1149">
        <v>0</v>
      </c>
    </row>
    <row r="1150" spans="1:44" x14ac:dyDescent="0.25">
      <c r="A1150">
        <f>ROW(Source!A863)</f>
        <v>863</v>
      </c>
      <c r="B1150">
        <v>75318518</v>
      </c>
      <c r="C1150">
        <v>75318473</v>
      </c>
      <c r="D1150">
        <v>40424396</v>
      </c>
      <c r="E1150">
        <v>30570983</v>
      </c>
      <c r="F1150">
        <v>1</v>
      </c>
      <c r="G1150">
        <v>30570983</v>
      </c>
      <c r="H1150">
        <v>3</v>
      </c>
      <c r="I1150" t="s">
        <v>973</v>
      </c>
      <c r="J1150" t="s">
        <v>3</v>
      </c>
      <c r="K1150" t="s">
        <v>974</v>
      </c>
      <c r="L1150">
        <v>1354</v>
      </c>
      <c r="N1150">
        <v>1010</v>
      </c>
      <c r="O1150" t="s">
        <v>575</v>
      </c>
      <c r="P1150" t="s">
        <v>575</v>
      </c>
      <c r="Q1150">
        <v>1</v>
      </c>
      <c r="X1150">
        <v>81</v>
      </c>
      <c r="Y1150">
        <v>0</v>
      </c>
      <c r="Z1150">
        <v>0</v>
      </c>
      <c r="AA1150">
        <v>0</v>
      </c>
      <c r="AB1150">
        <v>0</v>
      </c>
      <c r="AC1150">
        <v>0</v>
      </c>
      <c r="AD1150">
        <v>0</v>
      </c>
      <c r="AE1150">
        <v>0</v>
      </c>
      <c r="AF1150" t="s">
        <v>3</v>
      </c>
      <c r="AG1150">
        <v>81</v>
      </c>
      <c r="AH1150">
        <v>3</v>
      </c>
      <c r="AI1150">
        <v>-1</v>
      </c>
      <c r="AJ1150" t="s">
        <v>3</v>
      </c>
      <c r="AK1150">
        <v>0</v>
      </c>
      <c r="AL1150">
        <v>0</v>
      </c>
      <c r="AM1150">
        <v>0</v>
      </c>
      <c r="AN1150">
        <v>0</v>
      </c>
      <c r="AO1150">
        <v>0</v>
      </c>
      <c r="AP1150">
        <v>0</v>
      </c>
      <c r="AQ1150">
        <v>0</v>
      </c>
      <c r="AR1150">
        <v>0</v>
      </c>
    </row>
    <row r="1151" spans="1:44" x14ac:dyDescent="0.25">
      <c r="A1151">
        <f>ROW(Source!A863)</f>
        <v>863</v>
      </c>
      <c r="B1151">
        <v>75318519</v>
      </c>
      <c r="C1151">
        <v>75318473</v>
      </c>
      <c r="D1151">
        <v>40427041</v>
      </c>
      <c r="E1151">
        <v>30570983</v>
      </c>
      <c r="F1151">
        <v>1</v>
      </c>
      <c r="G1151">
        <v>30570983</v>
      </c>
      <c r="H1151">
        <v>3</v>
      </c>
      <c r="I1151" t="s">
        <v>975</v>
      </c>
      <c r="J1151" t="s">
        <v>3</v>
      </c>
      <c r="K1151" t="s">
        <v>976</v>
      </c>
      <c r="L1151">
        <v>1327</v>
      </c>
      <c r="N1151">
        <v>1005</v>
      </c>
      <c r="O1151" t="s">
        <v>103</v>
      </c>
      <c r="P1151" t="s">
        <v>103</v>
      </c>
      <c r="Q1151">
        <v>1</v>
      </c>
      <c r="X1151">
        <v>111</v>
      </c>
      <c r="Y1151">
        <v>0</v>
      </c>
      <c r="Z1151">
        <v>0</v>
      </c>
      <c r="AA1151">
        <v>0</v>
      </c>
      <c r="AB1151">
        <v>0</v>
      </c>
      <c r="AC1151">
        <v>0</v>
      </c>
      <c r="AD1151">
        <v>0</v>
      </c>
      <c r="AE1151">
        <v>0</v>
      </c>
      <c r="AF1151" t="s">
        <v>3</v>
      </c>
      <c r="AG1151">
        <v>111</v>
      </c>
      <c r="AH1151">
        <v>3</v>
      </c>
      <c r="AI1151">
        <v>-1</v>
      </c>
      <c r="AJ1151" t="s">
        <v>3</v>
      </c>
      <c r="AK1151">
        <v>0</v>
      </c>
      <c r="AL1151">
        <v>0</v>
      </c>
      <c r="AM1151">
        <v>0</v>
      </c>
      <c r="AN1151">
        <v>0</v>
      </c>
      <c r="AO1151">
        <v>0</v>
      </c>
      <c r="AP1151">
        <v>0</v>
      </c>
      <c r="AQ1151">
        <v>0</v>
      </c>
      <c r="AR1151">
        <v>0</v>
      </c>
    </row>
    <row r="1152" spans="1:44" x14ac:dyDescent="0.25">
      <c r="A1152">
        <f>ROW(Source!A864)</f>
        <v>864</v>
      </c>
      <c r="B1152">
        <v>75318497</v>
      </c>
      <c r="C1152">
        <v>75318473</v>
      </c>
      <c r="D1152">
        <v>44573642</v>
      </c>
      <c r="E1152">
        <v>30570983</v>
      </c>
      <c r="F1152">
        <v>1</v>
      </c>
      <c r="G1152">
        <v>30570983</v>
      </c>
      <c r="H1152">
        <v>1</v>
      </c>
      <c r="I1152" t="s">
        <v>678</v>
      </c>
      <c r="J1152" t="s">
        <v>3</v>
      </c>
      <c r="K1152" t="s">
        <v>679</v>
      </c>
      <c r="L1152">
        <v>1191</v>
      </c>
      <c r="N1152">
        <v>1013</v>
      </c>
      <c r="O1152" t="s">
        <v>680</v>
      </c>
      <c r="P1152" t="s">
        <v>680</v>
      </c>
      <c r="Q1152">
        <v>1</v>
      </c>
      <c r="X1152">
        <v>107.93</v>
      </c>
      <c r="Y1152">
        <v>0</v>
      </c>
      <c r="Z1152">
        <v>0</v>
      </c>
      <c r="AA1152">
        <v>0</v>
      </c>
      <c r="AB1152">
        <v>0</v>
      </c>
      <c r="AC1152">
        <v>0</v>
      </c>
      <c r="AD1152">
        <v>1</v>
      </c>
      <c r="AE1152">
        <v>1</v>
      </c>
      <c r="AF1152" t="s">
        <v>95</v>
      </c>
      <c r="AG1152">
        <v>124.1195</v>
      </c>
      <c r="AH1152">
        <v>2</v>
      </c>
      <c r="AI1152">
        <v>75318474</v>
      </c>
      <c r="AJ1152">
        <v>1159</v>
      </c>
      <c r="AK1152">
        <v>0</v>
      </c>
      <c r="AL1152">
        <v>0</v>
      </c>
      <c r="AM1152">
        <v>0</v>
      </c>
      <c r="AN1152">
        <v>0</v>
      </c>
      <c r="AO1152">
        <v>0</v>
      </c>
      <c r="AP1152">
        <v>0</v>
      </c>
      <c r="AQ1152">
        <v>0</v>
      </c>
      <c r="AR1152">
        <v>0</v>
      </c>
    </row>
    <row r="1153" spans="1:44" x14ac:dyDescent="0.25">
      <c r="A1153">
        <f>ROW(Source!A864)</f>
        <v>864</v>
      </c>
      <c r="B1153">
        <v>75318498</v>
      </c>
      <c r="C1153">
        <v>75318473</v>
      </c>
      <c r="D1153">
        <v>65153288</v>
      </c>
      <c r="E1153">
        <v>1</v>
      </c>
      <c r="F1153">
        <v>1</v>
      </c>
      <c r="G1153">
        <v>30570983</v>
      </c>
      <c r="H1153">
        <v>2</v>
      </c>
      <c r="I1153" t="s">
        <v>692</v>
      </c>
      <c r="J1153" t="s">
        <v>693</v>
      </c>
      <c r="K1153" t="s">
        <v>694</v>
      </c>
      <c r="L1153">
        <v>1368</v>
      </c>
      <c r="N1153">
        <v>1011</v>
      </c>
      <c r="O1153" t="s">
        <v>695</v>
      </c>
      <c r="P1153" t="s">
        <v>695</v>
      </c>
      <c r="Q1153">
        <v>1</v>
      </c>
      <c r="X1153">
        <v>0.19</v>
      </c>
      <c r="Y1153">
        <v>0</v>
      </c>
      <c r="Z1153">
        <v>83.1</v>
      </c>
      <c r="AA1153">
        <v>12.62</v>
      </c>
      <c r="AB1153">
        <v>0</v>
      </c>
      <c r="AC1153">
        <v>0</v>
      </c>
      <c r="AD1153">
        <v>1</v>
      </c>
      <c r="AE1153">
        <v>0</v>
      </c>
      <c r="AF1153" t="s">
        <v>94</v>
      </c>
      <c r="AG1153">
        <v>0.23749999999999999</v>
      </c>
      <c r="AH1153">
        <v>2</v>
      </c>
      <c r="AI1153">
        <v>75318475</v>
      </c>
      <c r="AJ1153">
        <v>1160</v>
      </c>
      <c r="AK1153">
        <v>0</v>
      </c>
      <c r="AL1153">
        <v>0</v>
      </c>
      <c r="AM1153">
        <v>0</v>
      </c>
      <c r="AN1153">
        <v>0</v>
      </c>
      <c r="AO1153">
        <v>0</v>
      </c>
      <c r="AP1153">
        <v>0</v>
      </c>
      <c r="AQ1153">
        <v>0</v>
      </c>
      <c r="AR1153">
        <v>0</v>
      </c>
    </row>
    <row r="1154" spans="1:44" x14ac:dyDescent="0.25">
      <c r="A1154">
        <f>ROW(Source!A864)</f>
        <v>864</v>
      </c>
      <c r="B1154">
        <v>75318500</v>
      </c>
      <c r="C1154">
        <v>75318473</v>
      </c>
      <c r="D1154">
        <v>65153399</v>
      </c>
      <c r="E1154">
        <v>1</v>
      </c>
      <c r="F1154">
        <v>1</v>
      </c>
      <c r="G1154">
        <v>30570983</v>
      </c>
      <c r="H1154">
        <v>2</v>
      </c>
      <c r="I1154" t="s">
        <v>823</v>
      </c>
      <c r="J1154" t="s">
        <v>824</v>
      </c>
      <c r="K1154" t="s">
        <v>825</v>
      </c>
      <c r="L1154">
        <v>1368</v>
      </c>
      <c r="N1154">
        <v>1011</v>
      </c>
      <c r="O1154" t="s">
        <v>695</v>
      </c>
      <c r="P1154" t="s">
        <v>695</v>
      </c>
      <c r="Q1154">
        <v>1</v>
      </c>
      <c r="X1154">
        <v>1.3</v>
      </c>
      <c r="Y1154">
        <v>0</v>
      </c>
      <c r="Z1154">
        <v>1.1100000000000001</v>
      </c>
      <c r="AA1154">
        <v>0</v>
      </c>
      <c r="AB1154">
        <v>0</v>
      </c>
      <c r="AC1154">
        <v>0</v>
      </c>
      <c r="AD1154">
        <v>1</v>
      </c>
      <c r="AE1154">
        <v>0</v>
      </c>
      <c r="AF1154" t="s">
        <v>94</v>
      </c>
      <c r="AG1154">
        <v>1.625</v>
      </c>
      <c r="AH1154">
        <v>2</v>
      </c>
      <c r="AI1154">
        <v>75318477</v>
      </c>
      <c r="AJ1154">
        <v>1161</v>
      </c>
      <c r="AK1154">
        <v>0</v>
      </c>
      <c r="AL1154">
        <v>0</v>
      </c>
      <c r="AM1154">
        <v>0</v>
      </c>
      <c r="AN1154">
        <v>0</v>
      </c>
      <c r="AO1154">
        <v>0</v>
      </c>
      <c r="AP1154">
        <v>0</v>
      </c>
      <c r="AQ1154">
        <v>0</v>
      </c>
      <c r="AR1154">
        <v>0</v>
      </c>
    </row>
    <row r="1155" spans="1:44" x14ac:dyDescent="0.25">
      <c r="A1155">
        <f>ROW(Source!A864)</f>
        <v>864</v>
      </c>
      <c r="B1155">
        <v>75318501</v>
      </c>
      <c r="C1155">
        <v>75318473</v>
      </c>
      <c r="D1155">
        <v>65153351</v>
      </c>
      <c r="E1155">
        <v>1</v>
      </c>
      <c r="F1155">
        <v>1</v>
      </c>
      <c r="G1155">
        <v>30570983</v>
      </c>
      <c r="H1155">
        <v>2</v>
      </c>
      <c r="I1155" t="s">
        <v>826</v>
      </c>
      <c r="J1155" t="s">
        <v>827</v>
      </c>
      <c r="K1155" t="s">
        <v>828</v>
      </c>
      <c r="L1155">
        <v>1368</v>
      </c>
      <c r="N1155">
        <v>1011</v>
      </c>
      <c r="O1155" t="s">
        <v>695</v>
      </c>
      <c r="P1155" t="s">
        <v>695</v>
      </c>
      <c r="Q1155">
        <v>1</v>
      </c>
      <c r="X1155">
        <v>0.32</v>
      </c>
      <c r="Y1155">
        <v>0</v>
      </c>
      <c r="Z1155">
        <v>0.39</v>
      </c>
      <c r="AA1155">
        <v>0</v>
      </c>
      <c r="AB1155">
        <v>0</v>
      </c>
      <c r="AC1155">
        <v>0</v>
      </c>
      <c r="AD1155">
        <v>1</v>
      </c>
      <c r="AE1155">
        <v>0</v>
      </c>
      <c r="AF1155" t="s">
        <v>94</v>
      </c>
      <c r="AG1155">
        <v>0.4</v>
      </c>
      <c r="AH1155">
        <v>2</v>
      </c>
      <c r="AI1155">
        <v>75318478</v>
      </c>
      <c r="AJ1155">
        <v>1162</v>
      </c>
      <c r="AK1155">
        <v>0</v>
      </c>
      <c r="AL1155">
        <v>0</v>
      </c>
      <c r="AM1155">
        <v>0</v>
      </c>
      <c r="AN1155">
        <v>0</v>
      </c>
      <c r="AO1155">
        <v>0</v>
      </c>
      <c r="AP1155">
        <v>0</v>
      </c>
      <c r="AQ1155">
        <v>0</v>
      </c>
      <c r="AR1155">
        <v>0</v>
      </c>
    </row>
    <row r="1156" spans="1:44" x14ac:dyDescent="0.25">
      <c r="A1156">
        <f>ROW(Source!A864)</f>
        <v>864</v>
      </c>
      <c r="B1156">
        <v>75318502</v>
      </c>
      <c r="C1156">
        <v>75318473</v>
      </c>
      <c r="D1156">
        <v>65153365</v>
      </c>
      <c r="E1156">
        <v>1</v>
      </c>
      <c r="F1156">
        <v>1</v>
      </c>
      <c r="G1156">
        <v>30570983</v>
      </c>
      <c r="H1156">
        <v>2</v>
      </c>
      <c r="I1156" t="s">
        <v>793</v>
      </c>
      <c r="J1156" t="s">
        <v>794</v>
      </c>
      <c r="K1156" t="s">
        <v>795</v>
      </c>
      <c r="L1156">
        <v>1368</v>
      </c>
      <c r="N1156">
        <v>1011</v>
      </c>
      <c r="O1156" t="s">
        <v>695</v>
      </c>
      <c r="P1156" t="s">
        <v>695</v>
      </c>
      <c r="Q1156">
        <v>1</v>
      </c>
      <c r="X1156">
        <v>2.2000000000000002</v>
      </c>
      <c r="Y1156">
        <v>0</v>
      </c>
      <c r="Z1156">
        <v>0.47</v>
      </c>
      <c r="AA1156">
        <v>0</v>
      </c>
      <c r="AB1156">
        <v>0</v>
      </c>
      <c r="AC1156">
        <v>0</v>
      </c>
      <c r="AD1156">
        <v>1</v>
      </c>
      <c r="AE1156">
        <v>0</v>
      </c>
      <c r="AF1156" t="s">
        <v>94</v>
      </c>
      <c r="AG1156">
        <v>2.75</v>
      </c>
      <c r="AH1156">
        <v>2</v>
      </c>
      <c r="AI1156">
        <v>75318479</v>
      </c>
      <c r="AJ1156">
        <v>1163</v>
      </c>
      <c r="AK1156">
        <v>0</v>
      </c>
      <c r="AL1156">
        <v>0</v>
      </c>
      <c r="AM1156">
        <v>0</v>
      </c>
      <c r="AN1156">
        <v>0</v>
      </c>
      <c r="AO1156">
        <v>0</v>
      </c>
      <c r="AP1156">
        <v>0</v>
      </c>
      <c r="AQ1156">
        <v>0</v>
      </c>
      <c r="AR1156">
        <v>0</v>
      </c>
    </row>
    <row r="1157" spans="1:44" x14ac:dyDescent="0.25">
      <c r="A1157">
        <f>ROW(Source!A864)</f>
        <v>864</v>
      </c>
      <c r="B1157">
        <v>75318499</v>
      </c>
      <c r="C1157">
        <v>75318473</v>
      </c>
      <c r="D1157">
        <v>65152636</v>
      </c>
      <c r="E1157">
        <v>1</v>
      </c>
      <c r="F1157">
        <v>1</v>
      </c>
      <c r="G1157">
        <v>30570983</v>
      </c>
      <c r="H1157">
        <v>2</v>
      </c>
      <c r="I1157" t="s">
        <v>732</v>
      </c>
      <c r="J1157" t="s">
        <v>733</v>
      </c>
      <c r="K1157" t="s">
        <v>734</v>
      </c>
      <c r="L1157">
        <v>1368</v>
      </c>
      <c r="N1157">
        <v>1011</v>
      </c>
      <c r="O1157" t="s">
        <v>695</v>
      </c>
      <c r="P1157" t="s">
        <v>695</v>
      </c>
      <c r="Q1157">
        <v>1</v>
      </c>
      <c r="X1157">
        <v>0.19</v>
      </c>
      <c r="Y1157">
        <v>0</v>
      </c>
      <c r="Z1157">
        <v>179.17</v>
      </c>
      <c r="AA1157">
        <v>16.93</v>
      </c>
      <c r="AB1157">
        <v>0</v>
      </c>
      <c r="AC1157">
        <v>0</v>
      </c>
      <c r="AD1157">
        <v>1</v>
      </c>
      <c r="AE1157">
        <v>0</v>
      </c>
      <c r="AF1157" t="s">
        <v>94</v>
      </c>
      <c r="AG1157">
        <v>0.23749999999999999</v>
      </c>
      <c r="AH1157">
        <v>2</v>
      </c>
      <c r="AI1157">
        <v>75318476</v>
      </c>
      <c r="AJ1157">
        <v>1164</v>
      </c>
      <c r="AK1157">
        <v>0</v>
      </c>
      <c r="AL1157">
        <v>0</v>
      </c>
      <c r="AM1157">
        <v>0</v>
      </c>
      <c r="AN1157">
        <v>0</v>
      </c>
      <c r="AO1157">
        <v>0</v>
      </c>
      <c r="AP1157">
        <v>0</v>
      </c>
      <c r="AQ1157">
        <v>0</v>
      </c>
      <c r="AR1157">
        <v>0</v>
      </c>
    </row>
    <row r="1158" spans="1:44" x14ac:dyDescent="0.25">
      <c r="A1158">
        <f>ROW(Source!A864)</f>
        <v>864</v>
      </c>
      <c r="B1158">
        <v>75318503</v>
      </c>
      <c r="C1158">
        <v>75318473</v>
      </c>
      <c r="D1158">
        <v>31113478</v>
      </c>
      <c r="E1158">
        <v>1</v>
      </c>
      <c r="F1158">
        <v>1</v>
      </c>
      <c r="G1158">
        <v>30570983</v>
      </c>
      <c r="H1158">
        <v>3</v>
      </c>
      <c r="I1158" t="s">
        <v>270</v>
      </c>
      <c r="J1158" t="s">
        <v>829</v>
      </c>
      <c r="K1158" t="s">
        <v>271</v>
      </c>
      <c r="L1158">
        <v>1355</v>
      </c>
      <c r="N1158">
        <v>1010</v>
      </c>
      <c r="O1158" t="s">
        <v>272</v>
      </c>
      <c r="P1158" t="s">
        <v>272</v>
      </c>
      <c r="Q1158">
        <v>100</v>
      </c>
      <c r="X1158">
        <v>0.81</v>
      </c>
      <c r="Y1158">
        <v>94.94</v>
      </c>
      <c r="Z1158">
        <v>0</v>
      </c>
      <c r="AA1158">
        <v>0</v>
      </c>
      <c r="AB1158">
        <v>0</v>
      </c>
      <c r="AC1158">
        <v>0</v>
      </c>
      <c r="AD1158">
        <v>1</v>
      </c>
      <c r="AE1158">
        <v>0</v>
      </c>
      <c r="AF1158" t="s">
        <v>3</v>
      </c>
      <c r="AG1158">
        <v>0.81</v>
      </c>
      <c r="AH1158">
        <v>2</v>
      </c>
      <c r="AI1158">
        <v>75318480</v>
      </c>
      <c r="AJ1158">
        <v>1165</v>
      </c>
      <c r="AK1158">
        <v>0</v>
      </c>
      <c r="AL1158">
        <v>0</v>
      </c>
      <c r="AM1158">
        <v>0</v>
      </c>
      <c r="AN1158">
        <v>0</v>
      </c>
      <c r="AO1158">
        <v>0</v>
      </c>
      <c r="AP1158">
        <v>0</v>
      </c>
      <c r="AQ1158">
        <v>0</v>
      </c>
      <c r="AR1158">
        <v>0</v>
      </c>
    </row>
    <row r="1159" spans="1:44" x14ac:dyDescent="0.25">
      <c r="A1159">
        <f>ROW(Source!A864)</f>
        <v>864</v>
      </c>
      <c r="B1159">
        <v>75318504</v>
      </c>
      <c r="C1159">
        <v>75318473</v>
      </c>
      <c r="D1159">
        <v>31113636</v>
      </c>
      <c r="E1159">
        <v>1</v>
      </c>
      <c r="F1159">
        <v>1</v>
      </c>
      <c r="G1159">
        <v>30570983</v>
      </c>
      <c r="H1159">
        <v>3</v>
      </c>
      <c r="I1159" t="s">
        <v>830</v>
      </c>
      <c r="J1159" t="s">
        <v>831</v>
      </c>
      <c r="K1159" t="s">
        <v>832</v>
      </c>
      <c r="L1159">
        <v>1296</v>
      </c>
      <c r="N1159">
        <v>1002</v>
      </c>
      <c r="O1159" t="s">
        <v>475</v>
      </c>
      <c r="P1159" t="s">
        <v>475</v>
      </c>
      <c r="Q1159">
        <v>1</v>
      </c>
      <c r="X1159">
        <v>10</v>
      </c>
      <c r="Y1159">
        <v>40.17</v>
      </c>
      <c r="Z1159">
        <v>0</v>
      </c>
      <c r="AA1159">
        <v>0</v>
      </c>
      <c r="AB1159">
        <v>0</v>
      </c>
      <c r="AC1159">
        <v>0</v>
      </c>
      <c r="AD1159">
        <v>1</v>
      </c>
      <c r="AE1159">
        <v>0</v>
      </c>
      <c r="AF1159" t="s">
        <v>3</v>
      </c>
      <c r="AG1159">
        <v>10</v>
      </c>
      <c r="AH1159">
        <v>2</v>
      </c>
      <c r="AI1159">
        <v>75318481</v>
      </c>
      <c r="AJ1159">
        <v>1166</v>
      </c>
      <c r="AK1159">
        <v>0</v>
      </c>
      <c r="AL1159">
        <v>0</v>
      </c>
      <c r="AM1159">
        <v>0</v>
      </c>
      <c r="AN1159">
        <v>0</v>
      </c>
      <c r="AO1159">
        <v>0</v>
      </c>
      <c r="AP1159">
        <v>0</v>
      </c>
      <c r="AQ1159">
        <v>0</v>
      </c>
      <c r="AR1159">
        <v>0</v>
      </c>
    </row>
    <row r="1160" spans="1:44" x14ac:dyDescent="0.25">
      <c r="A1160">
        <f>ROW(Source!A864)</f>
        <v>864</v>
      </c>
      <c r="B1160">
        <v>75318505</v>
      </c>
      <c r="C1160">
        <v>75318473</v>
      </c>
      <c r="D1160">
        <v>31113798</v>
      </c>
      <c r="E1160">
        <v>1</v>
      </c>
      <c r="F1160">
        <v>1</v>
      </c>
      <c r="G1160">
        <v>30570983</v>
      </c>
      <c r="H1160">
        <v>3</v>
      </c>
      <c r="I1160" t="s">
        <v>833</v>
      </c>
      <c r="J1160" t="s">
        <v>834</v>
      </c>
      <c r="K1160" t="s">
        <v>835</v>
      </c>
      <c r="L1160">
        <v>1301</v>
      </c>
      <c r="N1160">
        <v>1003</v>
      </c>
      <c r="O1160" t="s">
        <v>402</v>
      </c>
      <c r="P1160" t="s">
        <v>402</v>
      </c>
      <c r="Q1160">
        <v>1</v>
      </c>
      <c r="X1160">
        <v>68</v>
      </c>
      <c r="Y1160">
        <v>0.89</v>
      </c>
      <c r="Z1160">
        <v>0</v>
      </c>
      <c r="AA1160">
        <v>0</v>
      </c>
      <c r="AB1160">
        <v>0</v>
      </c>
      <c r="AC1160">
        <v>0</v>
      </c>
      <c r="AD1160">
        <v>1</v>
      </c>
      <c r="AE1160">
        <v>0</v>
      </c>
      <c r="AF1160" t="s">
        <v>3</v>
      </c>
      <c r="AG1160">
        <v>68</v>
      </c>
      <c r="AH1160">
        <v>2</v>
      </c>
      <c r="AI1160">
        <v>75318482</v>
      </c>
      <c r="AJ1160">
        <v>1167</v>
      </c>
      <c r="AK1160">
        <v>0</v>
      </c>
      <c r="AL1160">
        <v>0</v>
      </c>
      <c r="AM1160">
        <v>0</v>
      </c>
      <c r="AN1160">
        <v>0</v>
      </c>
      <c r="AO1160">
        <v>0</v>
      </c>
      <c r="AP1160">
        <v>0</v>
      </c>
      <c r="AQ1160">
        <v>0</v>
      </c>
      <c r="AR1160">
        <v>0</v>
      </c>
    </row>
    <row r="1161" spans="1:44" x14ac:dyDescent="0.25">
      <c r="A1161">
        <f>ROW(Source!A864)</f>
        <v>864</v>
      </c>
      <c r="B1161">
        <v>75318506</v>
      </c>
      <c r="C1161">
        <v>75318473</v>
      </c>
      <c r="D1161">
        <v>64820352</v>
      </c>
      <c r="E1161">
        <v>1</v>
      </c>
      <c r="F1161">
        <v>1</v>
      </c>
      <c r="G1161">
        <v>30570983</v>
      </c>
      <c r="H1161">
        <v>3</v>
      </c>
      <c r="I1161" t="s">
        <v>836</v>
      </c>
      <c r="J1161" t="s">
        <v>837</v>
      </c>
      <c r="K1161" t="s">
        <v>838</v>
      </c>
      <c r="L1161">
        <v>1301</v>
      </c>
      <c r="N1161">
        <v>1003</v>
      </c>
      <c r="O1161" t="s">
        <v>402</v>
      </c>
      <c r="P1161" t="s">
        <v>402</v>
      </c>
      <c r="Q1161">
        <v>1</v>
      </c>
      <c r="X1161">
        <v>135</v>
      </c>
      <c r="Y1161">
        <v>1.62</v>
      </c>
      <c r="Z1161">
        <v>0</v>
      </c>
      <c r="AA1161">
        <v>0</v>
      </c>
      <c r="AB1161">
        <v>0</v>
      </c>
      <c r="AC1161">
        <v>0</v>
      </c>
      <c r="AD1161">
        <v>1</v>
      </c>
      <c r="AE1161">
        <v>0</v>
      </c>
      <c r="AF1161" t="s">
        <v>3</v>
      </c>
      <c r="AG1161">
        <v>135</v>
      </c>
      <c r="AH1161">
        <v>2</v>
      </c>
      <c r="AI1161">
        <v>75318483</v>
      </c>
      <c r="AJ1161">
        <v>1168</v>
      </c>
      <c r="AK1161">
        <v>0</v>
      </c>
      <c r="AL1161">
        <v>0</v>
      </c>
      <c r="AM1161">
        <v>0</v>
      </c>
      <c r="AN1161">
        <v>0</v>
      </c>
      <c r="AO1161">
        <v>0</v>
      </c>
      <c r="AP1161">
        <v>0</v>
      </c>
      <c r="AQ1161">
        <v>0</v>
      </c>
      <c r="AR1161">
        <v>0</v>
      </c>
    </row>
    <row r="1162" spans="1:44" x14ac:dyDescent="0.25">
      <c r="A1162">
        <f>ROW(Source!A864)</f>
        <v>864</v>
      </c>
      <c r="B1162">
        <v>75318507</v>
      </c>
      <c r="C1162">
        <v>75318473</v>
      </c>
      <c r="D1162">
        <v>65799574</v>
      </c>
      <c r="E1162">
        <v>1</v>
      </c>
      <c r="F1162">
        <v>1</v>
      </c>
      <c r="G1162">
        <v>30570983</v>
      </c>
      <c r="H1162">
        <v>3</v>
      </c>
      <c r="I1162" t="s">
        <v>839</v>
      </c>
      <c r="J1162" t="s">
        <v>840</v>
      </c>
      <c r="K1162" t="s">
        <v>841</v>
      </c>
      <c r="L1162">
        <v>1355</v>
      </c>
      <c r="N1162">
        <v>1010</v>
      </c>
      <c r="O1162" t="s">
        <v>272</v>
      </c>
      <c r="P1162" t="s">
        <v>272</v>
      </c>
      <c r="Q1162">
        <v>100</v>
      </c>
      <c r="X1162">
        <v>3.68</v>
      </c>
      <c r="Y1162">
        <v>4.93</v>
      </c>
      <c r="Z1162">
        <v>0</v>
      </c>
      <c r="AA1162">
        <v>0</v>
      </c>
      <c r="AB1162">
        <v>0</v>
      </c>
      <c r="AC1162">
        <v>0</v>
      </c>
      <c r="AD1162">
        <v>1</v>
      </c>
      <c r="AE1162">
        <v>0</v>
      </c>
      <c r="AF1162" t="s">
        <v>3</v>
      </c>
      <c r="AG1162">
        <v>3.68</v>
      </c>
      <c r="AH1162">
        <v>2</v>
      </c>
      <c r="AI1162">
        <v>75318485</v>
      </c>
      <c r="AJ1162">
        <v>1170</v>
      </c>
      <c r="AK1162">
        <v>0</v>
      </c>
      <c r="AL1162">
        <v>0</v>
      </c>
      <c r="AM1162">
        <v>0</v>
      </c>
      <c r="AN1162">
        <v>0</v>
      </c>
      <c r="AO1162">
        <v>0</v>
      </c>
      <c r="AP1162">
        <v>0</v>
      </c>
      <c r="AQ1162">
        <v>0</v>
      </c>
      <c r="AR1162">
        <v>0</v>
      </c>
    </row>
    <row r="1163" spans="1:44" x14ac:dyDescent="0.25">
      <c r="A1163">
        <f>ROW(Source!A864)</f>
        <v>864</v>
      </c>
      <c r="B1163">
        <v>75318508</v>
      </c>
      <c r="C1163">
        <v>75318473</v>
      </c>
      <c r="D1163">
        <v>64820354</v>
      </c>
      <c r="E1163">
        <v>1</v>
      </c>
      <c r="F1163">
        <v>1</v>
      </c>
      <c r="G1163">
        <v>30570983</v>
      </c>
      <c r="H1163">
        <v>3</v>
      </c>
      <c r="I1163" t="s">
        <v>842</v>
      </c>
      <c r="J1163" t="s">
        <v>843</v>
      </c>
      <c r="K1163" t="s">
        <v>844</v>
      </c>
      <c r="L1163">
        <v>1355</v>
      </c>
      <c r="N1163">
        <v>1010</v>
      </c>
      <c r="O1163" t="s">
        <v>272</v>
      </c>
      <c r="P1163" t="s">
        <v>272</v>
      </c>
      <c r="Q1163">
        <v>100</v>
      </c>
      <c r="X1163">
        <v>22.21</v>
      </c>
      <c r="Y1163">
        <v>4.2699999999999996</v>
      </c>
      <c r="Z1163">
        <v>0</v>
      </c>
      <c r="AA1163">
        <v>0</v>
      </c>
      <c r="AB1163">
        <v>0</v>
      </c>
      <c r="AC1163">
        <v>0</v>
      </c>
      <c r="AD1163">
        <v>1</v>
      </c>
      <c r="AE1163">
        <v>0</v>
      </c>
      <c r="AF1163" t="s">
        <v>3</v>
      </c>
      <c r="AG1163">
        <v>22.21</v>
      </c>
      <c r="AH1163">
        <v>2</v>
      </c>
      <c r="AI1163">
        <v>75318486</v>
      </c>
      <c r="AJ1163">
        <v>1171</v>
      </c>
      <c r="AK1163">
        <v>0</v>
      </c>
      <c r="AL1163">
        <v>0</v>
      </c>
      <c r="AM1163">
        <v>0</v>
      </c>
      <c r="AN1163">
        <v>0</v>
      </c>
      <c r="AO1163">
        <v>0</v>
      </c>
      <c r="AP1163">
        <v>0</v>
      </c>
      <c r="AQ1163">
        <v>0</v>
      </c>
      <c r="AR1163">
        <v>0</v>
      </c>
    </row>
    <row r="1164" spans="1:44" x14ac:dyDescent="0.25">
      <c r="A1164">
        <f>ROW(Source!A864)</f>
        <v>864</v>
      </c>
      <c r="B1164">
        <v>75318509</v>
      </c>
      <c r="C1164">
        <v>75318473</v>
      </c>
      <c r="D1164">
        <v>64820357</v>
      </c>
      <c r="E1164">
        <v>1</v>
      </c>
      <c r="F1164">
        <v>1</v>
      </c>
      <c r="G1164">
        <v>30570983</v>
      </c>
      <c r="H1164">
        <v>3</v>
      </c>
      <c r="I1164" t="s">
        <v>845</v>
      </c>
      <c r="J1164" t="s">
        <v>846</v>
      </c>
      <c r="K1164" t="s">
        <v>847</v>
      </c>
      <c r="L1164">
        <v>1355</v>
      </c>
      <c r="N1164">
        <v>1010</v>
      </c>
      <c r="O1164" t="s">
        <v>272</v>
      </c>
      <c r="P1164" t="s">
        <v>272</v>
      </c>
      <c r="Q1164">
        <v>100</v>
      </c>
      <c r="X1164">
        <v>3.22</v>
      </c>
      <c r="Y1164">
        <v>43.81</v>
      </c>
      <c r="Z1164">
        <v>0</v>
      </c>
      <c r="AA1164">
        <v>0</v>
      </c>
      <c r="AB1164">
        <v>0</v>
      </c>
      <c r="AC1164">
        <v>0</v>
      </c>
      <c r="AD1164">
        <v>1</v>
      </c>
      <c r="AE1164">
        <v>0</v>
      </c>
      <c r="AF1164" t="s">
        <v>3</v>
      </c>
      <c r="AG1164">
        <v>3.22</v>
      </c>
      <c r="AH1164">
        <v>2</v>
      </c>
      <c r="AI1164">
        <v>75318487</v>
      </c>
      <c r="AJ1164">
        <v>1172</v>
      </c>
      <c r="AK1164">
        <v>0</v>
      </c>
      <c r="AL1164">
        <v>0</v>
      </c>
      <c r="AM1164">
        <v>0</v>
      </c>
      <c r="AN1164">
        <v>0</v>
      </c>
      <c r="AO1164">
        <v>0</v>
      </c>
      <c r="AP1164">
        <v>0</v>
      </c>
      <c r="AQ1164">
        <v>0</v>
      </c>
      <c r="AR1164">
        <v>0</v>
      </c>
    </row>
    <row r="1165" spans="1:44" x14ac:dyDescent="0.25">
      <c r="A1165">
        <f>ROW(Source!A864)</f>
        <v>864</v>
      </c>
      <c r="B1165">
        <v>75318510</v>
      </c>
      <c r="C1165">
        <v>75318473</v>
      </c>
      <c r="D1165">
        <v>44936123</v>
      </c>
      <c r="E1165">
        <v>1</v>
      </c>
      <c r="F1165">
        <v>1</v>
      </c>
      <c r="G1165">
        <v>30570983</v>
      </c>
      <c r="H1165">
        <v>3</v>
      </c>
      <c r="I1165" t="s">
        <v>848</v>
      </c>
      <c r="J1165" t="s">
        <v>849</v>
      </c>
      <c r="K1165" t="s">
        <v>850</v>
      </c>
      <c r="L1165">
        <v>1346</v>
      </c>
      <c r="N1165">
        <v>1009</v>
      </c>
      <c r="O1165" t="s">
        <v>132</v>
      </c>
      <c r="P1165" t="s">
        <v>132</v>
      </c>
      <c r="Q1165">
        <v>1</v>
      </c>
      <c r="X1165">
        <v>4</v>
      </c>
      <c r="Y1165">
        <v>14.88</v>
      </c>
      <c r="Z1165">
        <v>0</v>
      </c>
      <c r="AA1165">
        <v>0</v>
      </c>
      <c r="AB1165">
        <v>0</v>
      </c>
      <c r="AC1165">
        <v>0</v>
      </c>
      <c r="AD1165">
        <v>1</v>
      </c>
      <c r="AE1165">
        <v>0</v>
      </c>
      <c r="AF1165" t="s">
        <v>3</v>
      </c>
      <c r="AG1165">
        <v>4</v>
      </c>
      <c r="AH1165">
        <v>2</v>
      </c>
      <c r="AI1165">
        <v>75318489</v>
      </c>
      <c r="AJ1165">
        <v>1173</v>
      </c>
      <c r="AK1165">
        <v>0</v>
      </c>
      <c r="AL1165">
        <v>0</v>
      </c>
      <c r="AM1165">
        <v>0</v>
      </c>
      <c r="AN1165">
        <v>0</v>
      </c>
      <c r="AO1165">
        <v>0</v>
      </c>
      <c r="AP1165">
        <v>0</v>
      </c>
      <c r="AQ1165">
        <v>0</v>
      </c>
      <c r="AR1165">
        <v>0</v>
      </c>
    </row>
    <row r="1166" spans="1:44" x14ac:dyDescent="0.25">
      <c r="A1166">
        <f>ROW(Source!A864)</f>
        <v>864</v>
      </c>
      <c r="B1166">
        <v>75318511</v>
      </c>
      <c r="C1166">
        <v>75318473</v>
      </c>
      <c r="D1166">
        <v>44936091</v>
      </c>
      <c r="E1166">
        <v>1</v>
      </c>
      <c r="F1166">
        <v>1</v>
      </c>
      <c r="G1166">
        <v>30570983</v>
      </c>
      <c r="H1166">
        <v>3</v>
      </c>
      <c r="I1166" t="s">
        <v>851</v>
      </c>
      <c r="J1166" t="s">
        <v>852</v>
      </c>
      <c r="K1166" t="s">
        <v>853</v>
      </c>
      <c r="L1166">
        <v>1346</v>
      </c>
      <c r="N1166">
        <v>1009</v>
      </c>
      <c r="O1166" t="s">
        <v>132</v>
      </c>
      <c r="P1166" t="s">
        <v>132</v>
      </c>
      <c r="Q1166">
        <v>1</v>
      </c>
      <c r="X1166">
        <v>42</v>
      </c>
      <c r="Y1166">
        <v>5.19</v>
      </c>
      <c r="Z1166">
        <v>0</v>
      </c>
      <c r="AA1166">
        <v>0</v>
      </c>
      <c r="AB1166">
        <v>0</v>
      </c>
      <c r="AC1166">
        <v>0</v>
      </c>
      <c r="AD1166">
        <v>1</v>
      </c>
      <c r="AE1166">
        <v>0</v>
      </c>
      <c r="AF1166" t="s">
        <v>3</v>
      </c>
      <c r="AG1166">
        <v>42</v>
      </c>
      <c r="AH1166">
        <v>2</v>
      </c>
      <c r="AI1166">
        <v>75318490</v>
      </c>
      <c r="AJ1166">
        <v>1174</v>
      </c>
      <c r="AK1166">
        <v>0</v>
      </c>
      <c r="AL1166">
        <v>0</v>
      </c>
      <c r="AM1166">
        <v>0</v>
      </c>
      <c r="AN1166">
        <v>0</v>
      </c>
      <c r="AO1166">
        <v>0</v>
      </c>
      <c r="AP1166">
        <v>0</v>
      </c>
      <c r="AQ1166">
        <v>0</v>
      </c>
      <c r="AR1166">
        <v>0</v>
      </c>
    </row>
    <row r="1167" spans="1:44" x14ac:dyDescent="0.25">
      <c r="A1167">
        <f>ROW(Source!A864)</f>
        <v>864</v>
      </c>
      <c r="B1167">
        <v>75318512</v>
      </c>
      <c r="C1167">
        <v>75318473</v>
      </c>
      <c r="D1167">
        <v>64822618</v>
      </c>
      <c r="E1167">
        <v>1</v>
      </c>
      <c r="F1167">
        <v>1</v>
      </c>
      <c r="G1167">
        <v>30570983</v>
      </c>
      <c r="H1167">
        <v>3</v>
      </c>
      <c r="I1167" t="s">
        <v>854</v>
      </c>
      <c r="J1167" t="s">
        <v>855</v>
      </c>
      <c r="K1167" t="s">
        <v>856</v>
      </c>
      <c r="L1167">
        <v>1301</v>
      </c>
      <c r="N1167">
        <v>1003</v>
      </c>
      <c r="O1167" t="s">
        <v>402</v>
      </c>
      <c r="P1167" t="s">
        <v>402</v>
      </c>
      <c r="Q1167">
        <v>1</v>
      </c>
      <c r="X1167">
        <v>136</v>
      </c>
      <c r="Y1167">
        <v>14.41</v>
      </c>
      <c r="Z1167">
        <v>0</v>
      </c>
      <c r="AA1167">
        <v>0</v>
      </c>
      <c r="AB1167">
        <v>0</v>
      </c>
      <c r="AC1167">
        <v>0</v>
      </c>
      <c r="AD1167">
        <v>1</v>
      </c>
      <c r="AE1167">
        <v>0</v>
      </c>
      <c r="AF1167" t="s">
        <v>3</v>
      </c>
      <c r="AG1167">
        <v>136</v>
      </c>
      <c r="AH1167">
        <v>2</v>
      </c>
      <c r="AI1167">
        <v>75318491</v>
      </c>
      <c r="AJ1167">
        <v>1175</v>
      </c>
      <c r="AK1167">
        <v>0</v>
      </c>
      <c r="AL1167">
        <v>0</v>
      </c>
      <c r="AM1167">
        <v>0</v>
      </c>
      <c r="AN1167">
        <v>0</v>
      </c>
      <c r="AO1167">
        <v>0</v>
      </c>
      <c r="AP1167">
        <v>0</v>
      </c>
      <c r="AQ1167">
        <v>0</v>
      </c>
      <c r="AR1167">
        <v>0</v>
      </c>
    </row>
    <row r="1168" spans="1:44" x14ac:dyDescent="0.25">
      <c r="A1168">
        <f>ROW(Source!A864)</f>
        <v>864</v>
      </c>
      <c r="B1168">
        <v>75318513</v>
      </c>
      <c r="C1168">
        <v>75318473</v>
      </c>
      <c r="D1168">
        <v>64822622</v>
      </c>
      <c r="E1168">
        <v>1</v>
      </c>
      <c r="F1168">
        <v>1</v>
      </c>
      <c r="G1168">
        <v>30570983</v>
      </c>
      <c r="H1168">
        <v>3</v>
      </c>
      <c r="I1168" t="s">
        <v>857</v>
      </c>
      <c r="J1168" t="s">
        <v>858</v>
      </c>
      <c r="K1168" t="s">
        <v>859</v>
      </c>
      <c r="L1168">
        <v>1301</v>
      </c>
      <c r="N1168">
        <v>1003</v>
      </c>
      <c r="O1168" t="s">
        <v>402</v>
      </c>
      <c r="P1168" t="s">
        <v>402</v>
      </c>
      <c r="Q1168">
        <v>1</v>
      </c>
      <c r="X1168">
        <v>306</v>
      </c>
      <c r="Y1168">
        <v>14.61</v>
      </c>
      <c r="Z1168">
        <v>0</v>
      </c>
      <c r="AA1168">
        <v>0</v>
      </c>
      <c r="AB1168">
        <v>0</v>
      </c>
      <c r="AC1168">
        <v>0</v>
      </c>
      <c r="AD1168">
        <v>1</v>
      </c>
      <c r="AE1168">
        <v>0</v>
      </c>
      <c r="AF1168" t="s">
        <v>3</v>
      </c>
      <c r="AG1168">
        <v>306</v>
      </c>
      <c r="AH1168">
        <v>2</v>
      </c>
      <c r="AI1168">
        <v>75318492</v>
      </c>
      <c r="AJ1168">
        <v>1176</v>
      </c>
      <c r="AK1168">
        <v>0</v>
      </c>
      <c r="AL1168">
        <v>0</v>
      </c>
      <c r="AM1168">
        <v>0</v>
      </c>
      <c r="AN1168">
        <v>0</v>
      </c>
      <c r="AO1168">
        <v>0</v>
      </c>
      <c r="AP1168">
        <v>0</v>
      </c>
      <c r="AQ1168">
        <v>0</v>
      </c>
      <c r="AR1168">
        <v>0</v>
      </c>
    </row>
    <row r="1169" spans="1:44" x14ac:dyDescent="0.25">
      <c r="A1169">
        <f>ROW(Source!A864)</f>
        <v>864</v>
      </c>
      <c r="B1169">
        <v>75318514</v>
      </c>
      <c r="C1169">
        <v>75318473</v>
      </c>
      <c r="D1169">
        <v>64822627</v>
      </c>
      <c r="E1169">
        <v>1</v>
      </c>
      <c r="F1169">
        <v>1</v>
      </c>
      <c r="G1169">
        <v>30570983</v>
      </c>
      <c r="H1169">
        <v>3</v>
      </c>
      <c r="I1169" t="s">
        <v>860</v>
      </c>
      <c r="J1169" t="s">
        <v>861</v>
      </c>
      <c r="K1169" t="s">
        <v>862</v>
      </c>
      <c r="L1169">
        <v>1355</v>
      </c>
      <c r="N1169">
        <v>1010</v>
      </c>
      <c r="O1169" t="s">
        <v>272</v>
      </c>
      <c r="P1169" t="s">
        <v>272</v>
      </c>
      <c r="Q1169">
        <v>100</v>
      </c>
      <c r="X1169">
        <v>0.81</v>
      </c>
      <c r="Y1169">
        <v>235.26</v>
      </c>
      <c r="Z1169">
        <v>0</v>
      </c>
      <c r="AA1169">
        <v>0</v>
      </c>
      <c r="AB1169">
        <v>0</v>
      </c>
      <c r="AC1169">
        <v>0</v>
      </c>
      <c r="AD1169">
        <v>1</v>
      </c>
      <c r="AE1169">
        <v>0</v>
      </c>
      <c r="AF1169" t="s">
        <v>3</v>
      </c>
      <c r="AG1169">
        <v>0.81</v>
      </c>
      <c r="AH1169">
        <v>2</v>
      </c>
      <c r="AI1169">
        <v>75318493</v>
      </c>
      <c r="AJ1169">
        <v>1177</v>
      </c>
      <c r="AK1169">
        <v>0</v>
      </c>
      <c r="AL1169">
        <v>0</v>
      </c>
      <c r="AM1169">
        <v>0</v>
      </c>
      <c r="AN1169">
        <v>0</v>
      </c>
      <c r="AO1169">
        <v>0</v>
      </c>
      <c r="AP1169">
        <v>0</v>
      </c>
      <c r="AQ1169">
        <v>0</v>
      </c>
      <c r="AR1169">
        <v>0</v>
      </c>
    </row>
    <row r="1170" spans="1:44" x14ac:dyDescent="0.25">
      <c r="A1170">
        <f>ROW(Source!A864)</f>
        <v>864</v>
      </c>
      <c r="B1170">
        <v>75318515</v>
      </c>
      <c r="C1170">
        <v>75318473</v>
      </c>
      <c r="D1170">
        <v>64822628</v>
      </c>
      <c r="E1170">
        <v>1</v>
      </c>
      <c r="F1170">
        <v>1</v>
      </c>
      <c r="G1170">
        <v>30570983</v>
      </c>
      <c r="H1170">
        <v>3</v>
      </c>
      <c r="I1170" t="s">
        <v>863</v>
      </c>
      <c r="J1170" t="s">
        <v>864</v>
      </c>
      <c r="K1170" t="s">
        <v>865</v>
      </c>
      <c r="L1170">
        <v>1355</v>
      </c>
      <c r="N1170">
        <v>1010</v>
      </c>
      <c r="O1170" t="s">
        <v>272</v>
      </c>
      <c r="P1170" t="s">
        <v>272</v>
      </c>
      <c r="Q1170">
        <v>100</v>
      </c>
      <c r="X1170">
        <v>1.83</v>
      </c>
      <c r="Y1170">
        <v>318.01</v>
      </c>
      <c r="Z1170">
        <v>0</v>
      </c>
      <c r="AA1170">
        <v>0</v>
      </c>
      <c r="AB1170">
        <v>0</v>
      </c>
      <c r="AC1170">
        <v>0</v>
      </c>
      <c r="AD1170">
        <v>1</v>
      </c>
      <c r="AE1170">
        <v>0</v>
      </c>
      <c r="AF1170" t="s">
        <v>3</v>
      </c>
      <c r="AG1170">
        <v>1.83</v>
      </c>
      <c r="AH1170">
        <v>2</v>
      </c>
      <c r="AI1170">
        <v>75318494</v>
      </c>
      <c r="AJ1170">
        <v>1178</v>
      </c>
      <c r="AK1170">
        <v>0</v>
      </c>
      <c r="AL1170">
        <v>0</v>
      </c>
      <c r="AM1170">
        <v>0</v>
      </c>
      <c r="AN1170">
        <v>0</v>
      </c>
      <c r="AO1170">
        <v>0</v>
      </c>
      <c r="AP1170">
        <v>0</v>
      </c>
      <c r="AQ1170">
        <v>0</v>
      </c>
      <c r="AR1170">
        <v>0</v>
      </c>
    </row>
    <row r="1171" spans="1:44" x14ac:dyDescent="0.25">
      <c r="A1171">
        <f>ROW(Source!A864)</f>
        <v>864</v>
      </c>
      <c r="B1171">
        <v>75318516</v>
      </c>
      <c r="C1171">
        <v>75318473</v>
      </c>
      <c r="D1171">
        <v>64822633</v>
      </c>
      <c r="E1171">
        <v>1</v>
      </c>
      <c r="F1171">
        <v>1</v>
      </c>
      <c r="G1171">
        <v>30570983</v>
      </c>
      <c r="H1171">
        <v>3</v>
      </c>
      <c r="I1171" t="s">
        <v>866</v>
      </c>
      <c r="J1171" t="s">
        <v>867</v>
      </c>
      <c r="K1171" t="s">
        <v>868</v>
      </c>
      <c r="L1171">
        <v>1355</v>
      </c>
      <c r="N1171">
        <v>1010</v>
      </c>
      <c r="O1171" t="s">
        <v>272</v>
      </c>
      <c r="P1171" t="s">
        <v>272</v>
      </c>
      <c r="Q1171">
        <v>100</v>
      </c>
      <c r="X1171">
        <v>0.81</v>
      </c>
      <c r="Y1171">
        <v>114.54</v>
      </c>
      <c r="Z1171">
        <v>0</v>
      </c>
      <c r="AA1171">
        <v>0</v>
      </c>
      <c r="AB1171">
        <v>0</v>
      </c>
      <c r="AC1171">
        <v>0</v>
      </c>
      <c r="AD1171">
        <v>1</v>
      </c>
      <c r="AE1171">
        <v>0</v>
      </c>
      <c r="AF1171" t="s">
        <v>3</v>
      </c>
      <c r="AG1171">
        <v>0.81</v>
      </c>
      <c r="AH1171">
        <v>2</v>
      </c>
      <c r="AI1171">
        <v>75318496</v>
      </c>
      <c r="AJ1171">
        <v>1180</v>
      </c>
      <c r="AK1171">
        <v>0</v>
      </c>
      <c r="AL1171">
        <v>0</v>
      </c>
      <c r="AM1171">
        <v>0</v>
      </c>
      <c r="AN1171">
        <v>0</v>
      </c>
      <c r="AO1171">
        <v>0</v>
      </c>
      <c r="AP1171">
        <v>0</v>
      </c>
      <c r="AQ1171">
        <v>0</v>
      </c>
      <c r="AR1171">
        <v>0</v>
      </c>
    </row>
    <row r="1172" spans="1:44" x14ac:dyDescent="0.25">
      <c r="A1172">
        <f>ROW(Source!A864)</f>
        <v>864</v>
      </c>
      <c r="B1172">
        <v>75318517</v>
      </c>
      <c r="C1172">
        <v>75318473</v>
      </c>
      <c r="D1172">
        <v>40409174</v>
      </c>
      <c r="E1172">
        <v>30570983</v>
      </c>
      <c r="F1172">
        <v>1</v>
      </c>
      <c r="G1172">
        <v>30570983</v>
      </c>
      <c r="H1172">
        <v>3</v>
      </c>
      <c r="I1172" t="s">
        <v>971</v>
      </c>
      <c r="J1172" t="s">
        <v>3</v>
      </c>
      <c r="K1172" t="s">
        <v>972</v>
      </c>
      <c r="L1172">
        <v>1301</v>
      </c>
      <c r="N1172">
        <v>1003</v>
      </c>
      <c r="O1172" t="s">
        <v>402</v>
      </c>
      <c r="P1172" t="s">
        <v>402</v>
      </c>
      <c r="Q1172">
        <v>1</v>
      </c>
      <c r="X1172">
        <v>135</v>
      </c>
      <c r="Y1172">
        <v>0</v>
      </c>
      <c r="Z1172">
        <v>0</v>
      </c>
      <c r="AA1172">
        <v>0</v>
      </c>
      <c r="AB1172">
        <v>0</v>
      </c>
      <c r="AC1172">
        <v>0</v>
      </c>
      <c r="AD1172">
        <v>0</v>
      </c>
      <c r="AE1172">
        <v>0</v>
      </c>
      <c r="AF1172" t="s">
        <v>3</v>
      </c>
      <c r="AG1172">
        <v>135</v>
      </c>
      <c r="AH1172">
        <v>3</v>
      </c>
      <c r="AI1172">
        <v>-1</v>
      </c>
      <c r="AJ1172" t="s">
        <v>3</v>
      </c>
      <c r="AK1172">
        <v>0</v>
      </c>
      <c r="AL1172">
        <v>0</v>
      </c>
      <c r="AM1172">
        <v>0</v>
      </c>
      <c r="AN1172">
        <v>0</v>
      </c>
      <c r="AO1172">
        <v>0</v>
      </c>
      <c r="AP1172">
        <v>0</v>
      </c>
      <c r="AQ1172">
        <v>0</v>
      </c>
      <c r="AR1172">
        <v>0</v>
      </c>
    </row>
    <row r="1173" spans="1:44" x14ac:dyDescent="0.25">
      <c r="A1173">
        <f>ROW(Source!A864)</f>
        <v>864</v>
      </c>
      <c r="B1173">
        <v>75318518</v>
      </c>
      <c r="C1173">
        <v>75318473</v>
      </c>
      <c r="D1173">
        <v>40424396</v>
      </c>
      <c r="E1173">
        <v>30570983</v>
      </c>
      <c r="F1173">
        <v>1</v>
      </c>
      <c r="G1173">
        <v>30570983</v>
      </c>
      <c r="H1173">
        <v>3</v>
      </c>
      <c r="I1173" t="s">
        <v>973</v>
      </c>
      <c r="J1173" t="s">
        <v>3</v>
      </c>
      <c r="K1173" t="s">
        <v>974</v>
      </c>
      <c r="L1173">
        <v>1354</v>
      </c>
      <c r="N1173">
        <v>1010</v>
      </c>
      <c r="O1173" t="s">
        <v>575</v>
      </c>
      <c r="P1173" t="s">
        <v>575</v>
      </c>
      <c r="Q1173">
        <v>1</v>
      </c>
      <c r="X1173">
        <v>81</v>
      </c>
      <c r="Y1173">
        <v>0</v>
      </c>
      <c r="Z1173">
        <v>0</v>
      </c>
      <c r="AA1173">
        <v>0</v>
      </c>
      <c r="AB1173">
        <v>0</v>
      </c>
      <c r="AC1173">
        <v>0</v>
      </c>
      <c r="AD1173">
        <v>0</v>
      </c>
      <c r="AE1173">
        <v>0</v>
      </c>
      <c r="AF1173" t="s">
        <v>3</v>
      </c>
      <c r="AG1173">
        <v>81</v>
      </c>
      <c r="AH1173">
        <v>3</v>
      </c>
      <c r="AI1173">
        <v>-1</v>
      </c>
      <c r="AJ1173" t="s">
        <v>3</v>
      </c>
      <c r="AK1173">
        <v>0</v>
      </c>
      <c r="AL1173">
        <v>0</v>
      </c>
      <c r="AM1173">
        <v>0</v>
      </c>
      <c r="AN1173">
        <v>0</v>
      </c>
      <c r="AO1173">
        <v>0</v>
      </c>
      <c r="AP1173">
        <v>0</v>
      </c>
      <c r="AQ1173">
        <v>0</v>
      </c>
      <c r="AR1173">
        <v>0</v>
      </c>
    </row>
    <row r="1174" spans="1:44" x14ac:dyDescent="0.25">
      <c r="A1174">
        <f>ROW(Source!A864)</f>
        <v>864</v>
      </c>
      <c r="B1174">
        <v>75318519</v>
      </c>
      <c r="C1174">
        <v>75318473</v>
      </c>
      <c r="D1174">
        <v>40427041</v>
      </c>
      <c r="E1174">
        <v>30570983</v>
      </c>
      <c r="F1174">
        <v>1</v>
      </c>
      <c r="G1174">
        <v>30570983</v>
      </c>
      <c r="H1174">
        <v>3</v>
      </c>
      <c r="I1174" t="s">
        <v>975</v>
      </c>
      <c r="J1174" t="s">
        <v>3</v>
      </c>
      <c r="K1174" t="s">
        <v>976</v>
      </c>
      <c r="L1174">
        <v>1327</v>
      </c>
      <c r="N1174">
        <v>1005</v>
      </c>
      <c r="O1174" t="s">
        <v>103</v>
      </c>
      <c r="P1174" t="s">
        <v>103</v>
      </c>
      <c r="Q1174">
        <v>1</v>
      </c>
      <c r="X1174">
        <v>111</v>
      </c>
      <c r="Y1174">
        <v>0</v>
      </c>
      <c r="Z1174">
        <v>0</v>
      </c>
      <c r="AA1174">
        <v>0</v>
      </c>
      <c r="AB1174">
        <v>0</v>
      </c>
      <c r="AC1174">
        <v>0</v>
      </c>
      <c r="AD1174">
        <v>0</v>
      </c>
      <c r="AE1174">
        <v>0</v>
      </c>
      <c r="AF1174" t="s">
        <v>3</v>
      </c>
      <c r="AG1174">
        <v>111</v>
      </c>
      <c r="AH1174">
        <v>3</v>
      </c>
      <c r="AI1174">
        <v>-1</v>
      </c>
      <c r="AJ1174" t="s">
        <v>3</v>
      </c>
      <c r="AK1174">
        <v>0</v>
      </c>
      <c r="AL1174">
        <v>0</v>
      </c>
      <c r="AM1174">
        <v>0</v>
      </c>
      <c r="AN1174">
        <v>0</v>
      </c>
      <c r="AO1174">
        <v>0</v>
      </c>
      <c r="AP1174">
        <v>0</v>
      </c>
      <c r="AQ1174">
        <v>0</v>
      </c>
      <c r="AR1174">
        <v>0</v>
      </c>
    </row>
    <row r="1175" spans="1:44" x14ac:dyDescent="0.25">
      <c r="A1175">
        <f>ROW(Source!A871)</f>
        <v>871</v>
      </c>
      <c r="B1175">
        <v>75318534</v>
      </c>
      <c r="C1175">
        <v>75318523</v>
      </c>
      <c r="D1175">
        <v>44573642</v>
      </c>
      <c r="E1175">
        <v>30570983</v>
      </c>
      <c r="F1175">
        <v>1</v>
      </c>
      <c r="G1175">
        <v>30570983</v>
      </c>
      <c r="H1175">
        <v>1</v>
      </c>
      <c r="I1175" t="s">
        <v>678</v>
      </c>
      <c r="J1175" t="s">
        <v>3</v>
      </c>
      <c r="K1175" t="s">
        <v>679</v>
      </c>
      <c r="L1175">
        <v>1191</v>
      </c>
      <c r="N1175">
        <v>1013</v>
      </c>
      <c r="O1175" t="s">
        <v>680</v>
      </c>
      <c r="P1175" t="s">
        <v>680</v>
      </c>
      <c r="Q1175">
        <v>1</v>
      </c>
      <c r="X1175">
        <v>65.7</v>
      </c>
      <c r="Y1175">
        <v>0</v>
      </c>
      <c r="Z1175">
        <v>0</v>
      </c>
      <c r="AA1175">
        <v>0</v>
      </c>
      <c r="AB1175">
        <v>0</v>
      </c>
      <c r="AC1175">
        <v>0</v>
      </c>
      <c r="AD1175">
        <v>1</v>
      </c>
      <c r="AE1175">
        <v>1</v>
      </c>
      <c r="AF1175" t="s">
        <v>95</v>
      </c>
      <c r="AG1175">
        <v>75.554999999999993</v>
      </c>
      <c r="AH1175">
        <v>2</v>
      </c>
      <c r="AI1175">
        <v>75318524</v>
      </c>
      <c r="AJ1175">
        <v>1181</v>
      </c>
      <c r="AK1175">
        <v>0</v>
      </c>
      <c r="AL1175">
        <v>0</v>
      </c>
      <c r="AM1175">
        <v>0</v>
      </c>
      <c r="AN1175">
        <v>0</v>
      </c>
      <c r="AO1175">
        <v>0</v>
      </c>
      <c r="AP1175">
        <v>0</v>
      </c>
      <c r="AQ1175">
        <v>0</v>
      </c>
      <c r="AR1175">
        <v>0</v>
      </c>
    </row>
    <row r="1176" spans="1:44" x14ac:dyDescent="0.25">
      <c r="A1176">
        <f>ROW(Source!A871)</f>
        <v>871</v>
      </c>
      <c r="B1176">
        <v>75318535</v>
      </c>
      <c r="C1176">
        <v>75318523</v>
      </c>
      <c r="D1176">
        <v>31135199</v>
      </c>
      <c r="E1176">
        <v>1</v>
      </c>
      <c r="F1176">
        <v>1</v>
      </c>
      <c r="G1176">
        <v>30570983</v>
      </c>
      <c r="H1176">
        <v>2</v>
      </c>
      <c r="I1176" t="s">
        <v>869</v>
      </c>
      <c r="J1176" t="s">
        <v>870</v>
      </c>
      <c r="K1176" t="s">
        <v>871</v>
      </c>
      <c r="L1176">
        <v>1367</v>
      </c>
      <c r="N1176">
        <v>1011</v>
      </c>
      <c r="O1176" t="s">
        <v>872</v>
      </c>
      <c r="P1176" t="s">
        <v>872</v>
      </c>
      <c r="Q1176">
        <v>1</v>
      </c>
      <c r="X1176">
        <v>2.78</v>
      </c>
      <c r="Y1176">
        <v>0</v>
      </c>
      <c r="Z1176">
        <v>6.39</v>
      </c>
      <c r="AA1176">
        <v>0.32</v>
      </c>
      <c r="AB1176">
        <v>0</v>
      </c>
      <c r="AC1176">
        <v>0</v>
      </c>
      <c r="AD1176">
        <v>1</v>
      </c>
      <c r="AE1176">
        <v>0</v>
      </c>
      <c r="AF1176" t="s">
        <v>94</v>
      </c>
      <c r="AG1176">
        <v>3.4749999999999996</v>
      </c>
      <c r="AH1176">
        <v>2</v>
      </c>
      <c r="AI1176">
        <v>75318525</v>
      </c>
      <c r="AJ1176">
        <v>1182</v>
      </c>
      <c r="AK1176">
        <v>0</v>
      </c>
      <c r="AL1176">
        <v>0</v>
      </c>
      <c r="AM1176">
        <v>0</v>
      </c>
      <c r="AN1176">
        <v>0</v>
      </c>
      <c r="AO1176">
        <v>0</v>
      </c>
      <c r="AP1176">
        <v>0</v>
      </c>
      <c r="AQ1176">
        <v>0</v>
      </c>
      <c r="AR1176">
        <v>0</v>
      </c>
    </row>
    <row r="1177" spans="1:44" x14ac:dyDescent="0.25">
      <c r="A1177">
        <f>ROW(Source!A871)</f>
        <v>871</v>
      </c>
      <c r="B1177">
        <v>75318536</v>
      </c>
      <c r="C1177">
        <v>75318523</v>
      </c>
      <c r="D1177">
        <v>31135548</v>
      </c>
      <c r="E1177">
        <v>1</v>
      </c>
      <c r="F1177">
        <v>1</v>
      </c>
      <c r="G1177">
        <v>30570983</v>
      </c>
      <c r="H1177">
        <v>2</v>
      </c>
      <c r="I1177" t="s">
        <v>873</v>
      </c>
      <c r="J1177" t="s">
        <v>874</v>
      </c>
      <c r="K1177" t="s">
        <v>875</v>
      </c>
      <c r="L1177">
        <v>1367</v>
      </c>
      <c r="N1177">
        <v>1011</v>
      </c>
      <c r="O1177" t="s">
        <v>872</v>
      </c>
      <c r="P1177" t="s">
        <v>872</v>
      </c>
      <c r="Q1177">
        <v>1</v>
      </c>
      <c r="X1177">
        <v>25.7</v>
      </c>
      <c r="Y1177">
        <v>0</v>
      </c>
      <c r="Z1177">
        <v>2.58</v>
      </c>
      <c r="AA1177">
        <v>0.04</v>
      </c>
      <c r="AB1177">
        <v>0</v>
      </c>
      <c r="AC1177">
        <v>0</v>
      </c>
      <c r="AD1177">
        <v>1</v>
      </c>
      <c r="AE1177">
        <v>0</v>
      </c>
      <c r="AF1177" t="s">
        <v>94</v>
      </c>
      <c r="AG1177">
        <v>32.125</v>
      </c>
      <c r="AH1177">
        <v>2</v>
      </c>
      <c r="AI1177">
        <v>75318526</v>
      </c>
      <c r="AJ1177">
        <v>1183</v>
      </c>
      <c r="AK1177">
        <v>0</v>
      </c>
      <c r="AL1177">
        <v>0</v>
      </c>
      <c r="AM1177">
        <v>0</v>
      </c>
      <c r="AN1177">
        <v>0</v>
      </c>
      <c r="AO1177">
        <v>0</v>
      </c>
      <c r="AP1177">
        <v>0</v>
      </c>
      <c r="AQ1177">
        <v>0</v>
      </c>
      <c r="AR1177">
        <v>0</v>
      </c>
    </row>
    <row r="1178" spans="1:44" x14ac:dyDescent="0.25">
      <c r="A1178">
        <f>ROW(Source!A871)</f>
        <v>871</v>
      </c>
      <c r="B1178">
        <v>75318537</v>
      </c>
      <c r="C1178">
        <v>75318523</v>
      </c>
      <c r="D1178">
        <v>58761006</v>
      </c>
      <c r="E1178">
        <v>1</v>
      </c>
      <c r="F1178">
        <v>1</v>
      </c>
      <c r="G1178">
        <v>30570983</v>
      </c>
      <c r="H1178">
        <v>2</v>
      </c>
      <c r="I1178" t="s">
        <v>876</v>
      </c>
      <c r="J1178" t="s">
        <v>877</v>
      </c>
      <c r="K1178" t="s">
        <v>878</v>
      </c>
      <c r="L1178">
        <v>1367</v>
      </c>
      <c r="N1178">
        <v>1011</v>
      </c>
      <c r="O1178" t="s">
        <v>872</v>
      </c>
      <c r="P1178" t="s">
        <v>872</v>
      </c>
      <c r="Q1178">
        <v>1</v>
      </c>
      <c r="X1178">
        <v>4.62</v>
      </c>
      <c r="Y1178">
        <v>0</v>
      </c>
      <c r="Z1178">
        <v>0.71</v>
      </c>
      <c r="AA1178">
        <v>0</v>
      </c>
      <c r="AB1178">
        <v>0</v>
      </c>
      <c r="AC1178">
        <v>0</v>
      </c>
      <c r="AD1178">
        <v>1</v>
      </c>
      <c r="AE1178">
        <v>0</v>
      </c>
      <c r="AF1178" t="s">
        <v>94</v>
      </c>
      <c r="AG1178">
        <v>5.7750000000000004</v>
      </c>
      <c r="AH1178">
        <v>2</v>
      </c>
      <c r="AI1178">
        <v>75318527</v>
      </c>
      <c r="AJ1178">
        <v>1184</v>
      </c>
      <c r="AK1178">
        <v>0</v>
      </c>
      <c r="AL1178">
        <v>0</v>
      </c>
      <c r="AM1178">
        <v>0</v>
      </c>
      <c r="AN1178">
        <v>0</v>
      </c>
      <c r="AO1178">
        <v>0</v>
      </c>
      <c r="AP1178">
        <v>0</v>
      </c>
      <c r="AQ1178">
        <v>0</v>
      </c>
      <c r="AR1178">
        <v>0</v>
      </c>
    </row>
    <row r="1179" spans="1:44" x14ac:dyDescent="0.25">
      <c r="A1179">
        <f>ROW(Source!A871)</f>
        <v>871</v>
      </c>
      <c r="B1179">
        <v>75318538</v>
      </c>
      <c r="C1179">
        <v>75318523</v>
      </c>
      <c r="D1179">
        <v>31134842</v>
      </c>
      <c r="E1179">
        <v>1</v>
      </c>
      <c r="F1179">
        <v>1</v>
      </c>
      <c r="G1179">
        <v>30570983</v>
      </c>
      <c r="H1179">
        <v>2</v>
      </c>
      <c r="I1179" t="s">
        <v>879</v>
      </c>
      <c r="J1179" t="s">
        <v>880</v>
      </c>
      <c r="K1179" t="s">
        <v>881</v>
      </c>
      <c r="L1179">
        <v>1367</v>
      </c>
      <c r="N1179">
        <v>1011</v>
      </c>
      <c r="O1179" t="s">
        <v>872</v>
      </c>
      <c r="P1179" t="s">
        <v>872</v>
      </c>
      <c r="Q1179">
        <v>1</v>
      </c>
      <c r="X1179">
        <v>1.3</v>
      </c>
      <c r="Y1179">
        <v>0</v>
      </c>
      <c r="Z1179">
        <v>0.8</v>
      </c>
      <c r="AA1179">
        <v>0.09</v>
      </c>
      <c r="AB1179">
        <v>0</v>
      </c>
      <c r="AC1179">
        <v>0</v>
      </c>
      <c r="AD1179">
        <v>1</v>
      </c>
      <c r="AE1179">
        <v>0</v>
      </c>
      <c r="AF1179" t="s">
        <v>94</v>
      </c>
      <c r="AG1179">
        <v>1.625</v>
      </c>
      <c r="AH1179">
        <v>2</v>
      </c>
      <c r="AI1179">
        <v>75318528</v>
      </c>
      <c r="AJ1179">
        <v>1185</v>
      </c>
      <c r="AK1179">
        <v>0</v>
      </c>
      <c r="AL1179">
        <v>0</v>
      </c>
      <c r="AM1179">
        <v>0</v>
      </c>
      <c r="AN1179">
        <v>0</v>
      </c>
      <c r="AO1179">
        <v>0</v>
      </c>
      <c r="AP1179">
        <v>0</v>
      </c>
      <c r="AQ1179">
        <v>0</v>
      </c>
      <c r="AR1179">
        <v>0</v>
      </c>
    </row>
    <row r="1180" spans="1:44" x14ac:dyDescent="0.25">
      <c r="A1180">
        <f>ROW(Source!A871)</f>
        <v>871</v>
      </c>
      <c r="B1180">
        <v>75318539</v>
      </c>
      <c r="C1180">
        <v>75318523</v>
      </c>
      <c r="D1180">
        <v>42137681</v>
      </c>
      <c r="E1180">
        <v>30570983</v>
      </c>
      <c r="F1180">
        <v>1</v>
      </c>
      <c r="G1180">
        <v>30570983</v>
      </c>
      <c r="H1180">
        <v>2</v>
      </c>
      <c r="I1180" t="s">
        <v>681</v>
      </c>
      <c r="J1180" t="s">
        <v>3</v>
      </c>
      <c r="K1180" t="s">
        <v>682</v>
      </c>
      <c r="L1180">
        <v>1344</v>
      </c>
      <c r="N1180">
        <v>1008</v>
      </c>
      <c r="O1180" t="s">
        <v>683</v>
      </c>
      <c r="P1180" t="s">
        <v>683</v>
      </c>
      <c r="Q1180">
        <v>1</v>
      </c>
      <c r="X1180">
        <v>40.56</v>
      </c>
      <c r="Y1180">
        <v>0</v>
      </c>
      <c r="Z1180">
        <v>1</v>
      </c>
      <c r="AA1180">
        <v>0</v>
      </c>
      <c r="AB1180">
        <v>0</v>
      </c>
      <c r="AC1180">
        <v>0</v>
      </c>
      <c r="AD1180">
        <v>1</v>
      </c>
      <c r="AE1180">
        <v>0</v>
      </c>
      <c r="AF1180" t="s">
        <v>94</v>
      </c>
      <c r="AG1180">
        <v>50.7</v>
      </c>
      <c r="AH1180">
        <v>2</v>
      </c>
      <c r="AI1180">
        <v>75318529</v>
      </c>
      <c r="AJ1180">
        <v>1186</v>
      </c>
      <c r="AK1180">
        <v>0</v>
      </c>
      <c r="AL1180">
        <v>0</v>
      </c>
      <c r="AM1180">
        <v>0</v>
      </c>
      <c r="AN1180">
        <v>0</v>
      </c>
      <c r="AO1180">
        <v>0</v>
      </c>
      <c r="AP1180">
        <v>0</v>
      </c>
      <c r="AQ1180">
        <v>0</v>
      </c>
      <c r="AR1180">
        <v>0</v>
      </c>
    </row>
    <row r="1181" spans="1:44" x14ac:dyDescent="0.25">
      <c r="A1181">
        <f>ROW(Source!A871)</f>
        <v>871</v>
      </c>
      <c r="B1181">
        <v>75318540</v>
      </c>
      <c r="C1181">
        <v>75318523</v>
      </c>
      <c r="D1181">
        <v>31111917</v>
      </c>
      <c r="E1181">
        <v>1</v>
      </c>
      <c r="F1181">
        <v>1</v>
      </c>
      <c r="G1181">
        <v>30570983</v>
      </c>
      <c r="H1181">
        <v>3</v>
      </c>
      <c r="I1181" t="s">
        <v>882</v>
      </c>
      <c r="J1181" t="s">
        <v>883</v>
      </c>
      <c r="K1181" t="s">
        <v>884</v>
      </c>
      <c r="L1181">
        <v>1348</v>
      </c>
      <c r="N1181">
        <v>1009</v>
      </c>
      <c r="O1181" t="s">
        <v>137</v>
      </c>
      <c r="P1181" t="s">
        <v>137</v>
      </c>
      <c r="Q1181">
        <v>1000</v>
      </c>
      <c r="X1181">
        <v>0.03</v>
      </c>
      <c r="Y1181">
        <v>7191.81</v>
      </c>
      <c r="Z1181">
        <v>0</v>
      </c>
      <c r="AA1181">
        <v>0</v>
      </c>
      <c r="AB1181">
        <v>0</v>
      </c>
      <c r="AC1181">
        <v>0</v>
      </c>
      <c r="AD1181">
        <v>1</v>
      </c>
      <c r="AE1181">
        <v>0</v>
      </c>
      <c r="AF1181" t="s">
        <v>3</v>
      </c>
      <c r="AG1181">
        <v>0.03</v>
      </c>
      <c r="AH1181">
        <v>2</v>
      </c>
      <c r="AI1181">
        <v>75318530</v>
      </c>
      <c r="AJ1181">
        <v>1187</v>
      </c>
      <c r="AK1181">
        <v>0</v>
      </c>
      <c r="AL1181">
        <v>0</v>
      </c>
      <c r="AM1181">
        <v>0</v>
      </c>
      <c r="AN1181">
        <v>0</v>
      </c>
      <c r="AO1181">
        <v>0</v>
      </c>
      <c r="AP1181">
        <v>0</v>
      </c>
      <c r="AQ1181">
        <v>0</v>
      </c>
      <c r="AR1181">
        <v>0</v>
      </c>
    </row>
    <row r="1182" spans="1:44" x14ac:dyDescent="0.25">
      <c r="A1182">
        <f>ROW(Source!A871)</f>
        <v>871</v>
      </c>
      <c r="B1182">
        <v>75318541</v>
      </c>
      <c r="C1182">
        <v>75318523</v>
      </c>
      <c r="D1182">
        <v>31132077</v>
      </c>
      <c r="E1182">
        <v>1</v>
      </c>
      <c r="F1182">
        <v>1</v>
      </c>
      <c r="G1182">
        <v>30570983</v>
      </c>
      <c r="H1182">
        <v>3</v>
      </c>
      <c r="I1182" t="s">
        <v>885</v>
      </c>
      <c r="J1182" t="s">
        <v>886</v>
      </c>
      <c r="K1182" t="s">
        <v>887</v>
      </c>
      <c r="L1182">
        <v>1348</v>
      </c>
      <c r="N1182">
        <v>1009</v>
      </c>
      <c r="O1182" t="s">
        <v>137</v>
      </c>
      <c r="P1182" t="s">
        <v>137</v>
      </c>
      <c r="Q1182">
        <v>1000</v>
      </c>
      <c r="X1182">
        <v>1.4E-2</v>
      </c>
      <c r="Y1182">
        <v>12654.07</v>
      </c>
      <c r="Z1182">
        <v>0</v>
      </c>
      <c r="AA1182">
        <v>0</v>
      </c>
      <c r="AB1182">
        <v>0</v>
      </c>
      <c r="AC1182">
        <v>0</v>
      </c>
      <c r="AD1182">
        <v>1</v>
      </c>
      <c r="AE1182">
        <v>0</v>
      </c>
      <c r="AF1182" t="s">
        <v>3</v>
      </c>
      <c r="AG1182">
        <v>1.4E-2</v>
      </c>
      <c r="AH1182">
        <v>2</v>
      </c>
      <c r="AI1182">
        <v>75318531</v>
      </c>
      <c r="AJ1182">
        <v>1188</v>
      </c>
      <c r="AK1182">
        <v>0</v>
      </c>
      <c r="AL1182">
        <v>0</v>
      </c>
      <c r="AM1182">
        <v>0</v>
      </c>
      <c r="AN1182">
        <v>0</v>
      </c>
      <c r="AO1182">
        <v>0</v>
      </c>
      <c r="AP1182">
        <v>0</v>
      </c>
      <c r="AQ1182">
        <v>0</v>
      </c>
      <c r="AR1182">
        <v>0</v>
      </c>
    </row>
    <row r="1183" spans="1:44" x14ac:dyDescent="0.25">
      <c r="A1183">
        <f>ROW(Source!A871)</f>
        <v>871</v>
      </c>
      <c r="B1183">
        <v>75318542</v>
      </c>
      <c r="C1183">
        <v>75318523</v>
      </c>
      <c r="D1183">
        <v>40423366</v>
      </c>
      <c r="E1183">
        <v>30570983</v>
      </c>
      <c r="F1183">
        <v>1</v>
      </c>
      <c r="G1183">
        <v>30570983</v>
      </c>
      <c r="H1183">
        <v>3</v>
      </c>
      <c r="I1183" t="s">
        <v>977</v>
      </c>
      <c r="J1183" t="s">
        <v>3</v>
      </c>
      <c r="K1183" t="s">
        <v>978</v>
      </c>
      <c r="L1183">
        <v>1348</v>
      </c>
      <c r="N1183">
        <v>1009</v>
      </c>
      <c r="O1183" t="s">
        <v>137</v>
      </c>
      <c r="P1183" t="s">
        <v>137</v>
      </c>
      <c r="Q1183">
        <v>1000</v>
      </c>
      <c r="X1183">
        <v>1</v>
      </c>
      <c r="Y1183">
        <v>0</v>
      </c>
      <c r="Z1183">
        <v>0</v>
      </c>
      <c r="AA1183">
        <v>0</v>
      </c>
      <c r="AB1183">
        <v>0</v>
      </c>
      <c r="AC1183">
        <v>0</v>
      </c>
      <c r="AD1183">
        <v>0</v>
      </c>
      <c r="AE1183">
        <v>0</v>
      </c>
      <c r="AF1183" t="s">
        <v>3</v>
      </c>
      <c r="AG1183">
        <v>1</v>
      </c>
      <c r="AH1183">
        <v>3</v>
      </c>
      <c r="AI1183">
        <v>-1</v>
      </c>
      <c r="AJ1183" t="s">
        <v>3</v>
      </c>
      <c r="AK1183">
        <v>0</v>
      </c>
      <c r="AL1183">
        <v>0</v>
      </c>
      <c r="AM1183">
        <v>0</v>
      </c>
      <c r="AN1183">
        <v>0</v>
      </c>
      <c r="AO1183">
        <v>0</v>
      </c>
      <c r="AP1183">
        <v>0</v>
      </c>
      <c r="AQ1183">
        <v>0</v>
      </c>
      <c r="AR1183">
        <v>0</v>
      </c>
    </row>
    <row r="1184" spans="1:44" x14ac:dyDescent="0.25">
      <c r="A1184">
        <f>ROW(Source!A871)</f>
        <v>871</v>
      </c>
      <c r="B1184">
        <v>75318543</v>
      </c>
      <c r="C1184">
        <v>75318523</v>
      </c>
      <c r="D1184">
        <v>42137680</v>
      </c>
      <c r="E1184">
        <v>30570983</v>
      </c>
      <c r="F1184">
        <v>1</v>
      </c>
      <c r="G1184">
        <v>30570983</v>
      </c>
      <c r="H1184">
        <v>3</v>
      </c>
      <c r="I1184" t="s">
        <v>888</v>
      </c>
      <c r="J1184" t="s">
        <v>3</v>
      </c>
      <c r="K1184" t="s">
        <v>889</v>
      </c>
      <c r="L1184">
        <v>1344</v>
      </c>
      <c r="N1184">
        <v>1008</v>
      </c>
      <c r="O1184" t="s">
        <v>683</v>
      </c>
      <c r="P1184" t="s">
        <v>683</v>
      </c>
      <c r="Q1184">
        <v>1</v>
      </c>
      <c r="X1184">
        <v>39.479999999999997</v>
      </c>
      <c r="Y1184">
        <v>1</v>
      </c>
      <c r="Z1184">
        <v>0</v>
      </c>
      <c r="AA1184">
        <v>0</v>
      </c>
      <c r="AB1184">
        <v>0</v>
      </c>
      <c r="AC1184">
        <v>0</v>
      </c>
      <c r="AD1184">
        <v>1</v>
      </c>
      <c r="AE1184">
        <v>0</v>
      </c>
      <c r="AF1184" t="s">
        <v>3</v>
      </c>
      <c r="AG1184">
        <v>39.479999999999997</v>
      </c>
      <c r="AH1184">
        <v>2</v>
      </c>
      <c r="AI1184">
        <v>75318533</v>
      </c>
      <c r="AJ1184">
        <v>1190</v>
      </c>
      <c r="AK1184">
        <v>0</v>
      </c>
      <c r="AL1184">
        <v>0</v>
      </c>
      <c r="AM1184">
        <v>0</v>
      </c>
      <c r="AN1184">
        <v>0</v>
      </c>
      <c r="AO1184">
        <v>0</v>
      </c>
      <c r="AP1184">
        <v>0</v>
      </c>
      <c r="AQ1184">
        <v>0</v>
      </c>
      <c r="AR1184">
        <v>0</v>
      </c>
    </row>
    <row r="1185" spans="1:44" x14ac:dyDescent="0.25">
      <c r="A1185">
        <f>ROW(Source!A872)</f>
        <v>872</v>
      </c>
      <c r="B1185">
        <v>75318534</v>
      </c>
      <c r="C1185">
        <v>75318523</v>
      </c>
      <c r="D1185">
        <v>44573642</v>
      </c>
      <c r="E1185">
        <v>30570983</v>
      </c>
      <c r="F1185">
        <v>1</v>
      </c>
      <c r="G1185">
        <v>30570983</v>
      </c>
      <c r="H1185">
        <v>1</v>
      </c>
      <c r="I1185" t="s">
        <v>678</v>
      </c>
      <c r="J1185" t="s">
        <v>3</v>
      </c>
      <c r="K1185" t="s">
        <v>679</v>
      </c>
      <c r="L1185">
        <v>1191</v>
      </c>
      <c r="N1185">
        <v>1013</v>
      </c>
      <c r="O1185" t="s">
        <v>680</v>
      </c>
      <c r="P1185" t="s">
        <v>680</v>
      </c>
      <c r="Q1185">
        <v>1</v>
      </c>
      <c r="X1185">
        <v>65.7</v>
      </c>
      <c r="Y1185">
        <v>0</v>
      </c>
      <c r="Z1185">
        <v>0</v>
      </c>
      <c r="AA1185">
        <v>0</v>
      </c>
      <c r="AB1185">
        <v>0</v>
      </c>
      <c r="AC1185">
        <v>0</v>
      </c>
      <c r="AD1185">
        <v>1</v>
      </c>
      <c r="AE1185">
        <v>1</v>
      </c>
      <c r="AF1185" t="s">
        <v>95</v>
      </c>
      <c r="AG1185">
        <v>75.554999999999993</v>
      </c>
      <c r="AH1185">
        <v>2</v>
      </c>
      <c r="AI1185">
        <v>75318524</v>
      </c>
      <c r="AJ1185">
        <v>1191</v>
      </c>
      <c r="AK1185">
        <v>0</v>
      </c>
      <c r="AL1185">
        <v>0</v>
      </c>
      <c r="AM1185">
        <v>0</v>
      </c>
      <c r="AN1185">
        <v>0</v>
      </c>
      <c r="AO1185">
        <v>0</v>
      </c>
      <c r="AP1185">
        <v>0</v>
      </c>
      <c r="AQ1185">
        <v>0</v>
      </c>
      <c r="AR1185">
        <v>0</v>
      </c>
    </row>
    <row r="1186" spans="1:44" x14ac:dyDescent="0.25">
      <c r="A1186">
        <f>ROW(Source!A872)</f>
        <v>872</v>
      </c>
      <c r="B1186">
        <v>75318535</v>
      </c>
      <c r="C1186">
        <v>75318523</v>
      </c>
      <c r="D1186">
        <v>31135199</v>
      </c>
      <c r="E1186">
        <v>1</v>
      </c>
      <c r="F1186">
        <v>1</v>
      </c>
      <c r="G1186">
        <v>30570983</v>
      </c>
      <c r="H1186">
        <v>2</v>
      </c>
      <c r="I1186" t="s">
        <v>869</v>
      </c>
      <c r="J1186" t="s">
        <v>870</v>
      </c>
      <c r="K1186" t="s">
        <v>871</v>
      </c>
      <c r="L1186">
        <v>1367</v>
      </c>
      <c r="N1186">
        <v>1011</v>
      </c>
      <c r="O1186" t="s">
        <v>872</v>
      </c>
      <c r="P1186" t="s">
        <v>872</v>
      </c>
      <c r="Q1186">
        <v>1</v>
      </c>
      <c r="X1186">
        <v>2.78</v>
      </c>
      <c r="Y1186">
        <v>0</v>
      </c>
      <c r="Z1186">
        <v>6.39</v>
      </c>
      <c r="AA1186">
        <v>0.32</v>
      </c>
      <c r="AB1186">
        <v>0</v>
      </c>
      <c r="AC1186">
        <v>0</v>
      </c>
      <c r="AD1186">
        <v>1</v>
      </c>
      <c r="AE1186">
        <v>0</v>
      </c>
      <c r="AF1186" t="s">
        <v>94</v>
      </c>
      <c r="AG1186">
        <v>3.4749999999999996</v>
      </c>
      <c r="AH1186">
        <v>2</v>
      </c>
      <c r="AI1186">
        <v>75318525</v>
      </c>
      <c r="AJ1186">
        <v>1192</v>
      </c>
      <c r="AK1186">
        <v>0</v>
      </c>
      <c r="AL1186">
        <v>0</v>
      </c>
      <c r="AM1186">
        <v>0</v>
      </c>
      <c r="AN1186">
        <v>0</v>
      </c>
      <c r="AO1186">
        <v>0</v>
      </c>
      <c r="AP1186">
        <v>0</v>
      </c>
      <c r="AQ1186">
        <v>0</v>
      </c>
      <c r="AR1186">
        <v>0</v>
      </c>
    </row>
    <row r="1187" spans="1:44" x14ac:dyDescent="0.25">
      <c r="A1187">
        <f>ROW(Source!A872)</f>
        <v>872</v>
      </c>
      <c r="B1187">
        <v>75318536</v>
      </c>
      <c r="C1187">
        <v>75318523</v>
      </c>
      <c r="D1187">
        <v>31135548</v>
      </c>
      <c r="E1187">
        <v>1</v>
      </c>
      <c r="F1187">
        <v>1</v>
      </c>
      <c r="G1187">
        <v>30570983</v>
      </c>
      <c r="H1187">
        <v>2</v>
      </c>
      <c r="I1187" t="s">
        <v>873</v>
      </c>
      <c r="J1187" t="s">
        <v>874</v>
      </c>
      <c r="K1187" t="s">
        <v>875</v>
      </c>
      <c r="L1187">
        <v>1367</v>
      </c>
      <c r="N1187">
        <v>1011</v>
      </c>
      <c r="O1187" t="s">
        <v>872</v>
      </c>
      <c r="P1187" t="s">
        <v>872</v>
      </c>
      <c r="Q1187">
        <v>1</v>
      </c>
      <c r="X1187">
        <v>25.7</v>
      </c>
      <c r="Y1187">
        <v>0</v>
      </c>
      <c r="Z1187">
        <v>2.58</v>
      </c>
      <c r="AA1187">
        <v>0.04</v>
      </c>
      <c r="AB1187">
        <v>0</v>
      </c>
      <c r="AC1187">
        <v>0</v>
      </c>
      <c r="AD1187">
        <v>1</v>
      </c>
      <c r="AE1187">
        <v>0</v>
      </c>
      <c r="AF1187" t="s">
        <v>94</v>
      </c>
      <c r="AG1187">
        <v>32.125</v>
      </c>
      <c r="AH1187">
        <v>2</v>
      </c>
      <c r="AI1187">
        <v>75318526</v>
      </c>
      <c r="AJ1187">
        <v>1193</v>
      </c>
      <c r="AK1187">
        <v>0</v>
      </c>
      <c r="AL1187">
        <v>0</v>
      </c>
      <c r="AM1187">
        <v>0</v>
      </c>
      <c r="AN1187">
        <v>0</v>
      </c>
      <c r="AO1187">
        <v>0</v>
      </c>
      <c r="AP1187">
        <v>0</v>
      </c>
      <c r="AQ1187">
        <v>0</v>
      </c>
      <c r="AR1187">
        <v>0</v>
      </c>
    </row>
    <row r="1188" spans="1:44" x14ac:dyDescent="0.25">
      <c r="A1188">
        <f>ROW(Source!A872)</f>
        <v>872</v>
      </c>
      <c r="B1188">
        <v>75318537</v>
      </c>
      <c r="C1188">
        <v>75318523</v>
      </c>
      <c r="D1188">
        <v>58761006</v>
      </c>
      <c r="E1188">
        <v>1</v>
      </c>
      <c r="F1188">
        <v>1</v>
      </c>
      <c r="G1188">
        <v>30570983</v>
      </c>
      <c r="H1188">
        <v>2</v>
      </c>
      <c r="I1188" t="s">
        <v>876</v>
      </c>
      <c r="J1188" t="s">
        <v>877</v>
      </c>
      <c r="K1188" t="s">
        <v>878</v>
      </c>
      <c r="L1188">
        <v>1367</v>
      </c>
      <c r="N1188">
        <v>1011</v>
      </c>
      <c r="O1188" t="s">
        <v>872</v>
      </c>
      <c r="P1188" t="s">
        <v>872</v>
      </c>
      <c r="Q1188">
        <v>1</v>
      </c>
      <c r="X1188">
        <v>4.62</v>
      </c>
      <c r="Y1188">
        <v>0</v>
      </c>
      <c r="Z1188">
        <v>0.71</v>
      </c>
      <c r="AA1188">
        <v>0</v>
      </c>
      <c r="AB1188">
        <v>0</v>
      </c>
      <c r="AC1188">
        <v>0</v>
      </c>
      <c r="AD1188">
        <v>1</v>
      </c>
      <c r="AE1188">
        <v>0</v>
      </c>
      <c r="AF1188" t="s">
        <v>94</v>
      </c>
      <c r="AG1188">
        <v>5.7750000000000004</v>
      </c>
      <c r="AH1188">
        <v>2</v>
      </c>
      <c r="AI1188">
        <v>75318527</v>
      </c>
      <c r="AJ1188">
        <v>1194</v>
      </c>
      <c r="AK1188">
        <v>0</v>
      </c>
      <c r="AL1188">
        <v>0</v>
      </c>
      <c r="AM1188">
        <v>0</v>
      </c>
      <c r="AN1188">
        <v>0</v>
      </c>
      <c r="AO1188">
        <v>0</v>
      </c>
      <c r="AP1188">
        <v>0</v>
      </c>
      <c r="AQ1188">
        <v>0</v>
      </c>
      <c r="AR1188">
        <v>0</v>
      </c>
    </row>
    <row r="1189" spans="1:44" x14ac:dyDescent="0.25">
      <c r="A1189">
        <f>ROW(Source!A872)</f>
        <v>872</v>
      </c>
      <c r="B1189">
        <v>75318538</v>
      </c>
      <c r="C1189">
        <v>75318523</v>
      </c>
      <c r="D1189">
        <v>31134842</v>
      </c>
      <c r="E1189">
        <v>1</v>
      </c>
      <c r="F1189">
        <v>1</v>
      </c>
      <c r="G1189">
        <v>30570983</v>
      </c>
      <c r="H1189">
        <v>2</v>
      </c>
      <c r="I1189" t="s">
        <v>879</v>
      </c>
      <c r="J1189" t="s">
        <v>880</v>
      </c>
      <c r="K1189" t="s">
        <v>881</v>
      </c>
      <c r="L1189">
        <v>1367</v>
      </c>
      <c r="N1189">
        <v>1011</v>
      </c>
      <c r="O1189" t="s">
        <v>872</v>
      </c>
      <c r="P1189" t="s">
        <v>872</v>
      </c>
      <c r="Q1189">
        <v>1</v>
      </c>
      <c r="X1189">
        <v>1.3</v>
      </c>
      <c r="Y1189">
        <v>0</v>
      </c>
      <c r="Z1189">
        <v>0.8</v>
      </c>
      <c r="AA1189">
        <v>0.09</v>
      </c>
      <c r="AB1189">
        <v>0</v>
      </c>
      <c r="AC1189">
        <v>0</v>
      </c>
      <c r="AD1189">
        <v>1</v>
      </c>
      <c r="AE1189">
        <v>0</v>
      </c>
      <c r="AF1189" t="s">
        <v>94</v>
      </c>
      <c r="AG1189">
        <v>1.625</v>
      </c>
      <c r="AH1189">
        <v>2</v>
      </c>
      <c r="AI1189">
        <v>75318528</v>
      </c>
      <c r="AJ1189">
        <v>1195</v>
      </c>
      <c r="AK1189">
        <v>0</v>
      </c>
      <c r="AL1189">
        <v>0</v>
      </c>
      <c r="AM1189">
        <v>0</v>
      </c>
      <c r="AN1189">
        <v>0</v>
      </c>
      <c r="AO1189">
        <v>0</v>
      </c>
      <c r="AP1189">
        <v>0</v>
      </c>
      <c r="AQ1189">
        <v>0</v>
      </c>
      <c r="AR1189">
        <v>0</v>
      </c>
    </row>
    <row r="1190" spans="1:44" x14ac:dyDescent="0.25">
      <c r="A1190">
        <f>ROW(Source!A872)</f>
        <v>872</v>
      </c>
      <c r="B1190">
        <v>75318539</v>
      </c>
      <c r="C1190">
        <v>75318523</v>
      </c>
      <c r="D1190">
        <v>42137681</v>
      </c>
      <c r="E1190">
        <v>30570983</v>
      </c>
      <c r="F1190">
        <v>1</v>
      </c>
      <c r="G1190">
        <v>30570983</v>
      </c>
      <c r="H1190">
        <v>2</v>
      </c>
      <c r="I1190" t="s">
        <v>681</v>
      </c>
      <c r="J1190" t="s">
        <v>3</v>
      </c>
      <c r="K1190" t="s">
        <v>682</v>
      </c>
      <c r="L1190">
        <v>1344</v>
      </c>
      <c r="N1190">
        <v>1008</v>
      </c>
      <c r="O1190" t="s">
        <v>683</v>
      </c>
      <c r="P1190" t="s">
        <v>683</v>
      </c>
      <c r="Q1190">
        <v>1</v>
      </c>
      <c r="X1190">
        <v>40.56</v>
      </c>
      <c r="Y1190">
        <v>0</v>
      </c>
      <c r="Z1190">
        <v>1</v>
      </c>
      <c r="AA1190">
        <v>0</v>
      </c>
      <c r="AB1190">
        <v>0</v>
      </c>
      <c r="AC1190">
        <v>0</v>
      </c>
      <c r="AD1190">
        <v>1</v>
      </c>
      <c r="AE1190">
        <v>0</v>
      </c>
      <c r="AF1190" t="s">
        <v>94</v>
      </c>
      <c r="AG1190">
        <v>50.7</v>
      </c>
      <c r="AH1190">
        <v>2</v>
      </c>
      <c r="AI1190">
        <v>75318529</v>
      </c>
      <c r="AJ1190">
        <v>1196</v>
      </c>
      <c r="AK1190">
        <v>0</v>
      </c>
      <c r="AL1190">
        <v>0</v>
      </c>
      <c r="AM1190">
        <v>0</v>
      </c>
      <c r="AN1190">
        <v>0</v>
      </c>
      <c r="AO1190">
        <v>0</v>
      </c>
      <c r="AP1190">
        <v>0</v>
      </c>
      <c r="AQ1190">
        <v>0</v>
      </c>
      <c r="AR1190">
        <v>0</v>
      </c>
    </row>
    <row r="1191" spans="1:44" x14ac:dyDescent="0.25">
      <c r="A1191">
        <f>ROW(Source!A872)</f>
        <v>872</v>
      </c>
      <c r="B1191">
        <v>75318540</v>
      </c>
      <c r="C1191">
        <v>75318523</v>
      </c>
      <c r="D1191">
        <v>31111917</v>
      </c>
      <c r="E1191">
        <v>1</v>
      </c>
      <c r="F1191">
        <v>1</v>
      </c>
      <c r="G1191">
        <v>30570983</v>
      </c>
      <c r="H1191">
        <v>3</v>
      </c>
      <c r="I1191" t="s">
        <v>882</v>
      </c>
      <c r="J1191" t="s">
        <v>883</v>
      </c>
      <c r="K1191" t="s">
        <v>884</v>
      </c>
      <c r="L1191">
        <v>1348</v>
      </c>
      <c r="N1191">
        <v>1009</v>
      </c>
      <c r="O1191" t="s">
        <v>137</v>
      </c>
      <c r="P1191" t="s">
        <v>137</v>
      </c>
      <c r="Q1191">
        <v>1000</v>
      </c>
      <c r="X1191">
        <v>0.03</v>
      </c>
      <c r="Y1191">
        <v>7191.81</v>
      </c>
      <c r="Z1191">
        <v>0</v>
      </c>
      <c r="AA1191">
        <v>0</v>
      </c>
      <c r="AB1191">
        <v>0</v>
      </c>
      <c r="AC1191">
        <v>0</v>
      </c>
      <c r="AD1191">
        <v>1</v>
      </c>
      <c r="AE1191">
        <v>0</v>
      </c>
      <c r="AF1191" t="s">
        <v>3</v>
      </c>
      <c r="AG1191">
        <v>0.03</v>
      </c>
      <c r="AH1191">
        <v>2</v>
      </c>
      <c r="AI1191">
        <v>75318530</v>
      </c>
      <c r="AJ1191">
        <v>1197</v>
      </c>
      <c r="AK1191">
        <v>0</v>
      </c>
      <c r="AL1191">
        <v>0</v>
      </c>
      <c r="AM1191">
        <v>0</v>
      </c>
      <c r="AN1191">
        <v>0</v>
      </c>
      <c r="AO1191">
        <v>0</v>
      </c>
      <c r="AP1191">
        <v>0</v>
      </c>
      <c r="AQ1191">
        <v>0</v>
      </c>
      <c r="AR1191">
        <v>0</v>
      </c>
    </row>
    <row r="1192" spans="1:44" x14ac:dyDescent="0.25">
      <c r="A1192">
        <f>ROW(Source!A872)</f>
        <v>872</v>
      </c>
      <c r="B1192">
        <v>75318541</v>
      </c>
      <c r="C1192">
        <v>75318523</v>
      </c>
      <c r="D1192">
        <v>31132077</v>
      </c>
      <c r="E1192">
        <v>1</v>
      </c>
      <c r="F1192">
        <v>1</v>
      </c>
      <c r="G1192">
        <v>30570983</v>
      </c>
      <c r="H1192">
        <v>3</v>
      </c>
      <c r="I1192" t="s">
        <v>885</v>
      </c>
      <c r="J1192" t="s">
        <v>886</v>
      </c>
      <c r="K1192" t="s">
        <v>887</v>
      </c>
      <c r="L1192">
        <v>1348</v>
      </c>
      <c r="N1192">
        <v>1009</v>
      </c>
      <c r="O1192" t="s">
        <v>137</v>
      </c>
      <c r="P1192" t="s">
        <v>137</v>
      </c>
      <c r="Q1192">
        <v>1000</v>
      </c>
      <c r="X1192">
        <v>1.4E-2</v>
      </c>
      <c r="Y1192">
        <v>12654.07</v>
      </c>
      <c r="Z1192">
        <v>0</v>
      </c>
      <c r="AA1192">
        <v>0</v>
      </c>
      <c r="AB1192">
        <v>0</v>
      </c>
      <c r="AC1192">
        <v>0</v>
      </c>
      <c r="AD1192">
        <v>1</v>
      </c>
      <c r="AE1192">
        <v>0</v>
      </c>
      <c r="AF1192" t="s">
        <v>3</v>
      </c>
      <c r="AG1192">
        <v>1.4E-2</v>
      </c>
      <c r="AH1192">
        <v>2</v>
      </c>
      <c r="AI1192">
        <v>75318531</v>
      </c>
      <c r="AJ1192">
        <v>1198</v>
      </c>
      <c r="AK1192">
        <v>0</v>
      </c>
      <c r="AL1192">
        <v>0</v>
      </c>
      <c r="AM1192">
        <v>0</v>
      </c>
      <c r="AN1192">
        <v>0</v>
      </c>
      <c r="AO1192">
        <v>0</v>
      </c>
      <c r="AP1192">
        <v>0</v>
      </c>
      <c r="AQ1192">
        <v>0</v>
      </c>
      <c r="AR1192">
        <v>0</v>
      </c>
    </row>
    <row r="1193" spans="1:44" x14ac:dyDescent="0.25">
      <c r="A1193">
        <f>ROW(Source!A872)</f>
        <v>872</v>
      </c>
      <c r="B1193">
        <v>75318542</v>
      </c>
      <c r="C1193">
        <v>75318523</v>
      </c>
      <c r="D1193">
        <v>40423366</v>
      </c>
      <c r="E1193">
        <v>30570983</v>
      </c>
      <c r="F1193">
        <v>1</v>
      </c>
      <c r="G1193">
        <v>30570983</v>
      </c>
      <c r="H1193">
        <v>3</v>
      </c>
      <c r="I1193" t="s">
        <v>977</v>
      </c>
      <c r="J1193" t="s">
        <v>3</v>
      </c>
      <c r="K1193" t="s">
        <v>978</v>
      </c>
      <c r="L1193">
        <v>1348</v>
      </c>
      <c r="N1193">
        <v>1009</v>
      </c>
      <c r="O1193" t="s">
        <v>137</v>
      </c>
      <c r="P1193" t="s">
        <v>137</v>
      </c>
      <c r="Q1193">
        <v>1000</v>
      </c>
      <c r="X1193">
        <v>1</v>
      </c>
      <c r="Y1193">
        <v>0</v>
      </c>
      <c r="Z1193">
        <v>0</v>
      </c>
      <c r="AA1193">
        <v>0</v>
      </c>
      <c r="AB1193">
        <v>0</v>
      </c>
      <c r="AC1193">
        <v>0</v>
      </c>
      <c r="AD1193">
        <v>0</v>
      </c>
      <c r="AE1193">
        <v>0</v>
      </c>
      <c r="AF1193" t="s">
        <v>3</v>
      </c>
      <c r="AG1193">
        <v>1</v>
      </c>
      <c r="AH1193">
        <v>3</v>
      </c>
      <c r="AI1193">
        <v>-1</v>
      </c>
      <c r="AJ1193" t="s">
        <v>3</v>
      </c>
      <c r="AK1193">
        <v>0</v>
      </c>
      <c r="AL1193">
        <v>0</v>
      </c>
      <c r="AM1193">
        <v>0</v>
      </c>
      <c r="AN1193">
        <v>0</v>
      </c>
      <c r="AO1193">
        <v>0</v>
      </c>
      <c r="AP1193">
        <v>0</v>
      </c>
      <c r="AQ1193">
        <v>0</v>
      </c>
      <c r="AR1193">
        <v>0</v>
      </c>
    </row>
    <row r="1194" spans="1:44" x14ac:dyDescent="0.25">
      <c r="A1194">
        <f>ROW(Source!A872)</f>
        <v>872</v>
      </c>
      <c r="B1194">
        <v>75318543</v>
      </c>
      <c r="C1194">
        <v>75318523</v>
      </c>
      <c r="D1194">
        <v>42137680</v>
      </c>
      <c r="E1194">
        <v>30570983</v>
      </c>
      <c r="F1194">
        <v>1</v>
      </c>
      <c r="G1194">
        <v>30570983</v>
      </c>
      <c r="H1194">
        <v>3</v>
      </c>
      <c r="I1194" t="s">
        <v>888</v>
      </c>
      <c r="J1194" t="s">
        <v>3</v>
      </c>
      <c r="K1194" t="s">
        <v>889</v>
      </c>
      <c r="L1194">
        <v>1344</v>
      </c>
      <c r="N1194">
        <v>1008</v>
      </c>
      <c r="O1194" t="s">
        <v>683</v>
      </c>
      <c r="P1194" t="s">
        <v>683</v>
      </c>
      <c r="Q1194">
        <v>1</v>
      </c>
      <c r="X1194">
        <v>39.479999999999997</v>
      </c>
      <c r="Y1194">
        <v>1</v>
      </c>
      <c r="Z1194">
        <v>0</v>
      </c>
      <c r="AA1194">
        <v>0</v>
      </c>
      <c r="AB1194">
        <v>0</v>
      </c>
      <c r="AC1194">
        <v>0</v>
      </c>
      <c r="AD1194">
        <v>1</v>
      </c>
      <c r="AE1194">
        <v>0</v>
      </c>
      <c r="AF1194" t="s">
        <v>3</v>
      </c>
      <c r="AG1194">
        <v>39.479999999999997</v>
      </c>
      <c r="AH1194">
        <v>2</v>
      </c>
      <c r="AI1194">
        <v>75318533</v>
      </c>
      <c r="AJ1194">
        <v>1200</v>
      </c>
      <c r="AK1194">
        <v>0</v>
      </c>
      <c r="AL1194">
        <v>0</v>
      </c>
      <c r="AM1194">
        <v>0</v>
      </c>
      <c r="AN1194">
        <v>0</v>
      </c>
      <c r="AO1194">
        <v>0</v>
      </c>
      <c r="AP1194">
        <v>0</v>
      </c>
      <c r="AQ1194">
        <v>0</v>
      </c>
      <c r="AR1194">
        <v>0</v>
      </c>
    </row>
    <row r="1195" spans="1:44" x14ac:dyDescent="0.25">
      <c r="A1195">
        <f>ROW(Source!A875)</f>
        <v>875</v>
      </c>
      <c r="B1195">
        <v>75318556</v>
      </c>
      <c r="C1195">
        <v>75318545</v>
      </c>
      <c r="D1195">
        <v>44573642</v>
      </c>
      <c r="E1195">
        <v>30570983</v>
      </c>
      <c r="F1195">
        <v>1</v>
      </c>
      <c r="G1195">
        <v>30570983</v>
      </c>
      <c r="H1195">
        <v>1</v>
      </c>
      <c r="I1195" t="s">
        <v>678</v>
      </c>
      <c r="J1195" t="s">
        <v>3</v>
      </c>
      <c r="K1195" t="s">
        <v>679</v>
      </c>
      <c r="L1195">
        <v>1191</v>
      </c>
      <c r="N1195">
        <v>1013</v>
      </c>
      <c r="O1195" t="s">
        <v>680</v>
      </c>
      <c r="P1195" t="s">
        <v>680</v>
      </c>
      <c r="Q1195">
        <v>1</v>
      </c>
      <c r="X1195">
        <v>310</v>
      </c>
      <c r="Y1195">
        <v>0</v>
      </c>
      <c r="Z1195">
        <v>0</v>
      </c>
      <c r="AA1195">
        <v>0</v>
      </c>
      <c r="AB1195">
        <v>0</v>
      </c>
      <c r="AC1195">
        <v>0</v>
      </c>
      <c r="AD1195">
        <v>1</v>
      </c>
      <c r="AE1195">
        <v>1</v>
      </c>
      <c r="AF1195" t="s">
        <v>95</v>
      </c>
      <c r="AG1195">
        <v>356.5</v>
      </c>
      <c r="AH1195">
        <v>2</v>
      </c>
      <c r="AI1195">
        <v>75318546</v>
      </c>
      <c r="AJ1195">
        <v>1201</v>
      </c>
      <c r="AK1195">
        <v>0</v>
      </c>
      <c r="AL1195">
        <v>0</v>
      </c>
      <c r="AM1195">
        <v>0</v>
      </c>
      <c r="AN1195">
        <v>0</v>
      </c>
      <c r="AO1195">
        <v>0</v>
      </c>
      <c r="AP1195">
        <v>0</v>
      </c>
      <c r="AQ1195">
        <v>0</v>
      </c>
      <c r="AR1195">
        <v>0</v>
      </c>
    </row>
    <row r="1196" spans="1:44" x14ac:dyDescent="0.25">
      <c r="A1196">
        <f>ROW(Source!A875)</f>
        <v>875</v>
      </c>
      <c r="B1196">
        <v>75318558</v>
      </c>
      <c r="C1196">
        <v>75318545</v>
      </c>
      <c r="D1196">
        <v>65153398</v>
      </c>
      <c r="E1196">
        <v>1</v>
      </c>
      <c r="F1196">
        <v>1</v>
      </c>
      <c r="G1196">
        <v>30570983</v>
      </c>
      <c r="H1196">
        <v>2</v>
      </c>
      <c r="I1196" t="s">
        <v>774</v>
      </c>
      <c r="J1196" t="s">
        <v>775</v>
      </c>
      <c r="K1196" t="s">
        <v>776</v>
      </c>
      <c r="L1196">
        <v>1368</v>
      </c>
      <c r="N1196">
        <v>1011</v>
      </c>
      <c r="O1196" t="s">
        <v>695</v>
      </c>
      <c r="P1196" t="s">
        <v>695</v>
      </c>
      <c r="Q1196">
        <v>1</v>
      </c>
      <c r="X1196">
        <v>3.54</v>
      </c>
      <c r="Y1196">
        <v>0</v>
      </c>
      <c r="Z1196">
        <v>0.8</v>
      </c>
      <c r="AA1196">
        <v>0</v>
      </c>
      <c r="AB1196">
        <v>0</v>
      </c>
      <c r="AC1196">
        <v>0</v>
      </c>
      <c r="AD1196">
        <v>1</v>
      </c>
      <c r="AE1196">
        <v>0</v>
      </c>
      <c r="AF1196" t="s">
        <v>94</v>
      </c>
      <c r="AG1196">
        <v>4.4249999999999998</v>
      </c>
      <c r="AH1196">
        <v>2</v>
      </c>
      <c r="AI1196">
        <v>75318548</v>
      </c>
      <c r="AJ1196">
        <v>1202</v>
      </c>
      <c r="AK1196">
        <v>0</v>
      </c>
      <c r="AL1196">
        <v>0</v>
      </c>
      <c r="AM1196">
        <v>0</v>
      </c>
      <c r="AN1196">
        <v>0</v>
      </c>
      <c r="AO1196">
        <v>0</v>
      </c>
      <c r="AP1196">
        <v>0</v>
      </c>
      <c r="AQ1196">
        <v>0</v>
      </c>
      <c r="AR1196">
        <v>0</v>
      </c>
    </row>
    <row r="1197" spans="1:44" x14ac:dyDescent="0.25">
      <c r="A1197">
        <f>ROW(Source!A875)</f>
        <v>875</v>
      </c>
      <c r="B1197">
        <v>75318559</v>
      </c>
      <c r="C1197">
        <v>75318545</v>
      </c>
      <c r="D1197">
        <v>65153348</v>
      </c>
      <c r="E1197">
        <v>1</v>
      </c>
      <c r="F1197">
        <v>1</v>
      </c>
      <c r="G1197">
        <v>30570983</v>
      </c>
      <c r="H1197">
        <v>2</v>
      </c>
      <c r="I1197" t="s">
        <v>753</v>
      </c>
      <c r="J1197" t="s">
        <v>754</v>
      </c>
      <c r="K1197" t="s">
        <v>755</v>
      </c>
      <c r="L1197">
        <v>1368</v>
      </c>
      <c r="N1197">
        <v>1011</v>
      </c>
      <c r="O1197" t="s">
        <v>695</v>
      </c>
      <c r="P1197" t="s">
        <v>695</v>
      </c>
      <c r="Q1197">
        <v>1</v>
      </c>
      <c r="X1197">
        <v>0.3</v>
      </c>
      <c r="Y1197">
        <v>0</v>
      </c>
      <c r="Z1197">
        <v>0.36</v>
      </c>
      <c r="AA1197">
        <v>0</v>
      </c>
      <c r="AB1197">
        <v>0</v>
      </c>
      <c r="AC1197">
        <v>0</v>
      </c>
      <c r="AD1197">
        <v>1</v>
      </c>
      <c r="AE1197">
        <v>0</v>
      </c>
      <c r="AF1197" t="s">
        <v>94</v>
      </c>
      <c r="AG1197">
        <v>0.375</v>
      </c>
      <c r="AH1197">
        <v>2</v>
      </c>
      <c r="AI1197">
        <v>75318549</v>
      </c>
      <c r="AJ1197">
        <v>1203</v>
      </c>
      <c r="AK1197">
        <v>0</v>
      </c>
      <c r="AL1197">
        <v>0</v>
      </c>
      <c r="AM1197">
        <v>0</v>
      </c>
      <c r="AN1197">
        <v>0</v>
      </c>
      <c r="AO1197">
        <v>0</v>
      </c>
      <c r="AP1197">
        <v>0</v>
      </c>
      <c r="AQ1197">
        <v>0</v>
      </c>
      <c r="AR1197">
        <v>0</v>
      </c>
    </row>
    <row r="1198" spans="1:44" x14ac:dyDescent="0.25">
      <c r="A1198">
        <f>ROW(Source!A875)</f>
        <v>875</v>
      </c>
      <c r="B1198">
        <v>75318560</v>
      </c>
      <c r="C1198">
        <v>75318545</v>
      </c>
      <c r="D1198">
        <v>31135548</v>
      </c>
      <c r="E1198">
        <v>1</v>
      </c>
      <c r="F1198">
        <v>1</v>
      </c>
      <c r="G1198">
        <v>30570983</v>
      </c>
      <c r="H1198">
        <v>2</v>
      </c>
      <c r="I1198" t="s">
        <v>873</v>
      </c>
      <c r="J1198" t="s">
        <v>874</v>
      </c>
      <c r="K1198" t="s">
        <v>875</v>
      </c>
      <c r="L1198">
        <v>1367</v>
      </c>
      <c r="N1198">
        <v>1011</v>
      </c>
      <c r="O1198" t="s">
        <v>872</v>
      </c>
      <c r="P1198" t="s">
        <v>872</v>
      </c>
      <c r="Q1198">
        <v>1</v>
      </c>
      <c r="X1198">
        <v>5.29</v>
      </c>
      <c r="Y1198">
        <v>0</v>
      </c>
      <c r="Z1198">
        <v>2.58</v>
      </c>
      <c r="AA1198">
        <v>0.04</v>
      </c>
      <c r="AB1198">
        <v>0</v>
      </c>
      <c r="AC1198">
        <v>0</v>
      </c>
      <c r="AD1198">
        <v>1</v>
      </c>
      <c r="AE1198">
        <v>0</v>
      </c>
      <c r="AF1198" t="s">
        <v>94</v>
      </c>
      <c r="AG1198">
        <v>6.6124999999999998</v>
      </c>
      <c r="AH1198">
        <v>2</v>
      </c>
      <c r="AI1198">
        <v>75318550</v>
      </c>
      <c r="AJ1198">
        <v>1204</v>
      </c>
      <c r="AK1198">
        <v>0</v>
      </c>
      <c r="AL1198">
        <v>0</v>
      </c>
      <c r="AM1198">
        <v>0</v>
      </c>
      <c r="AN1198">
        <v>0</v>
      </c>
      <c r="AO1198">
        <v>0</v>
      </c>
      <c r="AP1198">
        <v>0</v>
      </c>
      <c r="AQ1198">
        <v>0</v>
      </c>
      <c r="AR1198">
        <v>0</v>
      </c>
    </row>
    <row r="1199" spans="1:44" x14ac:dyDescent="0.25">
      <c r="A1199">
        <f>ROW(Source!A875)</f>
        <v>875</v>
      </c>
      <c r="B1199">
        <v>75318557</v>
      </c>
      <c r="C1199">
        <v>75318545</v>
      </c>
      <c r="D1199">
        <v>65152636</v>
      </c>
      <c r="E1199">
        <v>1</v>
      </c>
      <c r="F1199">
        <v>1</v>
      </c>
      <c r="G1199">
        <v>30570983</v>
      </c>
      <c r="H1199">
        <v>2</v>
      </c>
      <c r="I1199" t="s">
        <v>732</v>
      </c>
      <c r="J1199" t="s">
        <v>733</v>
      </c>
      <c r="K1199" t="s">
        <v>734</v>
      </c>
      <c r="L1199">
        <v>1368</v>
      </c>
      <c r="N1199">
        <v>1011</v>
      </c>
      <c r="O1199" t="s">
        <v>695</v>
      </c>
      <c r="P1199" t="s">
        <v>695</v>
      </c>
      <c r="Q1199">
        <v>1</v>
      </c>
      <c r="X1199">
        <v>0.14000000000000001</v>
      </c>
      <c r="Y1199">
        <v>0</v>
      </c>
      <c r="Z1199">
        <v>179.17</v>
      </c>
      <c r="AA1199">
        <v>16.93</v>
      </c>
      <c r="AB1199">
        <v>0</v>
      </c>
      <c r="AC1199">
        <v>0</v>
      </c>
      <c r="AD1199">
        <v>1</v>
      </c>
      <c r="AE1199">
        <v>0</v>
      </c>
      <c r="AF1199" t="s">
        <v>94</v>
      </c>
      <c r="AG1199">
        <v>0.17500000000000002</v>
      </c>
      <c r="AH1199">
        <v>2</v>
      </c>
      <c r="AI1199">
        <v>75318547</v>
      </c>
      <c r="AJ1199">
        <v>1205</v>
      </c>
      <c r="AK1199">
        <v>0</v>
      </c>
      <c r="AL1199">
        <v>0</v>
      </c>
      <c r="AM1199">
        <v>0</v>
      </c>
      <c r="AN1199">
        <v>0</v>
      </c>
      <c r="AO1199">
        <v>0</v>
      </c>
      <c r="AP1199">
        <v>0</v>
      </c>
      <c r="AQ1199">
        <v>0</v>
      </c>
      <c r="AR1199">
        <v>0</v>
      </c>
    </row>
    <row r="1200" spans="1:44" x14ac:dyDescent="0.25">
      <c r="A1200">
        <f>ROW(Source!A875)</f>
        <v>875</v>
      </c>
      <c r="B1200">
        <v>75318561</v>
      </c>
      <c r="C1200">
        <v>75318545</v>
      </c>
      <c r="D1200">
        <v>65152763</v>
      </c>
      <c r="E1200">
        <v>1</v>
      </c>
      <c r="F1200">
        <v>1</v>
      </c>
      <c r="G1200">
        <v>30570983</v>
      </c>
      <c r="H1200">
        <v>2</v>
      </c>
      <c r="I1200" t="s">
        <v>890</v>
      </c>
      <c r="J1200" t="s">
        <v>891</v>
      </c>
      <c r="K1200" t="s">
        <v>892</v>
      </c>
      <c r="L1200">
        <v>1368</v>
      </c>
      <c r="N1200">
        <v>1011</v>
      </c>
      <c r="O1200" t="s">
        <v>695</v>
      </c>
      <c r="P1200" t="s">
        <v>695</v>
      </c>
      <c r="Q1200">
        <v>1</v>
      </c>
      <c r="X1200">
        <v>13.9</v>
      </c>
      <c r="Y1200">
        <v>0</v>
      </c>
      <c r="Z1200">
        <v>4</v>
      </c>
      <c r="AA1200">
        <v>0</v>
      </c>
      <c r="AB1200">
        <v>0</v>
      </c>
      <c r="AC1200">
        <v>0</v>
      </c>
      <c r="AD1200">
        <v>1</v>
      </c>
      <c r="AE1200">
        <v>0</v>
      </c>
      <c r="AF1200" t="s">
        <v>94</v>
      </c>
      <c r="AG1200">
        <v>17.375</v>
      </c>
      <c r="AH1200">
        <v>2</v>
      </c>
      <c r="AI1200">
        <v>75318551</v>
      </c>
      <c r="AJ1200">
        <v>1206</v>
      </c>
      <c r="AK1200">
        <v>0</v>
      </c>
      <c r="AL1200">
        <v>0</v>
      </c>
      <c r="AM1200">
        <v>0</v>
      </c>
      <c r="AN1200">
        <v>0</v>
      </c>
      <c r="AO1200">
        <v>0</v>
      </c>
      <c r="AP1200">
        <v>0</v>
      </c>
      <c r="AQ1200">
        <v>0</v>
      </c>
      <c r="AR1200">
        <v>0</v>
      </c>
    </row>
    <row r="1201" spans="1:44" x14ac:dyDescent="0.25">
      <c r="A1201">
        <f>ROW(Source!A875)</f>
        <v>875</v>
      </c>
      <c r="B1201">
        <v>75318562</v>
      </c>
      <c r="C1201">
        <v>75318545</v>
      </c>
      <c r="D1201">
        <v>42137681</v>
      </c>
      <c r="E1201">
        <v>30570983</v>
      </c>
      <c r="F1201">
        <v>1</v>
      </c>
      <c r="G1201">
        <v>30570983</v>
      </c>
      <c r="H1201">
        <v>2</v>
      </c>
      <c r="I1201" t="s">
        <v>681</v>
      </c>
      <c r="J1201" t="s">
        <v>3</v>
      </c>
      <c r="K1201" t="s">
        <v>682</v>
      </c>
      <c r="L1201">
        <v>1344</v>
      </c>
      <c r="N1201">
        <v>1008</v>
      </c>
      <c r="O1201" t="s">
        <v>683</v>
      </c>
      <c r="P1201" t="s">
        <v>683</v>
      </c>
      <c r="Q1201">
        <v>1</v>
      </c>
      <c r="X1201">
        <v>10.119999999999999</v>
      </c>
      <c r="Y1201">
        <v>0</v>
      </c>
      <c r="Z1201">
        <v>1</v>
      </c>
      <c r="AA1201">
        <v>0</v>
      </c>
      <c r="AB1201">
        <v>0</v>
      </c>
      <c r="AC1201">
        <v>0</v>
      </c>
      <c r="AD1201">
        <v>1</v>
      </c>
      <c r="AE1201">
        <v>0</v>
      </c>
      <c r="AF1201" t="s">
        <v>94</v>
      </c>
      <c r="AG1201">
        <v>12.649999999999999</v>
      </c>
      <c r="AH1201">
        <v>2</v>
      </c>
      <c r="AI1201">
        <v>75318552</v>
      </c>
      <c r="AJ1201">
        <v>1207</v>
      </c>
      <c r="AK1201">
        <v>0</v>
      </c>
      <c r="AL1201">
        <v>0</v>
      </c>
      <c r="AM1201">
        <v>0</v>
      </c>
      <c r="AN1201">
        <v>0</v>
      </c>
      <c r="AO1201">
        <v>0</v>
      </c>
      <c r="AP1201">
        <v>0</v>
      </c>
      <c r="AQ1201">
        <v>0</v>
      </c>
      <c r="AR1201">
        <v>0</v>
      </c>
    </row>
    <row r="1202" spans="1:44" x14ac:dyDescent="0.25">
      <c r="A1202">
        <f>ROW(Source!A875)</f>
        <v>875</v>
      </c>
      <c r="B1202">
        <v>75318563</v>
      </c>
      <c r="C1202">
        <v>75318545</v>
      </c>
      <c r="D1202">
        <v>64819412</v>
      </c>
      <c r="E1202">
        <v>1</v>
      </c>
      <c r="F1202">
        <v>1</v>
      </c>
      <c r="G1202">
        <v>30570983</v>
      </c>
      <c r="H1202">
        <v>3</v>
      </c>
      <c r="I1202" t="s">
        <v>882</v>
      </c>
      <c r="J1202" t="s">
        <v>893</v>
      </c>
      <c r="K1202" t="s">
        <v>894</v>
      </c>
      <c r="L1202">
        <v>1348</v>
      </c>
      <c r="N1202">
        <v>1009</v>
      </c>
      <c r="O1202" t="s">
        <v>137</v>
      </c>
      <c r="P1202" t="s">
        <v>137</v>
      </c>
      <c r="Q1202">
        <v>1000</v>
      </c>
      <c r="X1202">
        <v>8.0000000000000002E-3</v>
      </c>
      <c r="Y1202">
        <v>7191.81</v>
      </c>
      <c r="Z1202">
        <v>0</v>
      </c>
      <c r="AA1202">
        <v>0</v>
      </c>
      <c r="AB1202">
        <v>0</v>
      </c>
      <c r="AC1202">
        <v>0</v>
      </c>
      <c r="AD1202">
        <v>1</v>
      </c>
      <c r="AE1202">
        <v>0</v>
      </c>
      <c r="AF1202" t="s">
        <v>3</v>
      </c>
      <c r="AG1202">
        <v>8.0000000000000002E-3</v>
      </c>
      <c r="AH1202">
        <v>2</v>
      </c>
      <c r="AI1202">
        <v>75318553</v>
      </c>
      <c r="AJ1202">
        <v>1208</v>
      </c>
      <c r="AK1202">
        <v>0</v>
      </c>
      <c r="AL1202">
        <v>0</v>
      </c>
      <c r="AM1202">
        <v>0</v>
      </c>
      <c r="AN1202">
        <v>0</v>
      </c>
      <c r="AO1202">
        <v>0</v>
      </c>
      <c r="AP1202">
        <v>0</v>
      </c>
      <c r="AQ1202">
        <v>0</v>
      </c>
      <c r="AR1202">
        <v>0</v>
      </c>
    </row>
    <row r="1203" spans="1:44" x14ac:dyDescent="0.25">
      <c r="A1203">
        <f>ROW(Source!A875)</f>
        <v>875</v>
      </c>
      <c r="B1203">
        <v>75318564</v>
      </c>
      <c r="C1203">
        <v>75318545</v>
      </c>
      <c r="D1203">
        <v>64822216</v>
      </c>
      <c r="E1203">
        <v>1</v>
      </c>
      <c r="F1203">
        <v>1</v>
      </c>
      <c r="G1203">
        <v>30570983</v>
      </c>
      <c r="H1203">
        <v>3</v>
      </c>
      <c r="I1203" t="s">
        <v>895</v>
      </c>
      <c r="J1203" t="s">
        <v>896</v>
      </c>
      <c r="K1203" t="s">
        <v>897</v>
      </c>
      <c r="L1203">
        <v>1348</v>
      </c>
      <c r="N1203">
        <v>1009</v>
      </c>
      <c r="O1203" t="s">
        <v>137</v>
      </c>
      <c r="P1203" t="s">
        <v>137</v>
      </c>
      <c r="Q1203">
        <v>1000</v>
      </c>
      <c r="X1203">
        <v>2.3E-2</v>
      </c>
      <c r="Y1203">
        <v>12654.07</v>
      </c>
      <c r="Z1203">
        <v>0</v>
      </c>
      <c r="AA1203">
        <v>0</v>
      </c>
      <c r="AB1203">
        <v>0</v>
      </c>
      <c r="AC1203">
        <v>0</v>
      </c>
      <c r="AD1203">
        <v>1</v>
      </c>
      <c r="AE1203">
        <v>0</v>
      </c>
      <c r="AF1203" t="s">
        <v>3</v>
      </c>
      <c r="AG1203">
        <v>2.3E-2</v>
      </c>
      <c r="AH1203">
        <v>2</v>
      </c>
      <c r="AI1203">
        <v>75318554</v>
      </c>
      <c r="AJ1203">
        <v>1209</v>
      </c>
      <c r="AK1203">
        <v>0</v>
      </c>
      <c r="AL1203">
        <v>0</v>
      </c>
      <c r="AM1203">
        <v>0</v>
      </c>
      <c r="AN1203">
        <v>0</v>
      </c>
      <c r="AO1203">
        <v>0</v>
      </c>
      <c r="AP1203">
        <v>0</v>
      </c>
      <c r="AQ1203">
        <v>0</v>
      </c>
      <c r="AR1203">
        <v>0</v>
      </c>
    </row>
    <row r="1204" spans="1:44" x14ac:dyDescent="0.25">
      <c r="A1204">
        <f>ROW(Source!A875)</f>
        <v>875</v>
      </c>
      <c r="B1204">
        <v>75318565</v>
      </c>
      <c r="C1204">
        <v>75318545</v>
      </c>
      <c r="D1204">
        <v>40424191</v>
      </c>
      <c r="E1204">
        <v>30570983</v>
      </c>
      <c r="F1204">
        <v>1</v>
      </c>
      <c r="G1204">
        <v>30570983</v>
      </c>
      <c r="H1204">
        <v>3</v>
      </c>
      <c r="I1204" t="s">
        <v>979</v>
      </c>
      <c r="J1204" t="s">
        <v>3</v>
      </c>
      <c r="K1204" t="s">
        <v>980</v>
      </c>
      <c r="L1204">
        <v>1327</v>
      </c>
      <c r="N1204">
        <v>1005</v>
      </c>
      <c r="O1204" t="s">
        <v>103</v>
      </c>
      <c r="P1204" t="s">
        <v>103</v>
      </c>
      <c r="Q1204">
        <v>1</v>
      </c>
      <c r="X1204">
        <v>0</v>
      </c>
      <c r="Y1204">
        <v>0</v>
      </c>
      <c r="Z1204">
        <v>0</v>
      </c>
      <c r="AA1204">
        <v>0</v>
      </c>
      <c r="AB1204">
        <v>0</v>
      </c>
      <c r="AC1204">
        <v>0</v>
      </c>
      <c r="AD1204">
        <v>0</v>
      </c>
      <c r="AE1204">
        <v>0</v>
      </c>
      <c r="AF1204" t="s">
        <v>3</v>
      </c>
      <c r="AG1204">
        <v>0</v>
      </c>
      <c r="AH1204">
        <v>3</v>
      </c>
      <c r="AI1204">
        <v>-1</v>
      </c>
      <c r="AJ1204" t="s">
        <v>3</v>
      </c>
      <c r="AK1204">
        <v>0</v>
      </c>
      <c r="AL1204">
        <v>0</v>
      </c>
      <c r="AM1204">
        <v>0</v>
      </c>
      <c r="AN1204">
        <v>0</v>
      </c>
      <c r="AO1204">
        <v>0</v>
      </c>
      <c r="AP1204">
        <v>0</v>
      </c>
      <c r="AQ1204">
        <v>0</v>
      </c>
      <c r="AR1204">
        <v>0</v>
      </c>
    </row>
    <row r="1205" spans="1:44" x14ac:dyDescent="0.25">
      <c r="A1205">
        <f>ROW(Source!A876)</f>
        <v>876</v>
      </c>
      <c r="B1205">
        <v>75318556</v>
      </c>
      <c r="C1205">
        <v>75318545</v>
      </c>
      <c r="D1205">
        <v>44573642</v>
      </c>
      <c r="E1205">
        <v>30570983</v>
      </c>
      <c r="F1205">
        <v>1</v>
      </c>
      <c r="G1205">
        <v>30570983</v>
      </c>
      <c r="H1205">
        <v>1</v>
      </c>
      <c r="I1205" t="s">
        <v>678</v>
      </c>
      <c r="J1205" t="s">
        <v>3</v>
      </c>
      <c r="K1205" t="s">
        <v>679</v>
      </c>
      <c r="L1205">
        <v>1191</v>
      </c>
      <c r="N1205">
        <v>1013</v>
      </c>
      <c r="O1205" t="s">
        <v>680</v>
      </c>
      <c r="P1205" t="s">
        <v>680</v>
      </c>
      <c r="Q1205">
        <v>1</v>
      </c>
      <c r="X1205">
        <v>310</v>
      </c>
      <c r="Y1205">
        <v>0</v>
      </c>
      <c r="Z1205">
        <v>0</v>
      </c>
      <c r="AA1205">
        <v>0</v>
      </c>
      <c r="AB1205">
        <v>0</v>
      </c>
      <c r="AC1205">
        <v>0</v>
      </c>
      <c r="AD1205">
        <v>1</v>
      </c>
      <c r="AE1205">
        <v>1</v>
      </c>
      <c r="AF1205" t="s">
        <v>95</v>
      </c>
      <c r="AG1205">
        <v>356.5</v>
      </c>
      <c r="AH1205">
        <v>2</v>
      </c>
      <c r="AI1205">
        <v>75318546</v>
      </c>
      <c r="AJ1205">
        <v>1211</v>
      </c>
      <c r="AK1205">
        <v>0</v>
      </c>
      <c r="AL1205">
        <v>0</v>
      </c>
      <c r="AM1205">
        <v>0</v>
      </c>
      <c r="AN1205">
        <v>0</v>
      </c>
      <c r="AO1205">
        <v>0</v>
      </c>
      <c r="AP1205">
        <v>0</v>
      </c>
      <c r="AQ1205">
        <v>0</v>
      </c>
      <c r="AR1205">
        <v>0</v>
      </c>
    </row>
    <row r="1206" spans="1:44" x14ac:dyDescent="0.25">
      <c r="A1206">
        <f>ROW(Source!A876)</f>
        <v>876</v>
      </c>
      <c r="B1206">
        <v>75318558</v>
      </c>
      <c r="C1206">
        <v>75318545</v>
      </c>
      <c r="D1206">
        <v>65153398</v>
      </c>
      <c r="E1206">
        <v>1</v>
      </c>
      <c r="F1206">
        <v>1</v>
      </c>
      <c r="G1206">
        <v>30570983</v>
      </c>
      <c r="H1206">
        <v>2</v>
      </c>
      <c r="I1206" t="s">
        <v>774</v>
      </c>
      <c r="J1206" t="s">
        <v>775</v>
      </c>
      <c r="K1206" t="s">
        <v>776</v>
      </c>
      <c r="L1206">
        <v>1368</v>
      </c>
      <c r="N1206">
        <v>1011</v>
      </c>
      <c r="O1206" t="s">
        <v>695</v>
      </c>
      <c r="P1206" t="s">
        <v>695</v>
      </c>
      <c r="Q1206">
        <v>1</v>
      </c>
      <c r="X1206">
        <v>3.54</v>
      </c>
      <c r="Y1206">
        <v>0</v>
      </c>
      <c r="Z1206">
        <v>0.8</v>
      </c>
      <c r="AA1206">
        <v>0</v>
      </c>
      <c r="AB1206">
        <v>0</v>
      </c>
      <c r="AC1206">
        <v>0</v>
      </c>
      <c r="AD1206">
        <v>1</v>
      </c>
      <c r="AE1206">
        <v>0</v>
      </c>
      <c r="AF1206" t="s">
        <v>94</v>
      </c>
      <c r="AG1206">
        <v>4.4249999999999998</v>
      </c>
      <c r="AH1206">
        <v>2</v>
      </c>
      <c r="AI1206">
        <v>75318548</v>
      </c>
      <c r="AJ1206">
        <v>1212</v>
      </c>
      <c r="AK1206">
        <v>0</v>
      </c>
      <c r="AL1206">
        <v>0</v>
      </c>
      <c r="AM1206">
        <v>0</v>
      </c>
      <c r="AN1206">
        <v>0</v>
      </c>
      <c r="AO1206">
        <v>0</v>
      </c>
      <c r="AP1206">
        <v>0</v>
      </c>
      <c r="AQ1206">
        <v>0</v>
      </c>
      <c r="AR1206">
        <v>0</v>
      </c>
    </row>
    <row r="1207" spans="1:44" x14ac:dyDescent="0.25">
      <c r="A1207">
        <f>ROW(Source!A876)</f>
        <v>876</v>
      </c>
      <c r="B1207">
        <v>75318559</v>
      </c>
      <c r="C1207">
        <v>75318545</v>
      </c>
      <c r="D1207">
        <v>65153348</v>
      </c>
      <c r="E1207">
        <v>1</v>
      </c>
      <c r="F1207">
        <v>1</v>
      </c>
      <c r="G1207">
        <v>30570983</v>
      </c>
      <c r="H1207">
        <v>2</v>
      </c>
      <c r="I1207" t="s">
        <v>753</v>
      </c>
      <c r="J1207" t="s">
        <v>754</v>
      </c>
      <c r="K1207" t="s">
        <v>755</v>
      </c>
      <c r="L1207">
        <v>1368</v>
      </c>
      <c r="N1207">
        <v>1011</v>
      </c>
      <c r="O1207" t="s">
        <v>695</v>
      </c>
      <c r="P1207" t="s">
        <v>695</v>
      </c>
      <c r="Q1207">
        <v>1</v>
      </c>
      <c r="X1207">
        <v>0.3</v>
      </c>
      <c r="Y1207">
        <v>0</v>
      </c>
      <c r="Z1207">
        <v>0.36</v>
      </c>
      <c r="AA1207">
        <v>0</v>
      </c>
      <c r="AB1207">
        <v>0</v>
      </c>
      <c r="AC1207">
        <v>0</v>
      </c>
      <c r="AD1207">
        <v>1</v>
      </c>
      <c r="AE1207">
        <v>0</v>
      </c>
      <c r="AF1207" t="s">
        <v>94</v>
      </c>
      <c r="AG1207">
        <v>0.375</v>
      </c>
      <c r="AH1207">
        <v>2</v>
      </c>
      <c r="AI1207">
        <v>75318549</v>
      </c>
      <c r="AJ1207">
        <v>1213</v>
      </c>
      <c r="AK1207">
        <v>0</v>
      </c>
      <c r="AL1207">
        <v>0</v>
      </c>
      <c r="AM1207">
        <v>0</v>
      </c>
      <c r="AN1207">
        <v>0</v>
      </c>
      <c r="AO1207">
        <v>0</v>
      </c>
      <c r="AP1207">
        <v>0</v>
      </c>
      <c r="AQ1207">
        <v>0</v>
      </c>
      <c r="AR1207">
        <v>0</v>
      </c>
    </row>
    <row r="1208" spans="1:44" x14ac:dyDescent="0.25">
      <c r="A1208">
        <f>ROW(Source!A876)</f>
        <v>876</v>
      </c>
      <c r="B1208">
        <v>75318560</v>
      </c>
      <c r="C1208">
        <v>75318545</v>
      </c>
      <c r="D1208">
        <v>31135548</v>
      </c>
      <c r="E1208">
        <v>1</v>
      </c>
      <c r="F1208">
        <v>1</v>
      </c>
      <c r="G1208">
        <v>30570983</v>
      </c>
      <c r="H1208">
        <v>2</v>
      </c>
      <c r="I1208" t="s">
        <v>873</v>
      </c>
      <c r="J1208" t="s">
        <v>874</v>
      </c>
      <c r="K1208" t="s">
        <v>875</v>
      </c>
      <c r="L1208">
        <v>1367</v>
      </c>
      <c r="N1208">
        <v>1011</v>
      </c>
      <c r="O1208" t="s">
        <v>872</v>
      </c>
      <c r="P1208" t="s">
        <v>872</v>
      </c>
      <c r="Q1208">
        <v>1</v>
      </c>
      <c r="X1208">
        <v>5.29</v>
      </c>
      <c r="Y1208">
        <v>0</v>
      </c>
      <c r="Z1208">
        <v>2.58</v>
      </c>
      <c r="AA1208">
        <v>0.04</v>
      </c>
      <c r="AB1208">
        <v>0</v>
      </c>
      <c r="AC1208">
        <v>0</v>
      </c>
      <c r="AD1208">
        <v>1</v>
      </c>
      <c r="AE1208">
        <v>0</v>
      </c>
      <c r="AF1208" t="s">
        <v>94</v>
      </c>
      <c r="AG1208">
        <v>6.6124999999999998</v>
      </c>
      <c r="AH1208">
        <v>2</v>
      </c>
      <c r="AI1208">
        <v>75318550</v>
      </c>
      <c r="AJ1208">
        <v>1214</v>
      </c>
      <c r="AK1208">
        <v>0</v>
      </c>
      <c r="AL1208">
        <v>0</v>
      </c>
      <c r="AM1208">
        <v>0</v>
      </c>
      <c r="AN1208">
        <v>0</v>
      </c>
      <c r="AO1208">
        <v>0</v>
      </c>
      <c r="AP1208">
        <v>0</v>
      </c>
      <c r="AQ1208">
        <v>0</v>
      </c>
      <c r="AR1208">
        <v>0</v>
      </c>
    </row>
    <row r="1209" spans="1:44" x14ac:dyDescent="0.25">
      <c r="A1209">
        <f>ROW(Source!A876)</f>
        <v>876</v>
      </c>
      <c r="B1209">
        <v>75318557</v>
      </c>
      <c r="C1209">
        <v>75318545</v>
      </c>
      <c r="D1209">
        <v>65152636</v>
      </c>
      <c r="E1209">
        <v>1</v>
      </c>
      <c r="F1209">
        <v>1</v>
      </c>
      <c r="G1209">
        <v>30570983</v>
      </c>
      <c r="H1209">
        <v>2</v>
      </c>
      <c r="I1209" t="s">
        <v>732</v>
      </c>
      <c r="J1209" t="s">
        <v>733</v>
      </c>
      <c r="K1209" t="s">
        <v>734</v>
      </c>
      <c r="L1209">
        <v>1368</v>
      </c>
      <c r="N1209">
        <v>1011</v>
      </c>
      <c r="O1209" t="s">
        <v>695</v>
      </c>
      <c r="P1209" t="s">
        <v>695</v>
      </c>
      <c r="Q1209">
        <v>1</v>
      </c>
      <c r="X1209">
        <v>0.14000000000000001</v>
      </c>
      <c r="Y1209">
        <v>0</v>
      </c>
      <c r="Z1209">
        <v>179.17</v>
      </c>
      <c r="AA1209">
        <v>16.93</v>
      </c>
      <c r="AB1209">
        <v>0</v>
      </c>
      <c r="AC1209">
        <v>0</v>
      </c>
      <c r="AD1209">
        <v>1</v>
      </c>
      <c r="AE1209">
        <v>0</v>
      </c>
      <c r="AF1209" t="s">
        <v>94</v>
      </c>
      <c r="AG1209">
        <v>0.17500000000000002</v>
      </c>
      <c r="AH1209">
        <v>2</v>
      </c>
      <c r="AI1209">
        <v>75318547</v>
      </c>
      <c r="AJ1209">
        <v>1215</v>
      </c>
      <c r="AK1209">
        <v>0</v>
      </c>
      <c r="AL1209">
        <v>0</v>
      </c>
      <c r="AM1209">
        <v>0</v>
      </c>
      <c r="AN1209">
        <v>0</v>
      </c>
      <c r="AO1209">
        <v>0</v>
      </c>
      <c r="AP1209">
        <v>0</v>
      </c>
      <c r="AQ1209">
        <v>0</v>
      </c>
      <c r="AR1209">
        <v>0</v>
      </c>
    </row>
    <row r="1210" spans="1:44" x14ac:dyDescent="0.25">
      <c r="A1210">
        <f>ROW(Source!A876)</f>
        <v>876</v>
      </c>
      <c r="B1210">
        <v>75318561</v>
      </c>
      <c r="C1210">
        <v>75318545</v>
      </c>
      <c r="D1210">
        <v>65152763</v>
      </c>
      <c r="E1210">
        <v>1</v>
      </c>
      <c r="F1210">
        <v>1</v>
      </c>
      <c r="G1210">
        <v>30570983</v>
      </c>
      <c r="H1210">
        <v>2</v>
      </c>
      <c r="I1210" t="s">
        <v>890</v>
      </c>
      <c r="J1210" t="s">
        <v>891</v>
      </c>
      <c r="K1210" t="s">
        <v>892</v>
      </c>
      <c r="L1210">
        <v>1368</v>
      </c>
      <c r="N1210">
        <v>1011</v>
      </c>
      <c r="O1210" t="s">
        <v>695</v>
      </c>
      <c r="P1210" t="s">
        <v>695</v>
      </c>
      <c r="Q1210">
        <v>1</v>
      </c>
      <c r="X1210">
        <v>13.9</v>
      </c>
      <c r="Y1210">
        <v>0</v>
      </c>
      <c r="Z1210">
        <v>4</v>
      </c>
      <c r="AA1210">
        <v>0</v>
      </c>
      <c r="AB1210">
        <v>0</v>
      </c>
      <c r="AC1210">
        <v>0</v>
      </c>
      <c r="AD1210">
        <v>1</v>
      </c>
      <c r="AE1210">
        <v>0</v>
      </c>
      <c r="AF1210" t="s">
        <v>94</v>
      </c>
      <c r="AG1210">
        <v>17.375</v>
      </c>
      <c r="AH1210">
        <v>2</v>
      </c>
      <c r="AI1210">
        <v>75318551</v>
      </c>
      <c r="AJ1210">
        <v>1216</v>
      </c>
      <c r="AK1210">
        <v>0</v>
      </c>
      <c r="AL1210">
        <v>0</v>
      </c>
      <c r="AM1210">
        <v>0</v>
      </c>
      <c r="AN1210">
        <v>0</v>
      </c>
      <c r="AO1210">
        <v>0</v>
      </c>
      <c r="AP1210">
        <v>0</v>
      </c>
      <c r="AQ1210">
        <v>0</v>
      </c>
      <c r="AR1210">
        <v>0</v>
      </c>
    </row>
    <row r="1211" spans="1:44" x14ac:dyDescent="0.25">
      <c r="A1211">
        <f>ROW(Source!A876)</f>
        <v>876</v>
      </c>
      <c r="B1211">
        <v>75318562</v>
      </c>
      <c r="C1211">
        <v>75318545</v>
      </c>
      <c r="D1211">
        <v>42137681</v>
      </c>
      <c r="E1211">
        <v>30570983</v>
      </c>
      <c r="F1211">
        <v>1</v>
      </c>
      <c r="G1211">
        <v>30570983</v>
      </c>
      <c r="H1211">
        <v>2</v>
      </c>
      <c r="I1211" t="s">
        <v>681</v>
      </c>
      <c r="J1211" t="s">
        <v>3</v>
      </c>
      <c r="K1211" t="s">
        <v>682</v>
      </c>
      <c r="L1211">
        <v>1344</v>
      </c>
      <c r="N1211">
        <v>1008</v>
      </c>
      <c r="O1211" t="s">
        <v>683</v>
      </c>
      <c r="P1211" t="s">
        <v>683</v>
      </c>
      <c r="Q1211">
        <v>1</v>
      </c>
      <c r="X1211">
        <v>10.119999999999999</v>
      </c>
      <c r="Y1211">
        <v>0</v>
      </c>
      <c r="Z1211">
        <v>1</v>
      </c>
      <c r="AA1211">
        <v>0</v>
      </c>
      <c r="AB1211">
        <v>0</v>
      </c>
      <c r="AC1211">
        <v>0</v>
      </c>
      <c r="AD1211">
        <v>1</v>
      </c>
      <c r="AE1211">
        <v>0</v>
      </c>
      <c r="AF1211" t="s">
        <v>94</v>
      </c>
      <c r="AG1211">
        <v>12.649999999999999</v>
      </c>
      <c r="AH1211">
        <v>2</v>
      </c>
      <c r="AI1211">
        <v>75318552</v>
      </c>
      <c r="AJ1211">
        <v>1217</v>
      </c>
      <c r="AK1211">
        <v>0</v>
      </c>
      <c r="AL1211">
        <v>0</v>
      </c>
      <c r="AM1211">
        <v>0</v>
      </c>
      <c r="AN1211">
        <v>0</v>
      </c>
      <c r="AO1211">
        <v>0</v>
      </c>
      <c r="AP1211">
        <v>0</v>
      </c>
      <c r="AQ1211">
        <v>0</v>
      </c>
      <c r="AR1211">
        <v>0</v>
      </c>
    </row>
    <row r="1212" spans="1:44" x14ac:dyDescent="0.25">
      <c r="A1212">
        <f>ROW(Source!A876)</f>
        <v>876</v>
      </c>
      <c r="B1212">
        <v>75318563</v>
      </c>
      <c r="C1212">
        <v>75318545</v>
      </c>
      <c r="D1212">
        <v>64819412</v>
      </c>
      <c r="E1212">
        <v>1</v>
      </c>
      <c r="F1212">
        <v>1</v>
      </c>
      <c r="G1212">
        <v>30570983</v>
      </c>
      <c r="H1212">
        <v>3</v>
      </c>
      <c r="I1212" t="s">
        <v>882</v>
      </c>
      <c r="J1212" t="s">
        <v>893</v>
      </c>
      <c r="K1212" t="s">
        <v>894</v>
      </c>
      <c r="L1212">
        <v>1348</v>
      </c>
      <c r="N1212">
        <v>1009</v>
      </c>
      <c r="O1212" t="s">
        <v>137</v>
      </c>
      <c r="P1212" t="s">
        <v>137</v>
      </c>
      <c r="Q1212">
        <v>1000</v>
      </c>
      <c r="X1212">
        <v>8.0000000000000002E-3</v>
      </c>
      <c r="Y1212">
        <v>7191.81</v>
      </c>
      <c r="Z1212">
        <v>0</v>
      </c>
      <c r="AA1212">
        <v>0</v>
      </c>
      <c r="AB1212">
        <v>0</v>
      </c>
      <c r="AC1212">
        <v>0</v>
      </c>
      <c r="AD1212">
        <v>1</v>
      </c>
      <c r="AE1212">
        <v>0</v>
      </c>
      <c r="AF1212" t="s">
        <v>3</v>
      </c>
      <c r="AG1212">
        <v>8.0000000000000002E-3</v>
      </c>
      <c r="AH1212">
        <v>2</v>
      </c>
      <c r="AI1212">
        <v>75318553</v>
      </c>
      <c r="AJ1212">
        <v>1218</v>
      </c>
      <c r="AK1212">
        <v>0</v>
      </c>
      <c r="AL1212">
        <v>0</v>
      </c>
      <c r="AM1212">
        <v>0</v>
      </c>
      <c r="AN1212">
        <v>0</v>
      </c>
      <c r="AO1212">
        <v>0</v>
      </c>
      <c r="AP1212">
        <v>0</v>
      </c>
      <c r="AQ1212">
        <v>0</v>
      </c>
      <c r="AR1212">
        <v>0</v>
      </c>
    </row>
    <row r="1213" spans="1:44" x14ac:dyDescent="0.25">
      <c r="A1213">
        <f>ROW(Source!A876)</f>
        <v>876</v>
      </c>
      <c r="B1213">
        <v>75318564</v>
      </c>
      <c r="C1213">
        <v>75318545</v>
      </c>
      <c r="D1213">
        <v>64822216</v>
      </c>
      <c r="E1213">
        <v>1</v>
      </c>
      <c r="F1213">
        <v>1</v>
      </c>
      <c r="G1213">
        <v>30570983</v>
      </c>
      <c r="H1213">
        <v>3</v>
      </c>
      <c r="I1213" t="s">
        <v>895</v>
      </c>
      <c r="J1213" t="s">
        <v>896</v>
      </c>
      <c r="K1213" t="s">
        <v>897</v>
      </c>
      <c r="L1213">
        <v>1348</v>
      </c>
      <c r="N1213">
        <v>1009</v>
      </c>
      <c r="O1213" t="s">
        <v>137</v>
      </c>
      <c r="P1213" t="s">
        <v>137</v>
      </c>
      <c r="Q1213">
        <v>1000</v>
      </c>
      <c r="X1213">
        <v>2.3E-2</v>
      </c>
      <c r="Y1213">
        <v>12654.07</v>
      </c>
      <c r="Z1213">
        <v>0</v>
      </c>
      <c r="AA1213">
        <v>0</v>
      </c>
      <c r="AB1213">
        <v>0</v>
      </c>
      <c r="AC1213">
        <v>0</v>
      </c>
      <c r="AD1213">
        <v>1</v>
      </c>
      <c r="AE1213">
        <v>0</v>
      </c>
      <c r="AF1213" t="s">
        <v>3</v>
      </c>
      <c r="AG1213">
        <v>2.3E-2</v>
      </c>
      <c r="AH1213">
        <v>2</v>
      </c>
      <c r="AI1213">
        <v>75318554</v>
      </c>
      <c r="AJ1213">
        <v>1219</v>
      </c>
      <c r="AK1213">
        <v>0</v>
      </c>
      <c r="AL1213">
        <v>0</v>
      </c>
      <c r="AM1213">
        <v>0</v>
      </c>
      <c r="AN1213">
        <v>0</v>
      </c>
      <c r="AO1213">
        <v>0</v>
      </c>
      <c r="AP1213">
        <v>0</v>
      </c>
      <c r="AQ1213">
        <v>0</v>
      </c>
      <c r="AR1213">
        <v>0</v>
      </c>
    </row>
    <row r="1214" spans="1:44" x14ac:dyDescent="0.25">
      <c r="A1214">
        <f>ROW(Source!A876)</f>
        <v>876</v>
      </c>
      <c r="B1214">
        <v>75318565</v>
      </c>
      <c r="C1214">
        <v>75318545</v>
      </c>
      <c r="D1214">
        <v>40424191</v>
      </c>
      <c r="E1214">
        <v>30570983</v>
      </c>
      <c r="F1214">
        <v>1</v>
      </c>
      <c r="G1214">
        <v>30570983</v>
      </c>
      <c r="H1214">
        <v>3</v>
      </c>
      <c r="I1214" t="s">
        <v>979</v>
      </c>
      <c r="J1214" t="s">
        <v>3</v>
      </c>
      <c r="K1214" t="s">
        <v>980</v>
      </c>
      <c r="L1214">
        <v>1327</v>
      </c>
      <c r="N1214">
        <v>1005</v>
      </c>
      <c r="O1214" t="s">
        <v>103</v>
      </c>
      <c r="P1214" t="s">
        <v>103</v>
      </c>
      <c r="Q1214">
        <v>1</v>
      </c>
      <c r="X1214">
        <v>0</v>
      </c>
      <c r="Y1214">
        <v>0</v>
      </c>
      <c r="Z1214">
        <v>0</v>
      </c>
      <c r="AA1214">
        <v>0</v>
      </c>
      <c r="AB1214">
        <v>0</v>
      </c>
      <c r="AC1214">
        <v>0</v>
      </c>
      <c r="AD1214">
        <v>0</v>
      </c>
      <c r="AE1214">
        <v>0</v>
      </c>
      <c r="AF1214" t="s">
        <v>3</v>
      </c>
      <c r="AG1214">
        <v>0</v>
      </c>
      <c r="AH1214">
        <v>3</v>
      </c>
      <c r="AI1214">
        <v>-1</v>
      </c>
      <c r="AJ1214" t="s">
        <v>3</v>
      </c>
      <c r="AK1214">
        <v>0</v>
      </c>
      <c r="AL1214">
        <v>0</v>
      </c>
      <c r="AM1214">
        <v>0</v>
      </c>
      <c r="AN1214">
        <v>0</v>
      </c>
      <c r="AO1214">
        <v>0</v>
      </c>
      <c r="AP1214">
        <v>0</v>
      </c>
      <c r="AQ1214">
        <v>0</v>
      </c>
      <c r="AR1214">
        <v>0</v>
      </c>
    </row>
    <row r="1215" spans="1:44" x14ac:dyDescent="0.25">
      <c r="A1215">
        <f>ROW(Source!A914)</f>
        <v>914</v>
      </c>
      <c r="B1215">
        <v>75318591</v>
      </c>
      <c r="C1215">
        <v>75318567</v>
      </c>
      <c r="D1215">
        <v>44573642</v>
      </c>
      <c r="E1215">
        <v>30570983</v>
      </c>
      <c r="F1215">
        <v>1</v>
      </c>
      <c r="G1215">
        <v>30570983</v>
      </c>
      <c r="H1215">
        <v>1</v>
      </c>
      <c r="I1215" t="s">
        <v>678</v>
      </c>
      <c r="J1215" t="s">
        <v>3</v>
      </c>
      <c r="K1215" t="s">
        <v>679</v>
      </c>
      <c r="L1215">
        <v>1191</v>
      </c>
      <c r="N1215">
        <v>1013</v>
      </c>
      <c r="O1215" t="s">
        <v>680</v>
      </c>
      <c r="P1215" t="s">
        <v>680</v>
      </c>
      <c r="Q1215">
        <v>1</v>
      </c>
      <c r="X1215">
        <v>107.93</v>
      </c>
      <c r="Y1215">
        <v>0</v>
      </c>
      <c r="Z1215">
        <v>0</v>
      </c>
      <c r="AA1215">
        <v>0</v>
      </c>
      <c r="AB1215">
        <v>0</v>
      </c>
      <c r="AC1215">
        <v>0</v>
      </c>
      <c r="AD1215">
        <v>1</v>
      </c>
      <c r="AE1215">
        <v>1</v>
      </c>
      <c r="AF1215" t="s">
        <v>95</v>
      </c>
      <c r="AG1215">
        <v>124.1195</v>
      </c>
      <c r="AH1215">
        <v>2</v>
      </c>
      <c r="AI1215">
        <v>75318568</v>
      </c>
      <c r="AJ1215">
        <v>1221</v>
      </c>
      <c r="AK1215">
        <v>0</v>
      </c>
      <c r="AL1215">
        <v>0</v>
      </c>
      <c r="AM1215">
        <v>0</v>
      </c>
      <c r="AN1215">
        <v>0</v>
      </c>
      <c r="AO1215">
        <v>0</v>
      </c>
      <c r="AP1215">
        <v>0</v>
      </c>
      <c r="AQ1215">
        <v>0</v>
      </c>
      <c r="AR1215">
        <v>0</v>
      </c>
    </row>
    <row r="1216" spans="1:44" x14ac:dyDescent="0.25">
      <c r="A1216">
        <f>ROW(Source!A914)</f>
        <v>914</v>
      </c>
      <c r="B1216">
        <v>75318592</v>
      </c>
      <c r="C1216">
        <v>75318567</v>
      </c>
      <c r="D1216">
        <v>65153288</v>
      </c>
      <c r="E1216">
        <v>1</v>
      </c>
      <c r="F1216">
        <v>1</v>
      </c>
      <c r="G1216">
        <v>30570983</v>
      </c>
      <c r="H1216">
        <v>2</v>
      </c>
      <c r="I1216" t="s">
        <v>692</v>
      </c>
      <c r="J1216" t="s">
        <v>693</v>
      </c>
      <c r="K1216" t="s">
        <v>694</v>
      </c>
      <c r="L1216">
        <v>1368</v>
      </c>
      <c r="N1216">
        <v>1011</v>
      </c>
      <c r="O1216" t="s">
        <v>695</v>
      </c>
      <c r="P1216" t="s">
        <v>695</v>
      </c>
      <c r="Q1216">
        <v>1</v>
      </c>
      <c r="X1216">
        <v>0.19</v>
      </c>
      <c r="Y1216">
        <v>0</v>
      </c>
      <c r="Z1216">
        <v>83.1</v>
      </c>
      <c r="AA1216">
        <v>12.62</v>
      </c>
      <c r="AB1216">
        <v>0</v>
      </c>
      <c r="AC1216">
        <v>0</v>
      </c>
      <c r="AD1216">
        <v>1</v>
      </c>
      <c r="AE1216">
        <v>0</v>
      </c>
      <c r="AF1216" t="s">
        <v>94</v>
      </c>
      <c r="AG1216">
        <v>0.23749999999999999</v>
      </c>
      <c r="AH1216">
        <v>2</v>
      </c>
      <c r="AI1216">
        <v>75318569</v>
      </c>
      <c r="AJ1216">
        <v>1222</v>
      </c>
      <c r="AK1216">
        <v>0</v>
      </c>
      <c r="AL1216">
        <v>0</v>
      </c>
      <c r="AM1216">
        <v>0</v>
      </c>
      <c r="AN1216">
        <v>0</v>
      </c>
      <c r="AO1216">
        <v>0</v>
      </c>
      <c r="AP1216">
        <v>0</v>
      </c>
      <c r="AQ1216">
        <v>0</v>
      </c>
      <c r="AR1216">
        <v>0</v>
      </c>
    </row>
    <row r="1217" spans="1:44" x14ac:dyDescent="0.25">
      <c r="A1217">
        <f>ROW(Source!A914)</f>
        <v>914</v>
      </c>
      <c r="B1217">
        <v>75318594</v>
      </c>
      <c r="C1217">
        <v>75318567</v>
      </c>
      <c r="D1217">
        <v>65153399</v>
      </c>
      <c r="E1217">
        <v>1</v>
      </c>
      <c r="F1217">
        <v>1</v>
      </c>
      <c r="G1217">
        <v>30570983</v>
      </c>
      <c r="H1217">
        <v>2</v>
      </c>
      <c r="I1217" t="s">
        <v>823</v>
      </c>
      <c r="J1217" t="s">
        <v>824</v>
      </c>
      <c r="K1217" t="s">
        <v>825</v>
      </c>
      <c r="L1217">
        <v>1368</v>
      </c>
      <c r="N1217">
        <v>1011</v>
      </c>
      <c r="O1217" t="s">
        <v>695</v>
      </c>
      <c r="P1217" t="s">
        <v>695</v>
      </c>
      <c r="Q1217">
        <v>1</v>
      </c>
      <c r="X1217">
        <v>1.3</v>
      </c>
      <c r="Y1217">
        <v>0</v>
      </c>
      <c r="Z1217">
        <v>1.1100000000000001</v>
      </c>
      <c r="AA1217">
        <v>0</v>
      </c>
      <c r="AB1217">
        <v>0</v>
      </c>
      <c r="AC1217">
        <v>0</v>
      </c>
      <c r="AD1217">
        <v>1</v>
      </c>
      <c r="AE1217">
        <v>0</v>
      </c>
      <c r="AF1217" t="s">
        <v>94</v>
      </c>
      <c r="AG1217">
        <v>1.625</v>
      </c>
      <c r="AH1217">
        <v>2</v>
      </c>
      <c r="AI1217">
        <v>75318571</v>
      </c>
      <c r="AJ1217">
        <v>1223</v>
      </c>
      <c r="AK1217">
        <v>0</v>
      </c>
      <c r="AL1217">
        <v>0</v>
      </c>
      <c r="AM1217">
        <v>0</v>
      </c>
      <c r="AN1217">
        <v>0</v>
      </c>
      <c r="AO1217">
        <v>0</v>
      </c>
      <c r="AP1217">
        <v>0</v>
      </c>
      <c r="AQ1217">
        <v>0</v>
      </c>
      <c r="AR1217">
        <v>0</v>
      </c>
    </row>
    <row r="1218" spans="1:44" x14ac:dyDescent="0.25">
      <c r="A1218">
        <f>ROW(Source!A914)</f>
        <v>914</v>
      </c>
      <c r="B1218">
        <v>75318595</v>
      </c>
      <c r="C1218">
        <v>75318567</v>
      </c>
      <c r="D1218">
        <v>65153351</v>
      </c>
      <c r="E1218">
        <v>1</v>
      </c>
      <c r="F1218">
        <v>1</v>
      </c>
      <c r="G1218">
        <v>30570983</v>
      </c>
      <c r="H1218">
        <v>2</v>
      </c>
      <c r="I1218" t="s">
        <v>826</v>
      </c>
      <c r="J1218" t="s">
        <v>827</v>
      </c>
      <c r="K1218" t="s">
        <v>828</v>
      </c>
      <c r="L1218">
        <v>1368</v>
      </c>
      <c r="N1218">
        <v>1011</v>
      </c>
      <c r="O1218" t="s">
        <v>695</v>
      </c>
      <c r="P1218" t="s">
        <v>695</v>
      </c>
      <c r="Q1218">
        <v>1</v>
      </c>
      <c r="X1218">
        <v>0.32</v>
      </c>
      <c r="Y1218">
        <v>0</v>
      </c>
      <c r="Z1218">
        <v>0.39</v>
      </c>
      <c r="AA1218">
        <v>0</v>
      </c>
      <c r="AB1218">
        <v>0</v>
      </c>
      <c r="AC1218">
        <v>0</v>
      </c>
      <c r="AD1218">
        <v>1</v>
      </c>
      <c r="AE1218">
        <v>0</v>
      </c>
      <c r="AF1218" t="s">
        <v>94</v>
      </c>
      <c r="AG1218">
        <v>0.4</v>
      </c>
      <c r="AH1218">
        <v>2</v>
      </c>
      <c r="AI1218">
        <v>75318572</v>
      </c>
      <c r="AJ1218">
        <v>1224</v>
      </c>
      <c r="AK1218">
        <v>0</v>
      </c>
      <c r="AL1218">
        <v>0</v>
      </c>
      <c r="AM1218">
        <v>0</v>
      </c>
      <c r="AN1218">
        <v>0</v>
      </c>
      <c r="AO1218">
        <v>0</v>
      </c>
      <c r="AP1218">
        <v>0</v>
      </c>
      <c r="AQ1218">
        <v>0</v>
      </c>
      <c r="AR1218">
        <v>0</v>
      </c>
    </row>
    <row r="1219" spans="1:44" x14ac:dyDescent="0.25">
      <c r="A1219">
        <f>ROW(Source!A914)</f>
        <v>914</v>
      </c>
      <c r="B1219">
        <v>75318596</v>
      </c>
      <c r="C1219">
        <v>75318567</v>
      </c>
      <c r="D1219">
        <v>65153365</v>
      </c>
      <c r="E1219">
        <v>1</v>
      </c>
      <c r="F1219">
        <v>1</v>
      </c>
      <c r="G1219">
        <v>30570983</v>
      </c>
      <c r="H1219">
        <v>2</v>
      </c>
      <c r="I1219" t="s">
        <v>793</v>
      </c>
      <c r="J1219" t="s">
        <v>794</v>
      </c>
      <c r="K1219" t="s">
        <v>795</v>
      </c>
      <c r="L1219">
        <v>1368</v>
      </c>
      <c r="N1219">
        <v>1011</v>
      </c>
      <c r="O1219" t="s">
        <v>695</v>
      </c>
      <c r="P1219" t="s">
        <v>695</v>
      </c>
      <c r="Q1219">
        <v>1</v>
      </c>
      <c r="X1219">
        <v>2.2000000000000002</v>
      </c>
      <c r="Y1219">
        <v>0</v>
      </c>
      <c r="Z1219">
        <v>0.47</v>
      </c>
      <c r="AA1219">
        <v>0</v>
      </c>
      <c r="AB1219">
        <v>0</v>
      </c>
      <c r="AC1219">
        <v>0</v>
      </c>
      <c r="AD1219">
        <v>1</v>
      </c>
      <c r="AE1219">
        <v>0</v>
      </c>
      <c r="AF1219" t="s">
        <v>94</v>
      </c>
      <c r="AG1219">
        <v>2.75</v>
      </c>
      <c r="AH1219">
        <v>2</v>
      </c>
      <c r="AI1219">
        <v>75318573</v>
      </c>
      <c r="AJ1219">
        <v>1225</v>
      </c>
      <c r="AK1219">
        <v>0</v>
      </c>
      <c r="AL1219">
        <v>0</v>
      </c>
      <c r="AM1219">
        <v>0</v>
      </c>
      <c r="AN1219">
        <v>0</v>
      </c>
      <c r="AO1219">
        <v>0</v>
      </c>
      <c r="AP1219">
        <v>0</v>
      </c>
      <c r="AQ1219">
        <v>0</v>
      </c>
      <c r="AR1219">
        <v>0</v>
      </c>
    </row>
    <row r="1220" spans="1:44" x14ac:dyDescent="0.25">
      <c r="A1220">
        <f>ROW(Source!A914)</f>
        <v>914</v>
      </c>
      <c r="B1220">
        <v>75318593</v>
      </c>
      <c r="C1220">
        <v>75318567</v>
      </c>
      <c r="D1220">
        <v>65152636</v>
      </c>
      <c r="E1220">
        <v>1</v>
      </c>
      <c r="F1220">
        <v>1</v>
      </c>
      <c r="G1220">
        <v>30570983</v>
      </c>
      <c r="H1220">
        <v>2</v>
      </c>
      <c r="I1220" t="s">
        <v>732</v>
      </c>
      <c r="J1220" t="s">
        <v>733</v>
      </c>
      <c r="K1220" t="s">
        <v>734</v>
      </c>
      <c r="L1220">
        <v>1368</v>
      </c>
      <c r="N1220">
        <v>1011</v>
      </c>
      <c r="O1220" t="s">
        <v>695</v>
      </c>
      <c r="P1220" t="s">
        <v>695</v>
      </c>
      <c r="Q1220">
        <v>1</v>
      </c>
      <c r="X1220">
        <v>0.19</v>
      </c>
      <c r="Y1220">
        <v>0</v>
      </c>
      <c r="Z1220">
        <v>179.17</v>
      </c>
      <c r="AA1220">
        <v>16.93</v>
      </c>
      <c r="AB1220">
        <v>0</v>
      </c>
      <c r="AC1220">
        <v>0</v>
      </c>
      <c r="AD1220">
        <v>1</v>
      </c>
      <c r="AE1220">
        <v>0</v>
      </c>
      <c r="AF1220" t="s">
        <v>94</v>
      </c>
      <c r="AG1220">
        <v>0.23749999999999999</v>
      </c>
      <c r="AH1220">
        <v>2</v>
      </c>
      <c r="AI1220">
        <v>75318570</v>
      </c>
      <c r="AJ1220">
        <v>1226</v>
      </c>
      <c r="AK1220">
        <v>0</v>
      </c>
      <c r="AL1220">
        <v>0</v>
      </c>
      <c r="AM1220">
        <v>0</v>
      </c>
      <c r="AN1220">
        <v>0</v>
      </c>
      <c r="AO1220">
        <v>0</v>
      </c>
      <c r="AP1220">
        <v>0</v>
      </c>
      <c r="AQ1220">
        <v>0</v>
      </c>
      <c r="AR1220">
        <v>0</v>
      </c>
    </row>
    <row r="1221" spans="1:44" x14ac:dyDescent="0.25">
      <c r="A1221">
        <f>ROW(Source!A914)</f>
        <v>914</v>
      </c>
      <c r="B1221">
        <v>75318597</v>
      </c>
      <c r="C1221">
        <v>75318567</v>
      </c>
      <c r="D1221">
        <v>31113478</v>
      </c>
      <c r="E1221">
        <v>1</v>
      </c>
      <c r="F1221">
        <v>1</v>
      </c>
      <c r="G1221">
        <v>30570983</v>
      </c>
      <c r="H1221">
        <v>3</v>
      </c>
      <c r="I1221" t="s">
        <v>270</v>
      </c>
      <c r="J1221" t="s">
        <v>829</v>
      </c>
      <c r="K1221" t="s">
        <v>271</v>
      </c>
      <c r="L1221">
        <v>1355</v>
      </c>
      <c r="N1221">
        <v>1010</v>
      </c>
      <c r="O1221" t="s">
        <v>272</v>
      </c>
      <c r="P1221" t="s">
        <v>272</v>
      </c>
      <c r="Q1221">
        <v>100</v>
      </c>
      <c r="X1221">
        <v>0.81</v>
      </c>
      <c r="Y1221">
        <v>94.94</v>
      </c>
      <c r="Z1221">
        <v>0</v>
      </c>
      <c r="AA1221">
        <v>0</v>
      </c>
      <c r="AB1221">
        <v>0</v>
      </c>
      <c r="AC1221">
        <v>0</v>
      </c>
      <c r="AD1221">
        <v>1</v>
      </c>
      <c r="AE1221">
        <v>0</v>
      </c>
      <c r="AF1221" t="s">
        <v>3</v>
      </c>
      <c r="AG1221">
        <v>0.81</v>
      </c>
      <c r="AH1221">
        <v>2</v>
      </c>
      <c r="AI1221">
        <v>75318574</v>
      </c>
      <c r="AJ1221">
        <v>1227</v>
      </c>
      <c r="AK1221">
        <v>0</v>
      </c>
      <c r="AL1221">
        <v>0</v>
      </c>
      <c r="AM1221">
        <v>0</v>
      </c>
      <c r="AN1221">
        <v>0</v>
      </c>
      <c r="AO1221">
        <v>0</v>
      </c>
      <c r="AP1221">
        <v>0</v>
      </c>
      <c r="AQ1221">
        <v>0</v>
      </c>
      <c r="AR1221">
        <v>0</v>
      </c>
    </row>
    <row r="1222" spans="1:44" x14ac:dyDescent="0.25">
      <c r="A1222">
        <f>ROW(Source!A914)</f>
        <v>914</v>
      </c>
      <c r="B1222">
        <v>75318598</v>
      </c>
      <c r="C1222">
        <v>75318567</v>
      </c>
      <c r="D1222">
        <v>31113636</v>
      </c>
      <c r="E1222">
        <v>1</v>
      </c>
      <c r="F1222">
        <v>1</v>
      </c>
      <c r="G1222">
        <v>30570983</v>
      </c>
      <c r="H1222">
        <v>3</v>
      </c>
      <c r="I1222" t="s">
        <v>830</v>
      </c>
      <c r="J1222" t="s">
        <v>831</v>
      </c>
      <c r="K1222" t="s">
        <v>832</v>
      </c>
      <c r="L1222">
        <v>1296</v>
      </c>
      <c r="N1222">
        <v>1002</v>
      </c>
      <c r="O1222" t="s">
        <v>475</v>
      </c>
      <c r="P1222" t="s">
        <v>475</v>
      </c>
      <c r="Q1222">
        <v>1</v>
      </c>
      <c r="X1222">
        <v>10</v>
      </c>
      <c r="Y1222">
        <v>40.17</v>
      </c>
      <c r="Z1222">
        <v>0</v>
      </c>
      <c r="AA1222">
        <v>0</v>
      </c>
      <c r="AB1222">
        <v>0</v>
      </c>
      <c r="AC1222">
        <v>0</v>
      </c>
      <c r="AD1222">
        <v>1</v>
      </c>
      <c r="AE1222">
        <v>0</v>
      </c>
      <c r="AF1222" t="s">
        <v>3</v>
      </c>
      <c r="AG1222">
        <v>10</v>
      </c>
      <c r="AH1222">
        <v>2</v>
      </c>
      <c r="AI1222">
        <v>75318575</v>
      </c>
      <c r="AJ1222">
        <v>1228</v>
      </c>
      <c r="AK1222">
        <v>0</v>
      </c>
      <c r="AL1222">
        <v>0</v>
      </c>
      <c r="AM1222">
        <v>0</v>
      </c>
      <c r="AN1222">
        <v>0</v>
      </c>
      <c r="AO1222">
        <v>0</v>
      </c>
      <c r="AP1222">
        <v>0</v>
      </c>
      <c r="AQ1222">
        <v>0</v>
      </c>
      <c r="AR1222">
        <v>0</v>
      </c>
    </row>
    <row r="1223" spans="1:44" x14ac:dyDescent="0.25">
      <c r="A1223">
        <f>ROW(Source!A914)</f>
        <v>914</v>
      </c>
      <c r="B1223">
        <v>75318599</v>
      </c>
      <c r="C1223">
        <v>75318567</v>
      </c>
      <c r="D1223">
        <v>31113798</v>
      </c>
      <c r="E1223">
        <v>1</v>
      </c>
      <c r="F1223">
        <v>1</v>
      </c>
      <c r="G1223">
        <v>30570983</v>
      </c>
      <c r="H1223">
        <v>3</v>
      </c>
      <c r="I1223" t="s">
        <v>833</v>
      </c>
      <c r="J1223" t="s">
        <v>834</v>
      </c>
      <c r="K1223" t="s">
        <v>835</v>
      </c>
      <c r="L1223">
        <v>1301</v>
      </c>
      <c r="N1223">
        <v>1003</v>
      </c>
      <c r="O1223" t="s">
        <v>402</v>
      </c>
      <c r="P1223" t="s">
        <v>402</v>
      </c>
      <c r="Q1223">
        <v>1</v>
      </c>
      <c r="X1223">
        <v>68</v>
      </c>
      <c r="Y1223">
        <v>0.89</v>
      </c>
      <c r="Z1223">
        <v>0</v>
      </c>
      <c r="AA1223">
        <v>0</v>
      </c>
      <c r="AB1223">
        <v>0</v>
      </c>
      <c r="AC1223">
        <v>0</v>
      </c>
      <c r="AD1223">
        <v>1</v>
      </c>
      <c r="AE1223">
        <v>0</v>
      </c>
      <c r="AF1223" t="s">
        <v>3</v>
      </c>
      <c r="AG1223">
        <v>68</v>
      </c>
      <c r="AH1223">
        <v>2</v>
      </c>
      <c r="AI1223">
        <v>75318576</v>
      </c>
      <c r="AJ1223">
        <v>1229</v>
      </c>
      <c r="AK1223">
        <v>0</v>
      </c>
      <c r="AL1223">
        <v>0</v>
      </c>
      <c r="AM1223">
        <v>0</v>
      </c>
      <c r="AN1223">
        <v>0</v>
      </c>
      <c r="AO1223">
        <v>0</v>
      </c>
      <c r="AP1223">
        <v>0</v>
      </c>
      <c r="AQ1223">
        <v>0</v>
      </c>
      <c r="AR1223">
        <v>0</v>
      </c>
    </row>
    <row r="1224" spans="1:44" x14ac:dyDescent="0.25">
      <c r="A1224">
        <f>ROW(Source!A914)</f>
        <v>914</v>
      </c>
      <c r="B1224">
        <v>75318600</v>
      </c>
      <c r="C1224">
        <v>75318567</v>
      </c>
      <c r="D1224">
        <v>64820352</v>
      </c>
      <c r="E1224">
        <v>1</v>
      </c>
      <c r="F1224">
        <v>1</v>
      </c>
      <c r="G1224">
        <v>30570983</v>
      </c>
      <c r="H1224">
        <v>3</v>
      </c>
      <c r="I1224" t="s">
        <v>836</v>
      </c>
      <c r="J1224" t="s">
        <v>837</v>
      </c>
      <c r="K1224" t="s">
        <v>838</v>
      </c>
      <c r="L1224">
        <v>1301</v>
      </c>
      <c r="N1224">
        <v>1003</v>
      </c>
      <c r="O1224" t="s">
        <v>402</v>
      </c>
      <c r="P1224" t="s">
        <v>402</v>
      </c>
      <c r="Q1224">
        <v>1</v>
      </c>
      <c r="X1224">
        <v>135</v>
      </c>
      <c r="Y1224">
        <v>1.62</v>
      </c>
      <c r="Z1224">
        <v>0</v>
      </c>
      <c r="AA1224">
        <v>0</v>
      </c>
      <c r="AB1224">
        <v>0</v>
      </c>
      <c r="AC1224">
        <v>0</v>
      </c>
      <c r="AD1224">
        <v>1</v>
      </c>
      <c r="AE1224">
        <v>0</v>
      </c>
      <c r="AF1224" t="s">
        <v>3</v>
      </c>
      <c r="AG1224">
        <v>135</v>
      </c>
      <c r="AH1224">
        <v>2</v>
      </c>
      <c r="AI1224">
        <v>75318577</v>
      </c>
      <c r="AJ1224">
        <v>1230</v>
      </c>
      <c r="AK1224">
        <v>0</v>
      </c>
      <c r="AL1224">
        <v>0</v>
      </c>
      <c r="AM1224">
        <v>0</v>
      </c>
      <c r="AN1224">
        <v>0</v>
      </c>
      <c r="AO1224">
        <v>0</v>
      </c>
      <c r="AP1224">
        <v>0</v>
      </c>
      <c r="AQ1224">
        <v>0</v>
      </c>
      <c r="AR1224">
        <v>0</v>
      </c>
    </row>
    <row r="1225" spans="1:44" x14ac:dyDescent="0.25">
      <c r="A1225">
        <f>ROW(Source!A914)</f>
        <v>914</v>
      </c>
      <c r="B1225">
        <v>75318601</v>
      </c>
      <c r="C1225">
        <v>75318567</v>
      </c>
      <c r="D1225">
        <v>65799574</v>
      </c>
      <c r="E1225">
        <v>1</v>
      </c>
      <c r="F1225">
        <v>1</v>
      </c>
      <c r="G1225">
        <v>30570983</v>
      </c>
      <c r="H1225">
        <v>3</v>
      </c>
      <c r="I1225" t="s">
        <v>839</v>
      </c>
      <c r="J1225" t="s">
        <v>840</v>
      </c>
      <c r="K1225" t="s">
        <v>841</v>
      </c>
      <c r="L1225">
        <v>1355</v>
      </c>
      <c r="N1225">
        <v>1010</v>
      </c>
      <c r="O1225" t="s">
        <v>272</v>
      </c>
      <c r="P1225" t="s">
        <v>272</v>
      </c>
      <c r="Q1225">
        <v>100</v>
      </c>
      <c r="X1225">
        <v>3.68</v>
      </c>
      <c r="Y1225">
        <v>4.93</v>
      </c>
      <c r="Z1225">
        <v>0</v>
      </c>
      <c r="AA1225">
        <v>0</v>
      </c>
      <c r="AB1225">
        <v>0</v>
      </c>
      <c r="AC1225">
        <v>0</v>
      </c>
      <c r="AD1225">
        <v>1</v>
      </c>
      <c r="AE1225">
        <v>0</v>
      </c>
      <c r="AF1225" t="s">
        <v>3</v>
      </c>
      <c r="AG1225">
        <v>3.68</v>
      </c>
      <c r="AH1225">
        <v>2</v>
      </c>
      <c r="AI1225">
        <v>75318579</v>
      </c>
      <c r="AJ1225">
        <v>1232</v>
      </c>
      <c r="AK1225">
        <v>0</v>
      </c>
      <c r="AL1225">
        <v>0</v>
      </c>
      <c r="AM1225">
        <v>0</v>
      </c>
      <c r="AN1225">
        <v>0</v>
      </c>
      <c r="AO1225">
        <v>0</v>
      </c>
      <c r="AP1225">
        <v>0</v>
      </c>
      <c r="AQ1225">
        <v>0</v>
      </c>
      <c r="AR1225">
        <v>0</v>
      </c>
    </row>
    <row r="1226" spans="1:44" x14ac:dyDescent="0.25">
      <c r="A1226">
        <f>ROW(Source!A914)</f>
        <v>914</v>
      </c>
      <c r="B1226">
        <v>75318602</v>
      </c>
      <c r="C1226">
        <v>75318567</v>
      </c>
      <c r="D1226">
        <v>64820354</v>
      </c>
      <c r="E1226">
        <v>1</v>
      </c>
      <c r="F1226">
        <v>1</v>
      </c>
      <c r="G1226">
        <v>30570983</v>
      </c>
      <c r="H1226">
        <v>3</v>
      </c>
      <c r="I1226" t="s">
        <v>842</v>
      </c>
      <c r="J1226" t="s">
        <v>843</v>
      </c>
      <c r="K1226" t="s">
        <v>844</v>
      </c>
      <c r="L1226">
        <v>1355</v>
      </c>
      <c r="N1226">
        <v>1010</v>
      </c>
      <c r="O1226" t="s">
        <v>272</v>
      </c>
      <c r="P1226" t="s">
        <v>272</v>
      </c>
      <c r="Q1226">
        <v>100</v>
      </c>
      <c r="X1226">
        <v>22.21</v>
      </c>
      <c r="Y1226">
        <v>4.2699999999999996</v>
      </c>
      <c r="Z1226">
        <v>0</v>
      </c>
      <c r="AA1226">
        <v>0</v>
      </c>
      <c r="AB1226">
        <v>0</v>
      </c>
      <c r="AC1226">
        <v>0</v>
      </c>
      <c r="AD1226">
        <v>1</v>
      </c>
      <c r="AE1226">
        <v>0</v>
      </c>
      <c r="AF1226" t="s">
        <v>3</v>
      </c>
      <c r="AG1226">
        <v>22.21</v>
      </c>
      <c r="AH1226">
        <v>2</v>
      </c>
      <c r="AI1226">
        <v>75318580</v>
      </c>
      <c r="AJ1226">
        <v>1233</v>
      </c>
      <c r="AK1226">
        <v>0</v>
      </c>
      <c r="AL1226">
        <v>0</v>
      </c>
      <c r="AM1226">
        <v>0</v>
      </c>
      <c r="AN1226">
        <v>0</v>
      </c>
      <c r="AO1226">
        <v>0</v>
      </c>
      <c r="AP1226">
        <v>0</v>
      </c>
      <c r="AQ1226">
        <v>0</v>
      </c>
      <c r="AR1226">
        <v>0</v>
      </c>
    </row>
    <row r="1227" spans="1:44" x14ac:dyDescent="0.25">
      <c r="A1227">
        <f>ROW(Source!A914)</f>
        <v>914</v>
      </c>
      <c r="B1227">
        <v>75318603</v>
      </c>
      <c r="C1227">
        <v>75318567</v>
      </c>
      <c r="D1227">
        <v>64820357</v>
      </c>
      <c r="E1227">
        <v>1</v>
      </c>
      <c r="F1227">
        <v>1</v>
      </c>
      <c r="G1227">
        <v>30570983</v>
      </c>
      <c r="H1227">
        <v>3</v>
      </c>
      <c r="I1227" t="s">
        <v>845</v>
      </c>
      <c r="J1227" t="s">
        <v>846</v>
      </c>
      <c r="K1227" t="s">
        <v>847</v>
      </c>
      <c r="L1227">
        <v>1355</v>
      </c>
      <c r="N1227">
        <v>1010</v>
      </c>
      <c r="O1227" t="s">
        <v>272</v>
      </c>
      <c r="P1227" t="s">
        <v>272</v>
      </c>
      <c r="Q1227">
        <v>100</v>
      </c>
      <c r="X1227">
        <v>3.22</v>
      </c>
      <c r="Y1227">
        <v>43.81</v>
      </c>
      <c r="Z1227">
        <v>0</v>
      </c>
      <c r="AA1227">
        <v>0</v>
      </c>
      <c r="AB1227">
        <v>0</v>
      </c>
      <c r="AC1227">
        <v>0</v>
      </c>
      <c r="AD1227">
        <v>1</v>
      </c>
      <c r="AE1227">
        <v>0</v>
      </c>
      <c r="AF1227" t="s">
        <v>3</v>
      </c>
      <c r="AG1227">
        <v>3.22</v>
      </c>
      <c r="AH1227">
        <v>2</v>
      </c>
      <c r="AI1227">
        <v>75318581</v>
      </c>
      <c r="AJ1227">
        <v>1234</v>
      </c>
      <c r="AK1227">
        <v>0</v>
      </c>
      <c r="AL1227">
        <v>0</v>
      </c>
      <c r="AM1227">
        <v>0</v>
      </c>
      <c r="AN1227">
        <v>0</v>
      </c>
      <c r="AO1227">
        <v>0</v>
      </c>
      <c r="AP1227">
        <v>0</v>
      </c>
      <c r="AQ1227">
        <v>0</v>
      </c>
      <c r="AR1227">
        <v>0</v>
      </c>
    </row>
    <row r="1228" spans="1:44" x14ac:dyDescent="0.25">
      <c r="A1228">
        <f>ROW(Source!A914)</f>
        <v>914</v>
      </c>
      <c r="B1228">
        <v>75318604</v>
      </c>
      <c r="C1228">
        <v>75318567</v>
      </c>
      <c r="D1228">
        <v>44936123</v>
      </c>
      <c r="E1228">
        <v>1</v>
      </c>
      <c r="F1228">
        <v>1</v>
      </c>
      <c r="G1228">
        <v>30570983</v>
      </c>
      <c r="H1228">
        <v>3</v>
      </c>
      <c r="I1228" t="s">
        <v>848</v>
      </c>
      <c r="J1228" t="s">
        <v>849</v>
      </c>
      <c r="K1228" t="s">
        <v>850</v>
      </c>
      <c r="L1228">
        <v>1346</v>
      </c>
      <c r="N1228">
        <v>1009</v>
      </c>
      <c r="O1228" t="s">
        <v>132</v>
      </c>
      <c r="P1228" t="s">
        <v>132</v>
      </c>
      <c r="Q1228">
        <v>1</v>
      </c>
      <c r="X1228">
        <v>4</v>
      </c>
      <c r="Y1228">
        <v>14.88</v>
      </c>
      <c r="Z1228">
        <v>0</v>
      </c>
      <c r="AA1228">
        <v>0</v>
      </c>
      <c r="AB1228">
        <v>0</v>
      </c>
      <c r="AC1228">
        <v>0</v>
      </c>
      <c r="AD1228">
        <v>1</v>
      </c>
      <c r="AE1228">
        <v>0</v>
      </c>
      <c r="AF1228" t="s">
        <v>3</v>
      </c>
      <c r="AG1228">
        <v>4</v>
      </c>
      <c r="AH1228">
        <v>2</v>
      </c>
      <c r="AI1228">
        <v>75318583</v>
      </c>
      <c r="AJ1228">
        <v>1235</v>
      </c>
      <c r="AK1228">
        <v>0</v>
      </c>
      <c r="AL1228">
        <v>0</v>
      </c>
      <c r="AM1228">
        <v>0</v>
      </c>
      <c r="AN1228">
        <v>0</v>
      </c>
      <c r="AO1228">
        <v>0</v>
      </c>
      <c r="AP1228">
        <v>0</v>
      </c>
      <c r="AQ1228">
        <v>0</v>
      </c>
      <c r="AR1228">
        <v>0</v>
      </c>
    </row>
    <row r="1229" spans="1:44" x14ac:dyDescent="0.25">
      <c r="A1229">
        <f>ROW(Source!A914)</f>
        <v>914</v>
      </c>
      <c r="B1229">
        <v>75318605</v>
      </c>
      <c r="C1229">
        <v>75318567</v>
      </c>
      <c r="D1229">
        <v>44936091</v>
      </c>
      <c r="E1229">
        <v>1</v>
      </c>
      <c r="F1229">
        <v>1</v>
      </c>
      <c r="G1229">
        <v>30570983</v>
      </c>
      <c r="H1229">
        <v>3</v>
      </c>
      <c r="I1229" t="s">
        <v>851</v>
      </c>
      <c r="J1229" t="s">
        <v>852</v>
      </c>
      <c r="K1229" t="s">
        <v>853</v>
      </c>
      <c r="L1229">
        <v>1346</v>
      </c>
      <c r="N1229">
        <v>1009</v>
      </c>
      <c r="O1229" t="s">
        <v>132</v>
      </c>
      <c r="P1229" t="s">
        <v>132</v>
      </c>
      <c r="Q1229">
        <v>1</v>
      </c>
      <c r="X1229">
        <v>42</v>
      </c>
      <c r="Y1229">
        <v>5.19</v>
      </c>
      <c r="Z1229">
        <v>0</v>
      </c>
      <c r="AA1229">
        <v>0</v>
      </c>
      <c r="AB1229">
        <v>0</v>
      </c>
      <c r="AC1229">
        <v>0</v>
      </c>
      <c r="AD1229">
        <v>1</v>
      </c>
      <c r="AE1229">
        <v>0</v>
      </c>
      <c r="AF1229" t="s">
        <v>3</v>
      </c>
      <c r="AG1229">
        <v>42</v>
      </c>
      <c r="AH1229">
        <v>2</v>
      </c>
      <c r="AI1229">
        <v>75318584</v>
      </c>
      <c r="AJ1229">
        <v>1236</v>
      </c>
      <c r="AK1229">
        <v>0</v>
      </c>
      <c r="AL1229">
        <v>0</v>
      </c>
      <c r="AM1229">
        <v>0</v>
      </c>
      <c r="AN1229">
        <v>0</v>
      </c>
      <c r="AO1229">
        <v>0</v>
      </c>
      <c r="AP1229">
        <v>0</v>
      </c>
      <c r="AQ1229">
        <v>0</v>
      </c>
      <c r="AR1229">
        <v>0</v>
      </c>
    </row>
    <row r="1230" spans="1:44" x14ac:dyDescent="0.25">
      <c r="A1230">
        <f>ROW(Source!A914)</f>
        <v>914</v>
      </c>
      <c r="B1230">
        <v>75318606</v>
      </c>
      <c r="C1230">
        <v>75318567</v>
      </c>
      <c r="D1230">
        <v>64822618</v>
      </c>
      <c r="E1230">
        <v>1</v>
      </c>
      <c r="F1230">
        <v>1</v>
      </c>
      <c r="G1230">
        <v>30570983</v>
      </c>
      <c r="H1230">
        <v>3</v>
      </c>
      <c r="I1230" t="s">
        <v>854</v>
      </c>
      <c r="J1230" t="s">
        <v>855</v>
      </c>
      <c r="K1230" t="s">
        <v>856</v>
      </c>
      <c r="L1230">
        <v>1301</v>
      </c>
      <c r="N1230">
        <v>1003</v>
      </c>
      <c r="O1230" t="s">
        <v>402</v>
      </c>
      <c r="P1230" t="s">
        <v>402</v>
      </c>
      <c r="Q1230">
        <v>1</v>
      </c>
      <c r="X1230">
        <v>136</v>
      </c>
      <c r="Y1230">
        <v>14.41</v>
      </c>
      <c r="Z1230">
        <v>0</v>
      </c>
      <c r="AA1230">
        <v>0</v>
      </c>
      <c r="AB1230">
        <v>0</v>
      </c>
      <c r="AC1230">
        <v>0</v>
      </c>
      <c r="AD1230">
        <v>1</v>
      </c>
      <c r="AE1230">
        <v>0</v>
      </c>
      <c r="AF1230" t="s">
        <v>3</v>
      </c>
      <c r="AG1230">
        <v>136</v>
      </c>
      <c r="AH1230">
        <v>2</v>
      </c>
      <c r="AI1230">
        <v>75318585</v>
      </c>
      <c r="AJ1230">
        <v>1237</v>
      </c>
      <c r="AK1230">
        <v>0</v>
      </c>
      <c r="AL1230">
        <v>0</v>
      </c>
      <c r="AM1230">
        <v>0</v>
      </c>
      <c r="AN1230">
        <v>0</v>
      </c>
      <c r="AO1230">
        <v>0</v>
      </c>
      <c r="AP1230">
        <v>0</v>
      </c>
      <c r="AQ1230">
        <v>0</v>
      </c>
      <c r="AR1230">
        <v>0</v>
      </c>
    </row>
    <row r="1231" spans="1:44" x14ac:dyDescent="0.25">
      <c r="A1231">
        <f>ROW(Source!A914)</f>
        <v>914</v>
      </c>
      <c r="B1231">
        <v>75318607</v>
      </c>
      <c r="C1231">
        <v>75318567</v>
      </c>
      <c r="D1231">
        <v>64822622</v>
      </c>
      <c r="E1231">
        <v>1</v>
      </c>
      <c r="F1231">
        <v>1</v>
      </c>
      <c r="G1231">
        <v>30570983</v>
      </c>
      <c r="H1231">
        <v>3</v>
      </c>
      <c r="I1231" t="s">
        <v>857</v>
      </c>
      <c r="J1231" t="s">
        <v>858</v>
      </c>
      <c r="K1231" t="s">
        <v>859</v>
      </c>
      <c r="L1231">
        <v>1301</v>
      </c>
      <c r="N1231">
        <v>1003</v>
      </c>
      <c r="O1231" t="s">
        <v>402</v>
      </c>
      <c r="P1231" t="s">
        <v>402</v>
      </c>
      <c r="Q1231">
        <v>1</v>
      </c>
      <c r="X1231">
        <v>306</v>
      </c>
      <c r="Y1231">
        <v>14.61</v>
      </c>
      <c r="Z1231">
        <v>0</v>
      </c>
      <c r="AA1231">
        <v>0</v>
      </c>
      <c r="AB1231">
        <v>0</v>
      </c>
      <c r="AC1231">
        <v>0</v>
      </c>
      <c r="AD1231">
        <v>1</v>
      </c>
      <c r="AE1231">
        <v>0</v>
      </c>
      <c r="AF1231" t="s">
        <v>3</v>
      </c>
      <c r="AG1231">
        <v>306</v>
      </c>
      <c r="AH1231">
        <v>2</v>
      </c>
      <c r="AI1231">
        <v>75318586</v>
      </c>
      <c r="AJ1231">
        <v>1238</v>
      </c>
      <c r="AK1231">
        <v>0</v>
      </c>
      <c r="AL1231">
        <v>0</v>
      </c>
      <c r="AM1231">
        <v>0</v>
      </c>
      <c r="AN1231">
        <v>0</v>
      </c>
      <c r="AO1231">
        <v>0</v>
      </c>
      <c r="AP1231">
        <v>0</v>
      </c>
      <c r="AQ1231">
        <v>0</v>
      </c>
      <c r="AR1231">
        <v>0</v>
      </c>
    </row>
    <row r="1232" spans="1:44" x14ac:dyDescent="0.25">
      <c r="A1232">
        <f>ROW(Source!A914)</f>
        <v>914</v>
      </c>
      <c r="B1232">
        <v>75318608</v>
      </c>
      <c r="C1232">
        <v>75318567</v>
      </c>
      <c r="D1232">
        <v>64822627</v>
      </c>
      <c r="E1232">
        <v>1</v>
      </c>
      <c r="F1232">
        <v>1</v>
      </c>
      <c r="G1232">
        <v>30570983</v>
      </c>
      <c r="H1232">
        <v>3</v>
      </c>
      <c r="I1232" t="s">
        <v>860</v>
      </c>
      <c r="J1232" t="s">
        <v>861</v>
      </c>
      <c r="K1232" t="s">
        <v>862</v>
      </c>
      <c r="L1232">
        <v>1355</v>
      </c>
      <c r="N1232">
        <v>1010</v>
      </c>
      <c r="O1232" t="s">
        <v>272</v>
      </c>
      <c r="P1232" t="s">
        <v>272</v>
      </c>
      <c r="Q1232">
        <v>100</v>
      </c>
      <c r="X1232">
        <v>0.81</v>
      </c>
      <c r="Y1232">
        <v>235.26</v>
      </c>
      <c r="Z1232">
        <v>0</v>
      </c>
      <c r="AA1232">
        <v>0</v>
      </c>
      <c r="AB1232">
        <v>0</v>
      </c>
      <c r="AC1232">
        <v>0</v>
      </c>
      <c r="AD1232">
        <v>1</v>
      </c>
      <c r="AE1232">
        <v>0</v>
      </c>
      <c r="AF1232" t="s">
        <v>3</v>
      </c>
      <c r="AG1232">
        <v>0.81</v>
      </c>
      <c r="AH1232">
        <v>2</v>
      </c>
      <c r="AI1232">
        <v>75318587</v>
      </c>
      <c r="AJ1232">
        <v>1239</v>
      </c>
      <c r="AK1232">
        <v>0</v>
      </c>
      <c r="AL1232">
        <v>0</v>
      </c>
      <c r="AM1232">
        <v>0</v>
      </c>
      <c r="AN1232">
        <v>0</v>
      </c>
      <c r="AO1232">
        <v>0</v>
      </c>
      <c r="AP1232">
        <v>0</v>
      </c>
      <c r="AQ1232">
        <v>0</v>
      </c>
      <c r="AR1232">
        <v>0</v>
      </c>
    </row>
    <row r="1233" spans="1:44" x14ac:dyDescent="0.25">
      <c r="A1233">
        <f>ROW(Source!A914)</f>
        <v>914</v>
      </c>
      <c r="B1233">
        <v>75318609</v>
      </c>
      <c r="C1233">
        <v>75318567</v>
      </c>
      <c r="D1233">
        <v>64822628</v>
      </c>
      <c r="E1233">
        <v>1</v>
      </c>
      <c r="F1233">
        <v>1</v>
      </c>
      <c r="G1233">
        <v>30570983</v>
      </c>
      <c r="H1233">
        <v>3</v>
      </c>
      <c r="I1233" t="s">
        <v>863</v>
      </c>
      <c r="J1233" t="s">
        <v>864</v>
      </c>
      <c r="K1233" t="s">
        <v>865</v>
      </c>
      <c r="L1233">
        <v>1355</v>
      </c>
      <c r="N1233">
        <v>1010</v>
      </c>
      <c r="O1233" t="s">
        <v>272</v>
      </c>
      <c r="P1233" t="s">
        <v>272</v>
      </c>
      <c r="Q1233">
        <v>100</v>
      </c>
      <c r="X1233">
        <v>1.83</v>
      </c>
      <c r="Y1233">
        <v>318.01</v>
      </c>
      <c r="Z1233">
        <v>0</v>
      </c>
      <c r="AA1233">
        <v>0</v>
      </c>
      <c r="AB1233">
        <v>0</v>
      </c>
      <c r="AC1233">
        <v>0</v>
      </c>
      <c r="AD1233">
        <v>1</v>
      </c>
      <c r="AE1233">
        <v>0</v>
      </c>
      <c r="AF1233" t="s">
        <v>3</v>
      </c>
      <c r="AG1233">
        <v>1.83</v>
      </c>
      <c r="AH1233">
        <v>2</v>
      </c>
      <c r="AI1233">
        <v>75318588</v>
      </c>
      <c r="AJ1233">
        <v>1240</v>
      </c>
      <c r="AK1233">
        <v>0</v>
      </c>
      <c r="AL1233">
        <v>0</v>
      </c>
      <c r="AM1233">
        <v>0</v>
      </c>
      <c r="AN1233">
        <v>0</v>
      </c>
      <c r="AO1233">
        <v>0</v>
      </c>
      <c r="AP1233">
        <v>0</v>
      </c>
      <c r="AQ1233">
        <v>0</v>
      </c>
      <c r="AR1233">
        <v>0</v>
      </c>
    </row>
    <row r="1234" spans="1:44" x14ac:dyDescent="0.25">
      <c r="A1234">
        <f>ROW(Source!A914)</f>
        <v>914</v>
      </c>
      <c r="B1234">
        <v>75318610</v>
      </c>
      <c r="C1234">
        <v>75318567</v>
      </c>
      <c r="D1234">
        <v>64822633</v>
      </c>
      <c r="E1234">
        <v>1</v>
      </c>
      <c r="F1234">
        <v>1</v>
      </c>
      <c r="G1234">
        <v>30570983</v>
      </c>
      <c r="H1234">
        <v>3</v>
      </c>
      <c r="I1234" t="s">
        <v>866</v>
      </c>
      <c r="J1234" t="s">
        <v>867</v>
      </c>
      <c r="K1234" t="s">
        <v>868</v>
      </c>
      <c r="L1234">
        <v>1355</v>
      </c>
      <c r="N1234">
        <v>1010</v>
      </c>
      <c r="O1234" t="s">
        <v>272</v>
      </c>
      <c r="P1234" t="s">
        <v>272</v>
      </c>
      <c r="Q1234">
        <v>100</v>
      </c>
      <c r="X1234">
        <v>0.81</v>
      </c>
      <c r="Y1234">
        <v>114.54</v>
      </c>
      <c r="Z1234">
        <v>0</v>
      </c>
      <c r="AA1234">
        <v>0</v>
      </c>
      <c r="AB1234">
        <v>0</v>
      </c>
      <c r="AC1234">
        <v>0</v>
      </c>
      <c r="AD1234">
        <v>1</v>
      </c>
      <c r="AE1234">
        <v>0</v>
      </c>
      <c r="AF1234" t="s">
        <v>3</v>
      </c>
      <c r="AG1234">
        <v>0.81</v>
      </c>
      <c r="AH1234">
        <v>2</v>
      </c>
      <c r="AI1234">
        <v>75318590</v>
      </c>
      <c r="AJ1234">
        <v>1242</v>
      </c>
      <c r="AK1234">
        <v>0</v>
      </c>
      <c r="AL1234">
        <v>0</v>
      </c>
      <c r="AM1234">
        <v>0</v>
      </c>
      <c r="AN1234">
        <v>0</v>
      </c>
      <c r="AO1234">
        <v>0</v>
      </c>
      <c r="AP1234">
        <v>0</v>
      </c>
      <c r="AQ1234">
        <v>0</v>
      </c>
      <c r="AR1234">
        <v>0</v>
      </c>
    </row>
    <row r="1235" spans="1:44" x14ac:dyDescent="0.25">
      <c r="A1235">
        <f>ROW(Source!A914)</f>
        <v>914</v>
      </c>
      <c r="B1235">
        <v>75318611</v>
      </c>
      <c r="C1235">
        <v>75318567</v>
      </c>
      <c r="D1235">
        <v>40409174</v>
      </c>
      <c r="E1235">
        <v>30570983</v>
      </c>
      <c r="F1235">
        <v>1</v>
      </c>
      <c r="G1235">
        <v>30570983</v>
      </c>
      <c r="H1235">
        <v>3</v>
      </c>
      <c r="I1235" t="s">
        <v>971</v>
      </c>
      <c r="J1235" t="s">
        <v>3</v>
      </c>
      <c r="K1235" t="s">
        <v>972</v>
      </c>
      <c r="L1235">
        <v>1301</v>
      </c>
      <c r="N1235">
        <v>1003</v>
      </c>
      <c r="O1235" t="s">
        <v>402</v>
      </c>
      <c r="P1235" t="s">
        <v>402</v>
      </c>
      <c r="Q1235">
        <v>1</v>
      </c>
      <c r="X1235">
        <v>135</v>
      </c>
      <c r="Y1235">
        <v>0</v>
      </c>
      <c r="Z1235">
        <v>0</v>
      </c>
      <c r="AA1235">
        <v>0</v>
      </c>
      <c r="AB1235">
        <v>0</v>
      </c>
      <c r="AC1235">
        <v>0</v>
      </c>
      <c r="AD1235">
        <v>0</v>
      </c>
      <c r="AE1235">
        <v>0</v>
      </c>
      <c r="AF1235" t="s">
        <v>3</v>
      </c>
      <c r="AG1235">
        <v>135</v>
      </c>
      <c r="AH1235">
        <v>3</v>
      </c>
      <c r="AI1235">
        <v>-1</v>
      </c>
      <c r="AJ1235" t="s">
        <v>3</v>
      </c>
      <c r="AK1235">
        <v>0</v>
      </c>
      <c r="AL1235">
        <v>0</v>
      </c>
      <c r="AM1235">
        <v>0</v>
      </c>
      <c r="AN1235">
        <v>0</v>
      </c>
      <c r="AO1235">
        <v>0</v>
      </c>
      <c r="AP1235">
        <v>0</v>
      </c>
      <c r="AQ1235">
        <v>0</v>
      </c>
      <c r="AR1235">
        <v>0</v>
      </c>
    </row>
    <row r="1236" spans="1:44" x14ac:dyDescent="0.25">
      <c r="A1236">
        <f>ROW(Source!A914)</f>
        <v>914</v>
      </c>
      <c r="B1236">
        <v>75318612</v>
      </c>
      <c r="C1236">
        <v>75318567</v>
      </c>
      <c r="D1236">
        <v>40424396</v>
      </c>
      <c r="E1236">
        <v>30570983</v>
      </c>
      <c r="F1236">
        <v>1</v>
      </c>
      <c r="G1236">
        <v>30570983</v>
      </c>
      <c r="H1236">
        <v>3</v>
      </c>
      <c r="I1236" t="s">
        <v>973</v>
      </c>
      <c r="J1236" t="s">
        <v>3</v>
      </c>
      <c r="K1236" t="s">
        <v>974</v>
      </c>
      <c r="L1236">
        <v>1354</v>
      </c>
      <c r="N1236">
        <v>1010</v>
      </c>
      <c r="O1236" t="s">
        <v>575</v>
      </c>
      <c r="P1236" t="s">
        <v>575</v>
      </c>
      <c r="Q1236">
        <v>1</v>
      </c>
      <c r="X1236">
        <v>81</v>
      </c>
      <c r="Y1236">
        <v>0</v>
      </c>
      <c r="Z1236">
        <v>0</v>
      </c>
      <c r="AA1236">
        <v>0</v>
      </c>
      <c r="AB1236">
        <v>0</v>
      </c>
      <c r="AC1236">
        <v>0</v>
      </c>
      <c r="AD1236">
        <v>0</v>
      </c>
      <c r="AE1236">
        <v>0</v>
      </c>
      <c r="AF1236" t="s">
        <v>3</v>
      </c>
      <c r="AG1236">
        <v>81</v>
      </c>
      <c r="AH1236">
        <v>3</v>
      </c>
      <c r="AI1236">
        <v>-1</v>
      </c>
      <c r="AJ1236" t="s">
        <v>3</v>
      </c>
      <c r="AK1236">
        <v>0</v>
      </c>
      <c r="AL1236">
        <v>0</v>
      </c>
      <c r="AM1236">
        <v>0</v>
      </c>
      <c r="AN1236">
        <v>0</v>
      </c>
      <c r="AO1236">
        <v>0</v>
      </c>
      <c r="AP1236">
        <v>0</v>
      </c>
      <c r="AQ1236">
        <v>0</v>
      </c>
      <c r="AR1236">
        <v>0</v>
      </c>
    </row>
    <row r="1237" spans="1:44" x14ac:dyDescent="0.25">
      <c r="A1237">
        <f>ROW(Source!A914)</f>
        <v>914</v>
      </c>
      <c r="B1237">
        <v>75318613</v>
      </c>
      <c r="C1237">
        <v>75318567</v>
      </c>
      <c r="D1237">
        <v>40427041</v>
      </c>
      <c r="E1237">
        <v>30570983</v>
      </c>
      <c r="F1237">
        <v>1</v>
      </c>
      <c r="G1237">
        <v>30570983</v>
      </c>
      <c r="H1237">
        <v>3</v>
      </c>
      <c r="I1237" t="s">
        <v>975</v>
      </c>
      <c r="J1237" t="s">
        <v>3</v>
      </c>
      <c r="K1237" t="s">
        <v>976</v>
      </c>
      <c r="L1237">
        <v>1327</v>
      </c>
      <c r="N1237">
        <v>1005</v>
      </c>
      <c r="O1237" t="s">
        <v>103</v>
      </c>
      <c r="P1237" t="s">
        <v>103</v>
      </c>
      <c r="Q1237">
        <v>1</v>
      </c>
      <c r="X1237">
        <v>111</v>
      </c>
      <c r="Y1237">
        <v>0</v>
      </c>
      <c r="Z1237">
        <v>0</v>
      </c>
      <c r="AA1237">
        <v>0</v>
      </c>
      <c r="AB1237">
        <v>0</v>
      </c>
      <c r="AC1237">
        <v>0</v>
      </c>
      <c r="AD1237">
        <v>0</v>
      </c>
      <c r="AE1237">
        <v>0</v>
      </c>
      <c r="AF1237" t="s">
        <v>3</v>
      </c>
      <c r="AG1237">
        <v>111</v>
      </c>
      <c r="AH1237">
        <v>3</v>
      </c>
      <c r="AI1237">
        <v>-1</v>
      </c>
      <c r="AJ1237" t="s">
        <v>3</v>
      </c>
      <c r="AK1237">
        <v>0</v>
      </c>
      <c r="AL1237">
        <v>0</v>
      </c>
      <c r="AM1237">
        <v>0</v>
      </c>
      <c r="AN1237">
        <v>0</v>
      </c>
      <c r="AO1237">
        <v>0</v>
      </c>
      <c r="AP1237">
        <v>0</v>
      </c>
      <c r="AQ1237">
        <v>0</v>
      </c>
      <c r="AR1237">
        <v>0</v>
      </c>
    </row>
    <row r="1238" spans="1:44" x14ac:dyDescent="0.25">
      <c r="A1238">
        <f>ROW(Source!A915)</f>
        <v>915</v>
      </c>
      <c r="B1238">
        <v>75318591</v>
      </c>
      <c r="C1238">
        <v>75318567</v>
      </c>
      <c r="D1238">
        <v>44573642</v>
      </c>
      <c r="E1238">
        <v>30570983</v>
      </c>
      <c r="F1238">
        <v>1</v>
      </c>
      <c r="G1238">
        <v>30570983</v>
      </c>
      <c r="H1238">
        <v>1</v>
      </c>
      <c r="I1238" t="s">
        <v>678</v>
      </c>
      <c r="J1238" t="s">
        <v>3</v>
      </c>
      <c r="K1238" t="s">
        <v>679</v>
      </c>
      <c r="L1238">
        <v>1191</v>
      </c>
      <c r="N1238">
        <v>1013</v>
      </c>
      <c r="O1238" t="s">
        <v>680</v>
      </c>
      <c r="P1238" t="s">
        <v>680</v>
      </c>
      <c r="Q1238">
        <v>1</v>
      </c>
      <c r="X1238">
        <v>107.93</v>
      </c>
      <c r="Y1238">
        <v>0</v>
      </c>
      <c r="Z1238">
        <v>0</v>
      </c>
      <c r="AA1238">
        <v>0</v>
      </c>
      <c r="AB1238">
        <v>0</v>
      </c>
      <c r="AC1238">
        <v>0</v>
      </c>
      <c r="AD1238">
        <v>1</v>
      </c>
      <c r="AE1238">
        <v>1</v>
      </c>
      <c r="AF1238" t="s">
        <v>95</v>
      </c>
      <c r="AG1238">
        <v>124.1195</v>
      </c>
      <c r="AH1238">
        <v>2</v>
      </c>
      <c r="AI1238">
        <v>75318568</v>
      </c>
      <c r="AJ1238">
        <v>1243</v>
      </c>
      <c r="AK1238">
        <v>0</v>
      </c>
      <c r="AL1238">
        <v>0</v>
      </c>
      <c r="AM1238">
        <v>0</v>
      </c>
      <c r="AN1238">
        <v>0</v>
      </c>
      <c r="AO1238">
        <v>0</v>
      </c>
      <c r="AP1238">
        <v>0</v>
      </c>
      <c r="AQ1238">
        <v>0</v>
      </c>
      <c r="AR1238">
        <v>0</v>
      </c>
    </row>
    <row r="1239" spans="1:44" x14ac:dyDescent="0.25">
      <c r="A1239">
        <f>ROW(Source!A915)</f>
        <v>915</v>
      </c>
      <c r="B1239">
        <v>75318592</v>
      </c>
      <c r="C1239">
        <v>75318567</v>
      </c>
      <c r="D1239">
        <v>65153288</v>
      </c>
      <c r="E1239">
        <v>1</v>
      </c>
      <c r="F1239">
        <v>1</v>
      </c>
      <c r="G1239">
        <v>30570983</v>
      </c>
      <c r="H1239">
        <v>2</v>
      </c>
      <c r="I1239" t="s">
        <v>692</v>
      </c>
      <c r="J1239" t="s">
        <v>693</v>
      </c>
      <c r="K1239" t="s">
        <v>694</v>
      </c>
      <c r="L1239">
        <v>1368</v>
      </c>
      <c r="N1239">
        <v>1011</v>
      </c>
      <c r="O1239" t="s">
        <v>695</v>
      </c>
      <c r="P1239" t="s">
        <v>695</v>
      </c>
      <c r="Q1239">
        <v>1</v>
      </c>
      <c r="X1239">
        <v>0.19</v>
      </c>
      <c r="Y1239">
        <v>0</v>
      </c>
      <c r="Z1239">
        <v>83.1</v>
      </c>
      <c r="AA1239">
        <v>12.62</v>
      </c>
      <c r="AB1239">
        <v>0</v>
      </c>
      <c r="AC1239">
        <v>0</v>
      </c>
      <c r="AD1239">
        <v>1</v>
      </c>
      <c r="AE1239">
        <v>0</v>
      </c>
      <c r="AF1239" t="s">
        <v>94</v>
      </c>
      <c r="AG1239">
        <v>0.23749999999999999</v>
      </c>
      <c r="AH1239">
        <v>2</v>
      </c>
      <c r="AI1239">
        <v>75318569</v>
      </c>
      <c r="AJ1239">
        <v>1244</v>
      </c>
      <c r="AK1239">
        <v>0</v>
      </c>
      <c r="AL1239">
        <v>0</v>
      </c>
      <c r="AM1239">
        <v>0</v>
      </c>
      <c r="AN1239">
        <v>0</v>
      </c>
      <c r="AO1239">
        <v>0</v>
      </c>
      <c r="AP1239">
        <v>0</v>
      </c>
      <c r="AQ1239">
        <v>0</v>
      </c>
      <c r="AR1239">
        <v>0</v>
      </c>
    </row>
    <row r="1240" spans="1:44" x14ac:dyDescent="0.25">
      <c r="A1240">
        <f>ROW(Source!A915)</f>
        <v>915</v>
      </c>
      <c r="B1240">
        <v>75318594</v>
      </c>
      <c r="C1240">
        <v>75318567</v>
      </c>
      <c r="D1240">
        <v>65153399</v>
      </c>
      <c r="E1240">
        <v>1</v>
      </c>
      <c r="F1240">
        <v>1</v>
      </c>
      <c r="G1240">
        <v>30570983</v>
      </c>
      <c r="H1240">
        <v>2</v>
      </c>
      <c r="I1240" t="s">
        <v>823</v>
      </c>
      <c r="J1240" t="s">
        <v>824</v>
      </c>
      <c r="K1240" t="s">
        <v>825</v>
      </c>
      <c r="L1240">
        <v>1368</v>
      </c>
      <c r="N1240">
        <v>1011</v>
      </c>
      <c r="O1240" t="s">
        <v>695</v>
      </c>
      <c r="P1240" t="s">
        <v>695</v>
      </c>
      <c r="Q1240">
        <v>1</v>
      </c>
      <c r="X1240">
        <v>1.3</v>
      </c>
      <c r="Y1240">
        <v>0</v>
      </c>
      <c r="Z1240">
        <v>1.1100000000000001</v>
      </c>
      <c r="AA1240">
        <v>0</v>
      </c>
      <c r="AB1240">
        <v>0</v>
      </c>
      <c r="AC1240">
        <v>0</v>
      </c>
      <c r="AD1240">
        <v>1</v>
      </c>
      <c r="AE1240">
        <v>0</v>
      </c>
      <c r="AF1240" t="s">
        <v>94</v>
      </c>
      <c r="AG1240">
        <v>1.625</v>
      </c>
      <c r="AH1240">
        <v>2</v>
      </c>
      <c r="AI1240">
        <v>75318571</v>
      </c>
      <c r="AJ1240">
        <v>1245</v>
      </c>
      <c r="AK1240">
        <v>0</v>
      </c>
      <c r="AL1240">
        <v>0</v>
      </c>
      <c r="AM1240">
        <v>0</v>
      </c>
      <c r="AN1240">
        <v>0</v>
      </c>
      <c r="AO1240">
        <v>0</v>
      </c>
      <c r="AP1240">
        <v>0</v>
      </c>
      <c r="AQ1240">
        <v>0</v>
      </c>
      <c r="AR1240">
        <v>0</v>
      </c>
    </row>
    <row r="1241" spans="1:44" x14ac:dyDescent="0.25">
      <c r="A1241">
        <f>ROW(Source!A915)</f>
        <v>915</v>
      </c>
      <c r="B1241">
        <v>75318595</v>
      </c>
      <c r="C1241">
        <v>75318567</v>
      </c>
      <c r="D1241">
        <v>65153351</v>
      </c>
      <c r="E1241">
        <v>1</v>
      </c>
      <c r="F1241">
        <v>1</v>
      </c>
      <c r="G1241">
        <v>30570983</v>
      </c>
      <c r="H1241">
        <v>2</v>
      </c>
      <c r="I1241" t="s">
        <v>826</v>
      </c>
      <c r="J1241" t="s">
        <v>827</v>
      </c>
      <c r="K1241" t="s">
        <v>828</v>
      </c>
      <c r="L1241">
        <v>1368</v>
      </c>
      <c r="N1241">
        <v>1011</v>
      </c>
      <c r="O1241" t="s">
        <v>695</v>
      </c>
      <c r="P1241" t="s">
        <v>695</v>
      </c>
      <c r="Q1241">
        <v>1</v>
      </c>
      <c r="X1241">
        <v>0.32</v>
      </c>
      <c r="Y1241">
        <v>0</v>
      </c>
      <c r="Z1241">
        <v>0.39</v>
      </c>
      <c r="AA1241">
        <v>0</v>
      </c>
      <c r="AB1241">
        <v>0</v>
      </c>
      <c r="AC1241">
        <v>0</v>
      </c>
      <c r="AD1241">
        <v>1</v>
      </c>
      <c r="AE1241">
        <v>0</v>
      </c>
      <c r="AF1241" t="s">
        <v>94</v>
      </c>
      <c r="AG1241">
        <v>0.4</v>
      </c>
      <c r="AH1241">
        <v>2</v>
      </c>
      <c r="AI1241">
        <v>75318572</v>
      </c>
      <c r="AJ1241">
        <v>1246</v>
      </c>
      <c r="AK1241">
        <v>0</v>
      </c>
      <c r="AL1241">
        <v>0</v>
      </c>
      <c r="AM1241">
        <v>0</v>
      </c>
      <c r="AN1241">
        <v>0</v>
      </c>
      <c r="AO1241">
        <v>0</v>
      </c>
      <c r="AP1241">
        <v>0</v>
      </c>
      <c r="AQ1241">
        <v>0</v>
      </c>
      <c r="AR1241">
        <v>0</v>
      </c>
    </row>
    <row r="1242" spans="1:44" x14ac:dyDescent="0.25">
      <c r="A1242">
        <f>ROW(Source!A915)</f>
        <v>915</v>
      </c>
      <c r="B1242">
        <v>75318596</v>
      </c>
      <c r="C1242">
        <v>75318567</v>
      </c>
      <c r="D1242">
        <v>65153365</v>
      </c>
      <c r="E1242">
        <v>1</v>
      </c>
      <c r="F1242">
        <v>1</v>
      </c>
      <c r="G1242">
        <v>30570983</v>
      </c>
      <c r="H1242">
        <v>2</v>
      </c>
      <c r="I1242" t="s">
        <v>793</v>
      </c>
      <c r="J1242" t="s">
        <v>794</v>
      </c>
      <c r="K1242" t="s">
        <v>795</v>
      </c>
      <c r="L1242">
        <v>1368</v>
      </c>
      <c r="N1242">
        <v>1011</v>
      </c>
      <c r="O1242" t="s">
        <v>695</v>
      </c>
      <c r="P1242" t="s">
        <v>695</v>
      </c>
      <c r="Q1242">
        <v>1</v>
      </c>
      <c r="X1242">
        <v>2.2000000000000002</v>
      </c>
      <c r="Y1242">
        <v>0</v>
      </c>
      <c r="Z1242">
        <v>0.47</v>
      </c>
      <c r="AA1242">
        <v>0</v>
      </c>
      <c r="AB1242">
        <v>0</v>
      </c>
      <c r="AC1242">
        <v>0</v>
      </c>
      <c r="AD1242">
        <v>1</v>
      </c>
      <c r="AE1242">
        <v>0</v>
      </c>
      <c r="AF1242" t="s">
        <v>94</v>
      </c>
      <c r="AG1242">
        <v>2.75</v>
      </c>
      <c r="AH1242">
        <v>2</v>
      </c>
      <c r="AI1242">
        <v>75318573</v>
      </c>
      <c r="AJ1242">
        <v>1247</v>
      </c>
      <c r="AK1242">
        <v>0</v>
      </c>
      <c r="AL1242">
        <v>0</v>
      </c>
      <c r="AM1242">
        <v>0</v>
      </c>
      <c r="AN1242">
        <v>0</v>
      </c>
      <c r="AO1242">
        <v>0</v>
      </c>
      <c r="AP1242">
        <v>0</v>
      </c>
      <c r="AQ1242">
        <v>0</v>
      </c>
      <c r="AR1242">
        <v>0</v>
      </c>
    </row>
    <row r="1243" spans="1:44" x14ac:dyDescent="0.25">
      <c r="A1243">
        <f>ROW(Source!A915)</f>
        <v>915</v>
      </c>
      <c r="B1243">
        <v>75318593</v>
      </c>
      <c r="C1243">
        <v>75318567</v>
      </c>
      <c r="D1243">
        <v>65152636</v>
      </c>
      <c r="E1243">
        <v>1</v>
      </c>
      <c r="F1243">
        <v>1</v>
      </c>
      <c r="G1243">
        <v>30570983</v>
      </c>
      <c r="H1243">
        <v>2</v>
      </c>
      <c r="I1243" t="s">
        <v>732</v>
      </c>
      <c r="J1243" t="s">
        <v>733</v>
      </c>
      <c r="K1243" t="s">
        <v>734</v>
      </c>
      <c r="L1243">
        <v>1368</v>
      </c>
      <c r="N1243">
        <v>1011</v>
      </c>
      <c r="O1243" t="s">
        <v>695</v>
      </c>
      <c r="P1243" t="s">
        <v>695</v>
      </c>
      <c r="Q1243">
        <v>1</v>
      </c>
      <c r="X1243">
        <v>0.19</v>
      </c>
      <c r="Y1243">
        <v>0</v>
      </c>
      <c r="Z1243">
        <v>179.17</v>
      </c>
      <c r="AA1243">
        <v>16.93</v>
      </c>
      <c r="AB1243">
        <v>0</v>
      </c>
      <c r="AC1243">
        <v>0</v>
      </c>
      <c r="AD1243">
        <v>1</v>
      </c>
      <c r="AE1243">
        <v>0</v>
      </c>
      <c r="AF1243" t="s">
        <v>94</v>
      </c>
      <c r="AG1243">
        <v>0.23749999999999999</v>
      </c>
      <c r="AH1243">
        <v>2</v>
      </c>
      <c r="AI1243">
        <v>75318570</v>
      </c>
      <c r="AJ1243">
        <v>1248</v>
      </c>
      <c r="AK1243">
        <v>0</v>
      </c>
      <c r="AL1243">
        <v>0</v>
      </c>
      <c r="AM1243">
        <v>0</v>
      </c>
      <c r="AN1243">
        <v>0</v>
      </c>
      <c r="AO1243">
        <v>0</v>
      </c>
      <c r="AP1243">
        <v>0</v>
      </c>
      <c r="AQ1243">
        <v>0</v>
      </c>
      <c r="AR1243">
        <v>0</v>
      </c>
    </row>
    <row r="1244" spans="1:44" x14ac:dyDescent="0.25">
      <c r="A1244">
        <f>ROW(Source!A915)</f>
        <v>915</v>
      </c>
      <c r="B1244">
        <v>75318597</v>
      </c>
      <c r="C1244">
        <v>75318567</v>
      </c>
      <c r="D1244">
        <v>31113478</v>
      </c>
      <c r="E1244">
        <v>1</v>
      </c>
      <c r="F1244">
        <v>1</v>
      </c>
      <c r="G1244">
        <v>30570983</v>
      </c>
      <c r="H1244">
        <v>3</v>
      </c>
      <c r="I1244" t="s">
        <v>270</v>
      </c>
      <c r="J1244" t="s">
        <v>829</v>
      </c>
      <c r="K1244" t="s">
        <v>271</v>
      </c>
      <c r="L1244">
        <v>1355</v>
      </c>
      <c r="N1244">
        <v>1010</v>
      </c>
      <c r="O1244" t="s">
        <v>272</v>
      </c>
      <c r="P1244" t="s">
        <v>272</v>
      </c>
      <c r="Q1244">
        <v>100</v>
      </c>
      <c r="X1244">
        <v>0.81</v>
      </c>
      <c r="Y1244">
        <v>94.94</v>
      </c>
      <c r="Z1244">
        <v>0</v>
      </c>
      <c r="AA1244">
        <v>0</v>
      </c>
      <c r="AB1244">
        <v>0</v>
      </c>
      <c r="AC1244">
        <v>0</v>
      </c>
      <c r="AD1244">
        <v>1</v>
      </c>
      <c r="AE1244">
        <v>0</v>
      </c>
      <c r="AF1244" t="s">
        <v>3</v>
      </c>
      <c r="AG1244">
        <v>0.81</v>
      </c>
      <c r="AH1244">
        <v>2</v>
      </c>
      <c r="AI1244">
        <v>75318574</v>
      </c>
      <c r="AJ1244">
        <v>1249</v>
      </c>
      <c r="AK1244">
        <v>0</v>
      </c>
      <c r="AL1244">
        <v>0</v>
      </c>
      <c r="AM1244">
        <v>0</v>
      </c>
      <c r="AN1244">
        <v>0</v>
      </c>
      <c r="AO1244">
        <v>0</v>
      </c>
      <c r="AP1244">
        <v>0</v>
      </c>
      <c r="AQ1244">
        <v>0</v>
      </c>
      <c r="AR1244">
        <v>0</v>
      </c>
    </row>
    <row r="1245" spans="1:44" x14ac:dyDescent="0.25">
      <c r="A1245">
        <f>ROW(Source!A915)</f>
        <v>915</v>
      </c>
      <c r="B1245">
        <v>75318598</v>
      </c>
      <c r="C1245">
        <v>75318567</v>
      </c>
      <c r="D1245">
        <v>31113636</v>
      </c>
      <c r="E1245">
        <v>1</v>
      </c>
      <c r="F1245">
        <v>1</v>
      </c>
      <c r="G1245">
        <v>30570983</v>
      </c>
      <c r="H1245">
        <v>3</v>
      </c>
      <c r="I1245" t="s">
        <v>830</v>
      </c>
      <c r="J1245" t="s">
        <v>831</v>
      </c>
      <c r="K1245" t="s">
        <v>832</v>
      </c>
      <c r="L1245">
        <v>1296</v>
      </c>
      <c r="N1245">
        <v>1002</v>
      </c>
      <c r="O1245" t="s">
        <v>475</v>
      </c>
      <c r="P1245" t="s">
        <v>475</v>
      </c>
      <c r="Q1245">
        <v>1</v>
      </c>
      <c r="X1245">
        <v>10</v>
      </c>
      <c r="Y1245">
        <v>40.17</v>
      </c>
      <c r="Z1245">
        <v>0</v>
      </c>
      <c r="AA1245">
        <v>0</v>
      </c>
      <c r="AB1245">
        <v>0</v>
      </c>
      <c r="AC1245">
        <v>0</v>
      </c>
      <c r="AD1245">
        <v>1</v>
      </c>
      <c r="AE1245">
        <v>0</v>
      </c>
      <c r="AF1245" t="s">
        <v>3</v>
      </c>
      <c r="AG1245">
        <v>10</v>
      </c>
      <c r="AH1245">
        <v>2</v>
      </c>
      <c r="AI1245">
        <v>75318575</v>
      </c>
      <c r="AJ1245">
        <v>1250</v>
      </c>
      <c r="AK1245">
        <v>0</v>
      </c>
      <c r="AL1245">
        <v>0</v>
      </c>
      <c r="AM1245">
        <v>0</v>
      </c>
      <c r="AN1245">
        <v>0</v>
      </c>
      <c r="AO1245">
        <v>0</v>
      </c>
      <c r="AP1245">
        <v>0</v>
      </c>
      <c r="AQ1245">
        <v>0</v>
      </c>
      <c r="AR1245">
        <v>0</v>
      </c>
    </row>
    <row r="1246" spans="1:44" x14ac:dyDescent="0.25">
      <c r="A1246">
        <f>ROW(Source!A915)</f>
        <v>915</v>
      </c>
      <c r="B1246">
        <v>75318599</v>
      </c>
      <c r="C1246">
        <v>75318567</v>
      </c>
      <c r="D1246">
        <v>31113798</v>
      </c>
      <c r="E1246">
        <v>1</v>
      </c>
      <c r="F1246">
        <v>1</v>
      </c>
      <c r="G1246">
        <v>30570983</v>
      </c>
      <c r="H1246">
        <v>3</v>
      </c>
      <c r="I1246" t="s">
        <v>833</v>
      </c>
      <c r="J1246" t="s">
        <v>834</v>
      </c>
      <c r="K1246" t="s">
        <v>835</v>
      </c>
      <c r="L1246">
        <v>1301</v>
      </c>
      <c r="N1246">
        <v>1003</v>
      </c>
      <c r="O1246" t="s">
        <v>402</v>
      </c>
      <c r="P1246" t="s">
        <v>402</v>
      </c>
      <c r="Q1246">
        <v>1</v>
      </c>
      <c r="X1246">
        <v>68</v>
      </c>
      <c r="Y1246">
        <v>0.89</v>
      </c>
      <c r="Z1246">
        <v>0</v>
      </c>
      <c r="AA1246">
        <v>0</v>
      </c>
      <c r="AB1246">
        <v>0</v>
      </c>
      <c r="AC1246">
        <v>0</v>
      </c>
      <c r="AD1246">
        <v>1</v>
      </c>
      <c r="AE1246">
        <v>0</v>
      </c>
      <c r="AF1246" t="s">
        <v>3</v>
      </c>
      <c r="AG1246">
        <v>68</v>
      </c>
      <c r="AH1246">
        <v>2</v>
      </c>
      <c r="AI1246">
        <v>75318576</v>
      </c>
      <c r="AJ1246">
        <v>1251</v>
      </c>
      <c r="AK1246">
        <v>0</v>
      </c>
      <c r="AL1246">
        <v>0</v>
      </c>
      <c r="AM1246">
        <v>0</v>
      </c>
      <c r="AN1246">
        <v>0</v>
      </c>
      <c r="AO1246">
        <v>0</v>
      </c>
      <c r="AP1246">
        <v>0</v>
      </c>
      <c r="AQ1246">
        <v>0</v>
      </c>
      <c r="AR1246">
        <v>0</v>
      </c>
    </row>
    <row r="1247" spans="1:44" x14ac:dyDescent="0.25">
      <c r="A1247">
        <f>ROW(Source!A915)</f>
        <v>915</v>
      </c>
      <c r="B1247">
        <v>75318600</v>
      </c>
      <c r="C1247">
        <v>75318567</v>
      </c>
      <c r="D1247">
        <v>64820352</v>
      </c>
      <c r="E1247">
        <v>1</v>
      </c>
      <c r="F1247">
        <v>1</v>
      </c>
      <c r="G1247">
        <v>30570983</v>
      </c>
      <c r="H1247">
        <v>3</v>
      </c>
      <c r="I1247" t="s">
        <v>836</v>
      </c>
      <c r="J1247" t="s">
        <v>837</v>
      </c>
      <c r="K1247" t="s">
        <v>838</v>
      </c>
      <c r="L1247">
        <v>1301</v>
      </c>
      <c r="N1247">
        <v>1003</v>
      </c>
      <c r="O1247" t="s">
        <v>402</v>
      </c>
      <c r="P1247" t="s">
        <v>402</v>
      </c>
      <c r="Q1247">
        <v>1</v>
      </c>
      <c r="X1247">
        <v>135</v>
      </c>
      <c r="Y1247">
        <v>1.62</v>
      </c>
      <c r="Z1247">
        <v>0</v>
      </c>
      <c r="AA1247">
        <v>0</v>
      </c>
      <c r="AB1247">
        <v>0</v>
      </c>
      <c r="AC1247">
        <v>0</v>
      </c>
      <c r="AD1247">
        <v>1</v>
      </c>
      <c r="AE1247">
        <v>0</v>
      </c>
      <c r="AF1247" t="s">
        <v>3</v>
      </c>
      <c r="AG1247">
        <v>135</v>
      </c>
      <c r="AH1247">
        <v>2</v>
      </c>
      <c r="AI1247">
        <v>75318577</v>
      </c>
      <c r="AJ1247">
        <v>1252</v>
      </c>
      <c r="AK1247">
        <v>0</v>
      </c>
      <c r="AL1247">
        <v>0</v>
      </c>
      <c r="AM1247">
        <v>0</v>
      </c>
      <c r="AN1247">
        <v>0</v>
      </c>
      <c r="AO1247">
        <v>0</v>
      </c>
      <c r="AP1247">
        <v>0</v>
      </c>
      <c r="AQ1247">
        <v>0</v>
      </c>
      <c r="AR1247">
        <v>0</v>
      </c>
    </row>
    <row r="1248" spans="1:44" x14ac:dyDescent="0.25">
      <c r="A1248">
        <f>ROW(Source!A915)</f>
        <v>915</v>
      </c>
      <c r="B1248">
        <v>75318601</v>
      </c>
      <c r="C1248">
        <v>75318567</v>
      </c>
      <c r="D1248">
        <v>65799574</v>
      </c>
      <c r="E1248">
        <v>1</v>
      </c>
      <c r="F1248">
        <v>1</v>
      </c>
      <c r="G1248">
        <v>30570983</v>
      </c>
      <c r="H1248">
        <v>3</v>
      </c>
      <c r="I1248" t="s">
        <v>839</v>
      </c>
      <c r="J1248" t="s">
        <v>840</v>
      </c>
      <c r="K1248" t="s">
        <v>841</v>
      </c>
      <c r="L1248">
        <v>1355</v>
      </c>
      <c r="N1248">
        <v>1010</v>
      </c>
      <c r="O1248" t="s">
        <v>272</v>
      </c>
      <c r="P1248" t="s">
        <v>272</v>
      </c>
      <c r="Q1248">
        <v>100</v>
      </c>
      <c r="X1248">
        <v>3.68</v>
      </c>
      <c r="Y1248">
        <v>4.93</v>
      </c>
      <c r="Z1248">
        <v>0</v>
      </c>
      <c r="AA1248">
        <v>0</v>
      </c>
      <c r="AB1248">
        <v>0</v>
      </c>
      <c r="AC1248">
        <v>0</v>
      </c>
      <c r="AD1248">
        <v>1</v>
      </c>
      <c r="AE1248">
        <v>0</v>
      </c>
      <c r="AF1248" t="s">
        <v>3</v>
      </c>
      <c r="AG1248">
        <v>3.68</v>
      </c>
      <c r="AH1248">
        <v>2</v>
      </c>
      <c r="AI1248">
        <v>75318579</v>
      </c>
      <c r="AJ1248">
        <v>1254</v>
      </c>
      <c r="AK1248">
        <v>0</v>
      </c>
      <c r="AL1248">
        <v>0</v>
      </c>
      <c r="AM1248">
        <v>0</v>
      </c>
      <c r="AN1248">
        <v>0</v>
      </c>
      <c r="AO1248">
        <v>0</v>
      </c>
      <c r="AP1248">
        <v>0</v>
      </c>
      <c r="AQ1248">
        <v>0</v>
      </c>
      <c r="AR1248">
        <v>0</v>
      </c>
    </row>
    <row r="1249" spans="1:44" x14ac:dyDescent="0.25">
      <c r="A1249">
        <f>ROW(Source!A915)</f>
        <v>915</v>
      </c>
      <c r="B1249">
        <v>75318602</v>
      </c>
      <c r="C1249">
        <v>75318567</v>
      </c>
      <c r="D1249">
        <v>64820354</v>
      </c>
      <c r="E1249">
        <v>1</v>
      </c>
      <c r="F1249">
        <v>1</v>
      </c>
      <c r="G1249">
        <v>30570983</v>
      </c>
      <c r="H1249">
        <v>3</v>
      </c>
      <c r="I1249" t="s">
        <v>842</v>
      </c>
      <c r="J1249" t="s">
        <v>843</v>
      </c>
      <c r="K1249" t="s">
        <v>844</v>
      </c>
      <c r="L1249">
        <v>1355</v>
      </c>
      <c r="N1249">
        <v>1010</v>
      </c>
      <c r="O1249" t="s">
        <v>272</v>
      </c>
      <c r="P1249" t="s">
        <v>272</v>
      </c>
      <c r="Q1249">
        <v>100</v>
      </c>
      <c r="X1249">
        <v>22.21</v>
      </c>
      <c r="Y1249">
        <v>4.2699999999999996</v>
      </c>
      <c r="Z1249">
        <v>0</v>
      </c>
      <c r="AA1249">
        <v>0</v>
      </c>
      <c r="AB1249">
        <v>0</v>
      </c>
      <c r="AC1249">
        <v>0</v>
      </c>
      <c r="AD1249">
        <v>1</v>
      </c>
      <c r="AE1249">
        <v>0</v>
      </c>
      <c r="AF1249" t="s">
        <v>3</v>
      </c>
      <c r="AG1249">
        <v>22.21</v>
      </c>
      <c r="AH1249">
        <v>2</v>
      </c>
      <c r="AI1249">
        <v>75318580</v>
      </c>
      <c r="AJ1249">
        <v>1255</v>
      </c>
      <c r="AK1249">
        <v>0</v>
      </c>
      <c r="AL1249">
        <v>0</v>
      </c>
      <c r="AM1249">
        <v>0</v>
      </c>
      <c r="AN1249">
        <v>0</v>
      </c>
      <c r="AO1249">
        <v>0</v>
      </c>
      <c r="AP1249">
        <v>0</v>
      </c>
      <c r="AQ1249">
        <v>0</v>
      </c>
      <c r="AR1249">
        <v>0</v>
      </c>
    </row>
    <row r="1250" spans="1:44" x14ac:dyDescent="0.25">
      <c r="A1250">
        <f>ROW(Source!A915)</f>
        <v>915</v>
      </c>
      <c r="B1250">
        <v>75318603</v>
      </c>
      <c r="C1250">
        <v>75318567</v>
      </c>
      <c r="D1250">
        <v>64820357</v>
      </c>
      <c r="E1250">
        <v>1</v>
      </c>
      <c r="F1250">
        <v>1</v>
      </c>
      <c r="G1250">
        <v>30570983</v>
      </c>
      <c r="H1250">
        <v>3</v>
      </c>
      <c r="I1250" t="s">
        <v>845</v>
      </c>
      <c r="J1250" t="s">
        <v>846</v>
      </c>
      <c r="K1250" t="s">
        <v>847</v>
      </c>
      <c r="L1250">
        <v>1355</v>
      </c>
      <c r="N1250">
        <v>1010</v>
      </c>
      <c r="O1250" t="s">
        <v>272</v>
      </c>
      <c r="P1250" t="s">
        <v>272</v>
      </c>
      <c r="Q1250">
        <v>100</v>
      </c>
      <c r="X1250">
        <v>3.22</v>
      </c>
      <c r="Y1250">
        <v>43.81</v>
      </c>
      <c r="Z1250">
        <v>0</v>
      </c>
      <c r="AA1250">
        <v>0</v>
      </c>
      <c r="AB1250">
        <v>0</v>
      </c>
      <c r="AC1250">
        <v>0</v>
      </c>
      <c r="AD1250">
        <v>1</v>
      </c>
      <c r="AE1250">
        <v>0</v>
      </c>
      <c r="AF1250" t="s">
        <v>3</v>
      </c>
      <c r="AG1250">
        <v>3.22</v>
      </c>
      <c r="AH1250">
        <v>2</v>
      </c>
      <c r="AI1250">
        <v>75318581</v>
      </c>
      <c r="AJ1250">
        <v>1256</v>
      </c>
      <c r="AK1250">
        <v>0</v>
      </c>
      <c r="AL1250">
        <v>0</v>
      </c>
      <c r="AM1250">
        <v>0</v>
      </c>
      <c r="AN1250">
        <v>0</v>
      </c>
      <c r="AO1250">
        <v>0</v>
      </c>
      <c r="AP1250">
        <v>0</v>
      </c>
      <c r="AQ1250">
        <v>0</v>
      </c>
      <c r="AR1250">
        <v>0</v>
      </c>
    </row>
    <row r="1251" spans="1:44" x14ac:dyDescent="0.25">
      <c r="A1251">
        <f>ROW(Source!A915)</f>
        <v>915</v>
      </c>
      <c r="B1251">
        <v>75318604</v>
      </c>
      <c r="C1251">
        <v>75318567</v>
      </c>
      <c r="D1251">
        <v>44936123</v>
      </c>
      <c r="E1251">
        <v>1</v>
      </c>
      <c r="F1251">
        <v>1</v>
      </c>
      <c r="G1251">
        <v>30570983</v>
      </c>
      <c r="H1251">
        <v>3</v>
      </c>
      <c r="I1251" t="s">
        <v>848</v>
      </c>
      <c r="J1251" t="s">
        <v>849</v>
      </c>
      <c r="K1251" t="s">
        <v>850</v>
      </c>
      <c r="L1251">
        <v>1346</v>
      </c>
      <c r="N1251">
        <v>1009</v>
      </c>
      <c r="O1251" t="s">
        <v>132</v>
      </c>
      <c r="P1251" t="s">
        <v>132</v>
      </c>
      <c r="Q1251">
        <v>1</v>
      </c>
      <c r="X1251">
        <v>4</v>
      </c>
      <c r="Y1251">
        <v>14.88</v>
      </c>
      <c r="Z1251">
        <v>0</v>
      </c>
      <c r="AA1251">
        <v>0</v>
      </c>
      <c r="AB1251">
        <v>0</v>
      </c>
      <c r="AC1251">
        <v>0</v>
      </c>
      <c r="AD1251">
        <v>1</v>
      </c>
      <c r="AE1251">
        <v>0</v>
      </c>
      <c r="AF1251" t="s">
        <v>3</v>
      </c>
      <c r="AG1251">
        <v>4</v>
      </c>
      <c r="AH1251">
        <v>2</v>
      </c>
      <c r="AI1251">
        <v>75318583</v>
      </c>
      <c r="AJ1251">
        <v>1257</v>
      </c>
      <c r="AK1251">
        <v>0</v>
      </c>
      <c r="AL1251">
        <v>0</v>
      </c>
      <c r="AM1251">
        <v>0</v>
      </c>
      <c r="AN1251">
        <v>0</v>
      </c>
      <c r="AO1251">
        <v>0</v>
      </c>
      <c r="AP1251">
        <v>0</v>
      </c>
      <c r="AQ1251">
        <v>0</v>
      </c>
      <c r="AR1251">
        <v>0</v>
      </c>
    </row>
    <row r="1252" spans="1:44" x14ac:dyDescent="0.25">
      <c r="A1252">
        <f>ROW(Source!A915)</f>
        <v>915</v>
      </c>
      <c r="B1252">
        <v>75318605</v>
      </c>
      <c r="C1252">
        <v>75318567</v>
      </c>
      <c r="D1252">
        <v>44936091</v>
      </c>
      <c r="E1252">
        <v>1</v>
      </c>
      <c r="F1252">
        <v>1</v>
      </c>
      <c r="G1252">
        <v>30570983</v>
      </c>
      <c r="H1252">
        <v>3</v>
      </c>
      <c r="I1252" t="s">
        <v>851</v>
      </c>
      <c r="J1252" t="s">
        <v>852</v>
      </c>
      <c r="K1252" t="s">
        <v>853</v>
      </c>
      <c r="L1252">
        <v>1346</v>
      </c>
      <c r="N1252">
        <v>1009</v>
      </c>
      <c r="O1252" t="s">
        <v>132</v>
      </c>
      <c r="P1252" t="s">
        <v>132</v>
      </c>
      <c r="Q1252">
        <v>1</v>
      </c>
      <c r="X1252">
        <v>42</v>
      </c>
      <c r="Y1252">
        <v>5.19</v>
      </c>
      <c r="Z1252">
        <v>0</v>
      </c>
      <c r="AA1252">
        <v>0</v>
      </c>
      <c r="AB1252">
        <v>0</v>
      </c>
      <c r="AC1252">
        <v>0</v>
      </c>
      <c r="AD1252">
        <v>1</v>
      </c>
      <c r="AE1252">
        <v>0</v>
      </c>
      <c r="AF1252" t="s">
        <v>3</v>
      </c>
      <c r="AG1252">
        <v>42</v>
      </c>
      <c r="AH1252">
        <v>2</v>
      </c>
      <c r="AI1252">
        <v>75318584</v>
      </c>
      <c r="AJ1252">
        <v>1258</v>
      </c>
      <c r="AK1252">
        <v>0</v>
      </c>
      <c r="AL1252">
        <v>0</v>
      </c>
      <c r="AM1252">
        <v>0</v>
      </c>
      <c r="AN1252">
        <v>0</v>
      </c>
      <c r="AO1252">
        <v>0</v>
      </c>
      <c r="AP1252">
        <v>0</v>
      </c>
      <c r="AQ1252">
        <v>0</v>
      </c>
      <c r="AR1252">
        <v>0</v>
      </c>
    </row>
    <row r="1253" spans="1:44" x14ac:dyDescent="0.25">
      <c r="A1253">
        <f>ROW(Source!A915)</f>
        <v>915</v>
      </c>
      <c r="B1253">
        <v>75318606</v>
      </c>
      <c r="C1253">
        <v>75318567</v>
      </c>
      <c r="D1253">
        <v>64822618</v>
      </c>
      <c r="E1253">
        <v>1</v>
      </c>
      <c r="F1253">
        <v>1</v>
      </c>
      <c r="G1253">
        <v>30570983</v>
      </c>
      <c r="H1253">
        <v>3</v>
      </c>
      <c r="I1253" t="s">
        <v>854</v>
      </c>
      <c r="J1253" t="s">
        <v>855</v>
      </c>
      <c r="K1253" t="s">
        <v>856</v>
      </c>
      <c r="L1253">
        <v>1301</v>
      </c>
      <c r="N1253">
        <v>1003</v>
      </c>
      <c r="O1253" t="s">
        <v>402</v>
      </c>
      <c r="P1253" t="s">
        <v>402</v>
      </c>
      <c r="Q1253">
        <v>1</v>
      </c>
      <c r="X1253">
        <v>136</v>
      </c>
      <c r="Y1253">
        <v>14.41</v>
      </c>
      <c r="Z1253">
        <v>0</v>
      </c>
      <c r="AA1253">
        <v>0</v>
      </c>
      <c r="AB1253">
        <v>0</v>
      </c>
      <c r="AC1253">
        <v>0</v>
      </c>
      <c r="AD1253">
        <v>1</v>
      </c>
      <c r="AE1253">
        <v>0</v>
      </c>
      <c r="AF1253" t="s">
        <v>3</v>
      </c>
      <c r="AG1253">
        <v>136</v>
      </c>
      <c r="AH1253">
        <v>2</v>
      </c>
      <c r="AI1253">
        <v>75318585</v>
      </c>
      <c r="AJ1253">
        <v>1259</v>
      </c>
      <c r="AK1253">
        <v>0</v>
      </c>
      <c r="AL1253">
        <v>0</v>
      </c>
      <c r="AM1253">
        <v>0</v>
      </c>
      <c r="AN1253">
        <v>0</v>
      </c>
      <c r="AO1253">
        <v>0</v>
      </c>
      <c r="AP1253">
        <v>0</v>
      </c>
      <c r="AQ1253">
        <v>0</v>
      </c>
      <c r="AR1253">
        <v>0</v>
      </c>
    </row>
    <row r="1254" spans="1:44" x14ac:dyDescent="0.25">
      <c r="A1254">
        <f>ROW(Source!A915)</f>
        <v>915</v>
      </c>
      <c r="B1254">
        <v>75318607</v>
      </c>
      <c r="C1254">
        <v>75318567</v>
      </c>
      <c r="D1254">
        <v>64822622</v>
      </c>
      <c r="E1254">
        <v>1</v>
      </c>
      <c r="F1254">
        <v>1</v>
      </c>
      <c r="G1254">
        <v>30570983</v>
      </c>
      <c r="H1254">
        <v>3</v>
      </c>
      <c r="I1254" t="s">
        <v>857</v>
      </c>
      <c r="J1254" t="s">
        <v>858</v>
      </c>
      <c r="K1254" t="s">
        <v>859</v>
      </c>
      <c r="L1254">
        <v>1301</v>
      </c>
      <c r="N1254">
        <v>1003</v>
      </c>
      <c r="O1254" t="s">
        <v>402</v>
      </c>
      <c r="P1254" t="s">
        <v>402</v>
      </c>
      <c r="Q1254">
        <v>1</v>
      </c>
      <c r="X1254">
        <v>306</v>
      </c>
      <c r="Y1254">
        <v>14.61</v>
      </c>
      <c r="Z1254">
        <v>0</v>
      </c>
      <c r="AA1254">
        <v>0</v>
      </c>
      <c r="AB1254">
        <v>0</v>
      </c>
      <c r="AC1254">
        <v>0</v>
      </c>
      <c r="AD1254">
        <v>1</v>
      </c>
      <c r="AE1254">
        <v>0</v>
      </c>
      <c r="AF1254" t="s">
        <v>3</v>
      </c>
      <c r="AG1254">
        <v>306</v>
      </c>
      <c r="AH1254">
        <v>2</v>
      </c>
      <c r="AI1254">
        <v>75318586</v>
      </c>
      <c r="AJ1254">
        <v>1260</v>
      </c>
      <c r="AK1254">
        <v>0</v>
      </c>
      <c r="AL1254">
        <v>0</v>
      </c>
      <c r="AM1254">
        <v>0</v>
      </c>
      <c r="AN1254">
        <v>0</v>
      </c>
      <c r="AO1254">
        <v>0</v>
      </c>
      <c r="AP1254">
        <v>0</v>
      </c>
      <c r="AQ1254">
        <v>0</v>
      </c>
      <c r="AR1254">
        <v>0</v>
      </c>
    </row>
    <row r="1255" spans="1:44" x14ac:dyDescent="0.25">
      <c r="A1255">
        <f>ROW(Source!A915)</f>
        <v>915</v>
      </c>
      <c r="B1255">
        <v>75318608</v>
      </c>
      <c r="C1255">
        <v>75318567</v>
      </c>
      <c r="D1255">
        <v>64822627</v>
      </c>
      <c r="E1255">
        <v>1</v>
      </c>
      <c r="F1255">
        <v>1</v>
      </c>
      <c r="G1255">
        <v>30570983</v>
      </c>
      <c r="H1255">
        <v>3</v>
      </c>
      <c r="I1255" t="s">
        <v>860</v>
      </c>
      <c r="J1255" t="s">
        <v>861</v>
      </c>
      <c r="K1255" t="s">
        <v>862</v>
      </c>
      <c r="L1255">
        <v>1355</v>
      </c>
      <c r="N1255">
        <v>1010</v>
      </c>
      <c r="O1255" t="s">
        <v>272</v>
      </c>
      <c r="P1255" t="s">
        <v>272</v>
      </c>
      <c r="Q1255">
        <v>100</v>
      </c>
      <c r="X1255">
        <v>0.81</v>
      </c>
      <c r="Y1255">
        <v>235.26</v>
      </c>
      <c r="Z1255">
        <v>0</v>
      </c>
      <c r="AA1255">
        <v>0</v>
      </c>
      <c r="AB1255">
        <v>0</v>
      </c>
      <c r="AC1255">
        <v>0</v>
      </c>
      <c r="AD1255">
        <v>1</v>
      </c>
      <c r="AE1255">
        <v>0</v>
      </c>
      <c r="AF1255" t="s">
        <v>3</v>
      </c>
      <c r="AG1255">
        <v>0.81</v>
      </c>
      <c r="AH1255">
        <v>2</v>
      </c>
      <c r="AI1255">
        <v>75318587</v>
      </c>
      <c r="AJ1255">
        <v>1261</v>
      </c>
      <c r="AK1255">
        <v>0</v>
      </c>
      <c r="AL1255">
        <v>0</v>
      </c>
      <c r="AM1255">
        <v>0</v>
      </c>
      <c r="AN1255">
        <v>0</v>
      </c>
      <c r="AO1255">
        <v>0</v>
      </c>
      <c r="AP1255">
        <v>0</v>
      </c>
      <c r="AQ1255">
        <v>0</v>
      </c>
      <c r="AR1255">
        <v>0</v>
      </c>
    </row>
    <row r="1256" spans="1:44" x14ac:dyDescent="0.25">
      <c r="A1256">
        <f>ROW(Source!A915)</f>
        <v>915</v>
      </c>
      <c r="B1256">
        <v>75318609</v>
      </c>
      <c r="C1256">
        <v>75318567</v>
      </c>
      <c r="D1256">
        <v>64822628</v>
      </c>
      <c r="E1256">
        <v>1</v>
      </c>
      <c r="F1256">
        <v>1</v>
      </c>
      <c r="G1256">
        <v>30570983</v>
      </c>
      <c r="H1256">
        <v>3</v>
      </c>
      <c r="I1256" t="s">
        <v>863</v>
      </c>
      <c r="J1256" t="s">
        <v>864</v>
      </c>
      <c r="K1256" t="s">
        <v>865</v>
      </c>
      <c r="L1256">
        <v>1355</v>
      </c>
      <c r="N1256">
        <v>1010</v>
      </c>
      <c r="O1256" t="s">
        <v>272</v>
      </c>
      <c r="P1256" t="s">
        <v>272</v>
      </c>
      <c r="Q1256">
        <v>100</v>
      </c>
      <c r="X1256">
        <v>1.83</v>
      </c>
      <c r="Y1256">
        <v>318.01</v>
      </c>
      <c r="Z1256">
        <v>0</v>
      </c>
      <c r="AA1256">
        <v>0</v>
      </c>
      <c r="AB1256">
        <v>0</v>
      </c>
      <c r="AC1256">
        <v>0</v>
      </c>
      <c r="AD1256">
        <v>1</v>
      </c>
      <c r="AE1256">
        <v>0</v>
      </c>
      <c r="AF1256" t="s">
        <v>3</v>
      </c>
      <c r="AG1256">
        <v>1.83</v>
      </c>
      <c r="AH1256">
        <v>2</v>
      </c>
      <c r="AI1256">
        <v>75318588</v>
      </c>
      <c r="AJ1256">
        <v>1262</v>
      </c>
      <c r="AK1256">
        <v>0</v>
      </c>
      <c r="AL1256">
        <v>0</v>
      </c>
      <c r="AM1256">
        <v>0</v>
      </c>
      <c r="AN1256">
        <v>0</v>
      </c>
      <c r="AO1256">
        <v>0</v>
      </c>
      <c r="AP1256">
        <v>0</v>
      </c>
      <c r="AQ1256">
        <v>0</v>
      </c>
      <c r="AR1256">
        <v>0</v>
      </c>
    </row>
    <row r="1257" spans="1:44" x14ac:dyDescent="0.25">
      <c r="A1257">
        <f>ROW(Source!A915)</f>
        <v>915</v>
      </c>
      <c r="B1257">
        <v>75318610</v>
      </c>
      <c r="C1257">
        <v>75318567</v>
      </c>
      <c r="D1257">
        <v>64822633</v>
      </c>
      <c r="E1257">
        <v>1</v>
      </c>
      <c r="F1257">
        <v>1</v>
      </c>
      <c r="G1257">
        <v>30570983</v>
      </c>
      <c r="H1257">
        <v>3</v>
      </c>
      <c r="I1257" t="s">
        <v>866</v>
      </c>
      <c r="J1257" t="s">
        <v>867</v>
      </c>
      <c r="K1257" t="s">
        <v>868</v>
      </c>
      <c r="L1257">
        <v>1355</v>
      </c>
      <c r="N1257">
        <v>1010</v>
      </c>
      <c r="O1257" t="s">
        <v>272</v>
      </c>
      <c r="P1257" t="s">
        <v>272</v>
      </c>
      <c r="Q1257">
        <v>100</v>
      </c>
      <c r="X1257">
        <v>0.81</v>
      </c>
      <c r="Y1257">
        <v>114.54</v>
      </c>
      <c r="Z1257">
        <v>0</v>
      </c>
      <c r="AA1257">
        <v>0</v>
      </c>
      <c r="AB1257">
        <v>0</v>
      </c>
      <c r="AC1257">
        <v>0</v>
      </c>
      <c r="AD1257">
        <v>1</v>
      </c>
      <c r="AE1257">
        <v>0</v>
      </c>
      <c r="AF1257" t="s">
        <v>3</v>
      </c>
      <c r="AG1257">
        <v>0.81</v>
      </c>
      <c r="AH1257">
        <v>2</v>
      </c>
      <c r="AI1257">
        <v>75318590</v>
      </c>
      <c r="AJ1257">
        <v>1264</v>
      </c>
      <c r="AK1257">
        <v>0</v>
      </c>
      <c r="AL1257">
        <v>0</v>
      </c>
      <c r="AM1257">
        <v>0</v>
      </c>
      <c r="AN1257">
        <v>0</v>
      </c>
      <c r="AO1257">
        <v>0</v>
      </c>
      <c r="AP1257">
        <v>0</v>
      </c>
      <c r="AQ1257">
        <v>0</v>
      </c>
      <c r="AR1257">
        <v>0</v>
      </c>
    </row>
    <row r="1258" spans="1:44" x14ac:dyDescent="0.25">
      <c r="A1258">
        <f>ROW(Source!A915)</f>
        <v>915</v>
      </c>
      <c r="B1258">
        <v>75318611</v>
      </c>
      <c r="C1258">
        <v>75318567</v>
      </c>
      <c r="D1258">
        <v>40409174</v>
      </c>
      <c r="E1258">
        <v>30570983</v>
      </c>
      <c r="F1258">
        <v>1</v>
      </c>
      <c r="G1258">
        <v>30570983</v>
      </c>
      <c r="H1258">
        <v>3</v>
      </c>
      <c r="I1258" t="s">
        <v>971</v>
      </c>
      <c r="J1258" t="s">
        <v>3</v>
      </c>
      <c r="K1258" t="s">
        <v>972</v>
      </c>
      <c r="L1258">
        <v>1301</v>
      </c>
      <c r="N1258">
        <v>1003</v>
      </c>
      <c r="O1258" t="s">
        <v>402</v>
      </c>
      <c r="P1258" t="s">
        <v>402</v>
      </c>
      <c r="Q1258">
        <v>1</v>
      </c>
      <c r="X1258">
        <v>135</v>
      </c>
      <c r="Y1258">
        <v>0</v>
      </c>
      <c r="Z1258">
        <v>0</v>
      </c>
      <c r="AA1258">
        <v>0</v>
      </c>
      <c r="AB1258">
        <v>0</v>
      </c>
      <c r="AC1258">
        <v>0</v>
      </c>
      <c r="AD1258">
        <v>0</v>
      </c>
      <c r="AE1258">
        <v>0</v>
      </c>
      <c r="AF1258" t="s">
        <v>3</v>
      </c>
      <c r="AG1258">
        <v>135</v>
      </c>
      <c r="AH1258">
        <v>3</v>
      </c>
      <c r="AI1258">
        <v>-1</v>
      </c>
      <c r="AJ1258" t="s">
        <v>3</v>
      </c>
      <c r="AK1258">
        <v>0</v>
      </c>
      <c r="AL1258">
        <v>0</v>
      </c>
      <c r="AM1258">
        <v>0</v>
      </c>
      <c r="AN1258">
        <v>0</v>
      </c>
      <c r="AO1258">
        <v>0</v>
      </c>
      <c r="AP1258">
        <v>0</v>
      </c>
      <c r="AQ1258">
        <v>0</v>
      </c>
      <c r="AR1258">
        <v>0</v>
      </c>
    </row>
    <row r="1259" spans="1:44" x14ac:dyDescent="0.25">
      <c r="A1259">
        <f>ROW(Source!A915)</f>
        <v>915</v>
      </c>
      <c r="B1259">
        <v>75318612</v>
      </c>
      <c r="C1259">
        <v>75318567</v>
      </c>
      <c r="D1259">
        <v>40424396</v>
      </c>
      <c r="E1259">
        <v>30570983</v>
      </c>
      <c r="F1259">
        <v>1</v>
      </c>
      <c r="G1259">
        <v>30570983</v>
      </c>
      <c r="H1259">
        <v>3</v>
      </c>
      <c r="I1259" t="s">
        <v>973</v>
      </c>
      <c r="J1259" t="s">
        <v>3</v>
      </c>
      <c r="K1259" t="s">
        <v>974</v>
      </c>
      <c r="L1259">
        <v>1354</v>
      </c>
      <c r="N1259">
        <v>1010</v>
      </c>
      <c r="O1259" t="s">
        <v>575</v>
      </c>
      <c r="P1259" t="s">
        <v>575</v>
      </c>
      <c r="Q1259">
        <v>1</v>
      </c>
      <c r="X1259">
        <v>81</v>
      </c>
      <c r="Y1259">
        <v>0</v>
      </c>
      <c r="Z1259">
        <v>0</v>
      </c>
      <c r="AA1259">
        <v>0</v>
      </c>
      <c r="AB1259">
        <v>0</v>
      </c>
      <c r="AC1259">
        <v>0</v>
      </c>
      <c r="AD1259">
        <v>0</v>
      </c>
      <c r="AE1259">
        <v>0</v>
      </c>
      <c r="AF1259" t="s">
        <v>3</v>
      </c>
      <c r="AG1259">
        <v>81</v>
      </c>
      <c r="AH1259">
        <v>3</v>
      </c>
      <c r="AI1259">
        <v>-1</v>
      </c>
      <c r="AJ1259" t="s">
        <v>3</v>
      </c>
      <c r="AK1259">
        <v>0</v>
      </c>
      <c r="AL1259">
        <v>0</v>
      </c>
      <c r="AM1259">
        <v>0</v>
      </c>
      <c r="AN1259">
        <v>0</v>
      </c>
      <c r="AO1259">
        <v>0</v>
      </c>
      <c r="AP1259">
        <v>0</v>
      </c>
      <c r="AQ1259">
        <v>0</v>
      </c>
      <c r="AR1259">
        <v>0</v>
      </c>
    </row>
    <row r="1260" spans="1:44" x14ac:dyDescent="0.25">
      <c r="A1260">
        <f>ROW(Source!A915)</f>
        <v>915</v>
      </c>
      <c r="B1260">
        <v>75318613</v>
      </c>
      <c r="C1260">
        <v>75318567</v>
      </c>
      <c r="D1260">
        <v>40427041</v>
      </c>
      <c r="E1260">
        <v>30570983</v>
      </c>
      <c r="F1260">
        <v>1</v>
      </c>
      <c r="G1260">
        <v>30570983</v>
      </c>
      <c r="H1260">
        <v>3</v>
      </c>
      <c r="I1260" t="s">
        <v>975</v>
      </c>
      <c r="J1260" t="s">
        <v>3</v>
      </c>
      <c r="K1260" t="s">
        <v>976</v>
      </c>
      <c r="L1260">
        <v>1327</v>
      </c>
      <c r="N1260">
        <v>1005</v>
      </c>
      <c r="O1260" t="s">
        <v>103</v>
      </c>
      <c r="P1260" t="s">
        <v>103</v>
      </c>
      <c r="Q1260">
        <v>1</v>
      </c>
      <c r="X1260">
        <v>111</v>
      </c>
      <c r="Y1260">
        <v>0</v>
      </c>
      <c r="Z1260">
        <v>0</v>
      </c>
      <c r="AA1260">
        <v>0</v>
      </c>
      <c r="AB1260">
        <v>0</v>
      </c>
      <c r="AC1260">
        <v>0</v>
      </c>
      <c r="AD1260">
        <v>0</v>
      </c>
      <c r="AE1260">
        <v>0</v>
      </c>
      <c r="AF1260" t="s">
        <v>3</v>
      </c>
      <c r="AG1260">
        <v>111</v>
      </c>
      <c r="AH1260">
        <v>3</v>
      </c>
      <c r="AI1260">
        <v>-1</v>
      </c>
      <c r="AJ1260" t="s">
        <v>3</v>
      </c>
      <c r="AK1260">
        <v>0</v>
      </c>
      <c r="AL1260">
        <v>0</v>
      </c>
      <c r="AM1260">
        <v>0</v>
      </c>
      <c r="AN1260">
        <v>0</v>
      </c>
      <c r="AO1260">
        <v>0</v>
      </c>
      <c r="AP1260">
        <v>0</v>
      </c>
      <c r="AQ1260">
        <v>0</v>
      </c>
      <c r="AR1260">
        <v>0</v>
      </c>
    </row>
    <row r="1261" spans="1:44" x14ac:dyDescent="0.25">
      <c r="A1261">
        <f>ROW(Source!A922)</f>
        <v>922</v>
      </c>
      <c r="B1261">
        <v>75318628</v>
      </c>
      <c r="C1261">
        <v>75318617</v>
      </c>
      <c r="D1261">
        <v>44573642</v>
      </c>
      <c r="E1261">
        <v>30570983</v>
      </c>
      <c r="F1261">
        <v>1</v>
      </c>
      <c r="G1261">
        <v>30570983</v>
      </c>
      <c r="H1261">
        <v>1</v>
      </c>
      <c r="I1261" t="s">
        <v>678</v>
      </c>
      <c r="J1261" t="s">
        <v>3</v>
      </c>
      <c r="K1261" t="s">
        <v>679</v>
      </c>
      <c r="L1261">
        <v>1191</v>
      </c>
      <c r="N1261">
        <v>1013</v>
      </c>
      <c r="O1261" t="s">
        <v>680</v>
      </c>
      <c r="P1261" t="s">
        <v>680</v>
      </c>
      <c r="Q1261">
        <v>1</v>
      </c>
      <c r="X1261">
        <v>65.7</v>
      </c>
      <c r="Y1261">
        <v>0</v>
      </c>
      <c r="Z1261">
        <v>0</v>
      </c>
      <c r="AA1261">
        <v>0</v>
      </c>
      <c r="AB1261">
        <v>0</v>
      </c>
      <c r="AC1261">
        <v>0</v>
      </c>
      <c r="AD1261">
        <v>1</v>
      </c>
      <c r="AE1261">
        <v>1</v>
      </c>
      <c r="AF1261" t="s">
        <v>95</v>
      </c>
      <c r="AG1261">
        <v>75.554999999999993</v>
      </c>
      <c r="AH1261">
        <v>2</v>
      </c>
      <c r="AI1261">
        <v>75318618</v>
      </c>
      <c r="AJ1261">
        <v>1265</v>
      </c>
      <c r="AK1261">
        <v>0</v>
      </c>
      <c r="AL1261">
        <v>0</v>
      </c>
      <c r="AM1261">
        <v>0</v>
      </c>
      <c r="AN1261">
        <v>0</v>
      </c>
      <c r="AO1261">
        <v>0</v>
      </c>
      <c r="AP1261">
        <v>0</v>
      </c>
      <c r="AQ1261">
        <v>0</v>
      </c>
      <c r="AR1261">
        <v>0</v>
      </c>
    </row>
    <row r="1262" spans="1:44" x14ac:dyDescent="0.25">
      <c r="A1262">
        <f>ROW(Source!A922)</f>
        <v>922</v>
      </c>
      <c r="B1262">
        <v>75318629</v>
      </c>
      <c r="C1262">
        <v>75318617</v>
      </c>
      <c r="D1262">
        <v>31135199</v>
      </c>
      <c r="E1262">
        <v>1</v>
      </c>
      <c r="F1262">
        <v>1</v>
      </c>
      <c r="G1262">
        <v>30570983</v>
      </c>
      <c r="H1262">
        <v>2</v>
      </c>
      <c r="I1262" t="s">
        <v>869</v>
      </c>
      <c r="J1262" t="s">
        <v>870</v>
      </c>
      <c r="K1262" t="s">
        <v>871</v>
      </c>
      <c r="L1262">
        <v>1367</v>
      </c>
      <c r="N1262">
        <v>1011</v>
      </c>
      <c r="O1262" t="s">
        <v>872</v>
      </c>
      <c r="P1262" t="s">
        <v>872</v>
      </c>
      <c r="Q1262">
        <v>1</v>
      </c>
      <c r="X1262">
        <v>2.78</v>
      </c>
      <c r="Y1262">
        <v>0</v>
      </c>
      <c r="Z1262">
        <v>6.39</v>
      </c>
      <c r="AA1262">
        <v>0.32</v>
      </c>
      <c r="AB1262">
        <v>0</v>
      </c>
      <c r="AC1262">
        <v>0</v>
      </c>
      <c r="AD1262">
        <v>1</v>
      </c>
      <c r="AE1262">
        <v>0</v>
      </c>
      <c r="AF1262" t="s">
        <v>94</v>
      </c>
      <c r="AG1262">
        <v>3.4749999999999996</v>
      </c>
      <c r="AH1262">
        <v>2</v>
      </c>
      <c r="AI1262">
        <v>75318619</v>
      </c>
      <c r="AJ1262">
        <v>1266</v>
      </c>
      <c r="AK1262">
        <v>0</v>
      </c>
      <c r="AL1262">
        <v>0</v>
      </c>
      <c r="AM1262">
        <v>0</v>
      </c>
      <c r="AN1262">
        <v>0</v>
      </c>
      <c r="AO1262">
        <v>0</v>
      </c>
      <c r="AP1262">
        <v>0</v>
      </c>
      <c r="AQ1262">
        <v>0</v>
      </c>
      <c r="AR1262">
        <v>0</v>
      </c>
    </row>
    <row r="1263" spans="1:44" x14ac:dyDescent="0.25">
      <c r="A1263">
        <f>ROW(Source!A922)</f>
        <v>922</v>
      </c>
      <c r="B1263">
        <v>75318630</v>
      </c>
      <c r="C1263">
        <v>75318617</v>
      </c>
      <c r="D1263">
        <v>31135548</v>
      </c>
      <c r="E1263">
        <v>1</v>
      </c>
      <c r="F1263">
        <v>1</v>
      </c>
      <c r="G1263">
        <v>30570983</v>
      </c>
      <c r="H1263">
        <v>2</v>
      </c>
      <c r="I1263" t="s">
        <v>873</v>
      </c>
      <c r="J1263" t="s">
        <v>874</v>
      </c>
      <c r="K1263" t="s">
        <v>875</v>
      </c>
      <c r="L1263">
        <v>1367</v>
      </c>
      <c r="N1263">
        <v>1011</v>
      </c>
      <c r="O1263" t="s">
        <v>872</v>
      </c>
      <c r="P1263" t="s">
        <v>872</v>
      </c>
      <c r="Q1263">
        <v>1</v>
      </c>
      <c r="X1263">
        <v>25.7</v>
      </c>
      <c r="Y1263">
        <v>0</v>
      </c>
      <c r="Z1263">
        <v>2.58</v>
      </c>
      <c r="AA1263">
        <v>0.04</v>
      </c>
      <c r="AB1263">
        <v>0</v>
      </c>
      <c r="AC1263">
        <v>0</v>
      </c>
      <c r="AD1263">
        <v>1</v>
      </c>
      <c r="AE1263">
        <v>0</v>
      </c>
      <c r="AF1263" t="s">
        <v>94</v>
      </c>
      <c r="AG1263">
        <v>32.125</v>
      </c>
      <c r="AH1263">
        <v>2</v>
      </c>
      <c r="AI1263">
        <v>75318620</v>
      </c>
      <c r="AJ1263">
        <v>1267</v>
      </c>
      <c r="AK1263">
        <v>0</v>
      </c>
      <c r="AL1263">
        <v>0</v>
      </c>
      <c r="AM1263">
        <v>0</v>
      </c>
      <c r="AN1263">
        <v>0</v>
      </c>
      <c r="AO1263">
        <v>0</v>
      </c>
      <c r="AP1263">
        <v>0</v>
      </c>
      <c r="AQ1263">
        <v>0</v>
      </c>
      <c r="AR1263">
        <v>0</v>
      </c>
    </row>
    <row r="1264" spans="1:44" x14ac:dyDescent="0.25">
      <c r="A1264">
        <f>ROW(Source!A922)</f>
        <v>922</v>
      </c>
      <c r="B1264">
        <v>75318631</v>
      </c>
      <c r="C1264">
        <v>75318617</v>
      </c>
      <c r="D1264">
        <v>58761006</v>
      </c>
      <c r="E1264">
        <v>1</v>
      </c>
      <c r="F1264">
        <v>1</v>
      </c>
      <c r="G1264">
        <v>30570983</v>
      </c>
      <c r="H1264">
        <v>2</v>
      </c>
      <c r="I1264" t="s">
        <v>876</v>
      </c>
      <c r="J1264" t="s">
        <v>877</v>
      </c>
      <c r="K1264" t="s">
        <v>878</v>
      </c>
      <c r="L1264">
        <v>1367</v>
      </c>
      <c r="N1264">
        <v>1011</v>
      </c>
      <c r="O1264" t="s">
        <v>872</v>
      </c>
      <c r="P1264" t="s">
        <v>872</v>
      </c>
      <c r="Q1264">
        <v>1</v>
      </c>
      <c r="X1264">
        <v>4.62</v>
      </c>
      <c r="Y1264">
        <v>0</v>
      </c>
      <c r="Z1264">
        <v>0.71</v>
      </c>
      <c r="AA1264">
        <v>0</v>
      </c>
      <c r="AB1264">
        <v>0</v>
      </c>
      <c r="AC1264">
        <v>0</v>
      </c>
      <c r="AD1264">
        <v>1</v>
      </c>
      <c r="AE1264">
        <v>0</v>
      </c>
      <c r="AF1264" t="s">
        <v>94</v>
      </c>
      <c r="AG1264">
        <v>5.7750000000000004</v>
      </c>
      <c r="AH1264">
        <v>2</v>
      </c>
      <c r="AI1264">
        <v>75318621</v>
      </c>
      <c r="AJ1264">
        <v>1268</v>
      </c>
      <c r="AK1264">
        <v>0</v>
      </c>
      <c r="AL1264">
        <v>0</v>
      </c>
      <c r="AM1264">
        <v>0</v>
      </c>
      <c r="AN1264">
        <v>0</v>
      </c>
      <c r="AO1264">
        <v>0</v>
      </c>
      <c r="AP1264">
        <v>0</v>
      </c>
      <c r="AQ1264">
        <v>0</v>
      </c>
      <c r="AR1264">
        <v>0</v>
      </c>
    </row>
    <row r="1265" spans="1:44" x14ac:dyDescent="0.25">
      <c r="A1265">
        <f>ROW(Source!A922)</f>
        <v>922</v>
      </c>
      <c r="B1265">
        <v>75318632</v>
      </c>
      <c r="C1265">
        <v>75318617</v>
      </c>
      <c r="D1265">
        <v>31134842</v>
      </c>
      <c r="E1265">
        <v>1</v>
      </c>
      <c r="F1265">
        <v>1</v>
      </c>
      <c r="G1265">
        <v>30570983</v>
      </c>
      <c r="H1265">
        <v>2</v>
      </c>
      <c r="I1265" t="s">
        <v>879</v>
      </c>
      <c r="J1265" t="s">
        <v>880</v>
      </c>
      <c r="K1265" t="s">
        <v>881</v>
      </c>
      <c r="L1265">
        <v>1367</v>
      </c>
      <c r="N1265">
        <v>1011</v>
      </c>
      <c r="O1265" t="s">
        <v>872</v>
      </c>
      <c r="P1265" t="s">
        <v>872</v>
      </c>
      <c r="Q1265">
        <v>1</v>
      </c>
      <c r="X1265">
        <v>1.3</v>
      </c>
      <c r="Y1265">
        <v>0</v>
      </c>
      <c r="Z1265">
        <v>0.8</v>
      </c>
      <c r="AA1265">
        <v>0.09</v>
      </c>
      <c r="AB1265">
        <v>0</v>
      </c>
      <c r="AC1265">
        <v>0</v>
      </c>
      <c r="AD1265">
        <v>1</v>
      </c>
      <c r="AE1265">
        <v>0</v>
      </c>
      <c r="AF1265" t="s">
        <v>94</v>
      </c>
      <c r="AG1265">
        <v>1.625</v>
      </c>
      <c r="AH1265">
        <v>2</v>
      </c>
      <c r="AI1265">
        <v>75318622</v>
      </c>
      <c r="AJ1265">
        <v>1269</v>
      </c>
      <c r="AK1265">
        <v>0</v>
      </c>
      <c r="AL1265">
        <v>0</v>
      </c>
      <c r="AM1265">
        <v>0</v>
      </c>
      <c r="AN1265">
        <v>0</v>
      </c>
      <c r="AO1265">
        <v>0</v>
      </c>
      <c r="AP1265">
        <v>0</v>
      </c>
      <c r="AQ1265">
        <v>0</v>
      </c>
      <c r="AR1265">
        <v>0</v>
      </c>
    </row>
    <row r="1266" spans="1:44" x14ac:dyDescent="0.25">
      <c r="A1266">
        <f>ROW(Source!A922)</f>
        <v>922</v>
      </c>
      <c r="B1266">
        <v>75318633</v>
      </c>
      <c r="C1266">
        <v>75318617</v>
      </c>
      <c r="D1266">
        <v>42137681</v>
      </c>
      <c r="E1266">
        <v>30570983</v>
      </c>
      <c r="F1266">
        <v>1</v>
      </c>
      <c r="G1266">
        <v>30570983</v>
      </c>
      <c r="H1266">
        <v>2</v>
      </c>
      <c r="I1266" t="s">
        <v>681</v>
      </c>
      <c r="J1266" t="s">
        <v>3</v>
      </c>
      <c r="K1266" t="s">
        <v>682</v>
      </c>
      <c r="L1266">
        <v>1344</v>
      </c>
      <c r="N1266">
        <v>1008</v>
      </c>
      <c r="O1266" t="s">
        <v>683</v>
      </c>
      <c r="P1266" t="s">
        <v>683</v>
      </c>
      <c r="Q1266">
        <v>1</v>
      </c>
      <c r="X1266">
        <v>40.56</v>
      </c>
      <c r="Y1266">
        <v>0</v>
      </c>
      <c r="Z1266">
        <v>1</v>
      </c>
      <c r="AA1266">
        <v>0</v>
      </c>
      <c r="AB1266">
        <v>0</v>
      </c>
      <c r="AC1266">
        <v>0</v>
      </c>
      <c r="AD1266">
        <v>1</v>
      </c>
      <c r="AE1266">
        <v>0</v>
      </c>
      <c r="AF1266" t="s">
        <v>94</v>
      </c>
      <c r="AG1266">
        <v>50.7</v>
      </c>
      <c r="AH1266">
        <v>2</v>
      </c>
      <c r="AI1266">
        <v>75318623</v>
      </c>
      <c r="AJ1266">
        <v>1270</v>
      </c>
      <c r="AK1266">
        <v>0</v>
      </c>
      <c r="AL1266">
        <v>0</v>
      </c>
      <c r="AM1266">
        <v>0</v>
      </c>
      <c r="AN1266">
        <v>0</v>
      </c>
      <c r="AO1266">
        <v>0</v>
      </c>
      <c r="AP1266">
        <v>0</v>
      </c>
      <c r="AQ1266">
        <v>0</v>
      </c>
      <c r="AR1266">
        <v>0</v>
      </c>
    </row>
    <row r="1267" spans="1:44" x14ac:dyDescent="0.25">
      <c r="A1267">
        <f>ROW(Source!A922)</f>
        <v>922</v>
      </c>
      <c r="B1267">
        <v>75318634</v>
      </c>
      <c r="C1267">
        <v>75318617</v>
      </c>
      <c r="D1267">
        <v>31111917</v>
      </c>
      <c r="E1267">
        <v>1</v>
      </c>
      <c r="F1267">
        <v>1</v>
      </c>
      <c r="G1267">
        <v>30570983</v>
      </c>
      <c r="H1267">
        <v>3</v>
      </c>
      <c r="I1267" t="s">
        <v>882</v>
      </c>
      <c r="J1267" t="s">
        <v>883</v>
      </c>
      <c r="K1267" t="s">
        <v>884</v>
      </c>
      <c r="L1267">
        <v>1348</v>
      </c>
      <c r="N1267">
        <v>1009</v>
      </c>
      <c r="O1267" t="s">
        <v>137</v>
      </c>
      <c r="P1267" t="s">
        <v>137</v>
      </c>
      <c r="Q1267">
        <v>1000</v>
      </c>
      <c r="X1267">
        <v>0.03</v>
      </c>
      <c r="Y1267">
        <v>7191.81</v>
      </c>
      <c r="Z1267">
        <v>0</v>
      </c>
      <c r="AA1267">
        <v>0</v>
      </c>
      <c r="AB1267">
        <v>0</v>
      </c>
      <c r="AC1267">
        <v>0</v>
      </c>
      <c r="AD1267">
        <v>1</v>
      </c>
      <c r="AE1267">
        <v>0</v>
      </c>
      <c r="AF1267" t="s">
        <v>3</v>
      </c>
      <c r="AG1267">
        <v>0.03</v>
      </c>
      <c r="AH1267">
        <v>2</v>
      </c>
      <c r="AI1267">
        <v>75318624</v>
      </c>
      <c r="AJ1267">
        <v>1271</v>
      </c>
      <c r="AK1267">
        <v>0</v>
      </c>
      <c r="AL1267">
        <v>0</v>
      </c>
      <c r="AM1267">
        <v>0</v>
      </c>
      <c r="AN1267">
        <v>0</v>
      </c>
      <c r="AO1267">
        <v>0</v>
      </c>
      <c r="AP1267">
        <v>0</v>
      </c>
      <c r="AQ1267">
        <v>0</v>
      </c>
      <c r="AR1267">
        <v>0</v>
      </c>
    </row>
    <row r="1268" spans="1:44" x14ac:dyDescent="0.25">
      <c r="A1268">
        <f>ROW(Source!A922)</f>
        <v>922</v>
      </c>
      <c r="B1268">
        <v>75318635</v>
      </c>
      <c r="C1268">
        <v>75318617</v>
      </c>
      <c r="D1268">
        <v>31132077</v>
      </c>
      <c r="E1268">
        <v>1</v>
      </c>
      <c r="F1268">
        <v>1</v>
      </c>
      <c r="G1268">
        <v>30570983</v>
      </c>
      <c r="H1268">
        <v>3</v>
      </c>
      <c r="I1268" t="s">
        <v>885</v>
      </c>
      <c r="J1268" t="s">
        <v>886</v>
      </c>
      <c r="K1268" t="s">
        <v>887</v>
      </c>
      <c r="L1268">
        <v>1348</v>
      </c>
      <c r="N1268">
        <v>1009</v>
      </c>
      <c r="O1268" t="s">
        <v>137</v>
      </c>
      <c r="P1268" t="s">
        <v>137</v>
      </c>
      <c r="Q1268">
        <v>1000</v>
      </c>
      <c r="X1268">
        <v>1.4E-2</v>
      </c>
      <c r="Y1268">
        <v>12654.07</v>
      </c>
      <c r="Z1268">
        <v>0</v>
      </c>
      <c r="AA1268">
        <v>0</v>
      </c>
      <c r="AB1268">
        <v>0</v>
      </c>
      <c r="AC1268">
        <v>0</v>
      </c>
      <c r="AD1268">
        <v>1</v>
      </c>
      <c r="AE1268">
        <v>0</v>
      </c>
      <c r="AF1268" t="s">
        <v>3</v>
      </c>
      <c r="AG1268">
        <v>1.4E-2</v>
      </c>
      <c r="AH1268">
        <v>2</v>
      </c>
      <c r="AI1268">
        <v>75318625</v>
      </c>
      <c r="AJ1268">
        <v>1272</v>
      </c>
      <c r="AK1268">
        <v>0</v>
      </c>
      <c r="AL1268">
        <v>0</v>
      </c>
      <c r="AM1268">
        <v>0</v>
      </c>
      <c r="AN1268">
        <v>0</v>
      </c>
      <c r="AO1268">
        <v>0</v>
      </c>
      <c r="AP1268">
        <v>0</v>
      </c>
      <c r="AQ1268">
        <v>0</v>
      </c>
      <c r="AR1268">
        <v>0</v>
      </c>
    </row>
    <row r="1269" spans="1:44" x14ac:dyDescent="0.25">
      <c r="A1269">
        <f>ROW(Source!A922)</f>
        <v>922</v>
      </c>
      <c r="B1269">
        <v>75318636</v>
      </c>
      <c r="C1269">
        <v>75318617</v>
      </c>
      <c r="D1269">
        <v>40423366</v>
      </c>
      <c r="E1269">
        <v>30570983</v>
      </c>
      <c r="F1269">
        <v>1</v>
      </c>
      <c r="G1269">
        <v>30570983</v>
      </c>
      <c r="H1269">
        <v>3</v>
      </c>
      <c r="I1269" t="s">
        <v>977</v>
      </c>
      <c r="J1269" t="s">
        <v>3</v>
      </c>
      <c r="K1269" t="s">
        <v>978</v>
      </c>
      <c r="L1269">
        <v>1348</v>
      </c>
      <c r="N1269">
        <v>1009</v>
      </c>
      <c r="O1269" t="s">
        <v>137</v>
      </c>
      <c r="P1269" t="s">
        <v>137</v>
      </c>
      <c r="Q1269">
        <v>1000</v>
      </c>
      <c r="X1269">
        <v>1</v>
      </c>
      <c r="Y1269">
        <v>0</v>
      </c>
      <c r="Z1269">
        <v>0</v>
      </c>
      <c r="AA1269">
        <v>0</v>
      </c>
      <c r="AB1269">
        <v>0</v>
      </c>
      <c r="AC1269">
        <v>0</v>
      </c>
      <c r="AD1269">
        <v>0</v>
      </c>
      <c r="AE1269">
        <v>0</v>
      </c>
      <c r="AF1269" t="s">
        <v>3</v>
      </c>
      <c r="AG1269">
        <v>1</v>
      </c>
      <c r="AH1269">
        <v>3</v>
      </c>
      <c r="AI1269">
        <v>-1</v>
      </c>
      <c r="AJ1269" t="s">
        <v>3</v>
      </c>
      <c r="AK1269">
        <v>0</v>
      </c>
      <c r="AL1269">
        <v>0</v>
      </c>
      <c r="AM1269">
        <v>0</v>
      </c>
      <c r="AN1269">
        <v>0</v>
      </c>
      <c r="AO1269">
        <v>0</v>
      </c>
      <c r="AP1269">
        <v>0</v>
      </c>
      <c r="AQ1269">
        <v>0</v>
      </c>
      <c r="AR1269">
        <v>0</v>
      </c>
    </row>
    <row r="1270" spans="1:44" x14ac:dyDescent="0.25">
      <c r="A1270">
        <f>ROW(Source!A922)</f>
        <v>922</v>
      </c>
      <c r="B1270">
        <v>75318637</v>
      </c>
      <c r="C1270">
        <v>75318617</v>
      </c>
      <c r="D1270">
        <v>42137680</v>
      </c>
      <c r="E1270">
        <v>30570983</v>
      </c>
      <c r="F1270">
        <v>1</v>
      </c>
      <c r="G1270">
        <v>30570983</v>
      </c>
      <c r="H1270">
        <v>3</v>
      </c>
      <c r="I1270" t="s">
        <v>888</v>
      </c>
      <c r="J1270" t="s">
        <v>3</v>
      </c>
      <c r="K1270" t="s">
        <v>889</v>
      </c>
      <c r="L1270">
        <v>1344</v>
      </c>
      <c r="N1270">
        <v>1008</v>
      </c>
      <c r="O1270" t="s">
        <v>683</v>
      </c>
      <c r="P1270" t="s">
        <v>683</v>
      </c>
      <c r="Q1270">
        <v>1</v>
      </c>
      <c r="X1270">
        <v>39.479999999999997</v>
      </c>
      <c r="Y1270">
        <v>1</v>
      </c>
      <c r="Z1270">
        <v>0</v>
      </c>
      <c r="AA1270">
        <v>0</v>
      </c>
      <c r="AB1270">
        <v>0</v>
      </c>
      <c r="AC1270">
        <v>0</v>
      </c>
      <c r="AD1270">
        <v>1</v>
      </c>
      <c r="AE1270">
        <v>0</v>
      </c>
      <c r="AF1270" t="s">
        <v>3</v>
      </c>
      <c r="AG1270">
        <v>39.479999999999997</v>
      </c>
      <c r="AH1270">
        <v>2</v>
      </c>
      <c r="AI1270">
        <v>75318627</v>
      </c>
      <c r="AJ1270">
        <v>1274</v>
      </c>
      <c r="AK1270">
        <v>0</v>
      </c>
      <c r="AL1270">
        <v>0</v>
      </c>
      <c r="AM1270">
        <v>0</v>
      </c>
      <c r="AN1270">
        <v>0</v>
      </c>
      <c r="AO1270">
        <v>0</v>
      </c>
      <c r="AP1270">
        <v>0</v>
      </c>
      <c r="AQ1270">
        <v>0</v>
      </c>
      <c r="AR1270">
        <v>0</v>
      </c>
    </row>
    <row r="1271" spans="1:44" x14ac:dyDescent="0.25">
      <c r="A1271">
        <f>ROW(Source!A923)</f>
        <v>923</v>
      </c>
      <c r="B1271">
        <v>75318628</v>
      </c>
      <c r="C1271">
        <v>75318617</v>
      </c>
      <c r="D1271">
        <v>44573642</v>
      </c>
      <c r="E1271">
        <v>30570983</v>
      </c>
      <c r="F1271">
        <v>1</v>
      </c>
      <c r="G1271">
        <v>30570983</v>
      </c>
      <c r="H1271">
        <v>1</v>
      </c>
      <c r="I1271" t="s">
        <v>678</v>
      </c>
      <c r="J1271" t="s">
        <v>3</v>
      </c>
      <c r="K1271" t="s">
        <v>679</v>
      </c>
      <c r="L1271">
        <v>1191</v>
      </c>
      <c r="N1271">
        <v>1013</v>
      </c>
      <c r="O1271" t="s">
        <v>680</v>
      </c>
      <c r="P1271" t="s">
        <v>680</v>
      </c>
      <c r="Q1271">
        <v>1</v>
      </c>
      <c r="X1271">
        <v>65.7</v>
      </c>
      <c r="Y1271">
        <v>0</v>
      </c>
      <c r="Z1271">
        <v>0</v>
      </c>
      <c r="AA1271">
        <v>0</v>
      </c>
      <c r="AB1271">
        <v>0</v>
      </c>
      <c r="AC1271">
        <v>0</v>
      </c>
      <c r="AD1271">
        <v>1</v>
      </c>
      <c r="AE1271">
        <v>1</v>
      </c>
      <c r="AF1271" t="s">
        <v>95</v>
      </c>
      <c r="AG1271">
        <v>75.554999999999993</v>
      </c>
      <c r="AH1271">
        <v>2</v>
      </c>
      <c r="AI1271">
        <v>75318618</v>
      </c>
      <c r="AJ1271">
        <v>1275</v>
      </c>
      <c r="AK1271">
        <v>0</v>
      </c>
      <c r="AL1271">
        <v>0</v>
      </c>
      <c r="AM1271">
        <v>0</v>
      </c>
      <c r="AN1271">
        <v>0</v>
      </c>
      <c r="AO1271">
        <v>0</v>
      </c>
      <c r="AP1271">
        <v>0</v>
      </c>
      <c r="AQ1271">
        <v>0</v>
      </c>
      <c r="AR1271">
        <v>0</v>
      </c>
    </row>
    <row r="1272" spans="1:44" x14ac:dyDescent="0.25">
      <c r="A1272">
        <f>ROW(Source!A923)</f>
        <v>923</v>
      </c>
      <c r="B1272">
        <v>75318629</v>
      </c>
      <c r="C1272">
        <v>75318617</v>
      </c>
      <c r="D1272">
        <v>31135199</v>
      </c>
      <c r="E1272">
        <v>1</v>
      </c>
      <c r="F1272">
        <v>1</v>
      </c>
      <c r="G1272">
        <v>30570983</v>
      </c>
      <c r="H1272">
        <v>2</v>
      </c>
      <c r="I1272" t="s">
        <v>869</v>
      </c>
      <c r="J1272" t="s">
        <v>870</v>
      </c>
      <c r="K1272" t="s">
        <v>871</v>
      </c>
      <c r="L1272">
        <v>1367</v>
      </c>
      <c r="N1272">
        <v>1011</v>
      </c>
      <c r="O1272" t="s">
        <v>872</v>
      </c>
      <c r="P1272" t="s">
        <v>872</v>
      </c>
      <c r="Q1272">
        <v>1</v>
      </c>
      <c r="X1272">
        <v>2.78</v>
      </c>
      <c r="Y1272">
        <v>0</v>
      </c>
      <c r="Z1272">
        <v>6.39</v>
      </c>
      <c r="AA1272">
        <v>0.32</v>
      </c>
      <c r="AB1272">
        <v>0</v>
      </c>
      <c r="AC1272">
        <v>0</v>
      </c>
      <c r="AD1272">
        <v>1</v>
      </c>
      <c r="AE1272">
        <v>0</v>
      </c>
      <c r="AF1272" t="s">
        <v>94</v>
      </c>
      <c r="AG1272">
        <v>3.4749999999999996</v>
      </c>
      <c r="AH1272">
        <v>2</v>
      </c>
      <c r="AI1272">
        <v>75318619</v>
      </c>
      <c r="AJ1272">
        <v>1276</v>
      </c>
      <c r="AK1272">
        <v>0</v>
      </c>
      <c r="AL1272">
        <v>0</v>
      </c>
      <c r="AM1272">
        <v>0</v>
      </c>
      <c r="AN1272">
        <v>0</v>
      </c>
      <c r="AO1272">
        <v>0</v>
      </c>
      <c r="AP1272">
        <v>0</v>
      </c>
      <c r="AQ1272">
        <v>0</v>
      </c>
      <c r="AR1272">
        <v>0</v>
      </c>
    </row>
    <row r="1273" spans="1:44" x14ac:dyDescent="0.25">
      <c r="A1273">
        <f>ROW(Source!A923)</f>
        <v>923</v>
      </c>
      <c r="B1273">
        <v>75318630</v>
      </c>
      <c r="C1273">
        <v>75318617</v>
      </c>
      <c r="D1273">
        <v>31135548</v>
      </c>
      <c r="E1273">
        <v>1</v>
      </c>
      <c r="F1273">
        <v>1</v>
      </c>
      <c r="G1273">
        <v>30570983</v>
      </c>
      <c r="H1273">
        <v>2</v>
      </c>
      <c r="I1273" t="s">
        <v>873</v>
      </c>
      <c r="J1273" t="s">
        <v>874</v>
      </c>
      <c r="K1273" t="s">
        <v>875</v>
      </c>
      <c r="L1273">
        <v>1367</v>
      </c>
      <c r="N1273">
        <v>1011</v>
      </c>
      <c r="O1273" t="s">
        <v>872</v>
      </c>
      <c r="P1273" t="s">
        <v>872</v>
      </c>
      <c r="Q1273">
        <v>1</v>
      </c>
      <c r="X1273">
        <v>25.7</v>
      </c>
      <c r="Y1273">
        <v>0</v>
      </c>
      <c r="Z1273">
        <v>2.58</v>
      </c>
      <c r="AA1273">
        <v>0.04</v>
      </c>
      <c r="AB1273">
        <v>0</v>
      </c>
      <c r="AC1273">
        <v>0</v>
      </c>
      <c r="AD1273">
        <v>1</v>
      </c>
      <c r="AE1273">
        <v>0</v>
      </c>
      <c r="AF1273" t="s">
        <v>94</v>
      </c>
      <c r="AG1273">
        <v>32.125</v>
      </c>
      <c r="AH1273">
        <v>2</v>
      </c>
      <c r="AI1273">
        <v>75318620</v>
      </c>
      <c r="AJ1273">
        <v>1277</v>
      </c>
      <c r="AK1273">
        <v>0</v>
      </c>
      <c r="AL1273">
        <v>0</v>
      </c>
      <c r="AM1273">
        <v>0</v>
      </c>
      <c r="AN1273">
        <v>0</v>
      </c>
      <c r="AO1273">
        <v>0</v>
      </c>
      <c r="AP1273">
        <v>0</v>
      </c>
      <c r="AQ1273">
        <v>0</v>
      </c>
      <c r="AR1273">
        <v>0</v>
      </c>
    </row>
    <row r="1274" spans="1:44" x14ac:dyDescent="0.25">
      <c r="A1274">
        <f>ROW(Source!A923)</f>
        <v>923</v>
      </c>
      <c r="B1274">
        <v>75318631</v>
      </c>
      <c r="C1274">
        <v>75318617</v>
      </c>
      <c r="D1274">
        <v>58761006</v>
      </c>
      <c r="E1274">
        <v>1</v>
      </c>
      <c r="F1274">
        <v>1</v>
      </c>
      <c r="G1274">
        <v>30570983</v>
      </c>
      <c r="H1274">
        <v>2</v>
      </c>
      <c r="I1274" t="s">
        <v>876</v>
      </c>
      <c r="J1274" t="s">
        <v>877</v>
      </c>
      <c r="K1274" t="s">
        <v>878</v>
      </c>
      <c r="L1274">
        <v>1367</v>
      </c>
      <c r="N1274">
        <v>1011</v>
      </c>
      <c r="O1274" t="s">
        <v>872</v>
      </c>
      <c r="P1274" t="s">
        <v>872</v>
      </c>
      <c r="Q1274">
        <v>1</v>
      </c>
      <c r="X1274">
        <v>4.62</v>
      </c>
      <c r="Y1274">
        <v>0</v>
      </c>
      <c r="Z1274">
        <v>0.71</v>
      </c>
      <c r="AA1274">
        <v>0</v>
      </c>
      <c r="AB1274">
        <v>0</v>
      </c>
      <c r="AC1274">
        <v>0</v>
      </c>
      <c r="AD1274">
        <v>1</v>
      </c>
      <c r="AE1274">
        <v>0</v>
      </c>
      <c r="AF1274" t="s">
        <v>94</v>
      </c>
      <c r="AG1274">
        <v>5.7750000000000004</v>
      </c>
      <c r="AH1274">
        <v>2</v>
      </c>
      <c r="AI1274">
        <v>75318621</v>
      </c>
      <c r="AJ1274">
        <v>1278</v>
      </c>
      <c r="AK1274">
        <v>0</v>
      </c>
      <c r="AL1274">
        <v>0</v>
      </c>
      <c r="AM1274">
        <v>0</v>
      </c>
      <c r="AN1274">
        <v>0</v>
      </c>
      <c r="AO1274">
        <v>0</v>
      </c>
      <c r="AP1274">
        <v>0</v>
      </c>
      <c r="AQ1274">
        <v>0</v>
      </c>
      <c r="AR1274">
        <v>0</v>
      </c>
    </row>
    <row r="1275" spans="1:44" x14ac:dyDescent="0.25">
      <c r="A1275">
        <f>ROW(Source!A923)</f>
        <v>923</v>
      </c>
      <c r="B1275">
        <v>75318632</v>
      </c>
      <c r="C1275">
        <v>75318617</v>
      </c>
      <c r="D1275">
        <v>31134842</v>
      </c>
      <c r="E1275">
        <v>1</v>
      </c>
      <c r="F1275">
        <v>1</v>
      </c>
      <c r="G1275">
        <v>30570983</v>
      </c>
      <c r="H1275">
        <v>2</v>
      </c>
      <c r="I1275" t="s">
        <v>879</v>
      </c>
      <c r="J1275" t="s">
        <v>880</v>
      </c>
      <c r="K1275" t="s">
        <v>881</v>
      </c>
      <c r="L1275">
        <v>1367</v>
      </c>
      <c r="N1275">
        <v>1011</v>
      </c>
      <c r="O1275" t="s">
        <v>872</v>
      </c>
      <c r="P1275" t="s">
        <v>872</v>
      </c>
      <c r="Q1275">
        <v>1</v>
      </c>
      <c r="X1275">
        <v>1.3</v>
      </c>
      <c r="Y1275">
        <v>0</v>
      </c>
      <c r="Z1275">
        <v>0.8</v>
      </c>
      <c r="AA1275">
        <v>0.09</v>
      </c>
      <c r="AB1275">
        <v>0</v>
      </c>
      <c r="AC1275">
        <v>0</v>
      </c>
      <c r="AD1275">
        <v>1</v>
      </c>
      <c r="AE1275">
        <v>0</v>
      </c>
      <c r="AF1275" t="s">
        <v>94</v>
      </c>
      <c r="AG1275">
        <v>1.625</v>
      </c>
      <c r="AH1275">
        <v>2</v>
      </c>
      <c r="AI1275">
        <v>75318622</v>
      </c>
      <c r="AJ1275">
        <v>1279</v>
      </c>
      <c r="AK1275">
        <v>0</v>
      </c>
      <c r="AL1275">
        <v>0</v>
      </c>
      <c r="AM1275">
        <v>0</v>
      </c>
      <c r="AN1275">
        <v>0</v>
      </c>
      <c r="AO1275">
        <v>0</v>
      </c>
      <c r="AP1275">
        <v>0</v>
      </c>
      <c r="AQ1275">
        <v>0</v>
      </c>
      <c r="AR1275">
        <v>0</v>
      </c>
    </row>
    <row r="1276" spans="1:44" x14ac:dyDescent="0.25">
      <c r="A1276">
        <f>ROW(Source!A923)</f>
        <v>923</v>
      </c>
      <c r="B1276">
        <v>75318633</v>
      </c>
      <c r="C1276">
        <v>75318617</v>
      </c>
      <c r="D1276">
        <v>42137681</v>
      </c>
      <c r="E1276">
        <v>30570983</v>
      </c>
      <c r="F1276">
        <v>1</v>
      </c>
      <c r="G1276">
        <v>30570983</v>
      </c>
      <c r="H1276">
        <v>2</v>
      </c>
      <c r="I1276" t="s">
        <v>681</v>
      </c>
      <c r="J1276" t="s">
        <v>3</v>
      </c>
      <c r="K1276" t="s">
        <v>682</v>
      </c>
      <c r="L1276">
        <v>1344</v>
      </c>
      <c r="N1276">
        <v>1008</v>
      </c>
      <c r="O1276" t="s">
        <v>683</v>
      </c>
      <c r="P1276" t="s">
        <v>683</v>
      </c>
      <c r="Q1276">
        <v>1</v>
      </c>
      <c r="X1276">
        <v>40.56</v>
      </c>
      <c r="Y1276">
        <v>0</v>
      </c>
      <c r="Z1276">
        <v>1</v>
      </c>
      <c r="AA1276">
        <v>0</v>
      </c>
      <c r="AB1276">
        <v>0</v>
      </c>
      <c r="AC1276">
        <v>0</v>
      </c>
      <c r="AD1276">
        <v>1</v>
      </c>
      <c r="AE1276">
        <v>0</v>
      </c>
      <c r="AF1276" t="s">
        <v>94</v>
      </c>
      <c r="AG1276">
        <v>50.7</v>
      </c>
      <c r="AH1276">
        <v>2</v>
      </c>
      <c r="AI1276">
        <v>75318623</v>
      </c>
      <c r="AJ1276">
        <v>1280</v>
      </c>
      <c r="AK1276">
        <v>0</v>
      </c>
      <c r="AL1276">
        <v>0</v>
      </c>
      <c r="AM1276">
        <v>0</v>
      </c>
      <c r="AN1276">
        <v>0</v>
      </c>
      <c r="AO1276">
        <v>0</v>
      </c>
      <c r="AP1276">
        <v>0</v>
      </c>
      <c r="AQ1276">
        <v>0</v>
      </c>
      <c r="AR1276">
        <v>0</v>
      </c>
    </row>
    <row r="1277" spans="1:44" x14ac:dyDescent="0.25">
      <c r="A1277">
        <f>ROW(Source!A923)</f>
        <v>923</v>
      </c>
      <c r="B1277">
        <v>75318634</v>
      </c>
      <c r="C1277">
        <v>75318617</v>
      </c>
      <c r="D1277">
        <v>31111917</v>
      </c>
      <c r="E1277">
        <v>1</v>
      </c>
      <c r="F1277">
        <v>1</v>
      </c>
      <c r="G1277">
        <v>30570983</v>
      </c>
      <c r="H1277">
        <v>3</v>
      </c>
      <c r="I1277" t="s">
        <v>882</v>
      </c>
      <c r="J1277" t="s">
        <v>883</v>
      </c>
      <c r="K1277" t="s">
        <v>884</v>
      </c>
      <c r="L1277">
        <v>1348</v>
      </c>
      <c r="N1277">
        <v>1009</v>
      </c>
      <c r="O1277" t="s">
        <v>137</v>
      </c>
      <c r="P1277" t="s">
        <v>137</v>
      </c>
      <c r="Q1277">
        <v>1000</v>
      </c>
      <c r="X1277">
        <v>0.03</v>
      </c>
      <c r="Y1277">
        <v>7191.81</v>
      </c>
      <c r="Z1277">
        <v>0</v>
      </c>
      <c r="AA1277">
        <v>0</v>
      </c>
      <c r="AB1277">
        <v>0</v>
      </c>
      <c r="AC1277">
        <v>0</v>
      </c>
      <c r="AD1277">
        <v>1</v>
      </c>
      <c r="AE1277">
        <v>0</v>
      </c>
      <c r="AF1277" t="s">
        <v>3</v>
      </c>
      <c r="AG1277">
        <v>0.03</v>
      </c>
      <c r="AH1277">
        <v>2</v>
      </c>
      <c r="AI1277">
        <v>75318624</v>
      </c>
      <c r="AJ1277">
        <v>1281</v>
      </c>
      <c r="AK1277">
        <v>0</v>
      </c>
      <c r="AL1277">
        <v>0</v>
      </c>
      <c r="AM1277">
        <v>0</v>
      </c>
      <c r="AN1277">
        <v>0</v>
      </c>
      <c r="AO1277">
        <v>0</v>
      </c>
      <c r="AP1277">
        <v>0</v>
      </c>
      <c r="AQ1277">
        <v>0</v>
      </c>
      <c r="AR1277">
        <v>0</v>
      </c>
    </row>
    <row r="1278" spans="1:44" x14ac:dyDescent="0.25">
      <c r="A1278">
        <f>ROW(Source!A923)</f>
        <v>923</v>
      </c>
      <c r="B1278">
        <v>75318635</v>
      </c>
      <c r="C1278">
        <v>75318617</v>
      </c>
      <c r="D1278">
        <v>31132077</v>
      </c>
      <c r="E1278">
        <v>1</v>
      </c>
      <c r="F1278">
        <v>1</v>
      </c>
      <c r="G1278">
        <v>30570983</v>
      </c>
      <c r="H1278">
        <v>3</v>
      </c>
      <c r="I1278" t="s">
        <v>885</v>
      </c>
      <c r="J1278" t="s">
        <v>886</v>
      </c>
      <c r="K1278" t="s">
        <v>887</v>
      </c>
      <c r="L1278">
        <v>1348</v>
      </c>
      <c r="N1278">
        <v>1009</v>
      </c>
      <c r="O1278" t="s">
        <v>137</v>
      </c>
      <c r="P1278" t="s">
        <v>137</v>
      </c>
      <c r="Q1278">
        <v>1000</v>
      </c>
      <c r="X1278">
        <v>1.4E-2</v>
      </c>
      <c r="Y1278">
        <v>12654.07</v>
      </c>
      <c r="Z1278">
        <v>0</v>
      </c>
      <c r="AA1278">
        <v>0</v>
      </c>
      <c r="AB1278">
        <v>0</v>
      </c>
      <c r="AC1278">
        <v>0</v>
      </c>
      <c r="AD1278">
        <v>1</v>
      </c>
      <c r="AE1278">
        <v>0</v>
      </c>
      <c r="AF1278" t="s">
        <v>3</v>
      </c>
      <c r="AG1278">
        <v>1.4E-2</v>
      </c>
      <c r="AH1278">
        <v>2</v>
      </c>
      <c r="AI1278">
        <v>75318625</v>
      </c>
      <c r="AJ1278">
        <v>1282</v>
      </c>
      <c r="AK1278">
        <v>0</v>
      </c>
      <c r="AL1278">
        <v>0</v>
      </c>
      <c r="AM1278">
        <v>0</v>
      </c>
      <c r="AN1278">
        <v>0</v>
      </c>
      <c r="AO1278">
        <v>0</v>
      </c>
      <c r="AP1278">
        <v>0</v>
      </c>
      <c r="AQ1278">
        <v>0</v>
      </c>
      <c r="AR1278">
        <v>0</v>
      </c>
    </row>
    <row r="1279" spans="1:44" x14ac:dyDescent="0.25">
      <c r="A1279">
        <f>ROW(Source!A923)</f>
        <v>923</v>
      </c>
      <c r="B1279">
        <v>75318636</v>
      </c>
      <c r="C1279">
        <v>75318617</v>
      </c>
      <c r="D1279">
        <v>40423366</v>
      </c>
      <c r="E1279">
        <v>30570983</v>
      </c>
      <c r="F1279">
        <v>1</v>
      </c>
      <c r="G1279">
        <v>30570983</v>
      </c>
      <c r="H1279">
        <v>3</v>
      </c>
      <c r="I1279" t="s">
        <v>977</v>
      </c>
      <c r="J1279" t="s">
        <v>3</v>
      </c>
      <c r="K1279" t="s">
        <v>978</v>
      </c>
      <c r="L1279">
        <v>1348</v>
      </c>
      <c r="N1279">
        <v>1009</v>
      </c>
      <c r="O1279" t="s">
        <v>137</v>
      </c>
      <c r="P1279" t="s">
        <v>137</v>
      </c>
      <c r="Q1279">
        <v>1000</v>
      </c>
      <c r="X1279">
        <v>1</v>
      </c>
      <c r="Y1279">
        <v>0</v>
      </c>
      <c r="Z1279">
        <v>0</v>
      </c>
      <c r="AA1279">
        <v>0</v>
      </c>
      <c r="AB1279">
        <v>0</v>
      </c>
      <c r="AC1279">
        <v>0</v>
      </c>
      <c r="AD1279">
        <v>0</v>
      </c>
      <c r="AE1279">
        <v>0</v>
      </c>
      <c r="AF1279" t="s">
        <v>3</v>
      </c>
      <c r="AG1279">
        <v>1</v>
      </c>
      <c r="AH1279">
        <v>3</v>
      </c>
      <c r="AI1279">
        <v>-1</v>
      </c>
      <c r="AJ1279" t="s">
        <v>3</v>
      </c>
      <c r="AK1279">
        <v>0</v>
      </c>
      <c r="AL1279">
        <v>0</v>
      </c>
      <c r="AM1279">
        <v>0</v>
      </c>
      <c r="AN1279">
        <v>0</v>
      </c>
      <c r="AO1279">
        <v>0</v>
      </c>
      <c r="AP1279">
        <v>0</v>
      </c>
      <c r="AQ1279">
        <v>0</v>
      </c>
      <c r="AR1279">
        <v>0</v>
      </c>
    </row>
    <row r="1280" spans="1:44" x14ac:dyDescent="0.25">
      <c r="A1280">
        <f>ROW(Source!A923)</f>
        <v>923</v>
      </c>
      <c r="B1280">
        <v>75318637</v>
      </c>
      <c r="C1280">
        <v>75318617</v>
      </c>
      <c r="D1280">
        <v>42137680</v>
      </c>
      <c r="E1280">
        <v>30570983</v>
      </c>
      <c r="F1280">
        <v>1</v>
      </c>
      <c r="G1280">
        <v>30570983</v>
      </c>
      <c r="H1280">
        <v>3</v>
      </c>
      <c r="I1280" t="s">
        <v>888</v>
      </c>
      <c r="J1280" t="s">
        <v>3</v>
      </c>
      <c r="K1280" t="s">
        <v>889</v>
      </c>
      <c r="L1280">
        <v>1344</v>
      </c>
      <c r="N1280">
        <v>1008</v>
      </c>
      <c r="O1280" t="s">
        <v>683</v>
      </c>
      <c r="P1280" t="s">
        <v>683</v>
      </c>
      <c r="Q1280">
        <v>1</v>
      </c>
      <c r="X1280">
        <v>39.479999999999997</v>
      </c>
      <c r="Y1280">
        <v>1</v>
      </c>
      <c r="Z1280">
        <v>0</v>
      </c>
      <c r="AA1280">
        <v>0</v>
      </c>
      <c r="AB1280">
        <v>0</v>
      </c>
      <c r="AC1280">
        <v>0</v>
      </c>
      <c r="AD1280">
        <v>1</v>
      </c>
      <c r="AE1280">
        <v>0</v>
      </c>
      <c r="AF1280" t="s">
        <v>3</v>
      </c>
      <c r="AG1280">
        <v>39.479999999999997</v>
      </c>
      <c r="AH1280">
        <v>2</v>
      </c>
      <c r="AI1280">
        <v>75318627</v>
      </c>
      <c r="AJ1280">
        <v>1284</v>
      </c>
      <c r="AK1280">
        <v>0</v>
      </c>
      <c r="AL1280">
        <v>0</v>
      </c>
      <c r="AM1280">
        <v>0</v>
      </c>
      <c r="AN1280">
        <v>0</v>
      </c>
      <c r="AO1280">
        <v>0</v>
      </c>
      <c r="AP1280">
        <v>0</v>
      </c>
      <c r="AQ1280">
        <v>0</v>
      </c>
      <c r="AR1280">
        <v>0</v>
      </c>
    </row>
    <row r="1281" spans="1:44" x14ac:dyDescent="0.25">
      <c r="A1281">
        <f>ROW(Source!A926)</f>
        <v>926</v>
      </c>
      <c r="B1281">
        <v>75318650</v>
      </c>
      <c r="C1281">
        <v>75318639</v>
      </c>
      <c r="D1281">
        <v>44573642</v>
      </c>
      <c r="E1281">
        <v>30570983</v>
      </c>
      <c r="F1281">
        <v>1</v>
      </c>
      <c r="G1281">
        <v>30570983</v>
      </c>
      <c r="H1281">
        <v>1</v>
      </c>
      <c r="I1281" t="s">
        <v>678</v>
      </c>
      <c r="J1281" t="s">
        <v>3</v>
      </c>
      <c r="K1281" t="s">
        <v>679</v>
      </c>
      <c r="L1281">
        <v>1191</v>
      </c>
      <c r="N1281">
        <v>1013</v>
      </c>
      <c r="O1281" t="s">
        <v>680</v>
      </c>
      <c r="P1281" t="s">
        <v>680</v>
      </c>
      <c r="Q1281">
        <v>1</v>
      </c>
      <c r="X1281">
        <v>310</v>
      </c>
      <c r="Y1281">
        <v>0</v>
      </c>
      <c r="Z1281">
        <v>0</v>
      </c>
      <c r="AA1281">
        <v>0</v>
      </c>
      <c r="AB1281">
        <v>0</v>
      </c>
      <c r="AC1281">
        <v>0</v>
      </c>
      <c r="AD1281">
        <v>1</v>
      </c>
      <c r="AE1281">
        <v>1</v>
      </c>
      <c r="AF1281" t="s">
        <v>95</v>
      </c>
      <c r="AG1281">
        <v>356.5</v>
      </c>
      <c r="AH1281">
        <v>2</v>
      </c>
      <c r="AI1281">
        <v>75318640</v>
      </c>
      <c r="AJ1281">
        <v>1285</v>
      </c>
      <c r="AK1281">
        <v>0</v>
      </c>
      <c r="AL1281">
        <v>0</v>
      </c>
      <c r="AM1281">
        <v>0</v>
      </c>
      <c r="AN1281">
        <v>0</v>
      </c>
      <c r="AO1281">
        <v>0</v>
      </c>
      <c r="AP1281">
        <v>0</v>
      </c>
      <c r="AQ1281">
        <v>0</v>
      </c>
      <c r="AR1281">
        <v>0</v>
      </c>
    </row>
    <row r="1282" spans="1:44" x14ac:dyDescent="0.25">
      <c r="A1282">
        <f>ROW(Source!A926)</f>
        <v>926</v>
      </c>
      <c r="B1282">
        <v>75318652</v>
      </c>
      <c r="C1282">
        <v>75318639</v>
      </c>
      <c r="D1282">
        <v>65153398</v>
      </c>
      <c r="E1282">
        <v>1</v>
      </c>
      <c r="F1282">
        <v>1</v>
      </c>
      <c r="G1282">
        <v>30570983</v>
      </c>
      <c r="H1282">
        <v>2</v>
      </c>
      <c r="I1282" t="s">
        <v>774</v>
      </c>
      <c r="J1282" t="s">
        <v>775</v>
      </c>
      <c r="K1282" t="s">
        <v>776</v>
      </c>
      <c r="L1282">
        <v>1368</v>
      </c>
      <c r="N1282">
        <v>1011</v>
      </c>
      <c r="O1282" t="s">
        <v>695</v>
      </c>
      <c r="P1282" t="s">
        <v>695</v>
      </c>
      <c r="Q1282">
        <v>1</v>
      </c>
      <c r="X1282">
        <v>3.54</v>
      </c>
      <c r="Y1282">
        <v>0</v>
      </c>
      <c r="Z1282">
        <v>0.8</v>
      </c>
      <c r="AA1282">
        <v>0</v>
      </c>
      <c r="AB1282">
        <v>0</v>
      </c>
      <c r="AC1282">
        <v>0</v>
      </c>
      <c r="AD1282">
        <v>1</v>
      </c>
      <c r="AE1282">
        <v>0</v>
      </c>
      <c r="AF1282" t="s">
        <v>94</v>
      </c>
      <c r="AG1282">
        <v>4.4249999999999998</v>
      </c>
      <c r="AH1282">
        <v>2</v>
      </c>
      <c r="AI1282">
        <v>75318642</v>
      </c>
      <c r="AJ1282">
        <v>1286</v>
      </c>
      <c r="AK1282">
        <v>0</v>
      </c>
      <c r="AL1282">
        <v>0</v>
      </c>
      <c r="AM1282">
        <v>0</v>
      </c>
      <c r="AN1282">
        <v>0</v>
      </c>
      <c r="AO1282">
        <v>0</v>
      </c>
      <c r="AP1282">
        <v>0</v>
      </c>
      <c r="AQ1282">
        <v>0</v>
      </c>
      <c r="AR1282">
        <v>0</v>
      </c>
    </row>
    <row r="1283" spans="1:44" x14ac:dyDescent="0.25">
      <c r="A1283">
        <f>ROW(Source!A926)</f>
        <v>926</v>
      </c>
      <c r="B1283">
        <v>75318653</v>
      </c>
      <c r="C1283">
        <v>75318639</v>
      </c>
      <c r="D1283">
        <v>65153348</v>
      </c>
      <c r="E1283">
        <v>1</v>
      </c>
      <c r="F1283">
        <v>1</v>
      </c>
      <c r="G1283">
        <v>30570983</v>
      </c>
      <c r="H1283">
        <v>2</v>
      </c>
      <c r="I1283" t="s">
        <v>753</v>
      </c>
      <c r="J1283" t="s">
        <v>754</v>
      </c>
      <c r="K1283" t="s">
        <v>755</v>
      </c>
      <c r="L1283">
        <v>1368</v>
      </c>
      <c r="N1283">
        <v>1011</v>
      </c>
      <c r="O1283" t="s">
        <v>695</v>
      </c>
      <c r="P1283" t="s">
        <v>695</v>
      </c>
      <c r="Q1283">
        <v>1</v>
      </c>
      <c r="X1283">
        <v>0.3</v>
      </c>
      <c r="Y1283">
        <v>0</v>
      </c>
      <c r="Z1283">
        <v>0.36</v>
      </c>
      <c r="AA1283">
        <v>0</v>
      </c>
      <c r="AB1283">
        <v>0</v>
      </c>
      <c r="AC1283">
        <v>0</v>
      </c>
      <c r="AD1283">
        <v>1</v>
      </c>
      <c r="AE1283">
        <v>0</v>
      </c>
      <c r="AF1283" t="s">
        <v>94</v>
      </c>
      <c r="AG1283">
        <v>0.375</v>
      </c>
      <c r="AH1283">
        <v>2</v>
      </c>
      <c r="AI1283">
        <v>75318643</v>
      </c>
      <c r="AJ1283">
        <v>1287</v>
      </c>
      <c r="AK1283">
        <v>0</v>
      </c>
      <c r="AL1283">
        <v>0</v>
      </c>
      <c r="AM1283">
        <v>0</v>
      </c>
      <c r="AN1283">
        <v>0</v>
      </c>
      <c r="AO1283">
        <v>0</v>
      </c>
      <c r="AP1283">
        <v>0</v>
      </c>
      <c r="AQ1283">
        <v>0</v>
      </c>
      <c r="AR1283">
        <v>0</v>
      </c>
    </row>
    <row r="1284" spans="1:44" x14ac:dyDescent="0.25">
      <c r="A1284">
        <f>ROW(Source!A926)</f>
        <v>926</v>
      </c>
      <c r="B1284">
        <v>75318654</v>
      </c>
      <c r="C1284">
        <v>75318639</v>
      </c>
      <c r="D1284">
        <v>31135548</v>
      </c>
      <c r="E1284">
        <v>1</v>
      </c>
      <c r="F1284">
        <v>1</v>
      </c>
      <c r="G1284">
        <v>30570983</v>
      </c>
      <c r="H1284">
        <v>2</v>
      </c>
      <c r="I1284" t="s">
        <v>873</v>
      </c>
      <c r="J1284" t="s">
        <v>874</v>
      </c>
      <c r="K1284" t="s">
        <v>875</v>
      </c>
      <c r="L1284">
        <v>1367</v>
      </c>
      <c r="N1284">
        <v>1011</v>
      </c>
      <c r="O1284" t="s">
        <v>872</v>
      </c>
      <c r="P1284" t="s">
        <v>872</v>
      </c>
      <c r="Q1284">
        <v>1</v>
      </c>
      <c r="X1284">
        <v>5.29</v>
      </c>
      <c r="Y1284">
        <v>0</v>
      </c>
      <c r="Z1284">
        <v>2.58</v>
      </c>
      <c r="AA1284">
        <v>0.04</v>
      </c>
      <c r="AB1284">
        <v>0</v>
      </c>
      <c r="AC1284">
        <v>0</v>
      </c>
      <c r="AD1284">
        <v>1</v>
      </c>
      <c r="AE1284">
        <v>0</v>
      </c>
      <c r="AF1284" t="s">
        <v>94</v>
      </c>
      <c r="AG1284">
        <v>6.6124999999999998</v>
      </c>
      <c r="AH1284">
        <v>2</v>
      </c>
      <c r="AI1284">
        <v>75318644</v>
      </c>
      <c r="AJ1284">
        <v>1288</v>
      </c>
      <c r="AK1284">
        <v>0</v>
      </c>
      <c r="AL1284">
        <v>0</v>
      </c>
      <c r="AM1284">
        <v>0</v>
      </c>
      <c r="AN1284">
        <v>0</v>
      </c>
      <c r="AO1284">
        <v>0</v>
      </c>
      <c r="AP1284">
        <v>0</v>
      </c>
      <c r="AQ1284">
        <v>0</v>
      </c>
      <c r="AR1284">
        <v>0</v>
      </c>
    </row>
    <row r="1285" spans="1:44" x14ac:dyDescent="0.25">
      <c r="A1285">
        <f>ROW(Source!A926)</f>
        <v>926</v>
      </c>
      <c r="B1285">
        <v>75318651</v>
      </c>
      <c r="C1285">
        <v>75318639</v>
      </c>
      <c r="D1285">
        <v>65152636</v>
      </c>
      <c r="E1285">
        <v>1</v>
      </c>
      <c r="F1285">
        <v>1</v>
      </c>
      <c r="G1285">
        <v>30570983</v>
      </c>
      <c r="H1285">
        <v>2</v>
      </c>
      <c r="I1285" t="s">
        <v>732</v>
      </c>
      <c r="J1285" t="s">
        <v>733</v>
      </c>
      <c r="K1285" t="s">
        <v>734</v>
      </c>
      <c r="L1285">
        <v>1368</v>
      </c>
      <c r="N1285">
        <v>1011</v>
      </c>
      <c r="O1285" t="s">
        <v>695</v>
      </c>
      <c r="P1285" t="s">
        <v>695</v>
      </c>
      <c r="Q1285">
        <v>1</v>
      </c>
      <c r="X1285">
        <v>0.14000000000000001</v>
      </c>
      <c r="Y1285">
        <v>0</v>
      </c>
      <c r="Z1285">
        <v>179.17</v>
      </c>
      <c r="AA1285">
        <v>16.93</v>
      </c>
      <c r="AB1285">
        <v>0</v>
      </c>
      <c r="AC1285">
        <v>0</v>
      </c>
      <c r="AD1285">
        <v>1</v>
      </c>
      <c r="AE1285">
        <v>0</v>
      </c>
      <c r="AF1285" t="s">
        <v>94</v>
      </c>
      <c r="AG1285">
        <v>0.17500000000000002</v>
      </c>
      <c r="AH1285">
        <v>2</v>
      </c>
      <c r="AI1285">
        <v>75318641</v>
      </c>
      <c r="AJ1285">
        <v>1289</v>
      </c>
      <c r="AK1285">
        <v>0</v>
      </c>
      <c r="AL1285">
        <v>0</v>
      </c>
      <c r="AM1285">
        <v>0</v>
      </c>
      <c r="AN1285">
        <v>0</v>
      </c>
      <c r="AO1285">
        <v>0</v>
      </c>
      <c r="AP1285">
        <v>0</v>
      </c>
      <c r="AQ1285">
        <v>0</v>
      </c>
      <c r="AR1285">
        <v>0</v>
      </c>
    </row>
    <row r="1286" spans="1:44" x14ac:dyDescent="0.25">
      <c r="A1286">
        <f>ROW(Source!A926)</f>
        <v>926</v>
      </c>
      <c r="B1286">
        <v>75318655</v>
      </c>
      <c r="C1286">
        <v>75318639</v>
      </c>
      <c r="D1286">
        <v>65152763</v>
      </c>
      <c r="E1286">
        <v>1</v>
      </c>
      <c r="F1286">
        <v>1</v>
      </c>
      <c r="G1286">
        <v>30570983</v>
      </c>
      <c r="H1286">
        <v>2</v>
      </c>
      <c r="I1286" t="s">
        <v>890</v>
      </c>
      <c r="J1286" t="s">
        <v>891</v>
      </c>
      <c r="K1286" t="s">
        <v>892</v>
      </c>
      <c r="L1286">
        <v>1368</v>
      </c>
      <c r="N1286">
        <v>1011</v>
      </c>
      <c r="O1286" t="s">
        <v>695</v>
      </c>
      <c r="P1286" t="s">
        <v>695</v>
      </c>
      <c r="Q1286">
        <v>1</v>
      </c>
      <c r="X1286">
        <v>13.9</v>
      </c>
      <c r="Y1286">
        <v>0</v>
      </c>
      <c r="Z1286">
        <v>4</v>
      </c>
      <c r="AA1286">
        <v>0</v>
      </c>
      <c r="AB1286">
        <v>0</v>
      </c>
      <c r="AC1286">
        <v>0</v>
      </c>
      <c r="AD1286">
        <v>1</v>
      </c>
      <c r="AE1286">
        <v>0</v>
      </c>
      <c r="AF1286" t="s">
        <v>94</v>
      </c>
      <c r="AG1286">
        <v>17.375</v>
      </c>
      <c r="AH1286">
        <v>2</v>
      </c>
      <c r="AI1286">
        <v>75318645</v>
      </c>
      <c r="AJ1286">
        <v>1290</v>
      </c>
      <c r="AK1286">
        <v>0</v>
      </c>
      <c r="AL1286">
        <v>0</v>
      </c>
      <c r="AM1286">
        <v>0</v>
      </c>
      <c r="AN1286">
        <v>0</v>
      </c>
      <c r="AO1286">
        <v>0</v>
      </c>
      <c r="AP1286">
        <v>0</v>
      </c>
      <c r="AQ1286">
        <v>0</v>
      </c>
      <c r="AR1286">
        <v>0</v>
      </c>
    </row>
    <row r="1287" spans="1:44" x14ac:dyDescent="0.25">
      <c r="A1287">
        <f>ROW(Source!A926)</f>
        <v>926</v>
      </c>
      <c r="B1287">
        <v>75318656</v>
      </c>
      <c r="C1287">
        <v>75318639</v>
      </c>
      <c r="D1287">
        <v>42137681</v>
      </c>
      <c r="E1287">
        <v>30570983</v>
      </c>
      <c r="F1287">
        <v>1</v>
      </c>
      <c r="G1287">
        <v>30570983</v>
      </c>
      <c r="H1287">
        <v>2</v>
      </c>
      <c r="I1287" t="s">
        <v>681</v>
      </c>
      <c r="J1287" t="s">
        <v>3</v>
      </c>
      <c r="K1287" t="s">
        <v>682</v>
      </c>
      <c r="L1287">
        <v>1344</v>
      </c>
      <c r="N1287">
        <v>1008</v>
      </c>
      <c r="O1287" t="s">
        <v>683</v>
      </c>
      <c r="P1287" t="s">
        <v>683</v>
      </c>
      <c r="Q1287">
        <v>1</v>
      </c>
      <c r="X1287">
        <v>10.119999999999999</v>
      </c>
      <c r="Y1287">
        <v>0</v>
      </c>
      <c r="Z1287">
        <v>1</v>
      </c>
      <c r="AA1287">
        <v>0</v>
      </c>
      <c r="AB1287">
        <v>0</v>
      </c>
      <c r="AC1287">
        <v>0</v>
      </c>
      <c r="AD1287">
        <v>1</v>
      </c>
      <c r="AE1287">
        <v>0</v>
      </c>
      <c r="AF1287" t="s">
        <v>94</v>
      </c>
      <c r="AG1287">
        <v>12.649999999999999</v>
      </c>
      <c r="AH1287">
        <v>2</v>
      </c>
      <c r="AI1287">
        <v>75318646</v>
      </c>
      <c r="AJ1287">
        <v>1291</v>
      </c>
      <c r="AK1287">
        <v>0</v>
      </c>
      <c r="AL1287">
        <v>0</v>
      </c>
      <c r="AM1287">
        <v>0</v>
      </c>
      <c r="AN1287">
        <v>0</v>
      </c>
      <c r="AO1287">
        <v>0</v>
      </c>
      <c r="AP1287">
        <v>0</v>
      </c>
      <c r="AQ1287">
        <v>0</v>
      </c>
      <c r="AR1287">
        <v>0</v>
      </c>
    </row>
    <row r="1288" spans="1:44" x14ac:dyDescent="0.25">
      <c r="A1288">
        <f>ROW(Source!A926)</f>
        <v>926</v>
      </c>
      <c r="B1288">
        <v>75318657</v>
      </c>
      <c r="C1288">
        <v>75318639</v>
      </c>
      <c r="D1288">
        <v>64819412</v>
      </c>
      <c r="E1288">
        <v>1</v>
      </c>
      <c r="F1288">
        <v>1</v>
      </c>
      <c r="G1288">
        <v>30570983</v>
      </c>
      <c r="H1288">
        <v>3</v>
      </c>
      <c r="I1288" t="s">
        <v>882</v>
      </c>
      <c r="J1288" t="s">
        <v>893</v>
      </c>
      <c r="K1288" t="s">
        <v>894</v>
      </c>
      <c r="L1288">
        <v>1348</v>
      </c>
      <c r="N1288">
        <v>1009</v>
      </c>
      <c r="O1288" t="s">
        <v>137</v>
      </c>
      <c r="P1288" t="s">
        <v>137</v>
      </c>
      <c r="Q1288">
        <v>1000</v>
      </c>
      <c r="X1288">
        <v>8.0000000000000002E-3</v>
      </c>
      <c r="Y1288">
        <v>7191.81</v>
      </c>
      <c r="Z1288">
        <v>0</v>
      </c>
      <c r="AA1288">
        <v>0</v>
      </c>
      <c r="AB1288">
        <v>0</v>
      </c>
      <c r="AC1288">
        <v>0</v>
      </c>
      <c r="AD1288">
        <v>1</v>
      </c>
      <c r="AE1288">
        <v>0</v>
      </c>
      <c r="AF1288" t="s">
        <v>3</v>
      </c>
      <c r="AG1288">
        <v>8.0000000000000002E-3</v>
      </c>
      <c r="AH1288">
        <v>2</v>
      </c>
      <c r="AI1288">
        <v>75318647</v>
      </c>
      <c r="AJ1288">
        <v>1292</v>
      </c>
      <c r="AK1288">
        <v>0</v>
      </c>
      <c r="AL1288">
        <v>0</v>
      </c>
      <c r="AM1288">
        <v>0</v>
      </c>
      <c r="AN1288">
        <v>0</v>
      </c>
      <c r="AO1288">
        <v>0</v>
      </c>
      <c r="AP1288">
        <v>0</v>
      </c>
      <c r="AQ1288">
        <v>0</v>
      </c>
      <c r="AR1288">
        <v>0</v>
      </c>
    </row>
    <row r="1289" spans="1:44" x14ac:dyDescent="0.25">
      <c r="A1289">
        <f>ROW(Source!A926)</f>
        <v>926</v>
      </c>
      <c r="B1289">
        <v>75318658</v>
      </c>
      <c r="C1289">
        <v>75318639</v>
      </c>
      <c r="D1289">
        <v>64822216</v>
      </c>
      <c r="E1289">
        <v>1</v>
      </c>
      <c r="F1289">
        <v>1</v>
      </c>
      <c r="G1289">
        <v>30570983</v>
      </c>
      <c r="H1289">
        <v>3</v>
      </c>
      <c r="I1289" t="s">
        <v>895</v>
      </c>
      <c r="J1289" t="s">
        <v>896</v>
      </c>
      <c r="K1289" t="s">
        <v>897</v>
      </c>
      <c r="L1289">
        <v>1348</v>
      </c>
      <c r="N1289">
        <v>1009</v>
      </c>
      <c r="O1289" t="s">
        <v>137</v>
      </c>
      <c r="P1289" t="s">
        <v>137</v>
      </c>
      <c r="Q1289">
        <v>1000</v>
      </c>
      <c r="X1289">
        <v>2.3E-2</v>
      </c>
      <c r="Y1289">
        <v>12654.07</v>
      </c>
      <c r="Z1289">
        <v>0</v>
      </c>
      <c r="AA1289">
        <v>0</v>
      </c>
      <c r="AB1289">
        <v>0</v>
      </c>
      <c r="AC1289">
        <v>0</v>
      </c>
      <c r="AD1289">
        <v>1</v>
      </c>
      <c r="AE1289">
        <v>0</v>
      </c>
      <c r="AF1289" t="s">
        <v>3</v>
      </c>
      <c r="AG1289">
        <v>2.3E-2</v>
      </c>
      <c r="AH1289">
        <v>2</v>
      </c>
      <c r="AI1289">
        <v>75318648</v>
      </c>
      <c r="AJ1289">
        <v>1293</v>
      </c>
      <c r="AK1289">
        <v>0</v>
      </c>
      <c r="AL1289">
        <v>0</v>
      </c>
      <c r="AM1289">
        <v>0</v>
      </c>
      <c r="AN1289">
        <v>0</v>
      </c>
      <c r="AO1289">
        <v>0</v>
      </c>
      <c r="AP1289">
        <v>0</v>
      </c>
      <c r="AQ1289">
        <v>0</v>
      </c>
      <c r="AR1289">
        <v>0</v>
      </c>
    </row>
    <row r="1290" spans="1:44" x14ac:dyDescent="0.25">
      <c r="A1290">
        <f>ROW(Source!A926)</f>
        <v>926</v>
      </c>
      <c r="B1290">
        <v>75318659</v>
      </c>
      <c r="C1290">
        <v>75318639</v>
      </c>
      <c r="D1290">
        <v>40424191</v>
      </c>
      <c r="E1290">
        <v>30570983</v>
      </c>
      <c r="F1290">
        <v>1</v>
      </c>
      <c r="G1290">
        <v>30570983</v>
      </c>
      <c r="H1290">
        <v>3</v>
      </c>
      <c r="I1290" t="s">
        <v>979</v>
      </c>
      <c r="J1290" t="s">
        <v>3</v>
      </c>
      <c r="K1290" t="s">
        <v>980</v>
      </c>
      <c r="L1290">
        <v>1327</v>
      </c>
      <c r="N1290">
        <v>1005</v>
      </c>
      <c r="O1290" t="s">
        <v>103</v>
      </c>
      <c r="P1290" t="s">
        <v>103</v>
      </c>
      <c r="Q1290">
        <v>1</v>
      </c>
      <c r="X1290">
        <v>0</v>
      </c>
      <c r="Y1290">
        <v>0</v>
      </c>
      <c r="Z1290">
        <v>0</v>
      </c>
      <c r="AA1290">
        <v>0</v>
      </c>
      <c r="AB1290">
        <v>0</v>
      </c>
      <c r="AC1290">
        <v>0</v>
      </c>
      <c r="AD1290">
        <v>0</v>
      </c>
      <c r="AE1290">
        <v>0</v>
      </c>
      <c r="AF1290" t="s">
        <v>3</v>
      </c>
      <c r="AG1290">
        <v>0</v>
      </c>
      <c r="AH1290">
        <v>3</v>
      </c>
      <c r="AI1290">
        <v>-1</v>
      </c>
      <c r="AJ1290" t="s">
        <v>3</v>
      </c>
      <c r="AK1290">
        <v>0</v>
      </c>
      <c r="AL1290">
        <v>0</v>
      </c>
      <c r="AM1290">
        <v>0</v>
      </c>
      <c r="AN1290">
        <v>0</v>
      </c>
      <c r="AO1290">
        <v>0</v>
      </c>
      <c r="AP1290">
        <v>0</v>
      </c>
      <c r="AQ1290">
        <v>0</v>
      </c>
      <c r="AR1290">
        <v>0</v>
      </c>
    </row>
    <row r="1291" spans="1:44" x14ac:dyDescent="0.25">
      <c r="A1291">
        <f>ROW(Source!A927)</f>
        <v>927</v>
      </c>
      <c r="B1291">
        <v>75318650</v>
      </c>
      <c r="C1291">
        <v>75318639</v>
      </c>
      <c r="D1291">
        <v>44573642</v>
      </c>
      <c r="E1291">
        <v>30570983</v>
      </c>
      <c r="F1291">
        <v>1</v>
      </c>
      <c r="G1291">
        <v>30570983</v>
      </c>
      <c r="H1291">
        <v>1</v>
      </c>
      <c r="I1291" t="s">
        <v>678</v>
      </c>
      <c r="J1291" t="s">
        <v>3</v>
      </c>
      <c r="K1291" t="s">
        <v>679</v>
      </c>
      <c r="L1291">
        <v>1191</v>
      </c>
      <c r="N1291">
        <v>1013</v>
      </c>
      <c r="O1291" t="s">
        <v>680</v>
      </c>
      <c r="P1291" t="s">
        <v>680</v>
      </c>
      <c r="Q1291">
        <v>1</v>
      </c>
      <c r="X1291">
        <v>310</v>
      </c>
      <c r="Y1291">
        <v>0</v>
      </c>
      <c r="Z1291">
        <v>0</v>
      </c>
      <c r="AA1291">
        <v>0</v>
      </c>
      <c r="AB1291">
        <v>0</v>
      </c>
      <c r="AC1291">
        <v>0</v>
      </c>
      <c r="AD1291">
        <v>1</v>
      </c>
      <c r="AE1291">
        <v>1</v>
      </c>
      <c r="AF1291" t="s">
        <v>95</v>
      </c>
      <c r="AG1291">
        <v>356.5</v>
      </c>
      <c r="AH1291">
        <v>2</v>
      </c>
      <c r="AI1291">
        <v>75318640</v>
      </c>
      <c r="AJ1291">
        <v>1295</v>
      </c>
      <c r="AK1291">
        <v>0</v>
      </c>
      <c r="AL1291">
        <v>0</v>
      </c>
      <c r="AM1291">
        <v>0</v>
      </c>
      <c r="AN1291">
        <v>0</v>
      </c>
      <c r="AO1291">
        <v>0</v>
      </c>
      <c r="AP1291">
        <v>0</v>
      </c>
      <c r="AQ1291">
        <v>0</v>
      </c>
      <c r="AR1291">
        <v>0</v>
      </c>
    </row>
    <row r="1292" spans="1:44" x14ac:dyDescent="0.25">
      <c r="A1292">
        <f>ROW(Source!A927)</f>
        <v>927</v>
      </c>
      <c r="B1292">
        <v>75318652</v>
      </c>
      <c r="C1292">
        <v>75318639</v>
      </c>
      <c r="D1292">
        <v>65153398</v>
      </c>
      <c r="E1292">
        <v>1</v>
      </c>
      <c r="F1292">
        <v>1</v>
      </c>
      <c r="G1292">
        <v>30570983</v>
      </c>
      <c r="H1292">
        <v>2</v>
      </c>
      <c r="I1292" t="s">
        <v>774</v>
      </c>
      <c r="J1292" t="s">
        <v>775</v>
      </c>
      <c r="K1292" t="s">
        <v>776</v>
      </c>
      <c r="L1292">
        <v>1368</v>
      </c>
      <c r="N1292">
        <v>1011</v>
      </c>
      <c r="O1292" t="s">
        <v>695</v>
      </c>
      <c r="P1292" t="s">
        <v>695</v>
      </c>
      <c r="Q1292">
        <v>1</v>
      </c>
      <c r="X1292">
        <v>3.54</v>
      </c>
      <c r="Y1292">
        <v>0</v>
      </c>
      <c r="Z1292">
        <v>0.8</v>
      </c>
      <c r="AA1292">
        <v>0</v>
      </c>
      <c r="AB1292">
        <v>0</v>
      </c>
      <c r="AC1292">
        <v>0</v>
      </c>
      <c r="AD1292">
        <v>1</v>
      </c>
      <c r="AE1292">
        <v>0</v>
      </c>
      <c r="AF1292" t="s">
        <v>94</v>
      </c>
      <c r="AG1292">
        <v>4.4249999999999998</v>
      </c>
      <c r="AH1292">
        <v>2</v>
      </c>
      <c r="AI1292">
        <v>75318642</v>
      </c>
      <c r="AJ1292">
        <v>1296</v>
      </c>
      <c r="AK1292">
        <v>0</v>
      </c>
      <c r="AL1292">
        <v>0</v>
      </c>
      <c r="AM1292">
        <v>0</v>
      </c>
      <c r="AN1292">
        <v>0</v>
      </c>
      <c r="AO1292">
        <v>0</v>
      </c>
      <c r="AP1292">
        <v>0</v>
      </c>
      <c r="AQ1292">
        <v>0</v>
      </c>
      <c r="AR1292">
        <v>0</v>
      </c>
    </row>
    <row r="1293" spans="1:44" x14ac:dyDescent="0.25">
      <c r="A1293">
        <f>ROW(Source!A927)</f>
        <v>927</v>
      </c>
      <c r="B1293">
        <v>75318653</v>
      </c>
      <c r="C1293">
        <v>75318639</v>
      </c>
      <c r="D1293">
        <v>65153348</v>
      </c>
      <c r="E1293">
        <v>1</v>
      </c>
      <c r="F1293">
        <v>1</v>
      </c>
      <c r="G1293">
        <v>30570983</v>
      </c>
      <c r="H1293">
        <v>2</v>
      </c>
      <c r="I1293" t="s">
        <v>753</v>
      </c>
      <c r="J1293" t="s">
        <v>754</v>
      </c>
      <c r="K1293" t="s">
        <v>755</v>
      </c>
      <c r="L1293">
        <v>1368</v>
      </c>
      <c r="N1293">
        <v>1011</v>
      </c>
      <c r="O1293" t="s">
        <v>695</v>
      </c>
      <c r="P1293" t="s">
        <v>695</v>
      </c>
      <c r="Q1293">
        <v>1</v>
      </c>
      <c r="X1293">
        <v>0.3</v>
      </c>
      <c r="Y1293">
        <v>0</v>
      </c>
      <c r="Z1293">
        <v>0.36</v>
      </c>
      <c r="AA1293">
        <v>0</v>
      </c>
      <c r="AB1293">
        <v>0</v>
      </c>
      <c r="AC1293">
        <v>0</v>
      </c>
      <c r="AD1293">
        <v>1</v>
      </c>
      <c r="AE1293">
        <v>0</v>
      </c>
      <c r="AF1293" t="s">
        <v>94</v>
      </c>
      <c r="AG1293">
        <v>0.375</v>
      </c>
      <c r="AH1293">
        <v>2</v>
      </c>
      <c r="AI1293">
        <v>75318643</v>
      </c>
      <c r="AJ1293">
        <v>1297</v>
      </c>
      <c r="AK1293">
        <v>0</v>
      </c>
      <c r="AL1293">
        <v>0</v>
      </c>
      <c r="AM1293">
        <v>0</v>
      </c>
      <c r="AN1293">
        <v>0</v>
      </c>
      <c r="AO1293">
        <v>0</v>
      </c>
      <c r="AP1293">
        <v>0</v>
      </c>
      <c r="AQ1293">
        <v>0</v>
      </c>
      <c r="AR1293">
        <v>0</v>
      </c>
    </row>
    <row r="1294" spans="1:44" x14ac:dyDescent="0.25">
      <c r="A1294">
        <f>ROW(Source!A927)</f>
        <v>927</v>
      </c>
      <c r="B1294">
        <v>75318654</v>
      </c>
      <c r="C1294">
        <v>75318639</v>
      </c>
      <c r="D1294">
        <v>31135548</v>
      </c>
      <c r="E1294">
        <v>1</v>
      </c>
      <c r="F1294">
        <v>1</v>
      </c>
      <c r="G1294">
        <v>30570983</v>
      </c>
      <c r="H1294">
        <v>2</v>
      </c>
      <c r="I1294" t="s">
        <v>873</v>
      </c>
      <c r="J1294" t="s">
        <v>874</v>
      </c>
      <c r="K1294" t="s">
        <v>875</v>
      </c>
      <c r="L1294">
        <v>1367</v>
      </c>
      <c r="N1294">
        <v>1011</v>
      </c>
      <c r="O1294" t="s">
        <v>872</v>
      </c>
      <c r="P1294" t="s">
        <v>872</v>
      </c>
      <c r="Q1294">
        <v>1</v>
      </c>
      <c r="X1294">
        <v>5.29</v>
      </c>
      <c r="Y1294">
        <v>0</v>
      </c>
      <c r="Z1294">
        <v>2.58</v>
      </c>
      <c r="AA1294">
        <v>0.04</v>
      </c>
      <c r="AB1294">
        <v>0</v>
      </c>
      <c r="AC1294">
        <v>0</v>
      </c>
      <c r="AD1294">
        <v>1</v>
      </c>
      <c r="AE1294">
        <v>0</v>
      </c>
      <c r="AF1294" t="s">
        <v>94</v>
      </c>
      <c r="AG1294">
        <v>6.6124999999999998</v>
      </c>
      <c r="AH1294">
        <v>2</v>
      </c>
      <c r="AI1294">
        <v>75318644</v>
      </c>
      <c r="AJ1294">
        <v>1298</v>
      </c>
      <c r="AK1294">
        <v>0</v>
      </c>
      <c r="AL1294">
        <v>0</v>
      </c>
      <c r="AM1294">
        <v>0</v>
      </c>
      <c r="AN1294">
        <v>0</v>
      </c>
      <c r="AO1294">
        <v>0</v>
      </c>
      <c r="AP1294">
        <v>0</v>
      </c>
      <c r="AQ1294">
        <v>0</v>
      </c>
      <c r="AR1294">
        <v>0</v>
      </c>
    </row>
    <row r="1295" spans="1:44" x14ac:dyDescent="0.25">
      <c r="A1295">
        <f>ROW(Source!A927)</f>
        <v>927</v>
      </c>
      <c r="B1295">
        <v>75318651</v>
      </c>
      <c r="C1295">
        <v>75318639</v>
      </c>
      <c r="D1295">
        <v>65152636</v>
      </c>
      <c r="E1295">
        <v>1</v>
      </c>
      <c r="F1295">
        <v>1</v>
      </c>
      <c r="G1295">
        <v>30570983</v>
      </c>
      <c r="H1295">
        <v>2</v>
      </c>
      <c r="I1295" t="s">
        <v>732</v>
      </c>
      <c r="J1295" t="s">
        <v>733</v>
      </c>
      <c r="K1295" t="s">
        <v>734</v>
      </c>
      <c r="L1295">
        <v>1368</v>
      </c>
      <c r="N1295">
        <v>1011</v>
      </c>
      <c r="O1295" t="s">
        <v>695</v>
      </c>
      <c r="P1295" t="s">
        <v>695</v>
      </c>
      <c r="Q1295">
        <v>1</v>
      </c>
      <c r="X1295">
        <v>0.14000000000000001</v>
      </c>
      <c r="Y1295">
        <v>0</v>
      </c>
      <c r="Z1295">
        <v>179.17</v>
      </c>
      <c r="AA1295">
        <v>16.93</v>
      </c>
      <c r="AB1295">
        <v>0</v>
      </c>
      <c r="AC1295">
        <v>0</v>
      </c>
      <c r="AD1295">
        <v>1</v>
      </c>
      <c r="AE1295">
        <v>0</v>
      </c>
      <c r="AF1295" t="s">
        <v>94</v>
      </c>
      <c r="AG1295">
        <v>0.17500000000000002</v>
      </c>
      <c r="AH1295">
        <v>2</v>
      </c>
      <c r="AI1295">
        <v>75318641</v>
      </c>
      <c r="AJ1295">
        <v>1299</v>
      </c>
      <c r="AK1295">
        <v>0</v>
      </c>
      <c r="AL1295">
        <v>0</v>
      </c>
      <c r="AM1295">
        <v>0</v>
      </c>
      <c r="AN1295">
        <v>0</v>
      </c>
      <c r="AO1295">
        <v>0</v>
      </c>
      <c r="AP1295">
        <v>0</v>
      </c>
      <c r="AQ1295">
        <v>0</v>
      </c>
      <c r="AR1295">
        <v>0</v>
      </c>
    </row>
    <row r="1296" spans="1:44" x14ac:dyDescent="0.25">
      <c r="A1296">
        <f>ROW(Source!A927)</f>
        <v>927</v>
      </c>
      <c r="B1296">
        <v>75318655</v>
      </c>
      <c r="C1296">
        <v>75318639</v>
      </c>
      <c r="D1296">
        <v>65152763</v>
      </c>
      <c r="E1296">
        <v>1</v>
      </c>
      <c r="F1296">
        <v>1</v>
      </c>
      <c r="G1296">
        <v>30570983</v>
      </c>
      <c r="H1296">
        <v>2</v>
      </c>
      <c r="I1296" t="s">
        <v>890</v>
      </c>
      <c r="J1296" t="s">
        <v>891</v>
      </c>
      <c r="K1296" t="s">
        <v>892</v>
      </c>
      <c r="L1296">
        <v>1368</v>
      </c>
      <c r="N1296">
        <v>1011</v>
      </c>
      <c r="O1296" t="s">
        <v>695</v>
      </c>
      <c r="P1296" t="s">
        <v>695</v>
      </c>
      <c r="Q1296">
        <v>1</v>
      </c>
      <c r="X1296">
        <v>13.9</v>
      </c>
      <c r="Y1296">
        <v>0</v>
      </c>
      <c r="Z1296">
        <v>4</v>
      </c>
      <c r="AA1296">
        <v>0</v>
      </c>
      <c r="AB1296">
        <v>0</v>
      </c>
      <c r="AC1296">
        <v>0</v>
      </c>
      <c r="AD1296">
        <v>1</v>
      </c>
      <c r="AE1296">
        <v>0</v>
      </c>
      <c r="AF1296" t="s">
        <v>94</v>
      </c>
      <c r="AG1296">
        <v>17.375</v>
      </c>
      <c r="AH1296">
        <v>2</v>
      </c>
      <c r="AI1296">
        <v>75318645</v>
      </c>
      <c r="AJ1296">
        <v>1300</v>
      </c>
      <c r="AK1296">
        <v>0</v>
      </c>
      <c r="AL1296">
        <v>0</v>
      </c>
      <c r="AM1296">
        <v>0</v>
      </c>
      <c r="AN1296">
        <v>0</v>
      </c>
      <c r="AO1296">
        <v>0</v>
      </c>
      <c r="AP1296">
        <v>0</v>
      </c>
      <c r="AQ1296">
        <v>0</v>
      </c>
      <c r="AR1296">
        <v>0</v>
      </c>
    </row>
    <row r="1297" spans="1:44" x14ac:dyDescent="0.25">
      <c r="A1297">
        <f>ROW(Source!A927)</f>
        <v>927</v>
      </c>
      <c r="B1297">
        <v>75318656</v>
      </c>
      <c r="C1297">
        <v>75318639</v>
      </c>
      <c r="D1297">
        <v>42137681</v>
      </c>
      <c r="E1297">
        <v>30570983</v>
      </c>
      <c r="F1297">
        <v>1</v>
      </c>
      <c r="G1297">
        <v>30570983</v>
      </c>
      <c r="H1297">
        <v>2</v>
      </c>
      <c r="I1297" t="s">
        <v>681</v>
      </c>
      <c r="J1297" t="s">
        <v>3</v>
      </c>
      <c r="K1297" t="s">
        <v>682</v>
      </c>
      <c r="L1297">
        <v>1344</v>
      </c>
      <c r="N1297">
        <v>1008</v>
      </c>
      <c r="O1297" t="s">
        <v>683</v>
      </c>
      <c r="P1297" t="s">
        <v>683</v>
      </c>
      <c r="Q1297">
        <v>1</v>
      </c>
      <c r="X1297">
        <v>10.119999999999999</v>
      </c>
      <c r="Y1297">
        <v>0</v>
      </c>
      <c r="Z1297">
        <v>1</v>
      </c>
      <c r="AA1297">
        <v>0</v>
      </c>
      <c r="AB1297">
        <v>0</v>
      </c>
      <c r="AC1297">
        <v>0</v>
      </c>
      <c r="AD1297">
        <v>1</v>
      </c>
      <c r="AE1297">
        <v>0</v>
      </c>
      <c r="AF1297" t="s">
        <v>94</v>
      </c>
      <c r="AG1297">
        <v>12.649999999999999</v>
      </c>
      <c r="AH1297">
        <v>2</v>
      </c>
      <c r="AI1297">
        <v>75318646</v>
      </c>
      <c r="AJ1297">
        <v>1301</v>
      </c>
      <c r="AK1297">
        <v>0</v>
      </c>
      <c r="AL1297">
        <v>0</v>
      </c>
      <c r="AM1297">
        <v>0</v>
      </c>
      <c r="AN1297">
        <v>0</v>
      </c>
      <c r="AO1297">
        <v>0</v>
      </c>
      <c r="AP1297">
        <v>0</v>
      </c>
      <c r="AQ1297">
        <v>0</v>
      </c>
      <c r="AR1297">
        <v>0</v>
      </c>
    </row>
    <row r="1298" spans="1:44" x14ac:dyDescent="0.25">
      <c r="A1298">
        <f>ROW(Source!A927)</f>
        <v>927</v>
      </c>
      <c r="B1298">
        <v>75318657</v>
      </c>
      <c r="C1298">
        <v>75318639</v>
      </c>
      <c r="D1298">
        <v>64819412</v>
      </c>
      <c r="E1298">
        <v>1</v>
      </c>
      <c r="F1298">
        <v>1</v>
      </c>
      <c r="G1298">
        <v>30570983</v>
      </c>
      <c r="H1298">
        <v>3</v>
      </c>
      <c r="I1298" t="s">
        <v>882</v>
      </c>
      <c r="J1298" t="s">
        <v>893</v>
      </c>
      <c r="K1298" t="s">
        <v>894</v>
      </c>
      <c r="L1298">
        <v>1348</v>
      </c>
      <c r="N1298">
        <v>1009</v>
      </c>
      <c r="O1298" t="s">
        <v>137</v>
      </c>
      <c r="P1298" t="s">
        <v>137</v>
      </c>
      <c r="Q1298">
        <v>1000</v>
      </c>
      <c r="X1298">
        <v>8.0000000000000002E-3</v>
      </c>
      <c r="Y1298">
        <v>7191.81</v>
      </c>
      <c r="Z1298">
        <v>0</v>
      </c>
      <c r="AA1298">
        <v>0</v>
      </c>
      <c r="AB1298">
        <v>0</v>
      </c>
      <c r="AC1298">
        <v>0</v>
      </c>
      <c r="AD1298">
        <v>1</v>
      </c>
      <c r="AE1298">
        <v>0</v>
      </c>
      <c r="AF1298" t="s">
        <v>3</v>
      </c>
      <c r="AG1298">
        <v>8.0000000000000002E-3</v>
      </c>
      <c r="AH1298">
        <v>2</v>
      </c>
      <c r="AI1298">
        <v>75318647</v>
      </c>
      <c r="AJ1298">
        <v>1302</v>
      </c>
      <c r="AK1298">
        <v>0</v>
      </c>
      <c r="AL1298">
        <v>0</v>
      </c>
      <c r="AM1298">
        <v>0</v>
      </c>
      <c r="AN1298">
        <v>0</v>
      </c>
      <c r="AO1298">
        <v>0</v>
      </c>
      <c r="AP1298">
        <v>0</v>
      </c>
      <c r="AQ1298">
        <v>0</v>
      </c>
      <c r="AR1298">
        <v>0</v>
      </c>
    </row>
    <row r="1299" spans="1:44" x14ac:dyDescent="0.25">
      <c r="A1299">
        <f>ROW(Source!A927)</f>
        <v>927</v>
      </c>
      <c r="B1299">
        <v>75318658</v>
      </c>
      <c r="C1299">
        <v>75318639</v>
      </c>
      <c r="D1299">
        <v>64822216</v>
      </c>
      <c r="E1299">
        <v>1</v>
      </c>
      <c r="F1299">
        <v>1</v>
      </c>
      <c r="G1299">
        <v>30570983</v>
      </c>
      <c r="H1299">
        <v>3</v>
      </c>
      <c r="I1299" t="s">
        <v>895</v>
      </c>
      <c r="J1299" t="s">
        <v>896</v>
      </c>
      <c r="K1299" t="s">
        <v>897</v>
      </c>
      <c r="L1299">
        <v>1348</v>
      </c>
      <c r="N1299">
        <v>1009</v>
      </c>
      <c r="O1299" t="s">
        <v>137</v>
      </c>
      <c r="P1299" t="s">
        <v>137</v>
      </c>
      <c r="Q1299">
        <v>1000</v>
      </c>
      <c r="X1299">
        <v>2.3E-2</v>
      </c>
      <c r="Y1299">
        <v>12654.07</v>
      </c>
      <c r="Z1299">
        <v>0</v>
      </c>
      <c r="AA1299">
        <v>0</v>
      </c>
      <c r="AB1299">
        <v>0</v>
      </c>
      <c r="AC1299">
        <v>0</v>
      </c>
      <c r="AD1299">
        <v>1</v>
      </c>
      <c r="AE1299">
        <v>0</v>
      </c>
      <c r="AF1299" t="s">
        <v>3</v>
      </c>
      <c r="AG1299">
        <v>2.3E-2</v>
      </c>
      <c r="AH1299">
        <v>2</v>
      </c>
      <c r="AI1299">
        <v>75318648</v>
      </c>
      <c r="AJ1299">
        <v>1303</v>
      </c>
      <c r="AK1299">
        <v>0</v>
      </c>
      <c r="AL1299">
        <v>0</v>
      </c>
      <c r="AM1299">
        <v>0</v>
      </c>
      <c r="AN1299">
        <v>0</v>
      </c>
      <c r="AO1299">
        <v>0</v>
      </c>
      <c r="AP1299">
        <v>0</v>
      </c>
      <c r="AQ1299">
        <v>0</v>
      </c>
      <c r="AR1299">
        <v>0</v>
      </c>
    </row>
    <row r="1300" spans="1:44" x14ac:dyDescent="0.25">
      <c r="A1300">
        <f>ROW(Source!A927)</f>
        <v>927</v>
      </c>
      <c r="B1300">
        <v>75318659</v>
      </c>
      <c r="C1300">
        <v>75318639</v>
      </c>
      <c r="D1300">
        <v>40424191</v>
      </c>
      <c r="E1300">
        <v>30570983</v>
      </c>
      <c r="F1300">
        <v>1</v>
      </c>
      <c r="G1300">
        <v>30570983</v>
      </c>
      <c r="H1300">
        <v>3</v>
      </c>
      <c r="I1300" t="s">
        <v>979</v>
      </c>
      <c r="J1300" t="s">
        <v>3</v>
      </c>
      <c r="K1300" t="s">
        <v>980</v>
      </c>
      <c r="L1300">
        <v>1327</v>
      </c>
      <c r="N1300">
        <v>1005</v>
      </c>
      <c r="O1300" t="s">
        <v>103</v>
      </c>
      <c r="P1300" t="s">
        <v>103</v>
      </c>
      <c r="Q1300">
        <v>1</v>
      </c>
      <c r="X1300">
        <v>0</v>
      </c>
      <c r="Y1300">
        <v>0</v>
      </c>
      <c r="Z1300">
        <v>0</v>
      </c>
      <c r="AA1300">
        <v>0</v>
      </c>
      <c r="AB1300">
        <v>0</v>
      </c>
      <c r="AC1300">
        <v>0</v>
      </c>
      <c r="AD1300">
        <v>0</v>
      </c>
      <c r="AE1300">
        <v>0</v>
      </c>
      <c r="AF1300" t="s">
        <v>3</v>
      </c>
      <c r="AG1300">
        <v>0</v>
      </c>
      <c r="AH1300">
        <v>3</v>
      </c>
      <c r="AI1300">
        <v>-1</v>
      </c>
      <c r="AJ1300" t="s">
        <v>3</v>
      </c>
      <c r="AK1300">
        <v>0</v>
      </c>
      <c r="AL1300">
        <v>0</v>
      </c>
      <c r="AM1300">
        <v>0</v>
      </c>
      <c r="AN1300">
        <v>0</v>
      </c>
      <c r="AO1300">
        <v>0</v>
      </c>
      <c r="AP1300">
        <v>0</v>
      </c>
      <c r="AQ1300">
        <v>0</v>
      </c>
      <c r="AR1300">
        <v>0</v>
      </c>
    </row>
    <row r="1301" spans="1:44" x14ac:dyDescent="0.25">
      <c r="A1301">
        <f>ROW(Source!A1000)</f>
        <v>1000</v>
      </c>
      <c r="B1301">
        <v>75325252</v>
      </c>
      <c r="C1301">
        <v>75325229</v>
      </c>
      <c r="D1301">
        <v>44573642</v>
      </c>
      <c r="E1301">
        <v>30570983</v>
      </c>
      <c r="F1301">
        <v>1</v>
      </c>
      <c r="G1301">
        <v>30570983</v>
      </c>
      <c r="H1301">
        <v>1</v>
      </c>
      <c r="I1301" t="s">
        <v>678</v>
      </c>
      <c r="J1301" t="s">
        <v>3</v>
      </c>
      <c r="K1301" t="s">
        <v>679</v>
      </c>
      <c r="L1301">
        <v>1191</v>
      </c>
      <c r="N1301">
        <v>1013</v>
      </c>
      <c r="O1301" t="s">
        <v>680</v>
      </c>
      <c r="P1301" t="s">
        <v>680</v>
      </c>
      <c r="Q1301">
        <v>1</v>
      </c>
      <c r="X1301">
        <v>155.61000000000001</v>
      </c>
      <c r="Y1301">
        <v>0</v>
      </c>
      <c r="Z1301">
        <v>0</v>
      </c>
      <c r="AA1301">
        <v>0</v>
      </c>
      <c r="AB1301">
        <v>0</v>
      </c>
      <c r="AC1301">
        <v>0</v>
      </c>
      <c r="AD1301">
        <v>1</v>
      </c>
      <c r="AE1301">
        <v>1</v>
      </c>
      <c r="AF1301" t="s">
        <v>95</v>
      </c>
      <c r="AG1301">
        <v>178.95150000000001</v>
      </c>
      <c r="AH1301">
        <v>2</v>
      </c>
      <c r="AI1301">
        <v>75325230</v>
      </c>
      <c r="AJ1301">
        <v>1305</v>
      </c>
      <c r="AK1301">
        <v>0</v>
      </c>
      <c r="AL1301">
        <v>0</v>
      </c>
      <c r="AM1301">
        <v>0</v>
      </c>
      <c r="AN1301">
        <v>0</v>
      </c>
      <c r="AO1301">
        <v>0</v>
      </c>
      <c r="AP1301">
        <v>0</v>
      </c>
      <c r="AQ1301">
        <v>0</v>
      </c>
      <c r="AR1301">
        <v>0</v>
      </c>
    </row>
    <row r="1302" spans="1:44" x14ac:dyDescent="0.25">
      <c r="A1302">
        <f>ROW(Source!A1000)</f>
        <v>1000</v>
      </c>
      <c r="B1302">
        <v>75325253</v>
      </c>
      <c r="C1302">
        <v>75325229</v>
      </c>
      <c r="D1302">
        <v>65153288</v>
      </c>
      <c r="E1302">
        <v>1</v>
      </c>
      <c r="F1302">
        <v>1</v>
      </c>
      <c r="G1302">
        <v>30570983</v>
      </c>
      <c r="H1302">
        <v>2</v>
      </c>
      <c r="I1302" t="s">
        <v>692</v>
      </c>
      <c r="J1302" t="s">
        <v>693</v>
      </c>
      <c r="K1302" t="s">
        <v>694</v>
      </c>
      <c r="L1302">
        <v>1368</v>
      </c>
      <c r="N1302">
        <v>1011</v>
      </c>
      <c r="O1302" t="s">
        <v>695</v>
      </c>
      <c r="P1302" t="s">
        <v>695</v>
      </c>
      <c r="Q1302">
        <v>1</v>
      </c>
      <c r="X1302">
        <v>0.39</v>
      </c>
      <c r="Y1302">
        <v>0</v>
      </c>
      <c r="Z1302">
        <v>83.1</v>
      </c>
      <c r="AA1302">
        <v>12.62</v>
      </c>
      <c r="AB1302">
        <v>0</v>
      </c>
      <c r="AC1302">
        <v>0</v>
      </c>
      <c r="AD1302">
        <v>1</v>
      </c>
      <c r="AE1302">
        <v>0</v>
      </c>
      <c r="AF1302" t="s">
        <v>94</v>
      </c>
      <c r="AG1302">
        <v>0.48750000000000004</v>
      </c>
      <c r="AH1302">
        <v>2</v>
      </c>
      <c r="AI1302">
        <v>75325231</v>
      </c>
      <c r="AJ1302">
        <v>1306</v>
      </c>
      <c r="AK1302">
        <v>0</v>
      </c>
      <c r="AL1302">
        <v>0</v>
      </c>
      <c r="AM1302">
        <v>0</v>
      </c>
      <c r="AN1302">
        <v>0</v>
      </c>
      <c r="AO1302">
        <v>0</v>
      </c>
      <c r="AP1302">
        <v>0</v>
      </c>
      <c r="AQ1302">
        <v>0</v>
      </c>
      <c r="AR1302">
        <v>0</v>
      </c>
    </row>
    <row r="1303" spans="1:44" x14ac:dyDescent="0.25">
      <c r="A1303">
        <f>ROW(Source!A1000)</f>
        <v>1000</v>
      </c>
      <c r="B1303">
        <v>75325255</v>
      </c>
      <c r="C1303">
        <v>75325229</v>
      </c>
      <c r="D1303">
        <v>65153399</v>
      </c>
      <c r="E1303">
        <v>1</v>
      </c>
      <c r="F1303">
        <v>1</v>
      </c>
      <c r="G1303">
        <v>30570983</v>
      </c>
      <c r="H1303">
        <v>2</v>
      </c>
      <c r="I1303" t="s">
        <v>823</v>
      </c>
      <c r="J1303" t="s">
        <v>824</v>
      </c>
      <c r="K1303" t="s">
        <v>825</v>
      </c>
      <c r="L1303">
        <v>1368</v>
      </c>
      <c r="N1303">
        <v>1011</v>
      </c>
      <c r="O1303" t="s">
        <v>695</v>
      </c>
      <c r="P1303" t="s">
        <v>695</v>
      </c>
      <c r="Q1303">
        <v>1</v>
      </c>
      <c r="X1303">
        <v>1</v>
      </c>
      <c r="Y1303">
        <v>0</v>
      </c>
      <c r="Z1303">
        <v>1.1100000000000001</v>
      </c>
      <c r="AA1303">
        <v>0</v>
      </c>
      <c r="AB1303">
        <v>0</v>
      </c>
      <c r="AC1303">
        <v>0</v>
      </c>
      <c r="AD1303">
        <v>1</v>
      </c>
      <c r="AE1303">
        <v>0</v>
      </c>
      <c r="AF1303" t="s">
        <v>94</v>
      </c>
      <c r="AG1303">
        <v>1.25</v>
      </c>
      <c r="AH1303">
        <v>2</v>
      </c>
      <c r="AI1303">
        <v>75325233</v>
      </c>
      <c r="AJ1303">
        <v>1307</v>
      </c>
      <c r="AK1303">
        <v>0</v>
      </c>
      <c r="AL1303">
        <v>0</v>
      </c>
      <c r="AM1303">
        <v>0</v>
      </c>
      <c r="AN1303">
        <v>0</v>
      </c>
      <c r="AO1303">
        <v>0</v>
      </c>
      <c r="AP1303">
        <v>0</v>
      </c>
      <c r="AQ1303">
        <v>0</v>
      </c>
      <c r="AR1303">
        <v>0</v>
      </c>
    </row>
    <row r="1304" spans="1:44" x14ac:dyDescent="0.25">
      <c r="A1304">
        <f>ROW(Source!A1000)</f>
        <v>1000</v>
      </c>
      <c r="B1304">
        <v>75325256</v>
      </c>
      <c r="C1304">
        <v>75325229</v>
      </c>
      <c r="D1304">
        <v>65153351</v>
      </c>
      <c r="E1304">
        <v>1</v>
      </c>
      <c r="F1304">
        <v>1</v>
      </c>
      <c r="G1304">
        <v>30570983</v>
      </c>
      <c r="H1304">
        <v>2</v>
      </c>
      <c r="I1304" t="s">
        <v>826</v>
      </c>
      <c r="J1304" t="s">
        <v>827</v>
      </c>
      <c r="K1304" t="s">
        <v>828</v>
      </c>
      <c r="L1304">
        <v>1368</v>
      </c>
      <c r="N1304">
        <v>1011</v>
      </c>
      <c r="O1304" t="s">
        <v>695</v>
      </c>
      <c r="P1304" t="s">
        <v>695</v>
      </c>
      <c r="Q1304">
        <v>1</v>
      </c>
      <c r="X1304">
        <v>0.15</v>
      </c>
      <c r="Y1304">
        <v>0</v>
      </c>
      <c r="Z1304">
        <v>0.39</v>
      </c>
      <c r="AA1304">
        <v>0</v>
      </c>
      <c r="AB1304">
        <v>0</v>
      </c>
      <c r="AC1304">
        <v>0</v>
      </c>
      <c r="AD1304">
        <v>1</v>
      </c>
      <c r="AE1304">
        <v>0</v>
      </c>
      <c r="AF1304" t="s">
        <v>94</v>
      </c>
      <c r="AG1304">
        <v>0.1875</v>
      </c>
      <c r="AH1304">
        <v>2</v>
      </c>
      <c r="AI1304">
        <v>75325234</v>
      </c>
      <c r="AJ1304">
        <v>1308</v>
      </c>
      <c r="AK1304">
        <v>0</v>
      </c>
      <c r="AL1304">
        <v>0</v>
      </c>
      <c r="AM1304">
        <v>0</v>
      </c>
      <c r="AN1304">
        <v>0</v>
      </c>
      <c r="AO1304">
        <v>0</v>
      </c>
      <c r="AP1304">
        <v>0</v>
      </c>
      <c r="AQ1304">
        <v>0</v>
      </c>
      <c r="AR1304">
        <v>0</v>
      </c>
    </row>
    <row r="1305" spans="1:44" x14ac:dyDescent="0.25">
      <c r="A1305">
        <f>ROW(Source!A1000)</f>
        <v>1000</v>
      </c>
      <c r="B1305">
        <v>75325257</v>
      </c>
      <c r="C1305">
        <v>75325229</v>
      </c>
      <c r="D1305">
        <v>65153365</v>
      </c>
      <c r="E1305">
        <v>1</v>
      </c>
      <c r="F1305">
        <v>1</v>
      </c>
      <c r="G1305">
        <v>30570983</v>
      </c>
      <c r="H1305">
        <v>2</v>
      </c>
      <c r="I1305" t="s">
        <v>793</v>
      </c>
      <c r="J1305" t="s">
        <v>794</v>
      </c>
      <c r="K1305" t="s">
        <v>795</v>
      </c>
      <c r="L1305">
        <v>1368</v>
      </c>
      <c r="N1305">
        <v>1011</v>
      </c>
      <c r="O1305" t="s">
        <v>695</v>
      </c>
      <c r="P1305" t="s">
        <v>695</v>
      </c>
      <c r="Q1305">
        <v>1</v>
      </c>
      <c r="X1305">
        <v>4.2699999999999996</v>
      </c>
      <c r="Y1305">
        <v>0</v>
      </c>
      <c r="Z1305">
        <v>0.47</v>
      </c>
      <c r="AA1305">
        <v>0</v>
      </c>
      <c r="AB1305">
        <v>0</v>
      </c>
      <c r="AC1305">
        <v>0</v>
      </c>
      <c r="AD1305">
        <v>1</v>
      </c>
      <c r="AE1305">
        <v>0</v>
      </c>
      <c r="AF1305" t="s">
        <v>94</v>
      </c>
      <c r="AG1305">
        <v>5.3374999999999995</v>
      </c>
      <c r="AH1305">
        <v>2</v>
      </c>
      <c r="AI1305">
        <v>75325235</v>
      </c>
      <c r="AJ1305">
        <v>1309</v>
      </c>
      <c r="AK1305">
        <v>0</v>
      </c>
      <c r="AL1305">
        <v>0</v>
      </c>
      <c r="AM1305">
        <v>0</v>
      </c>
      <c r="AN1305">
        <v>0</v>
      </c>
      <c r="AO1305">
        <v>0</v>
      </c>
      <c r="AP1305">
        <v>0</v>
      </c>
      <c r="AQ1305">
        <v>0</v>
      </c>
      <c r="AR1305">
        <v>0</v>
      </c>
    </row>
    <row r="1306" spans="1:44" x14ac:dyDescent="0.25">
      <c r="A1306">
        <f>ROW(Source!A1000)</f>
        <v>1000</v>
      </c>
      <c r="B1306">
        <v>75325254</v>
      </c>
      <c r="C1306">
        <v>75325229</v>
      </c>
      <c r="D1306">
        <v>65152636</v>
      </c>
      <c r="E1306">
        <v>1</v>
      </c>
      <c r="F1306">
        <v>1</v>
      </c>
      <c r="G1306">
        <v>30570983</v>
      </c>
      <c r="H1306">
        <v>2</v>
      </c>
      <c r="I1306" t="s">
        <v>732</v>
      </c>
      <c r="J1306" t="s">
        <v>733</v>
      </c>
      <c r="K1306" t="s">
        <v>734</v>
      </c>
      <c r="L1306">
        <v>1368</v>
      </c>
      <c r="N1306">
        <v>1011</v>
      </c>
      <c r="O1306" t="s">
        <v>695</v>
      </c>
      <c r="P1306" t="s">
        <v>695</v>
      </c>
      <c r="Q1306">
        <v>1</v>
      </c>
      <c r="X1306">
        <v>0.94</v>
      </c>
      <c r="Y1306">
        <v>0</v>
      </c>
      <c r="Z1306">
        <v>179.17</v>
      </c>
      <c r="AA1306">
        <v>16.93</v>
      </c>
      <c r="AB1306">
        <v>0</v>
      </c>
      <c r="AC1306">
        <v>0</v>
      </c>
      <c r="AD1306">
        <v>1</v>
      </c>
      <c r="AE1306">
        <v>0</v>
      </c>
      <c r="AF1306" t="s">
        <v>94</v>
      </c>
      <c r="AG1306">
        <v>1.1749999999999998</v>
      </c>
      <c r="AH1306">
        <v>2</v>
      </c>
      <c r="AI1306">
        <v>75325232</v>
      </c>
      <c r="AJ1306">
        <v>1310</v>
      </c>
      <c r="AK1306">
        <v>0</v>
      </c>
      <c r="AL1306">
        <v>0</v>
      </c>
      <c r="AM1306">
        <v>0</v>
      </c>
      <c r="AN1306">
        <v>0</v>
      </c>
      <c r="AO1306">
        <v>0</v>
      </c>
      <c r="AP1306">
        <v>0</v>
      </c>
      <c r="AQ1306">
        <v>0</v>
      </c>
      <c r="AR1306">
        <v>0</v>
      </c>
    </row>
    <row r="1307" spans="1:44" x14ac:dyDescent="0.25">
      <c r="A1307">
        <f>ROW(Source!A1000)</f>
        <v>1000</v>
      </c>
      <c r="B1307">
        <v>75325258</v>
      </c>
      <c r="C1307">
        <v>75325229</v>
      </c>
      <c r="D1307">
        <v>42137681</v>
      </c>
      <c r="E1307">
        <v>30570983</v>
      </c>
      <c r="F1307">
        <v>1</v>
      </c>
      <c r="G1307">
        <v>30570983</v>
      </c>
      <c r="H1307">
        <v>2</v>
      </c>
      <c r="I1307" t="s">
        <v>681</v>
      </c>
      <c r="J1307" t="s">
        <v>3</v>
      </c>
      <c r="K1307" t="s">
        <v>682</v>
      </c>
      <c r="L1307">
        <v>1344</v>
      </c>
      <c r="N1307">
        <v>1008</v>
      </c>
      <c r="O1307" t="s">
        <v>683</v>
      </c>
      <c r="P1307" t="s">
        <v>683</v>
      </c>
      <c r="Q1307">
        <v>1</v>
      </c>
      <c r="X1307">
        <v>0.02</v>
      </c>
      <c r="Y1307">
        <v>0</v>
      </c>
      <c r="Z1307">
        <v>1</v>
      </c>
      <c r="AA1307">
        <v>0</v>
      </c>
      <c r="AB1307">
        <v>0</v>
      </c>
      <c r="AC1307">
        <v>0</v>
      </c>
      <c r="AD1307">
        <v>1</v>
      </c>
      <c r="AE1307">
        <v>0</v>
      </c>
      <c r="AF1307" t="s">
        <v>94</v>
      </c>
      <c r="AG1307">
        <v>2.5000000000000001E-2</v>
      </c>
      <c r="AH1307">
        <v>2</v>
      </c>
      <c r="AI1307">
        <v>75325236</v>
      </c>
      <c r="AJ1307">
        <v>1311</v>
      </c>
      <c r="AK1307">
        <v>0</v>
      </c>
      <c r="AL1307">
        <v>0</v>
      </c>
      <c r="AM1307">
        <v>0</v>
      </c>
      <c r="AN1307">
        <v>0</v>
      </c>
      <c r="AO1307">
        <v>0</v>
      </c>
      <c r="AP1307">
        <v>0</v>
      </c>
      <c r="AQ1307">
        <v>0</v>
      </c>
      <c r="AR1307">
        <v>0</v>
      </c>
    </row>
    <row r="1308" spans="1:44" x14ac:dyDescent="0.25">
      <c r="A1308">
        <f>ROW(Source!A1000)</f>
        <v>1000</v>
      </c>
      <c r="B1308">
        <v>75325259</v>
      </c>
      <c r="C1308">
        <v>75325229</v>
      </c>
      <c r="D1308">
        <v>31113360</v>
      </c>
      <c r="E1308">
        <v>1</v>
      </c>
      <c r="F1308">
        <v>1</v>
      </c>
      <c r="G1308">
        <v>30570983</v>
      </c>
      <c r="H1308">
        <v>3</v>
      </c>
      <c r="I1308" t="s">
        <v>817</v>
      </c>
      <c r="J1308" t="s">
        <v>818</v>
      </c>
      <c r="K1308" t="s">
        <v>819</v>
      </c>
      <c r="L1308">
        <v>1346</v>
      </c>
      <c r="N1308">
        <v>1009</v>
      </c>
      <c r="O1308" t="s">
        <v>132</v>
      </c>
      <c r="P1308" t="s">
        <v>132</v>
      </c>
      <c r="Q1308">
        <v>1</v>
      </c>
      <c r="X1308">
        <v>20</v>
      </c>
      <c r="Y1308">
        <v>17.309999999999999</v>
      </c>
      <c r="Z1308">
        <v>0</v>
      </c>
      <c r="AA1308">
        <v>0</v>
      </c>
      <c r="AB1308">
        <v>0</v>
      </c>
      <c r="AC1308">
        <v>0</v>
      </c>
      <c r="AD1308">
        <v>1</v>
      </c>
      <c r="AE1308">
        <v>0</v>
      </c>
      <c r="AF1308" t="s">
        <v>3</v>
      </c>
      <c r="AG1308">
        <v>20</v>
      </c>
      <c r="AH1308">
        <v>2</v>
      </c>
      <c r="AI1308">
        <v>75325238</v>
      </c>
      <c r="AJ1308">
        <v>1313</v>
      </c>
      <c r="AK1308">
        <v>0</v>
      </c>
      <c r="AL1308">
        <v>0</v>
      </c>
      <c r="AM1308">
        <v>0</v>
      </c>
      <c r="AN1308">
        <v>0</v>
      </c>
      <c r="AO1308">
        <v>0</v>
      </c>
      <c r="AP1308">
        <v>0</v>
      </c>
      <c r="AQ1308">
        <v>0</v>
      </c>
      <c r="AR1308">
        <v>0</v>
      </c>
    </row>
    <row r="1309" spans="1:44" x14ac:dyDescent="0.25">
      <c r="A1309">
        <f>ROW(Source!A1000)</f>
        <v>1000</v>
      </c>
      <c r="B1309">
        <v>75325260</v>
      </c>
      <c r="C1309">
        <v>75325229</v>
      </c>
      <c r="D1309">
        <v>31113478</v>
      </c>
      <c r="E1309">
        <v>1</v>
      </c>
      <c r="F1309">
        <v>1</v>
      </c>
      <c r="G1309">
        <v>30570983</v>
      </c>
      <c r="H1309">
        <v>3</v>
      </c>
      <c r="I1309" t="s">
        <v>270</v>
      </c>
      <c r="J1309" t="s">
        <v>829</v>
      </c>
      <c r="K1309" t="s">
        <v>271</v>
      </c>
      <c r="L1309">
        <v>1355</v>
      </c>
      <c r="N1309">
        <v>1010</v>
      </c>
      <c r="O1309" t="s">
        <v>272</v>
      </c>
      <c r="P1309" t="s">
        <v>272</v>
      </c>
      <c r="Q1309">
        <v>100</v>
      </c>
      <c r="X1309">
        <v>0.97</v>
      </c>
      <c r="Y1309">
        <v>94.94</v>
      </c>
      <c r="Z1309">
        <v>0</v>
      </c>
      <c r="AA1309">
        <v>0</v>
      </c>
      <c r="AB1309">
        <v>0</v>
      </c>
      <c r="AC1309">
        <v>0</v>
      </c>
      <c r="AD1309">
        <v>1</v>
      </c>
      <c r="AE1309">
        <v>0</v>
      </c>
      <c r="AF1309" t="s">
        <v>3</v>
      </c>
      <c r="AG1309">
        <v>0.97</v>
      </c>
      <c r="AH1309">
        <v>2</v>
      </c>
      <c r="AI1309">
        <v>75325239</v>
      </c>
      <c r="AJ1309">
        <v>1314</v>
      </c>
      <c r="AK1309">
        <v>0</v>
      </c>
      <c r="AL1309">
        <v>0</v>
      </c>
      <c r="AM1309">
        <v>0</v>
      </c>
      <c r="AN1309">
        <v>0</v>
      </c>
      <c r="AO1309">
        <v>0</v>
      </c>
      <c r="AP1309">
        <v>0</v>
      </c>
      <c r="AQ1309">
        <v>0</v>
      </c>
      <c r="AR1309">
        <v>0</v>
      </c>
    </row>
    <row r="1310" spans="1:44" x14ac:dyDescent="0.25">
      <c r="A1310">
        <f>ROW(Source!A1000)</f>
        <v>1000</v>
      </c>
      <c r="B1310">
        <v>75325261</v>
      </c>
      <c r="C1310">
        <v>75325229</v>
      </c>
      <c r="D1310">
        <v>31113798</v>
      </c>
      <c r="E1310">
        <v>1</v>
      </c>
      <c r="F1310">
        <v>1</v>
      </c>
      <c r="G1310">
        <v>30570983</v>
      </c>
      <c r="H1310">
        <v>3</v>
      </c>
      <c r="I1310" t="s">
        <v>833</v>
      </c>
      <c r="J1310" t="s">
        <v>834</v>
      </c>
      <c r="K1310" t="s">
        <v>835</v>
      </c>
      <c r="L1310">
        <v>1301</v>
      </c>
      <c r="N1310">
        <v>1003</v>
      </c>
      <c r="O1310" t="s">
        <v>402</v>
      </c>
      <c r="P1310" t="s">
        <v>402</v>
      </c>
      <c r="Q1310">
        <v>1</v>
      </c>
      <c r="X1310">
        <v>193</v>
      </c>
      <c r="Y1310">
        <v>0.89</v>
      </c>
      <c r="Z1310">
        <v>0</v>
      </c>
      <c r="AA1310">
        <v>0</v>
      </c>
      <c r="AB1310">
        <v>0</v>
      </c>
      <c r="AC1310">
        <v>0</v>
      </c>
      <c r="AD1310">
        <v>1</v>
      </c>
      <c r="AE1310">
        <v>0</v>
      </c>
      <c r="AF1310" t="s">
        <v>3</v>
      </c>
      <c r="AG1310">
        <v>193</v>
      </c>
      <c r="AH1310">
        <v>2</v>
      </c>
      <c r="AI1310">
        <v>75325240</v>
      </c>
      <c r="AJ1310">
        <v>1315</v>
      </c>
      <c r="AK1310">
        <v>0</v>
      </c>
      <c r="AL1310">
        <v>0</v>
      </c>
      <c r="AM1310">
        <v>0</v>
      </c>
      <c r="AN1310">
        <v>0</v>
      </c>
      <c r="AO1310">
        <v>0</v>
      </c>
      <c r="AP1310">
        <v>0</v>
      </c>
      <c r="AQ1310">
        <v>0</v>
      </c>
      <c r="AR1310">
        <v>0</v>
      </c>
    </row>
    <row r="1311" spans="1:44" x14ac:dyDescent="0.25">
      <c r="A1311">
        <f>ROW(Source!A1000)</f>
        <v>1000</v>
      </c>
      <c r="B1311">
        <v>75325262</v>
      </c>
      <c r="C1311">
        <v>75325229</v>
      </c>
      <c r="D1311">
        <v>64820352</v>
      </c>
      <c r="E1311">
        <v>1</v>
      </c>
      <c r="F1311">
        <v>1</v>
      </c>
      <c r="G1311">
        <v>30570983</v>
      </c>
      <c r="H1311">
        <v>3</v>
      </c>
      <c r="I1311" t="s">
        <v>836</v>
      </c>
      <c r="J1311" t="s">
        <v>837</v>
      </c>
      <c r="K1311" t="s">
        <v>838</v>
      </c>
      <c r="L1311">
        <v>1301</v>
      </c>
      <c r="N1311">
        <v>1003</v>
      </c>
      <c r="O1311" t="s">
        <v>402</v>
      </c>
      <c r="P1311" t="s">
        <v>402</v>
      </c>
      <c r="Q1311">
        <v>1</v>
      </c>
      <c r="X1311">
        <v>142</v>
      </c>
      <c r="Y1311">
        <v>1.62</v>
      </c>
      <c r="Z1311">
        <v>0</v>
      </c>
      <c r="AA1311">
        <v>0</v>
      </c>
      <c r="AB1311">
        <v>0</v>
      </c>
      <c r="AC1311">
        <v>0</v>
      </c>
      <c r="AD1311">
        <v>1</v>
      </c>
      <c r="AE1311">
        <v>0</v>
      </c>
      <c r="AF1311" t="s">
        <v>3</v>
      </c>
      <c r="AG1311">
        <v>142</v>
      </c>
      <c r="AH1311">
        <v>2</v>
      </c>
      <c r="AI1311">
        <v>75325241</v>
      </c>
      <c r="AJ1311">
        <v>1316</v>
      </c>
      <c r="AK1311">
        <v>0</v>
      </c>
      <c r="AL1311">
        <v>0</v>
      </c>
      <c r="AM1311">
        <v>0</v>
      </c>
      <c r="AN1311">
        <v>0</v>
      </c>
      <c r="AO1311">
        <v>0</v>
      </c>
      <c r="AP1311">
        <v>0</v>
      </c>
      <c r="AQ1311">
        <v>0</v>
      </c>
      <c r="AR1311">
        <v>0</v>
      </c>
    </row>
    <row r="1312" spans="1:44" x14ac:dyDescent="0.25">
      <c r="A1312">
        <f>ROW(Source!A1000)</f>
        <v>1000</v>
      </c>
      <c r="B1312">
        <v>75325263</v>
      </c>
      <c r="C1312">
        <v>75325229</v>
      </c>
      <c r="D1312">
        <v>64820354</v>
      </c>
      <c r="E1312">
        <v>1</v>
      </c>
      <c r="F1312">
        <v>1</v>
      </c>
      <c r="G1312">
        <v>30570983</v>
      </c>
      <c r="H1312">
        <v>3</v>
      </c>
      <c r="I1312" t="s">
        <v>842</v>
      </c>
      <c r="J1312" t="s">
        <v>843</v>
      </c>
      <c r="K1312" t="s">
        <v>844</v>
      </c>
      <c r="L1312">
        <v>1355</v>
      </c>
      <c r="N1312">
        <v>1010</v>
      </c>
      <c r="O1312" t="s">
        <v>272</v>
      </c>
      <c r="P1312" t="s">
        <v>272</v>
      </c>
      <c r="Q1312">
        <v>100</v>
      </c>
      <c r="X1312">
        <v>15.23</v>
      </c>
      <c r="Y1312">
        <v>4.2699999999999996</v>
      </c>
      <c r="Z1312">
        <v>0</v>
      </c>
      <c r="AA1312">
        <v>0</v>
      </c>
      <c r="AB1312">
        <v>0</v>
      </c>
      <c r="AC1312">
        <v>0</v>
      </c>
      <c r="AD1312">
        <v>1</v>
      </c>
      <c r="AE1312">
        <v>0</v>
      </c>
      <c r="AF1312" t="s">
        <v>3</v>
      </c>
      <c r="AG1312">
        <v>15.23</v>
      </c>
      <c r="AH1312">
        <v>2</v>
      </c>
      <c r="AI1312">
        <v>75325243</v>
      </c>
      <c r="AJ1312">
        <v>1318</v>
      </c>
      <c r="AK1312">
        <v>0</v>
      </c>
      <c r="AL1312">
        <v>0</v>
      </c>
      <c r="AM1312">
        <v>0</v>
      </c>
      <c r="AN1312">
        <v>0</v>
      </c>
      <c r="AO1312">
        <v>0</v>
      </c>
      <c r="AP1312">
        <v>0</v>
      </c>
      <c r="AQ1312">
        <v>0</v>
      </c>
      <c r="AR1312">
        <v>0</v>
      </c>
    </row>
    <row r="1313" spans="1:44" x14ac:dyDescent="0.25">
      <c r="A1313">
        <f>ROW(Source!A1000)</f>
        <v>1000</v>
      </c>
      <c r="B1313">
        <v>75325264</v>
      </c>
      <c r="C1313">
        <v>75325229</v>
      </c>
      <c r="D1313">
        <v>64820355</v>
      </c>
      <c r="E1313">
        <v>1</v>
      </c>
      <c r="F1313">
        <v>1</v>
      </c>
      <c r="G1313">
        <v>30570983</v>
      </c>
      <c r="H1313">
        <v>3</v>
      </c>
      <c r="I1313" t="s">
        <v>898</v>
      </c>
      <c r="J1313" t="s">
        <v>899</v>
      </c>
      <c r="K1313" t="s">
        <v>900</v>
      </c>
      <c r="L1313">
        <v>1355</v>
      </c>
      <c r="N1313">
        <v>1010</v>
      </c>
      <c r="O1313" t="s">
        <v>272</v>
      </c>
      <c r="P1313" t="s">
        <v>272</v>
      </c>
      <c r="Q1313">
        <v>100</v>
      </c>
      <c r="X1313">
        <v>36.01</v>
      </c>
      <c r="Y1313">
        <v>5.59</v>
      </c>
      <c r="Z1313">
        <v>0</v>
      </c>
      <c r="AA1313">
        <v>0</v>
      </c>
      <c r="AB1313">
        <v>0</v>
      </c>
      <c r="AC1313">
        <v>0</v>
      </c>
      <c r="AD1313">
        <v>1</v>
      </c>
      <c r="AE1313">
        <v>0</v>
      </c>
      <c r="AF1313" t="s">
        <v>3</v>
      </c>
      <c r="AG1313">
        <v>36.01</v>
      </c>
      <c r="AH1313">
        <v>2</v>
      </c>
      <c r="AI1313">
        <v>75325244</v>
      </c>
      <c r="AJ1313">
        <v>1319</v>
      </c>
      <c r="AK1313">
        <v>0</v>
      </c>
      <c r="AL1313">
        <v>0</v>
      </c>
      <c r="AM1313">
        <v>0</v>
      </c>
      <c r="AN1313">
        <v>0</v>
      </c>
      <c r="AO1313">
        <v>0</v>
      </c>
      <c r="AP1313">
        <v>0</v>
      </c>
      <c r="AQ1313">
        <v>0</v>
      </c>
      <c r="AR1313">
        <v>0</v>
      </c>
    </row>
    <row r="1314" spans="1:44" x14ac:dyDescent="0.25">
      <c r="A1314">
        <f>ROW(Source!A1000)</f>
        <v>1000</v>
      </c>
      <c r="B1314">
        <v>75325265</v>
      </c>
      <c r="C1314">
        <v>75325229</v>
      </c>
      <c r="D1314">
        <v>64820357</v>
      </c>
      <c r="E1314">
        <v>1</v>
      </c>
      <c r="F1314">
        <v>1</v>
      </c>
      <c r="G1314">
        <v>30570983</v>
      </c>
      <c r="H1314">
        <v>3</v>
      </c>
      <c r="I1314" t="s">
        <v>845</v>
      </c>
      <c r="J1314" t="s">
        <v>846</v>
      </c>
      <c r="K1314" t="s">
        <v>847</v>
      </c>
      <c r="L1314">
        <v>1355</v>
      </c>
      <c r="N1314">
        <v>1010</v>
      </c>
      <c r="O1314" t="s">
        <v>272</v>
      </c>
      <c r="P1314" t="s">
        <v>272</v>
      </c>
      <c r="Q1314">
        <v>100</v>
      </c>
      <c r="X1314">
        <v>1.43</v>
      </c>
      <c r="Y1314">
        <v>43.81</v>
      </c>
      <c r="Z1314">
        <v>0</v>
      </c>
      <c r="AA1314">
        <v>0</v>
      </c>
      <c r="AB1314">
        <v>0</v>
      </c>
      <c r="AC1314">
        <v>0</v>
      </c>
      <c r="AD1314">
        <v>1</v>
      </c>
      <c r="AE1314">
        <v>0</v>
      </c>
      <c r="AF1314" t="s">
        <v>3</v>
      </c>
      <c r="AG1314">
        <v>1.43</v>
      </c>
      <c r="AH1314">
        <v>2</v>
      </c>
      <c r="AI1314">
        <v>75325245</v>
      </c>
      <c r="AJ1314">
        <v>1320</v>
      </c>
      <c r="AK1314">
        <v>0</v>
      </c>
      <c r="AL1314">
        <v>0</v>
      </c>
      <c r="AM1314">
        <v>0</v>
      </c>
      <c r="AN1314">
        <v>0</v>
      </c>
      <c r="AO1314">
        <v>0</v>
      </c>
      <c r="AP1314">
        <v>0</v>
      </c>
      <c r="AQ1314">
        <v>0</v>
      </c>
      <c r="AR1314">
        <v>0</v>
      </c>
    </row>
    <row r="1315" spans="1:44" x14ac:dyDescent="0.25">
      <c r="A1315">
        <f>ROW(Source!A1000)</f>
        <v>1000</v>
      </c>
      <c r="B1315">
        <v>75325266</v>
      </c>
      <c r="C1315">
        <v>75325229</v>
      </c>
      <c r="D1315">
        <v>64818636</v>
      </c>
      <c r="E1315">
        <v>1</v>
      </c>
      <c r="F1315">
        <v>1</v>
      </c>
      <c r="G1315">
        <v>30570983</v>
      </c>
      <c r="H1315">
        <v>3</v>
      </c>
      <c r="I1315" t="s">
        <v>901</v>
      </c>
      <c r="J1315" t="s">
        <v>902</v>
      </c>
      <c r="K1315" t="s">
        <v>903</v>
      </c>
      <c r="L1315">
        <v>1339</v>
      </c>
      <c r="N1315">
        <v>1007</v>
      </c>
      <c r="O1315" t="s">
        <v>30</v>
      </c>
      <c r="P1315" t="s">
        <v>30</v>
      </c>
      <c r="Q1315">
        <v>1</v>
      </c>
      <c r="X1315">
        <v>0.20300000000000001</v>
      </c>
      <c r="Y1315">
        <v>2472.13</v>
      </c>
      <c r="Z1315">
        <v>0</v>
      </c>
      <c r="AA1315">
        <v>0</v>
      </c>
      <c r="AB1315">
        <v>0</v>
      </c>
      <c r="AC1315">
        <v>0</v>
      </c>
      <c r="AD1315">
        <v>1</v>
      </c>
      <c r="AE1315">
        <v>0</v>
      </c>
      <c r="AF1315" t="s">
        <v>3</v>
      </c>
      <c r="AG1315">
        <v>0.20300000000000001</v>
      </c>
      <c r="AH1315">
        <v>2</v>
      </c>
      <c r="AI1315">
        <v>75325246</v>
      </c>
      <c r="AJ1315">
        <v>1321</v>
      </c>
      <c r="AK1315">
        <v>0</v>
      </c>
      <c r="AL1315">
        <v>0</v>
      </c>
      <c r="AM1315">
        <v>0</v>
      </c>
      <c r="AN1315">
        <v>0</v>
      </c>
      <c r="AO1315">
        <v>0</v>
      </c>
      <c r="AP1315">
        <v>0</v>
      </c>
      <c r="AQ1315">
        <v>0</v>
      </c>
      <c r="AR1315">
        <v>0</v>
      </c>
    </row>
    <row r="1316" spans="1:44" x14ac:dyDescent="0.25">
      <c r="A1316">
        <f>ROW(Source!A1000)</f>
        <v>1000</v>
      </c>
      <c r="B1316">
        <v>75325267</v>
      </c>
      <c r="C1316">
        <v>75325229</v>
      </c>
      <c r="D1316">
        <v>44936123</v>
      </c>
      <c r="E1316">
        <v>1</v>
      </c>
      <c r="F1316">
        <v>1</v>
      </c>
      <c r="G1316">
        <v>30570983</v>
      </c>
      <c r="H1316">
        <v>3</v>
      </c>
      <c r="I1316" t="s">
        <v>848</v>
      </c>
      <c r="J1316" t="s">
        <v>849</v>
      </c>
      <c r="K1316" t="s">
        <v>850</v>
      </c>
      <c r="L1316">
        <v>1346</v>
      </c>
      <c r="N1316">
        <v>1009</v>
      </c>
      <c r="O1316" t="s">
        <v>132</v>
      </c>
      <c r="P1316" t="s">
        <v>132</v>
      </c>
      <c r="Q1316">
        <v>1</v>
      </c>
      <c r="X1316">
        <v>20</v>
      </c>
      <c r="Y1316">
        <v>14.88</v>
      </c>
      <c r="Z1316">
        <v>0</v>
      </c>
      <c r="AA1316">
        <v>0</v>
      </c>
      <c r="AB1316">
        <v>0</v>
      </c>
      <c r="AC1316">
        <v>0</v>
      </c>
      <c r="AD1316">
        <v>1</v>
      </c>
      <c r="AE1316">
        <v>0</v>
      </c>
      <c r="AF1316" t="s">
        <v>3</v>
      </c>
      <c r="AG1316">
        <v>20</v>
      </c>
      <c r="AH1316">
        <v>2</v>
      </c>
      <c r="AI1316">
        <v>75325247</v>
      </c>
      <c r="AJ1316">
        <v>1322</v>
      </c>
      <c r="AK1316">
        <v>0</v>
      </c>
      <c r="AL1316">
        <v>0</v>
      </c>
      <c r="AM1316">
        <v>0</v>
      </c>
      <c r="AN1316">
        <v>0</v>
      </c>
      <c r="AO1316">
        <v>0</v>
      </c>
      <c r="AP1316">
        <v>0</v>
      </c>
      <c r="AQ1316">
        <v>0</v>
      </c>
      <c r="AR1316">
        <v>0</v>
      </c>
    </row>
    <row r="1317" spans="1:44" x14ac:dyDescent="0.25">
      <c r="A1317">
        <f>ROW(Source!A1000)</f>
        <v>1000</v>
      </c>
      <c r="B1317">
        <v>75325268</v>
      </c>
      <c r="C1317">
        <v>75325229</v>
      </c>
      <c r="D1317">
        <v>44936091</v>
      </c>
      <c r="E1317">
        <v>1</v>
      </c>
      <c r="F1317">
        <v>1</v>
      </c>
      <c r="G1317">
        <v>30570983</v>
      </c>
      <c r="H1317">
        <v>3</v>
      </c>
      <c r="I1317" t="s">
        <v>851</v>
      </c>
      <c r="J1317" t="s">
        <v>852</v>
      </c>
      <c r="K1317" t="s">
        <v>853</v>
      </c>
      <c r="L1317">
        <v>1346</v>
      </c>
      <c r="N1317">
        <v>1009</v>
      </c>
      <c r="O1317" t="s">
        <v>132</v>
      </c>
      <c r="P1317" t="s">
        <v>132</v>
      </c>
      <c r="Q1317">
        <v>1</v>
      </c>
      <c r="X1317">
        <v>148</v>
      </c>
      <c r="Y1317">
        <v>5.19</v>
      </c>
      <c r="Z1317">
        <v>0</v>
      </c>
      <c r="AA1317">
        <v>0</v>
      </c>
      <c r="AB1317">
        <v>0</v>
      </c>
      <c r="AC1317">
        <v>0</v>
      </c>
      <c r="AD1317">
        <v>1</v>
      </c>
      <c r="AE1317">
        <v>0</v>
      </c>
      <c r="AF1317" t="s">
        <v>3</v>
      </c>
      <c r="AG1317">
        <v>148</v>
      </c>
      <c r="AH1317">
        <v>2</v>
      </c>
      <c r="AI1317">
        <v>75325248</v>
      </c>
      <c r="AJ1317">
        <v>1323</v>
      </c>
      <c r="AK1317">
        <v>0</v>
      </c>
      <c r="AL1317">
        <v>0</v>
      </c>
      <c r="AM1317">
        <v>0</v>
      </c>
      <c r="AN1317">
        <v>0</v>
      </c>
      <c r="AO1317">
        <v>0</v>
      </c>
      <c r="AP1317">
        <v>0</v>
      </c>
      <c r="AQ1317">
        <v>0</v>
      </c>
      <c r="AR1317">
        <v>0</v>
      </c>
    </row>
    <row r="1318" spans="1:44" x14ac:dyDescent="0.25">
      <c r="A1318">
        <f>ROW(Source!A1000)</f>
        <v>1000</v>
      </c>
      <c r="B1318">
        <v>75325269</v>
      </c>
      <c r="C1318">
        <v>75325229</v>
      </c>
      <c r="D1318">
        <v>40409174</v>
      </c>
      <c r="E1318">
        <v>30570983</v>
      </c>
      <c r="F1318">
        <v>1</v>
      </c>
      <c r="G1318">
        <v>30570983</v>
      </c>
      <c r="H1318">
        <v>3</v>
      </c>
      <c r="I1318" t="s">
        <v>971</v>
      </c>
      <c r="J1318" t="s">
        <v>3</v>
      </c>
      <c r="K1318" t="s">
        <v>981</v>
      </c>
      <c r="L1318">
        <v>1301</v>
      </c>
      <c r="N1318">
        <v>1003</v>
      </c>
      <c r="O1318" t="s">
        <v>402</v>
      </c>
      <c r="P1318" t="s">
        <v>402</v>
      </c>
      <c r="Q1318">
        <v>1</v>
      </c>
      <c r="X1318">
        <v>107</v>
      </c>
      <c r="Y1318">
        <v>0</v>
      </c>
      <c r="Z1318">
        <v>0</v>
      </c>
      <c r="AA1318">
        <v>0</v>
      </c>
      <c r="AB1318">
        <v>0</v>
      </c>
      <c r="AC1318">
        <v>0</v>
      </c>
      <c r="AD1318">
        <v>0</v>
      </c>
      <c r="AE1318">
        <v>0</v>
      </c>
      <c r="AF1318" t="s">
        <v>3</v>
      </c>
      <c r="AG1318">
        <v>107</v>
      </c>
      <c r="AH1318">
        <v>3</v>
      </c>
      <c r="AI1318">
        <v>-1</v>
      </c>
      <c r="AJ1318" t="s">
        <v>3</v>
      </c>
      <c r="AK1318">
        <v>0</v>
      </c>
      <c r="AL1318">
        <v>0</v>
      </c>
      <c r="AM1318">
        <v>0</v>
      </c>
      <c r="AN1318">
        <v>0</v>
      </c>
      <c r="AO1318">
        <v>0</v>
      </c>
      <c r="AP1318">
        <v>0</v>
      </c>
      <c r="AQ1318">
        <v>0</v>
      </c>
      <c r="AR1318">
        <v>0</v>
      </c>
    </row>
    <row r="1319" spans="1:44" x14ac:dyDescent="0.25">
      <c r="A1319">
        <f>ROW(Source!A1000)</f>
        <v>1000</v>
      </c>
      <c r="B1319">
        <v>75325270</v>
      </c>
      <c r="C1319">
        <v>75325229</v>
      </c>
      <c r="D1319">
        <v>40424379</v>
      </c>
      <c r="E1319">
        <v>30570983</v>
      </c>
      <c r="F1319">
        <v>1</v>
      </c>
      <c r="G1319">
        <v>30570983</v>
      </c>
      <c r="H1319">
        <v>3</v>
      </c>
      <c r="I1319" t="s">
        <v>982</v>
      </c>
      <c r="J1319" t="s">
        <v>3</v>
      </c>
      <c r="K1319" t="s">
        <v>983</v>
      </c>
      <c r="L1319">
        <v>1301</v>
      </c>
      <c r="N1319">
        <v>1003</v>
      </c>
      <c r="O1319" t="s">
        <v>402</v>
      </c>
      <c r="P1319" t="s">
        <v>402</v>
      </c>
      <c r="Q1319">
        <v>1</v>
      </c>
      <c r="X1319">
        <v>260</v>
      </c>
      <c r="Y1319">
        <v>0</v>
      </c>
      <c r="Z1319">
        <v>0</v>
      </c>
      <c r="AA1319">
        <v>0</v>
      </c>
      <c r="AB1319">
        <v>0</v>
      </c>
      <c r="AC1319">
        <v>0</v>
      </c>
      <c r="AD1319">
        <v>0</v>
      </c>
      <c r="AE1319">
        <v>0</v>
      </c>
      <c r="AF1319" t="s">
        <v>3</v>
      </c>
      <c r="AG1319">
        <v>260</v>
      </c>
      <c r="AH1319">
        <v>3</v>
      </c>
      <c r="AI1319">
        <v>-1</v>
      </c>
      <c r="AJ1319" t="s">
        <v>3</v>
      </c>
      <c r="AK1319">
        <v>0</v>
      </c>
      <c r="AL1319">
        <v>0</v>
      </c>
      <c r="AM1319">
        <v>0</v>
      </c>
      <c r="AN1319">
        <v>0</v>
      </c>
      <c r="AO1319">
        <v>0</v>
      </c>
      <c r="AP1319">
        <v>0</v>
      </c>
      <c r="AQ1319">
        <v>0</v>
      </c>
      <c r="AR1319">
        <v>0</v>
      </c>
    </row>
    <row r="1320" spans="1:44" x14ac:dyDescent="0.25">
      <c r="A1320">
        <f>ROW(Source!A1000)</f>
        <v>1000</v>
      </c>
      <c r="B1320">
        <v>75325271</v>
      </c>
      <c r="C1320">
        <v>75325229</v>
      </c>
      <c r="D1320">
        <v>40424379</v>
      </c>
      <c r="E1320">
        <v>30570983</v>
      </c>
      <c r="F1320">
        <v>1</v>
      </c>
      <c r="G1320">
        <v>30570983</v>
      </c>
      <c r="H1320">
        <v>3</v>
      </c>
      <c r="I1320" t="s">
        <v>982</v>
      </c>
      <c r="J1320" t="s">
        <v>3</v>
      </c>
      <c r="K1320" t="s">
        <v>984</v>
      </c>
      <c r="L1320">
        <v>1301</v>
      </c>
      <c r="N1320">
        <v>1003</v>
      </c>
      <c r="O1320" t="s">
        <v>402</v>
      </c>
      <c r="P1320" t="s">
        <v>402</v>
      </c>
      <c r="Q1320">
        <v>1</v>
      </c>
      <c r="X1320">
        <v>89</v>
      </c>
      <c r="Y1320">
        <v>0</v>
      </c>
      <c r="Z1320">
        <v>0</v>
      </c>
      <c r="AA1320">
        <v>0</v>
      </c>
      <c r="AB1320">
        <v>0</v>
      </c>
      <c r="AC1320">
        <v>0</v>
      </c>
      <c r="AD1320">
        <v>0</v>
      </c>
      <c r="AE1320">
        <v>0</v>
      </c>
      <c r="AF1320" t="s">
        <v>3</v>
      </c>
      <c r="AG1320">
        <v>89</v>
      </c>
      <c r="AH1320">
        <v>3</v>
      </c>
      <c r="AI1320">
        <v>-1</v>
      </c>
      <c r="AJ1320" t="s">
        <v>3</v>
      </c>
      <c r="AK1320">
        <v>0</v>
      </c>
      <c r="AL1320">
        <v>0</v>
      </c>
      <c r="AM1320">
        <v>0</v>
      </c>
      <c r="AN1320">
        <v>0</v>
      </c>
      <c r="AO1320">
        <v>0</v>
      </c>
      <c r="AP1320">
        <v>0</v>
      </c>
      <c r="AQ1320">
        <v>0</v>
      </c>
      <c r="AR1320">
        <v>0</v>
      </c>
    </row>
    <row r="1321" spans="1:44" x14ac:dyDescent="0.25">
      <c r="A1321">
        <f>ROW(Source!A1000)</f>
        <v>1000</v>
      </c>
      <c r="B1321">
        <v>75325272</v>
      </c>
      <c r="C1321">
        <v>75325229</v>
      </c>
      <c r="D1321">
        <v>40424396</v>
      </c>
      <c r="E1321">
        <v>30570983</v>
      </c>
      <c r="F1321">
        <v>1</v>
      </c>
      <c r="G1321">
        <v>30570983</v>
      </c>
      <c r="H1321">
        <v>3</v>
      </c>
      <c r="I1321" t="s">
        <v>973</v>
      </c>
      <c r="J1321" t="s">
        <v>3</v>
      </c>
      <c r="K1321" t="s">
        <v>985</v>
      </c>
      <c r="L1321">
        <v>1354</v>
      </c>
      <c r="N1321">
        <v>1010</v>
      </c>
      <c r="O1321" t="s">
        <v>575</v>
      </c>
      <c r="P1321" t="s">
        <v>575</v>
      </c>
      <c r="Q1321">
        <v>1</v>
      </c>
      <c r="X1321">
        <v>40</v>
      </c>
      <c r="Y1321">
        <v>0</v>
      </c>
      <c r="Z1321">
        <v>0</v>
      </c>
      <c r="AA1321">
        <v>0</v>
      </c>
      <c r="AB1321">
        <v>0</v>
      </c>
      <c r="AC1321">
        <v>0</v>
      </c>
      <c r="AD1321">
        <v>0</v>
      </c>
      <c r="AE1321">
        <v>0</v>
      </c>
      <c r="AF1321" t="s">
        <v>3</v>
      </c>
      <c r="AG1321">
        <v>40</v>
      </c>
      <c r="AH1321">
        <v>3</v>
      </c>
      <c r="AI1321">
        <v>-1</v>
      </c>
      <c r="AJ1321" t="s">
        <v>3</v>
      </c>
      <c r="AK1321">
        <v>0</v>
      </c>
      <c r="AL1321">
        <v>0</v>
      </c>
      <c r="AM1321">
        <v>0</v>
      </c>
      <c r="AN1321">
        <v>0</v>
      </c>
      <c r="AO1321">
        <v>0</v>
      </c>
      <c r="AP1321">
        <v>0</v>
      </c>
      <c r="AQ1321">
        <v>0</v>
      </c>
      <c r="AR1321">
        <v>0</v>
      </c>
    </row>
    <row r="1322" spans="1:44" x14ac:dyDescent="0.25">
      <c r="A1322">
        <f>ROW(Source!A1000)</f>
        <v>1000</v>
      </c>
      <c r="B1322">
        <v>75325273</v>
      </c>
      <c r="C1322">
        <v>75325229</v>
      </c>
      <c r="D1322">
        <v>40427041</v>
      </c>
      <c r="E1322">
        <v>30570983</v>
      </c>
      <c r="F1322">
        <v>1</v>
      </c>
      <c r="G1322">
        <v>30570983</v>
      </c>
      <c r="H1322">
        <v>3</v>
      </c>
      <c r="I1322" t="s">
        <v>975</v>
      </c>
      <c r="J1322" t="s">
        <v>3</v>
      </c>
      <c r="K1322" t="s">
        <v>976</v>
      </c>
      <c r="L1322">
        <v>1327</v>
      </c>
      <c r="N1322">
        <v>1005</v>
      </c>
      <c r="O1322" t="s">
        <v>103</v>
      </c>
      <c r="P1322" t="s">
        <v>103</v>
      </c>
      <c r="Q1322">
        <v>1</v>
      </c>
      <c r="X1322">
        <v>467</v>
      </c>
      <c r="Y1322">
        <v>0</v>
      </c>
      <c r="Z1322">
        <v>0</v>
      </c>
      <c r="AA1322">
        <v>0</v>
      </c>
      <c r="AB1322">
        <v>0</v>
      </c>
      <c r="AC1322">
        <v>0</v>
      </c>
      <c r="AD1322">
        <v>0</v>
      </c>
      <c r="AE1322">
        <v>0</v>
      </c>
      <c r="AF1322" t="s">
        <v>3</v>
      </c>
      <c r="AG1322">
        <v>467</v>
      </c>
      <c r="AH1322">
        <v>3</v>
      </c>
      <c r="AI1322">
        <v>-1</v>
      </c>
      <c r="AJ1322" t="s">
        <v>3</v>
      </c>
      <c r="AK1322">
        <v>0</v>
      </c>
      <c r="AL1322">
        <v>0</v>
      </c>
      <c r="AM1322">
        <v>0</v>
      </c>
      <c r="AN1322">
        <v>0</v>
      </c>
      <c r="AO1322">
        <v>0</v>
      </c>
      <c r="AP1322">
        <v>0</v>
      </c>
      <c r="AQ1322">
        <v>0</v>
      </c>
      <c r="AR1322">
        <v>0</v>
      </c>
    </row>
    <row r="1323" spans="1:44" x14ac:dyDescent="0.25">
      <c r="A1323">
        <f>ROW(Source!A1000)</f>
        <v>1000</v>
      </c>
      <c r="B1323">
        <v>75325274</v>
      </c>
      <c r="C1323">
        <v>75325229</v>
      </c>
      <c r="D1323">
        <v>40427783</v>
      </c>
      <c r="E1323">
        <v>30570983</v>
      </c>
      <c r="F1323">
        <v>1</v>
      </c>
      <c r="G1323">
        <v>30570983</v>
      </c>
      <c r="H1323">
        <v>3</v>
      </c>
      <c r="I1323" t="s">
        <v>933</v>
      </c>
      <c r="J1323" t="s">
        <v>3</v>
      </c>
      <c r="K1323" t="s">
        <v>986</v>
      </c>
      <c r="L1323">
        <v>1327</v>
      </c>
      <c r="N1323">
        <v>1005</v>
      </c>
      <c r="O1323" t="s">
        <v>103</v>
      </c>
      <c r="P1323" t="s">
        <v>103</v>
      </c>
      <c r="Q1323">
        <v>1</v>
      </c>
      <c r="X1323">
        <v>103</v>
      </c>
      <c r="Y1323">
        <v>0</v>
      </c>
      <c r="Z1323">
        <v>0</v>
      </c>
      <c r="AA1323">
        <v>0</v>
      </c>
      <c r="AB1323">
        <v>0</v>
      </c>
      <c r="AC1323">
        <v>0</v>
      </c>
      <c r="AD1323">
        <v>0</v>
      </c>
      <c r="AE1323">
        <v>0</v>
      </c>
      <c r="AF1323" t="s">
        <v>3</v>
      </c>
      <c r="AG1323">
        <v>103</v>
      </c>
      <c r="AH1323">
        <v>3</v>
      </c>
      <c r="AI1323">
        <v>-1</v>
      </c>
      <c r="AJ1323" t="s">
        <v>3</v>
      </c>
      <c r="AK1323">
        <v>0</v>
      </c>
      <c r="AL1323">
        <v>0</v>
      </c>
      <c r="AM1323">
        <v>0</v>
      </c>
      <c r="AN1323">
        <v>0</v>
      </c>
      <c r="AO1323">
        <v>0</v>
      </c>
      <c r="AP1323">
        <v>0</v>
      </c>
      <c r="AQ1323">
        <v>0</v>
      </c>
      <c r="AR1323">
        <v>0</v>
      </c>
    </row>
    <row r="1324" spans="1:44" x14ac:dyDescent="0.25">
      <c r="A1324">
        <f>ROW(Source!A1001)</f>
        <v>1001</v>
      </c>
      <c r="B1324">
        <v>75325252</v>
      </c>
      <c r="C1324">
        <v>75325229</v>
      </c>
      <c r="D1324">
        <v>44573642</v>
      </c>
      <c r="E1324">
        <v>30570983</v>
      </c>
      <c r="F1324">
        <v>1</v>
      </c>
      <c r="G1324">
        <v>30570983</v>
      </c>
      <c r="H1324">
        <v>1</v>
      </c>
      <c r="I1324" t="s">
        <v>678</v>
      </c>
      <c r="J1324" t="s">
        <v>3</v>
      </c>
      <c r="K1324" t="s">
        <v>679</v>
      </c>
      <c r="L1324">
        <v>1191</v>
      </c>
      <c r="N1324">
        <v>1013</v>
      </c>
      <c r="O1324" t="s">
        <v>680</v>
      </c>
      <c r="P1324" t="s">
        <v>680</v>
      </c>
      <c r="Q1324">
        <v>1</v>
      </c>
      <c r="X1324">
        <v>155.61000000000001</v>
      </c>
      <c r="Y1324">
        <v>0</v>
      </c>
      <c r="Z1324">
        <v>0</v>
      </c>
      <c r="AA1324">
        <v>0</v>
      </c>
      <c r="AB1324">
        <v>0</v>
      </c>
      <c r="AC1324">
        <v>0</v>
      </c>
      <c r="AD1324">
        <v>1</v>
      </c>
      <c r="AE1324">
        <v>1</v>
      </c>
      <c r="AF1324" t="s">
        <v>95</v>
      </c>
      <c r="AG1324">
        <v>178.95150000000001</v>
      </c>
      <c r="AH1324">
        <v>2</v>
      </c>
      <c r="AI1324">
        <v>75325230</v>
      </c>
      <c r="AJ1324">
        <v>1327</v>
      </c>
      <c r="AK1324">
        <v>0</v>
      </c>
      <c r="AL1324">
        <v>0</v>
      </c>
      <c r="AM1324">
        <v>0</v>
      </c>
      <c r="AN1324">
        <v>0</v>
      </c>
      <c r="AO1324">
        <v>0</v>
      </c>
      <c r="AP1324">
        <v>0</v>
      </c>
      <c r="AQ1324">
        <v>0</v>
      </c>
      <c r="AR1324">
        <v>0</v>
      </c>
    </row>
    <row r="1325" spans="1:44" x14ac:dyDescent="0.25">
      <c r="A1325">
        <f>ROW(Source!A1001)</f>
        <v>1001</v>
      </c>
      <c r="B1325">
        <v>75325253</v>
      </c>
      <c r="C1325">
        <v>75325229</v>
      </c>
      <c r="D1325">
        <v>65153288</v>
      </c>
      <c r="E1325">
        <v>1</v>
      </c>
      <c r="F1325">
        <v>1</v>
      </c>
      <c r="G1325">
        <v>30570983</v>
      </c>
      <c r="H1325">
        <v>2</v>
      </c>
      <c r="I1325" t="s">
        <v>692</v>
      </c>
      <c r="J1325" t="s">
        <v>693</v>
      </c>
      <c r="K1325" t="s">
        <v>694</v>
      </c>
      <c r="L1325">
        <v>1368</v>
      </c>
      <c r="N1325">
        <v>1011</v>
      </c>
      <c r="O1325" t="s">
        <v>695</v>
      </c>
      <c r="P1325" t="s">
        <v>695</v>
      </c>
      <c r="Q1325">
        <v>1</v>
      </c>
      <c r="X1325">
        <v>0.39</v>
      </c>
      <c r="Y1325">
        <v>0</v>
      </c>
      <c r="Z1325">
        <v>83.1</v>
      </c>
      <c r="AA1325">
        <v>12.62</v>
      </c>
      <c r="AB1325">
        <v>0</v>
      </c>
      <c r="AC1325">
        <v>0</v>
      </c>
      <c r="AD1325">
        <v>1</v>
      </c>
      <c r="AE1325">
        <v>0</v>
      </c>
      <c r="AF1325" t="s">
        <v>94</v>
      </c>
      <c r="AG1325">
        <v>0.48750000000000004</v>
      </c>
      <c r="AH1325">
        <v>2</v>
      </c>
      <c r="AI1325">
        <v>75325231</v>
      </c>
      <c r="AJ1325">
        <v>1328</v>
      </c>
      <c r="AK1325">
        <v>0</v>
      </c>
      <c r="AL1325">
        <v>0</v>
      </c>
      <c r="AM1325">
        <v>0</v>
      </c>
      <c r="AN1325">
        <v>0</v>
      </c>
      <c r="AO1325">
        <v>0</v>
      </c>
      <c r="AP1325">
        <v>0</v>
      </c>
      <c r="AQ1325">
        <v>0</v>
      </c>
      <c r="AR1325">
        <v>0</v>
      </c>
    </row>
    <row r="1326" spans="1:44" x14ac:dyDescent="0.25">
      <c r="A1326">
        <f>ROW(Source!A1001)</f>
        <v>1001</v>
      </c>
      <c r="B1326">
        <v>75325255</v>
      </c>
      <c r="C1326">
        <v>75325229</v>
      </c>
      <c r="D1326">
        <v>65153399</v>
      </c>
      <c r="E1326">
        <v>1</v>
      </c>
      <c r="F1326">
        <v>1</v>
      </c>
      <c r="G1326">
        <v>30570983</v>
      </c>
      <c r="H1326">
        <v>2</v>
      </c>
      <c r="I1326" t="s">
        <v>823</v>
      </c>
      <c r="J1326" t="s">
        <v>824</v>
      </c>
      <c r="K1326" t="s">
        <v>825</v>
      </c>
      <c r="L1326">
        <v>1368</v>
      </c>
      <c r="N1326">
        <v>1011</v>
      </c>
      <c r="O1326" t="s">
        <v>695</v>
      </c>
      <c r="P1326" t="s">
        <v>695</v>
      </c>
      <c r="Q1326">
        <v>1</v>
      </c>
      <c r="X1326">
        <v>1</v>
      </c>
      <c r="Y1326">
        <v>0</v>
      </c>
      <c r="Z1326">
        <v>1.1100000000000001</v>
      </c>
      <c r="AA1326">
        <v>0</v>
      </c>
      <c r="AB1326">
        <v>0</v>
      </c>
      <c r="AC1326">
        <v>0</v>
      </c>
      <c r="AD1326">
        <v>1</v>
      </c>
      <c r="AE1326">
        <v>0</v>
      </c>
      <c r="AF1326" t="s">
        <v>94</v>
      </c>
      <c r="AG1326">
        <v>1.25</v>
      </c>
      <c r="AH1326">
        <v>2</v>
      </c>
      <c r="AI1326">
        <v>75325233</v>
      </c>
      <c r="AJ1326">
        <v>1329</v>
      </c>
      <c r="AK1326">
        <v>0</v>
      </c>
      <c r="AL1326">
        <v>0</v>
      </c>
      <c r="AM1326">
        <v>0</v>
      </c>
      <c r="AN1326">
        <v>0</v>
      </c>
      <c r="AO1326">
        <v>0</v>
      </c>
      <c r="AP1326">
        <v>0</v>
      </c>
      <c r="AQ1326">
        <v>0</v>
      </c>
      <c r="AR1326">
        <v>0</v>
      </c>
    </row>
    <row r="1327" spans="1:44" x14ac:dyDescent="0.25">
      <c r="A1327">
        <f>ROW(Source!A1001)</f>
        <v>1001</v>
      </c>
      <c r="B1327">
        <v>75325256</v>
      </c>
      <c r="C1327">
        <v>75325229</v>
      </c>
      <c r="D1327">
        <v>65153351</v>
      </c>
      <c r="E1327">
        <v>1</v>
      </c>
      <c r="F1327">
        <v>1</v>
      </c>
      <c r="G1327">
        <v>30570983</v>
      </c>
      <c r="H1327">
        <v>2</v>
      </c>
      <c r="I1327" t="s">
        <v>826</v>
      </c>
      <c r="J1327" t="s">
        <v>827</v>
      </c>
      <c r="K1327" t="s">
        <v>828</v>
      </c>
      <c r="L1327">
        <v>1368</v>
      </c>
      <c r="N1327">
        <v>1011</v>
      </c>
      <c r="O1327" t="s">
        <v>695</v>
      </c>
      <c r="P1327" t="s">
        <v>695</v>
      </c>
      <c r="Q1327">
        <v>1</v>
      </c>
      <c r="X1327">
        <v>0.15</v>
      </c>
      <c r="Y1327">
        <v>0</v>
      </c>
      <c r="Z1327">
        <v>0.39</v>
      </c>
      <c r="AA1327">
        <v>0</v>
      </c>
      <c r="AB1327">
        <v>0</v>
      </c>
      <c r="AC1327">
        <v>0</v>
      </c>
      <c r="AD1327">
        <v>1</v>
      </c>
      <c r="AE1327">
        <v>0</v>
      </c>
      <c r="AF1327" t="s">
        <v>94</v>
      </c>
      <c r="AG1327">
        <v>0.1875</v>
      </c>
      <c r="AH1327">
        <v>2</v>
      </c>
      <c r="AI1327">
        <v>75325234</v>
      </c>
      <c r="AJ1327">
        <v>1330</v>
      </c>
      <c r="AK1327">
        <v>0</v>
      </c>
      <c r="AL1327">
        <v>0</v>
      </c>
      <c r="AM1327">
        <v>0</v>
      </c>
      <c r="AN1327">
        <v>0</v>
      </c>
      <c r="AO1327">
        <v>0</v>
      </c>
      <c r="AP1327">
        <v>0</v>
      </c>
      <c r="AQ1327">
        <v>0</v>
      </c>
      <c r="AR1327">
        <v>0</v>
      </c>
    </row>
    <row r="1328" spans="1:44" x14ac:dyDescent="0.25">
      <c r="A1328">
        <f>ROW(Source!A1001)</f>
        <v>1001</v>
      </c>
      <c r="B1328">
        <v>75325257</v>
      </c>
      <c r="C1328">
        <v>75325229</v>
      </c>
      <c r="D1328">
        <v>65153365</v>
      </c>
      <c r="E1328">
        <v>1</v>
      </c>
      <c r="F1328">
        <v>1</v>
      </c>
      <c r="G1328">
        <v>30570983</v>
      </c>
      <c r="H1328">
        <v>2</v>
      </c>
      <c r="I1328" t="s">
        <v>793</v>
      </c>
      <c r="J1328" t="s">
        <v>794</v>
      </c>
      <c r="K1328" t="s">
        <v>795</v>
      </c>
      <c r="L1328">
        <v>1368</v>
      </c>
      <c r="N1328">
        <v>1011</v>
      </c>
      <c r="O1328" t="s">
        <v>695</v>
      </c>
      <c r="P1328" t="s">
        <v>695</v>
      </c>
      <c r="Q1328">
        <v>1</v>
      </c>
      <c r="X1328">
        <v>4.2699999999999996</v>
      </c>
      <c r="Y1328">
        <v>0</v>
      </c>
      <c r="Z1328">
        <v>0.47</v>
      </c>
      <c r="AA1328">
        <v>0</v>
      </c>
      <c r="AB1328">
        <v>0</v>
      </c>
      <c r="AC1328">
        <v>0</v>
      </c>
      <c r="AD1328">
        <v>1</v>
      </c>
      <c r="AE1328">
        <v>0</v>
      </c>
      <c r="AF1328" t="s">
        <v>94</v>
      </c>
      <c r="AG1328">
        <v>5.3374999999999995</v>
      </c>
      <c r="AH1328">
        <v>2</v>
      </c>
      <c r="AI1328">
        <v>75325235</v>
      </c>
      <c r="AJ1328">
        <v>1331</v>
      </c>
      <c r="AK1328">
        <v>0</v>
      </c>
      <c r="AL1328">
        <v>0</v>
      </c>
      <c r="AM1328">
        <v>0</v>
      </c>
      <c r="AN1328">
        <v>0</v>
      </c>
      <c r="AO1328">
        <v>0</v>
      </c>
      <c r="AP1328">
        <v>0</v>
      </c>
      <c r="AQ1328">
        <v>0</v>
      </c>
      <c r="AR1328">
        <v>0</v>
      </c>
    </row>
    <row r="1329" spans="1:44" x14ac:dyDescent="0.25">
      <c r="A1329">
        <f>ROW(Source!A1001)</f>
        <v>1001</v>
      </c>
      <c r="B1329">
        <v>75325254</v>
      </c>
      <c r="C1329">
        <v>75325229</v>
      </c>
      <c r="D1329">
        <v>65152636</v>
      </c>
      <c r="E1329">
        <v>1</v>
      </c>
      <c r="F1329">
        <v>1</v>
      </c>
      <c r="G1329">
        <v>30570983</v>
      </c>
      <c r="H1329">
        <v>2</v>
      </c>
      <c r="I1329" t="s">
        <v>732</v>
      </c>
      <c r="J1329" t="s">
        <v>733</v>
      </c>
      <c r="K1329" t="s">
        <v>734</v>
      </c>
      <c r="L1329">
        <v>1368</v>
      </c>
      <c r="N1329">
        <v>1011</v>
      </c>
      <c r="O1329" t="s">
        <v>695</v>
      </c>
      <c r="P1329" t="s">
        <v>695</v>
      </c>
      <c r="Q1329">
        <v>1</v>
      </c>
      <c r="X1329">
        <v>0.94</v>
      </c>
      <c r="Y1329">
        <v>0</v>
      </c>
      <c r="Z1329">
        <v>179.17</v>
      </c>
      <c r="AA1329">
        <v>16.93</v>
      </c>
      <c r="AB1329">
        <v>0</v>
      </c>
      <c r="AC1329">
        <v>0</v>
      </c>
      <c r="AD1329">
        <v>1</v>
      </c>
      <c r="AE1329">
        <v>0</v>
      </c>
      <c r="AF1329" t="s">
        <v>94</v>
      </c>
      <c r="AG1329">
        <v>1.1749999999999998</v>
      </c>
      <c r="AH1329">
        <v>2</v>
      </c>
      <c r="AI1329">
        <v>75325232</v>
      </c>
      <c r="AJ1329">
        <v>1332</v>
      </c>
      <c r="AK1329">
        <v>0</v>
      </c>
      <c r="AL1329">
        <v>0</v>
      </c>
      <c r="AM1329">
        <v>0</v>
      </c>
      <c r="AN1329">
        <v>0</v>
      </c>
      <c r="AO1329">
        <v>0</v>
      </c>
      <c r="AP1329">
        <v>0</v>
      </c>
      <c r="AQ1329">
        <v>0</v>
      </c>
      <c r="AR1329">
        <v>0</v>
      </c>
    </row>
    <row r="1330" spans="1:44" x14ac:dyDescent="0.25">
      <c r="A1330">
        <f>ROW(Source!A1001)</f>
        <v>1001</v>
      </c>
      <c r="B1330">
        <v>75325258</v>
      </c>
      <c r="C1330">
        <v>75325229</v>
      </c>
      <c r="D1330">
        <v>42137681</v>
      </c>
      <c r="E1330">
        <v>30570983</v>
      </c>
      <c r="F1330">
        <v>1</v>
      </c>
      <c r="G1330">
        <v>30570983</v>
      </c>
      <c r="H1330">
        <v>2</v>
      </c>
      <c r="I1330" t="s">
        <v>681</v>
      </c>
      <c r="J1330" t="s">
        <v>3</v>
      </c>
      <c r="K1330" t="s">
        <v>682</v>
      </c>
      <c r="L1330">
        <v>1344</v>
      </c>
      <c r="N1330">
        <v>1008</v>
      </c>
      <c r="O1330" t="s">
        <v>683</v>
      </c>
      <c r="P1330" t="s">
        <v>683</v>
      </c>
      <c r="Q1330">
        <v>1</v>
      </c>
      <c r="X1330">
        <v>0.02</v>
      </c>
      <c r="Y1330">
        <v>0</v>
      </c>
      <c r="Z1330">
        <v>1</v>
      </c>
      <c r="AA1330">
        <v>0</v>
      </c>
      <c r="AB1330">
        <v>0</v>
      </c>
      <c r="AC1330">
        <v>0</v>
      </c>
      <c r="AD1330">
        <v>1</v>
      </c>
      <c r="AE1330">
        <v>0</v>
      </c>
      <c r="AF1330" t="s">
        <v>94</v>
      </c>
      <c r="AG1330">
        <v>2.5000000000000001E-2</v>
      </c>
      <c r="AH1330">
        <v>2</v>
      </c>
      <c r="AI1330">
        <v>75325236</v>
      </c>
      <c r="AJ1330">
        <v>1333</v>
      </c>
      <c r="AK1330">
        <v>0</v>
      </c>
      <c r="AL1330">
        <v>0</v>
      </c>
      <c r="AM1330">
        <v>0</v>
      </c>
      <c r="AN1330">
        <v>0</v>
      </c>
      <c r="AO1330">
        <v>0</v>
      </c>
      <c r="AP1330">
        <v>0</v>
      </c>
      <c r="AQ1330">
        <v>0</v>
      </c>
      <c r="AR1330">
        <v>0</v>
      </c>
    </row>
    <row r="1331" spans="1:44" x14ac:dyDescent="0.25">
      <c r="A1331">
        <f>ROW(Source!A1001)</f>
        <v>1001</v>
      </c>
      <c r="B1331">
        <v>75325259</v>
      </c>
      <c r="C1331">
        <v>75325229</v>
      </c>
      <c r="D1331">
        <v>31113360</v>
      </c>
      <c r="E1331">
        <v>1</v>
      </c>
      <c r="F1331">
        <v>1</v>
      </c>
      <c r="G1331">
        <v>30570983</v>
      </c>
      <c r="H1331">
        <v>3</v>
      </c>
      <c r="I1331" t="s">
        <v>817</v>
      </c>
      <c r="J1331" t="s">
        <v>818</v>
      </c>
      <c r="K1331" t="s">
        <v>819</v>
      </c>
      <c r="L1331">
        <v>1346</v>
      </c>
      <c r="N1331">
        <v>1009</v>
      </c>
      <c r="O1331" t="s">
        <v>132</v>
      </c>
      <c r="P1331" t="s">
        <v>132</v>
      </c>
      <c r="Q1331">
        <v>1</v>
      </c>
      <c r="X1331">
        <v>20</v>
      </c>
      <c r="Y1331">
        <v>17.309999999999999</v>
      </c>
      <c r="Z1331">
        <v>0</v>
      </c>
      <c r="AA1331">
        <v>0</v>
      </c>
      <c r="AB1331">
        <v>0</v>
      </c>
      <c r="AC1331">
        <v>0</v>
      </c>
      <c r="AD1331">
        <v>1</v>
      </c>
      <c r="AE1331">
        <v>0</v>
      </c>
      <c r="AF1331" t="s">
        <v>3</v>
      </c>
      <c r="AG1331">
        <v>20</v>
      </c>
      <c r="AH1331">
        <v>2</v>
      </c>
      <c r="AI1331">
        <v>75325238</v>
      </c>
      <c r="AJ1331">
        <v>1335</v>
      </c>
      <c r="AK1331">
        <v>0</v>
      </c>
      <c r="AL1331">
        <v>0</v>
      </c>
      <c r="AM1331">
        <v>0</v>
      </c>
      <c r="AN1331">
        <v>0</v>
      </c>
      <c r="AO1331">
        <v>0</v>
      </c>
      <c r="AP1331">
        <v>0</v>
      </c>
      <c r="AQ1331">
        <v>0</v>
      </c>
      <c r="AR1331">
        <v>0</v>
      </c>
    </row>
    <row r="1332" spans="1:44" x14ac:dyDescent="0.25">
      <c r="A1332">
        <f>ROW(Source!A1001)</f>
        <v>1001</v>
      </c>
      <c r="B1332">
        <v>75325260</v>
      </c>
      <c r="C1332">
        <v>75325229</v>
      </c>
      <c r="D1332">
        <v>31113478</v>
      </c>
      <c r="E1332">
        <v>1</v>
      </c>
      <c r="F1332">
        <v>1</v>
      </c>
      <c r="G1332">
        <v>30570983</v>
      </c>
      <c r="H1332">
        <v>3</v>
      </c>
      <c r="I1332" t="s">
        <v>270</v>
      </c>
      <c r="J1332" t="s">
        <v>829</v>
      </c>
      <c r="K1332" t="s">
        <v>271</v>
      </c>
      <c r="L1332">
        <v>1355</v>
      </c>
      <c r="N1332">
        <v>1010</v>
      </c>
      <c r="O1332" t="s">
        <v>272</v>
      </c>
      <c r="P1332" t="s">
        <v>272</v>
      </c>
      <c r="Q1332">
        <v>100</v>
      </c>
      <c r="X1332">
        <v>0.97</v>
      </c>
      <c r="Y1332">
        <v>94.94</v>
      </c>
      <c r="Z1332">
        <v>0</v>
      </c>
      <c r="AA1332">
        <v>0</v>
      </c>
      <c r="AB1332">
        <v>0</v>
      </c>
      <c r="AC1332">
        <v>0</v>
      </c>
      <c r="AD1332">
        <v>1</v>
      </c>
      <c r="AE1332">
        <v>0</v>
      </c>
      <c r="AF1332" t="s">
        <v>3</v>
      </c>
      <c r="AG1332">
        <v>0.97</v>
      </c>
      <c r="AH1332">
        <v>2</v>
      </c>
      <c r="AI1332">
        <v>75325239</v>
      </c>
      <c r="AJ1332">
        <v>1336</v>
      </c>
      <c r="AK1332">
        <v>0</v>
      </c>
      <c r="AL1332">
        <v>0</v>
      </c>
      <c r="AM1332">
        <v>0</v>
      </c>
      <c r="AN1332">
        <v>0</v>
      </c>
      <c r="AO1332">
        <v>0</v>
      </c>
      <c r="AP1332">
        <v>0</v>
      </c>
      <c r="AQ1332">
        <v>0</v>
      </c>
      <c r="AR1332">
        <v>0</v>
      </c>
    </row>
    <row r="1333" spans="1:44" x14ac:dyDescent="0.25">
      <c r="A1333">
        <f>ROW(Source!A1001)</f>
        <v>1001</v>
      </c>
      <c r="B1333">
        <v>75325261</v>
      </c>
      <c r="C1333">
        <v>75325229</v>
      </c>
      <c r="D1333">
        <v>31113798</v>
      </c>
      <c r="E1333">
        <v>1</v>
      </c>
      <c r="F1333">
        <v>1</v>
      </c>
      <c r="G1333">
        <v>30570983</v>
      </c>
      <c r="H1333">
        <v>3</v>
      </c>
      <c r="I1333" t="s">
        <v>833</v>
      </c>
      <c r="J1333" t="s">
        <v>834</v>
      </c>
      <c r="K1333" t="s">
        <v>835</v>
      </c>
      <c r="L1333">
        <v>1301</v>
      </c>
      <c r="N1333">
        <v>1003</v>
      </c>
      <c r="O1333" t="s">
        <v>402</v>
      </c>
      <c r="P1333" t="s">
        <v>402</v>
      </c>
      <c r="Q1333">
        <v>1</v>
      </c>
      <c r="X1333">
        <v>193</v>
      </c>
      <c r="Y1333">
        <v>0.89</v>
      </c>
      <c r="Z1333">
        <v>0</v>
      </c>
      <c r="AA1333">
        <v>0</v>
      </c>
      <c r="AB1333">
        <v>0</v>
      </c>
      <c r="AC1333">
        <v>0</v>
      </c>
      <c r="AD1333">
        <v>1</v>
      </c>
      <c r="AE1333">
        <v>0</v>
      </c>
      <c r="AF1333" t="s">
        <v>3</v>
      </c>
      <c r="AG1333">
        <v>193</v>
      </c>
      <c r="AH1333">
        <v>2</v>
      </c>
      <c r="AI1333">
        <v>75325240</v>
      </c>
      <c r="AJ1333">
        <v>1337</v>
      </c>
      <c r="AK1333">
        <v>0</v>
      </c>
      <c r="AL1333">
        <v>0</v>
      </c>
      <c r="AM1333">
        <v>0</v>
      </c>
      <c r="AN1333">
        <v>0</v>
      </c>
      <c r="AO1333">
        <v>0</v>
      </c>
      <c r="AP1333">
        <v>0</v>
      </c>
      <c r="AQ1333">
        <v>0</v>
      </c>
      <c r="AR1333">
        <v>0</v>
      </c>
    </row>
    <row r="1334" spans="1:44" x14ac:dyDescent="0.25">
      <c r="A1334">
        <f>ROW(Source!A1001)</f>
        <v>1001</v>
      </c>
      <c r="B1334">
        <v>75325262</v>
      </c>
      <c r="C1334">
        <v>75325229</v>
      </c>
      <c r="D1334">
        <v>64820352</v>
      </c>
      <c r="E1334">
        <v>1</v>
      </c>
      <c r="F1334">
        <v>1</v>
      </c>
      <c r="G1334">
        <v>30570983</v>
      </c>
      <c r="H1334">
        <v>3</v>
      </c>
      <c r="I1334" t="s">
        <v>836</v>
      </c>
      <c r="J1334" t="s">
        <v>837</v>
      </c>
      <c r="K1334" t="s">
        <v>838</v>
      </c>
      <c r="L1334">
        <v>1301</v>
      </c>
      <c r="N1334">
        <v>1003</v>
      </c>
      <c r="O1334" t="s">
        <v>402</v>
      </c>
      <c r="P1334" t="s">
        <v>402</v>
      </c>
      <c r="Q1334">
        <v>1</v>
      </c>
      <c r="X1334">
        <v>142</v>
      </c>
      <c r="Y1334">
        <v>1.62</v>
      </c>
      <c r="Z1334">
        <v>0</v>
      </c>
      <c r="AA1334">
        <v>0</v>
      </c>
      <c r="AB1334">
        <v>0</v>
      </c>
      <c r="AC1334">
        <v>0</v>
      </c>
      <c r="AD1334">
        <v>1</v>
      </c>
      <c r="AE1334">
        <v>0</v>
      </c>
      <c r="AF1334" t="s">
        <v>3</v>
      </c>
      <c r="AG1334">
        <v>142</v>
      </c>
      <c r="AH1334">
        <v>2</v>
      </c>
      <c r="AI1334">
        <v>75325241</v>
      </c>
      <c r="AJ1334">
        <v>1338</v>
      </c>
      <c r="AK1334">
        <v>0</v>
      </c>
      <c r="AL1334">
        <v>0</v>
      </c>
      <c r="AM1334">
        <v>0</v>
      </c>
      <c r="AN1334">
        <v>0</v>
      </c>
      <c r="AO1334">
        <v>0</v>
      </c>
      <c r="AP1334">
        <v>0</v>
      </c>
      <c r="AQ1334">
        <v>0</v>
      </c>
      <c r="AR1334">
        <v>0</v>
      </c>
    </row>
    <row r="1335" spans="1:44" x14ac:dyDescent="0.25">
      <c r="A1335">
        <f>ROW(Source!A1001)</f>
        <v>1001</v>
      </c>
      <c r="B1335">
        <v>75325263</v>
      </c>
      <c r="C1335">
        <v>75325229</v>
      </c>
      <c r="D1335">
        <v>64820354</v>
      </c>
      <c r="E1335">
        <v>1</v>
      </c>
      <c r="F1335">
        <v>1</v>
      </c>
      <c r="G1335">
        <v>30570983</v>
      </c>
      <c r="H1335">
        <v>3</v>
      </c>
      <c r="I1335" t="s">
        <v>842</v>
      </c>
      <c r="J1335" t="s">
        <v>843</v>
      </c>
      <c r="K1335" t="s">
        <v>844</v>
      </c>
      <c r="L1335">
        <v>1355</v>
      </c>
      <c r="N1335">
        <v>1010</v>
      </c>
      <c r="O1335" t="s">
        <v>272</v>
      </c>
      <c r="P1335" t="s">
        <v>272</v>
      </c>
      <c r="Q1335">
        <v>100</v>
      </c>
      <c r="X1335">
        <v>15.23</v>
      </c>
      <c r="Y1335">
        <v>4.2699999999999996</v>
      </c>
      <c r="Z1335">
        <v>0</v>
      </c>
      <c r="AA1335">
        <v>0</v>
      </c>
      <c r="AB1335">
        <v>0</v>
      </c>
      <c r="AC1335">
        <v>0</v>
      </c>
      <c r="AD1335">
        <v>1</v>
      </c>
      <c r="AE1335">
        <v>0</v>
      </c>
      <c r="AF1335" t="s">
        <v>3</v>
      </c>
      <c r="AG1335">
        <v>15.23</v>
      </c>
      <c r="AH1335">
        <v>2</v>
      </c>
      <c r="AI1335">
        <v>75325243</v>
      </c>
      <c r="AJ1335">
        <v>1340</v>
      </c>
      <c r="AK1335">
        <v>0</v>
      </c>
      <c r="AL1335">
        <v>0</v>
      </c>
      <c r="AM1335">
        <v>0</v>
      </c>
      <c r="AN1335">
        <v>0</v>
      </c>
      <c r="AO1335">
        <v>0</v>
      </c>
      <c r="AP1335">
        <v>0</v>
      </c>
      <c r="AQ1335">
        <v>0</v>
      </c>
      <c r="AR1335">
        <v>0</v>
      </c>
    </row>
    <row r="1336" spans="1:44" x14ac:dyDescent="0.25">
      <c r="A1336">
        <f>ROW(Source!A1001)</f>
        <v>1001</v>
      </c>
      <c r="B1336">
        <v>75325264</v>
      </c>
      <c r="C1336">
        <v>75325229</v>
      </c>
      <c r="D1336">
        <v>64820355</v>
      </c>
      <c r="E1336">
        <v>1</v>
      </c>
      <c r="F1336">
        <v>1</v>
      </c>
      <c r="G1336">
        <v>30570983</v>
      </c>
      <c r="H1336">
        <v>3</v>
      </c>
      <c r="I1336" t="s">
        <v>898</v>
      </c>
      <c r="J1336" t="s">
        <v>899</v>
      </c>
      <c r="K1336" t="s">
        <v>900</v>
      </c>
      <c r="L1336">
        <v>1355</v>
      </c>
      <c r="N1336">
        <v>1010</v>
      </c>
      <c r="O1336" t="s">
        <v>272</v>
      </c>
      <c r="P1336" t="s">
        <v>272</v>
      </c>
      <c r="Q1336">
        <v>100</v>
      </c>
      <c r="X1336">
        <v>36.01</v>
      </c>
      <c r="Y1336">
        <v>5.59</v>
      </c>
      <c r="Z1336">
        <v>0</v>
      </c>
      <c r="AA1336">
        <v>0</v>
      </c>
      <c r="AB1336">
        <v>0</v>
      </c>
      <c r="AC1336">
        <v>0</v>
      </c>
      <c r="AD1336">
        <v>1</v>
      </c>
      <c r="AE1336">
        <v>0</v>
      </c>
      <c r="AF1336" t="s">
        <v>3</v>
      </c>
      <c r="AG1336">
        <v>36.01</v>
      </c>
      <c r="AH1336">
        <v>2</v>
      </c>
      <c r="AI1336">
        <v>75325244</v>
      </c>
      <c r="AJ1336">
        <v>1341</v>
      </c>
      <c r="AK1336">
        <v>0</v>
      </c>
      <c r="AL1336">
        <v>0</v>
      </c>
      <c r="AM1336">
        <v>0</v>
      </c>
      <c r="AN1336">
        <v>0</v>
      </c>
      <c r="AO1336">
        <v>0</v>
      </c>
      <c r="AP1336">
        <v>0</v>
      </c>
      <c r="AQ1336">
        <v>0</v>
      </c>
      <c r="AR1336">
        <v>0</v>
      </c>
    </row>
    <row r="1337" spans="1:44" x14ac:dyDescent="0.25">
      <c r="A1337">
        <f>ROW(Source!A1001)</f>
        <v>1001</v>
      </c>
      <c r="B1337">
        <v>75325265</v>
      </c>
      <c r="C1337">
        <v>75325229</v>
      </c>
      <c r="D1337">
        <v>64820357</v>
      </c>
      <c r="E1337">
        <v>1</v>
      </c>
      <c r="F1337">
        <v>1</v>
      </c>
      <c r="G1337">
        <v>30570983</v>
      </c>
      <c r="H1337">
        <v>3</v>
      </c>
      <c r="I1337" t="s">
        <v>845</v>
      </c>
      <c r="J1337" t="s">
        <v>846</v>
      </c>
      <c r="K1337" t="s">
        <v>847</v>
      </c>
      <c r="L1337">
        <v>1355</v>
      </c>
      <c r="N1337">
        <v>1010</v>
      </c>
      <c r="O1337" t="s">
        <v>272</v>
      </c>
      <c r="P1337" t="s">
        <v>272</v>
      </c>
      <c r="Q1337">
        <v>100</v>
      </c>
      <c r="X1337">
        <v>1.43</v>
      </c>
      <c r="Y1337">
        <v>43.81</v>
      </c>
      <c r="Z1337">
        <v>0</v>
      </c>
      <c r="AA1337">
        <v>0</v>
      </c>
      <c r="AB1337">
        <v>0</v>
      </c>
      <c r="AC1337">
        <v>0</v>
      </c>
      <c r="AD1337">
        <v>1</v>
      </c>
      <c r="AE1337">
        <v>0</v>
      </c>
      <c r="AF1337" t="s">
        <v>3</v>
      </c>
      <c r="AG1337">
        <v>1.43</v>
      </c>
      <c r="AH1337">
        <v>2</v>
      </c>
      <c r="AI1337">
        <v>75325245</v>
      </c>
      <c r="AJ1337">
        <v>1342</v>
      </c>
      <c r="AK1337">
        <v>0</v>
      </c>
      <c r="AL1337">
        <v>0</v>
      </c>
      <c r="AM1337">
        <v>0</v>
      </c>
      <c r="AN1337">
        <v>0</v>
      </c>
      <c r="AO1337">
        <v>0</v>
      </c>
      <c r="AP1337">
        <v>0</v>
      </c>
      <c r="AQ1337">
        <v>0</v>
      </c>
      <c r="AR1337">
        <v>0</v>
      </c>
    </row>
    <row r="1338" spans="1:44" x14ac:dyDescent="0.25">
      <c r="A1338">
        <f>ROW(Source!A1001)</f>
        <v>1001</v>
      </c>
      <c r="B1338">
        <v>75325266</v>
      </c>
      <c r="C1338">
        <v>75325229</v>
      </c>
      <c r="D1338">
        <v>64818636</v>
      </c>
      <c r="E1338">
        <v>1</v>
      </c>
      <c r="F1338">
        <v>1</v>
      </c>
      <c r="G1338">
        <v>30570983</v>
      </c>
      <c r="H1338">
        <v>3</v>
      </c>
      <c r="I1338" t="s">
        <v>901</v>
      </c>
      <c r="J1338" t="s">
        <v>902</v>
      </c>
      <c r="K1338" t="s">
        <v>903</v>
      </c>
      <c r="L1338">
        <v>1339</v>
      </c>
      <c r="N1338">
        <v>1007</v>
      </c>
      <c r="O1338" t="s">
        <v>30</v>
      </c>
      <c r="P1338" t="s">
        <v>30</v>
      </c>
      <c r="Q1338">
        <v>1</v>
      </c>
      <c r="X1338">
        <v>0.20300000000000001</v>
      </c>
      <c r="Y1338">
        <v>2472.13</v>
      </c>
      <c r="Z1338">
        <v>0</v>
      </c>
      <c r="AA1338">
        <v>0</v>
      </c>
      <c r="AB1338">
        <v>0</v>
      </c>
      <c r="AC1338">
        <v>0</v>
      </c>
      <c r="AD1338">
        <v>1</v>
      </c>
      <c r="AE1338">
        <v>0</v>
      </c>
      <c r="AF1338" t="s">
        <v>3</v>
      </c>
      <c r="AG1338">
        <v>0.20300000000000001</v>
      </c>
      <c r="AH1338">
        <v>2</v>
      </c>
      <c r="AI1338">
        <v>75325246</v>
      </c>
      <c r="AJ1338">
        <v>1343</v>
      </c>
      <c r="AK1338">
        <v>0</v>
      </c>
      <c r="AL1338">
        <v>0</v>
      </c>
      <c r="AM1338">
        <v>0</v>
      </c>
      <c r="AN1338">
        <v>0</v>
      </c>
      <c r="AO1338">
        <v>0</v>
      </c>
      <c r="AP1338">
        <v>0</v>
      </c>
      <c r="AQ1338">
        <v>0</v>
      </c>
      <c r="AR1338">
        <v>0</v>
      </c>
    </row>
    <row r="1339" spans="1:44" x14ac:dyDescent="0.25">
      <c r="A1339">
        <f>ROW(Source!A1001)</f>
        <v>1001</v>
      </c>
      <c r="B1339">
        <v>75325267</v>
      </c>
      <c r="C1339">
        <v>75325229</v>
      </c>
      <c r="D1339">
        <v>44936123</v>
      </c>
      <c r="E1339">
        <v>1</v>
      </c>
      <c r="F1339">
        <v>1</v>
      </c>
      <c r="G1339">
        <v>30570983</v>
      </c>
      <c r="H1339">
        <v>3</v>
      </c>
      <c r="I1339" t="s">
        <v>848</v>
      </c>
      <c r="J1339" t="s">
        <v>849</v>
      </c>
      <c r="K1339" t="s">
        <v>850</v>
      </c>
      <c r="L1339">
        <v>1346</v>
      </c>
      <c r="N1339">
        <v>1009</v>
      </c>
      <c r="O1339" t="s">
        <v>132</v>
      </c>
      <c r="P1339" t="s">
        <v>132</v>
      </c>
      <c r="Q1339">
        <v>1</v>
      </c>
      <c r="X1339">
        <v>20</v>
      </c>
      <c r="Y1339">
        <v>14.88</v>
      </c>
      <c r="Z1339">
        <v>0</v>
      </c>
      <c r="AA1339">
        <v>0</v>
      </c>
      <c r="AB1339">
        <v>0</v>
      </c>
      <c r="AC1339">
        <v>0</v>
      </c>
      <c r="AD1339">
        <v>1</v>
      </c>
      <c r="AE1339">
        <v>0</v>
      </c>
      <c r="AF1339" t="s">
        <v>3</v>
      </c>
      <c r="AG1339">
        <v>20</v>
      </c>
      <c r="AH1339">
        <v>2</v>
      </c>
      <c r="AI1339">
        <v>75325247</v>
      </c>
      <c r="AJ1339">
        <v>1344</v>
      </c>
      <c r="AK1339">
        <v>0</v>
      </c>
      <c r="AL1339">
        <v>0</v>
      </c>
      <c r="AM1339">
        <v>0</v>
      </c>
      <c r="AN1339">
        <v>0</v>
      </c>
      <c r="AO1339">
        <v>0</v>
      </c>
      <c r="AP1339">
        <v>0</v>
      </c>
      <c r="AQ1339">
        <v>0</v>
      </c>
      <c r="AR1339">
        <v>0</v>
      </c>
    </row>
    <row r="1340" spans="1:44" x14ac:dyDescent="0.25">
      <c r="A1340">
        <f>ROW(Source!A1001)</f>
        <v>1001</v>
      </c>
      <c r="B1340">
        <v>75325268</v>
      </c>
      <c r="C1340">
        <v>75325229</v>
      </c>
      <c r="D1340">
        <v>44936091</v>
      </c>
      <c r="E1340">
        <v>1</v>
      </c>
      <c r="F1340">
        <v>1</v>
      </c>
      <c r="G1340">
        <v>30570983</v>
      </c>
      <c r="H1340">
        <v>3</v>
      </c>
      <c r="I1340" t="s">
        <v>851</v>
      </c>
      <c r="J1340" t="s">
        <v>852</v>
      </c>
      <c r="K1340" t="s">
        <v>853</v>
      </c>
      <c r="L1340">
        <v>1346</v>
      </c>
      <c r="N1340">
        <v>1009</v>
      </c>
      <c r="O1340" t="s">
        <v>132</v>
      </c>
      <c r="P1340" t="s">
        <v>132</v>
      </c>
      <c r="Q1340">
        <v>1</v>
      </c>
      <c r="X1340">
        <v>148</v>
      </c>
      <c r="Y1340">
        <v>5.19</v>
      </c>
      <c r="Z1340">
        <v>0</v>
      </c>
      <c r="AA1340">
        <v>0</v>
      </c>
      <c r="AB1340">
        <v>0</v>
      </c>
      <c r="AC1340">
        <v>0</v>
      </c>
      <c r="AD1340">
        <v>1</v>
      </c>
      <c r="AE1340">
        <v>0</v>
      </c>
      <c r="AF1340" t="s">
        <v>3</v>
      </c>
      <c r="AG1340">
        <v>148</v>
      </c>
      <c r="AH1340">
        <v>2</v>
      </c>
      <c r="AI1340">
        <v>75325248</v>
      </c>
      <c r="AJ1340">
        <v>1345</v>
      </c>
      <c r="AK1340">
        <v>0</v>
      </c>
      <c r="AL1340">
        <v>0</v>
      </c>
      <c r="AM1340">
        <v>0</v>
      </c>
      <c r="AN1340">
        <v>0</v>
      </c>
      <c r="AO1340">
        <v>0</v>
      </c>
      <c r="AP1340">
        <v>0</v>
      </c>
      <c r="AQ1340">
        <v>0</v>
      </c>
      <c r="AR1340">
        <v>0</v>
      </c>
    </row>
    <row r="1341" spans="1:44" x14ac:dyDescent="0.25">
      <c r="A1341">
        <f>ROW(Source!A1001)</f>
        <v>1001</v>
      </c>
      <c r="B1341">
        <v>75325269</v>
      </c>
      <c r="C1341">
        <v>75325229</v>
      </c>
      <c r="D1341">
        <v>40409174</v>
      </c>
      <c r="E1341">
        <v>30570983</v>
      </c>
      <c r="F1341">
        <v>1</v>
      </c>
      <c r="G1341">
        <v>30570983</v>
      </c>
      <c r="H1341">
        <v>3</v>
      </c>
      <c r="I1341" t="s">
        <v>971</v>
      </c>
      <c r="J1341" t="s">
        <v>3</v>
      </c>
      <c r="K1341" t="s">
        <v>981</v>
      </c>
      <c r="L1341">
        <v>1301</v>
      </c>
      <c r="N1341">
        <v>1003</v>
      </c>
      <c r="O1341" t="s">
        <v>402</v>
      </c>
      <c r="P1341" t="s">
        <v>402</v>
      </c>
      <c r="Q1341">
        <v>1</v>
      </c>
      <c r="X1341">
        <v>107</v>
      </c>
      <c r="Y1341">
        <v>0</v>
      </c>
      <c r="Z1341">
        <v>0</v>
      </c>
      <c r="AA1341">
        <v>0</v>
      </c>
      <c r="AB1341">
        <v>0</v>
      </c>
      <c r="AC1341">
        <v>0</v>
      </c>
      <c r="AD1341">
        <v>0</v>
      </c>
      <c r="AE1341">
        <v>0</v>
      </c>
      <c r="AF1341" t="s">
        <v>3</v>
      </c>
      <c r="AG1341">
        <v>107</v>
      </c>
      <c r="AH1341">
        <v>3</v>
      </c>
      <c r="AI1341">
        <v>-1</v>
      </c>
      <c r="AJ1341" t="s">
        <v>3</v>
      </c>
      <c r="AK1341">
        <v>0</v>
      </c>
      <c r="AL1341">
        <v>0</v>
      </c>
      <c r="AM1341">
        <v>0</v>
      </c>
      <c r="AN1341">
        <v>0</v>
      </c>
      <c r="AO1341">
        <v>0</v>
      </c>
      <c r="AP1341">
        <v>0</v>
      </c>
      <c r="AQ1341">
        <v>0</v>
      </c>
      <c r="AR1341">
        <v>0</v>
      </c>
    </row>
    <row r="1342" spans="1:44" x14ac:dyDescent="0.25">
      <c r="A1342">
        <f>ROW(Source!A1001)</f>
        <v>1001</v>
      </c>
      <c r="B1342">
        <v>75325270</v>
      </c>
      <c r="C1342">
        <v>75325229</v>
      </c>
      <c r="D1342">
        <v>40424379</v>
      </c>
      <c r="E1342">
        <v>30570983</v>
      </c>
      <c r="F1342">
        <v>1</v>
      </c>
      <c r="G1342">
        <v>30570983</v>
      </c>
      <c r="H1342">
        <v>3</v>
      </c>
      <c r="I1342" t="s">
        <v>982</v>
      </c>
      <c r="J1342" t="s">
        <v>3</v>
      </c>
      <c r="K1342" t="s">
        <v>983</v>
      </c>
      <c r="L1342">
        <v>1301</v>
      </c>
      <c r="N1342">
        <v>1003</v>
      </c>
      <c r="O1342" t="s">
        <v>402</v>
      </c>
      <c r="P1342" t="s">
        <v>402</v>
      </c>
      <c r="Q1342">
        <v>1</v>
      </c>
      <c r="X1342">
        <v>260</v>
      </c>
      <c r="Y1342">
        <v>0</v>
      </c>
      <c r="Z1342">
        <v>0</v>
      </c>
      <c r="AA1342">
        <v>0</v>
      </c>
      <c r="AB1342">
        <v>0</v>
      </c>
      <c r="AC1342">
        <v>0</v>
      </c>
      <c r="AD1342">
        <v>0</v>
      </c>
      <c r="AE1342">
        <v>0</v>
      </c>
      <c r="AF1342" t="s">
        <v>3</v>
      </c>
      <c r="AG1342">
        <v>260</v>
      </c>
      <c r="AH1342">
        <v>3</v>
      </c>
      <c r="AI1342">
        <v>-1</v>
      </c>
      <c r="AJ1342" t="s">
        <v>3</v>
      </c>
      <c r="AK1342">
        <v>0</v>
      </c>
      <c r="AL1342">
        <v>0</v>
      </c>
      <c r="AM1342">
        <v>0</v>
      </c>
      <c r="AN1342">
        <v>0</v>
      </c>
      <c r="AO1342">
        <v>0</v>
      </c>
      <c r="AP1342">
        <v>0</v>
      </c>
      <c r="AQ1342">
        <v>0</v>
      </c>
      <c r="AR1342">
        <v>0</v>
      </c>
    </row>
    <row r="1343" spans="1:44" x14ac:dyDescent="0.25">
      <c r="A1343">
        <f>ROW(Source!A1001)</f>
        <v>1001</v>
      </c>
      <c r="B1343">
        <v>75325271</v>
      </c>
      <c r="C1343">
        <v>75325229</v>
      </c>
      <c r="D1343">
        <v>40424379</v>
      </c>
      <c r="E1343">
        <v>30570983</v>
      </c>
      <c r="F1343">
        <v>1</v>
      </c>
      <c r="G1343">
        <v>30570983</v>
      </c>
      <c r="H1343">
        <v>3</v>
      </c>
      <c r="I1343" t="s">
        <v>982</v>
      </c>
      <c r="J1343" t="s">
        <v>3</v>
      </c>
      <c r="K1343" t="s">
        <v>984</v>
      </c>
      <c r="L1343">
        <v>1301</v>
      </c>
      <c r="N1343">
        <v>1003</v>
      </c>
      <c r="O1343" t="s">
        <v>402</v>
      </c>
      <c r="P1343" t="s">
        <v>402</v>
      </c>
      <c r="Q1343">
        <v>1</v>
      </c>
      <c r="X1343">
        <v>89</v>
      </c>
      <c r="Y1343">
        <v>0</v>
      </c>
      <c r="Z1343">
        <v>0</v>
      </c>
      <c r="AA1343">
        <v>0</v>
      </c>
      <c r="AB1343">
        <v>0</v>
      </c>
      <c r="AC1343">
        <v>0</v>
      </c>
      <c r="AD1343">
        <v>0</v>
      </c>
      <c r="AE1343">
        <v>0</v>
      </c>
      <c r="AF1343" t="s">
        <v>3</v>
      </c>
      <c r="AG1343">
        <v>89</v>
      </c>
      <c r="AH1343">
        <v>3</v>
      </c>
      <c r="AI1343">
        <v>-1</v>
      </c>
      <c r="AJ1343" t="s">
        <v>3</v>
      </c>
      <c r="AK1343">
        <v>0</v>
      </c>
      <c r="AL1343">
        <v>0</v>
      </c>
      <c r="AM1343">
        <v>0</v>
      </c>
      <c r="AN1343">
        <v>0</v>
      </c>
      <c r="AO1343">
        <v>0</v>
      </c>
      <c r="AP1343">
        <v>0</v>
      </c>
      <c r="AQ1343">
        <v>0</v>
      </c>
      <c r="AR1343">
        <v>0</v>
      </c>
    </row>
    <row r="1344" spans="1:44" x14ac:dyDescent="0.25">
      <c r="A1344">
        <f>ROW(Source!A1001)</f>
        <v>1001</v>
      </c>
      <c r="B1344">
        <v>75325272</v>
      </c>
      <c r="C1344">
        <v>75325229</v>
      </c>
      <c r="D1344">
        <v>40424396</v>
      </c>
      <c r="E1344">
        <v>30570983</v>
      </c>
      <c r="F1344">
        <v>1</v>
      </c>
      <c r="G1344">
        <v>30570983</v>
      </c>
      <c r="H1344">
        <v>3</v>
      </c>
      <c r="I1344" t="s">
        <v>973</v>
      </c>
      <c r="J1344" t="s">
        <v>3</v>
      </c>
      <c r="K1344" t="s">
        <v>985</v>
      </c>
      <c r="L1344">
        <v>1354</v>
      </c>
      <c r="N1344">
        <v>1010</v>
      </c>
      <c r="O1344" t="s">
        <v>575</v>
      </c>
      <c r="P1344" t="s">
        <v>575</v>
      </c>
      <c r="Q1344">
        <v>1</v>
      </c>
      <c r="X1344">
        <v>40</v>
      </c>
      <c r="Y1344">
        <v>0</v>
      </c>
      <c r="Z1344">
        <v>0</v>
      </c>
      <c r="AA1344">
        <v>0</v>
      </c>
      <c r="AB1344">
        <v>0</v>
      </c>
      <c r="AC1344">
        <v>0</v>
      </c>
      <c r="AD1344">
        <v>0</v>
      </c>
      <c r="AE1344">
        <v>0</v>
      </c>
      <c r="AF1344" t="s">
        <v>3</v>
      </c>
      <c r="AG1344">
        <v>40</v>
      </c>
      <c r="AH1344">
        <v>3</v>
      </c>
      <c r="AI1344">
        <v>-1</v>
      </c>
      <c r="AJ1344" t="s">
        <v>3</v>
      </c>
      <c r="AK1344">
        <v>0</v>
      </c>
      <c r="AL1344">
        <v>0</v>
      </c>
      <c r="AM1344">
        <v>0</v>
      </c>
      <c r="AN1344">
        <v>0</v>
      </c>
      <c r="AO1344">
        <v>0</v>
      </c>
      <c r="AP1344">
        <v>0</v>
      </c>
      <c r="AQ1344">
        <v>0</v>
      </c>
      <c r="AR1344">
        <v>0</v>
      </c>
    </row>
    <row r="1345" spans="1:44" x14ac:dyDescent="0.25">
      <c r="A1345">
        <f>ROW(Source!A1001)</f>
        <v>1001</v>
      </c>
      <c r="B1345">
        <v>75325273</v>
      </c>
      <c r="C1345">
        <v>75325229</v>
      </c>
      <c r="D1345">
        <v>40427041</v>
      </c>
      <c r="E1345">
        <v>30570983</v>
      </c>
      <c r="F1345">
        <v>1</v>
      </c>
      <c r="G1345">
        <v>30570983</v>
      </c>
      <c r="H1345">
        <v>3</v>
      </c>
      <c r="I1345" t="s">
        <v>975</v>
      </c>
      <c r="J1345" t="s">
        <v>3</v>
      </c>
      <c r="K1345" t="s">
        <v>976</v>
      </c>
      <c r="L1345">
        <v>1327</v>
      </c>
      <c r="N1345">
        <v>1005</v>
      </c>
      <c r="O1345" t="s">
        <v>103</v>
      </c>
      <c r="P1345" t="s">
        <v>103</v>
      </c>
      <c r="Q1345">
        <v>1</v>
      </c>
      <c r="X1345">
        <v>467</v>
      </c>
      <c r="Y1345">
        <v>0</v>
      </c>
      <c r="Z1345">
        <v>0</v>
      </c>
      <c r="AA1345">
        <v>0</v>
      </c>
      <c r="AB1345">
        <v>0</v>
      </c>
      <c r="AC1345">
        <v>0</v>
      </c>
      <c r="AD1345">
        <v>0</v>
      </c>
      <c r="AE1345">
        <v>0</v>
      </c>
      <c r="AF1345" t="s">
        <v>3</v>
      </c>
      <c r="AG1345">
        <v>467</v>
      </c>
      <c r="AH1345">
        <v>3</v>
      </c>
      <c r="AI1345">
        <v>-1</v>
      </c>
      <c r="AJ1345" t="s">
        <v>3</v>
      </c>
      <c r="AK1345">
        <v>0</v>
      </c>
      <c r="AL1345">
        <v>0</v>
      </c>
      <c r="AM1345">
        <v>0</v>
      </c>
      <c r="AN1345">
        <v>0</v>
      </c>
      <c r="AO1345">
        <v>0</v>
      </c>
      <c r="AP1345">
        <v>0</v>
      </c>
      <c r="AQ1345">
        <v>0</v>
      </c>
      <c r="AR1345">
        <v>0</v>
      </c>
    </row>
    <row r="1346" spans="1:44" x14ac:dyDescent="0.25">
      <c r="A1346">
        <f>ROW(Source!A1001)</f>
        <v>1001</v>
      </c>
      <c r="B1346">
        <v>75325274</v>
      </c>
      <c r="C1346">
        <v>75325229</v>
      </c>
      <c r="D1346">
        <v>40427783</v>
      </c>
      <c r="E1346">
        <v>30570983</v>
      </c>
      <c r="F1346">
        <v>1</v>
      </c>
      <c r="G1346">
        <v>30570983</v>
      </c>
      <c r="H1346">
        <v>3</v>
      </c>
      <c r="I1346" t="s">
        <v>933</v>
      </c>
      <c r="J1346" t="s">
        <v>3</v>
      </c>
      <c r="K1346" t="s">
        <v>986</v>
      </c>
      <c r="L1346">
        <v>1327</v>
      </c>
      <c r="N1346">
        <v>1005</v>
      </c>
      <c r="O1346" t="s">
        <v>103</v>
      </c>
      <c r="P1346" t="s">
        <v>103</v>
      </c>
      <c r="Q1346">
        <v>1</v>
      </c>
      <c r="X1346">
        <v>103</v>
      </c>
      <c r="Y1346">
        <v>0</v>
      </c>
      <c r="Z1346">
        <v>0</v>
      </c>
      <c r="AA1346">
        <v>0</v>
      </c>
      <c r="AB1346">
        <v>0</v>
      </c>
      <c r="AC1346">
        <v>0</v>
      </c>
      <c r="AD1346">
        <v>0</v>
      </c>
      <c r="AE1346">
        <v>0</v>
      </c>
      <c r="AF1346" t="s">
        <v>3</v>
      </c>
      <c r="AG1346">
        <v>103</v>
      </c>
      <c r="AH1346">
        <v>3</v>
      </c>
      <c r="AI1346">
        <v>-1</v>
      </c>
      <c r="AJ1346" t="s">
        <v>3</v>
      </c>
      <c r="AK1346">
        <v>0</v>
      </c>
      <c r="AL1346">
        <v>0</v>
      </c>
      <c r="AM1346">
        <v>0</v>
      </c>
      <c r="AN1346">
        <v>0</v>
      </c>
      <c r="AO1346">
        <v>0</v>
      </c>
      <c r="AP1346">
        <v>0</v>
      </c>
      <c r="AQ1346">
        <v>0</v>
      </c>
      <c r="AR1346">
        <v>0</v>
      </c>
    </row>
    <row r="1347" spans="1:44" x14ac:dyDescent="0.25">
      <c r="A1347">
        <f>ROW(Source!A1012)</f>
        <v>1012</v>
      </c>
      <c r="B1347">
        <v>75325302</v>
      </c>
      <c r="C1347">
        <v>75325280</v>
      </c>
      <c r="D1347">
        <v>44573642</v>
      </c>
      <c r="E1347">
        <v>30570983</v>
      </c>
      <c r="F1347">
        <v>1</v>
      </c>
      <c r="G1347">
        <v>30570983</v>
      </c>
      <c r="H1347">
        <v>1</v>
      </c>
      <c r="I1347" t="s">
        <v>678</v>
      </c>
      <c r="J1347" t="s">
        <v>3</v>
      </c>
      <c r="K1347" t="s">
        <v>679</v>
      </c>
      <c r="L1347">
        <v>1191</v>
      </c>
      <c r="N1347">
        <v>1013</v>
      </c>
      <c r="O1347" t="s">
        <v>680</v>
      </c>
      <c r="P1347" t="s">
        <v>680</v>
      </c>
      <c r="Q1347">
        <v>1</v>
      </c>
      <c r="X1347">
        <v>112.48</v>
      </c>
      <c r="Y1347">
        <v>0</v>
      </c>
      <c r="Z1347">
        <v>0</v>
      </c>
      <c r="AA1347">
        <v>0</v>
      </c>
      <c r="AB1347">
        <v>0</v>
      </c>
      <c r="AC1347">
        <v>0</v>
      </c>
      <c r="AD1347">
        <v>1</v>
      </c>
      <c r="AE1347">
        <v>1</v>
      </c>
      <c r="AF1347" t="s">
        <v>95</v>
      </c>
      <c r="AG1347">
        <v>129.352</v>
      </c>
      <c r="AH1347">
        <v>2</v>
      </c>
      <c r="AI1347">
        <v>75325281</v>
      </c>
      <c r="AJ1347">
        <v>1349</v>
      </c>
      <c r="AK1347">
        <v>0</v>
      </c>
      <c r="AL1347">
        <v>0</v>
      </c>
      <c r="AM1347">
        <v>0</v>
      </c>
      <c r="AN1347">
        <v>0</v>
      </c>
      <c r="AO1347">
        <v>0</v>
      </c>
      <c r="AP1347">
        <v>0</v>
      </c>
      <c r="AQ1347">
        <v>0</v>
      </c>
      <c r="AR1347">
        <v>0</v>
      </c>
    </row>
    <row r="1348" spans="1:44" x14ac:dyDescent="0.25">
      <c r="A1348">
        <f>ROW(Source!A1012)</f>
        <v>1012</v>
      </c>
      <c r="B1348">
        <v>75325303</v>
      </c>
      <c r="C1348">
        <v>75325280</v>
      </c>
      <c r="D1348">
        <v>65153288</v>
      </c>
      <c r="E1348">
        <v>1</v>
      </c>
      <c r="F1348">
        <v>1</v>
      </c>
      <c r="G1348">
        <v>30570983</v>
      </c>
      <c r="H1348">
        <v>2</v>
      </c>
      <c r="I1348" t="s">
        <v>692</v>
      </c>
      <c r="J1348" t="s">
        <v>693</v>
      </c>
      <c r="K1348" t="s">
        <v>694</v>
      </c>
      <c r="L1348">
        <v>1368</v>
      </c>
      <c r="N1348">
        <v>1011</v>
      </c>
      <c r="O1348" t="s">
        <v>695</v>
      </c>
      <c r="P1348" t="s">
        <v>695</v>
      </c>
      <c r="Q1348">
        <v>1</v>
      </c>
      <c r="X1348">
        <v>0.24</v>
      </c>
      <c r="Y1348">
        <v>0</v>
      </c>
      <c r="Z1348">
        <v>83.1</v>
      </c>
      <c r="AA1348">
        <v>12.62</v>
      </c>
      <c r="AB1348">
        <v>0</v>
      </c>
      <c r="AC1348">
        <v>0</v>
      </c>
      <c r="AD1348">
        <v>1</v>
      </c>
      <c r="AE1348">
        <v>0</v>
      </c>
      <c r="AF1348" t="s">
        <v>94</v>
      </c>
      <c r="AG1348">
        <v>0.3</v>
      </c>
      <c r="AH1348">
        <v>2</v>
      </c>
      <c r="AI1348">
        <v>75325282</v>
      </c>
      <c r="AJ1348">
        <v>1350</v>
      </c>
      <c r="AK1348">
        <v>0</v>
      </c>
      <c r="AL1348">
        <v>0</v>
      </c>
      <c r="AM1348">
        <v>0</v>
      </c>
      <c r="AN1348">
        <v>0</v>
      </c>
      <c r="AO1348">
        <v>0</v>
      </c>
      <c r="AP1348">
        <v>0</v>
      </c>
      <c r="AQ1348">
        <v>0</v>
      </c>
      <c r="AR1348">
        <v>0</v>
      </c>
    </row>
    <row r="1349" spans="1:44" x14ac:dyDescent="0.25">
      <c r="A1349">
        <f>ROW(Source!A1012)</f>
        <v>1012</v>
      </c>
      <c r="B1349">
        <v>75325305</v>
      </c>
      <c r="C1349">
        <v>75325280</v>
      </c>
      <c r="D1349">
        <v>65153399</v>
      </c>
      <c r="E1349">
        <v>1</v>
      </c>
      <c r="F1349">
        <v>1</v>
      </c>
      <c r="G1349">
        <v>30570983</v>
      </c>
      <c r="H1349">
        <v>2</v>
      </c>
      <c r="I1349" t="s">
        <v>823</v>
      </c>
      <c r="J1349" t="s">
        <v>824</v>
      </c>
      <c r="K1349" t="s">
        <v>825</v>
      </c>
      <c r="L1349">
        <v>1368</v>
      </c>
      <c r="N1349">
        <v>1011</v>
      </c>
      <c r="O1349" t="s">
        <v>695</v>
      </c>
      <c r="P1349" t="s">
        <v>695</v>
      </c>
      <c r="Q1349">
        <v>1</v>
      </c>
      <c r="X1349">
        <v>1</v>
      </c>
      <c r="Y1349">
        <v>0</v>
      </c>
      <c r="Z1349">
        <v>1.1100000000000001</v>
      </c>
      <c r="AA1349">
        <v>0</v>
      </c>
      <c r="AB1349">
        <v>0</v>
      </c>
      <c r="AC1349">
        <v>0</v>
      </c>
      <c r="AD1349">
        <v>1</v>
      </c>
      <c r="AE1349">
        <v>0</v>
      </c>
      <c r="AF1349" t="s">
        <v>94</v>
      </c>
      <c r="AG1349">
        <v>1.25</v>
      </c>
      <c r="AH1349">
        <v>2</v>
      </c>
      <c r="AI1349">
        <v>75325284</v>
      </c>
      <c r="AJ1349">
        <v>1351</v>
      </c>
      <c r="AK1349">
        <v>0</v>
      </c>
      <c r="AL1349">
        <v>0</v>
      </c>
      <c r="AM1349">
        <v>0</v>
      </c>
      <c r="AN1349">
        <v>0</v>
      </c>
      <c r="AO1349">
        <v>0</v>
      </c>
      <c r="AP1349">
        <v>0</v>
      </c>
      <c r="AQ1349">
        <v>0</v>
      </c>
      <c r="AR1349">
        <v>0</v>
      </c>
    </row>
    <row r="1350" spans="1:44" x14ac:dyDescent="0.25">
      <c r="A1350">
        <f>ROW(Source!A1012)</f>
        <v>1012</v>
      </c>
      <c r="B1350">
        <v>75325306</v>
      </c>
      <c r="C1350">
        <v>75325280</v>
      </c>
      <c r="D1350">
        <v>65153351</v>
      </c>
      <c r="E1350">
        <v>1</v>
      </c>
      <c r="F1350">
        <v>1</v>
      </c>
      <c r="G1350">
        <v>30570983</v>
      </c>
      <c r="H1350">
        <v>2</v>
      </c>
      <c r="I1350" t="s">
        <v>826</v>
      </c>
      <c r="J1350" t="s">
        <v>827</v>
      </c>
      <c r="K1350" t="s">
        <v>828</v>
      </c>
      <c r="L1350">
        <v>1368</v>
      </c>
      <c r="N1350">
        <v>1011</v>
      </c>
      <c r="O1350" t="s">
        <v>695</v>
      </c>
      <c r="P1350" t="s">
        <v>695</v>
      </c>
      <c r="Q1350">
        <v>1</v>
      </c>
      <c r="X1350">
        <v>0.82</v>
      </c>
      <c r="Y1350">
        <v>0</v>
      </c>
      <c r="Z1350">
        <v>0.39</v>
      </c>
      <c r="AA1350">
        <v>0</v>
      </c>
      <c r="AB1350">
        <v>0</v>
      </c>
      <c r="AC1350">
        <v>0</v>
      </c>
      <c r="AD1350">
        <v>1</v>
      </c>
      <c r="AE1350">
        <v>0</v>
      </c>
      <c r="AF1350" t="s">
        <v>94</v>
      </c>
      <c r="AG1350">
        <v>1.0249999999999999</v>
      </c>
      <c r="AH1350">
        <v>2</v>
      </c>
      <c r="AI1350">
        <v>75325285</v>
      </c>
      <c r="AJ1350">
        <v>1352</v>
      </c>
      <c r="AK1350">
        <v>0</v>
      </c>
      <c r="AL1350">
        <v>0</v>
      </c>
      <c r="AM1350">
        <v>0</v>
      </c>
      <c r="AN1350">
        <v>0</v>
      </c>
      <c r="AO1350">
        <v>0</v>
      </c>
      <c r="AP1350">
        <v>0</v>
      </c>
      <c r="AQ1350">
        <v>0</v>
      </c>
      <c r="AR1350">
        <v>0</v>
      </c>
    </row>
    <row r="1351" spans="1:44" x14ac:dyDescent="0.25">
      <c r="A1351">
        <f>ROW(Source!A1012)</f>
        <v>1012</v>
      </c>
      <c r="B1351">
        <v>75325307</v>
      </c>
      <c r="C1351">
        <v>75325280</v>
      </c>
      <c r="D1351">
        <v>65153365</v>
      </c>
      <c r="E1351">
        <v>1</v>
      </c>
      <c r="F1351">
        <v>1</v>
      </c>
      <c r="G1351">
        <v>30570983</v>
      </c>
      <c r="H1351">
        <v>2</v>
      </c>
      <c r="I1351" t="s">
        <v>793</v>
      </c>
      <c r="J1351" t="s">
        <v>794</v>
      </c>
      <c r="K1351" t="s">
        <v>795</v>
      </c>
      <c r="L1351">
        <v>1368</v>
      </c>
      <c r="N1351">
        <v>1011</v>
      </c>
      <c r="O1351" t="s">
        <v>695</v>
      </c>
      <c r="P1351" t="s">
        <v>695</v>
      </c>
      <c r="Q1351">
        <v>1</v>
      </c>
      <c r="X1351">
        <v>3</v>
      </c>
      <c r="Y1351">
        <v>0</v>
      </c>
      <c r="Z1351">
        <v>0.47</v>
      </c>
      <c r="AA1351">
        <v>0</v>
      </c>
      <c r="AB1351">
        <v>0</v>
      </c>
      <c r="AC1351">
        <v>0</v>
      </c>
      <c r="AD1351">
        <v>1</v>
      </c>
      <c r="AE1351">
        <v>0</v>
      </c>
      <c r="AF1351" t="s">
        <v>94</v>
      </c>
      <c r="AG1351">
        <v>3.75</v>
      </c>
      <c r="AH1351">
        <v>2</v>
      </c>
      <c r="AI1351">
        <v>75325286</v>
      </c>
      <c r="AJ1351">
        <v>1353</v>
      </c>
      <c r="AK1351">
        <v>0</v>
      </c>
      <c r="AL1351">
        <v>0</v>
      </c>
      <c r="AM1351">
        <v>0</v>
      </c>
      <c r="AN1351">
        <v>0</v>
      </c>
      <c r="AO1351">
        <v>0</v>
      </c>
      <c r="AP1351">
        <v>0</v>
      </c>
      <c r="AQ1351">
        <v>0</v>
      </c>
      <c r="AR1351">
        <v>0</v>
      </c>
    </row>
    <row r="1352" spans="1:44" x14ac:dyDescent="0.25">
      <c r="A1352">
        <f>ROW(Source!A1012)</f>
        <v>1012</v>
      </c>
      <c r="B1352">
        <v>75325304</v>
      </c>
      <c r="C1352">
        <v>75325280</v>
      </c>
      <c r="D1352">
        <v>65152636</v>
      </c>
      <c r="E1352">
        <v>1</v>
      </c>
      <c r="F1352">
        <v>1</v>
      </c>
      <c r="G1352">
        <v>30570983</v>
      </c>
      <c r="H1352">
        <v>2</v>
      </c>
      <c r="I1352" t="s">
        <v>732</v>
      </c>
      <c r="J1352" t="s">
        <v>733</v>
      </c>
      <c r="K1352" t="s">
        <v>734</v>
      </c>
      <c r="L1352">
        <v>1368</v>
      </c>
      <c r="N1352">
        <v>1011</v>
      </c>
      <c r="O1352" t="s">
        <v>695</v>
      </c>
      <c r="P1352" t="s">
        <v>695</v>
      </c>
      <c r="Q1352">
        <v>1</v>
      </c>
      <c r="X1352">
        <v>0.59</v>
      </c>
      <c r="Y1352">
        <v>0</v>
      </c>
      <c r="Z1352">
        <v>179.17</v>
      </c>
      <c r="AA1352">
        <v>16.93</v>
      </c>
      <c r="AB1352">
        <v>0</v>
      </c>
      <c r="AC1352">
        <v>0</v>
      </c>
      <c r="AD1352">
        <v>1</v>
      </c>
      <c r="AE1352">
        <v>0</v>
      </c>
      <c r="AF1352" t="s">
        <v>94</v>
      </c>
      <c r="AG1352">
        <v>0.73749999999999993</v>
      </c>
      <c r="AH1352">
        <v>2</v>
      </c>
      <c r="AI1352">
        <v>75325283</v>
      </c>
      <c r="AJ1352">
        <v>1354</v>
      </c>
      <c r="AK1352">
        <v>0</v>
      </c>
      <c r="AL1352">
        <v>0</v>
      </c>
      <c r="AM1352">
        <v>0</v>
      </c>
      <c r="AN1352">
        <v>0</v>
      </c>
      <c r="AO1352">
        <v>0</v>
      </c>
      <c r="AP1352">
        <v>0</v>
      </c>
      <c r="AQ1352">
        <v>0</v>
      </c>
      <c r="AR1352">
        <v>0</v>
      </c>
    </row>
    <row r="1353" spans="1:44" x14ac:dyDescent="0.25">
      <c r="A1353">
        <f>ROW(Source!A1012)</f>
        <v>1012</v>
      </c>
      <c r="B1353">
        <v>75325308</v>
      </c>
      <c r="C1353">
        <v>75325280</v>
      </c>
      <c r="D1353">
        <v>31113360</v>
      </c>
      <c r="E1353">
        <v>1</v>
      </c>
      <c r="F1353">
        <v>1</v>
      </c>
      <c r="G1353">
        <v>30570983</v>
      </c>
      <c r="H1353">
        <v>3</v>
      </c>
      <c r="I1353" t="s">
        <v>817</v>
      </c>
      <c r="J1353" t="s">
        <v>818</v>
      </c>
      <c r="K1353" t="s">
        <v>819</v>
      </c>
      <c r="L1353">
        <v>1346</v>
      </c>
      <c r="N1353">
        <v>1009</v>
      </c>
      <c r="O1353" t="s">
        <v>132</v>
      </c>
      <c r="P1353" t="s">
        <v>132</v>
      </c>
      <c r="Q1353">
        <v>1</v>
      </c>
      <c r="X1353">
        <v>20</v>
      </c>
      <c r="Y1353">
        <v>17.309999999999999</v>
      </c>
      <c r="Z1353">
        <v>0</v>
      </c>
      <c r="AA1353">
        <v>0</v>
      </c>
      <c r="AB1353">
        <v>0</v>
      </c>
      <c r="AC1353">
        <v>0</v>
      </c>
      <c r="AD1353">
        <v>1</v>
      </c>
      <c r="AE1353">
        <v>0</v>
      </c>
      <c r="AF1353" t="s">
        <v>3</v>
      </c>
      <c r="AG1353">
        <v>20</v>
      </c>
      <c r="AH1353">
        <v>2</v>
      </c>
      <c r="AI1353">
        <v>75325288</v>
      </c>
      <c r="AJ1353">
        <v>1356</v>
      </c>
      <c r="AK1353">
        <v>0</v>
      </c>
      <c r="AL1353">
        <v>0</v>
      </c>
      <c r="AM1353">
        <v>0</v>
      </c>
      <c r="AN1353">
        <v>0</v>
      </c>
      <c r="AO1353">
        <v>0</v>
      </c>
      <c r="AP1353">
        <v>0</v>
      </c>
      <c r="AQ1353">
        <v>0</v>
      </c>
      <c r="AR1353">
        <v>0</v>
      </c>
    </row>
    <row r="1354" spans="1:44" x14ac:dyDescent="0.25">
      <c r="A1354">
        <f>ROW(Source!A1012)</f>
        <v>1012</v>
      </c>
      <c r="B1354">
        <v>75325309</v>
      </c>
      <c r="C1354">
        <v>75325280</v>
      </c>
      <c r="D1354">
        <v>31113478</v>
      </c>
      <c r="E1354">
        <v>1</v>
      </c>
      <c r="F1354">
        <v>1</v>
      </c>
      <c r="G1354">
        <v>30570983</v>
      </c>
      <c r="H1354">
        <v>3</v>
      </c>
      <c r="I1354" t="s">
        <v>270</v>
      </c>
      <c r="J1354" t="s">
        <v>829</v>
      </c>
      <c r="K1354" t="s">
        <v>271</v>
      </c>
      <c r="L1354">
        <v>1355</v>
      </c>
      <c r="N1354">
        <v>1010</v>
      </c>
      <c r="O1354" t="s">
        <v>272</v>
      </c>
      <c r="P1354" t="s">
        <v>272</v>
      </c>
      <c r="Q1354">
        <v>100</v>
      </c>
      <c r="X1354">
        <v>0.97</v>
      </c>
      <c r="Y1354">
        <v>94.94</v>
      </c>
      <c r="Z1354">
        <v>0</v>
      </c>
      <c r="AA1354">
        <v>0</v>
      </c>
      <c r="AB1354">
        <v>0</v>
      </c>
      <c r="AC1354">
        <v>0</v>
      </c>
      <c r="AD1354">
        <v>1</v>
      </c>
      <c r="AE1354">
        <v>0</v>
      </c>
      <c r="AF1354" t="s">
        <v>3</v>
      </c>
      <c r="AG1354">
        <v>0.97</v>
      </c>
      <c r="AH1354">
        <v>2</v>
      </c>
      <c r="AI1354">
        <v>75325289</v>
      </c>
      <c r="AJ1354">
        <v>1357</v>
      </c>
      <c r="AK1354">
        <v>0</v>
      </c>
      <c r="AL1354">
        <v>0</v>
      </c>
      <c r="AM1354">
        <v>0</v>
      </c>
      <c r="AN1354">
        <v>0</v>
      </c>
      <c r="AO1354">
        <v>0</v>
      </c>
      <c r="AP1354">
        <v>0</v>
      </c>
      <c r="AQ1354">
        <v>0</v>
      </c>
      <c r="AR1354">
        <v>0</v>
      </c>
    </row>
    <row r="1355" spans="1:44" x14ac:dyDescent="0.25">
      <c r="A1355">
        <f>ROW(Source!A1012)</f>
        <v>1012</v>
      </c>
      <c r="B1355">
        <v>75325310</v>
      </c>
      <c r="C1355">
        <v>75325280</v>
      </c>
      <c r="D1355">
        <v>31113798</v>
      </c>
      <c r="E1355">
        <v>1</v>
      </c>
      <c r="F1355">
        <v>1</v>
      </c>
      <c r="G1355">
        <v>30570983</v>
      </c>
      <c r="H1355">
        <v>3</v>
      </c>
      <c r="I1355" t="s">
        <v>833</v>
      </c>
      <c r="J1355" t="s">
        <v>834</v>
      </c>
      <c r="K1355" t="s">
        <v>835</v>
      </c>
      <c r="L1355">
        <v>1301</v>
      </c>
      <c r="N1355">
        <v>1003</v>
      </c>
      <c r="O1355" t="s">
        <v>402</v>
      </c>
      <c r="P1355" t="s">
        <v>402</v>
      </c>
      <c r="Q1355">
        <v>1</v>
      </c>
      <c r="X1355">
        <v>193</v>
      </c>
      <c r="Y1355">
        <v>0.89</v>
      </c>
      <c r="Z1355">
        <v>0</v>
      </c>
      <c r="AA1355">
        <v>0</v>
      </c>
      <c r="AB1355">
        <v>0</v>
      </c>
      <c r="AC1355">
        <v>0</v>
      </c>
      <c r="AD1355">
        <v>1</v>
      </c>
      <c r="AE1355">
        <v>0</v>
      </c>
      <c r="AF1355" t="s">
        <v>3</v>
      </c>
      <c r="AG1355">
        <v>193</v>
      </c>
      <c r="AH1355">
        <v>2</v>
      </c>
      <c r="AI1355">
        <v>75325290</v>
      </c>
      <c r="AJ1355">
        <v>1358</v>
      </c>
      <c r="AK1355">
        <v>0</v>
      </c>
      <c r="AL1355">
        <v>0</v>
      </c>
      <c r="AM1355">
        <v>0</v>
      </c>
      <c r="AN1355">
        <v>0</v>
      </c>
      <c r="AO1355">
        <v>0</v>
      </c>
      <c r="AP1355">
        <v>0</v>
      </c>
      <c r="AQ1355">
        <v>0</v>
      </c>
      <c r="AR1355">
        <v>0</v>
      </c>
    </row>
    <row r="1356" spans="1:44" x14ac:dyDescent="0.25">
      <c r="A1356">
        <f>ROW(Source!A1012)</f>
        <v>1012</v>
      </c>
      <c r="B1356">
        <v>75325311</v>
      </c>
      <c r="C1356">
        <v>75325280</v>
      </c>
      <c r="D1356">
        <v>64820352</v>
      </c>
      <c r="E1356">
        <v>1</v>
      </c>
      <c r="F1356">
        <v>1</v>
      </c>
      <c r="G1356">
        <v>30570983</v>
      </c>
      <c r="H1356">
        <v>3</v>
      </c>
      <c r="I1356" t="s">
        <v>836</v>
      </c>
      <c r="J1356" t="s">
        <v>837</v>
      </c>
      <c r="K1356" t="s">
        <v>838</v>
      </c>
      <c r="L1356">
        <v>1301</v>
      </c>
      <c r="N1356">
        <v>1003</v>
      </c>
      <c r="O1356" t="s">
        <v>402</v>
      </c>
      <c r="P1356" t="s">
        <v>402</v>
      </c>
      <c r="Q1356">
        <v>1</v>
      </c>
      <c r="X1356">
        <v>142</v>
      </c>
      <c r="Y1356">
        <v>1.62</v>
      </c>
      <c r="Z1356">
        <v>0</v>
      </c>
      <c r="AA1356">
        <v>0</v>
      </c>
      <c r="AB1356">
        <v>0</v>
      </c>
      <c r="AC1356">
        <v>0</v>
      </c>
      <c r="AD1356">
        <v>1</v>
      </c>
      <c r="AE1356">
        <v>0</v>
      </c>
      <c r="AF1356" t="s">
        <v>3</v>
      </c>
      <c r="AG1356">
        <v>142</v>
      </c>
      <c r="AH1356">
        <v>2</v>
      </c>
      <c r="AI1356">
        <v>75325291</v>
      </c>
      <c r="AJ1356">
        <v>1359</v>
      </c>
      <c r="AK1356">
        <v>0</v>
      </c>
      <c r="AL1356">
        <v>0</v>
      </c>
      <c r="AM1356">
        <v>0</v>
      </c>
      <c r="AN1356">
        <v>0</v>
      </c>
      <c r="AO1356">
        <v>0</v>
      </c>
      <c r="AP1356">
        <v>0</v>
      </c>
      <c r="AQ1356">
        <v>0</v>
      </c>
      <c r="AR1356">
        <v>0</v>
      </c>
    </row>
    <row r="1357" spans="1:44" x14ac:dyDescent="0.25">
      <c r="A1357">
        <f>ROW(Source!A1012)</f>
        <v>1012</v>
      </c>
      <c r="B1357">
        <v>75325312</v>
      </c>
      <c r="C1357">
        <v>75325280</v>
      </c>
      <c r="D1357">
        <v>64820354</v>
      </c>
      <c r="E1357">
        <v>1</v>
      </c>
      <c r="F1357">
        <v>1</v>
      </c>
      <c r="G1357">
        <v>30570983</v>
      </c>
      <c r="H1357">
        <v>3</v>
      </c>
      <c r="I1357" t="s">
        <v>842</v>
      </c>
      <c r="J1357" t="s">
        <v>843</v>
      </c>
      <c r="K1357" t="s">
        <v>844</v>
      </c>
      <c r="L1357">
        <v>1355</v>
      </c>
      <c r="N1357">
        <v>1010</v>
      </c>
      <c r="O1357" t="s">
        <v>272</v>
      </c>
      <c r="P1357" t="s">
        <v>272</v>
      </c>
      <c r="Q1357">
        <v>100</v>
      </c>
      <c r="X1357">
        <v>36.01</v>
      </c>
      <c r="Y1357">
        <v>4.2699999999999996</v>
      </c>
      <c r="Z1357">
        <v>0</v>
      </c>
      <c r="AA1357">
        <v>0</v>
      </c>
      <c r="AB1357">
        <v>0</v>
      </c>
      <c r="AC1357">
        <v>0</v>
      </c>
      <c r="AD1357">
        <v>1</v>
      </c>
      <c r="AE1357">
        <v>0</v>
      </c>
      <c r="AF1357" t="s">
        <v>3</v>
      </c>
      <c r="AG1357">
        <v>36.01</v>
      </c>
      <c r="AH1357">
        <v>2</v>
      </c>
      <c r="AI1357">
        <v>75325293</v>
      </c>
      <c r="AJ1357">
        <v>1361</v>
      </c>
      <c r="AK1357">
        <v>0</v>
      </c>
      <c r="AL1357">
        <v>0</v>
      </c>
      <c r="AM1357">
        <v>0</v>
      </c>
      <c r="AN1357">
        <v>0</v>
      </c>
      <c r="AO1357">
        <v>0</v>
      </c>
      <c r="AP1357">
        <v>0</v>
      </c>
      <c r="AQ1357">
        <v>0</v>
      </c>
      <c r="AR1357">
        <v>0</v>
      </c>
    </row>
    <row r="1358" spans="1:44" x14ac:dyDescent="0.25">
      <c r="A1358">
        <f>ROW(Source!A1012)</f>
        <v>1012</v>
      </c>
      <c r="B1358">
        <v>75325313</v>
      </c>
      <c r="C1358">
        <v>75325280</v>
      </c>
      <c r="D1358">
        <v>64820357</v>
      </c>
      <c r="E1358">
        <v>1</v>
      </c>
      <c r="F1358">
        <v>1</v>
      </c>
      <c r="G1358">
        <v>30570983</v>
      </c>
      <c r="H1358">
        <v>3</v>
      </c>
      <c r="I1358" t="s">
        <v>845</v>
      </c>
      <c r="J1358" t="s">
        <v>846</v>
      </c>
      <c r="K1358" t="s">
        <v>847</v>
      </c>
      <c r="L1358">
        <v>1355</v>
      </c>
      <c r="N1358">
        <v>1010</v>
      </c>
      <c r="O1358" t="s">
        <v>272</v>
      </c>
      <c r="P1358" t="s">
        <v>272</v>
      </c>
      <c r="Q1358">
        <v>100</v>
      </c>
      <c r="X1358">
        <v>1.43</v>
      </c>
      <c r="Y1358">
        <v>43.81</v>
      </c>
      <c r="Z1358">
        <v>0</v>
      </c>
      <c r="AA1358">
        <v>0</v>
      </c>
      <c r="AB1358">
        <v>0</v>
      </c>
      <c r="AC1358">
        <v>0</v>
      </c>
      <c r="AD1358">
        <v>1</v>
      </c>
      <c r="AE1358">
        <v>0</v>
      </c>
      <c r="AF1358" t="s">
        <v>3</v>
      </c>
      <c r="AG1358">
        <v>1.43</v>
      </c>
      <c r="AH1358">
        <v>2</v>
      </c>
      <c r="AI1358">
        <v>75325294</v>
      </c>
      <c r="AJ1358">
        <v>1362</v>
      </c>
      <c r="AK1358">
        <v>0</v>
      </c>
      <c r="AL1358">
        <v>0</v>
      </c>
      <c r="AM1358">
        <v>0</v>
      </c>
      <c r="AN1358">
        <v>0</v>
      </c>
      <c r="AO1358">
        <v>0</v>
      </c>
      <c r="AP1358">
        <v>0</v>
      </c>
      <c r="AQ1358">
        <v>0</v>
      </c>
      <c r="AR1358">
        <v>0</v>
      </c>
    </row>
    <row r="1359" spans="1:44" x14ac:dyDescent="0.25">
      <c r="A1359">
        <f>ROW(Source!A1012)</f>
        <v>1012</v>
      </c>
      <c r="B1359">
        <v>75325314</v>
      </c>
      <c r="C1359">
        <v>75325280</v>
      </c>
      <c r="D1359">
        <v>64818636</v>
      </c>
      <c r="E1359">
        <v>1</v>
      </c>
      <c r="F1359">
        <v>1</v>
      </c>
      <c r="G1359">
        <v>30570983</v>
      </c>
      <c r="H1359">
        <v>3</v>
      </c>
      <c r="I1359" t="s">
        <v>901</v>
      </c>
      <c r="J1359" t="s">
        <v>902</v>
      </c>
      <c r="K1359" t="s">
        <v>903</v>
      </c>
      <c r="L1359">
        <v>1339</v>
      </c>
      <c r="N1359">
        <v>1007</v>
      </c>
      <c r="O1359" t="s">
        <v>30</v>
      </c>
      <c r="P1359" t="s">
        <v>30</v>
      </c>
      <c r="Q1359">
        <v>1</v>
      </c>
      <c r="X1359">
        <v>0.20300000000000001</v>
      </c>
      <c r="Y1359">
        <v>2472.13</v>
      </c>
      <c r="Z1359">
        <v>0</v>
      </c>
      <c r="AA1359">
        <v>0</v>
      </c>
      <c r="AB1359">
        <v>0</v>
      </c>
      <c r="AC1359">
        <v>0</v>
      </c>
      <c r="AD1359">
        <v>1</v>
      </c>
      <c r="AE1359">
        <v>0</v>
      </c>
      <c r="AF1359" t="s">
        <v>3</v>
      </c>
      <c r="AG1359">
        <v>0.20300000000000001</v>
      </c>
      <c r="AH1359">
        <v>2</v>
      </c>
      <c r="AI1359">
        <v>75325296</v>
      </c>
      <c r="AJ1359">
        <v>1364</v>
      </c>
      <c r="AK1359">
        <v>0</v>
      </c>
      <c r="AL1359">
        <v>0</v>
      </c>
      <c r="AM1359">
        <v>0</v>
      </c>
      <c r="AN1359">
        <v>0</v>
      </c>
      <c r="AO1359">
        <v>0</v>
      </c>
      <c r="AP1359">
        <v>0</v>
      </c>
      <c r="AQ1359">
        <v>0</v>
      </c>
      <c r="AR1359">
        <v>0</v>
      </c>
    </row>
    <row r="1360" spans="1:44" x14ac:dyDescent="0.25">
      <c r="A1360">
        <f>ROW(Source!A1012)</f>
        <v>1012</v>
      </c>
      <c r="B1360">
        <v>75325315</v>
      </c>
      <c r="C1360">
        <v>75325280</v>
      </c>
      <c r="D1360">
        <v>44936123</v>
      </c>
      <c r="E1360">
        <v>1</v>
      </c>
      <c r="F1360">
        <v>1</v>
      </c>
      <c r="G1360">
        <v>30570983</v>
      </c>
      <c r="H1360">
        <v>3</v>
      </c>
      <c r="I1360" t="s">
        <v>848</v>
      </c>
      <c r="J1360" t="s">
        <v>849</v>
      </c>
      <c r="K1360" t="s">
        <v>850</v>
      </c>
      <c r="L1360">
        <v>1346</v>
      </c>
      <c r="N1360">
        <v>1009</v>
      </c>
      <c r="O1360" t="s">
        <v>132</v>
      </c>
      <c r="P1360" t="s">
        <v>132</v>
      </c>
      <c r="Q1360">
        <v>1</v>
      </c>
      <c r="X1360">
        <v>10</v>
      </c>
      <c r="Y1360">
        <v>14.88</v>
      </c>
      <c r="Z1360">
        <v>0</v>
      </c>
      <c r="AA1360">
        <v>0</v>
      </c>
      <c r="AB1360">
        <v>0</v>
      </c>
      <c r="AC1360">
        <v>0</v>
      </c>
      <c r="AD1360">
        <v>1</v>
      </c>
      <c r="AE1360">
        <v>0</v>
      </c>
      <c r="AF1360" t="s">
        <v>3</v>
      </c>
      <c r="AG1360">
        <v>10</v>
      </c>
      <c r="AH1360">
        <v>2</v>
      </c>
      <c r="AI1360">
        <v>75325297</v>
      </c>
      <c r="AJ1360">
        <v>1365</v>
      </c>
      <c r="AK1360">
        <v>0</v>
      </c>
      <c r="AL1360">
        <v>0</v>
      </c>
      <c r="AM1360">
        <v>0</v>
      </c>
      <c r="AN1360">
        <v>0</v>
      </c>
      <c r="AO1360">
        <v>0</v>
      </c>
      <c r="AP1360">
        <v>0</v>
      </c>
      <c r="AQ1360">
        <v>0</v>
      </c>
      <c r="AR1360">
        <v>0</v>
      </c>
    </row>
    <row r="1361" spans="1:44" x14ac:dyDescent="0.25">
      <c r="A1361">
        <f>ROW(Source!A1012)</f>
        <v>1012</v>
      </c>
      <c r="B1361">
        <v>75325316</v>
      </c>
      <c r="C1361">
        <v>75325280</v>
      </c>
      <c r="D1361">
        <v>44936091</v>
      </c>
      <c r="E1361">
        <v>1</v>
      </c>
      <c r="F1361">
        <v>1</v>
      </c>
      <c r="G1361">
        <v>30570983</v>
      </c>
      <c r="H1361">
        <v>3</v>
      </c>
      <c r="I1361" t="s">
        <v>851</v>
      </c>
      <c r="J1361" t="s">
        <v>852</v>
      </c>
      <c r="K1361" t="s">
        <v>853</v>
      </c>
      <c r="L1361">
        <v>1346</v>
      </c>
      <c r="N1361">
        <v>1009</v>
      </c>
      <c r="O1361" t="s">
        <v>132</v>
      </c>
      <c r="P1361" t="s">
        <v>132</v>
      </c>
      <c r="Q1361">
        <v>1</v>
      </c>
      <c r="X1361">
        <v>76</v>
      </c>
      <c r="Y1361">
        <v>5.19</v>
      </c>
      <c r="Z1361">
        <v>0</v>
      </c>
      <c r="AA1361">
        <v>0</v>
      </c>
      <c r="AB1361">
        <v>0</v>
      </c>
      <c r="AC1361">
        <v>0</v>
      </c>
      <c r="AD1361">
        <v>1</v>
      </c>
      <c r="AE1361">
        <v>0</v>
      </c>
      <c r="AF1361" t="s">
        <v>3</v>
      </c>
      <c r="AG1361">
        <v>76</v>
      </c>
      <c r="AH1361">
        <v>2</v>
      </c>
      <c r="AI1361">
        <v>75325298</v>
      </c>
      <c r="AJ1361">
        <v>1366</v>
      </c>
      <c r="AK1361">
        <v>0</v>
      </c>
      <c r="AL1361">
        <v>0</v>
      </c>
      <c r="AM1361">
        <v>0</v>
      </c>
      <c r="AN1361">
        <v>0</v>
      </c>
      <c r="AO1361">
        <v>0</v>
      </c>
      <c r="AP1361">
        <v>0</v>
      </c>
      <c r="AQ1361">
        <v>0</v>
      </c>
      <c r="AR1361">
        <v>0</v>
      </c>
    </row>
    <row r="1362" spans="1:44" x14ac:dyDescent="0.25">
      <c r="A1362">
        <f>ROW(Source!A1012)</f>
        <v>1012</v>
      </c>
      <c r="B1362">
        <v>75325317</v>
      </c>
      <c r="C1362">
        <v>75325280</v>
      </c>
      <c r="D1362">
        <v>40409174</v>
      </c>
      <c r="E1362">
        <v>30570983</v>
      </c>
      <c r="F1362">
        <v>1</v>
      </c>
      <c r="G1362">
        <v>30570983</v>
      </c>
      <c r="H1362">
        <v>3</v>
      </c>
      <c r="I1362" t="s">
        <v>971</v>
      </c>
      <c r="J1362" t="s">
        <v>3</v>
      </c>
      <c r="K1362" t="s">
        <v>981</v>
      </c>
      <c r="L1362">
        <v>1301</v>
      </c>
      <c r="N1362">
        <v>1003</v>
      </c>
      <c r="O1362" t="s">
        <v>402</v>
      </c>
      <c r="P1362" t="s">
        <v>402</v>
      </c>
      <c r="Q1362">
        <v>1</v>
      </c>
      <c r="X1362">
        <v>107</v>
      </c>
      <c r="Y1362">
        <v>0</v>
      </c>
      <c r="Z1362">
        <v>0</v>
      </c>
      <c r="AA1362">
        <v>0</v>
      </c>
      <c r="AB1362">
        <v>0</v>
      </c>
      <c r="AC1362">
        <v>0</v>
      </c>
      <c r="AD1362">
        <v>0</v>
      </c>
      <c r="AE1362">
        <v>0</v>
      </c>
      <c r="AF1362" t="s">
        <v>3</v>
      </c>
      <c r="AG1362">
        <v>107</v>
      </c>
      <c r="AH1362">
        <v>3</v>
      </c>
      <c r="AI1362">
        <v>-1</v>
      </c>
      <c r="AJ1362" t="s">
        <v>3</v>
      </c>
      <c r="AK1362">
        <v>0</v>
      </c>
      <c r="AL1362">
        <v>0</v>
      </c>
      <c r="AM1362">
        <v>0</v>
      </c>
      <c r="AN1362">
        <v>0</v>
      </c>
      <c r="AO1362">
        <v>0</v>
      </c>
      <c r="AP1362">
        <v>0</v>
      </c>
      <c r="AQ1362">
        <v>0</v>
      </c>
      <c r="AR1362">
        <v>0</v>
      </c>
    </row>
    <row r="1363" spans="1:44" x14ac:dyDescent="0.25">
      <c r="A1363">
        <f>ROW(Source!A1012)</f>
        <v>1012</v>
      </c>
      <c r="B1363">
        <v>75325318</v>
      </c>
      <c r="C1363">
        <v>75325280</v>
      </c>
      <c r="D1363">
        <v>40424379</v>
      </c>
      <c r="E1363">
        <v>30570983</v>
      </c>
      <c r="F1363">
        <v>1</v>
      </c>
      <c r="G1363">
        <v>30570983</v>
      </c>
      <c r="H1363">
        <v>3</v>
      </c>
      <c r="I1363" t="s">
        <v>982</v>
      </c>
      <c r="J1363" t="s">
        <v>3</v>
      </c>
      <c r="K1363" t="s">
        <v>983</v>
      </c>
      <c r="L1363">
        <v>1301</v>
      </c>
      <c r="N1363">
        <v>1003</v>
      </c>
      <c r="O1363" t="s">
        <v>402</v>
      </c>
      <c r="P1363" t="s">
        <v>402</v>
      </c>
      <c r="Q1363">
        <v>1</v>
      </c>
      <c r="X1363">
        <v>260</v>
      </c>
      <c r="Y1363">
        <v>0</v>
      </c>
      <c r="Z1363">
        <v>0</v>
      </c>
      <c r="AA1363">
        <v>0</v>
      </c>
      <c r="AB1363">
        <v>0</v>
      </c>
      <c r="AC1363">
        <v>0</v>
      </c>
      <c r="AD1363">
        <v>0</v>
      </c>
      <c r="AE1363">
        <v>0</v>
      </c>
      <c r="AF1363" t="s">
        <v>3</v>
      </c>
      <c r="AG1363">
        <v>260</v>
      </c>
      <c r="AH1363">
        <v>3</v>
      </c>
      <c r="AI1363">
        <v>-1</v>
      </c>
      <c r="AJ1363" t="s">
        <v>3</v>
      </c>
      <c r="AK1363">
        <v>0</v>
      </c>
      <c r="AL1363">
        <v>0</v>
      </c>
      <c r="AM1363">
        <v>0</v>
      </c>
      <c r="AN1363">
        <v>0</v>
      </c>
      <c r="AO1363">
        <v>0</v>
      </c>
      <c r="AP1363">
        <v>0</v>
      </c>
      <c r="AQ1363">
        <v>0</v>
      </c>
      <c r="AR1363">
        <v>0</v>
      </c>
    </row>
    <row r="1364" spans="1:44" x14ac:dyDescent="0.25">
      <c r="A1364">
        <f>ROW(Source!A1012)</f>
        <v>1012</v>
      </c>
      <c r="B1364">
        <v>75325319</v>
      </c>
      <c r="C1364">
        <v>75325280</v>
      </c>
      <c r="D1364">
        <v>40424379</v>
      </c>
      <c r="E1364">
        <v>30570983</v>
      </c>
      <c r="F1364">
        <v>1</v>
      </c>
      <c r="G1364">
        <v>30570983</v>
      </c>
      <c r="H1364">
        <v>3</v>
      </c>
      <c r="I1364" t="s">
        <v>982</v>
      </c>
      <c r="J1364" t="s">
        <v>3</v>
      </c>
      <c r="K1364" t="s">
        <v>984</v>
      </c>
      <c r="L1364">
        <v>1301</v>
      </c>
      <c r="N1364">
        <v>1003</v>
      </c>
      <c r="O1364" t="s">
        <v>402</v>
      </c>
      <c r="P1364" t="s">
        <v>402</v>
      </c>
      <c r="Q1364">
        <v>1</v>
      </c>
      <c r="X1364">
        <v>161</v>
      </c>
      <c r="Y1364">
        <v>0</v>
      </c>
      <c r="Z1364">
        <v>0</v>
      </c>
      <c r="AA1364">
        <v>0</v>
      </c>
      <c r="AB1364">
        <v>0</v>
      </c>
      <c r="AC1364">
        <v>0</v>
      </c>
      <c r="AD1364">
        <v>0</v>
      </c>
      <c r="AE1364">
        <v>0</v>
      </c>
      <c r="AF1364" t="s">
        <v>3</v>
      </c>
      <c r="AG1364">
        <v>161</v>
      </c>
      <c r="AH1364">
        <v>3</v>
      </c>
      <c r="AI1364">
        <v>-1</v>
      </c>
      <c r="AJ1364" t="s">
        <v>3</v>
      </c>
      <c r="AK1364">
        <v>0</v>
      </c>
      <c r="AL1364">
        <v>0</v>
      </c>
      <c r="AM1364">
        <v>0</v>
      </c>
      <c r="AN1364">
        <v>0</v>
      </c>
      <c r="AO1364">
        <v>0</v>
      </c>
      <c r="AP1364">
        <v>0</v>
      </c>
      <c r="AQ1364">
        <v>0</v>
      </c>
      <c r="AR1364">
        <v>0</v>
      </c>
    </row>
    <row r="1365" spans="1:44" x14ac:dyDescent="0.25">
      <c r="A1365">
        <f>ROW(Source!A1012)</f>
        <v>1012</v>
      </c>
      <c r="B1365">
        <v>75325320</v>
      </c>
      <c r="C1365">
        <v>75325280</v>
      </c>
      <c r="D1365">
        <v>40424396</v>
      </c>
      <c r="E1365">
        <v>30570983</v>
      </c>
      <c r="F1365">
        <v>1</v>
      </c>
      <c r="G1365">
        <v>30570983</v>
      </c>
      <c r="H1365">
        <v>3</v>
      </c>
      <c r="I1365" t="s">
        <v>973</v>
      </c>
      <c r="J1365" t="s">
        <v>3</v>
      </c>
      <c r="K1365" t="s">
        <v>985</v>
      </c>
      <c r="L1365">
        <v>1354</v>
      </c>
      <c r="N1365">
        <v>1010</v>
      </c>
      <c r="O1365" t="s">
        <v>575</v>
      </c>
      <c r="P1365" t="s">
        <v>575</v>
      </c>
      <c r="Q1365">
        <v>1</v>
      </c>
      <c r="X1365">
        <v>40</v>
      </c>
      <c r="Y1365">
        <v>0</v>
      </c>
      <c r="Z1365">
        <v>0</v>
      </c>
      <c r="AA1365">
        <v>0</v>
      </c>
      <c r="AB1365">
        <v>0</v>
      </c>
      <c r="AC1365">
        <v>0</v>
      </c>
      <c r="AD1365">
        <v>0</v>
      </c>
      <c r="AE1365">
        <v>0</v>
      </c>
      <c r="AF1365" t="s">
        <v>3</v>
      </c>
      <c r="AG1365">
        <v>40</v>
      </c>
      <c r="AH1365">
        <v>3</v>
      </c>
      <c r="AI1365">
        <v>-1</v>
      </c>
      <c r="AJ1365" t="s">
        <v>3</v>
      </c>
      <c r="AK1365">
        <v>0</v>
      </c>
      <c r="AL1365">
        <v>0</v>
      </c>
      <c r="AM1365">
        <v>0</v>
      </c>
      <c r="AN1365">
        <v>0</v>
      </c>
      <c r="AO1365">
        <v>0</v>
      </c>
      <c r="AP1365">
        <v>0</v>
      </c>
      <c r="AQ1365">
        <v>0</v>
      </c>
      <c r="AR1365">
        <v>0</v>
      </c>
    </row>
    <row r="1366" spans="1:44" x14ac:dyDescent="0.25">
      <c r="A1366">
        <f>ROW(Source!A1012)</f>
        <v>1012</v>
      </c>
      <c r="B1366">
        <v>75325321</v>
      </c>
      <c r="C1366">
        <v>75325280</v>
      </c>
      <c r="D1366">
        <v>40427041</v>
      </c>
      <c r="E1366">
        <v>30570983</v>
      </c>
      <c r="F1366">
        <v>1</v>
      </c>
      <c r="G1366">
        <v>30570983</v>
      </c>
      <c r="H1366">
        <v>3</v>
      </c>
      <c r="I1366" t="s">
        <v>975</v>
      </c>
      <c r="J1366" t="s">
        <v>3</v>
      </c>
      <c r="K1366" t="s">
        <v>976</v>
      </c>
      <c r="L1366">
        <v>1327</v>
      </c>
      <c r="N1366">
        <v>1005</v>
      </c>
      <c r="O1366" t="s">
        <v>103</v>
      </c>
      <c r="P1366" t="s">
        <v>103</v>
      </c>
      <c r="Q1366">
        <v>1</v>
      </c>
      <c r="X1366">
        <v>235</v>
      </c>
      <c r="Y1366">
        <v>0</v>
      </c>
      <c r="Z1366">
        <v>0</v>
      </c>
      <c r="AA1366">
        <v>0</v>
      </c>
      <c r="AB1366">
        <v>0</v>
      </c>
      <c r="AC1366">
        <v>0</v>
      </c>
      <c r="AD1366">
        <v>0</v>
      </c>
      <c r="AE1366">
        <v>0</v>
      </c>
      <c r="AF1366" t="s">
        <v>3</v>
      </c>
      <c r="AG1366">
        <v>235</v>
      </c>
      <c r="AH1366">
        <v>3</v>
      </c>
      <c r="AI1366">
        <v>-1</v>
      </c>
      <c r="AJ1366" t="s">
        <v>3</v>
      </c>
      <c r="AK1366">
        <v>0</v>
      </c>
      <c r="AL1366">
        <v>0</v>
      </c>
      <c r="AM1366">
        <v>0</v>
      </c>
      <c r="AN1366">
        <v>0</v>
      </c>
      <c r="AO1366">
        <v>0</v>
      </c>
      <c r="AP1366">
        <v>0</v>
      </c>
      <c r="AQ1366">
        <v>0</v>
      </c>
      <c r="AR1366">
        <v>0</v>
      </c>
    </row>
    <row r="1367" spans="1:44" x14ac:dyDescent="0.25">
      <c r="A1367">
        <f>ROW(Source!A1012)</f>
        <v>1012</v>
      </c>
      <c r="B1367">
        <v>75325322</v>
      </c>
      <c r="C1367">
        <v>75325280</v>
      </c>
      <c r="D1367">
        <v>40427783</v>
      </c>
      <c r="E1367">
        <v>30570983</v>
      </c>
      <c r="F1367">
        <v>1</v>
      </c>
      <c r="G1367">
        <v>30570983</v>
      </c>
      <c r="H1367">
        <v>3</v>
      </c>
      <c r="I1367" t="s">
        <v>933</v>
      </c>
      <c r="J1367" t="s">
        <v>3</v>
      </c>
      <c r="K1367" t="s">
        <v>986</v>
      </c>
      <c r="L1367">
        <v>1327</v>
      </c>
      <c r="N1367">
        <v>1005</v>
      </c>
      <c r="O1367" t="s">
        <v>103</v>
      </c>
      <c r="P1367" t="s">
        <v>103</v>
      </c>
      <c r="Q1367">
        <v>1</v>
      </c>
      <c r="X1367">
        <v>103</v>
      </c>
      <c r="Y1367">
        <v>0</v>
      </c>
      <c r="Z1367">
        <v>0</v>
      </c>
      <c r="AA1367">
        <v>0</v>
      </c>
      <c r="AB1367">
        <v>0</v>
      </c>
      <c r="AC1367">
        <v>0</v>
      </c>
      <c r="AD1367">
        <v>0</v>
      </c>
      <c r="AE1367">
        <v>0</v>
      </c>
      <c r="AF1367" t="s">
        <v>3</v>
      </c>
      <c r="AG1367">
        <v>103</v>
      </c>
      <c r="AH1367">
        <v>3</v>
      </c>
      <c r="AI1367">
        <v>-1</v>
      </c>
      <c r="AJ1367" t="s">
        <v>3</v>
      </c>
      <c r="AK1367">
        <v>0</v>
      </c>
      <c r="AL1367">
        <v>0</v>
      </c>
      <c r="AM1367">
        <v>0</v>
      </c>
      <c r="AN1367">
        <v>0</v>
      </c>
      <c r="AO1367">
        <v>0</v>
      </c>
      <c r="AP1367">
        <v>0</v>
      </c>
      <c r="AQ1367">
        <v>0</v>
      </c>
      <c r="AR1367">
        <v>0</v>
      </c>
    </row>
    <row r="1368" spans="1:44" x14ac:dyDescent="0.25">
      <c r="A1368">
        <f>ROW(Source!A1013)</f>
        <v>1013</v>
      </c>
      <c r="B1368">
        <v>75325302</v>
      </c>
      <c r="C1368">
        <v>75325280</v>
      </c>
      <c r="D1368">
        <v>44573642</v>
      </c>
      <c r="E1368">
        <v>30570983</v>
      </c>
      <c r="F1368">
        <v>1</v>
      </c>
      <c r="G1368">
        <v>30570983</v>
      </c>
      <c r="H1368">
        <v>1</v>
      </c>
      <c r="I1368" t="s">
        <v>678</v>
      </c>
      <c r="J1368" t="s">
        <v>3</v>
      </c>
      <c r="K1368" t="s">
        <v>679</v>
      </c>
      <c r="L1368">
        <v>1191</v>
      </c>
      <c r="N1368">
        <v>1013</v>
      </c>
      <c r="O1368" t="s">
        <v>680</v>
      </c>
      <c r="P1368" t="s">
        <v>680</v>
      </c>
      <c r="Q1368">
        <v>1</v>
      </c>
      <c r="X1368">
        <v>112.48</v>
      </c>
      <c r="Y1368">
        <v>0</v>
      </c>
      <c r="Z1368">
        <v>0</v>
      </c>
      <c r="AA1368">
        <v>0</v>
      </c>
      <c r="AB1368">
        <v>0</v>
      </c>
      <c r="AC1368">
        <v>0</v>
      </c>
      <c r="AD1368">
        <v>1</v>
      </c>
      <c r="AE1368">
        <v>1</v>
      </c>
      <c r="AF1368" t="s">
        <v>95</v>
      </c>
      <c r="AG1368">
        <v>129.352</v>
      </c>
      <c r="AH1368">
        <v>2</v>
      </c>
      <c r="AI1368">
        <v>75325281</v>
      </c>
      <c r="AJ1368">
        <v>1370</v>
      </c>
      <c r="AK1368">
        <v>0</v>
      </c>
      <c r="AL1368">
        <v>0</v>
      </c>
      <c r="AM1368">
        <v>0</v>
      </c>
      <c r="AN1368">
        <v>0</v>
      </c>
      <c r="AO1368">
        <v>0</v>
      </c>
      <c r="AP1368">
        <v>0</v>
      </c>
      <c r="AQ1368">
        <v>0</v>
      </c>
      <c r="AR1368">
        <v>0</v>
      </c>
    </row>
    <row r="1369" spans="1:44" x14ac:dyDescent="0.25">
      <c r="A1369">
        <f>ROW(Source!A1013)</f>
        <v>1013</v>
      </c>
      <c r="B1369">
        <v>75325303</v>
      </c>
      <c r="C1369">
        <v>75325280</v>
      </c>
      <c r="D1369">
        <v>65153288</v>
      </c>
      <c r="E1369">
        <v>1</v>
      </c>
      <c r="F1369">
        <v>1</v>
      </c>
      <c r="G1369">
        <v>30570983</v>
      </c>
      <c r="H1369">
        <v>2</v>
      </c>
      <c r="I1369" t="s">
        <v>692</v>
      </c>
      <c r="J1369" t="s">
        <v>693</v>
      </c>
      <c r="K1369" t="s">
        <v>694</v>
      </c>
      <c r="L1369">
        <v>1368</v>
      </c>
      <c r="N1369">
        <v>1011</v>
      </c>
      <c r="O1369" t="s">
        <v>695</v>
      </c>
      <c r="P1369" t="s">
        <v>695</v>
      </c>
      <c r="Q1369">
        <v>1</v>
      </c>
      <c r="X1369">
        <v>0.24</v>
      </c>
      <c r="Y1369">
        <v>0</v>
      </c>
      <c r="Z1369">
        <v>83.1</v>
      </c>
      <c r="AA1369">
        <v>12.62</v>
      </c>
      <c r="AB1369">
        <v>0</v>
      </c>
      <c r="AC1369">
        <v>0</v>
      </c>
      <c r="AD1369">
        <v>1</v>
      </c>
      <c r="AE1369">
        <v>0</v>
      </c>
      <c r="AF1369" t="s">
        <v>94</v>
      </c>
      <c r="AG1369">
        <v>0.3</v>
      </c>
      <c r="AH1369">
        <v>2</v>
      </c>
      <c r="AI1369">
        <v>75325282</v>
      </c>
      <c r="AJ1369">
        <v>1371</v>
      </c>
      <c r="AK1369">
        <v>0</v>
      </c>
      <c r="AL1369">
        <v>0</v>
      </c>
      <c r="AM1369">
        <v>0</v>
      </c>
      <c r="AN1369">
        <v>0</v>
      </c>
      <c r="AO1369">
        <v>0</v>
      </c>
      <c r="AP1369">
        <v>0</v>
      </c>
      <c r="AQ1369">
        <v>0</v>
      </c>
      <c r="AR1369">
        <v>0</v>
      </c>
    </row>
    <row r="1370" spans="1:44" x14ac:dyDescent="0.25">
      <c r="A1370">
        <f>ROW(Source!A1013)</f>
        <v>1013</v>
      </c>
      <c r="B1370">
        <v>75325305</v>
      </c>
      <c r="C1370">
        <v>75325280</v>
      </c>
      <c r="D1370">
        <v>65153399</v>
      </c>
      <c r="E1370">
        <v>1</v>
      </c>
      <c r="F1370">
        <v>1</v>
      </c>
      <c r="G1370">
        <v>30570983</v>
      </c>
      <c r="H1370">
        <v>2</v>
      </c>
      <c r="I1370" t="s">
        <v>823</v>
      </c>
      <c r="J1370" t="s">
        <v>824</v>
      </c>
      <c r="K1370" t="s">
        <v>825</v>
      </c>
      <c r="L1370">
        <v>1368</v>
      </c>
      <c r="N1370">
        <v>1011</v>
      </c>
      <c r="O1370" t="s">
        <v>695</v>
      </c>
      <c r="P1370" t="s">
        <v>695</v>
      </c>
      <c r="Q1370">
        <v>1</v>
      </c>
      <c r="X1370">
        <v>1</v>
      </c>
      <c r="Y1370">
        <v>0</v>
      </c>
      <c r="Z1370">
        <v>1.1100000000000001</v>
      </c>
      <c r="AA1370">
        <v>0</v>
      </c>
      <c r="AB1370">
        <v>0</v>
      </c>
      <c r="AC1370">
        <v>0</v>
      </c>
      <c r="AD1370">
        <v>1</v>
      </c>
      <c r="AE1370">
        <v>0</v>
      </c>
      <c r="AF1370" t="s">
        <v>94</v>
      </c>
      <c r="AG1370">
        <v>1.25</v>
      </c>
      <c r="AH1370">
        <v>2</v>
      </c>
      <c r="AI1370">
        <v>75325284</v>
      </c>
      <c r="AJ1370">
        <v>1372</v>
      </c>
      <c r="AK1370">
        <v>0</v>
      </c>
      <c r="AL1370">
        <v>0</v>
      </c>
      <c r="AM1370">
        <v>0</v>
      </c>
      <c r="AN1370">
        <v>0</v>
      </c>
      <c r="AO1370">
        <v>0</v>
      </c>
      <c r="AP1370">
        <v>0</v>
      </c>
      <c r="AQ1370">
        <v>0</v>
      </c>
      <c r="AR1370">
        <v>0</v>
      </c>
    </row>
    <row r="1371" spans="1:44" x14ac:dyDescent="0.25">
      <c r="A1371">
        <f>ROW(Source!A1013)</f>
        <v>1013</v>
      </c>
      <c r="B1371">
        <v>75325306</v>
      </c>
      <c r="C1371">
        <v>75325280</v>
      </c>
      <c r="D1371">
        <v>65153351</v>
      </c>
      <c r="E1371">
        <v>1</v>
      </c>
      <c r="F1371">
        <v>1</v>
      </c>
      <c r="G1371">
        <v>30570983</v>
      </c>
      <c r="H1371">
        <v>2</v>
      </c>
      <c r="I1371" t="s">
        <v>826</v>
      </c>
      <c r="J1371" t="s">
        <v>827</v>
      </c>
      <c r="K1371" t="s">
        <v>828</v>
      </c>
      <c r="L1371">
        <v>1368</v>
      </c>
      <c r="N1371">
        <v>1011</v>
      </c>
      <c r="O1371" t="s">
        <v>695</v>
      </c>
      <c r="P1371" t="s">
        <v>695</v>
      </c>
      <c r="Q1371">
        <v>1</v>
      </c>
      <c r="X1371">
        <v>0.82</v>
      </c>
      <c r="Y1371">
        <v>0</v>
      </c>
      <c r="Z1371">
        <v>0.39</v>
      </c>
      <c r="AA1371">
        <v>0</v>
      </c>
      <c r="AB1371">
        <v>0</v>
      </c>
      <c r="AC1371">
        <v>0</v>
      </c>
      <c r="AD1371">
        <v>1</v>
      </c>
      <c r="AE1371">
        <v>0</v>
      </c>
      <c r="AF1371" t="s">
        <v>94</v>
      </c>
      <c r="AG1371">
        <v>1.0249999999999999</v>
      </c>
      <c r="AH1371">
        <v>2</v>
      </c>
      <c r="AI1371">
        <v>75325285</v>
      </c>
      <c r="AJ1371">
        <v>1373</v>
      </c>
      <c r="AK1371">
        <v>0</v>
      </c>
      <c r="AL1371">
        <v>0</v>
      </c>
      <c r="AM1371">
        <v>0</v>
      </c>
      <c r="AN1371">
        <v>0</v>
      </c>
      <c r="AO1371">
        <v>0</v>
      </c>
      <c r="AP1371">
        <v>0</v>
      </c>
      <c r="AQ1371">
        <v>0</v>
      </c>
      <c r="AR1371">
        <v>0</v>
      </c>
    </row>
    <row r="1372" spans="1:44" x14ac:dyDescent="0.25">
      <c r="A1372">
        <f>ROW(Source!A1013)</f>
        <v>1013</v>
      </c>
      <c r="B1372">
        <v>75325307</v>
      </c>
      <c r="C1372">
        <v>75325280</v>
      </c>
      <c r="D1372">
        <v>65153365</v>
      </c>
      <c r="E1372">
        <v>1</v>
      </c>
      <c r="F1372">
        <v>1</v>
      </c>
      <c r="G1372">
        <v>30570983</v>
      </c>
      <c r="H1372">
        <v>2</v>
      </c>
      <c r="I1372" t="s">
        <v>793</v>
      </c>
      <c r="J1372" t="s">
        <v>794</v>
      </c>
      <c r="K1372" t="s">
        <v>795</v>
      </c>
      <c r="L1372">
        <v>1368</v>
      </c>
      <c r="N1372">
        <v>1011</v>
      </c>
      <c r="O1372" t="s">
        <v>695</v>
      </c>
      <c r="P1372" t="s">
        <v>695</v>
      </c>
      <c r="Q1372">
        <v>1</v>
      </c>
      <c r="X1372">
        <v>3</v>
      </c>
      <c r="Y1372">
        <v>0</v>
      </c>
      <c r="Z1372">
        <v>0.47</v>
      </c>
      <c r="AA1372">
        <v>0</v>
      </c>
      <c r="AB1372">
        <v>0</v>
      </c>
      <c r="AC1372">
        <v>0</v>
      </c>
      <c r="AD1372">
        <v>1</v>
      </c>
      <c r="AE1372">
        <v>0</v>
      </c>
      <c r="AF1372" t="s">
        <v>94</v>
      </c>
      <c r="AG1372">
        <v>3.75</v>
      </c>
      <c r="AH1372">
        <v>2</v>
      </c>
      <c r="AI1372">
        <v>75325286</v>
      </c>
      <c r="AJ1372">
        <v>1374</v>
      </c>
      <c r="AK1372">
        <v>0</v>
      </c>
      <c r="AL1372">
        <v>0</v>
      </c>
      <c r="AM1372">
        <v>0</v>
      </c>
      <c r="AN1372">
        <v>0</v>
      </c>
      <c r="AO1372">
        <v>0</v>
      </c>
      <c r="AP1372">
        <v>0</v>
      </c>
      <c r="AQ1372">
        <v>0</v>
      </c>
      <c r="AR1372">
        <v>0</v>
      </c>
    </row>
    <row r="1373" spans="1:44" x14ac:dyDescent="0.25">
      <c r="A1373">
        <f>ROW(Source!A1013)</f>
        <v>1013</v>
      </c>
      <c r="B1373">
        <v>75325304</v>
      </c>
      <c r="C1373">
        <v>75325280</v>
      </c>
      <c r="D1373">
        <v>65152636</v>
      </c>
      <c r="E1373">
        <v>1</v>
      </c>
      <c r="F1373">
        <v>1</v>
      </c>
      <c r="G1373">
        <v>30570983</v>
      </c>
      <c r="H1373">
        <v>2</v>
      </c>
      <c r="I1373" t="s">
        <v>732</v>
      </c>
      <c r="J1373" t="s">
        <v>733</v>
      </c>
      <c r="K1373" t="s">
        <v>734</v>
      </c>
      <c r="L1373">
        <v>1368</v>
      </c>
      <c r="N1373">
        <v>1011</v>
      </c>
      <c r="O1373" t="s">
        <v>695</v>
      </c>
      <c r="P1373" t="s">
        <v>695</v>
      </c>
      <c r="Q1373">
        <v>1</v>
      </c>
      <c r="X1373">
        <v>0.59</v>
      </c>
      <c r="Y1373">
        <v>0</v>
      </c>
      <c r="Z1373">
        <v>179.17</v>
      </c>
      <c r="AA1373">
        <v>16.93</v>
      </c>
      <c r="AB1373">
        <v>0</v>
      </c>
      <c r="AC1373">
        <v>0</v>
      </c>
      <c r="AD1373">
        <v>1</v>
      </c>
      <c r="AE1373">
        <v>0</v>
      </c>
      <c r="AF1373" t="s">
        <v>94</v>
      </c>
      <c r="AG1373">
        <v>0.73749999999999993</v>
      </c>
      <c r="AH1373">
        <v>2</v>
      </c>
      <c r="AI1373">
        <v>75325283</v>
      </c>
      <c r="AJ1373">
        <v>1375</v>
      </c>
      <c r="AK1373">
        <v>0</v>
      </c>
      <c r="AL1373">
        <v>0</v>
      </c>
      <c r="AM1373">
        <v>0</v>
      </c>
      <c r="AN1373">
        <v>0</v>
      </c>
      <c r="AO1373">
        <v>0</v>
      </c>
      <c r="AP1373">
        <v>0</v>
      </c>
      <c r="AQ1373">
        <v>0</v>
      </c>
      <c r="AR1373">
        <v>0</v>
      </c>
    </row>
    <row r="1374" spans="1:44" x14ac:dyDescent="0.25">
      <c r="A1374">
        <f>ROW(Source!A1013)</f>
        <v>1013</v>
      </c>
      <c r="B1374">
        <v>75325308</v>
      </c>
      <c r="C1374">
        <v>75325280</v>
      </c>
      <c r="D1374">
        <v>31113360</v>
      </c>
      <c r="E1374">
        <v>1</v>
      </c>
      <c r="F1374">
        <v>1</v>
      </c>
      <c r="G1374">
        <v>30570983</v>
      </c>
      <c r="H1374">
        <v>3</v>
      </c>
      <c r="I1374" t="s">
        <v>817</v>
      </c>
      <c r="J1374" t="s">
        <v>818</v>
      </c>
      <c r="K1374" t="s">
        <v>819</v>
      </c>
      <c r="L1374">
        <v>1346</v>
      </c>
      <c r="N1374">
        <v>1009</v>
      </c>
      <c r="O1374" t="s">
        <v>132</v>
      </c>
      <c r="P1374" t="s">
        <v>132</v>
      </c>
      <c r="Q1374">
        <v>1</v>
      </c>
      <c r="X1374">
        <v>20</v>
      </c>
      <c r="Y1374">
        <v>17.309999999999999</v>
      </c>
      <c r="Z1374">
        <v>0</v>
      </c>
      <c r="AA1374">
        <v>0</v>
      </c>
      <c r="AB1374">
        <v>0</v>
      </c>
      <c r="AC1374">
        <v>0</v>
      </c>
      <c r="AD1374">
        <v>1</v>
      </c>
      <c r="AE1374">
        <v>0</v>
      </c>
      <c r="AF1374" t="s">
        <v>3</v>
      </c>
      <c r="AG1374">
        <v>20</v>
      </c>
      <c r="AH1374">
        <v>2</v>
      </c>
      <c r="AI1374">
        <v>75325288</v>
      </c>
      <c r="AJ1374">
        <v>1377</v>
      </c>
      <c r="AK1374">
        <v>0</v>
      </c>
      <c r="AL1374">
        <v>0</v>
      </c>
      <c r="AM1374">
        <v>0</v>
      </c>
      <c r="AN1374">
        <v>0</v>
      </c>
      <c r="AO1374">
        <v>0</v>
      </c>
      <c r="AP1374">
        <v>0</v>
      </c>
      <c r="AQ1374">
        <v>0</v>
      </c>
      <c r="AR1374">
        <v>0</v>
      </c>
    </row>
    <row r="1375" spans="1:44" x14ac:dyDescent="0.25">
      <c r="A1375">
        <f>ROW(Source!A1013)</f>
        <v>1013</v>
      </c>
      <c r="B1375">
        <v>75325309</v>
      </c>
      <c r="C1375">
        <v>75325280</v>
      </c>
      <c r="D1375">
        <v>31113478</v>
      </c>
      <c r="E1375">
        <v>1</v>
      </c>
      <c r="F1375">
        <v>1</v>
      </c>
      <c r="G1375">
        <v>30570983</v>
      </c>
      <c r="H1375">
        <v>3</v>
      </c>
      <c r="I1375" t="s">
        <v>270</v>
      </c>
      <c r="J1375" t="s">
        <v>829</v>
      </c>
      <c r="K1375" t="s">
        <v>271</v>
      </c>
      <c r="L1375">
        <v>1355</v>
      </c>
      <c r="N1375">
        <v>1010</v>
      </c>
      <c r="O1375" t="s">
        <v>272</v>
      </c>
      <c r="P1375" t="s">
        <v>272</v>
      </c>
      <c r="Q1375">
        <v>100</v>
      </c>
      <c r="X1375">
        <v>0.97</v>
      </c>
      <c r="Y1375">
        <v>94.94</v>
      </c>
      <c r="Z1375">
        <v>0</v>
      </c>
      <c r="AA1375">
        <v>0</v>
      </c>
      <c r="AB1375">
        <v>0</v>
      </c>
      <c r="AC1375">
        <v>0</v>
      </c>
      <c r="AD1375">
        <v>1</v>
      </c>
      <c r="AE1375">
        <v>0</v>
      </c>
      <c r="AF1375" t="s">
        <v>3</v>
      </c>
      <c r="AG1375">
        <v>0.97</v>
      </c>
      <c r="AH1375">
        <v>2</v>
      </c>
      <c r="AI1375">
        <v>75325289</v>
      </c>
      <c r="AJ1375">
        <v>1378</v>
      </c>
      <c r="AK1375">
        <v>0</v>
      </c>
      <c r="AL1375">
        <v>0</v>
      </c>
      <c r="AM1375">
        <v>0</v>
      </c>
      <c r="AN1375">
        <v>0</v>
      </c>
      <c r="AO1375">
        <v>0</v>
      </c>
      <c r="AP1375">
        <v>0</v>
      </c>
      <c r="AQ1375">
        <v>0</v>
      </c>
      <c r="AR1375">
        <v>0</v>
      </c>
    </row>
    <row r="1376" spans="1:44" x14ac:dyDescent="0.25">
      <c r="A1376">
        <f>ROW(Source!A1013)</f>
        <v>1013</v>
      </c>
      <c r="B1376">
        <v>75325310</v>
      </c>
      <c r="C1376">
        <v>75325280</v>
      </c>
      <c r="D1376">
        <v>31113798</v>
      </c>
      <c r="E1376">
        <v>1</v>
      </c>
      <c r="F1376">
        <v>1</v>
      </c>
      <c r="G1376">
        <v>30570983</v>
      </c>
      <c r="H1376">
        <v>3</v>
      </c>
      <c r="I1376" t="s">
        <v>833</v>
      </c>
      <c r="J1376" t="s">
        <v>834</v>
      </c>
      <c r="K1376" t="s">
        <v>835</v>
      </c>
      <c r="L1376">
        <v>1301</v>
      </c>
      <c r="N1376">
        <v>1003</v>
      </c>
      <c r="O1376" t="s">
        <v>402</v>
      </c>
      <c r="P1376" t="s">
        <v>402</v>
      </c>
      <c r="Q1376">
        <v>1</v>
      </c>
      <c r="X1376">
        <v>193</v>
      </c>
      <c r="Y1376">
        <v>0.89</v>
      </c>
      <c r="Z1376">
        <v>0</v>
      </c>
      <c r="AA1376">
        <v>0</v>
      </c>
      <c r="AB1376">
        <v>0</v>
      </c>
      <c r="AC1376">
        <v>0</v>
      </c>
      <c r="AD1376">
        <v>1</v>
      </c>
      <c r="AE1376">
        <v>0</v>
      </c>
      <c r="AF1376" t="s">
        <v>3</v>
      </c>
      <c r="AG1376">
        <v>193</v>
      </c>
      <c r="AH1376">
        <v>2</v>
      </c>
      <c r="AI1376">
        <v>75325290</v>
      </c>
      <c r="AJ1376">
        <v>1379</v>
      </c>
      <c r="AK1376">
        <v>0</v>
      </c>
      <c r="AL1376">
        <v>0</v>
      </c>
      <c r="AM1376">
        <v>0</v>
      </c>
      <c r="AN1376">
        <v>0</v>
      </c>
      <c r="AO1376">
        <v>0</v>
      </c>
      <c r="AP1376">
        <v>0</v>
      </c>
      <c r="AQ1376">
        <v>0</v>
      </c>
      <c r="AR1376">
        <v>0</v>
      </c>
    </row>
    <row r="1377" spans="1:44" x14ac:dyDescent="0.25">
      <c r="A1377">
        <f>ROW(Source!A1013)</f>
        <v>1013</v>
      </c>
      <c r="B1377">
        <v>75325311</v>
      </c>
      <c r="C1377">
        <v>75325280</v>
      </c>
      <c r="D1377">
        <v>64820352</v>
      </c>
      <c r="E1377">
        <v>1</v>
      </c>
      <c r="F1377">
        <v>1</v>
      </c>
      <c r="G1377">
        <v>30570983</v>
      </c>
      <c r="H1377">
        <v>3</v>
      </c>
      <c r="I1377" t="s">
        <v>836</v>
      </c>
      <c r="J1377" t="s">
        <v>837</v>
      </c>
      <c r="K1377" t="s">
        <v>838</v>
      </c>
      <c r="L1377">
        <v>1301</v>
      </c>
      <c r="N1377">
        <v>1003</v>
      </c>
      <c r="O1377" t="s">
        <v>402</v>
      </c>
      <c r="P1377" t="s">
        <v>402</v>
      </c>
      <c r="Q1377">
        <v>1</v>
      </c>
      <c r="X1377">
        <v>142</v>
      </c>
      <c r="Y1377">
        <v>1.62</v>
      </c>
      <c r="Z1377">
        <v>0</v>
      </c>
      <c r="AA1377">
        <v>0</v>
      </c>
      <c r="AB1377">
        <v>0</v>
      </c>
      <c r="AC1377">
        <v>0</v>
      </c>
      <c r="AD1377">
        <v>1</v>
      </c>
      <c r="AE1377">
        <v>0</v>
      </c>
      <c r="AF1377" t="s">
        <v>3</v>
      </c>
      <c r="AG1377">
        <v>142</v>
      </c>
      <c r="AH1377">
        <v>2</v>
      </c>
      <c r="AI1377">
        <v>75325291</v>
      </c>
      <c r="AJ1377">
        <v>1380</v>
      </c>
      <c r="AK1377">
        <v>0</v>
      </c>
      <c r="AL1377">
        <v>0</v>
      </c>
      <c r="AM1377">
        <v>0</v>
      </c>
      <c r="AN1377">
        <v>0</v>
      </c>
      <c r="AO1377">
        <v>0</v>
      </c>
      <c r="AP1377">
        <v>0</v>
      </c>
      <c r="AQ1377">
        <v>0</v>
      </c>
      <c r="AR1377">
        <v>0</v>
      </c>
    </row>
    <row r="1378" spans="1:44" x14ac:dyDescent="0.25">
      <c r="A1378">
        <f>ROW(Source!A1013)</f>
        <v>1013</v>
      </c>
      <c r="B1378">
        <v>75325312</v>
      </c>
      <c r="C1378">
        <v>75325280</v>
      </c>
      <c r="D1378">
        <v>64820354</v>
      </c>
      <c r="E1378">
        <v>1</v>
      </c>
      <c r="F1378">
        <v>1</v>
      </c>
      <c r="G1378">
        <v>30570983</v>
      </c>
      <c r="H1378">
        <v>3</v>
      </c>
      <c r="I1378" t="s">
        <v>842</v>
      </c>
      <c r="J1378" t="s">
        <v>843</v>
      </c>
      <c r="K1378" t="s">
        <v>844</v>
      </c>
      <c r="L1378">
        <v>1355</v>
      </c>
      <c r="N1378">
        <v>1010</v>
      </c>
      <c r="O1378" t="s">
        <v>272</v>
      </c>
      <c r="P1378" t="s">
        <v>272</v>
      </c>
      <c r="Q1378">
        <v>100</v>
      </c>
      <c r="X1378">
        <v>36.01</v>
      </c>
      <c r="Y1378">
        <v>4.2699999999999996</v>
      </c>
      <c r="Z1378">
        <v>0</v>
      </c>
      <c r="AA1378">
        <v>0</v>
      </c>
      <c r="AB1378">
        <v>0</v>
      </c>
      <c r="AC1378">
        <v>0</v>
      </c>
      <c r="AD1378">
        <v>1</v>
      </c>
      <c r="AE1378">
        <v>0</v>
      </c>
      <c r="AF1378" t="s">
        <v>3</v>
      </c>
      <c r="AG1378">
        <v>36.01</v>
      </c>
      <c r="AH1378">
        <v>2</v>
      </c>
      <c r="AI1378">
        <v>75325293</v>
      </c>
      <c r="AJ1378">
        <v>1382</v>
      </c>
      <c r="AK1378">
        <v>0</v>
      </c>
      <c r="AL1378">
        <v>0</v>
      </c>
      <c r="AM1378">
        <v>0</v>
      </c>
      <c r="AN1378">
        <v>0</v>
      </c>
      <c r="AO1378">
        <v>0</v>
      </c>
      <c r="AP1378">
        <v>0</v>
      </c>
      <c r="AQ1378">
        <v>0</v>
      </c>
      <c r="AR1378">
        <v>0</v>
      </c>
    </row>
    <row r="1379" spans="1:44" x14ac:dyDescent="0.25">
      <c r="A1379">
        <f>ROW(Source!A1013)</f>
        <v>1013</v>
      </c>
      <c r="B1379">
        <v>75325313</v>
      </c>
      <c r="C1379">
        <v>75325280</v>
      </c>
      <c r="D1379">
        <v>64820357</v>
      </c>
      <c r="E1379">
        <v>1</v>
      </c>
      <c r="F1379">
        <v>1</v>
      </c>
      <c r="G1379">
        <v>30570983</v>
      </c>
      <c r="H1379">
        <v>3</v>
      </c>
      <c r="I1379" t="s">
        <v>845</v>
      </c>
      <c r="J1379" t="s">
        <v>846</v>
      </c>
      <c r="K1379" t="s">
        <v>847</v>
      </c>
      <c r="L1379">
        <v>1355</v>
      </c>
      <c r="N1379">
        <v>1010</v>
      </c>
      <c r="O1379" t="s">
        <v>272</v>
      </c>
      <c r="P1379" t="s">
        <v>272</v>
      </c>
      <c r="Q1379">
        <v>100</v>
      </c>
      <c r="X1379">
        <v>1.43</v>
      </c>
      <c r="Y1379">
        <v>43.81</v>
      </c>
      <c r="Z1379">
        <v>0</v>
      </c>
      <c r="AA1379">
        <v>0</v>
      </c>
      <c r="AB1379">
        <v>0</v>
      </c>
      <c r="AC1379">
        <v>0</v>
      </c>
      <c r="AD1379">
        <v>1</v>
      </c>
      <c r="AE1379">
        <v>0</v>
      </c>
      <c r="AF1379" t="s">
        <v>3</v>
      </c>
      <c r="AG1379">
        <v>1.43</v>
      </c>
      <c r="AH1379">
        <v>2</v>
      </c>
      <c r="AI1379">
        <v>75325294</v>
      </c>
      <c r="AJ1379">
        <v>1383</v>
      </c>
      <c r="AK1379">
        <v>0</v>
      </c>
      <c r="AL1379">
        <v>0</v>
      </c>
      <c r="AM1379">
        <v>0</v>
      </c>
      <c r="AN1379">
        <v>0</v>
      </c>
      <c r="AO1379">
        <v>0</v>
      </c>
      <c r="AP1379">
        <v>0</v>
      </c>
      <c r="AQ1379">
        <v>0</v>
      </c>
      <c r="AR1379">
        <v>0</v>
      </c>
    </row>
    <row r="1380" spans="1:44" x14ac:dyDescent="0.25">
      <c r="A1380">
        <f>ROW(Source!A1013)</f>
        <v>1013</v>
      </c>
      <c r="B1380">
        <v>75325314</v>
      </c>
      <c r="C1380">
        <v>75325280</v>
      </c>
      <c r="D1380">
        <v>64818636</v>
      </c>
      <c r="E1380">
        <v>1</v>
      </c>
      <c r="F1380">
        <v>1</v>
      </c>
      <c r="G1380">
        <v>30570983</v>
      </c>
      <c r="H1380">
        <v>3</v>
      </c>
      <c r="I1380" t="s">
        <v>901</v>
      </c>
      <c r="J1380" t="s">
        <v>902</v>
      </c>
      <c r="K1380" t="s">
        <v>903</v>
      </c>
      <c r="L1380">
        <v>1339</v>
      </c>
      <c r="N1380">
        <v>1007</v>
      </c>
      <c r="O1380" t="s">
        <v>30</v>
      </c>
      <c r="P1380" t="s">
        <v>30</v>
      </c>
      <c r="Q1380">
        <v>1</v>
      </c>
      <c r="X1380">
        <v>0.20300000000000001</v>
      </c>
      <c r="Y1380">
        <v>2472.13</v>
      </c>
      <c r="Z1380">
        <v>0</v>
      </c>
      <c r="AA1380">
        <v>0</v>
      </c>
      <c r="AB1380">
        <v>0</v>
      </c>
      <c r="AC1380">
        <v>0</v>
      </c>
      <c r="AD1380">
        <v>1</v>
      </c>
      <c r="AE1380">
        <v>0</v>
      </c>
      <c r="AF1380" t="s">
        <v>3</v>
      </c>
      <c r="AG1380">
        <v>0.20300000000000001</v>
      </c>
      <c r="AH1380">
        <v>2</v>
      </c>
      <c r="AI1380">
        <v>75325296</v>
      </c>
      <c r="AJ1380">
        <v>1385</v>
      </c>
      <c r="AK1380">
        <v>0</v>
      </c>
      <c r="AL1380">
        <v>0</v>
      </c>
      <c r="AM1380">
        <v>0</v>
      </c>
      <c r="AN1380">
        <v>0</v>
      </c>
      <c r="AO1380">
        <v>0</v>
      </c>
      <c r="AP1380">
        <v>0</v>
      </c>
      <c r="AQ1380">
        <v>0</v>
      </c>
      <c r="AR1380">
        <v>0</v>
      </c>
    </row>
    <row r="1381" spans="1:44" x14ac:dyDescent="0.25">
      <c r="A1381">
        <f>ROW(Source!A1013)</f>
        <v>1013</v>
      </c>
      <c r="B1381">
        <v>75325315</v>
      </c>
      <c r="C1381">
        <v>75325280</v>
      </c>
      <c r="D1381">
        <v>44936123</v>
      </c>
      <c r="E1381">
        <v>1</v>
      </c>
      <c r="F1381">
        <v>1</v>
      </c>
      <c r="G1381">
        <v>30570983</v>
      </c>
      <c r="H1381">
        <v>3</v>
      </c>
      <c r="I1381" t="s">
        <v>848</v>
      </c>
      <c r="J1381" t="s">
        <v>849</v>
      </c>
      <c r="K1381" t="s">
        <v>850</v>
      </c>
      <c r="L1381">
        <v>1346</v>
      </c>
      <c r="N1381">
        <v>1009</v>
      </c>
      <c r="O1381" t="s">
        <v>132</v>
      </c>
      <c r="P1381" t="s">
        <v>132</v>
      </c>
      <c r="Q1381">
        <v>1</v>
      </c>
      <c r="X1381">
        <v>10</v>
      </c>
      <c r="Y1381">
        <v>14.88</v>
      </c>
      <c r="Z1381">
        <v>0</v>
      </c>
      <c r="AA1381">
        <v>0</v>
      </c>
      <c r="AB1381">
        <v>0</v>
      </c>
      <c r="AC1381">
        <v>0</v>
      </c>
      <c r="AD1381">
        <v>1</v>
      </c>
      <c r="AE1381">
        <v>0</v>
      </c>
      <c r="AF1381" t="s">
        <v>3</v>
      </c>
      <c r="AG1381">
        <v>10</v>
      </c>
      <c r="AH1381">
        <v>2</v>
      </c>
      <c r="AI1381">
        <v>75325297</v>
      </c>
      <c r="AJ1381">
        <v>1386</v>
      </c>
      <c r="AK1381">
        <v>0</v>
      </c>
      <c r="AL1381">
        <v>0</v>
      </c>
      <c r="AM1381">
        <v>0</v>
      </c>
      <c r="AN1381">
        <v>0</v>
      </c>
      <c r="AO1381">
        <v>0</v>
      </c>
      <c r="AP1381">
        <v>0</v>
      </c>
      <c r="AQ1381">
        <v>0</v>
      </c>
      <c r="AR1381">
        <v>0</v>
      </c>
    </row>
    <row r="1382" spans="1:44" x14ac:dyDescent="0.25">
      <c r="A1382">
        <f>ROW(Source!A1013)</f>
        <v>1013</v>
      </c>
      <c r="B1382">
        <v>75325316</v>
      </c>
      <c r="C1382">
        <v>75325280</v>
      </c>
      <c r="D1382">
        <v>44936091</v>
      </c>
      <c r="E1382">
        <v>1</v>
      </c>
      <c r="F1382">
        <v>1</v>
      </c>
      <c r="G1382">
        <v>30570983</v>
      </c>
      <c r="H1382">
        <v>3</v>
      </c>
      <c r="I1382" t="s">
        <v>851</v>
      </c>
      <c r="J1382" t="s">
        <v>852</v>
      </c>
      <c r="K1382" t="s">
        <v>853</v>
      </c>
      <c r="L1382">
        <v>1346</v>
      </c>
      <c r="N1382">
        <v>1009</v>
      </c>
      <c r="O1382" t="s">
        <v>132</v>
      </c>
      <c r="P1382" t="s">
        <v>132</v>
      </c>
      <c r="Q1382">
        <v>1</v>
      </c>
      <c r="X1382">
        <v>76</v>
      </c>
      <c r="Y1382">
        <v>5.19</v>
      </c>
      <c r="Z1382">
        <v>0</v>
      </c>
      <c r="AA1382">
        <v>0</v>
      </c>
      <c r="AB1382">
        <v>0</v>
      </c>
      <c r="AC1382">
        <v>0</v>
      </c>
      <c r="AD1382">
        <v>1</v>
      </c>
      <c r="AE1382">
        <v>0</v>
      </c>
      <c r="AF1382" t="s">
        <v>3</v>
      </c>
      <c r="AG1382">
        <v>76</v>
      </c>
      <c r="AH1382">
        <v>2</v>
      </c>
      <c r="AI1382">
        <v>75325298</v>
      </c>
      <c r="AJ1382">
        <v>1387</v>
      </c>
      <c r="AK1382">
        <v>0</v>
      </c>
      <c r="AL1382">
        <v>0</v>
      </c>
      <c r="AM1382">
        <v>0</v>
      </c>
      <c r="AN1382">
        <v>0</v>
      </c>
      <c r="AO1382">
        <v>0</v>
      </c>
      <c r="AP1382">
        <v>0</v>
      </c>
      <c r="AQ1382">
        <v>0</v>
      </c>
      <c r="AR1382">
        <v>0</v>
      </c>
    </row>
    <row r="1383" spans="1:44" x14ac:dyDescent="0.25">
      <c r="A1383">
        <f>ROW(Source!A1013)</f>
        <v>1013</v>
      </c>
      <c r="B1383">
        <v>75325317</v>
      </c>
      <c r="C1383">
        <v>75325280</v>
      </c>
      <c r="D1383">
        <v>40409174</v>
      </c>
      <c r="E1383">
        <v>30570983</v>
      </c>
      <c r="F1383">
        <v>1</v>
      </c>
      <c r="G1383">
        <v>30570983</v>
      </c>
      <c r="H1383">
        <v>3</v>
      </c>
      <c r="I1383" t="s">
        <v>971</v>
      </c>
      <c r="J1383" t="s">
        <v>3</v>
      </c>
      <c r="K1383" t="s">
        <v>981</v>
      </c>
      <c r="L1383">
        <v>1301</v>
      </c>
      <c r="N1383">
        <v>1003</v>
      </c>
      <c r="O1383" t="s">
        <v>402</v>
      </c>
      <c r="P1383" t="s">
        <v>402</v>
      </c>
      <c r="Q1383">
        <v>1</v>
      </c>
      <c r="X1383">
        <v>107</v>
      </c>
      <c r="Y1383">
        <v>0</v>
      </c>
      <c r="Z1383">
        <v>0</v>
      </c>
      <c r="AA1383">
        <v>0</v>
      </c>
      <c r="AB1383">
        <v>0</v>
      </c>
      <c r="AC1383">
        <v>0</v>
      </c>
      <c r="AD1383">
        <v>0</v>
      </c>
      <c r="AE1383">
        <v>0</v>
      </c>
      <c r="AF1383" t="s">
        <v>3</v>
      </c>
      <c r="AG1383">
        <v>107</v>
      </c>
      <c r="AH1383">
        <v>3</v>
      </c>
      <c r="AI1383">
        <v>-1</v>
      </c>
      <c r="AJ1383" t="s">
        <v>3</v>
      </c>
      <c r="AK1383">
        <v>0</v>
      </c>
      <c r="AL1383">
        <v>0</v>
      </c>
      <c r="AM1383">
        <v>0</v>
      </c>
      <c r="AN1383">
        <v>0</v>
      </c>
      <c r="AO1383">
        <v>0</v>
      </c>
      <c r="AP1383">
        <v>0</v>
      </c>
      <c r="AQ1383">
        <v>0</v>
      </c>
      <c r="AR1383">
        <v>0</v>
      </c>
    </row>
    <row r="1384" spans="1:44" x14ac:dyDescent="0.25">
      <c r="A1384">
        <f>ROW(Source!A1013)</f>
        <v>1013</v>
      </c>
      <c r="B1384">
        <v>75325318</v>
      </c>
      <c r="C1384">
        <v>75325280</v>
      </c>
      <c r="D1384">
        <v>40424379</v>
      </c>
      <c r="E1384">
        <v>30570983</v>
      </c>
      <c r="F1384">
        <v>1</v>
      </c>
      <c r="G1384">
        <v>30570983</v>
      </c>
      <c r="H1384">
        <v>3</v>
      </c>
      <c r="I1384" t="s">
        <v>982</v>
      </c>
      <c r="J1384" t="s">
        <v>3</v>
      </c>
      <c r="K1384" t="s">
        <v>983</v>
      </c>
      <c r="L1384">
        <v>1301</v>
      </c>
      <c r="N1384">
        <v>1003</v>
      </c>
      <c r="O1384" t="s">
        <v>402</v>
      </c>
      <c r="P1384" t="s">
        <v>402</v>
      </c>
      <c r="Q1384">
        <v>1</v>
      </c>
      <c r="X1384">
        <v>260</v>
      </c>
      <c r="Y1384">
        <v>0</v>
      </c>
      <c r="Z1384">
        <v>0</v>
      </c>
      <c r="AA1384">
        <v>0</v>
      </c>
      <c r="AB1384">
        <v>0</v>
      </c>
      <c r="AC1384">
        <v>0</v>
      </c>
      <c r="AD1384">
        <v>0</v>
      </c>
      <c r="AE1384">
        <v>0</v>
      </c>
      <c r="AF1384" t="s">
        <v>3</v>
      </c>
      <c r="AG1384">
        <v>260</v>
      </c>
      <c r="AH1384">
        <v>3</v>
      </c>
      <c r="AI1384">
        <v>-1</v>
      </c>
      <c r="AJ1384" t="s">
        <v>3</v>
      </c>
      <c r="AK1384">
        <v>0</v>
      </c>
      <c r="AL1384">
        <v>0</v>
      </c>
      <c r="AM1384">
        <v>0</v>
      </c>
      <c r="AN1384">
        <v>0</v>
      </c>
      <c r="AO1384">
        <v>0</v>
      </c>
      <c r="AP1384">
        <v>0</v>
      </c>
      <c r="AQ1384">
        <v>0</v>
      </c>
      <c r="AR1384">
        <v>0</v>
      </c>
    </row>
    <row r="1385" spans="1:44" x14ac:dyDescent="0.25">
      <c r="A1385">
        <f>ROW(Source!A1013)</f>
        <v>1013</v>
      </c>
      <c r="B1385">
        <v>75325319</v>
      </c>
      <c r="C1385">
        <v>75325280</v>
      </c>
      <c r="D1385">
        <v>40424379</v>
      </c>
      <c r="E1385">
        <v>30570983</v>
      </c>
      <c r="F1385">
        <v>1</v>
      </c>
      <c r="G1385">
        <v>30570983</v>
      </c>
      <c r="H1385">
        <v>3</v>
      </c>
      <c r="I1385" t="s">
        <v>982</v>
      </c>
      <c r="J1385" t="s">
        <v>3</v>
      </c>
      <c r="K1385" t="s">
        <v>984</v>
      </c>
      <c r="L1385">
        <v>1301</v>
      </c>
      <c r="N1385">
        <v>1003</v>
      </c>
      <c r="O1385" t="s">
        <v>402</v>
      </c>
      <c r="P1385" t="s">
        <v>402</v>
      </c>
      <c r="Q1385">
        <v>1</v>
      </c>
      <c r="X1385">
        <v>161</v>
      </c>
      <c r="Y1385">
        <v>0</v>
      </c>
      <c r="Z1385">
        <v>0</v>
      </c>
      <c r="AA1385">
        <v>0</v>
      </c>
      <c r="AB1385">
        <v>0</v>
      </c>
      <c r="AC1385">
        <v>0</v>
      </c>
      <c r="AD1385">
        <v>0</v>
      </c>
      <c r="AE1385">
        <v>0</v>
      </c>
      <c r="AF1385" t="s">
        <v>3</v>
      </c>
      <c r="AG1385">
        <v>161</v>
      </c>
      <c r="AH1385">
        <v>3</v>
      </c>
      <c r="AI1385">
        <v>-1</v>
      </c>
      <c r="AJ1385" t="s">
        <v>3</v>
      </c>
      <c r="AK1385">
        <v>0</v>
      </c>
      <c r="AL1385">
        <v>0</v>
      </c>
      <c r="AM1385">
        <v>0</v>
      </c>
      <c r="AN1385">
        <v>0</v>
      </c>
      <c r="AO1385">
        <v>0</v>
      </c>
      <c r="AP1385">
        <v>0</v>
      </c>
      <c r="AQ1385">
        <v>0</v>
      </c>
      <c r="AR1385">
        <v>0</v>
      </c>
    </row>
    <row r="1386" spans="1:44" x14ac:dyDescent="0.25">
      <c r="A1386">
        <f>ROW(Source!A1013)</f>
        <v>1013</v>
      </c>
      <c r="B1386">
        <v>75325320</v>
      </c>
      <c r="C1386">
        <v>75325280</v>
      </c>
      <c r="D1386">
        <v>40424396</v>
      </c>
      <c r="E1386">
        <v>30570983</v>
      </c>
      <c r="F1386">
        <v>1</v>
      </c>
      <c r="G1386">
        <v>30570983</v>
      </c>
      <c r="H1386">
        <v>3</v>
      </c>
      <c r="I1386" t="s">
        <v>973</v>
      </c>
      <c r="J1386" t="s">
        <v>3</v>
      </c>
      <c r="K1386" t="s">
        <v>985</v>
      </c>
      <c r="L1386">
        <v>1354</v>
      </c>
      <c r="N1386">
        <v>1010</v>
      </c>
      <c r="O1386" t="s">
        <v>575</v>
      </c>
      <c r="P1386" t="s">
        <v>575</v>
      </c>
      <c r="Q1386">
        <v>1</v>
      </c>
      <c r="X1386">
        <v>40</v>
      </c>
      <c r="Y1386">
        <v>0</v>
      </c>
      <c r="Z1386">
        <v>0</v>
      </c>
      <c r="AA1386">
        <v>0</v>
      </c>
      <c r="AB1386">
        <v>0</v>
      </c>
      <c r="AC1386">
        <v>0</v>
      </c>
      <c r="AD1386">
        <v>0</v>
      </c>
      <c r="AE1386">
        <v>0</v>
      </c>
      <c r="AF1386" t="s">
        <v>3</v>
      </c>
      <c r="AG1386">
        <v>40</v>
      </c>
      <c r="AH1386">
        <v>3</v>
      </c>
      <c r="AI1386">
        <v>-1</v>
      </c>
      <c r="AJ1386" t="s">
        <v>3</v>
      </c>
      <c r="AK1386">
        <v>0</v>
      </c>
      <c r="AL1386">
        <v>0</v>
      </c>
      <c r="AM1386">
        <v>0</v>
      </c>
      <c r="AN1386">
        <v>0</v>
      </c>
      <c r="AO1386">
        <v>0</v>
      </c>
      <c r="AP1386">
        <v>0</v>
      </c>
      <c r="AQ1386">
        <v>0</v>
      </c>
      <c r="AR1386">
        <v>0</v>
      </c>
    </row>
    <row r="1387" spans="1:44" x14ac:dyDescent="0.25">
      <c r="A1387">
        <f>ROW(Source!A1013)</f>
        <v>1013</v>
      </c>
      <c r="B1387">
        <v>75325321</v>
      </c>
      <c r="C1387">
        <v>75325280</v>
      </c>
      <c r="D1387">
        <v>40427041</v>
      </c>
      <c r="E1387">
        <v>30570983</v>
      </c>
      <c r="F1387">
        <v>1</v>
      </c>
      <c r="G1387">
        <v>30570983</v>
      </c>
      <c r="H1387">
        <v>3</v>
      </c>
      <c r="I1387" t="s">
        <v>975</v>
      </c>
      <c r="J1387" t="s">
        <v>3</v>
      </c>
      <c r="K1387" t="s">
        <v>976</v>
      </c>
      <c r="L1387">
        <v>1327</v>
      </c>
      <c r="N1387">
        <v>1005</v>
      </c>
      <c r="O1387" t="s">
        <v>103</v>
      </c>
      <c r="P1387" t="s">
        <v>103</v>
      </c>
      <c r="Q1387">
        <v>1</v>
      </c>
      <c r="X1387">
        <v>235</v>
      </c>
      <c r="Y1387">
        <v>0</v>
      </c>
      <c r="Z1387">
        <v>0</v>
      </c>
      <c r="AA1387">
        <v>0</v>
      </c>
      <c r="AB1387">
        <v>0</v>
      </c>
      <c r="AC1387">
        <v>0</v>
      </c>
      <c r="AD1387">
        <v>0</v>
      </c>
      <c r="AE1387">
        <v>0</v>
      </c>
      <c r="AF1387" t="s">
        <v>3</v>
      </c>
      <c r="AG1387">
        <v>235</v>
      </c>
      <c r="AH1387">
        <v>3</v>
      </c>
      <c r="AI1387">
        <v>-1</v>
      </c>
      <c r="AJ1387" t="s">
        <v>3</v>
      </c>
      <c r="AK1387">
        <v>0</v>
      </c>
      <c r="AL1387">
        <v>0</v>
      </c>
      <c r="AM1387">
        <v>0</v>
      </c>
      <c r="AN1387">
        <v>0</v>
      </c>
      <c r="AO1387">
        <v>0</v>
      </c>
      <c r="AP1387">
        <v>0</v>
      </c>
      <c r="AQ1387">
        <v>0</v>
      </c>
      <c r="AR1387">
        <v>0</v>
      </c>
    </row>
    <row r="1388" spans="1:44" x14ac:dyDescent="0.25">
      <c r="A1388">
        <f>ROW(Source!A1013)</f>
        <v>1013</v>
      </c>
      <c r="B1388">
        <v>75325322</v>
      </c>
      <c r="C1388">
        <v>75325280</v>
      </c>
      <c r="D1388">
        <v>40427783</v>
      </c>
      <c r="E1388">
        <v>30570983</v>
      </c>
      <c r="F1388">
        <v>1</v>
      </c>
      <c r="G1388">
        <v>30570983</v>
      </c>
      <c r="H1388">
        <v>3</v>
      </c>
      <c r="I1388" t="s">
        <v>933</v>
      </c>
      <c r="J1388" t="s">
        <v>3</v>
      </c>
      <c r="K1388" t="s">
        <v>986</v>
      </c>
      <c r="L1388">
        <v>1327</v>
      </c>
      <c r="N1388">
        <v>1005</v>
      </c>
      <c r="O1388" t="s">
        <v>103</v>
      </c>
      <c r="P1388" t="s">
        <v>103</v>
      </c>
      <c r="Q1388">
        <v>1</v>
      </c>
      <c r="X1388">
        <v>103</v>
      </c>
      <c r="Y1388">
        <v>0</v>
      </c>
      <c r="Z1388">
        <v>0</v>
      </c>
      <c r="AA1388">
        <v>0</v>
      </c>
      <c r="AB1388">
        <v>0</v>
      </c>
      <c r="AC1388">
        <v>0</v>
      </c>
      <c r="AD1388">
        <v>0</v>
      </c>
      <c r="AE1388">
        <v>0</v>
      </c>
      <c r="AF1388" t="s">
        <v>3</v>
      </c>
      <c r="AG1388">
        <v>103</v>
      </c>
      <c r="AH1388">
        <v>3</v>
      </c>
      <c r="AI1388">
        <v>-1</v>
      </c>
      <c r="AJ1388" t="s">
        <v>3</v>
      </c>
      <c r="AK1388">
        <v>0</v>
      </c>
      <c r="AL1388">
        <v>0</v>
      </c>
      <c r="AM1388">
        <v>0</v>
      </c>
      <c r="AN1388">
        <v>0</v>
      </c>
      <c r="AO1388">
        <v>0</v>
      </c>
      <c r="AP1388">
        <v>0</v>
      </c>
      <c r="AQ1388">
        <v>0</v>
      </c>
      <c r="AR1388">
        <v>0</v>
      </c>
    </row>
    <row r="1389" spans="1:44" x14ac:dyDescent="0.25">
      <c r="A1389">
        <f>ROW(Source!A1027)</f>
        <v>1027</v>
      </c>
      <c r="B1389">
        <v>75325353</v>
      </c>
      <c r="C1389">
        <v>75325330</v>
      </c>
      <c r="D1389">
        <v>44573642</v>
      </c>
      <c r="E1389">
        <v>30570983</v>
      </c>
      <c r="F1389">
        <v>1</v>
      </c>
      <c r="G1389">
        <v>30570983</v>
      </c>
      <c r="H1389">
        <v>1</v>
      </c>
      <c r="I1389" t="s">
        <v>678</v>
      </c>
      <c r="J1389" t="s">
        <v>3</v>
      </c>
      <c r="K1389" t="s">
        <v>679</v>
      </c>
      <c r="L1389">
        <v>1191</v>
      </c>
      <c r="N1389">
        <v>1013</v>
      </c>
      <c r="O1389" t="s">
        <v>680</v>
      </c>
      <c r="P1389" t="s">
        <v>680</v>
      </c>
      <c r="Q1389">
        <v>1</v>
      </c>
      <c r="X1389">
        <v>112.48</v>
      </c>
      <c r="Y1389">
        <v>0</v>
      </c>
      <c r="Z1389">
        <v>0</v>
      </c>
      <c r="AA1389">
        <v>0</v>
      </c>
      <c r="AB1389">
        <v>0</v>
      </c>
      <c r="AC1389">
        <v>0</v>
      </c>
      <c r="AD1389">
        <v>1</v>
      </c>
      <c r="AE1389">
        <v>1</v>
      </c>
      <c r="AF1389" t="s">
        <v>95</v>
      </c>
      <c r="AG1389">
        <v>129.352</v>
      </c>
      <c r="AH1389">
        <v>2</v>
      </c>
      <c r="AI1389">
        <v>75325331</v>
      </c>
      <c r="AJ1389">
        <v>1391</v>
      </c>
      <c r="AK1389">
        <v>0</v>
      </c>
      <c r="AL1389">
        <v>0</v>
      </c>
      <c r="AM1389">
        <v>0</v>
      </c>
      <c r="AN1389">
        <v>0</v>
      </c>
      <c r="AO1389">
        <v>0</v>
      </c>
      <c r="AP1389">
        <v>0</v>
      </c>
      <c r="AQ1389">
        <v>0</v>
      </c>
      <c r="AR1389">
        <v>0</v>
      </c>
    </row>
    <row r="1390" spans="1:44" x14ac:dyDescent="0.25">
      <c r="A1390">
        <f>ROW(Source!A1027)</f>
        <v>1027</v>
      </c>
      <c r="B1390">
        <v>75325354</v>
      </c>
      <c r="C1390">
        <v>75325330</v>
      </c>
      <c r="D1390">
        <v>65153288</v>
      </c>
      <c r="E1390">
        <v>1</v>
      </c>
      <c r="F1390">
        <v>1</v>
      </c>
      <c r="G1390">
        <v>30570983</v>
      </c>
      <c r="H1390">
        <v>2</v>
      </c>
      <c r="I1390" t="s">
        <v>692</v>
      </c>
      <c r="J1390" t="s">
        <v>693</v>
      </c>
      <c r="K1390" t="s">
        <v>694</v>
      </c>
      <c r="L1390">
        <v>1368</v>
      </c>
      <c r="N1390">
        <v>1011</v>
      </c>
      <c r="O1390" t="s">
        <v>695</v>
      </c>
      <c r="P1390" t="s">
        <v>695</v>
      </c>
      <c r="Q1390">
        <v>1</v>
      </c>
      <c r="X1390">
        <v>0.24</v>
      </c>
      <c r="Y1390">
        <v>0</v>
      </c>
      <c r="Z1390">
        <v>83.1</v>
      </c>
      <c r="AA1390">
        <v>12.62</v>
      </c>
      <c r="AB1390">
        <v>0</v>
      </c>
      <c r="AC1390">
        <v>0</v>
      </c>
      <c r="AD1390">
        <v>1</v>
      </c>
      <c r="AE1390">
        <v>0</v>
      </c>
      <c r="AF1390" t="s">
        <v>94</v>
      </c>
      <c r="AG1390">
        <v>0.3</v>
      </c>
      <c r="AH1390">
        <v>2</v>
      </c>
      <c r="AI1390">
        <v>75325332</v>
      </c>
      <c r="AJ1390">
        <v>1392</v>
      </c>
      <c r="AK1390">
        <v>0</v>
      </c>
      <c r="AL1390">
        <v>0</v>
      </c>
      <c r="AM1390">
        <v>0</v>
      </c>
      <c r="AN1390">
        <v>0</v>
      </c>
      <c r="AO1390">
        <v>0</v>
      </c>
      <c r="AP1390">
        <v>0</v>
      </c>
      <c r="AQ1390">
        <v>0</v>
      </c>
      <c r="AR1390">
        <v>0</v>
      </c>
    </row>
    <row r="1391" spans="1:44" x14ac:dyDescent="0.25">
      <c r="A1391">
        <f>ROW(Source!A1027)</f>
        <v>1027</v>
      </c>
      <c r="B1391">
        <v>75325356</v>
      </c>
      <c r="C1391">
        <v>75325330</v>
      </c>
      <c r="D1391">
        <v>65153399</v>
      </c>
      <c r="E1391">
        <v>1</v>
      </c>
      <c r="F1391">
        <v>1</v>
      </c>
      <c r="G1391">
        <v>30570983</v>
      </c>
      <c r="H1391">
        <v>2</v>
      </c>
      <c r="I1391" t="s">
        <v>823</v>
      </c>
      <c r="J1391" t="s">
        <v>824</v>
      </c>
      <c r="K1391" t="s">
        <v>825</v>
      </c>
      <c r="L1391">
        <v>1368</v>
      </c>
      <c r="N1391">
        <v>1011</v>
      </c>
      <c r="O1391" t="s">
        <v>695</v>
      </c>
      <c r="P1391" t="s">
        <v>695</v>
      </c>
      <c r="Q1391">
        <v>1</v>
      </c>
      <c r="X1391">
        <v>1</v>
      </c>
      <c r="Y1391">
        <v>0</v>
      </c>
      <c r="Z1391">
        <v>1.1100000000000001</v>
      </c>
      <c r="AA1391">
        <v>0</v>
      </c>
      <c r="AB1391">
        <v>0</v>
      </c>
      <c r="AC1391">
        <v>0</v>
      </c>
      <c r="AD1391">
        <v>1</v>
      </c>
      <c r="AE1391">
        <v>0</v>
      </c>
      <c r="AF1391" t="s">
        <v>94</v>
      </c>
      <c r="AG1391">
        <v>1.25</v>
      </c>
      <c r="AH1391">
        <v>2</v>
      </c>
      <c r="AI1391">
        <v>75325334</v>
      </c>
      <c r="AJ1391">
        <v>1393</v>
      </c>
      <c r="AK1391">
        <v>0</v>
      </c>
      <c r="AL1391">
        <v>0</v>
      </c>
      <c r="AM1391">
        <v>0</v>
      </c>
      <c r="AN1391">
        <v>0</v>
      </c>
      <c r="AO1391">
        <v>0</v>
      </c>
      <c r="AP1391">
        <v>0</v>
      </c>
      <c r="AQ1391">
        <v>0</v>
      </c>
      <c r="AR1391">
        <v>0</v>
      </c>
    </row>
    <row r="1392" spans="1:44" x14ac:dyDescent="0.25">
      <c r="A1392">
        <f>ROW(Source!A1027)</f>
        <v>1027</v>
      </c>
      <c r="B1392">
        <v>75325357</v>
      </c>
      <c r="C1392">
        <v>75325330</v>
      </c>
      <c r="D1392">
        <v>65153351</v>
      </c>
      <c r="E1392">
        <v>1</v>
      </c>
      <c r="F1392">
        <v>1</v>
      </c>
      <c r="G1392">
        <v>30570983</v>
      </c>
      <c r="H1392">
        <v>2</v>
      </c>
      <c r="I1392" t="s">
        <v>826</v>
      </c>
      <c r="J1392" t="s">
        <v>827</v>
      </c>
      <c r="K1392" t="s">
        <v>828</v>
      </c>
      <c r="L1392">
        <v>1368</v>
      </c>
      <c r="N1392">
        <v>1011</v>
      </c>
      <c r="O1392" t="s">
        <v>695</v>
      </c>
      <c r="P1392" t="s">
        <v>695</v>
      </c>
      <c r="Q1392">
        <v>1</v>
      </c>
      <c r="X1392">
        <v>0.82</v>
      </c>
      <c r="Y1392">
        <v>0</v>
      </c>
      <c r="Z1392">
        <v>0.39</v>
      </c>
      <c r="AA1392">
        <v>0</v>
      </c>
      <c r="AB1392">
        <v>0</v>
      </c>
      <c r="AC1392">
        <v>0</v>
      </c>
      <c r="AD1392">
        <v>1</v>
      </c>
      <c r="AE1392">
        <v>0</v>
      </c>
      <c r="AF1392" t="s">
        <v>94</v>
      </c>
      <c r="AG1392">
        <v>1.0249999999999999</v>
      </c>
      <c r="AH1392">
        <v>2</v>
      </c>
      <c r="AI1392">
        <v>75325335</v>
      </c>
      <c r="AJ1392">
        <v>1394</v>
      </c>
      <c r="AK1392">
        <v>0</v>
      </c>
      <c r="AL1392">
        <v>0</v>
      </c>
      <c r="AM1392">
        <v>0</v>
      </c>
      <c r="AN1392">
        <v>0</v>
      </c>
      <c r="AO1392">
        <v>0</v>
      </c>
      <c r="AP1392">
        <v>0</v>
      </c>
      <c r="AQ1392">
        <v>0</v>
      </c>
      <c r="AR1392">
        <v>0</v>
      </c>
    </row>
    <row r="1393" spans="1:44" x14ac:dyDescent="0.25">
      <c r="A1393">
        <f>ROW(Source!A1027)</f>
        <v>1027</v>
      </c>
      <c r="B1393">
        <v>75325358</v>
      </c>
      <c r="C1393">
        <v>75325330</v>
      </c>
      <c r="D1393">
        <v>65153365</v>
      </c>
      <c r="E1393">
        <v>1</v>
      </c>
      <c r="F1393">
        <v>1</v>
      </c>
      <c r="G1393">
        <v>30570983</v>
      </c>
      <c r="H1393">
        <v>2</v>
      </c>
      <c r="I1393" t="s">
        <v>793</v>
      </c>
      <c r="J1393" t="s">
        <v>794</v>
      </c>
      <c r="K1393" t="s">
        <v>795</v>
      </c>
      <c r="L1393">
        <v>1368</v>
      </c>
      <c r="N1393">
        <v>1011</v>
      </c>
      <c r="O1393" t="s">
        <v>695</v>
      </c>
      <c r="P1393" t="s">
        <v>695</v>
      </c>
      <c r="Q1393">
        <v>1</v>
      </c>
      <c r="X1393">
        <v>3</v>
      </c>
      <c r="Y1393">
        <v>0</v>
      </c>
      <c r="Z1393">
        <v>0.47</v>
      </c>
      <c r="AA1393">
        <v>0</v>
      </c>
      <c r="AB1393">
        <v>0</v>
      </c>
      <c r="AC1393">
        <v>0</v>
      </c>
      <c r="AD1393">
        <v>1</v>
      </c>
      <c r="AE1393">
        <v>0</v>
      </c>
      <c r="AF1393" t="s">
        <v>94</v>
      </c>
      <c r="AG1393">
        <v>3.75</v>
      </c>
      <c r="AH1393">
        <v>2</v>
      </c>
      <c r="AI1393">
        <v>75325336</v>
      </c>
      <c r="AJ1393">
        <v>1395</v>
      </c>
      <c r="AK1393">
        <v>0</v>
      </c>
      <c r="AL1393">
        <v>0</v>
      </c>
      <c r="AM1393">
        <v>0</v>
      </c>
      <c r="AN1393">
        <v>0</v>
      </c>
      <c r="AO1393">
        <v>0</v>
      </c>
      <c r="AP1393">
        <v>0</v>
      </c>
      <c r="AQ1393">
        <v>0</v>
      </c>
      <c r="AR1393">
        <v>0</v>
      </c>
    </row>
    <row r="1394" spans="1:44" x14ac:dyDescent="0.25">
      <c r="A1394">
        <f>ROW(Source!A1027)</f>
        <v>1027</v>
      </c>
      <c r="B1394">
        <v>75325355</v>
      </c>
      <c r="C1394">
        <v>75325330</v>
      </c>
      <c r="D1394">
        <v>65152636</v>
      </c>
      <c r="E1394">
        <v>1</v>
      </c>
      <c r="F1394">
        <v>1</v>
      </c>
      <c r="G1394">
        <v>30570983</v>
      </c>
      <c r="H1394">
        <v>2</v>
      </c>
      <c r="I1394" t="s">
        <v>732</v>
      </c>
      <c r="J1394" t="s">
        <v>733</v>
      </c>
      <c r="K1394" t="s">
        <v>734</v>
      </c>
      <c r="L1394">
        <v>1368</v>
      </c>
      <c r="N1394">
        <v>1011</v>
      </c>
      <c r="O1394" t="s">
        <v>695</v>
      </c>
      <c r="P1394" t="s">
        <v>695</v>
      </c>
      <c r="Q1394">
        <v>1</v>
      </c>
      <c r="X1394">
        <v>0.59</v>
      </c>
      <c r="Y1394">
        <v>0</v>
      </c>
      <c r="Z1394">
        <v>179.17</v>
      </c>
      <c r="AA1394">
        <v>16.93</v>
      </c>
      <c r="AB1394">
        <v>0</v>
      </c>
      <c r="AC1394">
        <v>0</v>
      </c>
      <c r="AD1394">
        <v>1</v>
      </c>
      <c r="AE1394">
        <v>0</v>
      </c>
      <c r="AF1394" t="s">
        <v>94</v>
      </c>
      <c r="AG1394">
        <v>0.73749999999999993</v>
      </c>
      <c r="AH1394">
        <v>2</v>
      </c>
      <c r="AI1394">
        <v>75325333</v>
      </c>
      <c r="AJ1394">
        <v>1396</v>
      </c>
      <c r="AK1394">
        <v>0</v>
      </c>
      <c r="AL1394">
        <v>0</v>
      </c>
      <c r="AM1394">
        <v>0</v>
      </c>
      <c r="AN1394">
        <v>0</v>
      </c>
      <c r="AO1394">
        <v>0</v>
      </c>
      <c r="AP1394">
        <v>0</v>
      </c>
      <c r="AQ1394">
        <v>0</v>
      </c>
      <c r="AR1394">
        <v>0</v>
      </c>
    </row>
    <row r="1395" spans="1:44" x14ac:dyDescent="0.25">
      <c r="A1395">
        <f>ROW(Source!A1027)</f>
        <v>1027</v>
      </c>
      <c r="B1395">
        <v>75325359</v>
      </c>
      <c r="C1395">
        <v>75325330</v>
      </c>
      <c r="D1395">
        <v>31113360</v>
      </c>
      <c r="E1395">
        <v>1</v>
      </c>
      <c r="F1395">
        <v>1</v>
      </c>
      <c r="G1395">
        <v>30570983</v>
      </c>
      <c r="H1395">
        <v>3</v>
      </c>
      <c r="I1395" t="s">
        <v>817</v>
      </c>
      <c r="J1395" t="s">
        <v>818</v>
      </c>
      <c r="K1395" t="s">
        <v>819</v>
      </c>
      <c r="L1395">
        <v>1346</v>
      </c>
      <c r="N1395">
        <v>1009</v>
      </c>
      <c r="O1395" t="s">
        <v>132</v>
      </c>
      <c r="P1395" t="s">
        <v>132</v>
      </c>
      <c r="Q1395">
        <v>1</v>
      </c>
      <c r="X1395">
        <v>20</v>
      </c>
      <c r="Y1395">
        <v>17.309999999999999</v>
      </c>
      <c r="Z1395">
        <v>0</v>
      </c>
      <c r="AA1395">
        <v>0</v>
      </c>
      <c r="AB1395">
        <v>0</v>
      </c>
      <c r="AC1395">
        <v>0</v>
      </c>
      <c r="AD1395">
        <v>1</v>
      </c>
      <c r="AE1395">
        <v>0</v>
      </c>
      <c r="AF1395" t="s">
        <v>3</v>
      </c>
      <c r="AG1395">
        <v>20</v>
      </c>
      <c r="AH1395">
        <v>2</v>
      </c>
      <c r="AI1395">
        <v>75325338</v>
      </c>
      <c r="AJ1395">
        <v>1398</v>
      </c>
      <c r="AK1395">
        <v>0</v>
      </c>
      <c r="AL1395">
        <v>0</v>
      </c>
      <c r="AM1395">
        <v>0</v>
      </c>
      <c r="AN1395">
        <v>0</v>
      </c>
      <c r="AO1395">
        <v>0</v>
      </c>
      <c r="AP1395">
        <v>0</v>
      </c>
      <c r="AQ1395">
        <v>0</v>
      </c>
      <c r="AR1395">
        <v>0</v>
      </c>
    </row>
    <row r="1396" spans="1:44" x14ac:dyDescent="0.25">
      <c r="A1396">
        <f>ROW(Source!A1027)</f>
        <v>1027</v>
      </c>
      <c r="B1396">
        <v>75325360</v>
      </c>
      <c r="C1396">
        <v>75325330</v>
      </c>
      <c r="D1396">
        <v>31113478</v>
      </c>
      <c r="E1396">
        <v>1</v>
      </c>
      <c r="F1396">
        <v>1</v>
      </c>
      <c r="G1396">
        <v>30570983</v>
      </c>
      <c r="H1396">
        <v>3</v>
      </c>
      <c r="I1396" t="s">
        <v>270</v>
      </c>
      <c r="J1396" t="s">
        <v>829</v>
      </c>
      <c r="K1396" t="s">
        <v>271</v>
      </c>
      <c r="L1396">
        <v>1355</v>
      </c>
      <c r="N1396">
        <v>1010</v>
      </c>
      <c r="O1396" t="s">
        <v>272</v>
      </c>
      <c r="P1396" t="s">
        <v>272</v>
      </c>
      <c r="Q1396">
        <v>100</v>
      </c>
      <c r="X1396">
        <v>0.97</v>
      </c>
      <c r="Y1396">
        <v>94.94</v>
      </c>
      <c r="Z1396">
        <v>0</v>
      </c>
      <c r="AA1396">
        <v>0</v>
      </c>
      <c r="AB1396">
        <v>0</v>
      </c>
      <c r="AC1396">
        <v>0</v>
      </c>
      <c r="AD1396">
        <v>1</v>
      </c>
      <c r="AE1396">
        <v>0</v>
      </c>
      <c r="AF1396" t="s">
        <v>3</v>
      </c>
      <c r="AG1396">
        <v>0.97</v>
      </c>
      <c r="AH1396">
        <v>2</v>
      </c>
      <c r="AI1396">
        <v>75325339</v>
      </c>
      <c r="AJ1396">
        <v>1399</v>
      </c>
      <c r="AK1396">
        <v>0</v>
      </c>
      <c r="AL1396">
        <v>0</v>
      </c>
      <c r="AM1396">
        <v>0</v>
      </c>
      <c r="AN1396">
        <v>0</v>
      </c>
      <c r="AO1396">
        <v>0</v>
      </c>
      <c r="AP1396">
        <v>0</v>
      </c>
      <c r="AQ1396">
        <v>0</v>
      </c>
      <c r="AR1396">
        <v>0</v>
      </c>
    </row>
    <row r="1397" spans="1:44" x14ac:dyDescent="0.25">
      <c r="A1397">
        <f>ROW(Source!A1027)</f>
        <v>1027</v>
      </c>
      <c r="B1397">
        <v>75325361</v>
      </c>
      <c r="C1397">
        <v>75325330</v>
      </c>
      <c r="D1397">
        <v>31113798</v>
      </c>
      <c r="E1397">
        <v>1</v>
      </c>
      <c r="F1397">
        <v>1</v>
      </c>
      <c r="G1397">
        <v>30570983</v>
      </c>
      <c r="H1397">
        <v>3</v>
      </c>
      <c r="I1397" t="s">
        <v>833</v>
      </c>
      <c r="J1397" t="s">
        <v>834</v>
      </c>
      <c r="K1397" t="s">
        <v>835</v>
      </c>
      <c r="L1397">
        <v>1301</v>
      </c>
      <c r="N1397">
        <v>1003</v>
      </c>
      <c r="O1397" t="s">
        <v>402</v>
      </c>
      <c r="P1397" t="s">
        <v>402</v>
      </c>
      <c r="Q1397">
        <v>1</v>
      </c>
      <c r="X1397">
        <v>193</v>
      </c>
      <c r="Y1397">
        <v>0.89</v>
      </c>
      <c r="Z1397">
        <v>0</v>
      </c>
      <c r="AA1397">
        <v>0</v>
      </c>
      <c r="AB1397">
        <v>0</v>
      </c>
      <c r="AC1397">
        <v>0</v>
      </c>
      <c r="AD1397">
        <v>1</v>
      </c>
      <c r="AE1397">
        <v>0</v>
      </c>
      <c r="AF1397" t="s">
        <v>3</v>
      </c>
      <c r="AG1397">
        <v>193</v>
      </c>
      <c r="AH1397">
        <v>2</v>
      </c>
      <c r="AI1397">
        <v>75325340</v>
      </c>
      <c r="AJ1397">
        <v>1400</v>
      </c>
      <c r="AK1397">
        <v>0</v>
      </c>
      <c r="AL1397">
        <v>0</v>
      </c>
      <c r="AM1397">
        <v>0</v>
      </c>
      <c r="AN1397">
        <v>0</v>
      </c>
      <c r="AO1397">
        <v>0</v>
      </c>
      <c r="AP1397">
        <v>0</v>
      </c>
      <c r="AQ1397">
        <v>0</v>
      </c>
      <c r="AR1397">
        <v>0</v>
      </c>
    </row>
    <row r="1398" spans="1:44" x14ac:dyDescent="0.25">
      <c r="A1398">
        <f>ROW(Source!A1027)</f>
        <v>1027</v>
      </c>
      <c r="B1398">
        <v>75325362</v>
      </c>
      <c r="C1398">
        <v>75325330</v>
      </c>
      <c r="D1398">
        <v>64820352</v>
      </c>
      <c r="E1398">
        <v>1</v>
      </c>
      <c r="F1398">
        <v>1</v>
      </c>
      <c r="G1398">
        <v>30570983</v>
      </c>
      <c r="H1398">
        <v>3</v>
      </c>
      <c r="I1398" t="s">
        <v>836</v>
      </c>
      <c r="J1398" t="s">
        <v>837</v>
      </c>
      <c r="K1398" t="s">
        <v>838</v>
      </c>
      <c r="L1398">
        <v>1301</v>
      </c>
      <c r="N1398">
        <v>1003</v>
      </c>
      <c r="O1398" t="s">
        <v>402</v>
      </c>
      <c r="P1398" t="s">
        <v>402</v>
      </c>
      <c r="Q1398">
        <v>1</v>
      </c>
      <c r="X1398">
        <v>142</v>
      </c>
      <c r="Y1398">
        <v>1.62</v>
      </c>
      <c r="Z1398">
        <v>0</v>
      </c>
      <c r="AA1398">
        <v>0</v>
      </c>
      <c r="AB1398">
        <v>0</v>
      </c>
      <c r="AC1398">
        <v>0</v>
      </c>
      <c r="AD1398">
        <v>1</v>
      </c>
      <c r="AE1398">
        <v>0</v>
      </c>
      <c r="AF1398" t="s">
        <v>3</v>
      </c>
      <c r="AG1398">
        <v>142</v>
      </c>
      <c r="AH1398">
        <v>2</v>
      </c>
      <c r="AI1398">
        <v>75325341</v>
      </c>
      <c r="AJ1398">
        <v>1401</v>
      </c>
      <c r="AK1398">
        <v>0</v>
      </c>
      <c r="AL1398">
        <v>0</v>
      </c>
      <c r="AM1398">
        <v>0</v>
      </c>
      <c r="AN1398">
        <v>0</v>
      </c>
      <c r="AO1398">
        <v>0</v>
      </c>
      <c r="AP1398">
        <v>0</v>
      </c>
      <c r="AQ1398">
        <v>0</v>
      </c>
      <c r="AR1398">
        <v>0</v>
      </c>
    </row>
    <row r="1399" spans="1:44" x14ac:dyDescent="0.25">
      <c r="A1399">
        <f>ROW(Source!A1027)</f>
        <v>1027</v>
      </c>
      <c r="B1399">
        <v>75325363</v>
      </c>
      <c r="C1399">
        <v>75325330</v>
      </c>
      <c r="D1399">
        <v>64820354</v>
      </c>
      <c r="E1399">
        <v>1</v>
      </c>
      <c r="F1399">
        <v>1</v>
      </c>
      <c r="G1399">
        <v>30570983</v>
      </c>
      <c r="H1399">
        <v>3</v>
      </c>
      <c r="I1399" t="s">
        <v>842</v>
      </c>
      <c r="J1399" t="s">
        <v>843</v>
      </c>
      <c r="K1399" t="s">
        <v>844</v>
      </c>
      <c r="L1399">
        <v>1355</v>
      </c>
      <c r="N1399">
        <v>1010</v>
      </c>
      <c r="O1399" t="s">
        <v>272</v>
      </c>
      <c r="P1399" t="s">
        <v>272</v>
      </c>
      <c r="Q1399">
        <v>100</v>
      </c>
      <c r="X1399">
        <v>36.01</v>
      </c>
      <c r="Y1399">
        <v>4.2699999999999996</v>
      </c>
      <c r="Z1399">
        <v>0</v>
      </c>
      <c r="AA1399">
        <v>0</v>
      </c>
      <c r="AB1399">
        <v>0</v>
      </c>
      <c r="AC1399">
        <v>0</v>
      </c>
      <c r="AD1399">
        <v>1</v>
      </c>
      <c r="AE1399">
        <v>0</v>
      </c>
      <c r="AF1399" t="s">
        <v>3</v>
      </c>
      <c r="AG1399">
        <v>36.01</v>
      </c>
      <c r="AH1399">
        <v>2</v>
      </c>
      <c r="AI1399">
        <v>75325343</v>
      </c>
      <c r="AJ1399">
        <v>1403</v>
      </c>
      <c r="AK1399">
        <v>0</v>
      </c>
      <c r="AL1399">
        <v>0</v>
      </c>
      <c r="AM1399">
        <v>0</v>
      </c>
      <c r="AN1399">
        <v>0</v>
      </c>
      <c r="AO1399">
        <v>0</v>
      </c>
      <c r="AP1399">
        <v>0</v>
      </c>
      <c r="AQ1399">
        <v>0</v>
      </c>
      <c r="AR1399">
        <v>0</v>
      </c>
    </row>
    <row r="1400" spans="1:44" x14ac:dyDescent="0.25">
      <c r="A1400">
        <f>ROW(Source!A1027)</f>
        <v>1027</v>
      </c>
      <c r="B1400">
        <v>75325364</v>
      </c>
      <c r="C1400">
        <v>75325330</v>
      </c>
      <c r="D1400">
        <v>64820357</v>
      </c>
      <c r="E1400">
        <v>1</v>
      </c>
      <c r="F1400">
        <v>1</v>
      </c>
      <c r="G1400">
        <v>30570983</v>
      </c>
      <c r="H1400">
        <v>3</v>
      </c>
      <c r="I1400" t="s">
        <v>845</v>
      </c>
      <c r="J1400" t="s">
        <v>846</v>
      </c>
      <c r="K1400" t="s">
        <v>847</v>
      </c>
      <c r="L1400">
        <v>1355</v>
      </c>
      <c r="N1400">
        <v>1010</v>
      </c>
      <c r="O1400" t="s">
        <v>272</v>
      </c>
      <c r="P1400" t="s">
        <v>272</v>
      </c>
      <c r="Q1400">
        <v>100</v>
      </c>
      <c r="X1400">
        <v>1.43</v>
      </c>
      <c r="Y1400">
        <v>43.81</v>
      </c>
      <c r="Z1400">
        <v>0</v>
      </c>
      <c r="AA1400">
        <v>0</v>
      </c>
      <c r="AB1400">
        <v>0</v>
      </c>
      <c r="AC1400">
        <v>0</v>
      </c>
      <c r="AD1400">
        <v>1</v>
      </c>
      <c r="AE1400">
        <v>0</v>
      </c>
      <c r="AF1400" t="s">
        <v>3</v>
      </c>
      <c r="AG1400">
        <v>1.43</v>
      </c>
      <c r="AH1400">
        <v>2</v>
      </c>
      <c r="AI1400">
        <v>75325344</v>
      </c>
      <c r="AJ1400">
        <v>1404</v>
      </c>
      <c r="AK1400">
        <v>0</v>
      </c>
      <c r="AL1400">
        <v>0</v>
      </c>
      <c r="AM1400">
        <v>0</v>
      </c>
      <c r="AN1400">
        <v>0</v>
      </c>
      <c r="AO1400">
        <v>0</v>
      </c>
      <c r="AP1400">
        <v>0</v>
      </c>
      <c r="AQ1400">
        <v>0</v>
      </c>
      <c r="AR1400">
        <v>0</v>
      </c>
    </row>
    <row r="1401" spans="1:44" x14ac:dyDescent="0.25">
      <c r="A1401">
        <f>ROW(Source!A1027)</f>
        <v>1027</v>
      </c>
      <c r="B1401">
        <v>75325365</v>
      </c>
      <c r="C1401">
        <v>75325330</v>
      </c>
      <c r="D1401">
        <v>64818636</v>
      </c>
      <c r="E1401">
        <v>1</v>
      </c>
      <c r="F1401">
        <v>1</v>
      </c>
      <c r="G1401">
        <v>30570983</v>
      </c>
      <c r="H1401">
        <v>3</v>
      </c>
      <c r="I1401" t="s">
        <v>901</v>
      </c>
      <c r="J1401" t="s">
        <v>902</v>
      </c>
      <c r="K1401" t="s">
        <v>903</v>
      </c>
      <c r="L1401">
        <v>1339</v>
      </c>
      <c r="N1401">
        <v>1007</v>
      </c>
      <c r="O1401" t="s">
        <v>30</v>
      </c>
      <c r="P1401" t="s">
        <v>30</v>
      </c>
      <c r="Q1401">
        <v>1</v>
      </c>
      <c r="X1401">
        <v>0.20300000000000001</v>
      </c>
      <c r="Y1401">
        <v>2472.13</v>
      </c>
      <c r="Z1401">
        <v>0</v>
      </c>
      <c r="AA1401">
        <v>0</v>
      </c>
      <c r="AB1401">
        <v>0</v>
      </c>
      <c r="AC1401">
        <v>0</v>
      </c>
      <c r="AD1401">
        <v>1</v>
      </c>
      <c r="AE1401">
        <v>0</v>
      </c>
      <c r="AF1401" t="s">
        <v>3</v>
      </c>
      <c r="AG1401">
        <v>0.20300000000000001</v>
      </c>
      <c r="AH1401">
        <v>2</v>
      </c>
      <c r="AI1401">
        <v>75325347</v>
      </c>
      <c r="AJ1401">
        <v>1407</v>
      </c>
      <c r="AK1401">
        <v>0</v>
      </c>
      <c r="AL1401">
        <v>0</v>
      </c>
      <c r="AM1401">
        <v>0</v>
      </c>
      <c r="AN1401">
        <v>0</v>
      </c>
      <c r="AO1401">
        <v>0</v>
      </c>
      <c r="AP1401">
        <v>0</v>
      </c>
      <c r="AQ1401">
        <v>0</v>
      </c>
      <c r="AR1401">
        <v>0</v>
      </c>
    </row>
    <row r="1402" spans="1:44" x14ac:dyDescent="0.25">
      <c r="A1402">
        <f>ROW(Source!A1027)</f>
        <v>1027</v>
      </c>
      <c r="B1402">
        <v>75325366</v>
      </c>
      <c r="C1402">
        <v>75325330</v>
      </c>
      <c r="D1402">
        <v>44936123</v>
      </c>
      <c r="E1402">
        <v>1</v>
      </c>
      <c r="F1402">
        <v>1</v>
      </c>
      <c r="G1402">
        <v>30570983</v>
      </c>
      <c r="H1402">
        <v>3</v>
      </c>
      <c r="I1402" t="s">
        <v>848</v>
      </c>
      <c r="J1402" t="s">
        <v>849</v>
      </c>
      <c r="K1402" t="s">
        <v>850</v>
      </c>
      <c r="L1402">
        <v>1346</v>
      </c>
      <c r="N1402">
        <v>1009</v>
      </c>
      <c r="O1402" t="s">
        <v>132</v>
      </c>
      <c r="P1402" t="s">
        <v>132</v>
      </c>
      <c r="Q1402">
        <v>1</v>
      </c>
      <c r="X1402">
        <v>10</v>
      </c>
      <c r="Y1402">
        <v>14.88</v>
      </c>
      <c r="Z1402">
        <v>0</v>
      </c>
      <c r="AA1402">
        <v>0</v>
      </c>
      <c r="AB1402">
        <v>0</v>
      </c>
      <c r="AC1402">
        <v>0</v>
      </c>
      <c r="AD1402">
        <v>1</v>
      </c>
      <c r="AE1402">
        <v>0</v>
      </c>
      <c r="AF1402" t="s">
        <v>3</v>
      </c>
      <c r="AG1402">
        <v>10</v>
      </c>
      <c r="AH1402">
        <v>2</v>
      </c>
      <c r="AI1402">
        <v>75325348</v>
      </c>
      <c r="AJ1402">
        <v>1408</v>
      </c>
      <c r="AK1402">
        <v>0</v>
      </c>
      <c r="AL1402">
        <v>0</v>
      </c>
      <c r="AM1402">
        <v>0</v>
      </c>
      <c r="AN1402">
        <v>0</v>
      </c>
      <c r="AO1402">
        <v>0</v>
      </c>
      <c r="AP1402">
        <v>0</v>
      </c>
      <c r="AQ1402">
        <v>0</v>
      </c>
      <c r="AR1402">
        <v>0</v>
      </c>
    </row>
    <row r="1403" spans="1:44" x14ac:dyDescent="0.25">
      <c r="A1403">
        <f>ROW(Source!A1027)</f>
        <v>1027</v>
      </c>
      <c r="B1403">
        <v>75325367</v>
      </c>
      <c r="C1403">
        <v>75325330</v>
      </c>
      <c r="D1403">
        <v>44936091</v>
      </c>
      <c r="E1403">
        <v>1</v>
      </c>
      <c r="F1403">
        <v>1</v>
      </c>
      <c r="G1403">
        <v>30570983</v>
      </c>
      <c r="H1403">
        <v>3</v>
      </c>
      <c r="I1403" t="s">
        <v>851</v>
      </c>
      <c r="J1403" t="s">
        <v>852</v>
      </c>
      <c r="K1403" t="s">
        <v>853</v>
      </c>
      <c r="L1403">
        <v>1346</v>
      </c>
      <c r="N1403">
        <v>1009</v>
      </c>
      <c r="O1403" t="s">
        <v>132</v>
      </c>
      <c r="P1403" t="s">
        <v>132</v>
      </c>
      <c r="Q1403">
        <v>1</v>
      </c>
      <c r="X1403">
        <v>76</v>
      </c>
      <c r="Y1403">
        <v>5.19</v>
      </c>
      <c r="Z1403">
        <v>0</v>
      </c>
      <c r="AA1403">
        <v>0</v>
      </c>
      <c r="AB1403">
        <v>0</v>
      </c>
      <c r="AC1403">
        <v>0</v>
      </c>
      <c r="AD1403">
        <v>1</v>
      </c>
      <c r="AE1403">
        <v>0</v>
      </c>
      <c r="AF1403" t="s">
        <v>3</v>
      </c>
      <c r="AG1403">
        <v>76</v>
      </c>
      <c r="AH1403">
        <v>2</v>
      </c>
      <c r="AI1403">
        <v>75325349</v>
      </c>
      <c r="AJ1403">
        <v>1409</v>
      </c>
      <c r="AK1403">
        <v>0</v>
      </c>
      <c r="AL1403">
        <v>0</v>
      </c>
      <c r="AM1403">
        <v>0</v>
      </c>
      <c r="AN1403">
        <v>0</v>
      </c>
      <c r="AO1403">
        <v>0</v>
      </c>
      <c r="AP1403">
        <v>0</v>
      </c>
      <c r="AQ1403">
        <v>0</v>
      </c>
      <c r="AR1403">
        <v>0</v>
      </c>
    </row>
    <row r="1404" spans="1:44" x14ac:dyDescent="0.25">
      <c r="A1404">
        <f>ROW(Source!A1027)</f>
        <v>1027</v>
      </c>
      <c r="B1404">
        <v>75325368</v>
      </c>
      <c r="C1404">
        <v>75325330</v>
      </c>
      <c r="D1404">
        <v>40409174</v>
      </c>
      <c r="E1404">
        <v>30570983</v>
      </c>
      <c r="F1404">
        <v>1</v>
      </c>
      <c r="G1404">
        <v>30570983</v>
      </c>
      <c r="H1404">
        <v>3</v>
      </c>
      <c r="I1404" t="s">
        <v>971</v>
      </c>
      <c r="J1404" t="s">
        <v>3</v>
      </c>
      <c r="K1404" t="s">
        <v>981</v>
      </c>
      <c r="L1404">
        <v>1301</v>
      </c>
      <c r="N1404">
        <v>1003</v>
      </c>
      <c r="O1404" t="s">
        <v>402</v>
      </c>
      <c r="P1404" t="s">
        <v>402</v>
      </c>
      <c r="Q1404">
        <v>1</v>
      </c>
      <c r="X1404">
        <v>107</v>
      </c>
      <c r="Y1404">
        <v>0</v>
      </c>
      <c r="Z1404">
        <v>0</v>
      </c>
      <c r="AA1404">
        <v>0</v>
      </c>
      <c r="AB1404">
        <v>0</v>
      </c>
      <c r="AC1404">
        <v>0</v>
      </c>
      <c r="AD1404">
        <v>0</v>
      </c>
      <c r="AE1404">
        <v>0</v>
      </c>
      <c r="AF1404" t="s">
        <v>3</v>
      </c>
      <c r="AG1404">
        <v>107</v>
      </c>
      <c r="AH1404">
        <v>3</v>
      </c>
      <c r="AI1404">
        <v>-1</v>
      </c>
      <c r="AJ1404" t="s">
        <v>3</v>
      </c>
      <c r="AK1404">
        <v>0</v>
      </c>
      <c r="AL1404">
        <v>0</v>
      </c>
      <c r="AM1404">
        <v>0</v>
      </c>
      <c r="AN1404">
        <v>0</v>
      </c>
      <c r="AO1404">
        <v>0</v>
      </c>
      <c r="AP1404">
        <v>0</v>
      </c>
      <c r="AQ1404">
        <v>0</v>
      </c>
      <c r="AR1404">
        <v>0</v>
      </c>
    </row>
    <row r="1405" spans="1:44" x14ac:dyDescent="0.25">
      <c r="A1405">
        <f>ROW(Source!A1027)</f>
        <v>1027</v>
      </c>
      <c r="B1405">
        <v>75325369</v>
      </c>
      <c r="C1405">
        <v>75325330</v>
      </c>
      <c r="D1405">
        <v>40424379</v>
      </c>
      <c r="E1405">
        <v>30570983</v>
      </c>
      <c r="F1405">
        <v>1</v>
      </c>
      <c r="G1405">
        <v>30570983</v>
      </c>
      <c r="H1405">
        <v>3</v>
      </c>
      <c r="I1405" t="s">
        <v>982</v>
      </c>
      <c r="J1405" t="s">
        <v>3</v>
      </c>
      <c r="K1405" t="s">
        <v>983</v>
      </c>
      <c r="L1405">
        <v>1301</v>
      </c>
      <c r="N1405">
        <v>1003</v>
      </c>
      <c r="O1405" t="s">
        <v>402</v>
      </c>
      <c r="P1405" t="s">
        <v>402</v>
      </c>
      <c r="Q1405">
        <v>1</v>
      </c>
      <c r="X1405">
        <v>260</v>
      </c>
      <c r="Y1405">
        <v>0</v>
      </c>
      <c r="Z1405">
        <v>0</v>
      </c>
      <c r="AA1405">
        <v>0</v>
      </c>
      <c r="AB1405">
        <v>0</v>
      </c>
      <c r="AC1405">
        <v>0</v>
      </c>
      <c r="AD1405">
        <v>0</v>
      </c>
      <c r="AE1405">
        <v>0</v>
      </c>
      <c r="AF1405" t="s">
        <v>3</v>
      </c>
      <c r="AG1405">
        <v>260</v>
      </c>
      <c r="AH1405">
        <v>3</v>
      </c>
      <c r="AI1405">
        <v>-1</v>
      </c>
      <c r="AJ1405" t="s">
        <v>3</v>
      </c>
      <c r="AK1405">
        <v>0</v>
      </c>
      <c r="AL1405">
        <v>0</v>
      </c>
      <c r="AM1405">
        <v>0</v>
      </c>
      <c r="AN1405">
        <v>0</v>
      </c>
      <c r="AO1405">
        <v>0</v>
      </c>
      <c r="AP1405">
        <v>0</v>
      </c>
      <c r="AQ1405">
        <v>0</v>
      </c>
      <c r="AR1405">
        <v>0</v>
      </c>
    </row>
    <row r="1406" spans="1:44" x14ac:dyDescent="0.25">
      <c r="A1406">
        <f>ROW(Source!A1027)</f>
        <v>1027</v>
      </c>
      <c r="B1406">
        <v>75325370</v>
      </c>
      <c r="C1406">
        <v>75325330</v>
      </c>
      <c r="D1406">
        <v>40424379</v>
      </c>
      <c r="E1406">
        <v>30570983</v>
      </c>
      <c r="F1406">
        <v>1</v>
      </c>
      <c r="G1406">
        <v>30570983</v>
      </c>
      <c r="H1406">
        <v>3</v>
      </c>
      <c r="I1406" t="s">
        <v>982</v>
      </c>
      <c r="J1406" t="s">
        <v>3</v>
      </c>
      <c r="K1406" t="s">
        <v>984</v>
      </c>
      <c r="L1406">
        <v>1301</v>
      </c>
      <c r="N1406">
        <v>1003</v>
      </c>
      <c r="O1406" t="s">
        <v>402</v>
      </c>
      <c r="P1406" t="s">
        <v>402</v>
      </c>
      <c r="Q1406">
        <v>1</v>
      </c>
      <c r="X1406">
        <v>161</v>
      </c>
      <c r="Y1406">
        <v>0</v>
      </c>
      <c r="Z1406">
        <v>0</v>
      </c>
      <c r="AA1406">
        <v>0</v>
      </c>
      <c r="AB1406">
        <v>0</v>
      </c>
      <c r="AC1406">
        <v>0</v>
      </c>
      <c r="AD1406">
        <v>0</v>
      </c>
      <c r="AE1406">
        <v>0</v>
      </c>
      <c r="AF1406" t="s">
        <v>3</v>
      </c>
      <c r="AG1406">
        <v>161</v>
      </c>
      <c r="AH1406">
        <v>3</v>
      </c>
      <c r="AI1406">
        <v>-1</v>
      </c>
      <c r="AJ1406" t="s">
        <v>3</v>
      </c>
      <c r="AK1406">
        <v>0</v>
      </c>
      <c r="AL1406">
        <v>0</v>
      </c>
      <c r="AM1406">
        <v>0</v>
      </c>
      <c r="AN1406">
        <v>0</v>
      </c>
      <c r="AO1406">
        <v>0</v>
      </c>
      <c r="AP1406">
        <v>0</v>
      </c>
      <c r="AQ1406">
        <v>0</v>
      </c>
      <c r="AR1406">
        <v>0</v>
      </c>
    </row>
    <row r="1407" spans="1:44" x14ac:dyDescent="0.25">
      <c r="A1407">
        <f>ROW(Source!A1027)</f>
        <v>1027</v>
      </c>
      <c r="B1407">
        <v>75325371</v>
      </c>
      <c r="C1407">
        <v>75325330</v>
      </c>
      <c r="D1407">
        <v>40424396</v>
      </c>
      <c r="E1407">
        <v>30570983</v>
      </c>
      <c r="F1407">
        <v>1</v>
      </c>
      <c r="G1407">
        <v>30570983</v>
      </c>
      <c r="H1407">
        <v>3</v>
      </c>
      <c r="I1407" t="s">
        <v>973</v>
      </c>
      <c r="J1407" t="s">
        <v>3</v>
      </c>
      <c r="K1407" t="s">
        <v>985</v>
      </c>
      <c r="L1407">
        <v>1354</v>
      </c>
      <c r="N1407">
        <v>1010</v>
      </c>
      <c r="O1407" t="s">
        <v>575</v>
      </c>
      <c r="P1407" t="s">
        <v>575</v>
      </c>
      <c r="Q1407">
        <v>1</v>
      </c>
      <c r="X1407">
        <v>40</v>
      </c>
      <c r="Y1407">
        <v>0</v>
      </c>
      <c r="Z1407">
        <v>0</v>
      </c>
      <c r="AA1407">
        <v>0</v>
      </c>
      <c r="AB1407">
        <v>0</v>
      </c>
      <c r="AC1407">
        <v>0</v>
      </c>
      <c r="AD1407">
        <v>0</v>
      </c>
      <c r="AE1407">
        <v>0</v>
      </c>
      <c r="AF1407" t="s">
        <v>3</v>
      </c>
      <c r="AG1407">
        <v>40</v>
      </c>
      <c r="AH1407">
        <v>3</v>
      </c>
      <c r="AI1407">
        <v>-1</v>
      </c>
      <c r="AJ1407" t="s">
        <v>3</v>
      </c>
      <c r="AK1407">
        <v>0</v>
      </c>
      <c r="AL1407">
        <v>0</v>
      </c>
      <c r="AM1407">
        <v>0</v>
      </c>
      <c r="AN1407">
        <v>0</v>
      </c>
      <c r="AO1407">
        <v>0</v>
      </c>
      <c r="AP1407">
        <v>0</v>
      </c>
      <c r="AQ1407">
        <v>0</v>
      </c>
      <c r="AR1407">
        <v>0</v>
      </c>
    </row>
    <row r="1408" spans="1:44" x14ac:dyDescent="0.25">
      <c r="A1408">
        <f>ROW(Source!A1027)</f>
        <v>1027</v>
      </c>
      <c r="B1408">
        <v>75325372</v>
      </c>
      <c r="C1408">
        <v>75325330</v>
      </c>
      <c r="D1408">
        <v>40427041</v>
      </c>
      <c r="E1408">
        <v>30570983</v>
      </c>
      <c r="F1408">
        <v>1</v>
      </c>
      <c r="G1408">
        <v>30570983</v>
      </c>
      <c r="H1408">
        <v>3</v>
      </c>
      <c r="I1408" t="s">
        <v>975</v>
      </c>
      <c r="J1408" t="s">
        <v>3</v>
      </c>
      <c r="K1408" t="s">
        <v>976</v>
      </c>
      <c r="L1408">
        <v>1327</v>
      </c>
      <c r="N1408">
        <v>1005</v>
      </c>
      <c r="O1408" t="s">
        <v>103</v>
      </c>
      <c r="P1408" t="s">
        <v>103</v>
      </c>
      <c r="Q1408">
        <v>1</v>
      </c>
      <c r="X1408">
        <v>235</v>
      </c>
      <c r="Y1408">
        <v>0</v>
      </c>
      <c r="Z1408">
        <v>0</v>
      </c>
      <c r="AA1408">
        <v>0</v>
      </c>
      <c r="AB1408">
        <v>0</v>
      </c>
      <c r="AC1408">
        <v>0</v>
      </c>
      <c r="AD1408">
        <v>0</v>
      </c>
      <c r="AE1408">
        <v>0</v>
      </c>
      <c r="AF1408" t="s">
        <v>3</v>
      </c>
      <c r="AG1408">
        <v>235</v>
      </c>
      <c r="AH1408">
        <v>3</v>
      </c>
      <c r="AI1408">
        <v>-1</v>
      </c>
      <c r="AJ1408" t="s">
        <v>3</v>
      </c>
      <c r="AK1408">
        <v>0</v>
      </c>
      <c r="AL1408">
        <v>0</v>
      </c>
      <c r="AM1408">
        <v>0</v>
      </c>
      <c r="AN1408">
        <v>0</v>
      </c>
      <c r="AO1408">
        <v>0</v>
      </c>
      <c r="AP1408">
        <v>0</v>
      </c>
      <c r="AQ1408">
        <v>0</v>
      </c>
      <c r="AR1408">
        <v>0</v>
      </c>
    </row>
    <row r="1409" spans="1:44" x14ac:dyDescent="0.25">
      <c r="A1409">
        <f>ROW(Source!A1027)</f>
        <v>1027</v>
      </c>
      <c r="B1409">
        <v>75325373</v>
      </c>
      <c r="C1409">
        <v>75325330</v>
      </c>
      <c r="D1409">
        <v>40427783</v>
      </c>
      <c r="E1409">
        <v>30570983</v>
      </c>
      <c r="F1409">
        <v>1</v>
      </c>
      <c r="G1409">
        <v>30570983</v>
      </c>
      <c r="H1409">
        <v>3</v>
      </c>
      <c r="I1409" t="s">
        <v>933</v>
      </c>
      <c r="J1409" t="s">
        <v>3</v>
      </c>
      <c r="K1409" t="s">
        <v>986</v>
      </c>
      <c r="L1409">
        <v>1327</v>
      </c>
      <c r="N1409">
        <v>1005</v>
      </c>
      <c r="O1409" t="s">
        <v>103</v>
      </c>
      <c r="P1409" t="s">
        <v>103</v>
      </c>
      <c r="Q1409">
        <v>1</v>
      </c>
      <c r="X1409">
        <v>103</v>
      </c>
      <c r="Y1409">
        <v>0</v>
      </c>
      <c r="Z1409">
        <v>0</v>
      </c>
      <c r="AA1409">
        <v>0</v>
      </c>
      <c r="AB1409">
        <v>0</v>
      </c>
      <c r="AC1409">
        <v>0</v>
      </c>
      <c r="AD1409">
        <v>0</v>
      </c>
      <c r="AE1409">
        <v>0</v>
      </c>
      <c r="AF1409" t="s">
        <v>3</v>
      </c>
      <c r="AG1409">
        <v>103</v>
      </c>
      <c r="AH1409">
        <v>3</v>
      </c>
      <c r="AI1409">
        <v>-1</v>
      </c>
      <c r="AJ1409" t="s">
        <v>3</v>
      </c>
      <c r="AK1409">
        <v>0</v>
      </c>
      <c r="AL1409">
        <v>0</v>
      </c>
      <c r="AM1409">
        <v>0</v>
      </c>
      <c r="AN1409">
        <v>0</v>
      </c>
      <c r="AO1409">
        <v>0</v>
      </c>
      <c r="AP1409">
        <v>0</v>
      </c>
      <c r="AQ1409">
        <v>0</v>
      </c>
      <c r="AR1409">
        <v>0</v>
      </c>
    </row>
    <row r="1410" spans="1:44" x14ac:dyDescent="0.25">
      <c r="A1410">
        <f>ROW(Source!A1028)</f>
        <v>1028</v>
      </c>
      <c r="B1410">
        <v>75325353</v>
      </c>
      <c r="C1410">
        <v>75325330</v>
      </c>
      <c r="D1410">
        <v>44573642</v>
      </c>
      <c r="E1410">
        <v>30570983</v>
      </c>
      <c r="F1410">
        <v>1</v>
      </c>
      <c r="G1410">
        <v>30570983</v>
      </c>
      <c r="H1410">
        <v>1</v>
      </c>
      <c r="I1410" t="s">
        <v>678</v>
      </c>
      <c r="J1410" t="s">
        <v>3</v>
      </c>
      <c r="K1410" t="s">
        <v>679</v>
      </c>
      <c r="L1410">
        <v>1191</v>
      </c>
      <c r="N1410">
        <v>1013</v>
      </c>
      <c r="O1410" t="s">
        <v>680</v>
      </c>
      <c r="P1410" t="s">
        <v>680</v>
      </c>
      <c r="Q1410">
        <v>1</v>
      </c>
      <c r="X1410">
        <v>112.48</v>
      </c>
      <c r="Y1410">
        <v>0</v>
      </c>
      <c r="Z1410">
        <v>0</v>
      </c>
      <c r="AA1410">
        <v>0</v>
      </c>
      <c r="AB1410">
        <v>0</v>
      </c>
      <c r="AC1410">
        <v>0</v>
      </c>
      <c r="AD1410">
        <v>1</v>
      </c>
      <c r="AE1410">
        <v>1</v>
      </c>
      <c r="AF1410" t="s">
        <v>95</v>
      </c>
      <c r="AG1410">
        <v>129.352</v>
      </c>
      <c r="AH1410">
        <v>2</v>
      </c>
      <c r="AI1410">
        <v>75325331</v>
      </c>
      <c r="AJ1410">
        <v>1413</v>
      </c>
      <c r="AK1410">
        <v>0</v>
      </c>
      <c r="AL1410">
        <v>0</v>
      </c>
      <c r="AM1410">
        <v>0</v>
      </c>
      <c r="AN1410">
        <v>0</v>
      </c>
      <c r="AO1410">
        <v>0</v>
      </c>
      <c r="AP1410">
        <v>0</v>
      </c>
      <c r="AQ1410">
        <v>0</v>
      </c>
      <c r="AR1410">
        <v>0</v>
      </c>
    </row>
    <row r="1411" spans="1:44" x14ac:dyDescent="0.25">
      <c r="A1411">
        <f>ROW(Source!A1028)</f>
        <v>1028</v>
      </c>
      <c r="B1411">
        <v>75325354</v>
      </c>
      <c r="C1411">
        <v>75325330</v>
      </c>
      <c r="D1411">
        <v>65153288</v>
      </c>
      <c r="E1411">
        <v>1</v>
      </c>
      <c r="F1411">
        <v>1</v>
      </c>
      <c r="G1411">
        <v>30570983</v>
      </c>
      <c r="H1411">
        <v>2</v>
      </c>
      <c r="I1411" t="s">
        <v>692</v>
      </c>
      <c r="J1411" t="s">
        <v>693</v>
      </c>
      <c r="K1411" t="s">
        <v>694</v>
      </c>
      <c r="L1411">
        <v>1368</v>
      </c>
      <c r="N1411">
        <v>1011</v>
      </c>
      <c r="O1411" t="s">
        <v>695</v>
      </c>
      <c r="P1411" t="s">
        <v>695</v>
      </c>
      <c r="Q1411">
        <v>1</v>
      </c>
      <c r="X1411">
        <v>0.24</v>
      </c>
      <c r="Y1411">
        <v>0</v>
      </c>
      <c r="Z1411">
        <v>83.1</v>
      </c>
      <c r="AA1411">
        <v>12.62</v>
      </c>
      <c r="AB1411">
        <v>0</v>
      </c>
      <c r="AC1411">
        <v>0</v>
      </c>
      <c r="AD1411">
        <v>1</v>
      </c>
      <c r="AE1411">
        <v>0</v>
      </c>
      <c r="AF1411" t="s">
        <v>94</v>
      </c>
      <c r="AG1411">
        <v>0.3</v>
      </c>
      <c r="AH1411">
        <v>2</v>
      </c>
      <c r="AI1411">
        <v>75325332</v>
      </c>
      <c r="AJ1411">
        <v>1414</v>
      </c>
      <c r="AK1411">
        <v>0</v>
      </c>
      <c r="AL1411">
        <v>0</v>
      </c>
      <c r="AM1411">
        <v>0</v>
      </c>
      <c r="AN1411">
        <v>0</v>
      </c>
      <c r="AO1411">
        <v>0</v>
      </c>
      <c r="AP1411">
        <v>0</v>
      </c>
      <c r="AQ1411">
        <v>0</v>
      </c>
      <c r="AR1411">
        <v>0</v>
      </c>
    </row>
    <row r="1412" spans="1:44" x14ac:dyDescent="0.25">
      <c r="A1412">
        <f>ROW(Source!A1028)</f>
        <v>1028</v>
      </c>
      <c r="B1412">
        <v>75325356</v>
      </c>
      <c r="C1412">
        <v>75325330</v>
      </c>
      <c r="D1412">
        <v>65153399</v>
      </c>
      <c r="E1412">
        <v>1</v>
      </c>
      <c r="F1412">
        <v>1</v>
      </c>
      <c r="G1412">
        <v>30570983</v>
      </c>
      <c r="H1412">
        <v>2</v>
      </c>
      <c r="I1412" t="s">
        <v>823</v>
      </c>
      <c r="J1412" t="s">
        <v>824</v>
      </c>
      <c r="K1412" t="s">
        <v>825</v>
      </c>
      <c r="L1412">
        <v>1368</v>
      </c>
      <c r="N1412">
        <v>1011</v>
      </c>
      <c r="O1412" t="s">
        <v>695</v>
      </c>
      <c r="P1412" t="s">
        <v>695</v>
      </c>
      <c r="Q1412">
        <v>1</v>
      </c>
      <c r="X1412">
        <v>1</v>
      </c>
      <c r="Y1412">
        <v>0</v>
      </c>
      <c r="Z1412">
        <v>1.1100000000000001</v>
      </c>
      <c r="AA1412">
        <v>0</v>
      </c>
      <c r="AB1412">
        <v>0</v>
      </c>
      <c r="AC1412">
        <v>0</v>
      </c>
      <c r="AD1412">
        <v>1</v>
      </c>
      <c r="AE1412">
        <v>0</v>
      </c>
      <c r="AF1412" t="s">
        <v>94</v>
      </c>
      <c r="AG1412">
        <v>1.25</v>
      </c>
      <c r="AH1412">
        <v>2</v>
      </c>
      <c r="AI1412">
        <v>75325334</v>
      </c>
      <c r="AJ1412">
        <v>1415</v>
      </c>
      <c r="AK1412">
        <v>0</v>
      </c>
      <c r="AL1412">
        <v>0</v>
      </c>
      <c r="AM1412">
        <v>0</v>
      </c>
      <c r="AN1412">
        <v>0</v>
      </c>
      <c r="AO1412">
        <v>0</v>
      </c>
      <c r="AP1412">
        <v>0</v>
      </c>
      <c r="AQ1412">
        <v>0</v>
      </c>
      <c r="AR1412">
        <v>0</v>
      </c>
    </row>
    <row r="1413" spans="1:44" x14ac:dyDescent="0.25">
      <c r="A1413">
        <f>ROW(Source!A1028)</f>
        <v>1028</v>
      </c>
      <c r="B1413">
        <v>75325357</v>
      </c>
      <c r="C1413">
        <v>75325330</v>
      </c>
      <c r="D1413">
        <v>65153351</v>
      </c>
      <c r="E1413">
        <v>1</v>
      </c>
      <c r="F1413">
        <v>1</v>
      </c>
      <c r="G1413">
        <v>30570983</v>
      </c>
      <c r="H1413">
        <v>2</v>
      </c>
      <c r="I1413" t="s">
        <v>826</v>
      </c>
      <c r="J1413" t="s">
        <v>827</v>
      </c>
      <c r="K1413" t="s">
        <v>828</v>
      </c>
      <c r="L1413">
        <v>1368</v>
      </c>
      <c r="N1413">
        <v>1011</v>
      </c>
      <c r="O1413" t="s">
        <v>695</v>
      </c>
      <c r="P1413" t="s">
        <v>695</v>
      </c>
      <c r="Q1413">
        <v>1</v>
      </c>
      <c r="X1413">
        <v>0.82</v>
      </c>
      <c r="Y1413">
        <v>0</v>
      </c>
      <c r="Z1413">
        <v>0.39</v>
      </c>
      <c r="AA1413">
        <v>0</v>
      </c>
      <c r="AB1413">
        <v>0</v>
      </c>
      <c r="AC1413">
        <v>0</v>
      </c>
      <c r="AD1413">
        <v>1</v>
      </c>
      <c r="AE1413">
        <v>0</v>
      </c>
      <c r="AF1413" t="s">
        <v>94</v>
      </c>
      <c r="AG1413">
        <v>1.0249999999999999</v>
      </c>
      <c r="AH1413">
        <v>2</v>
      </c>
      <c r="AI1413">
        <v>75325335</v>
      </c>
      <c r="AJ1413">
        <v>1416</v>
      </c>
      <c r="AK1413">
        <v>0</v>
      </c>
      <c r="AL1413">
        <v>0</v>
      </c>
      <c r="AM1413">
        <v>0</v>
      </c>
      <c r="AN1413">
        <v>0</v>
      </c>
      <c r="AO1413">
        <v>0</v>
      </c>
      <c r="AP1413">
        <v>0</v>
      </c>
      <c r="AQ1413">
        <v>0</v>
      </c>
      <c r="AR1413">
        <v>0</v>
      </c>
    </row>
    <row r="1414" spans="1:44" x14ac:dyDescent="0.25">
      <c r="A1414">
        <f>ROW(Source!A1028)</f>
        <v>1028</v>
      </c>
      <c r="B1414">
        <v>75325358</v>
      </c>
      <c r="C1414">
        <v>75325330</v>
      </c>
      <c r="D1414">
        <v>65153365</v>
      </c>
      <c r="E1414">
        <v>1</v>
      </c>
      <c r="F1414">
        <v>1</v>
      </c>
      <c r="G1414">
        <v>30570983</v>
      </c>
      <c r="H1414">
        <v>2</v>
      </c>
      <c r="I1414" t="s">
        <v>793</v>
      </c>
      <c r="J1414" t="s">
        <v>794</v>
      </c>
      <c r="K1414" t="s">
        <v>795</v>
      </c>
      <c r="L1414">
        <v>1368</v>
      </c>
      <c r="N1414">
        <v>1011</v>
      </c>
      <c r="O1414" t="s">
        <v>695</v>
      </c>
      <c r="P1414" t="s">
        <v>695</v>
      </c>
      <c r="Q1414">
        <v>1</v>
      </c>
      <c r="X1414">
        <v>3</v>
      </c>
      <c r="Y1414">
        <v>0</v>
      </c>
      <c r="Z1414">
        <v>0.47</v>
      </c>
      <c r="AA1414">
        <v>0</v>
      </c>
      <c r="AB1414">
        <v>0</v>
      </c>
      <c r="AC1414">
        <v>0</v>
      </c>
      <c r="AD1414">
        <v>1</v>
      </c>
      <c r="AE1414">
        <v>0</v>
      </c>
      <c r="AF1414" t="s">
        <v>94</v>
      </c>
      <c r="AG1414">
        <v>3.75</v>
      </c>
      <c r="AH1414">
        <v>2</v>
      </c>
      <c r="AI1414">
        <v>75325336</v>
      </c>
      <c r="AJ1414">
        <v>1417</v>
      </c>
      <c r="AK1414">
        <v>0</v>
      </c>
      <c r="AL1414">
        <v>0</v>
      </c>
      <c r="AM1414">
        <v>0</v>
      </c>
      <c r="AN1414">
        <v>0</v>
      </c>
      <c r="AO1414">
        <v>0</v>
      </c>
      <c r="AP1414">
        <v>0</v>
      </c>
      <c r="AQ1414">
        <v>0</v>
      </c>
      <c r="AR1414">
        <v>0</v>
      </c>
    </row>
    <row r="1415" spans="1:44" x14ac:dyDescent="0.25">
      <c r="A1415">
        <f>ROW(Source!A1028)</f>
        <v>1028</v>
      </c>
      <c r="B1415">
        <v>75325355</v>
      </c>
      <c r="C1415">
        <v>75325330</v>
      </c>
      <c r="D1415">
        <v>65152636</v>
      </c>
      <c r="E1415">
        <v>1</v>
      </c>
      <c r="F1415">
        <v>1</v>
      </c>
      <c r="G1415">
        <v>30570983</v>
      </c>
      <c r="H1415">
        <v>2</v>
      </c>
      <c r="I1415" t="s">
        <v>732</v>
      </c>
      <c r="J1415" t="s">
        <v>733</v>
      </c>
      <c r="K1415" t="s">
        <v>734</v>
      </c>
      <c r="L1415">
        <v>1368</v>
      </c>
      <c r="N1415">
        <v>1011</v>
      </c>
      <c r="O1415" t="s">
        <v>695</v>
      </c>
      <c r="P1415" t="s">
        <v>695</v>
      </c>
      <c r="Q1415">
        <v>1</v>
      </c>
      <c r="X1415">
        <v>0.59</v>
      </c>
      <c r="Y1415">
        <v>0</v>
      </c>
      <c r="Z1415">
        <v>179.17</v>
      </c>
      <c r="AA1415">
        <v>16.93</v>
      </c>
      <c r="AB1415">
        <v>0</v>
      </c>
      <c r="AC1415">
        <v>0</v>
      </c>
      <c r="AD1415">
        <v>1</v>
      </c>
      <c r="AE1415">
        <v>0</v>
      </c>
      <c r="AF1415" t="s">
        <v>94</v>
      </c>
      <c r="AG1415">
        <v>0.73749999999999993</v>
      </c>
      <c r="AH1415">
        <v>2</v>
      </c>
      <c r="AI1415">
        <v>75325333</v>
      </c>
      <c r="AJ1415">
        <v>1418</v>
      </c>
      <c r="AK1415">
        <v>0</v>
      </c>
      <c r="AL1415">
        <v>0</v>
      </c>
      <c r="AM1415">
        <v>0</v>
      </c>
      <c r="AN1415">
        <v>0</v>
      </c>
      <c r="AO1415">
        <v>0</v>
      </c>
      <c r="AP1415">
        <v>0</v>
      </c>
      <c r="AQ1415">
        <v>0</v>
      </c>
      <c r="AR1415">
        <v>0</v>
      </c>
    </row>
    <row r="1416" spans="1:44" x14ac:dyDescent="0.25">
      <c r="A1416">
        <f>ROW(Source!A1028)</f>
        <v>1028</v>
      </c>
      <c r="B1416">
        <v>75325359</v>
      </c>
      <c r="C1416">
        <v>75325330</v>
      </c>
      <c r="D1416">
        <v>31113360</v>
      </c>
      <c r="E1416">
        <v>1</v>
      </c>
      <c r="F1416">
        <v>1</v>
      </c>
      <c r="G1416">
        <v>30570983</v>
      </c>
      <c r="H1416">
        <v>3</v>
      </c>
      <c r="I1416" t="s">
        <v>817</v>
      </c>
      <c r="J1416" t="s">
        <v>818</v>
      </c>
      <c r="K1416" t="s">
        <v>819</v>
      </c>
      <c r="L1416">
        <v>1346</v>
      </c>
      <c r="N1416">
        <v>1009</v>
      </c>
      <c r="O1416" t="s">
        <v>132</v>
      </c>
      <c r="P1416" t="s">
        <v>132</v>
      </c>
      <c r="Q1416">
        <v>1</v>
      </c>
      <c r="X1416">
        <v>20</v>
      </c>
      <c r="Y1416">
        <v>17.309999999999999</v>
      </c>
      <c r="Z1416">
        <v>0</v>
      </c>
      <c r="AA1416">
        <v>0</v>
      </c>
      <c r="AB1416">
        <v>0</v>
      </c>
      <c r="AC1416">
        <v>0</v>
      </c>
      <c r="AD1416">
        <v>1</v>
      </c>
      <c r="AE1416">
        <v>0</v>
      </c>
      <c r="AF1416" t="s">
        <v>3</v>
      </c>
      <c r="AG1416">
        <v>20</v>
      </c>
      <c r="AH1416">
        <v>2</v>
      </c>
      <c r="AI1416">
        <v>75325338</v>
      </c>
      <c r="AJ1416">
        <v>1420</v>
      </c>
      <c r="AK1416">
        <v>0</v>
      </c>
      <c r="AL1416">
        <v>0</v>
      </c>
      <c r="AM1416">
        <v>0</v>
      </c>
      <c r="AN1416">
        <v>0</v>
      </c>
      <c r="AO1416">
        <v>0</v>
      </c>
      <c r="AP1416">
        <v>0</v>
      </c>
      <c r="AQ1416">
        <v>0</v>
      </c>
      <c r="AR1416">
        <v>0</v>
      </c>
    </row>
    <row r="1417" spans="1:44" x14ac:dyDescent="0.25">
      <c r="A1417">
        <f>ROW(Source!A1028)</f>
        <v>1028</v>
      </c>
      <c r="B1417">
        <v>75325360</v>
      </c>
      <c r="C1417">
        <v>75325330</v>
      </c>
      <c r="D1417">
        <v>31113478</v>
      </c>
      <c r="E1417">
        <v>1</v>
      </c>
      <c r="F1417">
        <v>1</v>
      </c>
      <c r="G1417">
        <v>30570983</v>
      </c>
      <c r="H1417">
        <v>3</v>
      </c>
      <c r="I1417" t="s">
        <v>270</v>
      </c>
      <c r="J1417" t="s">
        <v>829</v>
      </c>
      <c r="K1417" t="s">
        <v>271</v>
      </c>
      <c r="L1417">
        <v>1355</v>
      </c>
      <c r="N1417">
        <v>1010</v>
      </c>
      <c r="O1417" t="s">
        <v>272</v>
      </c>
      <c r="P1417" t="s">
        <v>272</v>
      </c>
      <c r="Q1417">
        <v>100</v>
      </c>
      <c r="X1417">
        <v>0.97</v>
      </c>
      <c r="Y1417">
        <v>94.94</v>
      </c>
      <c r="Z1417">
        <v>0</v>
      </c>
      <c r="AA1417">
        <v>0</v>
      </c>
      <c r="AB1417">
        <v>0</v>
      </c>
      <c r="AC1417">
        <v>0</v>
      </c>
      <c r="AD1417">
        <v>1</v>
      </c>
      <c r="AE1417">
        <v>0</v>
      </c>
      <c r="AF1417" t="s">
        <v>3</v>
      </c>
      <c r="AG1417">
        <v>0.97</v>
      </c>
      <c r="AH1417">
        <v>2</v>
      </c>
      <c r="AI1417">
        <v>75325339</v>
      </c>
      <c r="AJ1417">
        <v>1421</v>
      </c>
      <c r="AK1417">
        <v>0</v>
      </c>
      <c r="AL1417">
        <v>0</v>
      </c>
      <c r="AM1417">
        <v>0</v>
      </c>
      <c r="AN1417">
        <v>0</v>
      </c>
      <c r="AO1417">
        <v>0</v>
      </c>
      <c r="AP1417">
        <v>0</v>
      </c>
      <c r="AQ1417">
        <v>0</v>
      </c>
      <c r="AR1417">
        <v>0</v>
      </c>
    </row>
    <row r="1418" spans="1:44" x14ac:dyDescent="0.25">
      <c r="A1418">
        <f>ROW(Source!A1028)</f>
        <v>1028</v>
      </c>
      <c r="B1418">
        <v>75325361</v>
      </c>
      <c r="C1418">
        <v>75325330</v>
      </c>
      <c r="D1418">
        <v>31113798</v>
      </c>
      <c r="E1418">
        <v>1</v>
      </c>
      <c r="F1418">
        <v>1</v>
      </c>
      <c r="G1418">
        <v>30570983</v>
      </c>
      <c r="H1418">
        <v>3</v>
      </c>
      <c r="I1418" t="s">
        <v>833</v>
      </c>
      <c r="J1418" t="s">
        <v>834</v>
      </c>
      <c r="K1418" t="s">
        <v>835</v>
      </c>
      <c r="L1418">
        <v>1301</v>
      </c>
      <c r="N1418">
        <v>1003</v>
      </c>
      <c r="O1418" t="s">
        <v>402</v>
      </c>
      <c r="P1418" t="s">
        <v>402</v>
      </c>
      <c r="Q1418">
        <v>1</v>
      </c>
      <c r="X1418">
        <v>193</v>
      </c>
      <c r="Y1418">
        <v>0.89</v>
      </c>
      <c r="Z1418">
        <v>0</v>
      </c>
      <c r="AA1418">
        <v>0</v>
      </c>
      <c r="AB1418">
        <v>0</v>
      </c>
      <c r="AC1418">
        <v>0</v>
      </c>
      <c r="AD1418">
        <v>1</v>
      </c>
      <c r="AE1418">
        <v>0</v>
      </c>
      <c r="AF1418" t="s">
        <v>3</v>
      </c>
      <c r="AG1418">
        <v>193</v>
      </c>
      <c r="AH1418">
        <v>2</v>
      </c>
      <c r="AI1418">
        <v>75325340</v>
      </c>
      <c r="AJ1418">
        <v>1422</v>
      </c>
      <c r="AK1418">
        <v>0</v>
      </c>
      <c r="AL1418">
        <v>0</v>
      </c>
      <c r="AM1418">
        <v>0</v>
      </c>
      <c r="AN1418">
        <v>0</v>
      </c>
      <c r="AO1418">
        <v>0</v>
      </c>
      <c r="AP1418">
        <v>0</v>
      </c>
      <c r="AQ1418">
        <v>0</v>
      </c>
      <c r="AR1418">
        <v>0</v>
      </c>
    </row>
    <row r="1419" spans="1:44" x14ac:dyDescent="0.25">
      <c r="A1419">
        <f>ROW(Source!A1028)</f>
        <v>1028</v>
      </c>
      <c r="B1419">
        <v>75325362</v>
      </c>
      <c r="C1419">
        <v>75325330</v>
      </c>
      <c r="D1419">
        <v>64820352</v>
      </c>
      <c r="E1419">
        <v>1</v>
      </c>
      <c r="F1419">
        <v>1</v>
      </c>
      <c r="G1419">
        <v>30570983</v>
      </c>
      <c r="H1419">
        <v>3</v>
      </c>
      <c r="I1419" t="s">
        <v>836</v>
      </c>
      <c r="J1419" t="s">
        <v>837</v>
      </c>
      <c r="K1419" t="s">
        <v>838</v>
      </c>
      <c r="L1419">
        <v>1301</v>
      </c>
      <c r="N1419">
        <v>1003</v>
      </c>
      <c r="O1419" t="s">
        <v>402</v>
      </c>
      <c r="P1419" t="s">
        <v>402</v>
      </c>
      <c r="Q1419">
        <v>1</v>
      </c>
      <c r="X1419">
        <v>142</v>
      </c>
      <c r="Y1419">
        <v>1.62</v>
      </c>
      <c r="Z1419">
        <v>0</v>
      </c>
      <c r="AA1419">
        <v>0</v>
      </c>
      <c r="AB1419">
        <v>0</v>
      </c>
      <c r="AC1419">
        <v>0</v>
      </c>
      <c r="AD1419">
        <v>1</v>
      </c>
      <c r="AE1419">
        <v>0</v>
      </c>
      <c r="AF1419" t="s">
        <v>3</v>
      </c>
      <c r="AG1419">
        <v>142</v>
      </c>
      <c r="AH1419">
        <v>2</v>
      </c>
      <c r="AI1419">
        <v>75325341</v>
      </c>
      <c r="AJ1419">
        <v>1423</v>
      </c>
      <c r="AK1419">
        <v>0</v>
      </c>
      <c r="AL1419">
        <v>0</v>
      </c>
      <c r="AM1419">
        <v>0</v>
      </c>
      <c r="AN1419">
        <v>0</v>
      </c>
      <c r="AO1419">
        <v>0</v>
      </c>
      <c r="AP1419">
        <v>0</v>
      </c>
      <c r="AQ1419">
        <v>0</v>
      </c>
      <c r="AR1419">
        <v>0</v>
      </c>
    </row>
    <row r="1420" spans="1:44" x14ac:dyDescent="0.25">
      <c r="A1420">
        <f>ROW(Source!A1028)</f>
        <v>1028</v>
      </c>
      <c r="B1420">
        <v>75325363</v>
      </c>
      <c r="C1420">
        <v>75325330</v>
      </c>
      <c r="D1420">
        <v>64820354</v>
      </c>
      <c r="E1420">
        <v>1</v>
      </c>
      <c r="F1420">
        <v>1</v>
      </c>
      <c r="G1420">
        <v>30570983</v>
      </c>
      <c r="H1420">
        <v>3</v>
      </c>
      <c r="I1420" t="s">
        <v>842</v>
      </c>
      <c r="J1420" t="s">
        <v>843</v>
      </c>
      <c r="K1420" t="s">
        <v>844</v>
      </c>
      <c r="L1420">
        <v>1355</v>
      </c>
      <c r="N1420">
        <v>1010</v>
      </c>
      <c r="O1420" t="s">
        <v>272</v>
      </c>
      <c r="P1420" t="s">
        <v>272</v>
      </c>
      <c r="Q1420">
        <v>100</v>
      </c>
      <c r="X1420">
        <v>36.01</v>
      </c>
      <c r="Y1420">
        <v>4.2699999999999996</v>
      </c>
      <c r="Z1420">
        <v>0</v>
      </c>
      <c r="AA1420">
        <v>0</v>
      </c>
      <c r="AB1420">
        <v>0</v>
      </c>
      <c r="AC1420">
        <v>0</v>
      </c>
      <c r="AD1420">
        <v>1</v>
      </c>
      <c r="AE1420">
        <v>0</v>
      </c>
      <c r="AF1420" t="s">
        <v>3</v>
      </c>
      <c r="AG1420">
        <v>36.01</v>
      </c>
      <c r="AH1420">
        <v>2</v>
      </c>
      <c r="AI1420">
        <v>75325343</v>
      </c>
      <c r="AJ1420">
        <v>1425</v>
      </c>
      <c r="AK1420">
        <v>0</v>
      </c>
      <c r="AL1420">
        <v>0</v>
      </c>
      <c r="AM1420">
        <v>0</v>
      </c>
      <c r="AN1420">
        <v>0</v>
      </c>
      <c r="AO1420">
        <v>0</v>
      </c>
      <c r="AP1420">
        <v>0</v>
      </c>
      <c r="AQ1420">
        <v>0</v>
      </c>
      <c r="AR1420">
        <v>0</v>
      </c>
    </row>
    <row r="1421" spans="1:44" x14ac:dyDescent="0.25">
      <c r="A1421">
        <f>ROW(Source!A1028)</f>
        <v>1028</v>
      </c>
      <c r="B1421">
        <v>75325364</v>
      </c>
      <c r="C1421">
        <v>75325330</v>
      </c>
      <c r="D1421">
        <v>64820357</v>
      </c>
      <c r="E1421">
        <v>1</v>
      </c>
      <c r="F1421">
        <v>1</v>
      </c>
      <c r="G1421">
        <v>30570983</v>
      </c>
      <c r="H1421">
        <v>3</v>
      </c>
      <c r="I1421" t="s">
        <v>845</v>
      </c>
      <c r="J1421" t="s">
        <v>846</v>
      </c>
      <c r="K1421" t="s">
        <v>847</v>
      </c>
      <c r="L1421">
        <v>1355</v>
      </c>
      <c r="N1421">
        <v>1010</v>
      </c>
      <c r="O1421" t="s">
        <v>272</v>
      </c>
      <c r="P1421" t="s">
        <v>272</v>
      </c>
      <c r="Q1421">
        <v>100</v>
      </c>
      <c r="X1421">
        <v>1.43</v>
      </c>
      <c r="Y1421">
        <v>43.81</v>
      </c>
      <c r="Z1421">
        <v>0</v>
      </c>
      <c r="AA1421">
        <v>0</v>
      </c>
      <c r="AB1421">
        <v>0</v>
      </c>
      <c r="AC1421">
        <v>0</v>
      </c>
      <c r="AD1421">
        <v>1</v>
      </c>
      <c r="AE1421">
        <v>0</v>
      </c>
      <c r="AF1421" t="s">
        <v>3</v>
      </c>
      <c r="AG1421">
        <v>1.43</v>
      </c>
      <c r="AH1421">
        <v>2</v>
      </c>
      <c r="AI1421">
        <v>75325344</v>
      </c>
      <c r="AJ1421">
        <v>1426</v>
      </c>
      <c r="AK1421">
        <v>0</v>
      </c>
      <c r="AL1421">
        <v>0</v>
      </c>
      <c r="AM1421">
        <v>0</v>
      </c>
      <c r="AN1421">
        <v>0</v>
      </c>
      <c r="AO1421">
        <v>0</v>
      </c>
      <c r="AP1421">
        <v>0</v>
      </c>
      <c r="AQ1421">
        <v>0</v>
      </c>
      <c r="AR1421">
        <v>0</v>
      </c>
    </row>
    <row r="1422" spans="1:44" x14ac:dyDescent="0.25">
      <c r="A1422">
        <f>ROW(Source!A1028)</f>
        <v>1028</v>
      </c>
      <c r="B1422">
        <v>75325365</v>
      </c>
      <c r="C1422">
        <v>75325330</v>
      </c>
      <c r="D1422">
        <v>64818636</v>
      </c>
      <c r="E1422">
        <v>1</v>
      </c>
      <c r="F1422">
        <v>1</v>
      </c>
      <c r="G1422">
        <v>30570983</v>
      </c>
      <c r="H1422">
        <v>3</v>
      </c>
      <c r="I1422" t="s">
        <v>901</v>
      </c>
      <c r="J1422" t="s">
        <v>902</v>
      </c>
      <c r="K1422" t="s">
        <v>903</v>
      </c>
      <c r="L1422">
        <v>1339</v>
      </c>
      <c r="N1422">
        <v>1007</v>
      </c>
      <c r="O1422" t="s">
        <v>30</v>
      </c>
      <c r="P1422" t="s">
        <v>30</v>
      </c>
      <c r="Q1422">
        <v>1</v>
      </c>
      <c r="X1422">
        <v>0.20300000000000001</v>
      </c>
      <c r="Y1422">
        <v>2472.13</v>
      </c>
      <c r="Z1422">
        <v>0</v>
      </c>
      <c r="AA1422">
        <v>0</v>
      </c>
      <c r="AB1422">
        <v>0</v>
      </c>
      <c r="AC1422">
        <v>0</v>
      </c>
      <c r="AD1422">
        <v>1</v>
      </c>
      <c r="AE1422">
        <v>0</v>
      </c>
      <c r="AF1422" t="s">
        <v>3</v>
      </c>
      <c r="AG1422">
        <v>0.20300000000000001</v>
      </c>
      <c r="AH1422">
        <v>2</v>
      </c>
      <c r="AI1422">
        <v>75325347</v>
      </c>
      <c r="AJ1422">
        <v>1429</v>
      </c>
      <c r="AK1422">
        <v>0</v>
      </c>
      <c r="AL1422">
        <v>0</v>
      </c>
      <c r="AM1422">
        <v>0</v>
      </c>
      <c r="AN1422">
        <v>0</v>
      </c>
      <c r="AO1422">
        <v>0</v>
      </c>
      <c r="AP1422">
        <v>0</v>
      </c>
      <c r="AQ1422">
        <v>0</v>
      </c>
      <c r="AR1422">
        <v>0</v>
      </c>
    </row>
    <row r="1423" spans="1:44" x14ac:dyDescent="0.25">
      <c r="A1423">
        <f>ROW(Source!A1028)</f>
        <v>1028</v>
      </c>
      <c r="B1423">
        <v>75325366</v>
      </c>
      <c r="C1423">
        <v>75325330</v>
      </c>
      <c r="D1423">
        <v>44936123</v>
      </c>
      <c r="E1423">
        <v>1</v>
      </c>
      <c r="F1423">
        <v>1</v>
      </c>
      <c r="G1423">
        <v>30570983</v>
      </c>
      <c r="H1423">
        <v>3</v>
      </c>
      <c r="I1423" t="s">
        <v>848</v>
      </c>
      <c r="J1423" t="s">
        <v>849</v>
      </c>
      <c r="K1423" t="s">
        <v>850</v>
      </c>
      <c r="L1423">
        <v>1346</v>
      </c>
      <c r="N1423">
        <v>1009</v>
      </c>
      <c r="O1423" t="s">
        <v>132</v>
      </c>
      <c r="P1423" t="s">
        <v>132</v>
      </c>
      <c r="Q1423">
        <v>1</v>
      </c>
      <c r="X1423">
        <v>10</v>
      </c>
      <c r="Y1423">
        <v>14.88</v>
      </c>
      <c r="Z1423">
        <v>0</v>
      </c>
      <c r="AA1423">
        <v>0</v>
      </c>
      <c r="AB1423">
        <v>0</v>
      </c>
      <c r="AC1423">
        <v>0</v>
      </c>
      <c r="AD1423">
        <v>1</v>
      </c>
      <c r="AE1423">
        <v>0</v>
      </c>
      <c r="AF1423" t="s">
        <v>3</v>
      </c>
      <c r="AG1423">
        <v>10</v>
      </c>
      <c r="AH1423">
        <v>2</v>
      </c>
      <c r="AI1423">
        <v>75325348</v>
      </c>
      <c r="AJ1423">
        <v>1430</v>
      </c>
      <c r="AK1423">
        <v>0</v>
      </c>
      <c r="AL1423">
        <v>0</v>
      </c>
      <c r="AM1423">
        <v>0</v>
      </c>
      <c r="AN1423">
        <v>0</v>
      </c>
      <c r="AO1423">
        <v>0</v>
      </c>
      <c r="AP1423">
        <v>0</v>
      </c>
      <c r="AQ1423">
        <v>0</v>
      </c>
      <c r="AR1423">
        <v>0</v>
      </c>
    </row>
    <row r="1424" spans="1:44" x14ac:dyDescent="0.25">
      <c r="A1424">
        <f>ROW(Source!A1028)</f>
        <v>1028</v>
      </c>
      <c r="B1424">
        <v>75325367</v>
      </c>
      <c r="C1424">
        <v>75325330</v>
      </c>
      <c r="D1424">
        <v>44936091</v>
      </c>
      <c r="E1424">
        <v>1</v>
      </c>
      <c r="F1424">
        <v>1</v>
      </c>
      <c r="G1424">
        <v>30570983</v>
      </c>
      <c r="H1424">
        <v>3</v>
      </c>
      <c r="I1424" t="s">
        <v>851</v>
      </c>
      <c r="J1424" t="s">
        <v>852</v>
      </c>
      <c r="K1424" t="s">
        <v>853</v>
      </c>
      <c r="L1424">
        <v>1346</v>
      </c>
      <c r="N1424">
        <v>1009</v>
      </c>
      <c r="O1424" t="s">
        <v>132</v>
      </c>
      <c r="P1424" t="s">
        <v>132</v>
      </c>
      <c r="Q1424">
        <v>1</v>
      </c>
      <c r="X1424">
        <v>76</v>
      </c>
      <c r="Y1424">
        <v>5.19</v>
      </c>
      <c r="Z1424">
        <v>0</v>
      </c>
      <c r="AA1424">
        <v>0</v>
      </c>
      <c r="AB1424">
        <v>0</v>
      </c>
      <c r="AC1424">
        <v>0</v>
      </c>
      <c r="AD1424">
        <v>1</v>
      </c>
      <c r="AE1424">
        <v>0</v>
      </c>
      <c r="AF1424" t="s">
        <v>3</v>
      </c>
      <c r="AG1424">
        <v>76</v>
      </c>
      <c r="AH1424">
        <v>2</v>
      </c>
      <c r="AI1424">
        <v>75325349</v>
      </c>
      <c r="AJ1424">
        <v>1431</v>
      </c>
      <c r="AK1424">
        <v>0</v>
      </c>
      <c r="AL1424">
        <v>0</v>
      </c>
      <c r="AM1424">
        <v>0</v>
      </c>
      <c r="AN1424">
        <v>0</v>
      </c>
      <c r="AO1424">
        <v>0</v>
      </c>
      <c r="AP1424">
        <v>0</v>
      </c>
      <c r="AQ1424">
        <v>0</v>
      </c>
      <c r="AR1424">
        <v>0</v>
      </c>
    </row>
    <row r="1425" spans="1:44" x14ac:dyDescent="0.25">
      <c r="A1425">
        <f>ROW(Source!A1028)</f>
        <v>1028</v>
      </c>
      <c r="B1425">
        <v>75325368</v>
      </c>
      <c r="C1425">
        <v>75325330</v>
      </c>
      <c r="D1425">
        <v>40409174</v>
      </c>
      <c r="E1425">
        <v>30570983</v>
      </c>
      <c r="F1425">
        <v>1</v>
      </c>
      <c r="G1425">
        <v>30570983</v>
      </c>
      <c r="H1425">
        <v>3</v>
      </c>
      <c r="I1425" t="s">
        <v>971</v>
      </c>
      <c r="J1425" t="s">
        <v>3</v>
      </c>
      <c r="K1425" t="s">
        <v>981</v>
      </c>
      <c r="L1425">
        <v>1301</v>
      </c>
      <c r="N1425">
        <v>1003</v>
      </c>
      <c r="O1425" t="s">
        <v>402</v>
      </c>
      <c r="P1425" t="s">
        <v>402</v>
      </c>
      <c r="Q1425">
        <v>1</v>
      </c>
      <c r="X1425">
        <v>107</v>
      </c>
      <c r="Y1425">
        <v>0</v>
      </c>
      <c r="Z1425">
        <v>0</v>
      </c>
      <c r="AA1425">
        <v>0</v>
      </c>
      <c r="AB1425">
        <v>0</v>
      </c>
      <c r="AC1425">
        <v>0</v>
      </c>
      <c r="AD1425">
        <v>0</v>
      </c>
      <c r="AE1425">
        <v>0</v>
      </c>
      <c r="AF1425" t="s">
        <v>3</v>
      </c>
      <c r="AG1425">
        <v>107</v>
      </c>
      <c r="AH1425">
        <v>3</v>
      </c>
      <c r="AI1425">
        <v>-1</v>
      </c>
      <c r="AJ1425" t="s">
        <v>3</v>
      </c>
      <c r="AK1425">
        <v>0</v>
      </c>
      <c r="AL1425">
        <v>0</v>
      </c>
      <c r="AM1425">
        <v>0</v>
      </c>
      <c r="AN1425">
        <v>0</v>
      </c>
      <c r="AO1425">
        <v>0</v>
      </c>
      <c r="AP1425">
        <v>0</v>
      </c>
      <c r="AQ1425">
        <v>0</v>
      </c>
      <c r="AR1425">
        <v>0</v>
      </c>
    </row>
    <row r="1426" spans="1:44" x14ac:dyDescent="0.25">
      <c r="A1426">
        <f>ROW(Source!A1028)</f>
        <v>1028</v>
      </c>
      <c r="B1426">
        <v>75325369</v>
      </c>
      <c r="C1426">
        <v>75325330</v>
      </c>
      <c r="D1426">
        <v>40424379</v>
      </c>
      <c r="E1426">
        <v>30570983</v>
      </c>
      <c r="F1426">
        <v>1</v>
      </c>
      <c r="G1426">
        <v>30570983</v>
      </c>
      <c r="H1426">
        <v>3</v>
      </c>
      <c r="I1426" t="s">
        <v>982</v>
      </c>
      <c r="J1426" t="s">
        <v>3</v>
      </c>
      <c r="K1426" t="s">
        <v>983</v>
      </c>
      <c r="L1426">
        <v>1301</v>
      </c>
      <c r="N1426">
        <v>1003</v>
      </c>
      <c r="O1426" t="s">
        <v>402</v>
      </c>
      <c r="P1426" t="s">
        <v>402</v>
      </c>
      <c r="Q1426">
        <v>1</v>
      </c>
      <c r="X1426">
        <v>260</v>
      </c>
      <c r="Y1426">
        <v>0</v>
      </c>
      <c r="Z1426">
        <v>0</v>
      </c>
      <c r="AA1426">
        <v>0</v>
      </c>
      <c r="AB1426">
        <v>0</v>
      </c>
      <c r="AC1426">
        <v>0</v>
      </c>
      <c r="AD1426">
        <v>0</v>
      </c>
      <c r="AE1426">
        <v>0</v>
      </c>
      <c r="AF1426" t="s">
        <v>3</v>
      </c>
      <c r="AG1426">
        <v>260</v>
      </c>
      <c r="AH1426">
        <v>3</v>
      </c>
      <c r="AI1426">
        <v>-1</v>
      </c>
      <c r="AJ1426" t="s">
        <v>3</v>
      </c>
      <c r="AK1426">
        <v>0</v>
      </c>
      <c r="AL1426">
        <v>0</v>
      </c>
      <c r="AM1426">
        <v>0</v>
      </c>
      <c r="AN1426">
        <v>0</v>
      </c>
      <c r="AO1426">
        <v>0</v>
      </c>
      <c r="AP1426">
        <v>0</v>
      </c>
      <c r="AQ1426">
        <v>0</v>
      </c>
      <c r="AR1426">
        <v>0</v>
      </c>
    </row>
    <row r="1427" spans="1:44" x14ac:dyDescent="0.25">
      <c r="A1427">
        <f>ROW(Source!A1028)</f>
        <v>1028</v>
      </c>
      <c r="B1427">
        <v>75325370</v>
      </c>
      <c r="C1427">
        <v>75325330</v>
      </c>
      <c r="D1427">
        <v>40424379</v>
      </c>
      <c r="E1427">
        <v>30570983</v>
      </c>
      <c r="F1427">
        <v>1</v>
      </c>
      <c r="G1427">
        <v>30570983</v>
      </c>
      <c r="H1427">
        <v>3</v>
      </c>
      <c r="I1427" t="s">
        <v>982</v>
      </c>
      <c r="J1427" t="s">
        <v>3</v>
      </c>
      <c r="K1427" t="s">
        <v>984</v>
      </c>
      <c r="L1427">
        <v>1301</v>
      </c>
      <c r="N1427">
        <v>1003</v>
      </c>
      <c r="O1427" t="s">
        <v>402</v>
      </c>
      <c r="P1427" t="s">
        <v>402</v>
      </c>
      <c r="Q1427">
        <v>1</v>
      </c>
      <c r="X1427">
        <v>161</v>
      </c>
      <c r="Y1427">
        <v>0</v>
      </c>
      <c r="Z1427">
        <v>0</v>
      </c>
      <c r="AA1427">
        <v>0</v>
      </c>
      <c r="AB1427">
        <v>0</v>
      </c>
      <c r="AC1427">
        <v>0</v>
      </c>
      <c r="AD1427">
        <v>0</v>
      </c>
      <c r="AE1427">
        <v>0</v>
      </c>
      <c r="AF1427" t="s">
        <v>3</v>
      </c>
      <c r="AG1427">
        <v>161</v>
      </c>
      <c r="AH1427">
        <v>3</v>
      </c>
      <c r="AI1427">
        <v>-1</v>
      </c>
      <c r="AJ1427" t="s">
        <v>3</v>
      </c>
      <c r="AK1427">
        <v>0</v>
      </c>
      <c r="AL1427">
        <v>0</v>
      </c>
      <c r="AM1427">
        <v>0</v>
      </c>
      <c r="AN1427">
        <v>0</v>
      </c>
      <c r="AO1427">
        <v>0</v>
      </c>
      <c r="AP1427">
        <v>0</v>
      </c>
      <c r="AQ1427">
        <v>0</v>
      </c>
      <c r="AR1427">
        <v>0</v>
      </c>
    </row>
    <row r="1428" spans="1:44" x14ac:dyDescent="0.25">
      <c r="A1428">
        <f>ROW(Source!A1028)</f>
        <v>1028</v>
      </c>
      <c r="B1428">
        <v>75325371</v>
      </c>
      <c r="C1428">
        <v>75325330</v>
      </c>
      <c r="D1428">
        <v>40424396</v>
      </c>
      <c r="E1428">
        <v>30570983</v>
      </c>
      <c r="F1428">
        <v>1</v>
      </c>
      <c r="G1428">
        <v>30570983</v>
      </c>
      <c r="H1428">
        <v>3</v>
      </c>
      <c r="I1428" t="s">
        <v>973</v>
      </c>
      <c r="J1428" t="s">
        <v>3</v>
      </c>
      <c r="K1428" t="s">
        <v>985</v>
      </c>
      <c r="L1428">
        <v>1354</v>
      </c>
      <c r="N1428">
        <v>1010</v>
      </c>
      <c r="O1428" t="s">
        <v>575</v>
      </c>
      <c r="P1428" t="s">
        <v>575</v>
      </c>
      <c r="Q1428">
        <v>1</v>
      </c>
      <c r="X1428">
        <v>40</v>
      </c>
      <c r="Y1428">
        <v>0</v>
      </c>
      <c r="Z1428">
        <v>0</v>
      </c>
      <c r="AA1428">
        <v>0</v>
      </c>
      <c r="AB1428">
        <v>0</v>
      </c>
      <c r="AC1428">
        <v>0</v>
      </c>
      <c r="AD1428">
        <v>0</v>
      </c>
      <c r="AE1428">
        <v>0</v>
      </c>
      <c r="AF1428" t="s">
        <v>3</v>
      </c>
      <c r="AG1428">
        <v>40</v>
      </c>
      <c r="AH1428">
        <v>3</v>
      </c>
      <c r="AI1428">
        <v>-1</v>
      </c>
      <c r="AJ1428" t="s">
        <v>3</v>
      </c>
      <c r="AK1428">
        <v>0</v>
      </c>
      <c r="AL1428">
        <v>0</v>
      </c>
      <c r="AM1428">
        <v>0</v>
      </c>
      <c r="AN1428">
        <v>0</v>
      </c>
      <c r="AO1428">
        <v>0</v>
      </c>
      <c r="AP1428">
        <v>0</v>
      </c>
      <c r="AQ1428">
        <v>0</v>
      </c>
      <c r="AR1428">
        <v>0</v>
      </c>
    </row>
    <row r="1429" spans="1:44" x14ac:dyDescent="0.25">
      <c r="A1429">
        <f>ROW(Source!A1028)</f>
        <v>1028</v>
      </c>
      <c r="B1429">
        <v>75325372</v>
      </c>
      <c r="C1429">
        <v>75325330</v>
      </c>
      <c r="D1429">
        <v>40427041</v>
      </c>
      <c r="E1429">
        <v>30570983</v>
      </c>
      <c r="F1429">
        <v>1</v>
      </c>
      <c r="G1429">
        <v>30570983</v>
      </c>
      <c r="H1429">
        <v>3</v>
      </c>
      <c r="I1429" t="s">
        <v>975</v>
      </c>
      <c r="J1429" t="s">
        <v>3</v>
      </c>
      <c r="K1429" t="s">
        <v>976</v>
      </c>
      <c r="L1429">
        <v>1327</v>
      </c>
      <c r="N1429">
        <v>1005</v>
      </c>
      <c r="O1429" t="s">
        <v>103</v>
      </c>
      <c r="P1429" t="s">
        <v>103</v>
      </c>
      <c r="Q1429">
        <v>1</v>
      </c>
      <c r="X1429">
        <v>235</v>
      </c>
      <c r="Y1429">
        <v>0</v>
      </c>
      <c r="Z1429">
        <v>0</v>
      </c>
      <c r="AA1429">
        <v>0</v>
      </c>
      <c r="AB1429">
        <v>0</v>
      </c>
      <c r="AC1429">
        <v>0</v>
      </c>
      <c r="AD1429">
        <v>0</v>
      </c>
      <c r="AE1429">
        <v>0</v>
      </c>
      <c r="AF1429" t="s">
        <v>3</v>
      </c>
      <c r="AG1429">
        <v>235</v>
      </c>
      <c r="AH1429">
        <v>3</v>
      </c>
      <c r="AI1429">
        <v>-1</v>
      </c>
      <c r="AJ1429" t="s">
        <v>3</v>
      </c>
      <c r="AK1429">
        <v>0</v>
      </c>
      <c r="AL1429">
        <v>0</v>
      </c>
      <c r="AM1429">
        <v>0</v>
      </c>
      <c r="AN1429">
        <v>0</v>
      </c>
      <c r="AO1429">
        <v>0</v>
      </c>
      <c r="AP1429">
        <v>0</v>
      </c>
      <c r="AQ1429">
        <v>0</v>
      </c>
      <c r="AR1429">
        <v>0</v>
      </c>
    </row>
    <row r="1430" spans="1:44" x14ac:dyDescent="0.25">
      <c r="A1430">
        <f>ROW(Source!A1028)</f>
        <v>1028</v>
      </c>
      <c r="B1430">
        <v>75325373</v>
      </c>
      <c r="C1430">
        <v>75325330</v>
      </c>
      <c r="D1430">
        <v>40427783</v>
      </c>
      <c r="E1430">
        <v>30570983</v>
      </c>
      <c r="F1430">
        <v>1</v>
      </c>
      <c r="G1430">
        <v>30570983</v>
      </c>
      <c r="H1430">
        <v>3</v>
      </c>
      <c r="I1430" t="s">
        <v>933</v>
      </c>
      <c r="J1430" t="s">
        <v>3</v>
      </c>
      <c r="K1430" t="s">
        <v>986</v>
      </c>
      <c r="L1430">
        <v>1327</v>
      </c>
      <c r="N1430">
        <v>1005</v>
      </c>
      <c r="O1430" t="s">
        <v>103</v>
      </c>
      <c r="P1430" t="s">
        <v>103</v>
      </c>
      <c r="Q1430">
        <v>1</v>
      </c>
      <c r="X1430">
        <v>103</v>
      </c>
      <c r="Y1430">
        <v>0</v>
      </c>
      <c r="Z1430">
        <v>0</v>
      </c>
      <c r="AA1430">
        <v>0</v>
      </c>
      <c r="AB1430">
        <v>0</v>
      </c>
      <c r="AC1430">
        <v>0</v>
      </c>
      <c r="AD1430">
        <v>0</v>
      </c>
      <c r="AE1430">
        <v>0</v>
      </c>
      <c r="AF1430" t="s">
        <v>3</v>
      </c>
      <c r="AG1430">
        <v>103</v>
      </c>
      <c r="AH1430">
        <v>3</v>
      </c>
      <c r="AI1430">
        <v>-1</v>
      </c>
      <c r="AJ1430" t="s">
        <v>3</v>
      </c>
      <c r="AK1430">
        <v>0</v>
      </c>
      <c r="AL1430">
        <v>0</v>
      </c>
      <c r="AM1430">
        <v>0</v>
      </c>
      <c r="AN1430">
        <v>0</v>
      </c>
      <c r="AO1430">
        <v>0</v>
      </c>
      <c r="AP1430">
        <v>0</v>
      </c>
      <c r="AQ1430">
        <v>0</v>
      </c>
      <c r="AR1430">
        <v>0</v>
      </c>
    </row>
    <row r="1431" spans="1:44" x14ac:dyDescent="0.25">
      <c r="A1431">
        <f>ROW(Source!A1043)</f>
        <v>1043</v>
      </c>
      <c r="B1431">
        <v>75325386</v>
      </c>
      <c r="C1431">
        <v>75325381</v>
      </c>
      <c r="D1431">
        <v>44573642</v>
      </c>
      <c r="E1431">
        <v>30570983</v>
      </c>
      <c r="F1431">
        <v>1</v>
      </c>
      <c r="G1431">
        <v>30570983</v>
      </c>
      <c r="H1431">
        <v>1</v>
      </c>
      <c r="I1431" t="s">
        <v>678</v>
      </c>
      <c r="J1431" t="s">
        <v>3</v>
      </c>
      <c r="K1431" t="s">
        <v>679</v>
      </c>
      <c r="L1431">
        <v>1191</v>
      </c>
      <c r="N1431">
        <v>1013</v>
      </c>
      <c r="O1431" t="s">
        <v>680</v>
      </c>
      <c r="P1431" t="s">
        <v>680</v>
      </c>
      <c r="Q1431">
        <v>1</v>
      </c>
      <c r="X1431">
        <v>66</v>
      </c>
      <c r="Y1431">
        <v>0</v>
      </c>
      <c r="Z1431">
        <v>0</v>
      </c>
      <c r="AA1431">
        <v>0</v>
      </c>
      <c r="AB1431">
        <v>0</v>
      </c>
      <c r="AC1431">
        <v>0</v>
      </c>
      <c r="AD1431">
        <v>1</v>
      </c>
      <c r="AE1431">
        <v>1</v>
      </c>
      <c r="AF1431" t="s">
        <v>95</v>
      </c>
      <c r="AG1431">
        <v>75.899999999999991</v>
      </c>
      <c r="AH1431">
        <v>2</v>
      </c>
      <c r="AI1431">
        <v>75325382</v>
      </c>
      <c r="AJ1431">
        <v>1435</v>
      </c>
      <c r="AK1431">
        <v>0</v>
      </c>
      <c r="AL1431">
        <v>0</v>
      </c>
      <c r="AM1431">
        <v>0</v>
      </c>
      <c r="AN1431">
        <v>0</v>
      </c>
      <c r="AO1431">
        <v>0</v>
      </c>
      <c r="AP1431">
        <v>0</v>
      </c>
      <c r="AQ1431">
        <v>0</v>
      </c>
      <c r="AR1431">
        <v>0</v>
      </c>
    </row>
    <row r="1432" spans="1:44" x14ac:dyDescent="0.25">
      <c r="A1432">
        <f>ROW(Source!A1043)</f>
        <v>1043</v>
      </c>
      <c r="B1432">
        <v>75325387</v>
      </c>
      <c r="C1432">
        <v>75325381</v>
      </c>
      <c r="D1432">
        <v>42137681</v>
      </c>
      <c r="E1432">
        <v>30570983</v>
      </c>
      <c r="F1432">
        <v>1</v>
      </c>
      <c r="G1432">
        <v>30570983</v>
      </c>
      <c r="H1432">
        <v>2</v>
      </c>
      <c r="I1432" t="s">
        <v>681</v>
      </c>
      <c r="J1432" t="s">
        <v>3</v>
      </c>
      <c r="K1432" t="s">
        <v>682</v>
      </c>
      <c r="L1432">
        <v>1344</v>
      </c>
      <c r="N1432">
        <v>1008</v>
      </c>
      <c r="O1432" t="s">
        <v>683</v>
      </c>
      <c r="P1432" t="s">
        <v>683</v>
      </c>
      <c r="Q1432">
        <v>1</v>
      </c>
      <c r="X1432">
        <v>8.32</v>
      </c>
      <c r="Y1432">
        <v>0</v>
      </c>
      <c r="Z1432">
        <v>1</v>
      </c>
      <c r="AA1432">
        <v>0</v>
      </c>
      <c r="AB1432">
        <v>0</v>
      </c>
      <c r="AC1432">
        <v>0</v>
      </c>
      <c r="AD1432">
        <v>1</v>
      </c>
      <c r="AE1432">
        <v>0</v>
      </c>
      <c r="AF1432" t="s">
        <v>94</v>
      </c>
      <c r="AG1432">
        <v>10.4</v>
      </c>
      <c r="AH1432">
        <v>2</v>
      </c>
      <c r="AI1432">
        <v>75325383</v>
      </c>
      <c r="AJ1432">
        <v>1436</v>
      </c>
      <c r="AK1432">
        <v>0</v>
      </c>
      <c r="AL1432">
        <v>0</v>
      </c>
      <c r="AM1432">
        <v>0</v>
      </c>
      <c r="AN1432">
        <v>0</v>
      </c>
      <c r="AO1432">
        <v>0</v>
      </c>
      <c r="AP1432">
        <v>0</v>
      </c>
      <c r="AQ1432">
        <v>0</v>
      </c>
      <c r="AR1432">
        <v>0</v>
      </c>
    </row>
    <row r="1433" spans="1:44" x14ac:dyDescent="0.25">
      <c r="A1433">
        <f>ROW(Source!A1043)</f>
        <v>1043</v>
      </c>
      <c r="B1433">
        <v>75325388</v>
      </c>
      <c r="C1433">
        <v>75325381</v>
      </c>
      <c r="D1433">
        <v>31110604</v>
      </c>
      <c r="E1433">
        <v>1</v>
      </c>
      <c r="F1433">
        <v>1</v>
      </c>
      <c r="G1433">
        <v>30570983</v>
      </c>
      <c r="H1433">
        <v>3</v>
      </c>
      <c r="I1433" t="s">
        <v>904</v>
      </c>
      <c r="J1433" t="s">
        <v>905</v>
      </c>
      <c r="K1433" t="s">
        <v>906</v>
      </c>
      <c r="L1433">
        <v>1346</v>
      </c>
      <c r="N1433">
        <v>1009</v>
      </c>
      <c r="O1433" t="s">
        <v>132</v>
      </c>
      <c r="P1433" t="s">
        <v>132</v>
      </c>
      <c r="Q1433">
        <v>1</v>
      </c>
      <c r="X1433">
        <v>4.5</v>
      </c>
      <c r="Y1433">
        <v>63.88</v>
      </c>
      <c r="Z1433">
        <v>0</v>
      </c>
      <c r="AA1433">
        <v>0</v>
      </c>
      <c r="AB1433">
        <v>0</v>
      </c>
      <c r="AC1433">
        <v>0</v>
      </c>
      <c r="AD1433">
        <v>1</v>
      </c>
      <c r="AE1433">
        <v>0</v>
      </c>
      <c r="AF1433" t="s">
        <v>3</v>
      </c>
      <c r="AG1433">
        <v>4.5</v>
      </c>
      <c r="AH1433">
        <v>2</v>
      </c>
      <c r="AI1433">
        <v>75325384</v>
      </c>
      <c r="AJ1433">
        <v>1437</v>
      </c>
      <c r="AK1433">
        <v>0</v>
      </c>
      <c r="AL1433">
        <v>0</v>
      </c>
      <c r="AM1433">
        <v>0</v>
      </c>
      <c r="AN1433">
        <v>0</v>
      </c>
      <c r="AO1433">
        <v>0</v>
      </c>
      <c r="AP1433">
        <v>0</v>
      </c>
      <c r="AQ1433">
        <v>0</v>
      </c>
      <c r="AR1433">
        <v>0</v>
      </c>
    </row>
    <row r="1434" spans="1:44" x14ac:dyDescent="0.25">
      <c r="A1434">
        <f>ROW(Source!A1043)</f>
        <v>1043</v>
      </c>
      <c r="B1434">
        <v>75325389</v>
      </c>
      <c r="C1434">
        <v>75325381</v>
      </c>
      <c r="D1434">
        <v>40427041</v>
      </c>
      <c r="E1434">
        <v>30570983</v>
      </c>
      <c r="F1434">
        <v>1</v>
      </c>
      <c r="G1434">
        <v>30570983</v>
      </c>
      <c r="H1434">
        <v>3</v>
      </c>
      <c r="I1434" t="s">
        <v>975</v>
      </c>
      <c r="J1434" t="s">
        <v>3</v>
      </c>
      <c r="K1434" t="s">
        <v>987</v>
      </c>
      <c r="L1434">
        <v>1327</v>
      </c>
      <c r="N1434">
        <v>1005</v>
      </c>
      <c r="O1434" t="s">
        <v>103</v>
      </c>
      <c r="P1434" t="s">
        <v>103</v>
      </c>
      <c r="Q1434">
        <v>1</v>
      </c>
      <c r="X1434">
        <v>121.3</v>
      </c>
      <c r="Y1434">
        <v>0</v>
      </c>
      <c r="Z1434">
        <v>0</v>
      </c>
      <c r="AA1434">
        <v>0</v>
      </c>
      <c r="AB1434">
        <v>0</v>
      </c>
      <c r="AC1434">
        <v>0</v>
      </c>
      <c r="AD1434">
        <v>0</v>
      </c>
      <c r="AE1434">
        <v>0</v>
      </c>
      <c r="AF1434" t="s">
        <v>3</v>
      </c>
      <c r="AG1434">
        <v>121.3</v>
      </c>
      <c r="AH1434">
        <v>3</v>
      </c>
      <c r="AI1434">
        <v>-1</v>
      </c>
      <c r="AJ1434" t="s">
        <v>3</v>
      </c>
      <c r="AK1434">
        <v>0</v>
      </c>
      <c r="AL1434">
        <v>0</v>
      </c>
      <c r="AM1434">
        <v>0</v>
      </c>
      <c r="AN1434">
        <v>0</v>
      </c>
      <c r="AO1434">
        <v>0</v>
      </c>
      <c r="AP1434">
        <v>0</v>
      </c>
      <c r="AQ1434">
        <v>0</v>
      </c>
      <c r="AR1434">
        <v>0</v>
      </c>
    </row>
    <row r="1435" spans="1:44" x14ac:dyDescent="0.25">
      <c r="A1435">
        <f>ROW(Source!A1044)</f>
        <v>1044</v>
      </c>
      <c r="B1435">
        <v>75325386</v>
      </c>
      <c r="C1435">
        <v>75325381</v>
      </c>
      <c r="D1435">
        <v>44573642</v>
      </c>
      <c r="E1435">
        <v>30570983</v>
      </c>
      <c r="F1435">
        <v>1</v>
      </c>
      <c r="G1435">
        <v>30570983</v>
      </c>
      <c r="H1435">
        <v>1</v>
      </c>
      <c r="I1435" t="s">
        <v>678</v>
      </c>
      <c r="J1435" t="s">
        <v>3</v>
      </c>
      <c r="K1435" t="s">
        <v>679</v>
      </c>
      <c r="L1435">
        <v>1191</v>
      </c>
      <c r="N1435">
        <v>1013</v>
      </c>
      <c r="O1435" t="s">
        <v>680</v>
      </c>
      <c r="P1435" t="s">
        <v>680</v>
      </c>
      <c r="Q1435">
        <v>1</v>
      </c>
      <c r="X1435">
        <v>66</v>
      </c>
      <c r="Y1435">
        <v>0</v>
      </c>
      <c r="Z1435">
        <v>0</v>
      </c>
      <c r="AA1435">
        <v>0</v>
      </c>
      <c r="AB1435">
        <v>0</v>
      </c>
      <c r="AC1435">
        <v>0</v>
      </c>
      <c r="AD1435">
        <v>1</v>
      </c>
      <c r="AE1435">
        <v>1</v>
      </c>
      <c r="AF1435" t="s">
        <v>95</v>
      </c>
      <c r="AG1435">
        <v>75.899999999999991</v>
      </c>
      <c r="AH1435">
        <v>2</v>
      </c>
      <c r="AI1435">
        <v>75325382</v>
      </c>
      <c r="AJ1435">
        <v>1439</v>
      </c>
      <c r="AK1435">
        <v>0</v>
      </c>
      <c r="AL1435">
        <v>0</v>
      </c>
      <c r="AM1435">
        <v>0</v>
      </c>
      <c r="AN1435">
        <v>0</v>
      </c>
      <c r="AO1435">
        <v>0</v>
      </c>
      <c r="AP1435">
        <v>0</v>
      </c>
      <c r="AQ1435">
        <v>0</v>
      </c>
      <c r="AR1435">
        <v>0</v>
      </c>
    </row>
    <row r="1436" spans="1:44" x14ac:dyDescent="0.25">
      <c r="A1436">
        <f>ROW(Source!A1044)</f>
        <v>1044</v>
      </c>
      <c r="B1436">
        <v>75325387</v>
      </c>
      <c r="C1436">
        <v>75325381</v>
      </c>
      <c r="D1436">
        <v>42137681</v>
      </c>
      <c r="E1436">
        <v>30570983</v>
      </c>
      <c r="F1436">
        <v>1</v>
      </c>
      <c r="G1436">
        <v>30570983</v>
      </c>
      <c r="H1436">
        <v>2</v>
      </c>
      <c r="I1436" t="s">
        <v>681</v>
      </c>
      <c r="J1436" t="s">
        <v>3</v>
      </c>
      <c r="K1436" t="s">
        <v>682</v>
      </c>
      <c r="L1436">
        <v>1344</v>
      </c>
      <c r="N1436">
        <v>1008</v>
      </c>
      <c r="O1436" t="s">
        <v>683</v>
      </c>
      <c r="P1436" t="s">
        <v>683</v>
      </c>
      <c r="Q1436">
        <v>1</v>
      </c>
      <c r="X1436">
        <v>8.32</v>
      </c>
      <c r="Y1436">
        <v>0</v>
      </c>
      <c r="Z1436">
        <v>1</v>
      </c>
      <c r="AA1436">
        <v>0</v>
      </c>
      <c r="AB1436">
        <v>0</v>
      </c>
      <c r="AC1436">
        <v>0</v>
      </c>
      <c r="AD1436">
        <v>1</v>
      </c>
      <c r="AE1436">
        <v>0</v>
      </c>
      <c r="AF1436" t="s">
        <v>94</v>
      </c>
      <c r="AG1436">
        <v>10.4</v>
      </c>
      <c r="AH1436">
        <v>2</v>
      </c>
      <c r="AI1436">
        <v>75325383</v>
      </c>
      <c r="AJ1436">
        <v>1440</v>
      </c>
      <c r="AK1436">
        <v>0</v>
      </c>
      <c r="AL1436">
        <v>0</v>
      </c>
      <c r="AM1436">
        <v>0</v>
      </c>
      <c r="AN1436">
        <v>0</v>
      </c>
      <c r="AO1436">
        <v>0</v>
      </c>
      <c r="AP1436">
        <v>0</v>
      </c>
      <c r="AQ1436">
        <v>0</v>
      </c>
      <c r="AR1436">
        <v>0</v>
      </c>
    </row>
    <row r="1437" spans="1:44" x14ac:dyDescent="0.25">
      <c r="A1437">
        <f>ROW(Source!A1044)</f>
        <v>1044</v>
      </c>
      <c r="B1437">
        <v>75325388</v>
      </c>
      <c r="C1437">
        <v>75325381</v>
      </c>
      <c r="D1437">
        <v>31110604</v>
      </c>
      <c r="E1437">
        <v>1</v>
      </c>
      <c r="F1437">
        <v>1</v>
      </c>
      <c r="G1437">
        <v>30570983</v>
      </c>
      <c r="H1437">
        <v>3</v>
      </c>
      <c r="I1437" t="s">
        <v>904</v>
      </c>
      <c r="J1437" t="s">
        <v>905</v>
      </c>
      <c r="K1437" t="s">
        <v>906</v>
      </c>
      <c r="L1437">
        <v>1346</v>
      </c>
      <c r="N1437">
        <v>1009</v>
      </c>
      <c r="O1437" t="s">
        <v>132</v>
      </c>
      <c r="P1437" t="s">
        <v>132</v>
      </c>
      <c r="Q1437">
        <v>1</v>
      </c>
      <c r="X1437">
        <v>4.5</v>
      </c>
      <c r="Y1437">
        <v>63.88</v>
      </c>
      <c r="Z1437">
        <v>0</v>
      </c>
      <c r="AA1437">
        <v>0</v>
      </c>
      <c r="AB1437">
        <v>0</v>
      </c>
      <c r="AC1437">
        <v>0</v>
      </c>
      <c r="AD1437">
        <v>1</v>
      </c>
      <c r="AE1437">
        <v>0</v>
      </c>
      <c r="AF1437" t="s">
        <v>3</v>
      </c>
      <c r="AG1437">
        <v>4.5</v>
      </c>
      <c r="AH1437">
        <v>2</v>
      </c>
      <c r="AI1437">
        <v>75325384</v>
      </c>
      <c r="AJ1437">
        <v>1441</v>
      </c>
      <c r="AK1437">
        <v>0</v>
      </c>
      <c r="AL1437">
        <v>0</v>
      </c>
      <c r="AM1437">
        <v>0</v>
      </c>
      <c r="AN1437">
        <v>0</v>
      </c>
      <c r="AO1437">
        <v>0</v>
      </c>
      <c r="AP1437">
        <v>0</v>
      </c>
      <c r="AQ1437">
        <v>0</v>
      </c>
      <c r="AR1437">
        <v>0</v>
      </c>
    </row>
    <row r="1438" spans="1:44" x14ac:dyDescent="0.25">
      <c r="A1438">
        <f>ROW(Source!A1044)</f>
        <v>1044</v>
      </c>
      <c r="B1438">
        <v>75325389</v>
      </c>
      <c r="C1438">
        <v>75325381</v>
      </c>
      <c r="D1438">
        <v>40427041</v>
      </c>
      <c r="E1438">
        <v>30570983</v>
      </c>
      <c r="F1438">
        <v>1</v>
      </c>
      <c r="G1438">
        <v>30570983</v>
      </c>
      <c r="H1438">
        <v>3</v>
      </c>
      <c r="I1438" t="s">
        <v>975</v>
      </c>
      <c r="J1438" t="s">
        <v>3</v>
      </c>
      <c r="K1438" t="s">
        <v>987</v>
      </c>
      <c r="L1438">
        <v>1327</v>
      </c>
      <c r="N1438">
        <v>1005</v>
      </c>
      <c r="O1438" t="s">
        <v>103</v>
      </c>
      <c r="P1438" t="s">
        <v>103</v>
      </c>
      <c r="Q1438">
        <v>1</v>
      </c>
      <c r="X1438">
        <v>121.3</v>
      </c>
      <c r="Y1438">
        <v>0</v>
      </c>
      <c r="Z1438">
        <v>0</v>
      </c>
      <c r="AA1438">
        <v>0</v>
      </c>
      <c r="AB1438">
        <v>0</v>
      </c>
      <c r="AC1438">
        <v>0</v>
      </c>
      <c r="AD1438">
        <v>0</v>
      </c>
      <c r="AE1438">
        <v>0</v>
      </c>
      <c r="AF1438" t="s">
        <v>3</v>
      </c>
      <c r="AG1438">
        <v>121.3</v>
      </c>
      <c r="AH1438">
        <v>3</v>
      </c>
      <c r="AI1438">
        <v>-1</v>
      </c>
      <c r="AJ1438" t="s">
        <v>3</v>
      </c>
      <c r="AK1438">
        <v>0</v>
      </c>
      <c r="AL1438">
        <v>0</v>
      </c>
      <c r="AM1438">
        <v>0</v>
      </c>
      <c r="AN1438">
        <v>0</v>
      </c>
      <c r="AO1438">
        <v>0</v>
      </c>
      <c r="AP1438">
        <v>0</v>
      </c>
      <c r="AQ1438">
        <v>0</v>
      </c>
      <c r="AR1438">
        <v>0</v>
      </c>
    </row>
    <row r="1439" spans="1:44" x14ac:dyDescent="0.25">
      <c r="A1439">
        <f>ROW(Source!A1048)</f>
        <v>1048</v>
      </c>
      <c r="B1439">
        <v>75325415</v>
      </c>
      <c r="C1439">
        <v>75325392</v>
      </c>
      <c r="D1439">
        <v>44573642</v>
      </c>
      <c r="E1439">
        <v>30570983</v>
      </c>
      <c r="F1439">
        <v>1</v>
      </c>
      <c r="G1439">
        <v>30570983</v>
      </c>
      <c r="H1439">
        <v>1</v>
      </c>
      <c r="I1439" t="s">
        <v>678</v>
      </c>
      <c r="J1439" t="s">
        <v>3</v>
      </c>
      <c r="K1439" t="s">
        <v>679</v>
      </c>
      <c r="L1439">
        <v>1191</v>
      </c>
      <c r="N1439">
        <v>1013</v>
      </c>
      <c r="O1439" t="s">
        <v>680</v>
      </c>
      <c r="P1439" t="s">
        <v>680</v>
      </c>
      <c r="Q1439">
        <v>1</v>
      </c>
      <c r="X1439">
        <v>155.61000000000001</v>
      </c>
      <c r="Y1439">
        <v>0</v>
      </c>
      <c r="Z1439">
        <v>0</v>
      </c>
      <c r="AA1439">
        <v>0</v>
      </c>
      <c r="AB1439">
        <v>0</v>
      </c>
      <c r="AC1439">
        <v>0</v>
      </c>
      <c r="AD1439">
        <v>1</v>
      </c>
      <c r="AE1439">
        <v>1</v>
      </c>
      <c r="AF1439" t="s">
        <v>95</v>
      </c>
      <c r="AG1439">
        <v>178.95150000000001</v>
      </c>
      <c r="AH1439">
        <v>2</v>
      </c>
      <c r="AI1439">
        <v>75325393</v>
      </c>
      <c r="AJ1439">
        <v>1443</v>
      </c>
      <c r="AK1439">
        <v>0</v>
      </c>
      <c r="AL1439">
        <v>0</v>
      </c>
      <c r="AM1439">
        <v>0</v>
      </c>
      <c r="AN1439">
        <v>0</v>
      </c>
      <c r="AO1439">
        <v>0</v>
      </c>
      <c r="AP1439">
        <v>0</v>
      </c>
      <c r="AQ1439">
        <v>0</v>
      </c>
      <c r="AR1439">
        <v>0</v>
      </c>
    </row>
    <row r="1440" spans="1:44" x14ac:dyDescent="0.25">
      <c r="A1440">
        <f>ROW(Source!A1048)</f>
        <v>1048</v>
      </c>
      <c r="B1440">
        <v>75325416</v>
      </c>
      <c r="C1440">
        <v>75325392</v>
      </c>
      <c r="D1440">
        <v>65153288</v>
      </c>
      <c r="E1440">
        <v>1</v>
      </c>
      <c r="F1440">
        <v>1</v>
      </c>
      <c r="G1440">
        <v>30570983</v>
      </c>
      <c r="H1440">
        <v>2</v>
      </c>
      <c r="I1440" t="s">
        <v>692</v>
      </c>
      <c r="J1440" t="s">
        <v>693</v>
      </c>
      <c r="K1440" t="s">
        <v>694</v>
      </c>
      <c r="L1440">
        <v>1368</v>
      </c>
      <c r="N1440">
        <v>1011</v>
      </c>
      <c r="O1440" t="s">
        <v>695</v>
      </c>
      <c r="P1440" t="s">
        <v>695</v>
      </c>
      <c r="Q1440">
        <v>1</v>
      </c>
      <c r="X1440">
        <v>0.39</v>
      </c>
      <c r="Y1440">
        <v>0</v>
      </c>
      <c r="Z1440">
        <v>83.1</v>
      </c>
      <c r="AA1440">
        <v>12.62</v>
      </c>
      <c r="AB1440">
        <v>0</v>
      </c>
      <c r="AC1440">
        <v>0</v>
      </c>
      <c r="AD1440">
        <v>1</v>
      </c>
      <c r="AE1440">
        <v>0</v>
      </c>
      <c r="AF1440" t="s">
        <v>94</v>
      </c>
      <c r="AG1440">
        <v>0.48750000000000004</v>
      </c>
      <c r="AH1440">
        <v>2</v>
      </c>
      <c r="AI1440">
        <v>75325394</v>
      </c>
      <c r="AJ1440">
        <v>1444</v>
      </c>
      <c r="AK1440">
        <v>0</v>
      </c>
      <c r="AL1440">
        <v>0</v>
      </c>
      <c r="AM1440">
        <v>0</v>
      </c>
      <c r="AN1440">
        <v>0</v>
      </c>
      <c r="AO1440">
        <v>0</v>
      </c>
      <c r="AP1440">
        <v>0</v>
      </c>
      <c r="AQ1440">
        <v>0</v>
      </c>
      <c r="AR1440">
        <v>0</v>
      </c>
    </row>
    <row r="1441" spans="1:44" x14ac:dyDescent="0.25">
      <c r="A1441">
        <f>ROW(Source!A1048)</f>
        <v>1048</v>
      </c>
      <c r="B1441">
        <v>75325418</v>
      </c>
      <c r="C1441">
        <v>75325392</v>
      </c>
      <c r="D1441">
        <v>65153399</v>
      </c>
      <c r="E1441">
        <v>1</v>
      </c>
      <c r="F1441">
        <v>1</v>
      </c>
      <c r="G1441">
        <v>30570983</v>
      </c>
      <c r="H1441">
        <v>2</v>
      </c>
      <c r="I1441" t="s">
        <v>823</v>
      </c>
      <c r="J1441" t="s">
        <v>824</v>
      </c>
      <c r="K1441" t="s">
        <v>825</v>
      </c>
      <c r="L1441">
        <v>1368</v>
      </c>
      <c r="N1441">
        <v>1011</v>
      </c>
      <c r="O1441" t="s">
        <v>695</v>
      </c>
      <c r="P1441" t="s">
        <v>695</v>
      </c>
      <c r="Q1441">
        <v>1</v>
      </c>
      <c r="X1441">
        <v>1</v>
      </c>
      <c r="Y1441">
        <v>0</v>
      </c>
      <c r="Z1441">
        <v>1.1100000000000001</v>
      </c>
      <c r="AA1441">
        <v>0</v>
      </c>
      <c r="AB1441">
        <v>0</v>
      </c>
      <c r="AC1441">
        <v>0</v>
      </c>
      <c r="AD1441">
        <v>1</v>
      </c>
      <c r="AE1441">
        <v>0</v>
      </c>
      <c r="AF1441" t="s">
        <v>94</v>
      </c>
      <c r="AG1441">
        <v>1.25</v>
      </c>
      <c r="AH1441">
        <v>2</v>
      </c>
      <c r="AI1441">
        <v>75325396</v>
      </c>
      <c r="AJ1441">
        <v>1445</v>
      </c>
      <c r="AK1441">
        <v>0</v>
      </c>
      <c r="AL1441">
        <v>0</v>
      </c>
      <c r="AM1441">
        <v>0</v>
      </c>
      <c r="AN1441">
        <v>0</v>
      </c>
      <c r="AO1441">
        <v>0</v>
      </c>
      <c r="AP1441">
        <v>0</v>
      </c>
      <c r="AQ1441">
        <v>0</v>
      </c>
      <c r="AR1441">
        <v>0</v>
      </c>
    </row>
    <row r="1442" spans="1:44" x14ac:dyDescent="0.25">
      <c r="A1442">
        <f>ROW(Source!A1048)</f>
        <v>1048</v>
      </c>
      <c r="B1442">
        <v>75325419</v>
      </c>
      <c r="C1442">
        <v>75325392</v>
      </c>
      <c r="D1442">
        <v>65153351</v>
      </c>
      <c r="E1442">
        <v>1</v>
      </c>
      <c r="F1442">
        <v>1</v>
      </c>
      <c r="G1442">
        <v>30570983</v>
      </c>
      <c r="H1442">
        <v>2</v>
      </c>
      <c r="I1442" t="s">
        <v>826</v>
      </c>
      <c r="J1442" t="s">
        <v>827</v>
      </c>
      <c r="K1442" t="s">
        <v>828</v>
      </c>
      <c r="L1442">
        <v>1368</v>
      </c>
      <c r="N1442">
        <v>1011</v>
      </c>
      <c r="O1442" t="s">
        <v>695</v>
      </c>
      <c r="P1442" t="s">
        <v>695</v>
      </c>
      <c r="Q1442">
        <v>1</v>
      </c>
      <c r="X1442">
        <v>0.15</v>
      </c>
      <c r="Y1442">
        <v>0</v>
      </c>
      <c r="Z1442">
        <v>0.39</v>
      </c>
      <c r="AA1442">
        <v>0</v>
      </c>
      <c r="AB1442">
        <v>0</v>
      </c>
      <c r="AC1442">
        <v>0</v>
      </c>
      <c r="AD1442">
        <v>1</v>
      </c>
      <c r="AE1442">
        <v>0</v>
      </c>
      <c r="AF1442" t="s">
        <v>94</v>
      </c>
      <c r="AG1442">
        <v>0.1875</v>
      </c>
      <c r="AH1442">
        <v>2</v>
      </c>
      <c r="AI1442">
        <v>75325397</v>
      </c>
      <c r="AJ1442">
        <v>1446</v>
      </c>
      <c r="AK1442">
        <v>0</v>
      </c>
      <c r="AL1442">
        <v>0</v>
      </c>
      <c r="AM1442">
        <v>0</v>
      </c>
      <c r="AN1442">
        <v>0</v>
      </c>
      <c r="AO1442">
        <v>0</v>
      </c>
      <c r="AP1442">
        <v>0</v>
      </c>
      <c r="AQ1442">
        <v>0</v>
      </c>
      <c r="AR1442">
        <v>0</v>
      </c>
    </row>
    <row r="1443" spans="1:44" x14ac:dyDescent="0.25">
      <c r="A1443">
        <f>ROW(Source!A1048)</f>
        <v>1048</v>
      </c>
      <c r="B1443">
        <v>75325420</v>
      </c>
      <c r="C1443">
        <v>75325392</v>
      </c>
      <c r="D1443">
        <v>65153365</v>
      </c>
      <c r="E1443">
        <v>1</v>
      </c>
      <c r="F1443">
        <v>1</v>
      </c>
      <c r="G1443">
        <v>30570983</v>
      </c>
      <c r="H1443">
        <v>2</v>
      </c>
      <c r="I1443" t="s">
        <v>793</v>
      </c>
      <c r="J1443" t="s">
        <v>794</v>
      </c>
      <c r="K1443" t="s">
        <v>795</v>
      </c>
      <c r="L1443">
        <v>1368</v>
      </c>
      <c r="N1443">
        <v>1011</v>
      </c>
      <c r="O1443" t="s">
        <v>695</v>
      </c>
      <c r="P1443" t="s">
        <v>695</v>
      </c>
      <c r="Q1443">
        <v>1</v>
      </c>
      <c r="X1443">
        <v>4.2699999999999996</v>
      </c>
      <c r="Y1443">
        <v>0</v>
      </c>
      <c r="Z1443">
        <v>0.47</v>
      </c>
      <c r="AA1443">
        <v>0</v>
      </c>
      <c r="AB1443">
        <v>0</v>
      </c>
      <c r="AC1443">
        <v>0</v>
      </c>
      <c r="AD1443">
        <v>1</v>
      </c>
      <c r="AE1443">
        <v>0</v>
      </c>
      <c r="AF1443" t="s">
        <v>94</v>
      </c>
      <c r="AG1443">
        <v>5.3374999999999995</v>
      </c>
      <c r="AH1443">
        <v>2</v>
      </c>
      <c r="AI1443">
        <v>75325398</v>
      </c>
      <c r="AJ1443">
        <v>1447</v>
      </c>
      <c r="AK1443">
        <v>0</v>
      </c>
      <c r="AL1443">
        <v>0</v>
      </c>
      <c r="AM1443">
        <v>0</v>
      </c>
      <c r="AN1443">
        <v>0</v>
      </c>
      <c r="AO1443">
        <v>0</v>
      </c>
      <c r="AP1443">
        <v>0</v>
      </c>
      <c r="AQ1443">
        <v>0</v>
      </c>
      <c r="AR1443">
        <v>0</v>
      </c>
    </row>
    <row r="1444" spans="1:44" x14ac:dyDescent="0.25">
      <c r="A1444">
        <f>ROW(Source!A1048)</f>
        <v>1048</v>
      </c>
      <c r="B1444">
        <v>75325417</v>
      </c>
      <c r="C1444">
        <v>75325392</v>
      </c>
      <c r="D1444">
        <v>65152636</v>
      </c>
      <c r="E1444">
        <v>1</v>
      </c>
      <c r="F1444">
        <v>1</v>
      </c>
      <c r="G1444">
        <v>30570983</v>
      </c>
      <c r="H1444">
        <v>2</v>
      </c>
      <c r="I1444" t="s">
        <v>732</v>
      </c>
      <c r="J1444" t="s">
        <v>733</v>
      </c>
      <c r="K1444" t="s">
        <v>734</v>
      </c>
      <c r="L1444">
        <v>1368</v>
      </c>
      <c r="N1444">
        <v>1011</v>
      </c>
      <c r="O1444" t="s">
        <v>695</v>
      </c>
      <c r="P1444" t="s">
        <v>695</v>
      </c>
      <c r="Q1444">
        <v>1</v>
      </c>
      <c r="X1444">
        <v>0.94</v>
      </c>
      <c r="Y1444">
        <v>0</v>
      </c>
      <c r="Z1444">
        <v>179.17</v>
      </c>
      <c r="AA1444">
        <v>16.93</v>
      </c>
      <c r="AB1444">
        <v>0</v>
      </c>
      <c r="AC1444">
        <v>0</v>
      </c>
      <c r="AD1444">
        <v>1</v>
      </c>
      <c r="AE1444">
        <v>0</v>
      </c>
      <c r="AF1444" t="s">
        <v>94</v>
      </c>
      <c r="AG1444">
        <v>1.1749999999999998</v>
      </c>
      <c r="AH1444">
        <v>2</v>
      </c>
      <c r="AI1444">
        <v>75325395</v>
      </c>
      <c r="AJ1444">
        <v>1448</v>
      </c>
      <c r="AK1444">
        <v>0</v>
      </c>
      <c r="AL1444">
        <v>0</v>
      </c>
      <c r="AM1444">
        <v>0</v>
      </c>
      <c r="AN1444">
        <v>0</v>
      </c>
      <c r="AO1444">
        <v>0</v>
      </c>
      <c r="AP1444">
        <v>0</v>
      </c>
      <c r="AQ1444">
        <v>0</v>
      </c>
      <c r="AR1444">
        <v>0</v>
      </c>
    </row>
    <row r="1445" spans="1:44" x14ac:dyDescent="0.25">
      <c r="A1445">
        <f>ROW(Source!A1048)</f>
        <v>1048</v>
      </c>
      <c r="B1445">
        <v>75325421</v>
      </c>
      <c r="C1445">
        <v>75325392</v>
      </c>
      <c r="D1445">
        <v>42137681</v>
      </c>
      <c r="E1445">
        <v>30570983</v>
      </c>
      <c r="F1445">
        <v>1</v>
      </c>
      <c r="G1445">
        <v>30570983</v>
      </c>
      <c r="H1445">
        <v>2</v>
      </c>
      <c r="I1445" t="s">
        <v>681</v>
      </c>
      <c r="J1445" t="s">
        <v>3</v>
      </c>
      <c r="K1445" t="s">
        <v>682</v>
      </c>
      <c r="L1445">
        <v>1344</v>
      </c>
      <c r="N1445">
        <v>1008</v>
      </c>
      <c r="O1445" t="s">
        <v>683</v>
      </c>
      <c r="P1445" t="s">
        <v>683</v>
      </c>
      <c r="Q1445">
        <v>1</v>
      </c>
      <c r="X1445">
        <v>0.02</v>
      </c>
      <c r="Y1445">
        <v>0</v>
      </c>
      <c r="Z1445">
        <v>1</v>
      </c>
      <c r="AA1445">
        <v>0</v>
      </c>
      <c r="AB1445">
        <v>0</v>
      </c>
      <c r="AC1445">
        <v>0</v>
      </c>
      <c r="AD1445">
        <v>1</v>
      </c>
      <c r="AE1445">
        <v>0</v>
      </c>
      <c r="AF1445" t="s">
        <v>94</v>
      </c>
      <c r="AG1445">
        <v>2.5000000000000001E-2</v>
      </c>
      <c r="AH1445">
        <v>2</v>
      </c>
      <c r="AI1445">
        <v>75325399</v>
      </c>
      <c r="AJ1445">
        <v>1449</v>
      </c>
      <c r="AK1445">
        <v>0</v>
      </c>
      <c r="AL1445">
        <v>0</v>
      </c>
      <c r="AM1445">
        <v>0</v>
      </c>
      <c r="AN1445">
        <v>0</v>
      </c>
      <c r="AO1445">
        <v>0</v>
      </c>
      <c r="AP1445">
        <v>0</v>
      </c>
      <c r="AQ1445">
        <v>0</v>
      </c>
      <c r="AR1445">
        <v>0</v>
      </c>
    </row>
    <row r="1446" spans="1:44" x14ac:dyDescent="0.25">
      <c r="A1446">
        <f>ROW(Source!A1048)</f>
        <v>1048</v>
      </c>
      <c r="B1446">
        <v>75325422</v>
      </c>
      <c r="C1446">
        <v>75325392</v>
      </c>
      <c r="D1446">
        <v>31113360</v>
      </c>
      <c r="E1446">
        <v>1</v>
      </c>
      <c r="F1446">
        <v>1</v>
      </c>
      <c r="G1446">
        <v>30570983</v>
      </c>
      <c r="H1446">
        <v>3</v>
      </c>
      <c r="I1446" t="s">
        <v>817</v>
      </c>
      <c r="J1446" t="s">
        <v>818</v>
      </c>
      <c r="K1446" t="s">
        <v>819</v>
      </c>
      <c r="L1446">
        <v>1346</v>
      </c>
      <c r="N1446">
        <v>1009</v>
      </c>
      <c r="O1446" t="s">
        <v>132</v>
      </c>
      <c r="P1446" t="s">
        <v>132</v>
      </c>
      <c r="Q1446">
        <v>1</v>
      </c>
      <c r="X1446">
        <v>20</v>
      </c>
      <c r="Y1446">
        <v>17.309999999999999</v>
      </c>
      <c r="Z1446">
        <v>0</v>
      </c>
      <c r="AA1446">
        <v>0</v>
      </c>
      <c r="AB1446">
        <v>0</v>
      </c>
      <c r="AC1446">
        <v>0</v>
      </c>
      <c r="AD1446">
        <v>1</v>
      </c>
      <c r="AE1446">
        <v>0</v>
      </c>
      <c r="AF1446" t="s">
        <v>3</v>
      </c>
      <c r="AG1446">
        <v>20</v>
      </c>
      <c r="AH1446">
        <v>2</v>
      </c>
      <c r="AI1446">
        <v>75325401</v>
      </c>
      <c r="AJ1446">
        <v>1451</v>
      </c>
      <c r="AK1446">
        <v>0</v>
      </c>
      <c r="AL1446">
        <v>0</v>
      </c>
      <c r="AM1446">
        <v>0</v>
      </c>
      <c r="AN1446">
        <v>0</v>
      </c>
      <c r="AO1446">
        <v>0</v>
      </c>
      <c r="AP1446">
        <v>0</v>
      </c>
      <c r="AQ1446">
        <v>0</v>
      </c>
      <c r="AR1446">
        <v>0</v>
      </c>
    </row>
    <row r="1447" spans="1:44" x14ac:dyDescent="0.25">
      <c r="A1447">
        <f>ROW(Source!A1048)</f>
        <v>1048</v>
      </c>
      <c r="B1447">
        <v>75325423</v>
      </c>
      <c r="C1447">
        <v>75325392</v>
      </c>
      <c r="D1447">
        <v>31113478</v>
      </c>
      <c r="E1447">
        <v>1</v>
      </c>
      <c r="F1447">
        <v>1</v>
      </c>
      <c r="G1447">
        <v>30570983</v>
      </c>
      <c r="H1447">
        <v>3</v>
      </c>
      <c r="I1447" t="s">
        <v>270</v>
      </c>
      <c r="J1447" t="s">
        <v>829</v>
      </c>
      <c r="K1447" t="s">
        <v>271</v>
      </c>
      <c r="L1447">
        <v>1355</v>
      </c>
      <c r="N1447">
        <v>1010</v>
      </c>
      <c r="O1447" t="s">
        <v>272</v>
      </c>
      <c r="P1447" t="s">
        <v>272</v>
      </c>
      <c r="Q1447">
        <v>100</v>
      </c>
      <c r="X1447">
        <v>0.97</v>
      </c>
      <c r="Y1447">
        <v>94.94</v>
      </c>
      <c r="Z1447">
        <v>0</v>
      </c>
      <c r="AA1447">
        <v>0</v>
      </c>
      <c r="AB1447">
        <v>0</v>
      </c>
      <c r="AC1447">
        <v>0</v>
      </c>
      <c r="AD1447">
        <v>1</v>
      </c>
      <c r="AE1447">
        <v>0</v>
      </c>
      <c r="AF1447" t="s">
        <v>3</v>
      </c>
      <c r="AG1447">
        <v>0.97</v>
      </c>
      <c r="AH1447">
        <v>2</v>
      </c>
      <c r="AI1447">
        <v>75325402</v>
      </c>
      <c r="AJ1447">
        <v>1452</v>
      </c>
      <c r="AK1447">
        <v>0</v>
      </c>
      <c r="AL1447">
        <v>0</v>
      </c>
      <c r="AM1447">
        <v>0</v>
      </c>
      <c r="AN1447">
        <v>0</v>
      </c>
      <c r="AO1447">
        <v>0</v>
      </c>
      <c r="AP1447">
        <v>0</v>
      </c>
      <c r="AQ1447">
        <v>0</v>
      </c>
      <c r="AR1447">
        <v>0</v>
      </c>
    </row>
    <row r="1448" spans="1:44" x14ac:dyDescent="0.25">
      <c r="A1448">
        <f>ROW(Source!A1048)</f>
        <v>1048</v>
      </c>
      <c r="B1448">
        <v>75325424</v>
      </c>
      <c r="C1448">
        <v>75325392</v>
      </c>
      <c r="D1448">
        <v>31113798</v>
      </c>
      <c r="E1448">
        <v>1</v>
      </c>
      <c r="F1448">
        <v>1</v>
      </c>
      <c r="G1448">
        <v>30570983</v>
      </c>
      <c r="H1448">
        <v>3</v>
      </c>
      <c r="I1448" t="s">
        <v>833</v>
      </c>
      <c r="J1448" t="s">
        <v>834</v>
      </c>
      <c r="K1448" t="s">
        <v>835</v>
      </c>
      <c r="L1448">
        <v>1301</v>
      </c>
      <c r="N1448">
        <v>1003</v>
      </c>
      <c r="O1448" t="s">
        <v>402</v>
      </c>
      <c r="P1448" t="s">
        <v>402</v>
      </c>
      <c r="Q1448">
        <v>1</v>
      </c>
      <c r="X1448">
        <v>193</v>
      </c>
      <c r="Y1448">
        <v>0.89</v>
      </c>
      <c r="Z1448">
        <v>0</v>
      </c>
      <c r="AA1448">
        <v>0</v>
      </c>
      <c r="AB1448">
        <v>0</v>
      </c>
      <c r="AC1448">
        <v>0</v>
      </c>
      <c r="AD1448">
        <v>1</v>
      </c>
      <c r="AE1448">
        <v>0</v>
      </c>
      <c r="AF1448" t="s">
        <v>3</v>
      </c>
      <c r="AG1448">
        <v>193</v>
      </c>
      <c r="AH1448">
        <v>2</v>
      </c>
      <c r="AI1448">
        <v>75325403</v>
      </c>
      <c r="AJ1448">
        <v>1453</v>
      </c>
      <c r="AK1448">
        <v>0</v>
      </c>
      <c r="AL1448">
        <v>0</v>
      </c>
      <c r="AM1448">
        <v>0</v>
      </c>
      <c r="AN1448">
        <v>0</v>
      </c>
      <c r="AO1448">
        <v>0</v>
      </c>
      <c r="AP1448">
        <v>0</v>
      </c>
      <c r="AQ1448">
        <v>0</v>
      </c>
      <c r="AR1448">
        <v>0</v>
      </c>
    </row>
    <row r="1449" spans="1:44" x14ac:dyDescent="0.25">
      <c r="A1449">
        <f>ROW(Source!A1048)</f>
        <v>1048</v>
      </c>
      <c r="B1449">
        <v>75325425</v>
      </c>
      <c r="C1449">
        <v>75325392</v>
      </c>
      <c r="D1449">
        <v>64820352</v>
      </c>
      <c r="E1449">
        <v>1</v>
      </c>
      <c r="F1449">
        <v>1</v>
      </c>
      <c r="G1449">
        <v>30570983</v>
      </c>
      <c r="H1449">
        <v>3</v>
      </c>
      <c r="I1449" t="s">
        <v>836</v>
      </c>
      <c r="J1449" t="s">
        <v>837</v>
      </c>
      <c r="K1449" t="s">
        <v>838</v>
      </c>
      <c r="L1449">
        <v>1301</v>
      </c>
      <c r="N1449">
        <v>1003</v>
      </c>
      <c r="O1449" t="s">
        <v>402</v>
      </c>
      <c r="P1449" t="s">
        <v>402</v>
      </c>
      <c r="Q1449">
        <v>1</v>
      </c>
      <c r="X1449">
        <v>142</v>
      </c>
      <c r="Y1449">
        <v>1.62</v>
      </c>
      <c r="Z1449">
        <v>0</v>
      </c>
      <c r="AA1449">
        <v>0</v>
      </c>
      <c r="AB1449">
        <v>0</v>
      </c>
      <c r="AC1449">
        <v>0</v>
      </c>
      <c r="AD1449">
        <v>1</v>
      </c>
      <c r="AE1449">
        <v>0</v>
      </c>
      <c r="AF1449" t="s">
        <v>3</v>
      </c>
      <c r="AG1449">
        <v>142</v>
      </c>
      <c r="AH1449">
        <v>2</v>
      </c>
      <c r="AI1449">
        <v>75325404</v>
      </c>
      <c r="AJ1449">
        <v>1454</v>
      </c>
      <c r="AK1449">
        <v>0</v>
      </c>
      <c r="AL1449">
        <v>0</v>
      </c>
      <c r="AM1449">
        <v>0</v>
      </c>
      <c r="AN1449">
        <v>0</v>
      </c>
      <c r="AO1449">
        <v>0</v>
      </c>
      <c r="AP1449">
        <v>0</v>
      </c>
      <c r="AQ1449">
        <v>0</v>
      </c>
      <c r="AR1449">
        <v>0</v>
      </c>
    </row>
    <row r="1450" spans="1:44" x14ac:dyDescent="0.25">
      <c r="A1450">
        <f>ROW(Source!A1048)</f>
        <v>1048</v>
      </c>
      <c r="B1450">
        <v>75325426</v>
      </c>
      <c r="C1450">
        <v>75325392</v>
      </c>
      <c r="D1450">
        <v>64820354</v>
      </c>
      <c r="E1450">
        <v>1</v>
      </c>
      <c r="F1450">
        <v>1</v>
      </c>
      <c r="G1450">
        <v>30570983</v>
      </c>
      <c r="H1450">
        <v>3</v>
      </c>
      <c r="I1450" t="s">
        <v>842</v>
      </c>
      <c r="J1450" t="s">
        <v>843</v>
      </c>
      <c r="K1450" t="s">
        <v>844</v>
      </c>
      <c r="L1450">
        <v>1355</v>
      </c>
      <c r="N1450">
        <v>1010</v>
      </c>
      <c r="O1450" t="s">
        <v>272</v>
      </c>
      <c r="P1450" t="s">
        <v>272</v>
      </c>
      <c r="Q1450">
        <v>100</v>
      </c>
      <c r="X1450">
        <v>15.23</v>
      </c>
      <c r="Y1450">
        <v>4.2699999999999996</v>
      </c>
      <c r="Z1450">
        <v>0</v>
      </c>
      <c r="AA1450">
        <v>0</v>
      </c>
      <c r="AB1450">
        <v>0</v>
      </c>
      <c r="AC1450">
        <v>0</v>
      </c>
      <c r="AD1450">
        <v>1</v>
      </c>
      <c r="AE1450">
        <v>0</v>
      </c>
      <c r="AF1450" t="s">
        <v>3</v>
      </c>
      <c r="AG1450">
        <v>15.23</v>
      </c>
      <c r="AH1450">
        <v>2</v>
      </c>
      <c r="AI1450">
        <v>75325406</v>
      </c>
      <c r="AJ1450">
        <v>1456</v>
      </c>
      <c r="AK1450">
        <v>0</v>
      </c>
      <c r="AL1450">
        <v>0</v>
      </c>
      <c r="AM1450">
        <v>0</v>
      </c>
      <c r="AN1450">
        <v>0</v>
      </c>
      <c r="AO1450">
        <v>0</v>
      </c>
      <c r="AP1450">
        <v>0</v>
      </c>
      <c r="AQ1450">
        <v>0</v>
      </c>
      <c r="AR1450">
        <v>0</v>
      </c>
    </row>
    <row r="1451" spans="1:44" x14ac:dyDescent="0.25">
      <c r="A1451">
        <f>ROW(Source!A1048)</f>
        <v>1048</v>
      </c>
      <c r="B1451">
        <v>75325427</v>
      </c>
      <c r="C1451">
        <v>75325392</v>
      </c>
      <c r="D1451">
        <v>64820355</v>
      </c>
      <c r="E1451">
        <v>1</v>
      </c>
      <c r="F1451">
        <v>1</v>
      </c>
      <c r="G1451">
        <v>30570983</v>
      </c>
      <c r="H1451">
        <v>3</v>
      </c>
      <c r="I1451" t="s">
        <v>898</v>
      </c>
      <c r="J1451" t="s">
        <v>899</v>
      </c>
      <c r="K1451" t="s">
        <v>900</v>
      </c>
      <c r="L1451">
        <v>1355</v>
      </c>
      <c r="N1451">
        <v>1010</v>
      </c>
      <c r="O1451" t="s">
        <v>272</v>
      </c>
      <c r="P1451" t="s">
        <v>272</v>
      </c>
      <c r="Q1451">
        <v>100</v>
      </c>
      <c r="X1451">
        <v>36.01</v>
      </c>
      <c r="Y1451">
        <v>5.59</v>
      </c>
      <c r="Z1451">
        <v>0</v>
      </c>
      <c r="AA1451">
        <v>0</v>
      </c>
      <c r="AB1451">
        <v>0</v>
      </c>
      <c r="AC1451">
        <v>0</v>
      </c>
      <c r="AD1451">
        <v>1</v>
      </c>
      <c r="AE1451">
        <v>0</v>
      </c>
      <c r="AF1451" t="s">
        <v>3</v>
      </c>
      <c r="AG1451">
        <v>36.01</v>
      </c>
      <c r="AH1451">
        <v>2</v>
      </c>
      <c r="AI1451">
        <v>75325407</v>
      </c>
      <c r="AJ1451">
        <v>1457</v>
      </c>
      <c r="AK1451">
        <v>0</v>
      </c>
      <c r="AL1451">
        <v>0</v>
      </c>
      <c r="AM1451">
        <v>0</v>
      </c>
      <c r="AN1451">
        <v>0</v>
      </c>
      <c r="AO1451">
        <v>0</v>
      </c>
      <c r="AP1451">
        <v>0</v>
      </c>
      <c r="AQ1451">
        <v>0</v>
      </c>
      <c r="AR1451">
        <v>0</v>
      </c>
    </row>
    <row r="1452" spans="1:44" x14ac:dyDescent="0.25">
      <c r="A1452">
        <f>ROW(Source!A1048)</f>
        <v>1048</v>
      </c>
      <c r="B1452">
        <v>75325428</v>
      </c>
      <c r="C1452">
        <v>75325392</v>
      </c>
      <c r="D1452">
        <v>64820357</v>
      </c>
      <c r="E1452">
        <v>1</v>
      </c>
      <c r="F1452">
        <v>1</v>
      </c>
      <c r="G1452">
        <v>30570983</v>
      </c>
      <c r="H1452">
        <v>3</v>
      </c>
      <c r="I1452" t="s">
        <v>845</v>
      </c>
      <c r="J1452" t="s">
        <v>846</v>
      </c>
      <c r="K1452" t="s">
        <v>847</v>
      </c>
      <c r="L1452">
        <v>1355</v>
      </c>
      <c r="N1452">
        <v>1010</v>
      </c>
      <c r="O1452" t="s">
        <v>272</v>
      </c>
      <c r="P1452" t="s">
        <v>272</v>
      </c>
      <c r="Q1452">
        <v>100</v>
      </c>
      <c r="X1452">
        <v>1.43</v>
      </c>
      <c r="Y1452">
        <v>43.81</v>
      </c>
      <c r="Z1452">
        <v>0</v>
      </c>
      <c r="AA1452">
        <v>0</v>
      </c>
      <c r="AB1452">
        <v>0</v>
      </c>
      <c r="AC1452">
        <v>0</v>
      </c>
      <c r="AD1452">
        <v>1</v>
      </c>
      <c r="AE1452">
        <v>0</v>
      </c>
      <c r="AF1452" t="s">
        <v>3</v>
      </c>
      <c r="AG1452">
        <v>1.43</v>
      </c>
      <c r="AH1452">
        <v>2</v>
      </c>
      <c r="AI1452">
        <v>75325408</v>
      </c>
      <c r="AJ1452">
        <v>1458</v>
      </c>
      <c r="AK1452">
        <v>0</v>
      </c>
      <c r="AL1452">
        <v>0</v>
      </c>
      <c r="AM1452">
        <v>0</v>
      </c>
      <c r="AN1452">
        <v>0</v>
      </c>
      <c r="AO1452">
        <v>0</v>
      </c>
      <c r="AP1452">
        <v>0</v>
      </c>
      <c r="AQ1452">
        <v>0</v>
      </c>
      <c r="AR1452">
        <v>0</v>
      </c>
    </row>
    <row r="1453" spans="1:44" x14ac:dyDescent="0.25">
      <c r="A1453">
        <f>ROW(Source!A1048)</f>
        <v>1048</v>
      </c>
      <c r="B1453">
        <v>75325429</v>
      </c>
      <c r="C1453">
        <v>75325392</v>
      </c>
      <c r="D1453">
        <v>64818636</v>
      </c>
      <c r="E1453">
        <v>1</v>
      </c>
      <c r="F1453">
        <v>1</v>
      </c>
      <c r="G1453">
        <v>30570983</v>
      </c>
      <c r="H1453">
        <v>3</v>
      </c>
      <c r="I1453" t="s">
        <v>901</v>
      </c>
      <c r="J1453" t="s">
        <v>902</v>
      </c>
      <c r="K1453" t="s">
        <v>903</v>
      </c>
      <c r="L1453">
        <v>1339</v>
      </c>
      <c r="N1453">
        <v>1007</v>
      </c>
      <c r="O1453" t="s">
        <v>30</v>
      </c>
      <c r="P1453" t="s">
        <v>30</v>
      </c>
      <c r="Q1453">
        <v>1</v>
      </c>
      <c r="X1453">
        <v>0.20300000000000001</v>
      </c>
      <c r="Y1453">
        <v>2472.13</v>
      </c>
      <c r="Z1453">
        <v>0</v>
      </c>
      <c r="AA1453">
        <v>0</v>
      </c>
      <c r="AB1453">
        <v>0</v>
      </c>
      <c r="AC1453">
        <v>0</v>
      </c>
      <c r="AD1453">
        <v>1</v>
      </c>
      <c r="AE1453">
        <v>0</v>
      </c>
      <c r="AF1453" t="s">
        <v>3</v>
      </c>
      <c r="AG1453">
        <v>0.20300000000000001</v>
      </c>
      <c r="AH1453">
        <v>2</v>
      </c>
      <c r="AI1453">
        <v>75325409</v>
      </c>
      <c r="AJ1453">
        <v>1459</v>
      </c>
      <c r="AK1453">
        <v>0</v>
      </c>
      <c r="AL1453">
        <v>0</v>
      </c>
      <c r="AM1453">
        <v>0</v>
      </c>
      <c r="AN1453">
        <v>0</v>
      </c>
      <c r="AO1453">
        <v>0</v>
      </c>
      <c r="AP1453">
        <v>0</v>
      </c>
      <c r="AQ1453">
        <v>0</v>
      </c>
      <c r="AR1453">
        <v>0</v>
      </c>
    </row>
    <row r="1454" spans="1:44" x14ac:dyDescent="0.25">
      <c r="A1454">
        <f>ROW(Source!A1048)</f>
        <v>1048</v>
      </c>
      <c r="B1454">
        <v>75325430</v>
      </c>
      <c r="C1454">
        <v>75325392</v>
      </c>
      <c r="D1454">
        <v>44936123</v>
      </c>
      <c r="E1454">
        <v>1</v>
      </c>
      <c r="F1454">
        <v>1</v>
      </c>
      <c r="G1454">
        <v>30570983</v>
      </c>
      <c r="H1454">
        <v>3</v>
      </c>
      <c r="I1454" t="s">
        <v>848</v>
      </c>
      <c r="J1454" t="s">
        <v>849</v>
      </c>
      <c r="K1454" t="s">
        <v>850</v>
      </c>
      <c r="L1454">
        <v>1346</v>
      </c>
      <c r="N1454">
        <v>1009</v>
      </c>
      <c r="O1454" t="s">
        <v>132</v>
      </c>
      <c r="P1454" t="s">
        <v>132</v>
      </c>
      <c r="Q1454">
        <v>1</v>
      </c>
      <c r="X1454">
        <v>20</v>
      </c>
      <c r="Y1454">
        <v>14.88</v>
      </c>
      <c r="Z1454">
        <v>0</v>
      </c>
      <c r="AA1454">
        <v>0</v>
      </c>
      <c r="AB1454">
        <v>0</v>
      </c>
      <c r="AC1454">
        <v>0</v>
      </c>
      <c r="AD1454">
        <v>1</v>
      </c>
      <c r="AE1454">
        <v>0</v>
      </c>
      <c r="AF1454" t="s">
        <v>3</v>
      </c>
      <c r="AG1454">
        <v>20</v>
      </c>
      <c r="AH1454">
        <v>2</v>
      </c>
      <c r="AI1454">
        <v>75325410</v>
      </c>
      <c r="AJ1454">
        <v>1460</v>
      </c>
      <c r="AK1454">
        <v>0</v>
      </c>
      <c r="AL1454">
        <v>0</v>
      </c>
      <c r="AM1454">
        <v>0</v>
      </c>
      <c r="AN1454">
        <v>0</v>
      </c>
      <c r="AO1454">
        <v>0</v>
      </c>
      <c r="AP1454">
        <v>0</v>
      </c>
      <c r="AQ1454">
        <v>0</v>
      </c>
      <c r="AR1454">
        <v>0</v>
      </c>
    </row>
    <row r="1455" spans="1:44" x14ac:dyDescent="0.25">
      <c r="A1455">
        <f>ROW(Source!A1048)</f>
        <v>1048</v>
      </c>
      <c r="B1455">
        <v>75325431</v>
      </c>
      <c r="C1455">
        <v>75325392</v>
      </c>
      <c r="D1455">
        <v>44936091</v>
      </c>
      <c r="E1455">
        <v>1</v>
      </c>
      <c r="F1455">
        <v>1</v>
      </c>
      <c r="G1455">
        <v>30570983</v>
      </c>
      <c r="H1455">
        <v>3</v>
      </c>
      <c r="I1455" t="s">
        <v>851</v>
      </c>
      <c r="J1455" t="s">
        <v>852</v>
      </c>
      <c r="K1455" t="s">
        <v>853</v>
      </c>
      <c r="L1455">
        <v>1346</v>
      </c>
      <c r="N1455">
        <v>1009</v>
      </c>
      <c r="O1455" t="s">
        <v>132</v>
      </c>
      <c r="P1455" t="s">
        <v>132</v>
      </c>
      <c r="Q1455">
        <v>1</v>
      </c>
      <c r="X1455">
        <v>148</v>
      </c>
      <c r="Y1455">
        <v>5.19</v>
      </c>
      <c r="Z1455">
        <v>0</v>
      </c>
      <c r="AA1455">
        <v>0</v>
      </c>
      <c r="AB1455">
        <v>0</v>
      </c>
      <c r="AC1455">
        <v>0</v>
      </c>
      <c r="AD1455">
        <v>1</v>
      </c>
      <c r="AE1455">
        <v>0</v>
      </c>
      <c r="AF1455" t="s">
        <v>3</v>
      </c>
      <c r="AG1455">
        <v>148</v>
      </c>
      <c r="AH1455">
        <v>2</v>
      </c>
      <c r="AI1455">
        <v>75325411</v>
      </c>
      <c r="AJ1455">
        <v>1461</v>
      </c>
      <c r="AK1455">
        <v>0</v>
      </c>
      <c r="AL1455">
        <v>0</v>
      </c>
      <c r="AM1455">
        <v>0</v>
      </c>
      <c r="AN1455">
        <v>0</v>
      </c>
      <c r="AO1455">
        <v>0</v>
      </c>
      <c r="AP1455">
        <v>0</v>
      </c>
      <c r="AQ1455">
        <v>0</v>
      </c>
      <c r="AR1455">
        <v>0</v>
      </c>
    </row>
    <row r="1456" spans="1:44" x14ac:dyDescent="0.25">
      <c r="A1456">
        <f>ROW(Source!A1048)</f>
        <v>1048</v>
      </c>
      <c r="B1456">
        <v>75325432</v>
      </c>
      <c r="C1456">
        <v>75325392</v>
      </c>
      <c r="D1456">
        <v>40409174</v>
      </c>
      <c r="E1456">
        <v>30570983</v>
      </c>
      <c r="F1456">
        <v>1</v>
      </c>
      <c r="G1456">
        <v>30570983</v>
      </c>
      <c r="H1456">
        <v>3</v>
      </c>
      <c r="I1456" t="s">
        <v>971</v>
      </c>
      <c r="J1456" t="s">
        <v>3</v>
      </c>
      <c r="K1456" t="s">
        <v>981</v>
      </c>
      <c r="L1456">
        <v>1301</v>
      </c>
      <c r="N1456">
        <v>1003</v>
      </c>
      <c r="O1456" t="s">
        <v>402</v>
      </c>
      <c r="P1456" t="s">
        <v>402</v>
      </c>
      <c r="Q1456">
        <v>1</v>
      </c>
      <c r="X1456">
        <v>107</v>
      </c>
      <c r="Y1456">
        <v>0</v>
      </c>
      <c r="Z1456">
        <v>0</v>
      </c>
      <c r="AA1456">
        <v>0</v>
      </c>
      <c r="AB1456">
        <v>0</v>
      </c>
      <c r="AC1456">
        <v>0</v>
      </c>
      <c r="AD1456">
        <v>0</v>
      </c>
      <c r="AE1456">
        <v>0</v>
      </c>
      <c r="AF1456" t="s">
        <v>3</v>
      </c>
      <c r="AG1456">
        <v>107</v>
      </c>
      <c r="AH1456">
        <v>3</v>
      </c>
      <c r="AI1456">
        <v>-1</v>
      </c>
      <c r="AJ1456" t="s">
        <v>3</v>
      </c>
      <c r="AK1456">
        <v>0</v>
      </c>
      <c r="AL1456">
        <v>0</v>
      </c>
      <c r="AM1456">
        <v>0</v>
      </c>
      <c r="AN1456">
        <v>0</v>
      </c>
      <c r="AO1456">
        <v>0</v>
      </c>
      <c r="AP1456">
        <v>0</v>
      </c>
      <c r="AQ1456">
        <v>0</v>
      </c>
      <c r="AR1456">
        <v>0</v>
      </c>
    </row>
    <row r="1457" spans="1:44" x14ac:dyDescent="0.25">
      <c r="A1457">
        <f>ROW(Source!A1048)</f>
        <v>1048</v>
      </c>
      <c r="B1457">
        <v>75325433</v>
      </c>
      <c r="C1457">
        <v>75325392</v>
      </c>
      <c r="D1457">
        <v>40424379</v>
      </c>
      <c r="E1457">
        <v>30570983</v>
      </c>
      <c r="F1457">
        <v>1</v>
      </c>
      <c r="G1457">
        <v>30570983</v>
      </c>
      <c r="H1457">
        <v>3</v>
      </c>
      <c r="I1457" t="s">
        <v>982</v>
      </c>
      <c r="J1457" t="s">
        <v>3</v>
      </c>
      <c r="K1457" t="s">
        <v>983</v>
      </c>
      <c r="L1457">
        <v>1301</v>
      </c>
      <c r="N1457">
        <v>1003</v>
      </c>
      <c r="O1457" t="s">
        <v>402</v>
      </c>
      <c r="P1457" t="s">
        <v>402</v>
      </c>
      <c r="Q1457">
        <v>1</v>
      </c>
      <c r="X1457">
        <v>260</v>
      </c>
      <c r="Y1457">
        <v>0</v>
      </c>
      <c r="Z1457">
        <v>0</v>
      </c>
      <c r="AA1457">
        <v>0</v>
      </c>
      <c r="AB1457">
        <v>0</v>
      </c>
      <c r="AC1457">
        <v>0</v>
      </c>
      <c r="AD1457">
        <v>0</v>
      </c>
      <c r="AE1457">
        <v>0</v>
      </c>
      <c r="AF1457" t="s">
        <v>3</v>
      </c>
      <c r="AG1457">
        <v>260</v>
      </c>
      <c r="AH1457">
        <v>3</v>
      </c>
      <c r="AI1457">
        <v>-1</v>
      </c>
      <c r="AJ1457" t="s">
        <v>3</v>
      </c>
      <c r="AK1457">
        <v>0</v>
      </c>
      <c r="AL1457">
        <v>0</v>
      </c>
      <c r="AM1457">
        <v>0</v>
      </c>
      <c r="AN1457">
        <v>0</v>
      </c>
      <c r="AO1457">
        <v>0</v>
      </c>
      <c r="AP1457">
        <v>0</v>
      </c>
      <c r="AQ1457">
        <v>0</v>
      </c>
      <c r="AR1457">
        <v>0</v>
      </c>
    </row>
    <row r="1458" spans="1:44" x14ac:dyDescent="0.25">
      <c r="A1458">
        <f>ROW(Source!A1048)</f>
        <v>1048</v>
      </c>
      <c r="B1458">
        <v>75325434</v>
      </c>
      <c r="C1458">
        <v>75325392</v>
      </c>
      <c r="D1458">
        <v>40424379</v>
      </c>
      <c r="E1458">
        <v>30570983</v>
      </c>
      <c r="F1458">
        <v>1</v>
      </c>
      <c r="G1458">
        <v>30570983</v>
      </c>
      <c r="H1458">
        <v>3</v>
      </c>
      <c r="I1458" t="s">
        <v>982</v>
      </c>
      <c r="J1458" t="s">
        <v>3</v>
      </c>
      <c r="K1458" t="s">
        <v>984</v>
      </c>
      <c r="L1458">
        <v>1301</v>
      </c>
      <c r="N1458">
        <v>1003</v>
      </c>
      <c r="O1458" t="s">
        <v>402</v>
      </c>
      <c r="P1458" t="s">
        <v>402</v>
      </c>
      <c r="Q1458">
        <v>1</v>
      </c>
      <c r="X1458">
        <v>89</v>
      </c>
      <c r="Y1458">
        <v>0</v>
      </c>
      <c r="Z1458">
        <v>0</v>
      </c>
      <c r="AA1458">
        <v>0</v>
      </c>
      <c r="AB1458">
        <v>0</v>
      </c>
      <c r="AC1458">
        <v>0</v>
      </c>
      <c r="AD1458">
        <v>0</v>
      </c>
      <c r="AE1458">
        <v>0</v>
      </c>
      <c r="AF1458" t="s">
        <v>3</v>
      </c>
      <c r="AG1458">
        <v>89</v>
      </c>
      <c r="AH1458">
        <v>3</v>
      </c>
      <c r="AI1458">
        <v>-1</v>
      </c>
      <c r="AJ1458" t="s">
        <v>3</v>
      </c>
      <c r="AK1458">
        <v>0</v>
      </c>
      <c r="AL1458">
        <v>0</v>
      </c>
      <c r="AM1458">
        <v>0</v>
      </c>
      <c r="AN1458">
        <v>0</v>
      </c>
      <c r="AO1458">
        <v>0</v>
      </c>
      <c r="AP1458">
        <v>0</v>
      </c>
      <c r="AQ1458">
        <v>0</v>
      </c>
      <c r="AR1458">
        <v>0</v>
      </c>
    </row>
    <row r="1459" spans="1:44" x14ac:dyDescent="0.25">
      <c r="A1459">
        <f>ROW(Source!A1048)</f>
        <v>1048</v>
      </c>
      <c r="B1459">
        <v>75325435</v>
      </c>
      <c r="C1459">
        <v>75325392</v>
      </c>
      <c r="D1459">
        <v>40424396</v>
      </c>
      <c r="E1459">
        <v>30570983</v>
      </c>
      <c r="F1459">
        <v>1</v>
      </c>
      <c r="G1459">
        <v>30570983</v>
      </c>
      <c r="H1459">
        <v>3</v>
      </c>
      <c r="I1459" t="s">
        <v>973</v>
      </c>
      <c r="J1459" t="s">
        <v>3</v>
      </c>
      <c r="K1459" t="s">
        <v>985</v>
      </c>
      <c r="L1459">
        <v>1354</v>
      </c>
      <c r="N1459">
        <v>1010</v>
      </c>
      <c r="O1459" t="s">
        <v>575</v>
      </c>
      <c r="P1459" t="s">
        <v>575</v>
      </c>
      <c r="Q1459">
        <v>1</v>
      </c>
      <c r="X1459">
        <v>40</v>
      </c>
      <c r="Y1459">
        <v>0</v>
      </c>
      <c r="Z1459">
        <v>0</v>
      </c>
      <c r="AA1459">
        <v>0</v>
      </c>
      <c r="AB1459">
        <v>0</v>
      </c>
      <c r="AC1459">
        <v>0</v>
      </c>
      <c r="AD1459">
        <v>0</v>
      </c>
      <c r="AE1459">
        <v>0</v>
      </c>
      <c r="AF1459" t="s">
        <v>3</v>
      </c>
      <c r="AG1459">
        <v>40</v>
      </c>
      <c r="AH1459">
        <v>3</v>
      </c>
      <c r="AI1459">
        <v>-1</v>
      </c>
      <c r="AJ1459" t="s">
        <v>3</v>
      </c>
      <c r="AK1459">
        <v>0</v>
      </c>
      <c r="AL1459">
        <v>0</v>
      </c>
      <c r="AM1459">
        <v>0</v>
      </c>
      <c r="AN1459">
        <v>0</v>
      </c>
      <c r="AO1459">
        <v>0</v>
      </c>
      <c r="AP1459">
        <v>0</v>
      </c>
      <c r="AQ1459">
        <v>0</v>
      </c>
      <c r="AR1459">
        <v>0</v>
      </c>
    </row>
    <row r="1460" spans="1:44" x14ac:dyDescent="0.25">
      <c r="A1460">
        <f>ROW(Source!A1048)</f>
        <v>1048</v>
      </c>
      <c r="B1460">
        <v>75325436</v>
      </c>
      <c r="C1460">
        <v>75325392</v>
      </c>
      <c r="D1460">
        <v>40427041</v>
      </c>
      <c r="E1460">
        <v>30570983</v>
      </c>
      <c r="F1460">
        <v>1</v>
      </c>
      <c r="G1460">
        <v>30570983</v>
      </c>
      <c r="H1460">
        <v>3</v>
      </c>
      <c r="I1460" t="s">
        <v>975</v>
      </c>
      <c r="J1460" t="s">
        <v>3</v>
      </c>
      <c r="K1460" t="s">
        <v>976</v>
      </c>
      <c r="L1460">
        <v>1327</v>
      </c>
      <c r="N1460">
        <v>1005</v>
      </c>
      <c r="O1460" t="s">
        <v>103</v>
      </c>
      <c r="P1460" t="s">
        <v>103</v>
      </c>
      <c r="Q1460">
        <v>1</v>
      </c>
      <c r="X1460">
        <v>467</v>
      </c>
      <c r="Y1460">
        <v>0</v>
      </c>
      <c r="Z1460">
        <v>0</v>
      </c>
      <c r="AA1460">
        <v>0</v>
      </c>
      <c r="AB1460">
        <v>0</v>
      </c>
      <c r="AC1460">
        <v>0</v>
      </c>
      <c r="AD1460">
        <v>0</v>
      </c>
      <c r="AE1460">
        <v>0</v>
      </c>
      <c r="AF1460" t="s">
        <v>3</v>
      </c>
      <c r="AG1460">
        <v>467</v>
      </c>
      <c r="AH1460">
        <v>3</v>
      </c>
      <c r="AI1460">
        <v>-1</v>
      </c>
      <c r="AJ1460" t="s">
        <v>3</v>
      </c>
      <c r="AK1460">
        <v>0</v>
      </c>
      <c r="AL1460">
        <v>0</v>
      </c>
      <c r="AM1460">
        <v>0</v>
      </c>
      <c r="AN1460">
        <v>0</v>
      </c>
      <c r="AO1460">
        <v>0</v>
      </c>
      <c r="AP1460">
        <v>0</v>
      </c>
      <c r="AQ1460">
        <v>0</v>
      </c>
      <c r="AR1460">
        <v>0</v>
      </c>
    </row>
    <row r="1461" spans="1:44" x14ac:dyDescent="0.25">
      <c r="A1461">
        <f>ROW(Source!A1048)</f>
        <v>1048</v>
      </c>
      <c r="B1461">
        <v>75325437</v>
      </c>
      <c r="C1461">
        <v>75325392</v>
      </c>
      <c r="D1461">
        <v>40427783</v>
      </c>
      <c r="E1461">
        <v>30570983</v>
      </c>
      <c r="F1461">
        <v>1</v>
      </c>
      <c r="G1461">
        <v>30570983</v>
      </c>
      <c r="H1461">
        <v>3</v>
      </c>
      <c r="I1461" t="s">
        <v>933</v>
      </c>
      <c r="J1461" t="s">
        <v>3</v>
      </c>
      <c r="K1461" t="s">
        <v>986</v>
      </c>
      <c r="L1461">
        <v>1327</v>
      </c>
      <c r="N1461">
        <v>1005</v>
      </c>
      <c r="O1461" t="s">
        <v>103</v>
      </c>
      <c r="P1461" t="s">
        <v>103</v>
      </c>
      <c r="Q1461">
        <v>1</v>
      </c>
      <c r="X1461">
        <v>103</v>
      </c>
      <c r="Y1461">
        <v>0</v>
      </c>
      <c r="Z1461">
        <v>0</v>
      </c>
      <c r="AA1461">
        <v>0</v>
      </c>
      <c r="AB1461">
        <v>0</v>
      </c>
      <c r="AC1461">
        <v>0</v>
      </c>
      <c r="AD1461">
        <v>0</v>
      </c>
      <c r="AE1461">
        <v>0</v>
      </c>
      <c r="AF1461" t="s">
        <v>3</v>
      </c>
      <c r="AG1461">
        <v>103</v>
      </c>
      <c r="AH1461">
        <v>3</v>
      </c>
      <c r="AI1461">
        <v>-1</v>
      </c>
      <c r="AJ1461" t="s">
        <v>3</v>
      </c>
      <c r="AK1461">
        <v>0</v>
      </c>
      <c r="AL1461">
        <v>0</v>
      </c>
      <c r="AM1461">
        <v>0</v>
      </c>
      <c r="AN1461">
        <v>0</v>
      </c>
      <c r="AO1461">
        <v>0</v>
      </c>
      <c r="AP1461">
        <v>0</v>
      </c>
      <c r="AQ1461">
        <v>0</v>
      </c>
      <c r="AR1461">
        <v>0</v>
      </c>
    </row>
    <row r="1462" spans="1:44" x14ac:dyDescent="0.25">
      <c r="A1462">
        <f>ROW(Source!A1049)</f>
        <v>1049</v>
      </c>
      <c r="B1462">
        <v>75325415</v>
      </c>
      <c r="C1462">
        <v>75325392</v>
      </c>
      <c r="D1462">
        <v>44573642</v>
      </c>
      <c r="E1462">
        <v>30570983</v>
      </c>
      <c r="F1462">
        <v>1</v>
      </c>
      <c r="G1462">
        <v>30570983</v>
      </c>
      <c r="H1462">
        <v>1</v>
      </c>
      <c r="I1462" t="s">
        <v>678</v>
      </c>
      <c r="J1462" t="s">
        <v>3</v>
      </c>
      <c r="K1462" t="s">
        <v>679</v>
      </c>
      <c r="L1462">
        <v>1191</v>
      </c>
      <c r="N1462">
        <v>1013</v>
      </c>
      <c r="O1462" t="s">
        <v>680</v>
      </c>
      <c r="P1462" t="s">
        <v>680</v>
      </c>
      <c r="Q1462">
        <v>1</v>
      </c>
      <c r="X1462">
        <v>155.61000000000001</v>
      </c>
      <c r="Y1462">
        <v>0</v>
      </c>
      <c r="Z1462">
        <v>0</v>
      </c>
      <c r="AA1462">
        <v>0</v>
      </c>
      <c r="AB1462">
        <v>0</v>
      </c>
      <c r="AC1462">
        <v>0</v>
      </c>
      <c r="AD1462">
        <v>1</v>
      </c>
      <c r="AE1462">
        <v>1</v>
      </c>
      <c r="AF1462" t="s">
        <v>95</v>
      </c>
      <c r="AG1462">
        <v>178.95150000000001</v>
      </c>
      <c r="AH1462">
        <v>2</v>
      </c>
      <c r="AI1462">
        <v>75325393</v>
      </c>
      <c r="AJ1462">
        <v>1465</v>
      </c>
      <c r="AK1462">
        <v>0</v>
      </c>
      <c r="AL1462">
        <v>0</v>
      </c>
      <c r="AM1462">
        <v>0</v>
      </c>
      <c r="AN1462">
        <v>0</v>
      </c>
      <c r="AO1462">
        <v>0</v>
      </c>
      <c r="AP1462">
        <v>0</v>
      </c>
      <c r="AQ1462">
        <v>0</v>
      </c>
      <c r="AR1462">
        <v>0</v>
      </c>
    </row>
    <row r="1463" spans="1:44" x14ac:dyDescent="0.25">
      <c r="A1463">
        <f>ROW(Source!A1049)</f>
        <v>1049</v>
      </c>
      <c r="B1463">
        <v>75325416</v>
      </c>
      <c r="C1463">
        <v>75325392</v>
      </c>
      <c r="D1463">
        <v>65153288</v>
      </c>
      <c r="E1463">
        <v>1</v>
      </c>
      <c r="F1463">
        <v>1</v>
      </c>
      <c r="G1463">
        <v>30570983</v>
      </c>
      <c r="H1463">
        <v>2</v>
      </c>
      <c r="I1463" t="s">
        <v>692</v>
      </c>
      <c r="J1463" t="s">
        <v>693</v>
      </c>
      <c r="K1463" t="s">
        <v>694</v>
      </c>
      <c r="L1463">
        <v>1368</v>
      </c>
      <c r="N1463">
        <v>1011</v>
      </c>
      <c r="O1463" t="s">
        <v>695</v>
      </c>
      <c r="P1463" t="s">
        <v>695</v>
      </c>
      <c r="Q1463">
        <v>1</v>
      </c>
      <c r="X1463">
        <v>0.39</v>
      </c>
      <c r="Y1463">
        <v>0</v>
      </c>
      <c r="Z1463">
        <v>83.1</v>
      </c>
      <c r="AA1463">
        <v>12.62</v>
      </c>
      <c r="AB1463">
        <v>0</v>
      </c>
      <c r="AC1463">
        <v>0</v>
      </c>
      <c r="AD1463">
        <v>1</v>
      </c>
      <c r="AE1463">
        <v>0</v>
      </c>
      <c r="AF1463" t="s">
        <v>94</v>
      </c>
      <c r="AG1463">
        <v>0.48750000000000004</v>
      </c>
      <c r="AH1463">
        <v>2</v>
      </c>
      <c r="AI1463">
        <v>75325394</v>
      </c>
      <c r="AJ1463">
        <v>1466</v>
      </c>
      <c r="AK1463">
        <v>0</v>
      </c>
      <c r="AL1463">
        <v>0</v>
      </c>
      <c r="AM1463">
        <v>0</v>
      </c>
      <c r="AN1463">
        <v>0</v>
      </c>
      <c r="AO1463">
        <v>0</v>
      </c>
      <c r="AP1463">
        <v>0</v>
      </c>
      <c r="AQ1463">
        <v>0</v>
      </c>
      <c r="AR1463">
        <v>0</v>
      </c>
    </row>
    <row r="1464" spans="1:44" x14ac:dyDescent="0.25">
      <c r="A1464">
        <f>ROW(Source!A1049)</f>
        <v>1049</v>
      </c>
      <c r="B1464">
        <v>75325418</v>
      </c>
      <c r="C1464">
        <v>75325392</v>
      </c>
      <c r="D1464">
        <v>65153399</v>
      </c>
      <c r="E1464">
        <v>1</v>
      </c>
      <c r="F1464">
        <v>1</v>
      </c>
      <c r="G1464">
        <v>30570983</v>
      </c>
      <c r="H1464">
        <v>2</v>
      </c>
      <c r="I1464" t="s">
        <v>823</v>
      </c>
      <c r="J1464" t="s">
        <v>824</v>
      </c>
      <c r="K1464" t="s">
        <v>825</v>
      </c>
      <c r="L1464">
        <v>1368</v>
      </c>
      <c r="N1464">
        <v>1011</v>
      </c>
      <c r="O1464" t="s">
        <v>695</v>
      </c>
      <c r="P1464" t="s">
        <v>695</v>
      </c>
      <c r="Q1464">
        <v>1</v>
      </c>
      <c r="X1464">
        <v>1</v>
      </c>
      <c r="Y1464">
        <v>0</v>
      </c>
      <c r="Z1464">
        <v>1.1100000000000001</v>
      </c>
      <c r="AA1464">
        <v>0</v>
      </c>
      <c r="AB1464">
        <v>0</v>
      </c>
      <c r="AC1464">
        <v>0</v>
      </c>
      <c r="AD1464">
        <v>1</v>
      </c>
      <c r="AE1464">
        <v>0</v>
      </c>
      <c r="AF1464" t="s">
        <v>94</v>
      </c>
      <c r="AG1464">
        <v>1.25</v>
      </c>
      <c r="AH1464">
        <v>2</v>
      </c>
      <c r="AI1464">
        <v>75325396</v>
      </c>
      <c r="AJ1464">
        <v>1467</v>
      </c>
      <c r="AK1464">
        <v>0</v>
      </c>
      <c r="AL1464">
        <v>0</v>
      </c>
      <c r="AM1464">
        <v>0</v>
      </c>
      <c r="AN1464">
        <v>0</v>
      </c>
      <c r="AO1464">
        <v>0</v>
      </c>
      <c r="AP1464">
        <v>0</v>
      </c>
      <c r="AQ1464">
        <v>0</v>
      </c>
      <c r="AR1464">
        <v>0</v>
      </c>
    </row>
    <row r="1465" spans="1:44" x14ac:dyDescent="0.25">
      <c r="A1465">
        <f>ROW(Source!A1049)</f>
        <v>1049</v>
      </c>
      <c r="B1465">
        <v>75325419</v>
      </c>
      <c r="C1465">
        <v>75325392</v>
      </c>
      <c r="D1465">
        <v>65153351</v>
      </c>
      <c r="E1465">
        <v>1</v>
      </c>
      <c r="F1465">
        <v>1</v>
      </c>
      <c r="G1465">
        <v>30570983</v>
      </c>
      <c r="H1465">
        <v>2</v>
      </c>
      <c r="I1465" t="s">
        <v>826</v>
      </c>
      <c r="J1465" t="s">
        <v>827</v>
      </c>
      <c r="K1465" t="s">
        <v>828</v>
      </c>
      <c r="L1465">
        <v>1368</v>
      </c>
      <c r="N1465">
        <v>1011</v>
      </c>
      <c r="O1465" t="s">
        <v>695</v>
      </c>
      <c r="P1465" t="s">
        <v>695</v>
      </c>
      <c r="Q1465">
        <v>1</v>
      </c>
      <c r="X1465">
        <v>0.15</v>
      </c>
      <c r="Y1465">
        <v>0</v>
      </c>
      <c r="Z1465">
        <v>0.39</v>
      </c>
      <c r="AA1465">
        <v>0</v>
      </c>
      <c r="AB1465">
        <v>0</v>
      </c>
      <c r="AC1465">
        <v>0</v>
      </c>
      <c r="AD1465">
        <v>1</v>
      </c>
      <c r="AE1465">
        <v>0</v>
      </c>
      <c r="AF1465" t="s">
        <v>94</v>
      </c>
      <c r="AG1465">
        <v>0.1875</v>
      </c>
      <c r="AH1465">
        <v>2</v>
      </c>
      <c r="AI1465">
        <v>75325397</v>
      </c>
      <c r="AJ1465">
        <v>1468</v>
      </c>
      <c r="AK1465">
        <v>0</v>
      </c>
      <c r="AL1465">
        <v>0</v>
      </c>
      <c r="AM1465">
        <v>0</v>
      </c>
      <c r="AN1465">
        <v>0</v>
      </c>
      <c r="AO1465">
        <v>0</v>
      </c>
      <c r="AP1465">
        <v>0</v>
      </c>
      <c r="AQ1465">
        <v>0</v>
      </c>
      <c r="AR1465">
        <v>0</v>
      </c>
    </row>
    <row r="1466" spans="1:44" x14ac:dyDescent="0.25">
      <c r="A1466">
        <f>ROW(Source!A1049)</f>
        <v>1049</v>
      </c>
      <c r="B1466">
        <v>75325420</v>
      </c>
      <c r="C1466">
        <v>75325392</v>
      </c>
      <c r="D1466">
        <v>65153365</v>
      </c>
      <c r="E1466">
        <v>1</v>
      </c>
      <c r="F1466">
        <v>1</v>
      </c>
      <c r="G1466">
        <v>30570983</v>
      </c>
      <c r="H1466">
        <v>2</v>
      </c>
      <c r="I1466" t="s">
        <v>793</v>
      </c>
      <c r="J1466" t="s">
        <v>794</v>
      </c>
      <c r="K1466" t="s">
        <v>795</v>
      </c>
      <c r="L1466">
        <v>1368</v>
      </c>
      <c r="N1466">
        <v>1011</v>
      </c>
      <c r="O1466" t="s">
        <v>695</v>
      </c>
      <c r="P1466" t="s">
        <v>695</v>
      </c>
      <c r="Q1466">
        <v>1</v>
      </c>
      <c r="X1466">
        <v>4.2699999999999996</v>
      </c>
      <c r="Y1466">
        <v>0</v>
      </c>
      <c r="Z1466">
        <v>0.47</v>
      </c>
      <c r="AA1466">
        <v>0</v>
      </c>
      <c r="AB1466">
        <v>0</v>
      </c>
      <c r="AC1466">
        <v>0</v>
      </c>
      <c r="AD1466">
        <v>1</v>
      </c>
      <c r="AE1466">
        <v>0</v>
      </c>
      <c r="AF1466" t="s">
        <v>94</v>
      </c>
      <c r="AG1466">
        <v>5.3374999999999995</v>
      </c>
      <c r="AH1466">
        <v>2</v>
      </c>
      <c r="AI1466">
        <v>75325398</v>
      </c>
      <c r="AJ1466">
        <v>1469</v>
      </c>
      <c r="AK1466">
        <v>0</v>
      </c>
      <c r="AL1466">
        <v>0</v>
      </c>
      <c r="AM1466">
        <v>0</v>
      </c>
      <c r="AN1466">
        <v>0</v>
      </c>
      <c r="AO1466">
        <v>0</v>
      </c>
      <c r="AP1466">
        <v>0</v>
      </c>
      <c r="AQ1466">
        <v>0</v>
      </c>
      <c r="AR1466">
        <v>0</v>
      </c>
    </row>
    <row r="1467" spans="1:44" x14ac:dyDescent="0.25">
      <c r="A1467">
        <f>ROW(Source!A1049)</f>
        <v>1049</v>
      </c>
      <c r="B1467">
        <v>75325417</v>
      </c>
      <c r="C1467">
        <v>75325392</v>
      </c>
      <c r="D1467">
        <v>65152636</v>
      </c>
      <c r="E1467">
        <v>1</v>
      </c>
      <c r="F1467">
        <v>1</v>
      </c>
      <c r="G1467">
        <v>30570983</v>
      </c>
      <c r="H1467">
        <v>2</v>
      </c>
      <c r="I1467" t="s">
        <v>732</v>
      </c>
      <c r="J1467" t="s">
        <v>733</v>
      </c>
      <c r="K1467" t="s">
        <v>734</v>
      </c>
      <c r="L1467">
        <v>1368</v>
      </c>
      <c r="N1467">
        <v>1011</v>
      </c>
      <c r="O1467" t="s">
        <v>695</v>
      </c>
      <c r="P1467" t="s">
        <v>695</v>
      </c>
      <c r="Q1467">
        <v>1</v>
      </c>
      <c r="X1467">
        <v>0.94</v>
      </c>
      <c r="Y1467">
        <v>0</v>
      </c>
      <c r="Z1467">
        <v>179.17</v>
      </c>
      <c r="AA1467">
        <v>16.93</v>
      </c>
      <c r="AB1467">
        <v>0</v>
      </c>
      <c r="AC1467">
        <v>0</v>
      </c>
      <c r="AD1467">
        <v>1</v>
      </c>
      <c r="AE1467">
        <v>0</v>
      </c>
      <c r="AF1467" t="s">
        <v>94</v>
      </c>
      <c r="AG1467">
        <v>1.1749999999999998</v>
      </c>
      <c r="AH1467">
        <v>2</v>
      </c>
      <c r="AI1467">
        <v>75325395</v>
      </c>
      <c r="AJ1467">
        <v>1470</v>
      </c>
      <c r="AK1467">
        <v>0</v>
      </c>
      <c r="AL1467">
        <v>0</v>
      </c>
      <c r="AM1467">
        <v>0</v>
      </c>
      <c r="AN1467">
        <v>0</v>
      </c>
      <c r="AO1467">
        <v>0</v>
      </c>
      <c r="AP1467">
        <v>0</v>
      </c>
      <c r="AQ1467">
        <v>0</v>
      </c>
      <c r="AR1467">
        <v>0</v>
      </c>
    </row>
    <row r="1468" spans="1:44" x14ac:dyDescent="0.25">
      <c r="A1468">
        <f>ROW(Source!A1049)</f>
        <v>1049</v>
      </c>
      <c r="B1468">
        <v>75325421</v>
      </c>
      <c r="C1468">
        <v>75325392</v>
      </c>
      <c r="D1468">
        <v>42137681</v>
      </c>
      <c r="E1468">
        <v>30570983</v>
      </c>
      <c r="F1468">
        <v>1</v>
      </c>
      <c r="G1468">
        <v>30570983</v>
      </c>
      <c r="H1468">
        <v>2</v>
      </c>
      <c r="I1468" t="s">
        <v>681</v>
      </c>
      <c r="J1468" t="s">
        <v>3</v>
      </c>
      <c r="K1468" t="s">
        <v>682</v>
      </c>
      <c r="L1468">
        <v>1344</v>
      </c>
      <c r="N1468">
        <v>1008</v>
      </c>
      <c r="O1468" t="s">
        <v>683</v>
      </c>
      <c r="P1468" t="s">
        <v>683</v>
      </c>
      <c r="Q1468">
        <v>1</v>
      </c>
      <c r="X1468">
        <v>0.02</v>
      </c>
      <c r="Y1468">
        <v>0</v>
      </c>
      <c r="Z1468">
        <v>1</v>
      </c>
      <c r="AA1468">
        <v>0</v>
      </c>
      <c r="AB1468">
        <v>0</v>
      </c>
      <c r="AC1468">
        <v>0</v>
      </c>
      <c r="AD1468">
        <v>1</v>
      </c>
      <c r="AE1468">
        <v>0</v>
      </c>
      <c r="AF1468" t="s">
        <v>94</v>
      </c>
      <c r="AG1468">
        <v>2.5000000000000001E-2</v>
      </c>
      <c r="AH1468">
        <v>2</v>
      </c>
      <c r="AI1468">
        <v>75325399</v>
      </c>
      <c r="AJ1468">
        <v>1471</v>
      </c>
      <c r="AK1468">
        <v>0</v>
      </c>
      <c r="AL1468">
        <v>0</v>
      </c>
      <c r="AM1468">
        <v>0</v>
      </c>
      <c r="AN1468">
        <v>0</v>
      </c>
      <c r="AO1468">
        <v>0</v>
      </c>
      <c r="AP1468">
        <v>0</v>
      </c>
      <c r="AQ1468">
        <v>0</v>
      </c>
      <c r="AR1468">
        <v>0</v>
      </c>
    </row>
    <row r="1469" spans="1:44" x14ac:dyDescent="0.25">
      <c r="A1469">
        <f>ROW(Source!A1049)</f>
        <v>1049</v>
      </c>
      <c r="B1469">
        <v>75325422</v>
      </c>
      <c r="C1469">
        <v>75325392</v>
      </c>
      <c r="D1469">
        <v>31113360</v>
      </c>
      <c r="E1469">
        <v>1</v>
      </c>
      <c r="F1469">
        <v>1</v>
      </c>
      <c r="G1469">
        <v>30570983</v>
      </c>
      <c r="H1469">
        <v>3</v>
      </c>
      <c r="I1469" t="s">
        <v>817</v>
      </c>
      <c r="J1469" t="s">
        <v>818</v>
      </c>
      <c r="K1469" t="s">
        <v>819</v>
      </c>
      <c r="L1469">
        <v>1346</v>
      </c>
      <c r="N1469">
        <v>1009</v>
      </c>
      <c r="O1469" t="s">
        <v>132</v>
      </c>
      <c r="P1469" t="s">
        <v>132</v>
      </c>
      <c r="Q1469">
        <v>1</v>
      </c>
      <c r="X1469">
        <v>20</v>
      </c>
      <c r="Y1469">
        <v>17.309999999999999</v>
      </c>
      <c r="Z1469">
        <v>0</v>
      </c>
      <c r="AA1469">
        <v>0</v>
      </c>
      <c r="AB1469">
        <v>0</v>
      </c>
      <c r="AC1469">
        <v>0</v>
      </c>
      <c r="AD1469">
        <v>1</v>
      </c>
      <c r="AE1469">
        <v>0</v>
      </c>
      <c r="AF1469" t="s">
        <v>3</v>
      </c>
      <c r="AG1469">
        <v>20</v>
      </c>
      <c r="AH1469">
        <v>2</v>
      </c>
      <c r="AI1469">
        <v>75325401</v>
      </c>
      <c r="AJ1469">
        <v>1473</v>
      </c>
      <c r="AK1469">
        <v>0</v>
      </c>
      <c r="AL1469">
        <v>0</v>
      </c>
      <c r="AM1469">
        <v>0</v>
      </c>
      <c r="AN1469">
        <v>0</v>
      </c>
      <c r="AO1469">
        <v>0</v>
      </c>
      <c r="AP1469">
        <v>0</v>
      </c>
      <c r="AQ1469">
        <v>0</v>
      </c>
      <c r="AR1469">
        <v>0</v>
      </c>
    </row>
    <row r="1470" spans="1:44" x14ac:dyDescent="0.25">
      <c r="A1470">
        <f>ROW(Source!A1049)</f>
        <v>1049</v>
      </c>
      <c r="B1470">
        <v>75325423</v>
      </c>
      <c r="C1470">
        <v>75325392</v>
      </c>
      <c r="D1470">
        <v>31113478</v>
      </c>
      <c r="E1470">
        <v>1</v>
      </c>
      <c r="F1470">
        <v>1</v>
      </c>
      <c r="G1470">
        <v>30570983</v>
      </c>
      <c r="H1470">
        <v>3</v>
      </c>
      <c r="I1470" t="s">
        <v>270</v>
      </c>
      <c r="J1470" t="s">
        <v>829</v>
      </c>
      <c r="K1470" t="s">
        <v>271</v>
      </c>
      <c r="L1470">
        <v>1355</v>
      </c>
      <c r="N1470">
        <v>1010</v>
      </c>
      <c r="O1470" t="s">
        <v>272</v>
      </c>
      <c r="P1470" t="s">
        <v>272</v>
      </c>
      <c r="Q1470">
        <v>100</v>
      </c>
      <c r="X1470">
        <v>0.97</v>
      </c>
      <c r="Y1470">
        <v>94.94</v>
      </c>
      <c r="Z1470">
        <v>0</v>
      </c>
      <c r="AA1470">
        <v>0</v>
      </c>
      <c r="AB1470">
        <v>0</v>
      </c>
      <c r="AC1470">
        <v>0</v>
      </c>
      <c r="AD1470">
        <v>1</v>
      </c>
      <c r="AE1470">
        <v>0</v>
      </c>
      <c r="AF1470" t="s">
        <v>3</v>
      </c>
      <c r="AG1470">
        <v>0.97</v>
      </c>
      <c r="AH1470">
        <v>2</v>
      </c>
      <c r="AI1470">
        <v>75325402</v>
      </c>
      <c r="AJ1470">
        <v>1474</v>
      </c>
      <c r="AK1470">
        <v>0</v>
      </c>
      <c r="AL1470">
        <v>0</v>
      </c>
      <c r="AM1470">
        <v>0</v>
      </c>
      <c r="AN1470">
        <v>0</v>
      </c>
      <c r="AO1470">
        <v>0</v>
      </c>
      <c r="AP1470">
        <v>0</v>
      </c>
      <c r="AQ1470">
        <v>0</v>
      </c>
      <c r="AR1470">
        <v>0</v>
      </c>
    </row>
    <row r="1471" spans="1:44" x14ac:dyDescent="0.25">
      <c r="A1471">
        <f>ROW(Source!A1049)</f>
        <v>1049</v>
      </c>
      <c r="B1471">
        <v>75325424</v>
      </c>
      <c r="C1471">
        <v>75325392</v>
      </c>
      <c r="D1471">
        <v>31113798</v>
      </c>
      <c r="E1471">
        <v>1</v>
      </c>
      <c r="F1471">
        <v>1</v>
      </c>
      <c r="G1471">
        <v>30570983</v>
      </c>
      <c r="H1471">
        <v>3</v>
      </c>
      <c r="I1471" t="s">
        <v>833</v>
      </c>
      <c r="J1471" t="s">
        <v>834</v>
      </c>
      <c r="K1471" t="s">
        <v>835</v>
      </c>
      <c r="L1471">
        <v>1301</v>
      </c>
      <c r="N1471">
        <v>1003</v>
      </c>
      <c r="O1471" t="s">
        <v>402</v>
      </c>
      <c r="P1471" t="s">
        <v>402</v>
      </c>
      <c r="Q1471">
        <v>1</v>
      </c>
      <c r="X1471">
        <v>193</v>
      </c>
      <c r="Y1471">
        <v>0.89</v>
      </c>
      <c r="Z1471">
        <v>0</v>
      </c>
      <c r="AA1471">
        <v>0</v>
      </c>
      <c r="AB1471">
        <v>0</v>
      </c>
      <c r="AC1471">
        <v>0</v>
      </c>
      <c r="AD1471">
        <v>1</v>
      </c>
      <c r="AE1471">
        <v>0</v>
      </c>
      <c r="AF1471" t="s">
        <v>3</v>
      </c>
      <c r="AG1471">
        <v>193</v>
      </c>
      <c r="AH1471">
        <v>2</v>
      </c>
      <c r="AI1471">
        <v>75325403</v>
      </c>
      <c r="AJ1471">
        <v>1475</v>
      </c>
      <c r="AK1471">
        <v>0</v>
      </c>
      <c r="AL1471">
        <v>0</v>
      </c>
      <c r="AM1471">
        <v>0</v>
      </c>
      <c r="AN1471">
        <v>0</v>
      </c>
      <c r="AO1471">
        <v>0</v>
      </c>
      <c r="AP1471">
        <v>0</v>
      </c>
      <c r="AQ1471">
        <v>0</v>
      </c>
      <c r="AR1471">
        <v>0</v>
      </c>
    </row>
    <row r="1472" spans="1:44" x14ac:dyDescent="0.25">
      <c r="A1472">
        <f>ROW(Source!A1049)</f>
        <v>1049</v>
      </c>
      <c r="B1472">
        <v>75325425</v>
      </c>
      <c r="C1472">
        <v>75325392</v>
      </c>
      <c r="D1472">
        <v>64820352</v>
      </c>
      <c r="E1472">
        <v>1</v>
      </c>
      <c r="F1472">
        <v>1</v>
      </c>
      <c r="G1472">
        <v>30570983</v>
      </c>
      <c r="H1472">
        <v>3</v>
      </c>
      <c r="I1472" t="s">
        <v>836</v>
      </c>
      <c r="J1472" t="s">
        <v>837</v>
      </c>
      <c r="K1472" t="s">
        <v>838</v>
      </c>
      <c r="L1472">
        <v>1301</v>
      </c>
      <c r="N1472">
        <v>1003</v>
      </c>
      <c r="O1472" t="s">
        <v>402</v>
      </c>
      <c r="P1472" t="s">
        <v>402</v>
      </c>
      <c r="Q1472">
        <v>1</v>
      </c>
      <c r="X1472">
        <v>142</v>
      </c>
      <c r="Y1472">
        <v>1.62</v>
      </c>
      <c r="Z1472">
        <v>0</v>
      </c>
      <c r="AA1472">
        <v>0</v>
      </c>
      <c r="AB1472">
        <v>0</v>
      </c>
      <c r="AC1472">
        <v>0</v>
      </c>
      <c r="AD1472">
        <v>1</v>
      </c>
      <c r="AE1472">
        <v>0</v>
      </c>
      <c r="AF1472" t="s">
        <v>3</v>
      </c>
      <c r="AG1472">
        <v>142</v>
      </c>
      <c r="AH1472">
        <v>2</v>
      </c>
      <c r="AI1472">
        <v>75325404</v>
      </c>
      <c r="AJ1472">
        <v>1476</v>
      </c>
      <c r="AK1472">
        <v>0</v>
      </c>
      <c r="AL1472">
        <v>0</v>
      </c>
      <c r="AM1472">
        <v>0</v>
      </c>
      <c r="AN1472">
        <v>0</v>
      </c>
      <c r="AO1472">
        <v>0</v>
      </c>
      <c r="AP1472">
        <v>0</v>
      </c>
      <c r="AQ1472">
        <v>0</v>
      </c>
      <c r="AR1472">
        <v>0</v>
      </c>
    </row>
    <row r="1473" spans="1:44" x14ac:dyDescent="0.25">
      <c r="A1473">
        <f>ROW(Source!A1049)</f>
        <v>1049</v>
      </c>
      <c r="B1473">
        <v>75325426</v>
      </c>
      <c r="C1473">
        <v>75325392</v>
      </c>
      <c r="D1473">
        <v>64820354</v>
      </c>
      <c r="E1473">
        <v>1</v>
      </c>
      <c r="F1473">
        <v>1</v>
      </c>
      <c r="G1473">
        <v>30570983</v>
      </c>
      <c r="H1473">
        <v>3</v>
      </c>
      <c r="I1473" t="s">
        <v>842</v>
      </c>
      <c r="J1473" t="s">
        <v>843</v>
      </c>
      <c r="K1473" t="s">
        <v>844</v>
      </c>
      <c r="L1473">
        <v>1355</v>
      </c>
      <c r="N1473">
        <v>1010</v>
      </c>
      <c r="O1473" t="s">
        <v>272</v>
      </c>
      <c r="P1473" t="s">
        <v>272</v>
      </c>
      <c r="Q1473">
        <v>100</v>
      </c>
      <c r="X1473">
        <v>15.23</v>
      </c>
      <c r="Y1473">
        <v>4.2699999999999996</v>
      </c>
      <c r="Z1473">
        <v>0</v>
      </c>
      <c r="AA1473">
        <v>0</v>
      </c>
      <c r="AB1473">
        <v>0</v>
      </c>
      <c r="AC1473">
        <v>0</v>
      </c>
      <c r="AD1473">
        <v>1</v>
      </c>
      <c r="AE1473">
        <v>0</v>
      </c>
      <c r="AF1473" t="s">
        <v>3</v>
      </c>
      <c r="AG1473">
        <v>15.23</v>
      </c>
      <c r="AH1473">
        <v>2</v>
      </c>
      <c r="AI1473">
        <v>75325406</v>
      </c>
      <c r="AJ1473">
        <v>1478</v>
      </c>
      <c r="AK1473">
        <v>0</v>
      </c>
      <c r="AL1473">
        <v>0</v>
      </c>
      <c r="AM1473">
        <v>0</v>
      </c>
      <c r="AN1473">
        <v>0</v>
      </c>
      <c r="AO1473">
        <v>0</v>
      </c>
      <c r="AP1473">
        <v>0</v>
      </c>
      <c r="AQ1473">
        <v>0</v>
      </c>
      <c r="AR1473">
        <v>0</v>
      </c>
    </row>
    <row r="1474" spans="1:44" x14ac:dyDescent="0.25">
      <c r="A1474">
        <f>ROW(Source!A1049)</f>
        <v>1049</v>
      </c>
      <c r="B1474">
        <v>75325427</v>
      </c>
      <c r="C1474">
        <v>75325392</v>
      </c>
      <c r="D1474">
        <v>64820355</v>
      </c>
      <c r="E1474">
        <v>1</v>
      </c>
      <c r="F1474">
        <v>1</v>
      </c>
      <c r="G1474">
        <v>30570983</v>
      </c>
      <c r="H1474">
        <v>3</v>
      </c>
      <c r="I1474" t="s">
        <v>898</v>
      </c>
      <c r="J1474" t="s">
        <v>899</v>
      </c>
      <c r="K1474" t="s">
        <v>900</v>
      </c>
      <c r="L1474">
        <v>1355</v>
      </c>
      <c r="N1474">
        <v>1010</v>
      </c>
      <c r="O1474" t="s">
        <v>272</v>
      </c>
      <c r="P1474" t="s">
        <v>272</v>
      </c>
      <c r="Q1474">
        <v>100</v>
      </c>
      <c r="X1474">
        <v>36.01</v>
      </c>
      <c r="Y1474">
        <v>5.59</v>
      </c>
      <c r="Z1474">
        <v>0</v>
      </c>
      <c r="AA1474">
        <v>0</v>
      </c>
      <c r="AB1474">
        <v>0</v>
      </c>
      <c r="AC1474">
        <v>0</v>
      </c>
      <c r="AD1474">
        <v>1</v>
      </c>
      <c r="AE1474">
        <v>0</v>
      </c>
      <c r="AF1474" t="s">
        <v>3</v>
      </c>
      <c r="AG1474">
        <v>36.01</v>
      </c>
      <c r="AH1474">
        <v>2</v>
      </c>
      <c r="AI1474">
        <v>75325407</v>
      </c>
      <c r="AJ1474">
        <v>1479</v>
      </c>
      <c r="AK1474">
        <v>0</v>
      </c>
      <c r="AL1474">
        <v>0</v>
      </c>
      <c r="AM1474">
        <v>0</v>
      </c>
      <c r="AN1474">
        <v>0</v>
      </c>
      <c r="AO1474">
        <v>0</v>
      </c>
      <c r="AP1474">
        <v>0</v>
      </c>
      <c r="AQ1474">
        <v>0</v>
      </c>
      <c r="AR1474">
        <v>0</v>
      </c>
    </row>
    <row r="1475" spans="1:44" x14ac:dyDescent="0.25">
      <c r="A1475">
        <f>ROW(Source!A1049)</f>
        <v>1049</v>
      </c>
      <c r="B1475">
        <v>75325428</v>
      </c>
      <c r="C1475">
        <v>75325392</v>
      </c>
      <c r="D1475">
        <v>64820357</v>
      </c>
      <c r="E1475">
        <v>1</v>
      </c>
      <c r="F1475">
        <v>1</v>
      </c>
      <c r="G1475">
        <v>30570983</v>
      </c>
      <c r="H1475">
        <v>3</v>
      </c>
      <c r="I1475" t="s">
        <v>845</v>
      </c>
      <c r="J1475" t="s">
        <v>846</v>
      </c>
      <c r="K1475" t="s">
        <v>847</v>
      </c>
      <c r="L1475">
        <v>1355</v>
      </c>
      <c r="N1475">
        <v>1010</v>
      </c>
      <c r="O1475" t="s">
        <v>272</v>
      </c>
      <c r="P1475" t="s">
        <v>272</v>
      </c>
      <c r="Q1475">
        <v>100</v>
      </c>
      <c r="X1475">
        <v>1.43</v>
      </c>
      <c r="Y1475">
        <v>43.81</v>
      </c>
      <c r="Z1475">
        <v>0</v>
      </c>
      <c r="AA1475">
        <v>0</v>
      </c>
      <c r="AB1475">
        <v>0</v>
      </c>
      <c r="AC1475">
        <v>0</v>
      </c>
      <c r="AD1475">
        <v>1</v>
      </c>
      <c r="AE1475">
        <v>0</v>
      </c>
      <c r="AF1475" t="s">
        <v>3</v>
      </c>
      <c r="AG1475">
        <v>1.43</v>
      </c>
      <c r="AH1475">
        <v>2</v>
      </c>
      <c r="AI1475">
        <v>75325408</v>
      </c>
      <c r="AJ1475">
        <v>1480</v>
      </c>
      <c r="AK1475">
        <v>0</v>
      </c>
      <c r="AL1475">
        <v>0</v>
      </c>
      <c r="AM1475">
        <v>0</v>
      </c>
      <c r="AN1475">
        <v>0</v>
      </c>
      <c r="AO1475">
        <v>0</v>
      </c>
      <c r="AP1475">
        <v>0</v>
      </c>
      <c r="AQ1475">
        <v>0</v>
      </c>
      <c r="AR1475">
        <v>0</v>
      </c>
    </row>
    <row r="1476" spans="1:44" x14ac:dyDescent="0.25">
      <c r="A1476">
        <f>ROW(Source!A1049)</f>
        <v>1049</v>
      </c>
      <c r="B1476">
        <v>75325429</v>
      </c>
      <c r="C1476">
        <v>75325392</v>
      </c>
      <c r="D1476">
        <v>64818636</v>
      </c>
      <c r="E1476">
        <v>1</v>
      </c>
      <c r="F1476">
        <v>1</v>
      </c>
      <c r="G1476">
        <v>30570983</v>
      </c>
      <c r="H1476">
        <v>3</v>
      </c>
      <c r="I1476" t="s">
        <v>901</v>
      </c>
      <c r="J1476" t="s">
        <v>902</v>
      </c>
      <c r="K1476" t="s">
        <v>903</v>
      </c>
      <c r="L1476">
        <v>1339</v>
      </c>
      <c r="N1476">
        <v>1007</v>
      </c>
      <c r="O1476" t="s">
        <v>30</v>
      </c>
      <c r="P1476" t="s">
        <v>30</v>
      </c>
      <c r="Q1476">
        <v>1</v>
      </c>
      <c r="X1476">
        <v>0.20300000000000001</v>
      </c>
      <c r="Y1476">
        <v>2472.13</v>
      </c>
      <c r="Z1476">
        <v>0</v>
      </c>
      <c r="AA1476">
        <v>0</v>
      </c>
      <c r="AB1476">
        <v>0</v>
      </c>
      <c r="AC1476">
        <v>0</v>
      </c>
      <c r="AD1476">
        <v>1</v>
      </c>
      <c r="AE1476">
        <v>0</v>
      </c>
      <c r="AF1476" t="s">
        <v>3</v>
      </c>
      <c r="AG1476">
        <v>0.20300000000000001</v>
      </c>
      <c r="AH1476">
        <v>2</v>
      </c>
      <c r="AI1476">
        <v>75325409</v>
      </c>
      <c r="AJ1476">
        <v>1481</v>
      </c>
      <c r="AK1476">
        <v>0</v>
      </c>
      <c r="AL1476">
        <v>0</v>
      </c>
      <c r="AM1476">
        <v>0</v>
      </c>
      <c r="AN1476">
        <v>0</v>
      </c>
      <c r="AO1476">
        <v>0</v>
      </c>
      <c r="AP1476">
        <v>0</v>
      </c>
      <c r="AQ1476">
        <v>0</v>
      </c>
      <c r="AR1476">
        <v>0</v>
      </c>
    </row>
    <row r="1477" spans="1:44" x14ac:dyDescent="0.25">
      <c r="A1477">
        <f>ROW(Source!A1049)</f>
        <v>1049</v>
      </c>
      <c r="B1477">
        <v>75325430</v>
      </c>
      <c r="C1477">
        <v>75325392</v>
      </c>
      <c r="D1477">
        <v>44936123</v>
      </c>
      <c r="E1477">
        <v>1</v>
      </c>
      <c r="F1477">
        <v>1</v>
      </c>
      <c r="G1477">
        <v>30570983</v>
      </c>
      <c r="H1477">
        <v>3</v>
      </c>
      <c r="I1477" t="s">
        <v>848</v>
      </c>
      <c r="J1477" t="s">
        <v>849</v>
      </c>
      <c r="K1477" t="s">
        <v>850</v>
      </c>
      <c r="L1477">
        <v>1346</v>
      </c>
      <c r="N1477">
        <v>1009</v>
      </c>
      <c r="O1477" t="s">
        <v>132</v>
      </c>
      <c r="P1477" t="s">
        <v>132</v>
      </c>
      <c r="Q1477">
        <v>1</v>
      </c>
      <c r="X1477">
        <v>20</v>
      </c>
      <c r="Y1477">
        <v>14.88</v>
      </c>
      <c r="Z1477">
        <v>0</v>
      </c>
      <c r="AA1477">
        <v>0</v>
      </c>
      <c r="AB1477">
        <v>0</v>
      </c>
      <c r="AC1477">
        <v>0</v>
      </c>
      <c r="AD1477">
        <v>1</v>
      </c>
      <c r="AE1477">
        <v>0</v>
      </c>
      <c r="AF1477" t="s">
        <v>3</v>
      </c>
      <c r="AG1477">
        <v>20</v>
      </c>
      <c r="AH1477">
        <v>2</v>
      </c>
      <c r="AI1477">
        <v>75325410</v>
      </c>
      <c r="AJ1477">
        <v>1482</v>
      </c>
      <c r="AK1477">
        <v>0</v>
      </c>
      <c r="AL1477">
        <v>0</v>
      </c>
      <c r="AM1477">
        <v>0</v>
      </c>
      <c r="AN1477">
        <v>0</v>
      </c>
      <c r="AO1477">
        <v>0</v>
      </c>
      <c r="AP1477">
        <v>0</v>
      </c>
      <c r="AQ1477">
        <v>0</v>
      </c>
      <c r="AR1477">
        <v>0</v>
      </c>
    </row>
    <row r="1478" spans="1:44" x14ac:dyDescent="0.25">
      <c r="A1478">
        <f>ROW(Source!A1049)</f>
        <v>1049</v>
      </c>
      <c r="B1478">
        <v>75325431</v>
      </c>
      <c r="C1478">
        <v>75325392</v>
      </c>
      <c r="D1478">
        <v>44936091</v>
      </c>
      <c r="E1478">
        <v>1</v>
      </c>
      <c r="F1478">
        <v>1</v>
      </c>
      <c r="G1478">
        <v>30570983</v>
      </c>
      <c r="H1478">
        <v>3</v>
      </c>
      <c r="I1478" t="s">
        <v>851</v>
      </c>
      <c r="J1478" t="s">
        <v>852</v>
      </c>
      <c r="K1478" t="s">
        <v>853</v>
      </c>
      <c r="L1478">
        <v>1346</v>
      </c>
      <c r="N1478">
        <v>1009</v>
      </c>
      <c r="O1478" t="s">
        <v>132</v>
      </c>
      <c r="P1478" t="s">
        <v>132</v>
      </c>
      <c r="Q1478">
        <v>1</v>
      </c>
      <c r="X1478">
        <v>148</v>
      </c>
      <c r="Y1478">
        <v>5.19</v>
      </c>
      <c r="Z1478">
        <v>0</v>
      </c>
      <c r="AA1478">
        <v>0</v>
      </c>
      <c r="AB1478">
        <v>0</v>
      </c>
      <c r="AC1478">
        <v>0</v>
      </c>
      <c r="AD1478">
        <v>1</v>
      </c>
      <c r="AE1478">
        <v>0</v>
      </c>
      <c r="AF1478" t="s">
        <v>3</v>
      </c>
      <c r="AG1478">
        <v>148</v>
      </c>
      <c r="AH1478">
        <v>2</v>
      </c>
      <c r="AI1478">
        <v>75325411</v>
      </c>
      <c r="AJ1478">
        <v>1483</v>
      </c>
      <c r="AK1478">
        <v>0</v>
      </c>
      <c r="AL1478">
        <v>0</v>
      </c>
      <c r="AM1478">
        <v>0</v>
      </c>
      <c r="AN1478">
        <v>0</v>
      </c>
      <c r="AO1478">
        <v>0</v>
      </c>
      <c r="AP1478">
        <v>0</v>
      </c>
      <c r="AQ1478">
        <v>0</v>
      </c>
      <c r="AR1478">
        <v>0</v>
      </c>
    </row>
    <row r="1479" spans="1:44" x14ac:dyDescent="0.25">
      <c r="A1479">
        <f>ROW(Source!A1049)</f>
        <v>1049</v>
      </c>
      <c r="B1479">
        <v>75325432</v>
      </c>
      <c r="C1479">
        <v>75325392</v>
      </c>
      <c r="D1479">
        <v>40409174</v>
      </c>
      <c r="E1479">
        <v>30570983</v>
      </c>
      <c r="F1479">
        <v>1</v>
      </c>
      <c r="G1479">
        <v>30570983</v>
      </c>
      <c r="H1479">
        <v>3</v>
      </c>
      <c r="I1479" t="s">
        <v>971</v>
      </c>
      <c r="J1479" t="s">
        <v>3</v>
      </c>
      <c r="K1479" t="s">
        <v>981</v>
      </c>
      <c r="L1479">
        <v>1301</v>
      </c>
      <c r="N1479">
        <v>1003</v>
      </c>
      <c r="O1479" t="s">
        <v>402</v>
      </c>
      <c r="P1479" t="s">
        <v>402</v>
      </c>
      <c r="Q1479">
        <v>1</v>
      </c>
      <c r="X1479">
        <v>107</v>
      </c>
      <c r="Y1479">
        <v>0</v>
      </c>
      <c r="Z1479">
        <v>0</v>
      </c>
      <c r="AA1479">
        <v>0</v>
      </c>
      <c r="AB1479">
        <v>0</v>
      </c>
      <c r="AC1479">
        <v>0</v>
      </c>
      <c r="AD1479">
        <v>0</v>
      </c>
      <c r="AE1479">
        <v>0</v>
      </c>
      <c r="AF1479" t="s">
        <v>3</v>
      </c>
      <c r="AG1479">
        <v>107</v>
      </c>
      <c r="AH1479">
        <v>3</v>
      </c>
      <c r="AI1479">
        <v>-1</v>
      </c>
      <c r="AJ1479" t="s">
        <v>3</v>
      </c>
      <c r="AK1479">
        <v>0</v>
      </c>
      <c r="AL1479">
        <v>0</v>
      </c>
      <c r="AM1479">
        <v>0</v>
      </c>
      <c r="AN1479">
        <v>0</v>
      </c>
      <c r="AO1479">
        <v>0</v>
      </c>
      <c r="AP1479">
        <v>0</v>
      </c>
      <c r="AQ1479">
        <v>0</v>
      </c>
      <c r="AR1479">
        <v>0</v>
      </c>
    </row>
    <row r="1480" spans="1:44" x14ac:dyDescent="0.25">
      <c r="A1480">
        <f>ROW(Source!A1049)</f>
        <v>1049</v>
      </c>
      <c r="B1480">
        <v>75325433</v>
      </c>
      <c r="C1480">
        <v>75325392</v>
      </c>
      <c r="D1480">
        <v>40424379</v>
      </c>
      <c r="E1480">
        <v>30570983</v>
      </c>
      <c r="F1480">
        <v>1</v>
      </c>
      <c r="G1480">
        <v>30570983</v>
      </c>
      <c r="H1480">
        <v>3</v>
      </c>
      <c r="I1480" t="s">
        <v>982</v>
      </c>
      <c r="J1480" t="s">
        <v>3</v>
      </c>
      <c r="K1480" t="s">
        <v>983</v>
      </c>
      <c r="L1480">
        <v>1301</v>
      </c>
      <c r="N1480">
        <v>1003</v>
      </c>
      <c r="O1480" t="s">
        <v>402</v>
      </c>
      <c r="P1480" t="s">
        <v>402</v>
      </c>
      <c r="Q1480">
        <v>1</v>
      </c>
      <c r="X1480">
        <v>260</v>
      </c>
      <c r="Y1480">
        <v>0</v>
      </c>
      <c r="Z1480">
        <v>0</v>
      </c>
      <c r="AA1480">
        <v>0</v>
      </c>
      <c r="AB1480">
        <v>0</v>
      </c>
      <c r="AC1480">
        <v>0</v>
      </c>
      <c r="AD1480">
        <v>0</v>
      </c>
      <c r="AE1480">
        <v>0</v>
      </c>
      <c r="AF1480" t="s">
        <v>3</v>
      </c>
      <c r="AG1480">
        <v>260</v>
      </c>
      <c r="AH1480">
        <v>3</v>
      </c>
      <c r="AI1480">
        <v>-1</v>
      </c>
      <c r="AJ1480" t="s">
        <v>3</v>
      </c>
      <c r="AK1480">
        <v>0</v>
      </c>
      <c r="AL1480">
        <v>0</v>
      </c>
      <c r="AM1480">
        <v>0</v>
      </c>
      <c r="AN1480">
        <v>0</v>
      </c>
      <c r="AO1480">
        <v>0</v>
      </c>
      <c r="AP1480">
        <v>0</v>
      </c>
      <c r="AQ1480">
        <v>0</v>
      </c>
      <c r="AR1480">
        <v>0</v>
      </c>
    </row>
    <row r="1481" spans="1:44" x14ac:dyDescent="0.25">
      <c r="A1481">
        <f>ROW(Source!A1049)</f>
        <v>1049</v>
      </c>
      <c r="B1481">
        <v>75325434</v>
      </c>
      <c r="C1481">
        <v>75325392</v>
      </c>
      <c r="D1481">
        <v>40424379</v>
      </c>
      <c r="E1481">
        <v>30570983</v>
      </c>
      <c r="F1481">
        <v>1</v>
      </c>
      <c r="G1481">
        <v>30570983</v>
      </c>
      <c r="H1481">
        <v>3</v>
      </c>
      <c r="I1481" t="s">
        <v>982</v>
      </c>
      <c r="J1481" t="s">
        <v>3</v>
      </c>
      <c r="K1481" t="s">
        <v>984</v>
      </c>
      <c r="L1481">
        <v>1301</v>
      </c>
      <c r="N1481">
        <v>1003</v>
      </c>
      <c r="O1481" t="s">
        <v>402</v>
      </c>
      <c r="P1481" t="s">
        <v>402</v>
      </c>
      <c r="Q1481">
        <v>1</v>
      </c>
      <c r="X1481">
        <v>89</v>
      </c>
      <c r="Y1481">
        <v>0</v>
      </c>
      <c r="Z1481">
        <v>0</v>
      </c>
      <c r="AA1481">
        <v>0</v>
      </c>
      <c r="AB1481">
        <v>0</v>
      </c>
      <c r="AC1481">
        <v>0</v>
      </c>
      <c r="AD1481">
        <v>0</v>
      </c>
      <c r="AE1481">
        <v>0</v>
      </c>
      <c r="AF1481" t="s">
        <v>3</v>
      </c>
      <c r="AG1481">
        <v>89</v>
      </c>
      <c r="AH1481">
        <v>3</v>
      </c>
      <c r="AI1481">
        <v>-1</v>
      </c>
      <c r="AJ1481" t="s">
        <v>3</v>
      </c>
      <c r="AK1481">
        <v>0</v>
      </c>
      <c r="AL1481">
        <v>0</v>
      </c>
      <c r="AM1481">
        <v>0</v>
      </c>
      <c r="AN1481">
        <v>0</v>
      </c>
      <c r="AO1481">
        <v>0</v>
      </c>
      <c r="AP1481">
        <v>0</v>
      </c>
      <c r="AQ1481">
        <v>0</v>
      </c>
      <c r="AR1481">
        <v>0</v>
      </c>
    </row>
    <row r="1482" spans="1:44" x14ac:dyDescent="0.25">
      <c r="A1482">
        <f>ROW(Source!A1049)</f>
        <v>1049</v>
      </c>
      <c r="B1482">
        <v>75325435</v>
      </c>
      <c r="C1482">
        <v>75325392</v>
      </c>
      <c r="D1482">
        <v>40424396</v>
      </c>
      <c r="E1482">
        <v>30570983</v>
      </c>
      <c r="F1482">
        <v>1</v>
      </c>
      <c r="G1482">
        <v>30570983</v>
      </c>
      <c r="H1482">
        <v>3</v>
      </c>
      <c r="I1482" t="s">
        <v>973</v>
      </c>
      <c r="J1482" t="s">
        <v>3</v>
      </c>
      <c r="K1482" t="s">
        <v>985</v>
      </c>
      <c r="L1482">
        <v>1354</v>
      </c>
      <c r="N1482">
        <v>1010</v>
      </c>
      <c r="O1482" t="s">
        <v>575</v>
      </c>
      <c r="P1482" t="s">
        <v>575</v>
      </c>
      <c r="Q1482">
        <v>1</v>
      </c>
      <c r="X1482">
        <v>40</v>
      </c>
      <c r="Y1482">
        <v>0</v>
      </c>
      <c r="Z1482">
        <v>0</v>
      </c>
      <c r="AA1482">
        <v>0</v>
      </c>
      <c r="AB1482">
        <v>0</v>
      </c>
      <c r="AC1482">
        <v>0</v>
      </c>
      <c r="AD1482">
        <v>0</v>
      </c>
      <c r="AE1482">
        <v>0</v>
      </c>
      <c r="AF1482" t="s">
        <v>3</v>
      </c>
      <c r="AG1482">
        <v>40</v>
      </c>
      <c r="AH1482">
        <v>3</v>
      </c>
      <c r="AI1482">
        <v>-1</v>
      </c>
      <c r="AJ1482" t="s">
        <v>3</v>
      </c>
      <c r="AK1482">
        <v>0</v>
      </c>
      <c r="AL1482">
        <v>0</v>
      </c>
      <c r="AM1482">
        <v>0</v>
      </c>
      <c r="AN1482">
        <v>0</v>
      </c>
      <c r="AO1482">
        <v>0</v>
      </c>
      <c r="AP1482">
        <v>0</v>
      </c>
      <c r="AQ1482">
        <v>0</v>
      </c>
      <c r="AR1482">
        <v>0</v>
      </c>
    </row>
    <row r="1483" spans="1:44" x14ac:dyDescent="0.25">
      <c r="A1483">
        <f>ROW(Source!A1049)</f>
        <v>1049</v>
      </c>
      <c r="B1483">
        <v>75325436</v>
      </c>
      <c r="C1483">
        <v>75325392</v>
      </c>
      <c r="D1483">
        <v>40427041</v>
      </c>
      <c r="E1483">
        <v>30570983</v>
      </c>
      <c r="F1483">
        <v>1</v>
      </c>
      <c r="G1483">
        <v>30570983</v>
      </c>
      <c r="H1483">
        <v>3</v>
      </c>
      <c r="I1483" t="s">
        <v>975</v>
      </c>
      <c r="J1483" t="s">
        <v>3</v>
      </c>
      <c r="K1483" t="s">
        <v>976</v>
      </c>
      <c r="L1483">
        <v>1327</v>
      </c>
      <c r="N1483">
        <v>1005</v>
      </c>
      <c r="O1483" t="s">
        <v>103</v>
      </c>
      <c r="P1483" t="s">
        <v>103</v>
      </c>
      <c r="Q1483">
        <v>1</v>
      </c>
      <c r="X1483">
        <v>467</v>
      </c>
      <c r="Y1483">
        <v>0</v>
      </c>
      <c r="Z1483">
        <v>0</v>
      </c>
      <c r="AA1483">
        <v>0</v>
      </c>
      <c r="AB1483">
        <v>0</v>
      </c>
      <c r="AC1483">
        <v>0</v>
      </c>
      <c r="AD1483">
        <v>0</v>
      </c>
      <c r="AE1483">
        <v>0</v>
      </c>
      <c r="AF1483" t="s">
        <v>3</v>
      </c>
      <c r="AG1483">
        <v>467</v>
      </c>
      <c r="AH1483">
        <v>3</v>
      </c>
      <c r="AI1483">
        <v>-1</v>
      </c>
      <c r="AJ1483" t="s">
        <v>3</v>
      </c>
      <c r="AK1483">
        <v>0</v>
      </c>
      <c r="AL1483">
        <v>0</v>
      </c>
      <c r="AM1483">
        <v>0</v>
      </c>
      <c r="AN1483">
        <v>0</v>
      </c>
      <c r="AO1483">
        <v>0</v>
      </c>
      <c r="AP1483">
        <v>0</v>
      </c>
      <c r="AQ1483">
        <v>0</v>
      </c>
      <c r="AR1483">
        <v>0</v>
      </c>
    </row>
    <row r="1484" spans="1:44" x14ac:dyDescent="0.25">
      <c r="A1484">
        <f>ROW(Source!A1049)</f>
        <v>1049</v>
      </c>
      <c r="B1484">
        <v>75325437</v>
      </c>
      <c r="C1484">
        <v>75325392</v>
      </c>
      <c r="D1484">
        <v>40427783</v>
      </c>
      <c r="E1484">
        <v>30570983</v>
      </c>
      <c r="F1484">
        <v>1</v>
      </c>
      <c r="G1484">
        <v>30570983</v>
      </c>
      <c r="H1484">
        <v>3</v>
      </c>
      <c r="I1484" t="s">
        <v>933</v>
      </c>
      <c r="J1484" t="s">
        <v>3</v>
      </c>
      <c r="K1484" t="s">
        <v>986</v>
      </c>
      <c r="L1484">
        <v>1327</v>
      </c>
      <c r="N1484">
        <v>1005</v>
      </c>
      <c r="O1484" t="s">
        <v>103</v>
      </c>
      <c r="P1484" t="s">
        <v>103</v>
      </c>
      <c r="Q1484">
        <v>1</v>
      </c>
      <c r="X1484">
        <v>103</v>
      </c>
      <c r="Y1484">
        <v>0</v>
      </c>
      <c r="Z1484">
        <v>0</v>
      </c>
      <c r="AA1484">
        <v>0</v>
      </c>
      <c r="AB1484">
        <v>0</v>
      </c>
      <c r="AC1484">
        <v>0</v>
      </c>
      <c r="AD1484">
        <v>0</v>
      </c>
      <c r="AE1484">
        <v>0</v>
      </c>
      <c r="AF1484" t="s">
        <v>3</v>
      </c>
      <c r="AG1484">
        <v>103</v>
      </c>
      <c r="AH1484">
        <v>3</v>
      </c>
      <c r="AI1484">
        <v>-1</v>
      </c>
      <c r="AJ1484" t="s">
        <v>3</v>
      </c>
      <c r="AK1484">
        <v>0</v>
      </c>
      <c r="AL1484">
        <v>0</v>
      </c>
      <c r="AM1484">
        <v>0</v>
      </c>
      <c r="AN1484">
        <v>0</v>
      </c>
      <c r="AO1484">
        <v>0</v>
      </c>
      <c r="AP1484">
        <v>0</v>
      </c>
      <c r="AQ1484">
        <v>0</v>
      </c>
      <c r="AR1484">
        <v>0</v>
      </c>
    </row>
    <row r="1485" spans="1:44" x14ac:dyDescent="0.25">
      <c r="A1485">
        <f>ROW(Source!A1063)</f>
        <v>1063</v>
      </c>
      <c r="B1485">
        <v>75325467</v>
      </c>
      <c r="C1485">
        <v>75325445</v>
      </c>
      <c r="D1485">
        <v>44573642</v>
      </c>
      <c r="E1485">
        <v>30570983</v>
      </c>
      <c r="F1485">
        <v>1</v>
      </c>
      <c r="G1485">
        <v>30570983</v>
      </c>
      <c r="H1485">
        <v>1</v>
      </c>
      <c r="I1485" t="s">
        <v>678</v>
      </c>
      <c r="J1485" t="s">
        <v>3</v>
      </c>
      <c r="K1485" t="s">
        <v>679</v>
      </c>
      <c r="L1485">
        <v>1191</v>
      </c>
      <c r="N1485">
        <v>1013</v>
      </c>
      <c r="O1485" t="s">
        <v>680</v>
      </c>
      <c r="P1485" t="s">
        <v>680</v>
      </c>
      <c r="Q1485">
        <v>1</v>
      </c>
      <c r="X1485">
        <v>71</v>
      </c>
      <c r="Y1485">
        <v>0</v>
      </c>
      <c r="Z1485">
        <v>0</v>
      </c>
      <c r="AA1485">
        <v>0</v>
      </c>
      <c r="AB1485">
        <v>0</v>
      </c>
      <c r="AC1485">
        <v>0</v>
      </c>
      <c r="AD1485">
        <v>1</v>
      </c>
      <c r="AE1485">
        <v>1</v>
      </c>
      <c r="AF1485" t="s">
        <v>95</v>
      </c>
      <c r="AG1485">
        <v>81.649999999999991</v>
      </c>
      <c r="AH1485">
        <v>2</v>
      </c>
      <c r="AI1485">
        <v>75325446</v>
      </c>
      <c r="AJ1485">
        <v>1487</v>
      </c>
      <c r="AK1485">
        <v>0</v>
      </c>
      <c r="AL1485">
        <v>0</v>
      </c>
      <c r="AM1485">
        <v>0</v>
      </c>
      <c r="AN1485">
        <v>0</v>
      </c>
      <c r="AO1485">
        <v>0</v>
      </c>
      <c r="AP1485">
        <v>0</v>
      </c>
      <c r="AQ1485">
        <v>0</v>
      </c>
      <c r="AR1485">
        <v>0</v>
      </c>
    </row>
    <row r="1486" spans="1:44" x14ac:dyDescent="0.25">
      <c r="A1486">
        <f>ROW(Source!A1063)</f>
        <v>1063</v>
      </c>
      <c r="B1486">
        <v>75325468</v>
      </c>
      <c r="C1486">
        <v>75325445</v>
      </c>
      <c r="D1486">
        <v>65153288</v>
      </c>
      <c r="E1486">
        <v>1</v>
      </c>
      <c r="F1486">
        <v>1</v>
      </c>
      <c r="G1486">
        <v>30570983</v>
      </c>
      <c r="H1486">
        <v>2</v>
      </c>
      <c r="I1486" t="s">
        <v>692</v>
      </c>
      <c r="J1486" t="s">
        <v>693</v>
      </c>
      <c r="K1486" t="s">
        <v>694</v>
      </c>
      <c r="L1486">
        <v>1368</v>
      </c>
      <c r="N1486">
        <v>1011</v>
      </c>
      <c r="O1486" t="s">
        <v>695</v>
      </c>
      <c r="P1486" t="s">
        <v>695</v>
      </c>
      <c r="Q1486">
        <v>1</v>
      </c>
      <c r="X1486">
        <v>0.2</v>
      </c>
      <c r="Y1486">
        <v>0</v>
      </c>
      <c r="Z1486">
        <v>83.1</v>
      </c>
      <c r="AA1486">
        <v>12.62</v>
      </c>
      <c r="AB1486">
        <v>0</v>
      </c>
      <c r="AC1486">
        <v>0</v>
      </c>
      <c r="AD1486">
        <v>1</v>
      </c>
      <c r="AE1486">
        <v>0</v>
      </c>
      <c r="AF1486" t="s">
        <v>94</v>
      </c>
      <c r="AG1486">
        <v>0.25</v>
      </c>
      <c r="AH1486">
        <v>2</v>
      </c>
      <c r="AI1486">
        <v>75325447</v>
      </c>
      <c r="AJ1486">
        <v>1488</v>
      </c>
      <c r="AK1486">
        <v>0</v>
      </c>
      <c r="AL1486">
        <v>0</v>
      </c>
      <c r="AM1486">
        <v>0</v>
      </c>
      <c r="AN1486">
        <v>0</v>
      </c>
      <c r="AO1486">
        <v>0</v>
      </c>
      <c r="AP1486">
        <v>0</v>
      </c>
      <c r="AQ1486">
        <v>0</v>
      </c>
      <c r="AR1486">
        <v>0</v>
      </c>
    </row>
    <row r="1487" spans="1:44" x14ac:dyDescent="0.25">
      <c r="A1487">
        <f>ROW(Source!A1063)</f>
        <v>1063</v>
      </c>
      <c r="B1487">
        <v>75325470</v>
      </c>
      <c r="C1487">
        <v>75325445</v>
      </c>
      <c r="D1487">
        <v>65153399</v>
      </c>
      <c r="E1487">
        <v>1</v>
      </c>
      <c r="F1487">
        <v>1</v>
      </c>
      <c r="G1487">
        <v>30570983</v>
      </c>
      <c r="H1487">
        <v>2</v>
      </c>
      <c r="I1487" t="s">
        <v>823</v>
      </c>
      <c r="J1487" t="s">
        <v>824</v>
      </c>
      <c r="K1487" t="s">
        <v>825</v>
      </c>
      <c r="L1487">
        <v>1368</v>
      </c>
      <c r="N1487">
        <v>1011</v>
      </c>
      <c r="O1487" t="s">
        <v>695</v>
      </c>
      <c r="P1487" t="s">
        <v>695</v>
      </c>
      <c r="Q1487">
        <v>1</v>
      </c>
      <c r="X1487">
        <v>0.61</v>
      </c>
      <c r="Y1487">
        <v>0</v>
      </c>
      <c r="Z1487">
        <v>1.1100000000000001</v>
      </c>
      <c r="AA1487">
        <v>0</v>
      </c>
      <c r="AB1487">
        <v>0</v>
      </c>
      <c r="AC1487">
        <v>0</v>
      </c>
      <c r="AD1487">
        <v>1</v>
      </c>
      <c r="AE1487">
        <v>0</v>
      </c>
      <c r="AF1487" t="s">
        <v>94</v>
      </c>
      <c r="AG1487">
        <v>0.76249999999999996</v>
      </c>
      <c r="AH1487">
        <v>2</v>
      </c>
      <c r="AI1487">
        <v>75325449</v>
      </c>
      <c r="AJ1487">
        <v>1489</v>
      </c>
      <c r="AK1487">
        <v>0</v>
      </c>
      <c r="AL1487">
        <v>0</v>
      </c>
      <c r="AM1487">
        <v>0</v>
      </c>
      <c r="AN1487">
        <v>0</v>
      </c>
      <c r="AO1487">
        <v>0</v>
      </c>
      <c r="AP1487">
        <v>0</v>
      </c>
      <c r="AQ1487">
        <v>0</v>
      </c>
      <c r="AR1487">
        <v>0</v>
      </c>
    </row>
    <row r="1488" spans="1:44" x14ac:dyDescent="0.25">
      <c r="A1488">
        <f>ROW(Source!A1063)</f>
        <v>1063</v>
      </c>
      <c r="B1488">
        <v>75325471</v>
      </c>
      <c r="C1488">
        <v>75325445</v>
      </c>
      <c r="D1488">
        <v>65153351</v>
      </c>
      <c r="E1488">
        <v>1</v>
      </c>
      <c r="F1488">
        <v>1</v>
      </c>
      <c r="G1488">
        <v>30570983</v>
      </c>
      <c r="H1488">
        <v>2</v>
      </c>
      <c r="I1488" t="s">
        <v>826</v>
      </c>
      <c r="J1488" t="s">
        <v>827</v>
      </c>
      <c r="K1488" t="s">
        <v>828</v>
      </c>
      <c r="L1488">
        <v>1368</v>
      </c>
      <c r="N1488">
        <v>1011</v>
      </c>
      <c r="O1488" t="s">
        <v>695</v>
      </c>
      <c r="P1488" t="s">
        <v>695</v>
      </c>
      <c r="Q1488">
        <v>1</v>
      </c>
      <c r="X1488">
        <v>0.14000000000000001</v>
      </c>
      <c r="Y1488">
        <v>0</v>
      </c>
      <c r="Z1488">
        <v>0.39</v>
      </c>
      <c r="AA1488">
        <v>0</v>
      </c>
      <c r="AB1488">
        <v>0</v>
      </c>
      <c r="AC1488">
        <v>0</v>
      </c>
      <c r="AD1488">
        <v>1</v>
      </c>
      <c r="AE1488">
        <v>0</v>
      </c>
      <c r="AF1488" t="s">
        <v>94</v>
      </c>
      <c r="AG1488">
        <v>0.17500000000000002</v>
      </c>
      <c r="AH1488">
        <v>2</v>
      </c>
      <c r="AI1488">
        <v>75325450</v>
      </c>
      <c r="AJ1488">
        <v>1490</v>
      </c>
      <c r="AK1488">
        <v>0</v>
      </c>
      <c r="AL1488">
        <v>0</v>
      </c>
      <c r="AM1488">
        <v>0</v>
      </c>
      <c r="AN1488">
        <v>0</v>
      </c>
      <c r="AO1488">
        <v>0</v>
      </c>
      <c r="AP1488">
        <v>0</v>
      </c>
      <c r="AQ1488">
        <v>0</v>
      </c>
      <c r="AR1488">
        <v>0</v>
      </c>
    </row>
    <row r="1489" spans="1:44" x14ac:dyDescent="0.25">
      <c r="A1489">
        <f>ROW(Source!A1063)</f>
        <v>1063</v>
      </c>
      <c r="B1489">
        <v>75325472</v>
      </c>
      <c r="C1489">
        <v>75325445</v>
      </c>
      <c r="D1489">
        <v>65153365</v>
      </c>
      <c r="E1489">
        <v>1</v>
      </c>
      <c r="F1489">
        <v>1</v>
      </c>
      <c r="G1489">
        <v>30570983</v>
      </c>
      <c r="H1489">
        <v>2</v>
      </c>
      <c r="I1489" t="s">
        <v>793</v>
      </c>
      <c r="J1489" t="s">
        <v>794</v>
      </c>
      <c r="K1489" t="s">
        <v>795</v>
      </c>
      <c r="L1489">
        <v>1368</v>
      </c>
      <c r="N1489">
        <v>1011</v>
      </c>
      <c r="O1489" t="s">
        <v>695</v>
      </c>
      <c r="P1489" t="s">
        <v>695</v>
      </c>
      <c r="Q1489">
        <v>1</v>
      </c>
      <c r="X1489">
        <v>2</v>
      </c>
      <c r="Y1489">
        <v>0</v>
      </c>
      <c r="Z1489">
        <v>0.47</v>
      </c>
      <c r="AA1489">
        <v>0</v>
      </c>
      <c r="AB1489">
        <v>0</v>
      </c>
      <c r="AC1489">
        <v>0</v>
      </c>
      <c r="AD1489">
        <v>1</v>
      </c>
      <c r="AE1489">
        <v>0</v>
      </c>
      <c r="AF1489" t="s">
        <v>94</v>
      </c>
      <c r="AG1489">
        <v>2.5</v>
      </c>
      <c r="AH1489">
        <v>2</v>
      </c>
      <c r="AI1489">
        <v>75325451</v>
      </c>
      <c r="AJ1489">
        <v>1491</v>
      </c>
      <c r="AK1489">
        <v>0</v>
      </c>
      <c r="AL1489">
        <v>0</v>
      </c>
      <c r="AM1489">
        <v>0</v>
      </c>
      <c r="AN1489">
        <v>0</v>
      </c>
      <c r="AO1489">
        <v>0</v>
      </c>
      <c r="AP1489">
        <v>0</v>
      </c>
      <c r="AQ1489">
        <v>0</v>
      </c>
      <c r="AR1489">
        <v>0</v>
      </c>
    </row>
    <row r="1490" spans="1:44" x14ac:dyDescent="0.25">
      <c r="A1490">
        <f>ROW(Source!A1063)</f>
        <v>1063</v>
      </c>
      <c r="B1490">
        <v>75325469</v>
      </c>
      <c r="C1490">
        <v>75325445</v>
      </c>
      <c r="D1490">
        <v>65152636</v>
      </c>
      <c r="E1490">
        <v>1</v>
      </c>
      <c r="F1490">
        <v>1</v>
      </c>
      <c r="G1490">
        <v>30570983</v>
      </c>
      <c r="H1490">
        <v>2</v>
      </c>
      <c r="I1490" t="s">
        <v>732</v>
      </c>
      <c r="J1490" t="s">
        <v>733</v>
      </c>
      <c r="K1490" t="s">
        <v>734</v>
      </c>
      <c r="L1490">
        <v>1368</v>
      </c>
      <c r="N1490">
        <v>1011</v>
      </c>
      <c r="O1490" t="s">
        <v>695</v>
      </c>
      <c r="P1490" t="s">
        <v>695</v>
      </c>
      <c r="Q1490">
        <v>1</v>
      </c>
      <c r="X1490">
        <v>0.2</v>
      </c>
      <c r="Y1490">
        <v>0</v>
      </c>
      <c r="Z1490">
        <v>179.17</v>
      </c>
      <c r="AA1490">
        <v>16.93</v>
      </c>
      <c r="AB1490">
        <v>0</v>
      </c>
      <c r="AC1490">
        <v>0</v>
      </c>
      <c r="AD1490">
        <v>1</v>
      </c>
      <c r="AE1490">
        <v>0</v>
      </c>
      <c r="AF1490" t="s">
        <v>94</v>
      </c>
      <c r="AG1490">
        <v>0.25</v>
      </c>
      <c r="AH1490">
        <v>2</v>
      </c>
      <c r="AI1490">
        <v>75325448</v>
      </c>
      <c r="AJ1490">
        <v>1492</v>
      </c>
      <c r="AK1490">
        <v>0</v>
      </c>
      <c r="AL1490">
        <v>0</v>
      </c>
      <c r="AM1490">
        <v>0</v>
      </c>
      <c r="AN1490">
        <v>0</v>
      </c>
      <c r="AO1490">
        <v>0</v>
      </c>
      <c r="AP1490">
        <v>0</v>
      </c>
      <c r="AQ1490">
        <v>0</v>
      </c>
      <c r="AR1490">
        <v>0</v>
      </c>
    </row>
    <row r="1491" spans="1:44" x14ac:dyDescent="0.25">
      <c r="A1491">
        <f>ROW(Source!A1063)</f>
        <v>1063</v>
      </c>
      <c r="B1491">
        <v>75325473</v>
      </c>
      <c r="C1491">
        <v>75325445</v>
      </c>
      <c r="D1491">
        <v>31110605</v>
      </c>
      <c r="E1491">
        <v>1</v>
      </c>
      <c r="F1491">
        <v>1</v>
      </c>
      <c r="G1491">
        <v>30570983</v>
      </c>
      <c r="H1491">
        <v>3</v>
      </c>
      <c r="I1491" t="s">
        <v>717</v>
      </c>
      <c r="J1491" t="s">
        <v>718</v>
      </c>
      <c r="K1491" t="s">
        <v>719</v>
      </c>
      <c r="L1491">
        <v>1339</v>
      </c>
      <c r="N1491">
        <v>1007</v>
      </c>
      <c r="O1491" t="s">
        <v>30</v>
      </c>
      <c r="P1491" t="s">
        <v>30</v>
      </c>
      <c r="Q1491">
        <v>1</v>
      </c>
      <c r="X1491">
        <v>3.2000000000000001E-2</v>
      </c>
      <c r="Y1491">
        <v>7.07</v>
      </c>
      <c r="Z1491">
        <v>0</v>
      </c>
      <c r="AA1491">
        <v>0</v>
      </c>
      <c r="AB1491">
        <v>0</v>
      </c>
      <c r="AC1491">
        <v>0</v>
      </c>
      <c r="AD1491">
        <v>1</v>
      </c>
      <c r="AE1491">
        <v>0</v>
      </c>
      <c r="AF1491" t="s">
        <v>3</v>
      </c>
      <c r="AG1491">
        <v>3.2000000000000001E-2</v>
      </c>
      <c r="AH1491">
        <v>2</v>
      </c>
      <c r="AI1491">
        <v>75325452</v>
      </c>
      <c r="AJ1491">
        <v>1493</v>
      </c>
      <c r="AK1491">
        <v>0</v>
      </c>
      <c r="AL1491">
        <v>0</v>
      </c>
      <c r="AM1491">
        <v>0</v>
      </c>
      <c r="AN1491">
        <v>0</v>
      </c>
      <c r="AO1491">
        <v>0</v>
      </c>
      <c r="AP1491">
        <v>0</v>
      </c>
      <c r="AQ1491">
        <v>0</v>
      </c>
      <c r="AR1491">
        <v>0</v>
      </c>
    </row>
    <row r="1492" spans="1:44" x14ac:dyDescent="0.25">
      <c r="A1492">
        <f>ROW(Source!A1063)</f>
        <v>1063</v>
      </c>
      <c r="B1492">
        <v>75325474</v>
      </c>
      <c r="C1492">
        <v>75325445</v>
      </c>
      <c r="D1492">
        <v>31113360</v>
      </c>
      <c r="E1492">
        <v>1</v>
      </c>
      <c r="F1492">
        <v>1</v>
      </c>
      <c r="G1492">
        <v>30570983</v>
      </c>
      <c r="H1492">
        <v>3</v>
      </c>
      <c r="I1492" t="s">
        <v>817</v>
      </c>
      <c r="J1492" t="s">
        <v>818</v>
      </c>
      <c r="K1492" t="s">
        <v>819</v>
      </c>
      <c r="L1492">
        <v>1346</v>
      </c>
      <c r="N1492">
        <v>1009</v>
      </c>
      <c r="O1492" t="s">
        <v>132</v>
      </c>
      <c r="P1492" t="s">
        <v>132</v>
      </c>
      <c r="Q1492">
        <v>1</v>
      </c>
      <c r="X1492">
        <v>10</v>
      </c>
      <c r="Y1492">
        <v>17.309999999999999</v>
      </c>
      <c r="Z1492">
        <v>0</v>
      </c>
      <c r="AA1492">
        <v>0</v>
      </c>
      <c r="AB1492">
        <v>0</v>
      </c>
      <c r="AC1492">
        <v>0</v>
      </c>
      <c r="AD1492">
        <v>1</v>
      </c>
      <c r="AE1492">
        <v>0</v>
      </c>
      <c r="AF1492" t="s">
        <v>3</v>
      </c>
      <c r="AG1492">
        <v>10</v>
      </c>
      <c r="AH1492">
        <v>2</v>
      </c>
      <c r="AI1492">
        <v>75325453</v>
      </c>
      <c r="AJ1492">
        <v>1494</v>
      </c>
      <c r="AK1492">
        <v>0</v>
      </c>
      <c r="AL1492">
        <v>0</v>
      </c>
      <c r="AM1492">
        <v>0</v>
      </c>
      <c r="AN1492">
        <v>0</v>
      </c>
      <c r="AO1492">
        <v>0</v>
      </c>
      <c r="AP1492">
        <v>0</v>
      </c>
      <c r="AQ1492">
        <v>0</v>
      </c>
      <c r="AR1492">
        <v>0</v>
      </c>
    </row>
    <row r="1493" spans="1:44" x14ac:dyDescent="0.25">
      <c r="A1493">
        <f>ROW(Source!A1063)</f>
        <v>1063</v>
      </c>
      <c r="B1493">
        <v>75325475</v>
      </c>
      <c r="C1493">
        <v>75325445</v>
      </c>
      <c r="D1493">
        <v>64820351</v>
      </c>
      <c r="E1493">
        <v>1</v>
      </c>
      <c r="F1493">
        <v>1</v>
      </c>
      <c r="G1493">
        <v>30570983</v>
      </c>
      <c r="H1493">
        <v>3</v>
      </c>
      <c r="I1493" t="s">
        <v>907</v>
      </c>
      <c r="J1493" t="s">
        <v>908</v>
      </c>
      <c r="K1493" t="s">
        <v>909</v>
      </c>
      <c r="L1493">
        <v>1354</v>
      </c>
      <c r="N1493">
        <v>1010</v>
      </c>
      <c r="O1493" t="s">
        <v>575</v>
      </c>
      <c r="P1493" t="s">
        <v>575</v>
      </c>
      <c r="Q1493">
        <v>1</v>
      </c>
      <c r="X1493">
        <v>7</v>
      </c>
      <c r="Y1493">
        <v>15.36</v>
      </c>
      <c r="Z1493">
        <v>0</v>
      </c>
      <c r="AA1493">
        <v>0</v>
      </c>
      <c r="AB1493">
        <v>0</v>
      </c>
      <c r="AC1493">
        <v>0</v>
      </c>
      <c r="AD1493">
        <v>1</v>
      </c>
      <c r="AE1493">
        <v>0</v>
      </c>
      <c r="AF1493" t="s">
        <v>3</v>
      </c>
      <c r="AG1493">
        <v>7</v>
      </c>
      <c r="AH1493">
        <v>2</v>
      </c>
      <c r="AI1493">
        <v>75325454</v>
      </c>
      <c r="AJ1493">
        <v>1495</v>
      </c>
      <c r="AK1493">
        <v>0</v>
      </c>
      <c r="AL1493">
        <v>0</v>
      </c>
      <c r="AM1493">
        <v>0</v>
      </c>
      <c r="AN1493">
        <v>0</v>
      </c>
      <c r="AO1493">
        <v>0</v>
      </c>
      <c r="AP1493">
        <v>0</v>
      </c>
      <c r="AQ1493">
        <v>0</v>
      </c>
      <c r="AR1493">
        <v>0</v>
      </c>
    </row>
    <row r="1494" spans="1:44" x14ac:dyDescent="0.25">
      <c r="A1494">
        <f>ROW(Source!A1063)</f>
        <v>1063</v>
      </c>
      <c r="B1494">
        <v>75325476</v>
      </c>
      <c r="C1494">
        <v>75325445</v>
      </c>
      <c r="D1494">
        <v>31113798</v>
      </c>
      <c r="E1494">
        <v>1</v>
      </c>
      <c r="F1494">
        <v>1</v>
      </c>
      <c r="G1494">
        <v>30570983</v>
      </c>
      <c r="H1494">
        <v>3</v>
      </c>
      <c r="I1494" t="s">
        <v>833</v>
      </c>
      <c r="J1494" t="s">
        <v>834</v>
      </c>
      <c r="K1494" t="s">
        <v>835</v>
      </c>
      <c r="L1494">
        <v>1301</v>
      </c>
      <c r="N1494">
        <v>1003</v>
      </c>
      <c r="O1494" t="s">
        <v>402</v>
      </c>
      <c r="P1494" t="s">
        <v>402</v>
      </c>
      <c r="Q1494">
        <v>1</v>
      </c>
      <c r="X1494">
        <v>83</v>
      </c>
      <c r="Y1494">
        <v>0.89</v>
      </c>
      <c r="Z1494">
        <v>0</v>
      </c>
      <c r="AA1494">
        <v>0</v>
      </c>
      <c r="AB1494">
        <v>0</v>
      </c>
      <c r="AC1494">
        <v>0</v>
      </c>
      <c r="AD1494">
        <v>1</v>
      </c>
      <c r="AE1494">
        <v>0</v>
      </c>
      <c r="AF1494" t="s">
        <v>3</v>
      </c>
      <c r="AG1494">
        <v>83</v>
      </c>
      <c r="AH1494">
        <v>2</v>
      </c>
      <c r="AI1494">
        <v>75325455</v>
      </c>
      <c r="AJ1494">
        <v>1496</v>
      </c>
      <c r="AK1494">
        <v>0</v>
      </c>
      <c r="AL1494">
        <v>0</v>
      </c>
      <c r="AM1494">
        <v>0</v>
      </c>
      <c r="AN1494">
        <v>0</v>
      </c>
      <c r="AO1494">
        <v>0</v>
      </c>
      <c r="AP1494">
        <v>0</v>
      </c>
      <c r="AQ1494">
        <v>0</v>
      </c>
      <c r="AR1494">
        <v>0</v>
      </c>
    </row>
    <row r="1495" spans="1:44" x14ac:dyDescent="0.25">
      <c r="A1495">
        <f>ROW(Source!A1063)</f>
        <v>1063</v>
      </c>
      <c r="B1495">
        <v>75325477</v>
      </c>
      <c r="C1495">
        <v>75325445</v>
      </c>
      <c r="D1495">
        <v>64820352</v>
      </c>
      <c r="E1495">
        <v>1</v>
      </c>
      <c r="F1495">
        <v>1</v>
      </c>
      <c r="G1495">
        <v>30570983</v>
      </c>
      <c r="H1495">
        <v>3</v>
      </c>
      <c r="I1495" t="s">
        <v>836</v>
      </c>
      <c r="J1495" t="s">
        <v>837</v>
      </c>
      <c r="K1495" t="s">
        <v>838</v>
      </c>
      <c r="L1495">
        <v>1301</v>
      </c>
      <c r="N1495">
        <v>1003</v>
      </c>
      <c r="O1495" t="s">
        <v>402</v>
      </c>
      <c r="P1495" t="s">
        <v>402</v>
      </c>
      <c r="Q1495">
        <v>1</v>
      </c>
      <c r="X1495">
        <v>82</v>
      </c>
      <c r="Y1495">
        <v>1.62</v>
      </c>
      <c r="Z1495">
        <v>0</v>
      </c>
      <c r="AA1495">
        <v>0</v>
      </c>
      <c r="AB1495">
        <v>0</v>
      </c>
      <c r="AC1495">
        <v>0</v>
      </c>
      <c r="AD1495">
        <v>1</v>
      </c>
      <c r="AE1495">
        <v>0</v>
      </c>
      <c r="AF1495" t="s">
        <v>3</v>
      </c>
      <c r="AG1495">
        <v>82</v>
      </c>
      <c r="AH1495">
        <v>2</v>
      </c>
      <c r="AI1495">
        <v>75325456</v>
      </c>
      <c r="AJ1495">
        <v>1497</v>
      </c>
      <c r="AK1495">
        <v>0</v>
      </c>
      <c r="AL1495">
        <v>0</v>
      </c>
      <c r="AM1495">
        <v>0</v>
      </c>
      <c r="AN1495">
        <v>0</v>
      </c>
      <c r="AO1495">
        <v>0</v>
      </c>
      <c r="AP1495">
        <v>0</v>
      </c>
      <c r="AQ1495">
        <v>0</v>
      </c>
      <c r="AR1495">
        <v>0</v>
      </c>
    </row>
    <row r="1496" spans="1:44" x14ac:dyDescent="0.25">
      <c r="A1496">
        <f>ROW(Source!A1063)</f>
        <v>1063</v>
      </c>
      <c r="B1496">
        <v>75325478</v>
      </c>
      <c r="C1496">
        <v>75325445</v>
      </c>
      <c r="D1496">
        <v>64820354</v>
      </c>
      <c r="E1496">
        <v>1</v>
      </c>
      <c r="F1496">
        <v>1</v>
      </c>
      <c r="G1496">
        <v>30570983</v>
      </c>
      <c r="H1496">
        <v>3</v>
      </c>
      <c r="I1496" t="s">
        <v>842</v>
      </c>
      <c r="J1496" t="s">
        <v>843</v>
      </c>
      <c r="K1496" t="s">
        <v>844</v>
      </c>
      <c r="L1496">
        <v>1355</v>
      </c>
      <c r="N1496">
        <v>1010</v>
      </c>
      <c r="O1496" t="s">
        <v>272</v>
      </c>
      <c r="P1496" t="s">
        <v>272</v>
      </c>
      <c r="Q1496">
        <v>100</v>
      </c>
      <c r="X1496">
        <v>18.55</v>
      </c>
      <c r="Y1496">
        <v>4.2699999999999996</v>
      </c>
      <c r="Z1496">
        <v>0</v>
      </c>
      <c r="AA1496">
        <v>0</v>
      </c>
      <c r="AB1496">
        <v>0</v>
      </c>
      <c r="AC1496">
        <v>0</v>
      </c>
      <c r="AD1496">
        <v>1</v>
      </c>
      <c r="AE1496">
        <v>0</v>
      </c>
      <c r="AF1496" t="s">
        <v>3</v>
      </c>
      <c r="AG1496">
        <v>18.55</v>
      </c>
      <c r="AH1496">
        <v>2</v>
      </c>
      <c r="AI1496">
        <v>75325458</v>
      </c>
      <c r="AJ1496">
        <v>1499</v>
      </c>
      <c r="AK1496">
        <v>0</v>
      </c>
      <c r="AL1496">
        <v>0</v>
      </c>
      <c r="AM1496">
        <v>0</v>
      </c>
      <c r="AN1496">
        <v>0</v>
      </c>
      <c r="AO1496">
        <v>0</v>
      </c>
      <c r="AP1496">
        <v>0</v>
      </c>
      <c r="AQ1496">
        <v>0</v>
      </c>
      <c r="AR1496">
        <v>0</v>
      </c>
    </row>
    <row r="1497" spans="1:44" x14ac:dyDescent="0.25">
      <c r="A1497">
        <f>ROW(Source!A1063)</f>
        <v>1063</v>
      </c>
      <c r="B1497">
        <v>75325479</v>
      </c>
      <c r="C1497">
        <v>75325445</v>
      </c>
      <c r="D1497">
        <v>64820357</v>
      </c>
      <c r="E1497">
        <v>1</v>
      </c>
      <c r="F1497">
        <v>1</v>
      </c>
      <c r="G1497">
        <v>30570983</v>
      </c>
      <c r="H1497">
        <v>3</v>
      </c>
      <c r="I1497" t="s">
        <v>845</v>
      </c>
      <c r="J1497" t="s">
        <v>846</v>
      </c>
      <c r="K1497" t="s">
        <v>847</v>
      </c>
      <c r="L1497">
        <v>1355</v>
      </c>
      <c r="N1497">
        <v>1010</v>
      </c>
      <c r="O1497" t="s">
        <v>272</v>
      </c>
      <c r="P1497" t="s">
        <v>272</v>
      </c>
      <c r="Q1497">
        <v>100</v>
      </c>
      <c r="X1497">
        <v>1.53</v>
      </c>
      <c r="Y1497">
        <v>43.81</v>
      </c>
      <c r="Z1497">
        <v>0</v>
      </c>
      <c r="AA1497">
        <v>0</v>
      </c>
      <c r="AB1497">
        <v>0</v>
      </c>
      <c r="AC1497">
        <v>0</v>
      </c>
      <c r="AD1497">
        <v>1</v>
      </c>
      <c r="AE1497">
        <v>0</v>
      </c>
      <c r="AF1497" t="s">
        <v>3</v>
      </c>
      <c r="AG1497">
        <v>1.53</v>
      </c>
      <c r="AH1497">
        <v>2</v>
      </c>
      <c r="AI1497">
        <v>75325459</v>
      </c>
      <c r="AJ1497">
        <v>1500</v>
      </c>
      <c r="AK1497">
        <v>0</v>
      </c>
      <c r="AL1497">
        <v>0</v>
      </c>
      <c r="AM1497">
        <v>0</v>
      </c>
      <c r="AN1497">
        <v>0</v>
      </c>
      <c r="AO1497">
        <v>0</v>
      </c>
      <c r="AP1497">
        <v>0</v>
      </c>
      <c r="AQ1497">
        <v>0</v>
      </c>
      <c r="AR1497">
        <v>0</v>
      </c>
    </row>
    <row r="1498" spans="1:44" x14ac:dyDescent="0.25">
      <c r="A1498">
        <f>ROW(Source!A1063)</f>
        <v>1063</v>
      </c>
      <c r="B1498">
        <v>75325480</v>
      </c>
      <c r="C1498">
        <v>75325445</v>
      </c>
      <c r="D1498">
        <v>66317414</v>
      </c>
      <c r="E1498">
        <v>1</v>
      </c>
      <c r="F1498">
        <v>1</v>
      </c>
      <c r="G1498">
        <v>30570983</v>
      </c>
      <c r="H1498">
        <v>3</v>
      </c>
      <c r="I1498" t="s">
        <v>848</v>
      </c>
      <c r="J1498" t="s">
        <v>910</v>
      </c>
      <c r="K1498" t="s">
        <v>850</v>
      </c>
      <c r="L1498">
        <v>1346</v>
      </c>
      <c r="N1498">
        <v>1009</v>
      </c>
      <c r="O1498" t="s">
        <v>132</v>
      </c>
      <c r="P1498" t="s">
        <v>132</v>
      </c>
      <c r="Q1498">
        <v>1</v>
      </c>
      <c r="X1498">
        <v>4</v>
      </c>
      <c r="Y1498">
        <v>14.88</v>
      </c>
      <c r="Z1498">
        <v>0</v>
      </c>
      <c r="AA1498">
        <v>0</v>
      </c>
      <c r="AB1498">
        <v>0</v>
      </c>
      <c r="AC1498">
        <v>0</v>
      </c>
      <c r="AD1498">
        <v>1</v>
      </c>
      <c r="AE1498">
        <v>0</v>
      </c>
      <c r="AF1498" t="s">
        <v>3</v>
      </c>
      <c r="AG1498">
        <v>4</v>
      </c>
      <c r="AH1498">
        <v>2</v>
      </c>
      <c r="AI1498">
        <v>75325461</v>
      </c>
      <c r="AJ1498">
        <v>1502</v>
      </c>
      <c r="AK1498">
        <v>0</v>
      </c>
      <c r="AL1498">
        <v>0</v>
      </c>
      <c r="AM1498">
        <v>0</v>
      </c>
      <c r="AN1498">
        <v>0</v>
      </c>
      <c r="AO1498">
        <v>0</v>
      </c>
      <c r="AP1498">
        <v>0</v>
      </c>
      <c r="AQ1498">
        <v>0</v>
      </c>
      <c r="AR1498">
        <v>0</v>
      </c>
    </row>
    <row r="1499" spans="1:44" x14ac:dyDescent="0.25">
      <c r="A1499">
        <f>ROW(Source!A1063)</f>
        <v>1063</v>
      </c>
      <c r="B1499">
        <v>75325481</v>
      </c>
      <c r="C1499">
        <v>75325445</v>
      </c>
      <c r="D1499">
        <v>66317415</v>
      </c>
      <c r="E1499">
        <v>1</v>
      </c>
      <c r="F1499">
        <v>1</v>
      </c>
      <c r="G1499">
        <v>30570983</v>
      </c>
      <c r="H1499">
        <v>3</v>
      </c>
      <c r="I1499" t="s">
        <v>911</v>
      </c>
      <c r="J1499" t="s">
        <v>912</v>
      </c>
      <c r="K1499" t="s">
        <v>913</v>
      </c>
      <c r="L1499">
        <v>1346</v>
      </c>
      <c r="N1499">
        <v>1009</v>
      </c>
      <c r="O1499" t="s">
        <v>132</v>
      </c>
      <c r="P1499" t="s">
        <v>132</v>
      </c>
      <c r="Q1499">
        <v>1</v>
      </c>
      <c r="X1499">
        <v>60</v>
      </c>
      <c r="Y1499">
        <v>4.55</v>
      </c>
      <c r="Z1499">
        <v>0</v>
      </c>
      <c r="AA1499">
        <v>0</v>
      </c>
      <c r="AB1499">
        <v>0</v>
      </c>
      <c r="AC1499">
        <v>0</v>
      </c>
      <c r="AD1499">
        <v>1</v>
      </c>
      <c r="AE1499">
        <v>0</v>
      </c>
      <c r="AF1499" t="s">
        <v>3</v>
      </c>
      <c r="AG1499">
        <v>60</v>
      </c>
      <c r="AH1499">
        <v>2</v>
      </c>
      <c r="AI1499">
        <v>75325462</v>
      </c>
      <c r="AJ1499">
        <v>1503</v>
      </c>
      <c r="AK1499">
        <v>0</v>
      </c>
      <c r="AL1499">
        <v>0</v>
      </c>
      <c r="AM1499">
        <v>0</v>
      </c>
      <c r="AN1499">
        <v>0</v>
      </c>
      <c r="AO1499">
        <v>0</v>
      </c>
      <c r="AP1499">
        <v>0</v>
      </c>
      <c r="AQ1499">
        <v>0</v>
      </c>
      <c r="AR1499">
        <v>0</v>
      </c>
    </row>
    <row r="1500" spans="1:44" x14ac:dyDescent="0.25">
      <c r="A1500">
        <f>ROW(Source!A1063)</f>
        <v>1063</v>
      </c>
      <c r="B1500">
        <v>75325482</v>
      </c>
      <c r="C1500">
        <v>75325445</v>
      </c>
      <c r="D1500">
        <v>66317348</v>
      </c>
      <c r="E1500">
        <v>1</v>
      </c>
      <c r="F1500">
        <v>1</v>
      </c>
      <c r="G1500">
        <v>30570983</v>
      </c>
      <c r="H1500">
        <v>3</v>
      </c>
      <c r="I1500" t="s">
        <v>851</v>
      </c>
      <c r="J1500" t="s">
        <v>914</v>
      </c>
      <c r="K1500" t="s">
        <v>853</v>
      </c>
      <c r="L1500">
        <v>1346</v>
      </c>
      <c r="N1500">
        <v>1009</v>
      </c>
      <c r="O1500" t="s">
        <v>132</v>
      </c>
      <c r="P1500" t="s">
        <v>132</v>
      </c>
      <c r="Q1500">
        <v>1</v>
      </c>
      <c r="X1500">
        <v>37</v>
      </c>
      <c r="Y1500">
        <v>5.19</v>
      </c>
      <c r="Z1500">
        <v>0</v>
      </c>
      <c r="AA1500">
        <v>0</v>
      </c>
      <c r="AB1500">
        <v>0</v>
      </c>
      <c r="AC1500">
        <v>0</v>
      </c>
      <c r="AD1500">
        <v>1</v>
      </c>
      <c r="AE1500">
        <v>0</v>
      </c>
      <c r="AF1500" t="s">
        <v>3</v>
      </c>
      <c r="AG1500">
        <v>37</v>
      </c>
      <c r="AH1500">
        <v>2</v>
      </c>
      <c r="AI1500">
        <v>75325463</v>
      </c>
      <c r="AJ1500">
        <v>1504</v>
      </c>
      <c r="AK1500">
        <v>0</v>
      </c>
      <c r="AL1500">
        <v>0</v>
      </c>
      <c r="AM1500">
        <v>0</v>
      </c>
      <c r="AN1500">
        <v>0</v>
      </c>
      <c r="AO1500">
        <v>0</v>
      </c>
      <c r="AP1500">
        <v>0</v>
      </c>
      <c r="AQ1500">
        <v>0</v>
      </c>
      <c r="AR1500">
        <v>0</v>
      </c>
    </row>
    <row r="1501" spans="1:44" x14ac:dyDescent="0.25">
      <c r="A1501">
        <f>ROW(Source!A1063)</f>
        <v>1063</v>
      </c>
      <c r="B1501">
        <v>75325483</v>
      </c>
      <c r="C1501">
        <v>75325445</v>
      </c>
      <c r="D1501">
        <v>64822616</v>
      </c>
      <c r="E1501">
        <v>1</v>
      </c>
      <c r="F1501">
        <v>1</v>
      </c>
      <c r="G1501">
        <v>30570983</v>
      </c>
      <c r="H1501">
        <v>3</v>
      </c>
      <c r="I1501" t="s">
        <v>915</v>
      </c>
      <c r="J1501" t="s">
        <v>916</v>
      </c>
      <c r="K1501" t="s">
        <v>917</v>
      </c>
      <c r="L1501">
        <v>1348</v>
      </c>
      <c r="N1501">
        <v>1009</v>
      </c>
      <c r="O1501" t="s">
        <v>137</v>
      </c>
      <c r="P1501" t="s">
        <v>137</v>
      </c>
      <c r="Q1501">
        <v>1000</v>
      </c>
      <c r="X1501">
        <v>1.1039999999999999E-2</v>
      </c>
      <c r="Y1501">
        <v>60883.49</v>
      </c>
      <c r="Z1501">
        <v>0</v>
      </c>
      <c r="AA1501">
        <v>0</v>
      </c>
      <c r="AB1501">
        <v>0</v>
      </c>
      <c r="AC1501">
        <v>0</v>
      </c>
      <c r="AD1501">
        <v>1</v>
      </c>
      <c r="AE1501">
        <v>0</v>
      </c>
      <c r="AF1501" t="s">
        <v>3</v>
      </c>
      <c r="AG1501">
        <v>1.1039999999999999E-2</v>
      </c>
      <c r="AH1501">
        <v>2</v>
      </c>
      <c r="AI1501">
        <v>75325464</v>
      </c>
      <c r="AJ1501">
        <v>1505</v>
      </c>
      <c r="AK1501">
        <v>0</v>
      </c>
      <c r="AL1501">
        <v>0</v>
      </c>
      <c r="AM1501">
        <v>0</v>
      </c>
      <c r="AN1501">
        <v>0</v>
      </c>
      <c r="AO1501">
        <v>0</v>
      </c>
      <c r="AP1501">
        <v>0</v>
      </c>
      <c r="AQ1501">
        <v>0</v>
      </c>
      <c r="AR1501">
        <v>0</v>
      </c>
    </row>
    <row r="1502" spans="1:44" x14ac:dyDescent="0.25">
      <c r="A1502">
        <f>ROW(Source!A1063)</f>
        <v>1063</v>
      </c>
      <c r="B1502">
        <v>75325484</v>
      </c>
      <c r="C1502">
        <v>75325445</v>
      </c>
      <c r="D1502">
        <v>40409174</v>
      </c>
      <c r="E1502">
        <v>30570983</v>
      </c>
      <c r="F1502">
        <v>1</v>
      </c>
      <c r="G1502">
        <v>30570983</v>
      </c>
      <c r="H1502">
        <v>3</v>
      </c>
      <c r="I1502" t="s">
        <v>971</v>
      </c>
      <c r="J1502" t="s">
        <v>3</v>
      </c>
      <c r="K1502" t="s">
        <v>981</v>
      </c>
      <c r="L1502">
        <v>1301</v>
      </c>
      <c r="N1502">
        <v>1003</v>
      </c>
      <c r="O1502" t="s">
        <v>402</v>
      </c>
      <c r="P1502" t="s">
        <v>402</v>
      </c>
      <c r="Q1502">
        <v>1</v>
      </c>
      <c r="X1502">
        <v>116</v>
      </c>
      <c r="Y1502">
        <v>0</v>
      </c>
      <c r="Z1502">
        <v>0</v>
      </c>
      <c r="AA1502">
        <v>0</v>
      </c>
      <c r="AB1502">
        <v>0</v>
      </c>
      <c r="AC1502">
        <v>0</v>
      </c>
      <c r="AD1502">
        <v>0</v>
      </c>
      <c r="AE1502">
        <v>0</v>
      </c>
      <c r="AF1502" t="s">
        <v>3</v>
      </c>
      <c r="AG1502">
        <v>116</v>
      </c>
      <c r="AH1502">
        <v>3</v>
      </c>
      <c r="AI1502">
        <v>-1</v>
      </c>
      <c r="AJ1502" t="s">
        <v>3</v>
      </c>
      <c r="AK1502">
        <v>0</v>
      </c>
      <c r="AL1502">
        <v>0</v>
      </c>
      <c r="AM1502">
        <v>0</v>
      </c>
      <c r="AN1502">
        <v>0</v>
      </c>
      <c r="AO1502">
        <v>0</v>
      </c>
      <c r="AP1502">
        <v>0</v>
      </c>
      <c r="AQ1502">
        <v>0</v>
      </c>
      <c r="AR1502">
        <v>0</v>
      </c>
    </row>
    <row r="1503" spans="1:44" x14ac:dyDescent="0.25">
      <c r="A1503">
        <f>ROW(Source!A1063)</f>
        <v>1063</v>
      </c>
      <c r="B1503">
        <v>75325485</v>
      </c>
      <c r="C1503">
        <v>75325445</v>
      </c>
      <c r="D1503">
        <v>40424379</v>
      </c>
      <c r="E1503">
        <v>30570983</v>
      </c>
      <c r="F1503">
        <v>1</v>
      </c>
      <c r="G1503">
        <v>30570983</v>
      </c>
      <c r="H1503">
        <v>3</v>
      </c>
      <c r="I1503" t="s">
        <v>982</v>
      </c>
      <c r="J1503" t="s">
        <v>3</v>
      </c>
      <c r="K1503" t="s">
        <v>984</v>
      </c>
      <c r="L1503">
        <v>1301</v>
      </c>
      <c r="N1503">
        <v>1003</v>
      </c>
      <c r="O1503" t="s">
        <v>402</v>
      </c>
      <c r="P1503" t="s">
        <v>402</v>
      </c>
      <c r="Q1503">
        <v>1</v>
      </c>
      <c r="X1503">
        <v>121</v>
      </c>
      <c r="Y1503">
        <v>0</v>
      </c>
      <c r="Z1503">
        <v>0</v>
      </c>
      <c r="AA1503">
        <v>0</v>
      </c>
      <c r="AB1503">
        <v>0</v>
      </c>
      <c r="AC1503">
        <v>0</v>
      </c>
      <c r="AD1503">
        <v>0</v>
      </c>
      <c r="AE1503">
        <v>0</v>
      </c>
      <c r="AF1503" t="s">
        <v>3</v>
      </c>
      <c r="AG1503">
        <v>121</v>
      </c>
      <c r="AH1503">
        <v>3</v>
      </c>
      <c r="AI1503">
        <v>-1</v>
      </c>
      <c r="AJ1503" t="s">
        <v>3</v>
      </c>
      <c r="AK1503">
        <v>0</v>
      </c>
      <c r="AL1503">
        <v>0</v>
      </c>
      <c r="AM1503">
        <v>0</v>
      </c>
      <c r="AN1503">
        <v>0</v>
      </c>
      <c r="AO1503">
        <v>0</v>
      </c>
      <c r="AP1503">
        <v>0</v>
      </c>
      <c r="AQ1503">
        <v>0</v>
      </c>
      <c r="AR1503">
        <v>0</v>
      </c>
    </row>
    <row r="1504" spans="1:44" x14ac:dyDescent="0.25">
      <c r="A1504">
        <f>ROW(Source!A1063)</f>
        <v>1063</v>
      </c>
      <c r="B1504">
        <v>75325486</v>
      </c>
      <c r="C1504">
        <v>75325445</v>
      </c>
      <c r="D1504">
        <v>40424379</v>
      </c>
      <c r="E1504">
        <v>30570983</v>
      </c>
      <c r="F1504">
        <v>1</v>
      </c>
      <c r="G1504">
        <v>30570983</v>
      </c>
      <c r="H1504">
        <v>3</v>
      </c>
      <c r="I1504" t="s">
        <v>982</v>
      </c>
      <c r="J1504" t="s">
        <v>3</v>
      </c>
      <c r="K1504" t="s">
        <v>988</v>
      </c>
      <c r="L1504">
        <v>1301</v>
      </c>
      <c r="N1504">
        <v>1003</v>
      </c>
      <c r="O1504" t="s">
        <v>402</v>
      </c>
      <c r="P1504" t="s">
        <v>402</v>
      </c>
      <c r="Q1504">
        <v>1</v>
      </c>
      <c r="X1504">
        <v>225</v>
      </c>
      <c r="Y1504">
        <v>0</v>
      </c>
      <c r="Z1504">
        <v>0</v>
      </c>
      <c r="AA1504">
        <v>0</v>
      </c>
      <c r="AB1504">
        <v>0</v>
      </c>
      <c r="AC1504">
        <v>0</v>
      </c>
      <c r="AD1504">
        <v>0</v>
      </c>
      <c r="AE1504">
        <v>0</v>
      </c>
      <c r="AF1504" t="s">
        <v>3</v>
      </c>
      <c r="AG1504">
        <v>225</v>
      </c>
      <c r="AH1504">
        <v>3</v>
      </c>
      <c r="AI1504">
        <v>-1</v>
      </c>
      <c r="AJ1504" t="s">
        <v>3</v>
      </c>
      <c r="AK1504">
        <v>0</v>
      </c>
      <c r="AL1504">
        <v>0</v>
      </c>
      <c r="AM1504">
        <v>0</v>
      </c>
      <c r="AN1504">
        <v>0</v>
      </c>
      <c r="AO1504">
        <v>0</v>
      </c>
      <c r="AP1504">
        <v>0</v>
      </c>
      <c r="AQ1504">
        <v>0</v>
      </c>
      <c r="AR1504">
        <v>0</v>
      </c>
    </row>
    <row r="1505" spans="1:44" x14ac:dyDescent="0.25">
      <c r="A1505">
        <f>ROW(Source!A1063)</f>
        <v>1063</v>
      </c>
      <c r="B1505">
        <v>75325487</v>
      </c>
      <c r="C1505">
        <v>75325445</v>
      </c>
      <c r="D1505">
        <v>40427041</v>
      </c>
      <c r="E1505">
        <v>30570983</v>
      </c>
      <c r="F1505">
        <v>1</v>
      </c>
      <c r="G1505">
        <v>30570983</v>
      </c>
      <c r="H1505">
        <v>3</v>
      </c>
      <c r="I1505" t="s">
        <v>975</v>
      </c>
      <c r="J1505" t="s">
        <v>3</v>
      </c>
      <c r="K1505" t="s">
        <v>976</v>
      </c>
      <c r="L1505">
        <v>1327</v>
      </c>
      <c r="N1505">
        <v>1005</v>
      </c>
      <c r="O1505" t="s">
        <v>103</v>
      </c>
      <c r="P1505" t="s">
        <v>103</v>
      </c>
      <c r="Q1505">
        <v>1</v>
      </c>
      <c r="X1505">
        <v>107</v>
      </c>
      <c r="Y1505">
        <v>0</v>
      </c>
      <c r="Z1505">
        <v>0</v>
      </c>
      <c r="AA1505">
        <v>0</v>
      </c>
      <c r="AB1505">
        <v>0</v>
      </c>
      <c r="AC1505">
        <v>0</v>
      </c>
      <c r="AD1505">
        <v>0</v>
      </c>
      <c r="AE1505">
        <v>0</v>
      </c>
      <c r="AF1505" t="s">
        <v>3</v>
      </c>
      <c r="AG1505">
        <v>107</v>
      </c>
      <c r="AH1505">
        <v>3</v>
      </c>
      <c r="AI1505">
        <v>-1</v>
      </c>
      <c r="AJ1505" t="s">
        <v>3</v>
      </c>
      <c r="AK1505">
        <v>0</v>
      </c>
      <c r="AL1505">
        <v>0</v>
      </c>
      <c r="AM1505">
        <v>0</v>
      </c>
      <c r="AN1505">
        <v>0</v>
      </c>
      <c r="AO1505">
        <v>0</v>
      </c>
      <c r="AP1505">
        <v>0</v>
      </c>
      <c r="AQ1505">
        <v>0</v>
      </c>
      <c r="AR1505">
        <v>0</v>
      </c>
    </row>
    <row r="1506" spans="1:44" x14ac:dyDescent="0.25">
      <c r="A1506">
        <f>ROW(Source!A1064)</f>
        <v>1064</v>
      </c>
      <c r="B1506">
        <v>75325467</v>
      </c>
      <c r="C1506">
        <v>75325445</v>
      </c>
      <c r="D1506">
        <v>44573642</v>
      </c>
      <c r="E1506">
        <v>30570983</v>
      </c>
      <c r="F1506">
        <v>1</v>
      </c>
      <c r="G1506">
        <v>30570983</v>
      </c>
      <c r="H1506">
        <v>1</v>
      </c>
      <c r="I1506" t="s">
        <v>678</v>
      </c>
      <c r="J1506" t="s">
        <v>3</v>
      </c>
      <c r="K1506" t="s">
        <v>679</v>
      </c>
      <c r="L1506">
        <v>1191</v>
      </c>
      <c r="N1506">
        <v>1013</v>
      </c>
      <c r="O1506" t="s">
        <v>680</v>
      </c>
      <c r="P1506" t="s">
        <v>680</v>
      </c>
      <c r="Q1506">
        <v>1</v>
      </c>
      <c r="X1506">
        <v>71</v>
      </c>
      <c r="Y1506">
        <v>0</v>
      </c>
      <c r="Z1506">
        <v>0</v>
      </c>
      <c r="AA1506">
        <v>0</v>
      </c>
      <c r="AB1506">
        <v>0</v>
      </c>
      <c r="AC1506">
        <v>0</v>
      </c>
      <c r="AD1506">
        <v>1</v>
      </c>
      <c r="AE1506">
        <v>1</v>
      </c>
      <c r="AF1506" t="s">
        <v>95</v>
      </c>
      <c r="AG1506">
        <v>81.649999999999991</v>
      </c>
      <c r="AH1506">
        <v>2</v>
      </c>
      <c r="AI1506">
        <v>75325446</v>
      </c>
      <c r="AJ1506">
        <v>1508</v>
      </c>
      <c r="AK1506">
        <v>0</v>
      </c>
      <c r="AL1506">
        <v>0</v>
      </c>
      <c r="AM1506">
        <v>0</v>
      </c>
      <c r="AN1506">
        <v>0</v>
      </c>
      <c r="AO1506">
        <v>0</v>
      </c>
      <c r="AP1506">
        <v>0</v>
      </c>
      <c r="AQ1506">
        <v>0</v>
      </c>
      <c r="AR1506">
        <v>0</v>
      </c>
    </row>
    <row r="1507" spans="1:44" x14ac:dyDescent="0.25">
      <c r="A1507">
        <f>ROW(Source!A1064)</f>
        <v>1064</v>
      </c>
      <c r="B1507">
        <v>75325468</v>
      </c>
      <c r="C1507">
        <v>75325445</v>
      </c>
      <c r="D1507">
        <v>65153288</v>
      </c>
      <c r="E1507">
        <v>1</v>
      </c>
      <c r="F1507">
        <v>1</v>
      </c>
      <c r="G1507">
        <v>30570983</v>
      </c>
      <c r="H1507">
        <v>2</v>
      </c>
      <c r="I1507" t="s">
        <v>692</v>
      </c>
      <c r="J1507" t="s">
        <v>693</v>
      </c>
      <c r="K1507" t="s">
        <v>694</v>
      </c>
      <c r="L1507">
        <v>1368</v>
      </c>
      <c r="N1507">
        <v>1011</v>
      </c>
      <c r="O1507" t="s">
        <v>695</v>
      </c>
      <c r="P1507" t="s">
        <v>695</v>
      </c>
      <c r="Q1507">
        <v>1</v>
      </c>
      <c r="X1507">
        <v>0.2</v>
      </c>
      <c r="Y1507">
        <v>0</v>
      </c>
      <c r="Z1507">
        <v>83.1</v>
      </c>
      <c r="AA1507">
        <v>12.62</v>
      </c>
      <c r="AB1507">
        <v>0</v>
      </c>
      <c r="AC1507">
        <v>0</v>
      </c>
      <c r="AD1507">
        <v>1</v>
      </c>
      <c r="AE1507">
        <v>0</v>
      </c>
      <c r="AF1507" t="s">
        <v>94</v>
      </c>
      <c r="AG1507">
        <v>0.25</v>
      </c>
      <c r="AH1507">
        <v>2</v>
      </c>
      <c r="AI1507">
        <v>75325447</v>
      </c>
      <c r="AJ1507">
        <v>1509</v>
      </c>
      <c r="AK1507">
        <v>0</v>
      </c>
      <c r="AL1507">
        <v>0</v>
      </c>
      <c r="AM1507">
        <v>0</v>
      </c>
      <c r="AN1507">
        <v>0</v>
      </c>
      <c r="AO1507">
        <v>0</v>
      </c>
      <c r="AP1507">
        <v>0</v>
      </c>
      <c r="AQ1507">
        <v>0</v>
      </c>
      <c r="AR1507">
        <v>0</v>
      </c>
    </row>
    <row r="1508" spans="1:44" x14ac:dyDescent="0.25">
      <c r="A1508">
        <f>ROW(Source!A1064)</f>
        <v>1064</v>
      </c>
      <c r="B1508">
        <v>75325470</v>
      </c>
      <c r="C1508">
        <v>75325445</v>
      </c>
      <c r="D1508">
        <v>65153399</v>
      </c>
      <c r="E1508">
        <v>1</v>
      </c>
      <c r="F1508">
        <v>1</v>
      </c>
      <c r="G1508">
        <v>30570983</v>
      </c>
      <c r="H1508">
        <v>2</v>
      </c>
      <c r="I1508" t="s">
        <v>823</v>
      </c>
      <c r="J1508" t="s">
        <v>824</v>
      </c>
      <c r="K1508" t="s">
        <v>825</v>
      </c>
      <c r="L1508">
        <v>1368</v>
      </c>
      <c r="N1508">
        <v>1011</v>
      </c>
      <c r="O1508" t="s">
        <v>695</v>
      </c>
      <c r="P1508" t="s">
        <v>695</v>
      </c>
      <c r="Q1508">
        <v>1</v>
      </c>
      <c r="X1508">
        <v>0.61</v>
      </c>
      <c r="Y1508">
        <v>0</v>
      </c>
      <c r="Z1508">
        <v>1.1100000000000001</v>
      </c>
      <c r="AA1508">
        <v>0</v>
      </c>
      <c r="AB1508">
        <v>0</v>
      </c>
      <c r="AC1508">
        <v>0</v>
      </c>
      <c r="AD1508">
        <v>1</v>
      </c>
      <c r="AE1508">
        <v>0</v>
      </c>
      <c r="AF1508" t="s">
        <v>94</v>
      </c>
      <c r="AG1508">
        <v>0.76249999999999996</v>
      </c>
      <c r="AH1508">
        <v>2</v>
      </c>
      <c r="AI1508">
        <v>75325449</v>
      </c>
      <c r="AJ1508">
        <v>1510</v>
      </c>
      <c r="AK1508">
        <v>0</v>
      </c>
      <c r="AL1508">
        <v>0</v>
      </c>
      <c r="AM1508">
        <v>0</v>
      </c>
      <c r="AN1508">
        <v>0</v>
      </c>
      <c r="AO1508">
        <v>0</v>
      </c>
      <c r="AP1508">
        <v>0</v>
      </c>
      <c r="AQ1508">
        <v>0</v>
      </c>
      <c r="AR1508">
        <v>0</v>
      </c>
    </row>
    <row r="1509" spans="1:44" x14ac:dyDescent="0.25">
      <c r="A1509">
        <f>ROW(Source!A1064)</f>
        <v>1064</v>
      </c>
      <c r="B1509">
        <v>75325471</v>
      </c>
      <c r="C1509">
        <v>75325445</v>
      </c>
      <c r="D1509">
        <v>65153351</v>
      </c>
      <c r="E1509">
        <v>1</v>
      </c>
      <c r="F1509">
        <v>1</v>
      </c>
      <c r="G1509">
        <v>30570983</v>
      </c>
      <c r="H1509">
        <v>2</v>
      </c>
      <c r="I1509" t="s">
        <v>826</v>
      </c>
      <c r="J1509" t="s">
        <v>827</v>
      </c>
      <c r="K1509" t="s">
        <v>828</v>
      </c>
      <c r="L1509">
        <v>1368</v>
      </c>
      <c r="N1509">
        <v>1011</v>
      </c>
      <c r="O1509" t="s">
        <v>695</v>
      </c>
      <c r="P1509" t="s">
        <v>695</v>
      </c>
      <c r="Q1509">
        <v>1</v>
      </c>
      <c r="X1509">
        <v>0.14000000000000001</v>
      </c>
      <c r="Y1509">
        <v>0</v>
      </c>
      <c r="Z1509">
        <v>0.39</v>
      </c>
      <c r="AA1509">
        <v>0</v>
      </c>
      <c r="AB1509">
        <v>0</v>
      </c>
      <c r="AC1509">
        <v>0</v>
      </c>
      <c r="AD1509">
        <v>1</v>
      </c>
      <c r="AE1509">
        <v>0</v>
      </c>
      <c r="AF1509" t="s">
        <v>94</v>
      </c>
      <c r="AG1509">
        <v>0.17500000000000002</v>
      </c>
      <c r="AH1509">
        <v>2</v>
      </c>
      <c r="AI1509">
        <v>75325450</v>
      </c>
      <c r="AJ1509">
        <v>1511</v>
      </c>
      <c r="AK1509">
        <v>0</v>
      </c>
      <c r="AL1509">
        <v>0</v>
      </c>
      <c r="AM1509">
        <v>0</v>
      </c>
      <c r="AN1509">
        <v>0</v>
      </c>
      <c r="AO1509">
        <v>0</v>
      </c>
      <c r="AP1509">
        <v>0</v>
      </c>
      <c r="AQ1509">
        <v>0</v>
      </c>
      <c r="AR1509">
        <v>0</v>
      </c>
    </row>
    <row r="1510" spans="1:44" x14ac:dyDescent="0.25">
      <c r="A1510">
        <f>ROW(Source!A1064)</f>
        <v>1064</v>
      </c>
      <c r="B1510">
        <v>75325472</v>
      </c>
      <c r="C1510">
        <v>75325445</v>
      </c>
      <c r="D1510">
        <v>65153365</v>
      </c>
      <c r="E1510">
        <v>1</v>
      </c>
      <c r="F1510">
        <v>1</v>
      </c>
      <c r="G1510">
        <v>30570983</v>
      </c>
      <c r="H1510">
        <v>2</v>
      </c>
      <c r="I1510" t="s">
        <v>793</v>
      </c>
      <c r="J1510" t="s">
        <v>794</v>
      </c>
      <c r="K1510" t="s">
        <v>795</v>
      </c>
      <c r="L1510">
        <v>1368</v>
      </c>
      <c r="N1510">
        <v>1011</v>
      </c>
      <c r="O1510" t="s">
        <v>695</v>
      </c>
      <c r="P1510" t="s">
        <v>695</v>
      </c>
      <c r="Q1510">
        <v>1</v>
      </c>
      <c r="X1510">
        <v>2</v>
      </c>
      <c r="Y1510">
        <v>0</v>
      </c>
      <c r="Z1510">
        <v>0.47</v>
      </c>
      <c r="AA1510">
        <v>0</v>
      </c>
      <c r="AB1510">
        <v>0</v>
      </c>
      <c r="AC1510">
        <v>0</v>
      </c>
      <c r="AD1510">
        <v>1</v>
      </c>
      <c r="AE1510">
        <v>0</v>
      </c>
      <c r="AF1510" t="s">
        <v>94</v>
      </c>
      <c r="AG1510">
        <v>2.5</v>
      </c>
      <c r="AH1510">
        <v>2</v>
      </c>
      <c r="AI1510">
        <v>75325451</v>
      </c>
      <c r="AJ1510">
        <v>1512</v>
      </c>
      <c r="AK1510">
        <v>0</v>
      </c>
      <c r="AL1510">
        <v>0</v>
      </c>
      <c r="AM1510">
        <v>0</v>
      </c>
      <c r="AN1510">
        <v>0</v>
      </c>
      <c r="AO1510">
        <v>0</v>
      </c>
      <c r="AP1510">
        <v>0</v>
      </c>
      <c r="AQ1510">
        <v>0</v>
      </c>
      <c r="AR1510">
        <v>0</v>
      </c>
    </row>
    <row r="1511" spans="1:44" x14ac:dyDescent="0.25">
      <c r="A1511">
        <f>ROW(Source!A1064)</f>
        <v>1064</v>
      </c>
      <c r="B1511">
        <v>75325469</v>
      </c>
      <c r="C1511">
        <v>75325445</v>
      </c>
      <c r="D1511">
        <v>65152636</v>
      </c>
      <c r="E1511">
        <v>1</v>
      </c>
      <c r="F1511">
        <v>1</v>
      </c>
      <c r="G1511">
        <v>30570983</v>
      </c>
      <c r="H1511">
        <v>2</v>
      </c>
      <c r="I1511" t="s">
        <v>732</v>
      </c>
      <c r="J1511" t="s">
        <v>733</v>
      </c>
      <c r="K1511" t="s">
        <v>734</v>
      </c>
      <c r="L1511">
        <v>1368</v>
      </c>
      <c r="N1511">
        <v>1011</v>
      </c>
      <c r="O1511" t="s">
        <v>695</v>
      </c>
      <c r="P1511" t="s">
        <v>695</v>
      </c>
      <c r="Q1511">
        <v>1</v>
      </c>
      <c r="X1511">
        <v>0.2</v>
      </c>
      <c r="Y1511">
        <v>0</v>
      </c>
      <c r="Z1511">
        <v>179.17</v>
      </c>
      <c r="AA1511">
        <v>16.93</v>
      </c>
      <c r="AB1511">
        <v>0</v>
      </c>
      <c r="AC1511">
        <v>0</v>
      </c>
      <c r="AD1511">
        <v>1</v>
      </c>
      <c r="AE1511">
        <v>0</v>
      </c>
      <c r="AF1511" t="s">
        <v>94</v>
      </c>
      <c r="AG1511">
        <v>0.25</v>
      </c>
      <c r="AH1511">
        <v>2</v>
      </c>
      <c r="AI1511">
        <v>75325448</v>
      </c>
      <c r="AJ1511">
        <v>1513</v>
      </c>
      <c r="AK1511">
        <v>0</v>
      </c>
      <c r="AL1511">
        <v>0</v>
      </c>
      <c r="AM1511">
        <v>0</v>
      </c>
      <c r="AN1511">
        <v>0</v>
      </c>
      <c r="AO1511">
        <v>0</v>
      </c>
      <c r="AP1511">
        <v>0</v>
      </c>
      <c r="AQ1511">
        <v>0</v>
      </c>
      <c r="AR1511">
        <v>0</v>
      </c>
    </row>
    <row r="1512" spans="1:44" x14ac:dyDescent="0.25">
      <c r="A1512">
        <f>ROW(Source!A1064)</f>
        <v>1064</v>
      </c>
      <c r="B1512">
        <v>75325473</v>
      </c>
      <c r="C1512">
        <v>75325445</v>
      </c>
      <c r="D1512">
        <v>31110605</v>
      </c>
      <c r="E1512">
        <v>1</v>
      </c>
      <c r="F1512">
        <v>1</v>
      </c>
      <c r="G1512">
        <v>30570983</v>
      </c>
      <c r="H1512">
        <v>3</v>
      </c>
      <c r="I1512" t="s">
        <v>717</v>
      </c>
      <c r="J1512" t="s">
        <v>718</v>
      </c>
      <c r="K1512" t="s">
        <v>719</v>
      </c>
      <c r="L1512">
        <v>1339</v>
      </c>
      <c r="N1512">
        <v>1007</v>
      </c>
      <c r="O1512" t="s">
        <v>30</v>
      </c>
      <c r="P1512" t="s">
        <v>30</v>
      </c>
      <c r="Q1512">
        <v>1</v>
      </c>
      <c r="X1512">
        <v>3.2000000000000001E-2</v>
      </c>
      <c r="Y1512">
        <v>7.07</v>
      </c>
      <c r="Z1512">
        <v>0</v>
      </c>
      <c r="AA1512">
        <v>0</v>
      </c>
      <c r="AB1512">
        <v>0</v>
      </c>
      <c r="AC1512">
        <v>0</v>
      </c>
      <c r="AD1512">
        <v>1</v>
      </c>
      <c r="AE1512">
        <v>0</v>
      </c>
      <c r="AF1512" t="s">
        <v>3</v>
      </c>
      <c r="AG1512">
        <v>3.2000000000000001E-2</v>
      </c>
      <c r="AH1512">
        <v>2</v>
      </c>
      <c r="AI1512">
        <v>75325452</v>
      </c>
      <c r="AJ1512">
        <v>1514</v>
      </c>
      <c r="AK1512">
        <v>0</v>
      </c>
      <c r="AL1512">
        <v>0</v>
      </c>
      <c r="AM1512">
        <v>0</v>
      </c>
      <c r="AN1512">
        <v>0</v>
      </c>
      <c r="AO1512">
        <v>0</v>
      </c>
      <c r="AP1512">
        <v>0</v>
      </c>
      <c r="AQ1512">
        <v>0</v>
      </c>
      <c r="AR1512">
        <v>0</v>
      </c>
    </row>
    <row r="1513" spans="1:44" x14ac:dyDescent="0.25">
      <c r="A1513">
        <f>ROW(Source!A1064)</f>
        <v>1064</v>
      </c>
      <c r="B1513">
        <v>75325474</v>
      </c>
      <c r="C1513">
        <v>75325445</v>
      </c>
      <c r="D1513">
        <v>31113360</v>
      </c>
      <c r="E1513">
        <v>1</v>
      </c>
      <c r="F1513">
        <v>1</v>
      </c>
      <c r="G1513">
        <v>30570983</v>
      </c>
      <c r="H1513">
        <v>3</v>
      </c>
      <c r="I1513" t="s">
        <v>817</v>
      </c>
      <c r="J1513" t="s">
        <v>818</v>
      </c>
      <c r="K1513" t="s">
        <v>819</v>
      </c>
      <c r="L1513">
        <v>1346</v>
      </c>
      <c r="N1513">
        <v>1009</v>
      </c>
      <c r="O1513" t="s">
        <v>132</v>
      </c>
      <c r="P1513" t="s">
        <v>132</v>
      </c>
      <c r="Q1513">
        <v>1</v>
      </c>
      <c r="X1513">
        <v>10</v>
      </c>
      <c r="Y1513">
        <v>17.309999999999999</v>
      </c>
      <c r="Z1513">
        <v>0</v>
      </c>
      <c r="AA1513">
        <v>0</v>
      </c>
      <c r="AB1513">
        <v>0</v>
      </c>
      <c r="AC1513">
        <v>0</v>
      </c>
      <c r="AD1513">
        <v>1</v>
      </c>
      <c r="AE1513">
        <v>0</v>
      </c>
      <c r="AF1513" t="s">
        <v>3</v>
      </c>
      <c r="AG1513">
        <v>10</v>
      </c>
      <c r="AH1513">
        <v>2</v>
      </c>
      <c r="AI1513">
        <v>75325453</v>
      </c>
      <c r="AJ1513">
        <v>1515</v>
      </c>
      <c r="AK1513">
        <v>0</v>
      </c>
      <c r="AL1513">
        <v>0</v>
      </c>
      <c r="AM1513">
        <v>0</v>
      </c>
      <c r="AN1513">
        <v>0</v>
      </c>
      <c r="AO1513">
        <v>0</v>
      </c>
      <c r="AP1513">
        <v>0</v>
      </c>
      <c r="AQ1513">
        <v>0</v>
      </c>
      <c r="AR1513">
        <v>0</v>
      </c>
    </row>
    <row r="1514" spans="1:44" x14ac:dyDescent="0.25">
      <c r="A1514">
        <f>ROW(Source!A1064)</f>
        <v>1064</v>
      </c>
      <c r="B1514">
        <v>75325475</v>
      </c>
      <c r="C1514">
        <v>75325445</v>
      </c>
      <c r="D1514">
        <v>64820351</v>
      </c>
      <c r="E1514">
        <v>1</v>
      </c>
      <c r="F1514">
        <v>1</v>
      </c>
      <c r="G1514">
        <v>30570983</v>
      </c>
      <c r="H1514">
        <v>3</v>
      </c>
      <c r="I1514" t="s">
        <v>907</v>
      </c>
      <c r="J1514" t="s">
        <v>908</v>
      </c>
      <c r="K1514" t="s">
        <v>909</v>
      </c>
      <c r="L1514">
        <v>1354</v>
      </c>
      <c r="N1514">
        <v>1010</v>
      </c>
      <c r="O1514" t="s">
        <v>575</v>
      </c>
      <c r="P1514" t="s">
        <v>575</v>
      </c>
      <c r="Q1514">
        <v>1</v>
      </c>
      <c r="X1514">
        <v>7</v>
      </c>
      <c r="Y1514">
        <v>15.36</v>
      </c>
      <c r="Z1514">
        <v>0</v>
      </c>
      <c r="AA1514">
        <v>0</v>
      </c>
      <c r="AB1514">
        <v>0</v>
      </c>
      <c r="AC1514">
        <v>0</v>
      </c>
      <c r="AD1514">
        <v>1</v>
      </c>
      <c r="AE1514">
        <v>0</v>
      </c>
      <c r="AF1514" t="s">
        <v>3</v>
      </c>
      <c r="AG1514">
        <v>7</v>
      </c>
      <c r="AH1514">
        <v>2</v>
      </c>
      <c r="AI1514">
        <v>75325454</v>
      </c>
      <c r="AJ1514">
        <v>1516</v>
      </c>
      <c r="AK1514">
        <v>0</v>
      </c>
      <c r="AL1514">
        <v>0</v>
      </c>
      <c r="AM1514">
        <v>0</v>
      </c>
      <c r="AN1514">
        <v>0</v>
      </c>
      <c r="AO1514">
        <v>0</v>
      </c>
      <c r="AP1514">
        <v>0</v>
      </c>
      <c r="AQ1514">
        <v>0</v>
      </c>
      <c r="AR1514">
        <v>0</v>
      </c>
    </row>
    <row r="1515" spans="1:44" x14ac:dyDescent="0.25">
      <c r="A1515">
        <f>ROW(Source!A1064)</f>
        <v>1064</v>
      </c>
      <c r="B1515">
        <v>75325476</v>
      </c>
      <c r="C1515">
        <v>75325445</v>
      </c>
      <c r="D1515">
        <v>31113798</v>
      </c>
      <c r="E1515">
        <v>1</v>
      </c>
      <c r="F1515">
        <v>1</v>
      </c>
      <c r="G1515">
        <v>30570983</v>
      </c>
      <c r="H1515">
        <v>3</v>
      </c>
      <c r="I1515" t="s">
        <v>833</v>
      </c>
      <c r="J1515" t="s">
        <v>834</v>
      </c>
      <c r="K1515" t="s">
        <v>835</v>
      </c>
      <c r="L1515">
        <v>1301</v>
      </c>
      <c r="N1515">
        <v>1003</v>
      </c>
      <c r="O1515" t="s">
        <v>402</v>
      </c>
      <c r="P1515" t="s">
        <v>402</v>
      </c>
      <c r="Q1515">
        <v>1</v>
      </c>
      <c r="X1515">
        <v>83</v>
      </c>
      <c r="Y1515">
        <v>0.89</v>
      </c>
      <c r="Z1515">
        <v>0</v>
      </c>
      <c r="AA1515">
        <v>0</v>
      </c>
      <c r="AB1515">
        <v>0</v>
      </c>
      <c r="AC1515">
        <v>0</v>
      </c>
      <c r="AD1515">
        <v>1</v>
      </c>
      <c r="AE1515">
        <v>0</v>
      </c>
      <c r="AF1515" t="s">
        <v>3</v>
      </c>
      <c r="AG1515">
        <v>83</v>
      </c>
      <c r="AH1515">
        <v>2</v>
      </c>
      <c r="AI1515">
        <v>75325455</v>
      </c>
      <c r="AJ1515">
        <v>1517</v>
      </c>
      <c r="AK1515">
        <v>0</v>
      </c>
      <c r="AL1515">
        <v>0</v>
      </c>
      <c r="AM1515">
        <v>0</v>
      </c>
      <c r="AN1515">
        <v>0</v>
      </c>
      <c r="AO1515">
        <v>0</v>
      </c>
      <c r="AP1515">
        <v>0</v>
      </c>
      <c r="AQ1515">
        <v>0</v>
      </c>
      <c r="AR1515">
        <v>0</v>
      </c>
    </row>
    <row r="1516" spans="1:44" x14ac:dyDescent="0.25">
      <c r="A1516">
        <f>ROW(Source!A1064)</f>
        <v>1064</v>
      </c>
      <c r="B1516">
        <v>75325477</v>
      </c>
      <c r="C1516">
        <v>75325445</v>
      </c>
      <c r="D1516">
        <v>64820352</v>
      </c>
      <c r="E1516">
        <v>1</v>
      </c>
      <c r="F1516">
        <v>1</v>
      </c>
      <c r="G1516">
        <v>30570983</v>
      </c>
      <c r="H1516">
        <v>3</v>
      </c>
      <c r="I1516" t="s">
        <v>836</v>
      </c>
      <c r="J1516" t="s">
        <v>837</v>
      </c>
      <c r="K1516" t="s">
        <v>838</v>
      </c>
      <c r="L1516">
        <v>1301</v>
      </c>
      <c r="N1516">
        <v>1003</v>
      </c>
      <c r="O1516" t="s">
        <v>402</v>
      </c>
      <c r="P1516" t="s">
        <v>402</v>
      </c>
      <c r="Q1516">
        <v>1</v>
      </c>
      <c r="X1516">
        <v>82</v>
      </c>
      <c r="Y1516">
        <v>1.62</v>
      </c>
      <c r="Z1516">
        <v>0</v>
      </c>
      <c r="AA1516">
        <v>0</v>
      </c>
      <c r="AB1516">
        <v>0</v>
      </c>
      <c r="AC1516">
        <v>0</v>
      </c>
      <c r="AD1516">
        <v>1</v>
      </c>
      <c r="AE1516">
        <v>0</v>
      </c>
      <c r="AF1516" t="s">
        <v>3</v>
      </c>
      <c r="AG1516">
        <v>82</v>
      </c>
      <c r="AH1516">
        <v>2</v>
      </c>
      <c r="AI1516">
        <v>75325456</v>
      </c>
      <c r="AJ1516">
        <v>1518</v>
      </c>
      <c r="AK1516">
        <v>0</v>
      </c>
      <c r="AL1516">
        <v>0</v>
      </c>
      <c r="AM1516">
        <v>0</v>
      </c>
      <c r="AN1516">
        <v>0</v>
      </c>
      <c r="AO1516">
        <v>0</v>
      </c>
      <c r="AP1516">
        <v>0</v>
      </c>
      <c r="AQ1516">
        <v>0</v>
      </c>
      <c r="AR1516">
        <v>0</v>
      </c>
    </row>
    <row r="1517" spans="1:44" x14ac:dyDescent="0.25">
      <c r="A1517">
        <f>ROW(Source!A1064)</f>
        <v>1064</v>
      </c>
      <c r="B1517">
        <v>75325478</v>
      </c>
      <c r="C1517">
        <v>75325445</v>
      </c>
      <c r="D1517">
        <v>64820354</v>
      </c>
      <c r="E1517">
        <v>1</v>
      </c>
      <c r="F1517">
        <v>1</v>
      </c>
      <c r="G1517">
        <v>30570983</v>
      </c>
      <c r="H1517">
        <v>3</v>
      </c>
      <c r="I1517" t="s">
        <v>842</v>
      </c>
      <c r="J1517" t="s">
        <v>843</v>
      </c>
      <c r="K1517" t="s">
        <v>844</v>
      </c>
      <c r="L1517">
        <v>1355</v>
      </c>
      <c r="N1517">
        <v>1010</v>
      </c>
      <c r="O1517" t="s">
        <v>272</v>
      </c>
      <c r="P1517" t="s">
        <v>272</v>
      </c>
      <c r="Q1517">
        <v>100</v>
      </c>
      <c r="X1517">
        <v>18.55</v>
      </c>
      <c r="Y1517">
        <v>4.2699999999999996</v>
      </c>
      <c r="Z1517">
        <v>0</v>
      </c>
      <c r="AA1517">
        <v>0</v>
      </c>
      <c r="AB1517">
        <v>0</v>
      </c>
      <c r="AC1517">
        <v>0</v>
      </c>
      <c r="AD1517">
        <v>1</v>
      </c>
      <c r="AE1517">
        <v>0</v>
      </c>
      <c r="AF1517" t="s">
        <v>3</v>
      </c>
      <c r="AG1517">
        <v>18.55</v>
      </c>
      <c r="AH1517">
        <v>2</v>
      </c>
      <c r="AI1517">
        <v>75325458</v>
      </c>
      <c r="AJ1517">
        <v>1520</v>
      </c>
      <c r="AK1517">
        <v>0</v>
      </c>
      <c r="AL1517">
        <v>0</v>
      </c>
      <c r="AM1517">
        <v>0</v>
      </c>
      <c r="AN1517">
        <v>0</v>
      </c>
      <c r="AO1517">
        <v>0</v>
      </c>
      <c r="AP1517">
        <v>0</v>
      </c>
      <c r="AQ1517">
        <v>0</v>
      </c>
      <c r="AR1517">
        <v>0</v>
      </c>
    </row>
    <row r="1518" spans="1:44" x14ac:dyDescent="0.25">
      <c r="A1518">
        <f>ROW(Source!A1064)</f>
        <v>1064</v>
      </c>
      <c r="B1518">
        <v>75325479</v>
      </c>
      <c r="C1518">
        <v>75325445</v>
      </c>
      <c r="D1518">
        <v>64820357</v>
      </c>
      <c r="E1518">
        <v>1</v>
      </c>
      <c r="F1518">
        <v>1</v>
      </c>
      <c r="G1518">
        <v>30570983</v>
      </c>
      <c r="H1518">
        <v>3</v>
      </c>
      <c r="I1518" t="s">
        <v>845</v>
      </c>
      <c r="J1518" t="s">
        <v>846</v>
      </c>
      <c r="K1518" t="s">
        <v>847</v>
      </c>
      <c r="L1518">
        <v>1355</v>
      </c>
      <c r="N1518">
        <v>1010</v>
      </c>
      <c r="O1518" t="s">
        <v>272</v>
      </c>
      <c r="P1518" t="s">
        <v>272</v>
      </c>
      <c r="Q1518">
        <v>100</v>
      </c>
      <c r="X1518">
        <v>1.53</v>
      </c>
      <c r="Y1518">
        <v>43.81</v>
      </c>
      <c r="Z1518">
        <v>0</v>
      </c>
      <c r="AA1518">
        <v>0</v>
      </c>
      <c r="AB1518">
        <v>0</v>
      </c>
      <c r="AC1518">
        <v>0</v>
      </c>
      <c r="AD1518">
        <v>1</v>
      </c>
      <c r="AE1518">
        <v>0</v>
      </c>
      <c r="AF1518" t="s">
        <v>3</v>
      </c>
      <c r="AG1518">
        <v>1.53</v>
      </c>
      <c r="AH1518">
        <v>2</v>
      </c>
      <c r="AI1518">
        <v>75325459</v>
      </c>
      <c r="AJ1518">
        <v>1521</v>
      </c>
      <c r="AK1518">
        <v>0</v>
      </c>
      <c r="AL1518">
        <v>0</v>
      </c>
      <c r="AM1518">
        <v>0</v>
      </c>
      <c r="AN1518">
        <v>0</v>
      </c>
      <c r="AO1518">
        <v>0</v>
      </c>
      <c r="AP1518">
        <v>0</v>
      </c>
      <c r="AQ1518">
        <v>0</v>
      </c>
      <c r="AR1518">
        <v>0</v>
      </c>
    </row>
    <row r="1519" spans="1:44" x14ac:dyDescent="0.25">
      <c r="A1519">
        <f>ROW(Source!A1064)</f>
        <v>1064</v>
      </c>
      <c r="B1519">
        <v>75325480</v>
      </c>
      <c r="C1519">
        <v>75325445</v>
      </c>
      <c r="D1519">
        <v>66317414</v>
      </c>
      <c r="E1519">
        <v>1</v>
      </c>
      <c r="F1519">
        <v>1</v>
      </c>
      <c r="G1519">
        <v>30570983</v>
      </c>
      <c r="H1519">
        <v>3</v>
      </c>
      <c r="I1519" t="s">
        <v>848</v>
      </c>
      <c r="J1519" t="s">
        <v>910</v>
      </c>
      <c r="K1519" t="s">
        <v>850</v>
      </c>
      <c r="L1519">
        <v>1346</v>
      </c>
      <c r="N1519">
        <v>1009</v>
      </c>
      <c r="O1519" t="s">
        <v>132</v>
      </c>
      <c r="P1519" t="s">
        <v>132</v>
      </c>
      <c r="Q1519">
        <v>1</v>
      </c>
      <c r="X1519">
        <v>4</v>
      </c>
      <c r="Y1519">
        <v>14.88</v>
      </c>
      <c r="Z1519">
        <v>0</v>
      </c>
      <c r="AA1519">
        <v>0</v>
      </c>
      <c r="AB1519">
        <v>0</v>
      </c>
      <c r="AC1519">
        <v>0</v>
      </c>
      <c r="AD1519">
        <v>1</v>
      </c>
      <c r="AE1519">
        <v>0</v>
      </c>
      <c r="AF1519" t="s">
        <v>3</v>
      </c>
      <c r="AG1519">
        <v>4</v>
      </c>
      <c r="AH1519">
        <v>2</v>
      </c>
      <c r="AI1519">
        <v>75325461</v>
      </c>
      <c r="AJ1519">
        <v>1523</v>
      </c>
      <c r="AK1519">
        <v>0</v>
      </c>
      <c r="AL1519">
        <v>0</v>
      </c>
      <c r="AM1519">
        <v>0</v>
      </c>
      <c r="AN1519">
        <v>0</v>
      </c>
      <c r="AO1519">
        <v>0</v>
      </c>
      <c r="AP1519">
        <v>0</v>
      </c>
      <c r="AQ1519">
        <v>0</v>
      </c>
      <c r="AR1519">
        <v>0</v>
      </c>
    </row>
    <row r="1520" spans="1:44" x14ac:dyDescent="0.25">
      <c r="A1520">
        <f>ROW(Source!A1064)</f>
        <v>1064</v>
      </c>
      <c r="B1520">
        <v>75325481</v>
      </c>
      <c r="C1520">
        <v>75325445</v>
      </c>
      <c r="D1520">
        <v>66317415</v>
      </c>
      <c r="E1520">
        <v>1</v>
      </c>
      <c r="F1520">
        <v>1</v>
      </c>
      <c r="G1520">
        <v>30570983</v>
      </c>
      <c r="H1520">
        <v>3</v>
      </c>
      <c r="I1520" t="s">
        <v>911</v>
      </c>
      <c r="J1520" t="s">
        <v>912</v>
      </c>
      <c r="K1520" t="s">
        <v>913</v>
      </c>
      <c r="L1520">
        <v>1346</v>
      </c>
      <c r="N1520">
        <v>1009</v>
      </c>
      <c r="O1520" t="s">
        <v>132</v>
      </c>
      <c r="P1520" t="s">
        <v>132</v>
      </c>
      <c r="Q1520">
        <v>1</v>
      </c>
      <c r="X1520">
        <v>60</v>
      </c>
      <c r="Y1520">
        <v>4.55</v>
      </c>
      <c r="Z1520">
        <v>0</v>
      </c>
      <c r="AA1520">
        <v>0</v>
      </c>
      <c r="AB1520">
        <v>0</v>
      </c>
      <c r="AC1520">
        <v>0</v>
      </c>
      <c r="AD1520">
        <v>1</v>
      </c>
      <c r="AE1520">
        <v>0</v>
      </c>
      <c r="AF1520" t="s">
        <v>3</v>
      </c>
      <c r="AG1520">
        <v>60</v>
      </c>
      <c r="AH1520">
        <v>2</v>
      </c>
      <c r="AI1520">
        <v>75325462</v>
      </c>
      <c r="AJ1520">
        <v>1524</v>
      </c>
      <c r="AK1520">
        <v>0</v>
      </c>
      <c r="AL1520">
        <v>0</v>
      </c>
      <c r="AM1520">
        <v>0</v>
      </c>
      <c r="AN1520">
        <v>0</v>
      </c>
      <c r="AO1520">
        <v>0</v>
      </c>
      <c r="AP1520">
        <v>0</v>
      </c>
      <c r="AQ1520">
        <v>0</v>
      </c>
      <c r="AR1520">
        <v>0</v>
      </c>
    </row>
    <row r="1521" spans="1:44" x14ac:dyDescent="0.25">
      <c r="A1521">
        <f>ROW(Source!A1064)</f>
        <v>1064</v>
      </c>
      <c r="B1521">
        <v>75325482</v>
      </c>
      <c r="C1521">
        <v>75325445</v>
      </c>
      <c r="D1521">
        <v>66317348</v>
      </c>
      <c r="E1521">
        <v>1</v>
      </c>
      <c r="F1521">
        <v>1</v>
      </c>
      <c r="G1521">
        <v>30570983</v>
      </c>
      <c r="H1521">
        <v>3</v>
      </c>
      <c r="I1521" t="s">
        <v>851</v>
      </c>
      <c r="J1521" t="s">
        <v>914</v>
      </c>
      <c r="K1521" t="s">
        <v>853</v>
      </c>
      <c r="L1521">
        <v>1346</v>
      </c>
      <c r="N1521">
        <v>1009</v>
      </c>
      <c r="O1521" t="s">
        <v>132</v>
      </c>
      <c r="P1521" t="s">
        <v>132</v>
      </c>
      <c r="Q1521">
        <v>1</v>
      </c>
      <c r="X1521">
        <v>37</v>
      </c>
      <c r="Y1521">
        <v>5.19</v>
      </c>
      <c r="Z1521">
        <v>0</v>
      </c>
      <c r="AA1521">
        <v>0</v>
      </c>
      <c r="AB1521">
        <v>0</v>
      </c>
      <c r="AC1521">
        <v>0</v>
      </c>
      <c r="AD1521">
        <v>1</v>
      </c>
      <c r="AE1521">
        <v>0</v>
      </c>
      <c r="AF1521" t="s">
        <v>3</v>
      </c>
      <c r="AG1521">
        <v>37</v>
      </c>
      <c r="AH1521">
        <v>2</v>
      </c>
      <c r="AI1521">
        <v>75325463</v>
      </c>
      <c r="AJ1521">
        <v>1525</v>
      </c>
      <c r="AK1521">
        <v>0</v>
      </c>
      <c r="AL1521">
        <v>0</v>
      </c>
      <c r="AM1521">
        <v>0</v>
      </c>
      <c r="AN1521">
        <v>0</v>
      </c>
      <c r="AO1521">
        <v>0</v>
      </c>
      <c r="AP1521">
        <v>0</v>
      </c>
      <c r="AQ1521">
        <v>0</v>
      </c>
      <c r="AR1521">
        <v>0</v>
      </c>
    </row>
    <row r="1522" spans="1:44" x14ac:dyDescent="0.25">
      <c r="A1522">
        <f>ROW(Source!A1064)</f>
        <v>1064</v>
      </c>
      <c r="B1522">
        <v>75325483</v>
      </c>
      <c r="C1522">
        <v>75325445</v>
      </c>
      <c r="D1522">
        <v>64822616</v>
      </c>
      <c r="E1522">
        <v>1</v>
      </c>
      <c r="F1522">
        <v>1</v>
      </c>
      <c r="G1522">
        <v>30570983</v>
      </c>
      <c r="H1522">
        <v>3</v>
      </c>
      <c r="I1522" t="s">
        <v>915</v>
      </c>
      <c r="J1522" t="s">
        <v>916</v>
      </c>
      <c r="K1522" t="s">
        <v>917</v>
      </c>
      <c r="L1522">
        <v>1348</v>
      </c>
      <c r="N1522">
        <v>1009</v>
      </c>
      <c r="O1522" t="s">
        <v>137</v>
      </c>
      <c r="P1522" t="s">
        <v>137</v>
      </c>
      <c r="Q1522">
        <v>1000</v>
      </c>
      <c r="X1522">
        <v>1.1039999999999999E-2</v>
      </c>
      <c r="Y1522">
        <v>60883.49</v>
      </c>
      <c r="Z1522">
        <v>0</v>
      </c>
      <c r="AA1522">
        <v>0</v>
      </c>
      <c r="AB1522">
        <v>0</v>
      </c>
      <c r="AC1522">
        <v>0</v>
      </c>
      <c r="AD1522">
        <v>1</v>
      </c>
      <c r="AE1522">
        <v>0</v>
      </c>
      <c r="AF1522" t="s">
        <v>3</v>
      </c>
      <c r="AG1522">
        <v>1.1039999999999999E-2</v>
      </c>
      <c r="AH1522">
        <v>2</v>
      </c>
      <c r="AI1522">
        <v>75325464</v>
      </c>
      <c r="AJ1522">
        <v>1526</v>
      </c>
      <c r="AK1522">
        <v>0</v>
      </c>
      <c r="AL1522">
        <v>0</v>
      </c>
      <c r="AM1522">
        <v>0</v>
      </c>
      <c r="AN1522">
        <v>0</v>
      </c>
      <c r="AO1522">
        <v>0</v>
      </c>
      <c r="AP1522">
        <v>0</v>
      </c>
      <c r="AQ1522">
        <v>0</v>
      </c>
      <c r="AR1522">
        <v>0</v>
      </c>
    </row>
    <row r="1523" spans="1:44" x14ac:dyDescent="0.25">
      <c r="A1523">
        <f>ROW(Source!A1064)</f>
        <v>1064</v>
      </c>
      <c r="B1523">
        <v>75325484</v>
      </c>
      <c r="C1523">
        <v>75325445</v>
      </c>
      <c r="D1523">
        <v>40409174</v>
      </c>
      <c r="E1523">
        <v>30570983</v>
      </c>
      <c r="F1523">
        <v>1</v>
      </c>
      <c r="G1523">
        <v>30570983</v>
      </c>
      <c r="H1523">
        <v>3</v>
      </c>
      <c r="I1523" t="s">
        <v>971</v>
      </c>
      <c r="J1523" t="s">
        <v>3</v>
      </c>
      <c r="K1523" t="s">
        <v>981</v>
      </c>
      <c r="L1523">
        <v>1301</v>
      </c>
      <c r="N1523">
        <v>1003</v>
      </c>
      <c r="O1523" t="s">
        <v>402</v>
      </c>
      <c r="P1523" t="s">
        <v>402</v>
      </c>
      <c r="Q1523">
        <v>1</v>
      </c>
      <c r="X1523">
        <v>116</v>
      </c>
      <c r="Y1523">
        <v>0</v>
      </c>
      <c r="Z1523">
        <v>0</v>
      </c>
      <c r="AA1523">
        <v>0</v>
      </c>
      <c r="AB1523">
        <v>0</v>
      </c>
      <c r="AC1523">
        <v>0</v>
      </c>
      <c r="AD1523">
        <v>0</v>
      </c>
      <c r="AE1523">
        <v>0</v>
      </c>
      <c r="AF1523" t="s">
        <v>3</v>
      </c>
      <c r="AG1523">
        <v>116</v>
      </c>
      <c r="AH1523">
        <v>3</v>
      </c>
      <c r="AI1523">
        <v>-1</v>
      </c>
      <c r="AJ1523" t="s">
        <v>3</v>
      </c>
      <c r="AK1523">
        <v>0</v>
      </c>
      <c r="AL1523">
        <v>0</v>
      </c>
      <c r="AM1523">
        <v>0</v>
      </c>
      <c r="AN1523">
        <v>0</v>
      </c>
      <c r="AO1523">
        <v>0</v>
      </c>
      <c r="AP1523">
        <v>0</v>
      </c>
      <c r="AQ1523">
        <v>0</v>
      </c>
      <c r="AR1523">
        <v>0</v>
      </c>
    </row>
    <row r="1524" spans="1:44" x14ac:dyDescent="0.25">
      <c r="A1524">
        <f>ROW(Source!A1064)</f>
        <v>1064</v>
      </c>
      <c r="B1524">
        <v>75325485</v>
      </c>
      <c r="C1524">
        <v>75325445</v>
      </c>
      <c r="D1524">
        <v>40424379</v>
      </c>
      <c r="E1524">
        <v>30570983</v>
      </c>
      <c r="F1524">
        <v>1</v>
      </c>
      <c r="G1524">
        <v>30570983</v>
      </c>
      <c r="H1524">
        <v>3</v>
      </c>
      <c r="I1524" t="s">
        <v>982</v>
      </c>
      <c r="J1524" t="s">
        <v>3</v>
      </c>
      <c r="K1524" t="s">
        <v>984</v>
      </c>
      <c r="L1524">
        <v>1301</v>
      </c>
      <c r="N1524">
        <v>1003</v>
      </c>
      <c r="O1524" t="s">
        <v>402</v>
      </c>
      <c r="P1524" t="s">
        <v>402</v>
      </c>
      <c r="Q1524">
        <v>1</v>
      </c>
      <c r="X1524">
        <v>121</v>
      </c>
      <c r="Y1524">
        <v>0</v>
      </c>
      <c r="Z1524">
        <v>0</v>
      </c>
      <c r="AA1524">
        <v>0</v>
      </c>
      <c r="AB1524">
        <v>0</v>
      </c>
      <c r="AC1524">
        <v>0</v>
      </c>
      <c r="AD1524">
        <v>0</v>
      </c>
      <c r="AE1524">
        <v>0</v>
      </c>
      <c r="AF1524" t="s">
        <v>3</v>
      </c>
      <c r="AG1524">
        <v>121</v>
      </c>
      <c r="AH1524">
        <v>3</v>
      </c>
      <c r="AI1524">
        <v>-1</v>
      </c>
      <c r="AJ1524" t="s">
        <v>3</v>
      </c>
      <c r="AK1524">
        <v>0</v>
      </c>
      <c r="AL1524">
        <v>0</v>
      </c>
      <c r="AM1524">
        <v>0</v>
      </c>
      <c r="AN1524">
        <v>0</v>
      </c>
      <c r="AO1524">
        <v>0</v>
      </c>
      <c r="AP1524">
        <v>0</v>
      </c>
      <c r="AQ1524">
        <v>0</v>
      </c>
      <c r="AR1524">
        <v>0</v>
      </c>
    </row>
    <row r="1525" spans="1:44" x14ac:dyDescent="0.25">
      <c r="A1525">
        <f>ROW(Source!A1064)</f>
        <v>1064</v>
      </c>
      <c r="B1525">
        <v>75325486</v>
      </c>
      <c r="C1525">
        <v>75325445</v>
      </c>
      <c r="D1525">
        <v>40424379</v>
      </c>
      <c r="E1525">
        <v>30570983</v>
      </c>
      <c r="F1525">
        <v>1</v>
      </c>
      <c r="G1525">
        <v>30570983</v>
      </c>
      <c r="H1525">
        <v>3</v>
      </c>
      <c r="I1525" t="s">
        <v>982</v>
      </c>
      <c r="J1525" t="s">
        <v>3</v>
      </c>
      <c r="K1525" t="s">
        <v>988</v>
      </c>
      <c r="L1525">
        <v>1301</v>
      </c>
      <c r="N1525">
        <v>1003</v>
      </c>
      <c r="O1525" t="s">
        <v>402</v>
      </c>
      <c r="P1525" t="s">
        <v>402</v>
      </c>
      <c r="Q1525">
        <v>1</v>
      </c>
      <c r="X1525">
        <v>225</v>
      </c>
      <c r="Y1525">
        <v>0</v>
      </c>
      <c r="Z1525">
        <v>0</v>
      </c>
      <c r="AA1525">
        <v>0</v>
      </c>
      <c r="AB1525">
        <v>0</v>
      </c>
      <c r="AC1525">
        <v>0</v>
      </c>
      <c r="AD1525">
        <v>0</v>
      </c>
      <c r="AE1525">
        <v>0</v>
      </c>
      <c r="AF1525" t="s">
        <v>3</v>
      </c>
      <c r="AG1525">
        <v>225</v>
      </c>
      <c r="AH1525">
        <v>3</v>
      </c>
      <c r="AI1525">
        <v>-1</v>
      </c>
      <c r="AJ1525" t="s">
        <v>3</v>
      </c>
      <c r="AK1525">
        <v>0</v>
      </c>
      <c r="AL1525">
        <v>0</v>
      </c>
      <c r="AM1525">
        <v>0</v>
      </c>
      <c r="AN1525">
        <v>0</v>
      </c>
      <c r="AO1525">
        <v>0</v>
      </c>
      <c r="AP1525">
        <v>0</v>
      </c>
      <c r="AQ1525">
        <v>0</v>
      </c>
      <c r="AR1525">
        <v>0</v>
      </c>
    </row>
    <row r="1526" spans="1:44" x14ac:dyDescent="0.25">
      <c r="A1526">
        <f>ROW(Source!A1064)</f>
        <v>1064</v>
      </c>
      <c r="B1526">
        <v>75325487</v>
      </c>
      <c r="C1526">
        <v>75325445</v>
      </c>
      <c r="D1526">
        <v>40427041</v>
      </c>
      <c r="E1526">
        <v>30570983</v>
      </c>
      <c r="F1526">
        <v>1</v>
      </c>
      <c r="G1526">
        <v>30570983</v>
      </c>
      <c r="H1526">
        <v>3</v>
      </c>
      <c r="I1526" t="s">
        <v>975</v>
      </c>
      <c r="J1526" t="s">
        <v>3</v>
      </c>
      <c r="K1526" t="s">
        <v>976</v>
      </c>
      <c r="L1526">
        <v>1327</v>
      </c>
      <c r="N1526">
        <v>1005</v>
      </c>
      <c r="O1526" t="s">
        <v>103</v>
      </c>
      <c r="P1526" t="s">
        <v>103</v>
      </c>
      <c r="Q1526">
        <v>1</v>
      </c>
      <c r="X1526">
        <v>107</v>
      </c>
      <c r="Y1526">
        <v>0</v>
      </c>
      <c r="Z1526">
        <v>0</v>
      </c>
      <c r="AA1526">
        <v>0</v>
      </c>
      <c r="AB1526">
        <v>0</v>
      </c>
      <c r="AC1526">
        <v>0</v>
      </c>
      <c r="AD1526">
        <v>0</v>
      </c>
      <c r="AE1526">
        <v>0</v>
      </c>
      <c r="AF1526" t="s">
        <v>3</v>
      </c>
      <c r="AG1526">
        <v>107</v>
      </c>
      <c r="AH1526">
        <v>3</v>
      </c>
      <c r="AI1526">
        <v>-1</v>
      </c>
      <c r="AJ1526" t="s">
        <v>3</v>
      </c>
      <c r="AK1526">
        <v>0</v>
      </c>
      <c r="AL1526">
        <v>0</v>
      </c>
      <c r="AM1526">
        <v>0</v>
      </c>
      <c r="AN1526">
        <v>0</v>
      </c>
      <c r="AO1526">
        <v>0</v>
      </c>
      <c r="AP1526">
        <v>0</v>
      </c>
      <c r="AQ1526">
        <v>0</v>
      </c>
      <c r="AR1526">
        <v>0</v>
      </c>
    </row>
    <row r="1527" spans="1:44" x14ac:dyDescent="0.25">
      <c r="A1527">
        <f>ROW(Source!A1074)</f>
        <v>1074</v>
      </c>
      <c r="B1527">
        <v>75325515</v>
      </c>
      <c r="C1527">
        <v>75325493</v>
      </c>
      <c r="D1527">
        <v>44573642</v>
      </c>
      <c r="E1527">
        <v>30570983</v>
      </c>
      <c r="F1527">
        <v>1</v>
      </c>
      <c r="G1527">
        <v>30570983</v>
      </c>
      <c r="H1527">
        <v>1</v>
      </c>
      <c r="I1527" t="s">
        <v>678</v>
      </c>
      <c r="J1527" t="s">
        <v>3</v>
      </c>
      <c r="K1527" t="s">
        <v>679</v>
      </c>
      <c r="L1527">
        <v>1191</v>
      </c>
      <c r="N1527">
        <v>1013</v>
      </c>
      <c r="O1527" t="s">
        <v>680</v>
      </c>
      <c r="P1527" t="s">
        <v>680</v>
      </c>
      <c r="Q1527">
        <v>1</v>
      </c>
      <c r="X1527">
        <v>91.1</v>
      </c>
      <c r="Y1527">
        <v>0</v>
      </c>
      <c r="Z1527">
        <v>0</v>
      </c>
      <c r="AA1527">
        <v>0</v>
      </c>
      <c r="AB1527">
        <v>0</v>
      </c>
      <c r="AC1527">
        <v>0</v>
      </c>
      <c r="AD1527">
        <v>1</v>
      </c>
      <c r="AE1527">
        <v>1</v>
      </c>
      <c r="AF1527" t="s">
        <v>95</v>
      </c>
      <c r="AG1527">
        <v>104.76499999999999</v>
      </c>
      <c r="AH1527">
        <v>2</v>
      </c>
      <c r="AI1527">
        <v>75325494</v>
      </c>
      <c r="AJ1527">
        <v>1529</v>
      </c>
      <c r="AK1527">
        <v>0</v>
      </c>
      <c r="AL1527">
        <v>0</v>
      </c>
      <c r="AM1527">
        <v>0</v>
      </c>
      <c r="AN1527">
        <v>0</v>
      </c>
      <c r="AO1527">
        <v>0</v>
      </c>
      <c r="AP1527">
        <v>0</v>
      </c>
      <c r="AQ1527">
        <v>0</v>
      </c>
      <c r="AR1527">
        <v>0</v>
      </c>
    </row>
    <row r="1528" spans="1:44" x14ac:dyDescent="0.25">
      <c r="A1528">
        <f>ROW(Source!A1074)</f>
        <v>1074</v>
      </c>
      <c r="B1528">
        <v>75325516</v>
      </c>
      <c r="C1528">
        <v>75325493</v>
      </c>
      <c r="D1528">
        <v>65153288</v>
      </c>
      <c r="E1528">
        <v>1</v>
      </c>
      <c r="F1528">
        <v>1</v>
      </c>
      <c r="G1528">
        <v>30570983</v>
      </c>
      <c r="H1528">
        <v>2</v>
      </c>
      <c r="I1528" t="s">
        <v>692</v>
      </c>
      <c r="J1528" t="s">
        <v>693</v>
      </c>
      <c r="K1528" t="s">
        <v>694</v>
      </c>
      <c r="L1528">
        <v>1368</v>
      </c>
      <c r="N1528">
        <v>1011</v>
      </c>
      <c r="O1528" t="s">
        <v>695</v>
      </c>
      <c r="P1528" t="s">
        <v>695</v>
      </c>
      <c r="Q1528">
        <v>1</v>
      </c>
      <c r="X1528">
        <v>0.32</v>
      </c>
      <c r="Y1528">
        <v>0</v>
      </c>
      <c r="Z1528">
        <v>83.1</v>
      </c>
      <c r="AA1528">
        <v>12.62</v>
      </c>
      <c r="AB1528">
        <v>0</v>
      </c>
      <c r="AC1528">
        <v>0</v>
      </c>
      <c r="AD1528">
        <v>1</v>
      </c>
      <c r="AE1528">
        <v>0</v>
      </c>
      <c r="AF1528" t="s">
        <v>94</v>
      </c>
      <c r="AG1528">
        <v>0.4</v>
      </c>
      <c r="AH1528">
        <v>2</v>
      </c>
      <c r="AI1528">
        <v>75325495</v>
      </c>
      <c r="AJ1528">
        <v>1530</v>
      </c>
      <c r="AK1528">
        <v>0</v>
      </c>
      <c r="AL1528">
        <v>0</v>
      </c>
      <c r="AM1528">
        <v>0</v>
      </c>
      <c r="AN1528">
        <v>0</v>
      </c>
      <c r="AO1528">
        <v>0</v>
      </c>
      <c r="AP1528">
        <v>0</v>
      </c>
      <c r="AQ1528">
        <v>0</v>
      </c>
      <c r="AR1528">
        <v>0</v>
      </c>
    </row>
    <row r="1529" spans="1:44" x14ac:dyDescent="0.25">
      <c r="A1529">
        <f>ROW(Source!A1074)</f>
        <v>1074</v>
      </c>
      <c r="B1529">
        <v>75325518</v>
      </c>
      <c r="C1529">
        <v>75325493</v>
      </c>
      <c r="D1529">
        <v>65153399</v>
      </c>
      <c r="E1529">
        <v>1</v>
      </c>
      <c r="F1529">
        <v>1</v>
      </c>
      <c r="G1529">
        <v>30570983</v>
      </c>
      <c r="H1529">
        <v>2</v>
      </c>
      <c r="I1529" t="s">
        <v>823</v>
      </c>
      <c r="J1529" t="s">
        <v>824</v>
      </c>
      <c r="K1529" t="s">
        <v>825</v>
      </c>
      <c r="L1529">
        <v>1368</v>
      </c>
      <c r="N1529">
        <v>1011</v>
      </c>
      <c r="O1529" t="s">
        <v>695</v>
      </c>
      <c r="P1529" t="s">
        <v>695</v>
      </c>
      <c r="Q1529">
        <v>1</v>
      </c>
      <c r="X1529">
        <v>0.61</v>
      </c>
      <c r="Y1529">
        <v>0</v>
      </c>
      <c r="Z1529">
        <v>1.1100000000000001</v>
      </c>
      <c r="AA1529">
        <v>0</v>
      </c>
      <c r="AB1529">
        <v>0</v>
      </c>
      <c r="AC1529">
        <v>0</v>
      </c>
      <c r="AD1529">
        <v>1</v>
      </c>
      <c r="AE1529">
        <v>0</v>
      </c>
      <c r="AF1529" t="s">
        <v>94</v>
      </c>
      <c r="AG1529">
        <v>0.76249999999999996</v>
      </c>
      <c r="AH1529">
        <v>2</v>
      </c>
      <c r="AI1529">
        <v>75325497</v>
      </c>
      <c r="AJ1529">
        <v>1531</v>
      </c>
      <c r="AK1529">
        <v>0</v>
      </c>
      <c r="AL1529">
        <v>0</v>
      </c>
      <c r="AM1529">
        <v>0</v>
      </c>
      <c r="AN1529">
        <v>0</v>
      </c>
      <c r="AO1529">
        <v>0</v>
      </c>
      <c r="AP1529">
        <v>0</v>
      </c>
      <c r="AQ1529">
        <v>0</v>
      </c>
      <c r="AR1529">
        <v>0</v>
      </c>
    </row>
    <row r="1530" spans="1:44" x14ac:dyDescent="0.25">
      <c r="A1530">
        <f>ROW(Source!A1074)</f>
        <v>1074</v>
      </c>
      <c r="B1530">
        <v>75325519</v>
      </c>
      <c r="C1530">
        <v>75325493</v>
      </c>
      <c r="D1530">
        <v>65153351</v>
      </c>
      <c r="E1530">
        <v>1</v>
      </c>
      <c r="F1530">
        <v>1</v>
      </c>
      <c r="G1530">
        <v>30570983</v>
      </c>
      <c r="H1530">
        <v>2</v>
      </c>
      <c r="I1530" t="s">
        <v>826</v>
      </c>
      <c r="J1530" t="s">
        <v>827</v>
      </c>
      <c r="K1530" t="s">
        <v>828</v>
      </c>
      <c r="L1530">
        <v>1368</v>
      </c>
      <c r="N1530">
        <v>1011</v>
      </c>
      <c r="O1530" t="s">
        <v>695</v>
      </c>
      <c r="P1530" t="s">
        <v>695</v>
      </c>
      <c r="Q1530">
        <v>1</v>
      </c>
      <c r="X1530">
        <v>0.14000000000000001</v>
      </c>
      <c r="Y1530">
        <v>0</v>
      </c>
      <c r="Z1530">
        <v>0.39</v>
      </c>
      <c r="AA1530">
        <v>0</v>
      </c>
      <c r="AB1530">
        <v>0</v>
      </c>
      <c r="AC1530">
        <v>0</v>
      </c>
      <c r="AD1530">
        <v>1</v>
      </c>
      <c r="AE1530">
        <v>0</v>
      </c>
      <c r="AF1530" t="s">
        <v>94</v>
      </c>
      <c r="AG1530">
        <v>0.17500000000000002</v>
      </c>
      <c r="AH1530">
        <v>2</v>
      </c>
      <c r="AI1530">
        <v>75325498</v>
      </c>
      <c r="AJ1530">
        <v>1532</v>
      </c>
      <c r="AK1530">
        <v>0</v>
      </c>
      <c r="AL1530">
        <v>0</v>
      </c>
      <c r="AM1530">
        <v>0</v>
      </c>
      <c r="AN1530">
        <v>0</v>
      </c>
      <c r="AO1530">
        <v>0</v>
      </c>
      <c r="AP1530">
        <v>0</v>
      </c>
      <c r="AQ1530">
        <v>0</v>
      </c>
      <c r="AR1530">
        <v>0</v>
      </c>
    </row>
    <row r="1531" spans="1:44" x14ac:dyDescent="0.25">
      <c r="A1531">
        <f>ROW(Source!A1074)</f>
        <v>1074</v>
      </c>
      <c r="B1531">
        <v>75325520</v>
      </c>
      <c r="C1531">
        <v>75325493</v>
      </c>
      <c r="D1531">
        <v>65153365</v>
      </c>
      <c r="E1531">
        <v>1</v>
      </c>
      <c r="F1531">
        <v>1</v>
      </c>
      <c r="G1531">
        <v>30570983</v>
      </c>
      <c r="H1531">
        <v>2</v>
      </c>
      <c r="I1531" t="s">
        <v>793</v>
      </c>
      <c r="J1531" t="s">
        <v>794</v>
      </c>
      <c r="K1531" t="s">
        <v>795</v>
      </c>
      <c r="L1531">
        <v>1368</v>
      </c>
      <c r="N1531">
        <v>1011</v>
      </c>
      <c r="O1531" t="s">
        <v>695</v>
      </c>
      <c r="P1531" t="s">
        <v>695</v>
      </c>
      <c r="Q1531">
        <v>1</v>
      </c>
      <c r="X1531">
        <v>2</v>
      </c>
      <c r="Y1531">
        <v>0</v>
      </c>
      <c r="Z1531">
        <v>0.47</v>
      </c>
      <c r="AA1531">
        <v>0</v>
      </c>
      <c r="AB1531">
        <v>0</v>
      </c>
      <c r="AC1531">
        <v>0</v>
      </c>
      <c r="AD1531">
        <v>1</v>
      </c>
      <c r="AE1531">
        <v>0</v>
      </c>
      <c r="AF1531" t="s">
        <v>94</v>
      </c>
      <c r="AG1531">
        <v>2.5</v>
      </c>
      <c r="AH1531">
        <v>2</v>
      </c>
      <c r="AI1531">
        <v>75325499</v>
      </c>
      <c r="AJ1531">
        <v>1533</v>
      </c>
      <c r="AK1531">
        <v>0</v>
      </c>
      <c r="AL1531">
        <v>0</v>
      </c>
      <c r="AM1531">
        <v>0</v>
      </c>
      <c r="AN1531">
        <v>0</v>
      </c>
      <c r="AO1531">
        <v>0</v>
      </c>
      <c r="AP1531">
        <v>0</v>
      </c>
      <c r="AQ1531">
        <v>0</v>
      </c>
      <c r="AR1531">
        <v>0</v>
      </c>
    </row>
    <row r="1532" spans="1:44" x14ac:dyDescent="0.25">
      <c r="A1532">
        <f>ROW(Source!A1074)</f>
        <v>1074</v>
      </c>
      <c r="B1532">
        <v>75325517</v>
      </c>
      <c r="C1532">
        <v>75325493</v>
      </c>
      <c r="D1532">
        <v>65152636</v>
      </c>
      <c r="E1532">
        <v>1</v>
      </c>
      <c r="F1532">
        <v>1</v>
      </c>
      <c r="G1532">
        <v>30570983</v>
      </c>
      <c r="H1532">
        <v>2</v>
      </c>
      <c r="I1532" t="s">
        <v>732</v>
      </c>
      <c r="J1532" t="s">
        <v>733</v>
      </c>
      <c r="K1532" t="s">
        <v>734</v>
      </c>
      <c r="L1532">
        <v>1368</v>
      </c>
      <c r="N1532">
        <v>1011</v>
      </c>
      <c r="O1532" t="s">
        <v>695</v>
      </c>
      <c r="P1532" t="s">
        <v>695</v>
      </c>
      <c r="Q1532">
        <v>1</v>
      </c>
      <c r="X1532">
        <v>0.32</v>
      </c>
      <c r="Y1532">
        <v>0</v>
      </c>
      <c r="Z1532">
        <v>179.17</v>
      </c>
      <c r="AA1532">
        <v>16.93</v>
      </c>
      <c r="AB1532">
        <v>0</v>
      </c>
      <c r="AC1532">
        <v>0</v>
      </c>
      <c r="AD1532">
        <v>1</v>
      </c>
      <c r="AE1532">
        <v>0</v>
      </c>
      <c r="AF1532" t="s">
        <v>94</v>
      </c>
      <c r="AG1532">
        <v>0.4</v>
      </c>
      <c r="AH1532">
        <v>2</v>
      </c>
      <c r="AI1532">
        <v>75325496</v>
      </c>
      <c r="AJ1532">
        <v>1534</v>
      </c>
      <c r="AK1532">
        <v>0</v>
      </c>
      <c r="AL1532">
        <v>0</v>
      </c>
      <c r="AM1532">
        <v>0</v>
      </c>
      <c r="AN1532">
        <v>0</v>
      </c>
      <c r="AO1532">
        <v>0</v>
      </c>
      <c r="AP1532">
        <v>0</v>
      </c>
      <c r="AQ1532">
        <v>0</v>
      </c>
      <c r="AR1532">
        <v>0</v>
      </c>
    </row>
    <row r="1533" spans="1:44" x14ac:dyDescent="0.25">
      <c r="A1533">
        <f>ROW(Source!A1074)</f>
        <v>1074</v>
      </c>
      <c r="B1533">
        <v>75325521</v>
      </c>
      <c r="C1533">
        <v>75325493</v>
      </c>
      <c r="D1533">
        <v>31113360</v>
      </c>
      <c r="E1533">
        <v>1</v>
      </c>
      <c r="F1533">
        <v>1</v>
      </c>
      <c r="G1533">
        <v>30570983</v>
      </c>
      <c r="H1533">
        <v>3</v>
      </c>
      <c r="I1533" t="s">
        <v>817</v>
      </c>
      <c r="J1533" t="s">
        <v>818</v>
      </c>
      <c r="K1533" t="s">
        <v>819</v>
      </c>
      <c r="L1533">
        <v>1346</v>
      </c>
      <c r="N1533">
        <v>1009</v>
      </c>
      <c r="O1533" t="s">
        <v>132</v>
      </c>
      <c r="P1533" t="s">
        <v>132</v>
      </c>
      <c r="Q1533">
        <v>1</v>
      </c>
      <c r="X1533">
        <v>10</v>
      </c>
      <c r="Y1533">
        <v>17.309999999999999</v>
      </c>
      <c r="Z1533">
        <v>0</v>
      </c>
      <c r="AA1533">
        <v>0</v>
      </c>
      <c r="AB1533">
        <v>0</v>
      </c>
      <c r="AC1533">
        <v>0</v>
      </c>
      <c r="AD1533">
        <v>1</v>
      </c>
      <c r="AE1533">
        <v>0</v>
      </c>
      <c r="AF1533" t="s">
        <v>3</v>
      </c>
      <c r="AG1533">
        <v>10</v>
      </c>
      <c r="AH1533">
        <v>2</v>
      </c>
      <c r="AI1533">
        <v>75325500</v>
      </c>
      <c r="AJ1533">
        <v>1535</v>
      </c>
      <c r="AK1533">
        <v>0</v>
      </c>
      <c r="AL1533">
        <v>0</v>
      </c>
      <c r="AM1533">
        <v>0</v>
      </c>
      <c r="AN1533">
        <v>0</v>
      </c>
      <c r="AO1533">
        <v>0</v>
      </c>
      <c r="AP1533">
        <v>0</v>
      </c>
      <c r="AQ1533">
        <v>0</v>
      </c>
      <c r="AR1533">
        <v>0</v>
      </c>
    </row>
    <row r="1534" spans="1:44" x14ac:dyDescent="0.25">
      <c r="A1534">
        <f>ROW(Source!A1074)</f>
        <v>1074</v>
      </c>
      <c r="B1534">
        <v>75325522</v>
      </c>
      <c r="C1534">
        <v>75325493</v>
      </c>
      <c r="D1534">
        <v>64820351</v>
      </c>
      <c r="E1534">
        <v>1</v>
      </c>
      <c r="F1534">
        <v>1</v>
      </c>
      <c r="G1534">
        <v>30570983</v>
      </c>
      <c r="H1534">
        <v>3</v>
      </c>
      <c r="I1534" t="s">
        <v>907</v>
      </c>
      <c r="J1534" t="s">
        <v>908</v>
      </c>
      <c r="K1534" t="s">
        <v>909</v>
      </c>
      <c r="L1534">
        <v>1354</v>
      </c>
      <c r="N1534">
        <v>1010</v>
      </c>
      <c r="O1534" t="s">
        <v>575</v>
      </c>
      <c r="P1534" t="s">
        <v>575</v>
      </c>
      <c r="Q1534">
        <v>1</v>
      </c>
      <c r="X1534">
        <v>7</v>
      </c>
      <c r="Y1534">
        <v>15.36</v>
      </c>
      <c r="Z1534">
        <v>0</v>
      </c>
      <c r="AA1534">
        <v>0</v>
      </c>
      <c r="AB1534">
        <v>0</v>
      </c>
      <c r="AC1534">
        <v>0</v>
      </c>
      <c r="AD1534">
        <v>1</v>
      </c>
      <c r="AE1534">
        <v>0</v>
      </c>
      <c r="AF1534" t="s">
        <v>3</v>
      </c>
      <c r="AG1534">
        <v>7</v>
      </c>
      <c r="AH1534">
        <v>2</v>
      </c>
      <c r="AI1534">
        <v>75325501</v>
      </c>
      <c r="AJ1534">
        <v>1536</v>
      </c>
      <c r="AK1534">
        <v>0</v>
      </c>
      <c r="AL1534">
        <v>0</v>
      </c>
      <c r="AM1534">
        <v>0</v>
      </c>
      <c r="AN1534">
        <v>0</v>
      </c>
      <c r="AO1534">
        <v>0</v>
      </c>
      <c r="AP1534">
        <v>0</v>
      </c>
      <c r="AQ1534">
        <v>0</v>
      </c>
      <c r="AR1534">
        <v>0</v>
      </c>
    </row>
    <row r="1535" spans="1:44" x14ac:dyDescent="0.25">
      <c r="A1535">
        <f>ROW(Source!A1074)</f>
        <v>1074</v>
      </c>
      <c r="B1535">
        <v>75325523</v>
      </c>
      <c r="C1535">
        <v>75325493</v>
      </c>
      <c r="D1535">
        <v>31113798</v>
      </c>
      <c r="E1535">
        <v>1</v>
      </c>
      <c r="F1535">
        <v>1</v>
      </c>
      <c r="G1535">
        <v>30570983</v>
      </c>
      <c r="H1535">
        <v>3</v>
      </c>
      <c r="I1535" t="s">
        <v>833</v>
      </c>
      <c r="J1535" t="s">
        <v>834</v>
      </c>
      <c r="K1535" t="s">
        <v>835</v>
      </c>
      <c r="L1535">
        <v>1301</v>
      </c>
      <c r="N1535">
        <v>1003</v>
      </c>
      <c r="O1535" t="s">
        <v>402</v>
      </c>
      <c r="P1535" t="s">
        <v>402</v>
      </c>
      <c r="Q1535">
        <v>1</v>
      </c>
      <c r="X1535">
        <v>120</v>
      </c>
      <c r="Y1535">
        <v>0.89</v>
      </c>
      <c r="Z1535">
        <v>0</v>
      </c>
      <c r="AA1535">
        <v>0</v>
      </c>
      <c r="AB1535">
        <v>0</v>
      </c>
      <c r="AC1535">
        <v>0</v>
      </c>
      <c r="AD1535">
        <v>1</v>
      </c>
      <c r="AE1535">
        <v>0</v>
      </c>
      <c r="AF1535" t="s">
        <v>3</v>
      </c>
      <c r="AG1535">
        <v>120</v>
      </c>
      <c r="AH1535">
        <v>2</v>
      </c>
      <c r="AI1535">
        <v>75325502</v>
      </c>
      <c r="AJ1535">
        <v>1537</v>
      </c>
      <c r="AK1535">
        <v>0</v>
      </c>
      <c r="AL1535">
        <v>0</v>
      </c>
      <c r="AM1535">
        <v>0</v>
      </c>
      <c r="AN1535">
        <v>0</v>
      </c>
      <c r="AO1535">
        <v>0</v>
      </c>
      <c r="AP1535">
        <v>0</v>
      </c>
      <c r="AQ1535">
        <v>0</v>
      </c>
      <c r="AR1535">
        <v>0</v>
      </c>
    </row>
    <row r="1536" spans="1:44" x14ac:dyDescent="0.25">
      <c r="A1536">
        <f>ROW(Source!A1074)</f>
        <v>1074</v>
      </c>
      <c r="B1536">
        <v>75325524</v>
      </c>
      <c r="C1536">
        <v>75325493</v>
      </c>
      <c r="D1536">
        <v>64820352</v>
      </c>
      <c r="E1536">
        <v>1</v>
      </c>
      <c r="F1536">
        <v>1</v>
      </c>
      <c r="G1536">
        <v>30570983</v>
      </c>
      <c r="H1536">
        <v>3</v>
      </c>
      <c r="I1536" t="s">
        <v>836</v>
      </c>
      <c r="J1536" t="s">
        <v>837</v>
      </c>
      <c r="K1536" t="s">
        <v>838</v>
      </c>
      <c r="L1536">
        <v>1301</v>
      </c>
      <c r="N1536">
        <v>1003</v>
      </c>
      <c r="O1536" t="s">
        <v>402</v>
      </c>
      <c r="P1536" t="s">
        <v>402</v>
      </c>
      <c r="Q1536">
        <v>1</v>
      </c>
      <c r="X1536">
        <v>82</v>
      </c>
      <c r="Y1536">
        <v>1.62</v>
      </c>
      <c r="Z1536">
        <v>0</v>
      </c>
      <c r="AA1536">
        <v>0</v>
      </c>
      <c r="AB1536">
        <v>0</v>
      </c>
      <c r="AC1536">
        <v>0</v>
      </c>
      <c r="AD1536">
        <v>1</v>
      </c>
      <c r="AE1536">
        <v>0</v>
      </c>
      <c r="AF1536" t="s">
        <v>3</v>
      </c>
      <c r="AG1536">
        <v>82</v>
      </c>
      <c r="AH1536">
        <v>2</v>
      </c>
      <c r="AI1536">
        <v>75325503</v>
      </c>
      <c r="AJ1536">
        <v>1538</v>
      </c>
      <c r="AK1536">
        <v>0</v>
      </c>
      <c r="AL1536">
        <v>0</v>
      </c>
      <c r="AM1536">
        <v>0</v>
      </c>
      <c r="AN1536">
        <v>0</v>
      </c>
      <c r="AO1536">
        <v>0</v>
      </c>
      <c r="AP1536">
        <v>0</v>
      </c>
      <c r="AQ1536">
        <v>0</v>
      </c>
      <c r="AR1536">
        <v>0</v>
      </c>
    </row>
    <row r="1537" spans="1:44" x14ac:dyDescent="0.25">
      <c r="A1537">
        <f>ROW(Source!A1074)</f>
        <v>1074</v>
      </c>
      <c r="B1537">
        <v>75325525</v>
      </c>
      <c r="C1537">
        <v>75325493</v>
      </c>
      <c r="D1537">
        <v>64820354</v>
      </c>
      <c r="E1537">
        <v>1</v>
      </c>
      <c r="F1537">
        <v>1</v>
      </c>
      <c r="G1537">
        <v>30570983</v>
      </c>
      <c r="H1537">
        <v>3</v>
      </c>
      <c r="I1537" t="s">
        <v>842</v>
      </c>
      <c r="J1537" t="s">
        <v>843</v>
      </c>
      <c r="K1537" t="s">
        <v>844</v>
      </c>
      <c r="L1537">
        <v>1355</v>
      </c>
      <c r="N1537">
        <v>1010</v>
      </c>
      <c r="O1537" t="s">
        <v>272</v>
      </c>
      <c r="P1537" t="s">
        <v>272</v>
      </c>
      <c r="Q1537">
        <v>100</v>
      </c>
      <c r="X1537">
        <v>7.35</v>
      </c>
      <c r="Y1537">
        <v>4.2699999999999996</v>
      </c>
      <c r="Z1537">
        <v>0</v>
      </c>
      <c r="AA1537">
        <v>0</v>
      </c>
      <c r="AB1537">
        <v>0</v>
      </c>
      <c r="AC1537">
        <v>0</v>
      </c>
      <c r="AD1537">
        <v>1</v>
      </c>
      <c r="AE1537">
        <v>0</v>
      </c>
      <c r="AF1537" t="s">
        <v>3</v>
      </c>
      <c r="AG1537">
        <v>7.35</v>
      </c>
      <c r="AH1537">
        <v>2</v>
      </c>
      <c r="AI1537">
        <v>75325505</v>
      </c>
      <c r="AJ1537">
        <v>1540</v>
      </c>
      <c r="AK1537">
        <v>0</v>
      </c>
      <c r="AL1537">
        <v>0</v>
      </c>
      <c r="AM1537">
        <v>0</v>
      </c>
      <c r="AN1537">
        <v>0</v>
      </c>
      <c r="AO1537">
        <v>0</v>
      </c>
      <c r="AP1537">
        <v>0</v>
      </c>
      <c r="AQ1537">
        <v>0</v>
      </c>
      <c r="AR1537">
        <v>0</v>
      </c>
    </row>
    <row r="1538" spans="1:44" x14ac:dyDescent="0.25">
      <c r="A1538">
        <f>ROW(Source!A1074)</f>
        <v>1074</v>
      </c>
      <c r="B1538">
        <v>75325526</v>
      </c>
      <c r="C1538">
        <v>75325493</v>
      </c>
      <c r="D1538">
        <v>64820355</v>
      </c>
      <c r="E1538">
        <v>1</v>
      </c>
      <c r="F1538">
        <v>1</v>
      </c>
      <c r="G1538">
        <v>30570983</v>
      </c>
      <c r="H1538">
        <v>3</v>
      </c>
      <c r="I1538" t="s">
        <v>898</v>
      </c>
      <c r="J1538" t="s">
        <v>899</v>
      </c>
      <c r="K1538" t="s">
        <v>900</v>
      </c>
      <c r="L1538">
        <v>1355</v>
      </c>
      <c r="N1538">
        <v>1010</v>
      </c>
      <c r="O1538" t="s">
        <v>272</v>
      </c>
      <c r="P1538" t="s">
        <v>272</v>
      </c>
      <c r="Q1538">
        <v>100</v>
      </c>
      <c r="X1538">
        <v>18.55</v>
      </c>
      <c r="Y1538">
        <v>5.59</v>
      </c>
      <c r="Z1538">
        <v>0</v>
      </c>
      <c r="AA1538">
        <v>0</v>
      </c>
      <c r="AB1538">
        <v>0</v>
      </c>
      <c r="AC1538">
        <v>0</v>
      </c>
      <c r="AD1538">
        <v>1</v>
      </c>
      <c r="AE1538">
        <v>0</v>
      </c>
      <c r="AF1538" t="s">
        <v>3</v>
      </c>
      <c r="AG1538">
        <v>18.55</v>
      </c>
      <c r="AH1538">
        <v>2</v>
      </c>
      <c r="AI1538">
        <v>75325506</v>
      </c>
      <c r="AJ1538">
        <v>1541</v>
      </c>
      <c r="AK1538">
        <v>0</v>
      </c>
      <c r="AL1538">
        <v>0</v>
      </c>
      <c r="AM1538">
        <v>0</v>
      </c>
      <c r="AN1538">
        <v>0</v>
      </c>
      <c r="AO1538">
        <v>0</v>
      </c>
      <c r="AP1538">
        <v>0</v>
      </c>
      <c r="AQ1538">
        <v>0</v>
      </c>
      <c r="AR1538">
        <v>0</v>
      </c>
    </row>
    <row r="1539" spans="1:44" x14ac:dyDescent="0.25">
      <c r="A1539">
        <f>ROW(Source!A1074)</f>
        <v>1074</v>
      </c>
      <c r="B1539">
        <v>75325527</v>
      </c>
      <c r="C1539">
        <v>75325493</v>
      </c>
      <c r="D1539">
        <v>64820357</v>
      </c>
      <c r="E1539">
        <v>1</v>
      </c>
      <c r="F1539">
        <v>1</v>
      </c>
      <c r="G1539">
        <v>30570983</v>
      </c>
      <c r="H1539">
        <v>3</v>
      </c>
      <c r="I1539" t="s">
        <v>845</v>
      </c>
      <c r="J1539" t="s">
        <v>846</v>
      </c>
      <c r="K1539" t="s">
        <v>847</v>
      </c>
      <c r="L1539">
        <v>1355</v>
      </c>
      <c r="N1539">
        <v>1010</v>
      </c>
      <c r="O1539" t="s">
        <v>272</v>
      </c>
      <c r="P1539" t="s">
        <v>272</v>
      </c>
      <c r="Q1539">
        <v>100</v>
      </c>
      <c r="X1539">
        <v>1.53</v>
      </c>
      <c r="Y1539">
        <v>43.81</v>
      </c>
      <c r="Z1539">
        <v>0</v>
      </c>
      <c r="AA1539">
        <v>0</v>
      </c>
      <c r="AB1539">
        <v>0</v>
      </c>
      <c r="AC1539">
        <v>0</v>
      </c>
      <c r="AD1539">
        <v>1</v>
      </c>
      <c r="AE1539">
        <v>0</v>
      </c>
      <c r="AF1539" t="s">
        <v>3</v>
      </c>
      <c r="AG1539">
        <v>1.53</v>
      </c>
      <c r="AH1539">
        <v>2</v>
      </c>
      <c r="AI1539">
        <v>75325507</v>
      </c>
      <c r="AJ1539">
        <v>1542</v>
      </c>
      <c r="AK1539">
        <v>0</v>
      </c>
      <c r="AL1539">
        <v>0</v>
      </c>
      <c r="AM1539">
        <v>0</v>
      </c>
      <c r="AN1539">
        <v>0</v>
      </c>
      <c r="AO1539">
        <v>0</v>
      </c>
      <c r="AP1539">
        <v>0</v>
      </c>
      <c r="AQ1539">
        <v>0</v>
      </c>
      <c r="AR1539">
        <v>0</v>
      </c>
    </row>
    <row r="1540" spans="1:44" x14ac:dyDescent="0.25">
      <c r="A1540">
        <f>ROW(Source!A1074)</f>
        <v>1074</v>
      </c>
      <c r="B1540">
        <v>75325528</v>
      </c>
      <c r="C1540">
        <v>75325493</v>
      </c>
      <c r="D1540">
        <v>44936123</v>
      </c>
      <c r="E1540">
        <v>1</v>
      </c>
      <c r="F1540">
        <v>1</v>
      </c>
      <c r="G1540">
        <v>30570983</v>
      </c>
      <c r="H1540">
        <v>3</v>
      </c>
      <c r="I1540" t="s">
        <v>848</v>
      </c>
      <c r="J1540" t="s">
        <v>849</v>
      </c>
      <c r="K1540" t="s">
        <v>850</v>
      </c>
      <c r="L1540">
        <v>1346</v>
      </c>
      <c r="N1540">
        <v>1009</v>
      </c>
      <c r="O1540" t="s">
        <v>132</v>
      </c>
      <c r="P1540" t="s">
        <v>132</v>
      </c>
      <c r="Q1540">
        <v>1</v>
      </c>
      <c r="X1540">
        <v>9</v>
      </c>
      <c r="Y1540">
        <v>14.88</v>
      </c>
      <c r="Z1540">
        <v>0</v>
      </c>
      <c r="AA1540">
        <v>0</v>
      </c>
      <c r="AB1540">
        <v>0</v>
      </c>
      <c r="AC1540">
        <v>0</v>
      </c>
      <c r="AD1540">
        <v>1</v>
      </c>
      <c r="AE1540">
        <v>0</v>
      </c>
      <c r="AF1540" t="s">
        <v>3</v>
      </c>
      <c r="AG1540">
        <v>9</v>
      </c>
      <c r="AH1540">
        <v>2</v>
      </c>
      <c r="AI1540">
        <v>75325509</v>
      </c>
      <c r="AJ1540">
        <v>1544</v>
      </c>
      <c r="AK1540">
        <v>0</v>
      </c>
      <c r="AL1540">
        <v>0</v>
      </c>
      <c r="AM1540">
        <v>0</v>
      </c>
      <c r="AN1540">
        <v>0</v>
      </c>
      <c r="AO1540">
        <v>0</v>
      </c>
      <c r="AP1540">
        <v>0</v>
      </c>
      <c r="AQ1540">
        <v>0</v>
      </c>
      <c r="AR1540">
        <v>0</v>
      </c>
    </row>
    <row r="1541" spans="1:44" x14ac:dyDescent="0.25">
      <c r="A1541">
        <f>ROW(Source!A1074)</f>
        <v>1074</v>
      </c>
      <c r="B1541">
        <v>75325529</v>
      </c>
      <c r="C1541">
        <v>75325493</v>
      </c>
      <c r="D1541">
        <v>41931390</v>
      </c>
      <c r="E1541">
        <v>1</v>
      </c>
      <c r="F1541">
        <v>1</v>
      </c>
      <c r="G1541">
        <v>30570983</v>
      </c>
      <c r="H1541">
        <v>3</v>
      </c>
      <c r="I1541" t="s">
        <v>911</v>
      </c>
      <c r="J1541" t="s">
        <v>918</v>
      </c>
      <c r="K1541" t="s">
        <v>913</v>
      </c>
      <c r="L1541">
        <v>1346</v>
      </c>
      <c r="N1541">
        <v>1009</v>
      </c>
      <c r="O1541" t="s">
        <v>132</v>
      </c>
      <c r="P1541" t="s">
        <v>132</v>
      </c>
      <c r="Q1541">
        <v>1</v>
      </c>
      <c r="X1541">
        <v>119</v>
      </c>
      <c r="Y1541">
        <v>4.55</v>
      </c>
      <c r="Z1541">
        <v>0</v>
      </c>
      <c r="AA1541">
        <v>0</v>
      </c>
      <c r="AB1541">
        <v>0</v>
      </c>
      <c r="AC1541">
        <v>0</v>
      </c>
      <c r="AD1541">
        <v>1</v>
      </c>
      <c r="AE1541">
        <v>0</v>
      </c>
      <c r="AF1541" t="s">
        <v>3</v>
      </c>
      <c r="AG1541">
        <v>119</v>
      </c>
      <c r="AH1541">
        <v>2</v>
      </c>
      <c r="AI1541">
        <v>75325510</v>
      </c>
      <c r="AJ1541">
        <v>1545</v>
      </c>
      <c r="AK1541">
        <v>0</v>
      </c>
      <c r="AL1541">
        <v>0</v>
      </c>
      <c r="AM1541">
        <v>0</v>
      </c>
      <c r="AN1541">
        <v>0</v>
      </c>
      <c r="AO1541">
        <v>0</v>
      </c>
      <c r="AP1541">
        <v>0</v>
      </c>
      <c r="AQ1541">
        <v>0</v>
      </c>
      <c r="AR1541">
        <v>0</v>
      </c>
    </row>
    <row r="1542" spans="1:44" x14ac:dyDescent="0.25">
      <c r="A1542">
        <f>ROW(Source!A1074)</f>
        <v>1074</v>
      </c>
      <c r="B1542">
        <v>75325530</v>
      </c>
      <c r="C1542">
        <v>75325493</v>
      </c>
      <c r="D1542">
        <v>44936091</v>
      </c>
      <c r="E1542">
        <v>1</v>
      </c>
      <c r="F1542">
        <v>1</v>
      </c>
      <c r="G1542">
        <v>30570983</v>
      </c>
      <c r="H1542">
        <v>3</v>
      </c>
      <c r="I1542" t="s">
        <v>851</v>
      </c>
      <c r="J1542" t="s">
        <v>852</v>
      </c>
      <c r="K1542" t="s">
        <v>853</v>
      </c>
      <c r="L1542">
        <v>1346</v>
      </c>
      <c r="N1542">
        <v>1009</v>
      </c>
      <c r="O1542" t="s">
        <v>132</v>
      </c>
      <c r="P1542" t="s">
        <v>132</v>
      </c>
      <c r="Q1542">
        <v>1</v>
      </c>
      <c r="X1542">
        <v>85</v>
      </c>
      <c r="Y1542">
        <v>5.19</v>
      </c>
      <c r="Z1542">
        <v>0</v>
      </c>
      <c r="AA1542">
        <v>0</v>
      </c>
      <c r="AB1542">
        <v>0</v>
      </c>
      <c r="AC1542">
        <v>0</v>
      </c>
      <c r="AD1542">
        <v>1</v>
      </c>
      <c r="AE1542">
        <v>0</v>
      </c>
      <c r="AF1542" t="s">
        <v>3</v>
      </c>
      <c r="AG1542">
        <v>85</v>
      </c>
      <c r="AH1542">
        <v>2</v>
      </c>
      <c r="AI1542">
        <v>75325511</v>
      </c>
      <c r="AJ1542">
        <v>1546</v>
      </c>
      <c r="AK1542">
        <v>0</v>
      </c>
      <c r="AL1542">
        <v>0</v>
      </c>
      <c r="AM1542">
        <v>0</v>
      </c>
      <c r="AN1542">
        <v>0</v>
      </c>
      <c r="AO1542">
        <v>0</v>
      </c>
      <c r="AP1542">
        <v>0</v>
      </c>
      <c r="AQ1542">
        <v>0</v>
      </c>
      <c r="AR1542">
        <v>0</v>
      </c>
    </row>
    <row r="1543" spans="1:44" x14ac:dyDescent="0.25">
      <c r="A1543">
        <f>ROW(Source!A1074)</f>
        <v>1074</v>
      </c>
      <c r="B1543">
        <v>75325531</v>
      </c>
      <c r="C1543">
        <v>75325493</v>
      </c>
      <c r="D1543">
        <v>64822616</v>
      </c>
      <c r="E1543">
        <v>1</v>
      </c>
      <c r="F1543">
        <v>1</v>
      </c>
      <c r="G1543">
        <v>30570983</v>
      </c>
      <c r="H1543">
        <v>3</v>
      </c>
      <c r="I1543" t="s">
        <v>915</v>
      </c>
      <c r="J1543" t="s">
        <v>916</v>
      </c>
      <c r="K1543" t="s">
        <v>917</v>
      </c>
      <c r="L1543">
        <v>1348</v>
      </c>
      <c r="N1543">
        <v>1009</v>
      </c>
      <c r="O1543" t="s">
        <v>137</v>
      </c>
      <c r="P1543" t="s">
        <v>137</v>
      </c>
      <c r="Q1543">
        <v>1000</v>
      </c>
      <c r="X1543">
        <v>1.1039999999999999E-2</v>
      </c>
      <c r="Y1543">
        <v>60883.49</v>
      </c>
      <c r="Z1543">
        <v>0</v>
      </c>
      <c r="AA1543">
        <v>0</v>
      </c>
      <c r="AB1543">
        <v>0</v>
      </c>
      <c r="AC1543">
        <v>0</v>
      </c>
      <c r="AD1543">
        <v>1</v>
      </c>
      <c r="AE1543">
        <v>0</v>
      </c>
      <c r="AF1543" t="s">
        <v>3</v>
      </c>
      <c r="AG1543">
        <v>1.1039999999999999E-2</v>
      </c>
      <c r="AH1543">
        <v>2</v>
      </c>
      <c r="AI1543">
        <v>75325512</v>
      </c>
      <c r="AJ1543">
        <v>1547</v>
      </c>
      <c r="AK1543">
        <v>0</v>
      </c>
      <c r="AL1543">
        <v>0</v>
      </c>
      <c r="AM1543">
        <v>0</v>
      </c>
      <c r="AN1543">
        <v>0</v>
      </c>
      <c r="AO1543">
        <v>0</v>
      </c>
      <c r="AP1543">
        <v>0</v>
      </c>
      <c r="AQ1543">
        <v>0</v>
      </c>
      <c r="AR1543">
        <v>0</v>
      </c>
    </row>
    <row r="1544" spans="1:44" x14ac:dyDescent="0.25">
      <c r="A1544">
        <f>ROW(Source!A1074)</f>
        <v>1074</v>
      </c>
      <c r="B1544">
        <v>75325532</v>
      </c>
      <c r="C1544">
        <v>75325493</v>
      </c>
      <c r="D1544">
        <v>40409174</v>
      </c>
      <c r="E1544">
        <v>30570983</v>
      </c>
      <c r="F1544">
        <v>1</v>
      </c>
      <c r="G1544">
        <v>30570983</v>
      </c>
      <c r="H1544">
        <v>3</v>
      </c>
      <c r="I1544" t="s">
        <v>971</v>
      </c>
      <c r="J1544" t="s">
        <v>3</v>
      </c>
      <c r="K1544" t="s">
        <v>981</v>
      </c>
      <c r="L1544">
        <v>1301</v>
      </c>
      <c r="N1544">
        <v>1003</v>
      </c>
      <c r="O1544" t="s">
        <v>402</v>
      </c>
      <c r="P1544" t="s">
        <v>402</v>
      </c>
      <c r="Q1544">
        <v>1</v>
      </c>
      <c r="X1544">
        <v>116</v>
      </c>
      <c r="Y1544">
        <v>0</v>
      </c>
      <c r="Z1544">
        <v>0</v>
      </c>
      <c r="AA1544">
        <v>0</v>
      </c>
      <c r="AB1544">
        <v>0</v>
      </c>
      <c r="AC1544">
        <v>0</v>
      </c>
      <c r="AD1544">
        <v>0</v>
      </c>
      <c r="AE1544">
        <v>0</v>
      </c>
      <c r="AF1544" t="s">
        <v>3</v>
      </c>
      <c r="AG1544">
        <v>116</v>
      </c>
      <c r="AH1544">
        <v>3</v>
      </c>
      <c r="AI1544">
        <v>-1</v>
      </c>
      <c r="AJ1544" t="s">
        <v>3</v>
      </c>
      <c r="AK1544">
        <v>0</v>
      </c>
      <c r="AL1544">
        <v>0</v>
      </c>
      <c r="AM1544">
        <v>0</v>
      </c>
      <c r="AN1544">
        <v>0</v>
      </c>
      <c r="AO1544">
        <v>0</v>
      </c>
      <c r="AP1544">
        <v>0</v>
      </c>
      <c r="AQ1544">
        <v>0</v>
      </c>
      <c r="AR1544">
        <v>0</v>
      </c>
    </row>
    <row r="1545" spans="1:44" x14ac:dyDescent="0.25">
      <c r="A1545">
        <f>ROW(Source!A1074)</f>
        <v>1074</v>
      </c>
      <c r="B1545">
        <v>75325533</v>
      </c>
      <c r="C1545">
        <v>75325493</v>
      </c>
      <c r="D1545">
        <v>40424379</v>
      </c>
      <c r="E1545">
        <v>30570983</v>
      </c>
      <c r="F1545">
        <v>1</v>
      </c>
      <c r="G1545">
        <v>30570983</v>
      </c>
      <c r="H1545">
        <v>3</v>
      </c>
      <c r="I1545" t="s">
        <v>982</v>
      </c>
      <c r="J1545" t="s">
        <v>3</v>
      </c>
      <c r="K1545" t="s">
        <v>984</v>
      </c>
      <c r="L1545">
        <v>1301</v>
      </c>
      <c r="N1545">
        <v>1003</v>
      </c>
      <c r="O1545" t="s">
        <v>402</v>
      </c>
      <c r="P1545" t="s">
        <v>402</v>
      </c>
      <c r="Q1545">
        <v>1</v>
      </c>
      <c r="X1545">
        <v>88</v>
      </c>
      <c r="Y1545">
        <v>0</v>
      </c>
      <c r="Z1545">
        <v>0</v>
      </c>
      <c r="AA1545">
        <v>0</v>
      </c>
      <c r="AB1545">
        <v>0</v>
      </c>
      <c r="AC1545">
        <v>0</v>
      </c>
      <c r="AD1545">
        <v>0</v>
      </c>
      <c r="AE1545">
        <v>0</v>
      </c>
      <c r="AF1545" t="s">
        <v>3</v>
      </c>
      <c r="AG1545">
        <v>88</v>
      </c>
      <c r="AH1545">
        <v>3</v>
      </c>
      <c r="AI1545">
        <v>-1</v>
      </c>
      <c r="AJ1545" t="s">
        <v>3</v>
      </c>
      <c r="AK1545">
        <v>0</v>
      </c>
      <c r="AL1545">
        <v>0</v>
      </c>
      <c r="AM1545">
        <v>0</v>
      </c>
      <c r="AN1545">
        <v>0</v>
      </c>
      <c r="AO1545">
        <v>0</v>
      </c>
      <c r="AP1545">
        <v>0</v>
      </c>
      <c r="AQ1545">
        <v>0</v>
      </c>
      <c r="AR1545">
        <v>0</v>
      </c>
    </row>
    <row r="1546" spans="1:44" x14ac:dyDescent="0.25">
      <c r="A1546">
        <f>ROW(Source!A1074)</f>
        <v>1074</v>
      </c>
      <c r="B1546">
        <v>75325534</v>
      </c>
      <c r="C1546">
        <v>75325493</v>
      </c>
      <c r="D1546">
        <v>40424379</v>
      </c>
      <c r="E1546">
        <v>30570983</v>
      </c>
      <c r="F1546">
        <v>1</v>
      </c>
      <c r="G1546">
        <v>30570983</v>
      </c>
      <c r="H1546">
        <v>3</v>
      </c>
      <c r="I1546" t="s">
        <v>982</v>
      </c>
      <c r="J1546" t="s">
        <v>3</v>
      </c>
      <c r="K1546" t="s">
        <v>988</v>
      </c>
      <c r="L1546">
        <v>1301</v>
      </c>
      <c r="N1546">
        <v>1003</v>
      </c>
      <c r="O1546" t="s">
        <v>402</v>
      </c>
      <c r="P1546" t="s">
        <v>402</v>
      </c>
      <c r="Q1546">
        <v>1</v>
      </c>
      <c r="X1546">
        <v>225</v>
      </c>
      <c r="Y1546">
        <v>0</v>
      </c>
      <c r="Z1546">
        <v>0</v>
      </c>
      <c r="AA1546">
        <v>0</v>
      </c>
      <c r="AB1546">
        <v>0</v>
      </c>
      <c r="AC1546">
        <v>0</v>
      </c>
      <c r="AD1546">
        <v>0</v>
      </c>
      <c r="AE1546">
        <v>0</v>
      </c>
      <c r="AF1546" t="s">
        <v>3</v>
      </c>
      <c r="AG1546">
        <v>225</v>
      </c>
      <c r="AH1546">
        <v>3</v>
      </c>
      <c r="AI1546">
        <v>-1</v>
      </c>
      <c r="AJ1546" t="s">
        <v>3</v>
      </c>
      <c r="AK1546">
        <v>0</v>
      </c>
      <c r="AL1546">
        <v>0</v>
      </c>
      <c r="AM1546">
        <v>0</v>
      </c>
      <c r="AN1546">
        <v>0</v>
      </c>
      <c r="AO1546">
        <v>0</v>
      </c>
      <c r="AP1546">
        <v>0</v>
      </c>
      <c r="AQ1546">
        <v>0</v>
      </c>
      <c r="AR1546">
        <v>0</v>
      </c>
    </row>
    <row r="1547" spans="1:44" x14ac:dyDescent="0.25">
      <c r="A1547">
        <f>ROW(Source!A1074)</f>
        <v>1074</v>
      </c>
      <c r="B1547">
        <v>75325535</v>
      </c>
      <c r="C1547">
        <v>75325493</v>
      </c>
      <c r="D1547">
        <v>40427041</v>
      </c>
      <c r="E1547">
        <v>30570983</v>
      </c>
      <c r="F1547">
        <v>1</v>
      </c>
      <c r="G1547">
        <v>30570983</v>
      </c>
      <c r="H1547">
        <v>3</v>
      </c>
      <c r="I1547" t="s">
        <v>975</v>
      </c>
      <c r="J1547" t="s">
        <v>3</v>
      </c>
      <c r="K1547" t="s">
        <v>976</v>
      </c>
      <c r="L1547">
        <v>1327</v>
      </c>
      <c r="N1547">
        <v>1005</v>
      </c>
      <c r="O1547" t="s">
        <v>103</v>
      </c>
      <c r="P1547" t="s">
        <v>103</v>
      </c>
      <c r="Q1547">
        <v>1</v>
      </c>
      <c r="X1547">
        <v>212</v>
      </c>
      <c r="Y1547">
        <v>0</v>
      </c>
      <c r="Z1547">
        <v>0</v>
      </c>
      <c r="AA1547">
        <v>0</v>
      </c>
      <c r="AB1547">
        <v>0</v>
      </c>
      <c r="AC1547">
        <v>0</v>
      </c>
      <c r="AD1547">
        <v>0</v>
      </c>
      <c r="AE1547">
        <v>0</v>
      </c>
      <c r="AF1547" t="s">
        <v>3</v>
      </c>
      <c r="AG1547">
        <v>212</v>
      </c>
      <c r="AH1547">
        <v>3</v>
      </c>
      <c r="AI1547">
        <v>-1</v>
      </c>
      <c r="AJ1547" t="s">
        <v>3</v>
      </c>
      <c r="AK1547">
        <v>0</v>
      </c>
      <c r="AL1547">
        <v>0</v>
      </c>
      <c r="AM1547">
        <v>0</v>
      </c>
      <c r="AN1547">
        <v>0</v>
      </c>
      <c r="AO1547">
        <v>0</v>
      </c>
      <c r="AP1547">
        <v>0</v>
      </c>
      <c r="AQ1547">
        <v>0</v>
      </c>
      <c r="AR1547">
        <v>0</v>
      </c>
    </row>
    <row r="1548" spans="1:44" x14ac:dyDescent="0.25">
      <c r="A1548">
        <f>ROW(Source!A1075)</f>
        <v>1075</v>
      </c>
      <c r="B1548">
        <v>75325515</v>
      </c>
      <c r="C1548">
        <v>75325493</v>
      </c>
      <c r="D1548">
        <v>44573642</v>
      </c>
      <c r="E1548">
        <v>30570983</v>
      </c>
      <c r="F1548">
        <v>1</v>
      </c>
      <c r="G1548">
        <v>30570983</v>
      </c>
      <c r="H1548">
        <v>1</v>
      </c>
      <c r="I1548" t="s">
        <v>678</v>
      </c>
      <c r="J1548" t="s">
        <v>3</v>
      </c>
      <c r="K1548" t="s">
        <v>679</v>
      </c>
      <c r="L1548">
        <v>1191</v>
      </c>
      <c r="N1548">
        <v>1013</v>
      </c>
      <c r="O1548" t="s">
        <v>680</v>
      </c>
      <c r="P1548" t="s">
        <v>680</v>
      </c>
      <c r="Q1548">
        <v>1</v>
      </c>
      <c r="X1548">
        <v>91.1</v>
      </c>
      <c r="Y1548">
        <v>0</v>
      </c>
      <c r="Z1548">
        <v>0</v>
      </c>
      <c r="AA1548">
        <v>0</v>
      </c>
      <c r="AB1548">
        <v>0</v>
      </c>
      <c r="AC1548">
        <v>0</v>
      </c>
      <c r="AD1548">
        <v>1</v>
      </c>
      <c r="AE1548">
        <v>1</v>
      </c>
      <c r="AF1548" t="s">
        <v>95</v>
      </c>
      <c r="AG1548">
        <v>104.76499999999999</v>
      </c>
      <c r="AH1548">
        <v>2</v>
      </c>
      <c r="AI1548">
        <v>75325494</v>
      </c>
      <c r="AJ1548">
        <v>1550</v>
      </c>
      <c r="AK1548">
        <v>0</v>
      </c>
      <c r="AL1548">
        <v>0</v>
      </c>
      <c r="AM1548">
        <v>0</v>
      </c>
      <c r="AN1548">
        <v>0</v>
      </c>
      <c r="AO1548">
        <v>0</v>
      </c>
      <c r="AP1548">
        <v>0</v>
      </c>
      <c r="AQ1548">
        <v>0</v>
      </c>
      <c r="AR1548">
        <v>0</v>
      </c>
    </row>
    <row r="1549" spans="1:44" x14ac:dyDescent="0.25">
      <c r="A1549">
        <f>ROW(Source!A1075)</f>
        <v>1075</v>
      </c>
      <c r="B1549">
        <v>75325516</v>
      </c>
      <c r="C1549">
        <v>75325493</v>
      </c>
      <c r="D1549">
        <v>65153288</v>
      </c>
      <c r="E1549">
        <v>1</v>
      </c>
      <c r="F1549">
        <v>1</v>
      </c>
      <c r="G1549">
        <v>30570983</v>
      </c>
      <c r="H1549">
        <v>2</v>
      </c>
      <c r="I1549" t="s">
        <v>692</v>
      </c>
      <c r="J1549" t="s">
        <v>693</v>
      </c>
      <c r="K1549" t="s">
        <v>694</v>
      </c>
      <c r="L1549">
        <v>1368</v>
      </c>
      <c r="N1549">
        <v>1011</v>
      </c>
      <c r="O1549" t="s">
        <v>695</v>
      </c>
      <c r="P1549" t="s">
        <v>695</v>
      </c>
      <c r="Q1549">
        <v>1</v>
      </c>
      <c r="X1549">
        <v>0.32</v>
      </c>
      <c r="Y1549">
        <v>0</v>
      </c>
      <c r="Z1549">
        <v>83.1</v>
      </c>
      <c r="AA1549">
        <v>12.62</v>
      </c>
      <c r="AB1549">
        <v>0</v>
      </c>
      <c r="AC1549">
        <v>0</v>
      </c>
      <c r="AD1549">
        <v>1</v>
      </c>
      <c r="AE1549">
        <v>0</v>
      </c>
      <c r="AF1549" t="s">
        <v>94</v>
      </c>
      <c r="AG1549">
        <v>0.4</v>
      </c>
      <c r="AH1549">
        <v>2</v>
      </c>
      <c r="AI1549">
        <v>75325495</v>
      </c>
      <c r="AJ1549">
        <v>1551</v>
      </c>
      <c r="AK1549">
        <v>0</v>
      </c>
      <c r="AL1549">
        <v>0</v>
      </c>
      <c r="AM1549">
        <v>0</v>
      </c>
      <c r="AN1549">
        <v>0</v>
      </c>
      <c r="AO1549">
        <v>0</v>
      </c>
      <c r="AP1549">
        <v>0</v>
      </c>
      <c r="AQ1549">
        <v>0</v>
      </c>
      <c r="AR1549">
        <v>0</v>
      </c>
    </row>
    <row r="1550" spans="1:44" x14ac:dyDescent="0.25">
      <c r="A1550">
        <f>ROW(Source!A1075)</f>
        <v>1075</v>
      </c>
      <c r="B1550">
        <v>75325518</v>
      </c>
      <c r="C1550">
        <v>75325493</v>
      </c>
      <c r="D1550">
        <v>65153399</v>
      </c>
      <c r="E1550">
        <v>1</v>
      </c>
      <c r="F1550">
        <v>1</v>
      </c>
      <c r="G1550">
        <v>30570983</v>
      </c>
      <c r="H1550">
        <v>2</v>
      </c>
      <c r="I1550" t="s">
        <v>823</v>
      </c>
      <c r="J1550" t="s">
        <v>824</v>
      </c>
      <c r="K1550" t="s">
        <v>825</v>
      </c>
      <c r="L1550">
        <v>1368</v>
      </c>
      <c r="N1550">
        <v>1011</v>
      </c>
      <c r="O1550" t="s">
        <v>695</v>
      </c>
      <c r="P1550" t="s">
        <v>695</v>
      </c>
      <c r="Q1550">
        <v>1</v>
      </c>
      <c r="X1550">
        <v>0.61</v>
      </c>
      <c r="Y1550">
        <v>0</v>
      </c>
      <c r="Z1550">
        <v>1.1100000000000001</v>
      </c>
      <c r="AA1550">
        <v>0</v>
      </c>
      <c r="AB1550">
        <v>0</v>
      </c>
      <c r="AC1550">
        <v>0</v>
      </c>
      <c r="AD1550">
        <v>1</v>
      </c>
      <c r="AE1550">
        <v>0</v>
      </c>
      <c r="AF1550" t="s">
        <v>94</v>
      </c>
      <c r="AG1550">
        <v>0.76249999999999996</v>
      </c>
      <c r="AH1550">
        <v>2</v>
      </c>
      <c r="AI1550">
        <v>75325497</v>
      </c>
      <c r="AJ1550">
        <v>1552</v>
      </c>
      <c r="AK1550">
        <v>0</v>
      </c>
      <c r="AL1550">
        <v>0</v>
      </c>
      <c r="AM1550">
        <v>0</v>
      </c>
      <c r="AN1550">
        <v>0</v>
      </c>
      <c r="AO1550">
        <v>0</v>
      </c>
      <c r="AP1550">
        <v>0</v>
      </c>
      <c r="AQ1550">
        <v>0</v>
      </c>
      <c r="AR1550">
        <v>0</v>
      </c>
    </row>
    <row r="1551" spans="1:44" x14ac:dyDescent="0.25">
      <c r="A1551">
        <f>ROW(Source!A1075)</f>
        <v>1075</v>
      </c>
      <c r="B1551">
        <v>75325519</v>
      </c>
      <c r="C1551">
        <v>75325493</v>
      </c>
      <c r="D1551">
        <v>65153351</v>
      </c>
      <c r="E1551">
        <v>1</v>
      </c>
      <c r="F1551">
        <v>1</v>
      </c>
      <c r="G1551">
        <v>30570983</v>
      </c>
      <c r="H1551">
        <v>2</v>
      </c>
      <c r="I1551" t="s">
        <v>826</v>
      </c>
      <c r="J1551" t="s">
        <v>827</v>
      </c>
      <c r="K1551" t="s">
        <v>828</v>
      </c>
      <c r="L1551">
        <v>1368</v>
      </c>
      <c r="N1551">
        <v>1011</v>
      </c>
      <c r="O1551" t="s">
        <v>695</v>
      </c>
      <c r="P1551" t="s">
        <v>695</v>
      </c>
      <c r="Q1551">
        <v>1</v>
      </c>
      <c r="X1551">
        <v>0.14000000000000001</v>
      </c>
      <c r="Y1551">
        <v>0</v>
      </c>
      <c r="Z1551">
        <v>0.39</v>
      </c>
      <c r="AA1551">
        <v>0</v>
      </c>
      <c r="AB1551">
        <v>0</v>
      </c>
      <c r="AC1551">
        <v>0</v>
      </c>
      <c r="AD1551">
        <v>1</v>
      </c>
      <c r="AE1551">
        <v>0</v>
      </c>
      <c r="AF1551" t="s">
        <v>94</v>
      </c>
      <c r="AG1551">
        <v>0.17500000000000002</v>
      </c>
      <c r="AH1551">
        <v>2</v>
      </c>
      <c r="AI1551">
        <v>75325498</v>
      </c>
      <c r="AJ1551">
        <v>1553</v>
      </c>
      <c r="AK1551">
        <v>0</v>
      </c>
      <c r="AL1551">
        <v>0</v>
      </c>
      <c r="AM1551">
        <v>0</v>
      </c>
      <c r="AN1551">
        <v>0</v>
      </c>
      <c r="AO1551">
        <v>0</v>
      </c>
      <c r="AP1551">
        <v>0</v>
      </c>
      <c r="AQ1551">
        <v>0</v>
      </c>
      <c r="AR1551">
        <v>0</v>
      </c>
    </row>
    <row r="1552" spans="1:44" x14ac:dyDescent="0.25">
      <c r="A1552">
        <f>ROW(Source!A1075)</f>
        <v>1075</v>
      </c>
      <c r="B1552">
        <v>75325520</v>
      </c>
      <c r="C1552">
        <v>75325493</v>
      </c>
      <c r="D1552">
        <v>65153365</v>
      </c>
      <c r="E1552">
        <v>1</v>
      </c>
      <c r="F1552">
        <v>1</v>
      </c>
      <c r="G1552">
        <v>30570983</v>
      </c>
      <c r="H1552">
        <v>2</v>
      </c>
      <c r="I1552" t="s">
        <v>793</v>
      </c>
      <c r="J1552" t="s">
        <v>794</v>
      </c>
      <c r="K1552" t="s">
        <v>795</v>
      </c>
      <c r="L1552">
        <v>1368</v>
      </c>
      <c r="N1552">
        <v>1011</v>
      </c>
      <c r="O1552" t="s">
        <v>695</v>
      </c>
      <c r="P1552" t="s">
        <v>695</v>
      </c>
      <c r="Q1552">
        <v>1</v>
      </c>
      <c r="X1552">
        <v>2</v>
      </c>
      <c r="Y1552">
        <v>0</v>
      </c>
      <c r="Z1552">
        <v>0.47</v>
      </c>
      <c r="AA1552">
        <v>0</v>
      </c>
      <c r="AB1552">
        <v>0</v>
      </c>
      <c r="AC1552">
        <v>0</v>
      </c>
      <c r="AD1552">
        <v>1</v>
      </c>
      <c r="AE1552">
        <v>0</v>
      </c>
      <c r="AF1552" t="s">
        <v>94</v>
      </c>
      <c r="AG1552">
        <v>2.5</v>
      </c>
      <c r="AH1552">
        <v>2</v>
      </c>
      <c r="AI1552">
        <v>75325499</v>
      </c>
      <c r="AJ1552">
        <v>1554</v>
      </c>
      <c r="AK1552">
        <v>0</v>
      </c>
      <c r="AL1552">
        <v>0</v>
      </c>
      <c r="AM1552">
        <v>0</v>
      </c>
      <c r="AN1552">
        <v>0</v>
      </c>
      <c r="AO1552">
        <v>0</v>
      </c>
      <c r="AP1552">
        <v>0</v>
      </c>
      <c r="AQ1552">
        <v>0</v>
      </c>
      <c r="AR1552">
        <v>0</v>
      </c>
    </row>
    <row r="1553" spans="1:44" x14ac:dyDescent="0.25">
      <c r="A1553">
        <f>ROW(Source!A1075)</f>
        <v>1075</v>
      </c>
      <c r="B1553">
        <v>75325517</v>
      </c>
      <c r="C1553">
        <v>75325493</v>
      </c>
      <c r="D1553">
        <v>65152636</v>
      </c>
      <c r="E1553">
        <v>1</v>
      </c>
      <c r="F1553">
        <v>1</v>
      </c>
      <c r="G1553">
        <v>30570983</v>
      </c>
      <c r="H1553">
        <v>2</v>
      </c>
      <c r="I1553" t="s">
        <v>732</v>
      </c>
      <c r="J1553" t="s">
        <v>733</v>
      </c>
      <c r="K1553" t="s">
        <v>734</v>
      </c>
      <c r="L1553">
        <v>1368</v>
      </c>
      <c r="N1553">
        <v>1011</v>
      </c>
      <c r="O1553" t="s">
        <v>695</v>
      </c>
      <c r="P1553" t="s">
        <v>695</v>
      </c>
      <c r="Q1553">
        <v>1</v>
      </c>
      <c r="X1553">
        <v>0.32</v>
      </c>
      <c r="Y1553">
        <v>0</v>
      </c>
      <c r="Z1553">
        <v>179.17</v>
      </c>
      <c r="AA1553">
        <v>16.93</v>
      </c>
      <c r="AB1553">
        <v>0</v>
      </c>
      <c r="AC1553">
        <v>0</v>
      </c>
      <c r="AD1553">
        <v>1</v>
      </c>
      <c r="AE1553">
        <v>0</v>
      </c>
      <c r="AF1553" t="s">
        <v>94</v>
      </c>
      <c r="AG1553">
        <v>0.4</v>
      </c>
      <c r="AH1553">
        <v>2</v>
      </c>
      <c r="AI1553">
        <v>75325496</v>
      </c>
      <c r="AJ1553">
        <v>1555</v>
      </c>
      <c r="AK1553">
        <v>0</v>
      </c>
      <c r="AL1553">
        <v>0</v>
      </c>
      <c r="AM1553">
        <v>0</v>
      </c>
      <c r="AN1553">
        <v>0</v>
      </c>
      <c r="AO1553">
        <v>0</v>
      </c>
      <c r="AP1553">
        <v>0</v>
      </c>
      <c r="AQ1553">
        <v>0</v>
      </c>
      <c r="AR1553">
        <v>0</v>
      </c>
    </row>
    <row r="1554" spans="1:44" x14ac:dyDescent="0.25">
      <c r="A1554">
        <f>ROW(Source!A1075)</f>
        <v>1075</v>
      </c>
      <c r="B1554">
        <v>75325521</v>
      </c>
      <c r="C1554">
        <v>75325493</v>
      </c>
      <c r="D1554">
        <v>31113360</v>
      </c>
      <c r="E1554">
        <v>1</v>
      </c>
      <c r="F1554">
        <v>1</v>
      </c>
      <c r="G1554">
        <v>30570983</v>
      </c>
      <c r="H1554">
        <v>3</v>
      </c>
      <c r="I1554" t="s">
        <v>817</v>
      </c>
      <c r="J1554" t="s">
        <v>818</v>
      </c>
      <c r="K1554" t="s">
        <v>819</v>
      </c>
      <c r="L1554">
        <v>1346</v>
      </c>
      <c r="N1554">
        <v>1009</v>
      </c>
      <c r="O1554" t="s">
        <v>132</v>
      </c>
      <c r="P1554" t="s">
        <v>132</v>
      </c>
      <c r="Q1554">
        <v>1</v>
      </c>
      <c r="X1554">
        <v>10</v>
      </c>
      <c r="Y1554">
        <v>17.309999999999999</v>
      </c>
      <c r="Z1554">
        <v>0</v>
      </c>
      <c r="AA1554">
        <v>0</v>
      </c>
      <c r="AB1554">
        <v>0</v>
      </c>
      <c r="AC1554">
        <v>0</v>
      </c>
      <c r="AD1554">
        <v>1</v>
      </c>
      <c r="AE1554">
        <v>0</v>
      </c>
      <c r="AF1554" t="s">
        <v>3</v>
      </c>
      <c r="AG1554">
        <v>10</v>
      </c>
      <c r="AH1554">
        <v>2</v>
      </c>
      <c r="AI1554">
        <v>75325500</v>
      </c>
      <c r="AJ1554">
        <v>1556</v>
      </c>
      <c r="AK1554">
        <v>0</v>
      </c>
      <c r="AL1554">
        <v>0</v>
      </c>
      <c r="AM1554">
        <v>0</v>
      </c>
      <c r="AN1554">
        <v>0</v>
      </c>
      <c r="AO1554">
        <v>0</v>
      </c>
      <c r="AP1554">
        <v>0</v>
      </c>
      <c r="AQ1554">
        <v>0</v>
      </c>
      <c r="AR1554">
        <v>0</v>
      </c>
    </row>
    <row r="1555" spans="1:44" x14ac:dyDescent="0.25">
      <c r="A1555">
        <f>ROW(Source!A1075)</f>
        <v>1075</v>
      </c>
      <c r="B1555">
        <v>75325522</v>
      </c>
      <c r="C1555">
        <v>75325493</v>
      </c>
      <c r="D1555">
        <v>64820351</v>
      </c>
      <c r="E1555">
        <v>1</v>
      </c>
      <c r="F1555">
        <v>1</v>
      </c>
      <c r="G1555">
        <v>30570983</v>
      </c>
      <c r="H1555">
        <v>3</v>
      </c>
      <c r="I1555" t="s">
        <v>907</v>
      </c>
      <c r="J1555" t="s">
        <v>908</v>
      </c>
      <c r="K1555" t="s">
        <v>909</v>
      </c>
      <c r="L1555">
        <v>1354</v>
      </c>
      <c r="N1555">
        <v>1010</v>
      </c>
      <c r="O1555" t="s">
        <v>575</v>
      </c>
      <c r="P1555" t="s">
        <v>575</v>
      </c>
      <c r="Q1555">
        <v>1</v>
      </c>
      <c r="X1555">
        <v>7</v>
      </c>
      <c r="Y1555">
        <v>15.36</v>
      </c>
      <c r="Z1555">
        <v>0</v>
      </c>
      <c r="AA1555">
        <v>0</v>
      </c>
      <c r="AB1555">
        <v>0</v>
      </c>
      <c r="AC1555">
        <v>0</v>
      </c>
      <c r="AD1555">
        <v>1</v>
      </c>
      <c r="AE1555">
        <v>0</v>
      </c>
      <c r="AF1555" t="s">
        <v>3</v>
      </c>
      <c r="AG1555">
        <v>7</v>
      </c>
      <c r="AH1555">
        <v>2</v>
      </c>
      <c r="AI1555">
        <v>75325501</v>
      </c>
      <c r="AJ1555">
        <v>1557</v>
      </c>
      <c r="AK1555">
        <v>0</v>
      </c>
      <c r="AL1555">
        <v>0</v>
      </c>
      <c r="AM1555">
        <v>0</v>
      </c>
      <c r="AN1555">
        <v>0</v>
      </c>
      <c r="AO1555">
        <v>0</v>
      </c>
      <c r="AP1555">
        <v>0</v>
      </c>
      <c r="AQ1555">
        <v>0</v>
      </c>
      <c r="AR1555">
        <v>0</v>
      </c>
    </row>
    <row r="1556" spans="1:44" x14ac:dyDescent="0.25">
      <c r="A1556">
        <f>ROW(Source!A1075)</f>
        <v>1075</v>
      </c>
      <c r="B1556">
        <v>75325523</v>
      </c>
      <c r="C1556">
        <v>75325493</v>
      </c>
      <c r="D1556">
        <v>31113798</v>
      </c>
      <c r="E1556">
        <v>1</v>
      </c>
      <c r="F1556">
        <v>1</v>
      </c>
      <c r="G1556">
        <v>30570983</v>
      </c>
      <c r="H1556">
        <v>3</v>
      </c>
      <c r="I1556" t="s">
        <v>833</v>
      </c>
      <c r="J1556" t="s">
        <v>834</v>
      </c>
      <c r="K1556" t="s">
        <v>835</v>
      </c>
      <c r="L1556">
        <v>1301</v>
      </c>
      <c r="N1556">
        <v>1003</v>
      </c>
      <c r="O1556" t="s">
        <v>402</v>
      </c>
      <c r="P1556" t="s">
        <v>402</v>
      </c>
      <c r="Q1556">
        <v>1</v>
      </c>
      <c r="X1556">
        <v>120</v>
      </c>
      <c r="Y1556">
        <v>0.89</v>
      </c>
      <c r="Z1556">
        <v>0</v>
      </c>
      <c r="AA1556">
        <v>0</v>
      </c>
      <c r="AB1556">
        <v>0</v>
      </c>
      <c r="AC1556">
        <v>0</v>
      </c>
      <c r="AD1556">
        <v>1</v>
      </c>
      <c r="AE1556">
        <v>0</v>
      </c>
      <c r="AF1556" t="s">
        <v>3</v>
      </c>
      <c r="AG1556">
        <v>120</v>
      </c>
      <c r="AH1556">
        <v>2</v>
      </c>
      <c r="AI1556">
        <v>75325502</v>
      </c>
      <c r="AJ1556">
        <v>1558</v>
      </c>
      <c r="AK1556">
        <v>0</v>
      </c>
      <c r="AL1556">
        <v>0</v>
      </c>
      <c r="AM1556">
        <v>0</v>
      </c>
      <c r="AN1556">
        <v>0</v>
      </c>
      <c r="AO1556">
        <v>0</v>
      </c>
      <c r="AP1556">
        <v>0</v>
      </c>
      <c r="AQ1556">
        <v>0</v>
      </c>
      <c r="AR1556">
        <v>0</v>
      </c>
    </row>
    <row r="1557" spans="1:44" x14ac:dyDescent="0.25">
      <c r="A1557">
        <f>ROW(Source!A1075)</f>
        <v>1075</v>
      </c>
      <c r="B1557">
        <v>75325524</v>
      </c>
      <c r="C1557">
        <v>75325493</v>
      </c>
      <c r="D1557">
        <v>64820352</v>
      </c>
      <c r="E1557">
        <v>1</v>
      </c>
      <c r="F1557">
        <v>1</v>
      </c>
      <c r="G1557">
        <v>30570983</v>
      </c>
      <c r="H1557">
        <v>3</v>
      </c>
      <c r="I1557" t="s">
        <v>836</v>
      </c>
      <c r="J1557" t="s">
        <v>837</v>
      </c>
      <c r="K1557" t="s">
        <v>838</v>
      </c>
      <c r="L1557">
        <v>1301</v>
      </c>
      <c r="N1557">
        <v>1003</v>
      </c>
      <c r="O1557" t="s">
        <v>402</v>
      </c>
      <c r="P1557" t="s">
        <v>402</v>
      </c>
      <c r="Q1557">
        <v>1</v>
      </c>
      <c r="X1557">
        <v>82</v>
      </c>
      <c r="Y1557">
        <v>1.62</v>
      </c>
      <c r="Z1557">
        <v>0</v>
      </c>
      <c r="AA1557">
        <v>0</v>
      </c>
      <c r="AB1557">
        <v>0</v>
      </c>
      <c r="AC1557">
        <v>0</v>
      </c>
      <c r="AD1557">
        <v>1</v>
      </c>
      <c r="AE1557">
        <v>0</v>
      </c>
      <c r="AF1557" t="s">
        <v>3</v>
      </c>
      <c r="AG1557">
        <v>82</v>
      </c>
      <c r="AH1557">
        <v>2</v>
      </c>
      <c r="AI1557">
        <v>75325503</v>
      </c>
      <c r="AJ1557">
        <v>1559</v>
      </c>
      <c r="AK1557">
        <v>0</v>
      </c>
      <c r="AL1557">
        <v>0</v>
      </c>
      <c r="AM1557">
        <v>0</v>
      </c>
      <c r="AN1557">
        <v>0</v>
      </c>
      <c r="AO1557">
        <v>0</v>
      </c>
      <c r="AP1557">
        <v>0</v>
      </c>
      <c r="AQ1557">
        <v>0</v>
      </c>
      <c r="AR1557">
        <v>0</v>
      </c>
    </row>
    <row r="1558" spans="1:44" x14ac:dyDescent="0.25">
      <c r="A1558">
        <f>ROW(Source!A1075)</f>
        <v>1075</v>
      </c>
      <c r="B1558">
        <v>75325525</v>
      </c>
      <c r="C1558">
        <v>75325493</v>
      </c>
      <c r="D1558">
        <v>64820354</v>
      </c>
      <c r="E1558">
        <v>1</v>
      </c>
      <c r="F1558">
        <v>1</v>
      </c>
      <c r="G1558">
        <v>30570983</v>
      </c>
      <c r="H1558">
        <v>3</v>
      </c>
      <c r="I1558" t="s">
        <v>842</v>
      </c>
      <c r="J1558" t="s">
        <v>843</v>
      </c>
      <c r="K1558" t="s">
        <v>844</v>
      </c>
      <c r="L1558">
        <v>1355</v>
      </c>
      <c r="N1558">
        <v>1010</v>
      </c>
      <c r="O1558" t="s">
        <v>272</v>
      </c>
      <c r="P1558" t="s">
        <v>272</v>
      </c>
      <c r="Q1558">
        <v>100</v>
      </c>
      <c r="X1558">
        <v>7.35</v>
      </c>
      <c r="Y1558">
        <v>4.2699999999999996</v>
      </c>
      <c r="Z1558">
        <v>0</v>
      </c>
      <c r="AA1558">
        <v>0</v>
      </c>
      <c r="AB1558">
        <v>0</v>
      </c>
      <c r="AC1558">
        <v>0</v>
      </c>
      <c r="AD1558">
        <v>1</v>
      </c>
      <c r="AE1558">
        <v>0</v>
      </c>
      <c r="AF1558" t="s">
        <v>3</v>
      </c>
      <c r="AG1558">
        <v>7.35</v>
      </c>
      <c r="AH1558">
        <v>2</v>
      </c>
      <c r="AI1558">
        <v>75325505</v>
      </c>
      <c r="AJ1558">
        <v>1561</v>
      </c>
      <c r="AK1558">
        <v>0</v>
      </c>
      <c r="AL1558">
        <v>0</v>
      </c>
      <c r="AM1558">
        <v>0</v>
      </c>
      <c r="AN1558">
        <v>0</v>
      </c>
      <c r="AO1558">
        <v>0</v>
      </c>
      <c r="AP1558">
        <v>0</v>
      </c>
      <c r="AQ1558">
        <v>0</v>
      </c>
      <c r="AR1558">
        <v>0</v>
      </c>
    </row>
    <row r="1559" spans="1:44" x14ac:dyDescent="0.25">
      <c r="A1559">
        <f>ROW(Source!A1075)</f>
        <v>1075</v>
      </c>
      <c r="B1559">
        <v>75325526</v>
      </c>
      <c r="C1559">
        <v>75325493</v>
      </c>
      <c r="D1559">
        <v>64820355</v>
      </c>
      <c r="E1559">
        <v>1</v>
      </c>
      <c r="F1559">
        <v>1</v>
      </c>
      <c r="G1559">
        <v>30570983</v>
      </c>
      <c r="H1559">
        <v>3</v>
      </c>
      <c r="I1559" t="s">
        <v>898</v>
      </c>
      <c r="J1559" t="s">
        <v>899</v>
      </c>
      <c r="K1559" t="s">
        <v>900</v>
      </c>
      <c r="L1559">
        <v>1355</v>
      </c>
      <c r="N1559">
        <v>1010</v>
      </c>
      <c r="O1559" t="s">
        <v>272</v>
      </c>
      <c r="P1559" t="s">
        <v>272</v>
      </c>
      <c r="Q1559">
        <v>100</v>
      </c>
      <c r="X1559">
        <v>18.55</v>
      </c>
      <c r="Y1559">
        <v>5.59</v>
      </c>
      <c r="Z1559">
        <v>0</v>
      </c>
      <c r="AA1559">
        <v>0</v>
      </c>
      <c r="AB1559">
        <v>0</v>
      </c>
      <c r="AC1559">
        <v>0</v>
      </c>
      <c r="AD1559">
        <v>1</v>
      </c>
      <c r="AE1559">
        <v>0</v>
      </c>
      <c r="AF1559" t="s">
        <v>3</v>
      </c>
      <c r="AG1559">
        <v>18.55</v>
      </c>
      <c r="AH1559">
        <v>2</v>
      </c>
      <c r="AI1559">
        <v>75325506</v>
      </c>
      <c r="AJ1559">
        <v>1562</v>
      </c>
      <c r="AK1559">
        <v>0</v>
      </c>
      <c r="AL1559">
        <v>0</v>
      </c>
      <c r="AM1559">
        <v>0</v>
      </c>
      <c r="AN1559">
        <v>0</v>
      </c>
      <c r="AO1559">
        <v>0</v>
      </c>
      <c r="AP1559">
        <v>0</v>
      </c>
      <c r="AQ1559">
        <v>0</v>
      </c>
      <c r="AR1559">
        <v>0</v>
      </c>
    </row>
    <row r="1560" spans="1:44" x14ac:dyDescent="0.25">
      <c r="A1560">
        <f>ROW(Source!A1075)</f>
        <v>1075</v>
      </c>
      <c r="B1560">
        <v>75325527</v>
      </c>
      <c r="C1560">
        <v>75325493</v>
      </c>
      <c r="D1560">
        <v>64820357</v>
      </c>
      <c r="E1560">
        <v>1</v>
      </c>
      <c r="F1560">
        <v>1</v>
      </c>
      <c r="G1560">
        <v>30570983</v>
      </c>
      <c r="H1560">
        <v>3</v>
      </c>
      <c r="I1560" t="s">
        <v>845</v>
      </c>
      <c r="J1560" t="s">
        <v>846</v>
      </c>
      <c r="K1560" t="s">
        <v>847</v>
      </c>
      <c r="L1560">
        <v>1355</v>
      </c>
      <c r="N1560">
        <v>1010</v>
      </c>
      <c r="O1560" t="s">
        <v>272</v>
      </c>
      <c r="P1560" t="s">
        <v>272</v>
      </c>
      <c r="Q1560">
        <v>100</v>
      </c>
      <c r="X1560">
        <v>1.53</v>
      </c>
      <c r="Y1560">
        <v>43.81</v>
      </c>
      <c r="Z1560">
        <v>0</v>
      </c>
      <c r="AA1560">
        <v>0</v>
      </c>
      <c r="AB1560">
        <v>0</v>
      </c>
      <c r="AC1560">
        <v>0</v>
      </c>
      <c r="AD1560">
        <v>1</v>
      </c>
      <c r="AE1560">
        <v>0</v>
      </c>
      <c r="AF1560" t="s">
        <v>3</v>
      </c>
      <c r="AG1560">
        <v>1.53</v>
      </c>
      <c r="AH1560">
        <v>2</v>
      </c>
      <c r="AI1560">
        <v>75325507</v>
      </c>
      <c r="AJ1560">
        <v>1563</v>
      </c>
      <c r="AK1560">
        <v>0</v>
      </c>
      <c r="AL1560">
        <v>0</v>
      </c>
      <c r="AM1560">
        <v>0</v>
      </c>
      <c r="AN1560">
        <v>0</v>
      </c>
      <c r="AO1560">
        <v>0</v>
      </c>
      <c r="AP1560">
        <v>0</v>
      </c>
      <c r="AQ1560">
        <v>0</v>
      </c>
      <c r="AR1560">
        <v>0</v>
      </c>
    </row>
    <row r="1561" spans="1:44" x14ac:dyDescent="0.25">
      <c r="A1561">
        <f>ROW(Source!A1075)</f>
        <v>1075</v>
      </c>
      <c r="B1561">
        <v>75325528</v>
      </c>
      <c r="C1561">
        <v>75325493</v>
      </c>
      <c r="D1561">
        <v>44936123</v>
      </c>
      <c r="E1561">
        <v>1</v>
      </c>
      <c r="F1561">
        <v>1</v>
      </c>
      <c r="G1561">
        <v>30570983</v>
      </c>
      <c r="H1561">
        <v>3</v>
      </c>
      <c r="I1561" t="s">
        <v>848</v>
      </c>
      <c r="J1561" t="s">
        <v>849</v>
      </c>
      <c r="K1561" t="s">
        <v>850</v>
      </c>
      <c r="L1561">
        <v>1346</v>
      </c>
      <c r="N1561">
        <v>1009</v>
      </c>
      <c r="O1561" t="s">
        <v>132</v>
      </c>
      <c r="P1561" t="s">
        <v>132</v>
      </c>
      <c r="Q1561">
        <v>1</v>
      </c>
      <c r="X1561">
        <v>9</v>
      </c>
      <c r="Y1561">
        <v>14.88</v>
      </c>
      <c r="Z1561">
        <v>0</v>
      </c>
      <c r="AA1561">
        <v>0</v>
      </c>
      <c r="AB1561">
        <v>0</v>
      </c>
      <c r="AC1561">
        <v>0</v>
      </c>
      <c r="AD1561">
        <v>1</v>
      </c>
      <c r="AE1561">
        <v>0</v>
      </c>
      <c r="AF1561" t="s">
        <v>3</v>
      </c>
      <c r="AG1561">
        <v>9</v>
      </c>
      <c r="AH1561">
        <v>2</v>
      </c>
      <c r="AI1561">
        <v>75325509</v>
      </c>
      <c r="AJ1561">
        <v>1565</v>
      </c>
      <c r="AK1561">
        <v>0</v>
      </c>
      <c r="AL1561">
        <v>0</v>
      </c>
      <c r="AM1561">
        <v>0</v>
      </c>
      <c r="AN1561">
        <v>0</v>
      </c>
      <c r="AO1561">
        <v>0</v>
      </c>
      <c r="AP1561">
        <v>0</v>
      </c>
      <c r="AQ1561">
        <v>0</v>
      </c>
      <c r="AR1561">
        <v>0</v>
      </c>
    </row>
    <row r="1562" spans="1:44" x14ac:dyDescent="0.25">
      <c r="A1562">
        <f>ROW(Source!A1075)</f>
        <v>1075</v>
      </c>
      <c r="B1562">
        <v>75325529</v>
      </c>
      <c r="C1562">
        <v>75325493</v>
      </c>
      <c r="D1562">
        <v>41931390</v>
      </c>
      <c r="E1562">
        <v>1</v>
      </c>
      <c r="F1562">
        <v>1</v>
      </c>
      <c r="G1562">
        <v>30570983</v>
      </c>
      <c r="H1562">
        <v>3</v>
      </c>
      <c r="I1562" t="s">
        <v>911</v>
      </c>
      <c r="J1562" t="s">
        <v>918</v>
      </c>
      <c r="K1562" t="s">
        <v>913</v>
      </c>
      <c r="L1562">
        <v>1346</v>
      </c>
      <c r="N1562">
        <v>1009</v>
      </c>
      <c r="O1562" t="s">
        <v>132</v>
      </c>
      <c r="P1562" t="s">
        <v>132</v>
      </c>
      <c r="Q1562">
        <v>1</v>
      </c>
      <c r="X1562">
        <v>119</v>
      </c>
      <c r="Y1562">
        <v>4.55</v>
      </c>
      <c r="Z1562">
        <v>0</v>
      </c>
      <c r="AA1562">
        <v>0</v>
      </c>
      <c r="AB1562">
        <v>0</v>
      </c>
      <c r="AC1562">
        <v>0</v>
      </c>
      <c r="AD1562">
        <v>1</v>
      </c>
      <c r="AE1562">
        <v>0</v>
      </c>
      <c r="AF1562" t="s">
        <v>3</v>
      </c>
      <c r="AG1562">
        <v>119</v>
      </c>
      <c r="AH1562">
        <v>2</v>
      </c>
      <c r="AI1562">
        <v>75325510</v>
      </c>
      <c r="AJ1562">
        <v>1566</v>
      </c>
      <c r="AK1562">
        <v>0</v>
      </c>
      <c r="AL1562">
        <v>0</v>
      </c>
      <c r="AM1562">
        <v>0</v>
      </c>
      <c r="AN1562">
        <v>0</v>
      </c>
      <c r="AO1562">
        <v>0</v>
      </c>
      <c r="AP1562">
        <v>0</v>
      </c>
      <c r="AQ1562">
        <v>0</v>
      </c>
      <c r="AR1562">
        <v>0</v>
      </c>
    </row>
    <row r="1563" spans="1:44" x14ac:dyDescent="0.25">
      <c r="A1563">
        <f>ROW(Source!A1075)</f>
        <v>1075</v>
      </c>
      <c r="B1563">
        <v>75325530</v>
      </c>
      <c r="C1563">
        <v>75325493</v>
      </c>
      <c r="D1563">
        <v>44936091</v>
      </c>
      <c r="E1563">
        <v>1</v>
      </c>
      <c r="F1563">
        <v>1</v>
      </c>
      <c r="G1563">
        <v>30570983</v>
      </c>
      <c r="H1563">
        <v>3</v>
      </c>
      <c r="I1563" t="s">
        <v>851</v>
      </c>
      <c r="J1563" t="s">
        <v>852</v>
      </c>
      <c r="K1563" t="s">
        <v>853</v>
      </c>
      <c r="L1563">
        <v>1346</v>
      </c>
      <c r="N1563">
        <v>1009</v>
      </c>
      <c r="O1563" t="s">
        <v>132</v>
      </c>
      <c r="P1563" t="s">
        <v>132</v>
      </c>
      <c r="Q1563">
        <v>1</v>
      </c>
      <c r="X1563">
        <v>85</v>
      </c>
      <c r="Y1563">
        <v>5.19</v>
      </c>
      <c r="Z1563">
        <v>0</v>
      </c>
      <c r="AA1563">
        <v>0</v>
      </c>
      <c r="AB1563">
        <v>0</v>
      </c>
      <c r="AC1563">
        <v>0</v>
      </c>
      <c r="AD1563">
        <v>1</v>
      </c>
      <c r="AE1563">
        <v>0</v>
      </c>
      <c r="AF1563" t="s">
        <v>3</v>
      </c>
      <c r="AG1563">
        <v>85</v>
      </c>
      <c r="AH1563">
        <v>2</v>
      </c>
      <c r="AI1563">
        <v>75325511</v>
      </c>
      <c r="AJ1563">
        <v>1567</v>
      </c>
      <c r="AK1563">
        <v>0</v>
      </c>
      <c r="AL1563">
        <v>0</v>
      </c>
      <c r="AM1563">
        <v>0</v>
      </c>
      <c r="AN1563">
        <v>0</v>
      </c>
      <c r="AO1563">
        <v>0</v>
      </c>
      <c r="AP1563">
        <v>0</v>
      </c>
      <c r="AQ1563">
        <v>0</v>
      </c>
      <c r="AR1563">
        <v>0</v>
      </c>
    </row>
    <row r="1564" spans="1:44" x14ac:dyDescent="0.25">
      <c r="A1564">
        <f>ROW(Source!A1075)</f>
        <v>1075</v>
      </c>
      <c r="B1564">
        <v>75325531</v>
      </c>
      <c r="C1564">
        <v>75325493</v>
      </c>
      <c r="D1564">
        <v>64822616</v>
      </c>
      <c r="E1564">
        <v>1</v>
      </c>
      <c r="F1564">
        <v>1</v>
      </c>
      <c r="G1564">
        <v>30570983</v>
      </c>
      <c r="H1564">
        <v>3</v>
      </c>
      <c r="I1564" t="s">
        <v>915</v>
      </c>
      <c r="J1564" t="s">
        <v>916</v>
      </c>
      <c r="K1564" t="s">
        <v>917</v>
      </c>
      <c r="L1564">
        <v>1348</v>
      </c>
      <c r="N1564">
        <v>1009</v>
      </c>
      <c r="O1564" t="s">
        <v>137</v>
      </c>
      <c r="P1564" t="s">
        <v>137</v>
      </c>
      <c r="Q1564">
        <v>1000</v>
      </c>
      <c r="X1564">
        <v>1.1039999999999999E-2</v>
      </c>
      <c r="Y1564">
        <v>60883.49</v>
      </c>
      <c r="Z1564">
        <v>0</v>
      </c>
      <c r="AA1564">
        <v>0</v>
      </c>
      <c r="AB1564">
        <v>0</v>
      </c>
      <c r="AC1564">
        <v>0</v>
      </c>
      <c r="AD1564">
        <v>1</v>
      </c>
      <c r="AE1564">
        <v>0</v>
      </c>
      <c r="AF1564" t="s">
        <v>3</v>
      </c>
      <c r="AG1564">
        <v>1.1039999999999999E-2</v>
      </c>
      <c r="AH1564">
        <v>2</v>
      </c>
      <c r="AI1564">
        <v>75325512</v>
      </c>
      <c r="AJ1564">
        <v>1568</v>
      </c>
      <c r="AK1564">
        <v>0</v>
      </c>
      <c r="AL1564">
        <v>0</v>
      </c>
      <c r="AM1564">
        <v>0</v>
      </c>
      <c r="AN1564">
        <v>0</v>
      </c>
      <c r="AO1564">
        <v>0</v>
      </c>
      <c r="AP1564">
        <v>0</v>
      </c>
      <c r="AQ1564">
        <v>0</v>
      </c>
      <c r="AR1564">
        <v>0</v>
      </c>
    </row>
    <row r="1565" spans="1:44" x14ac:dyDescent="0.25">
      <c r="A1565">
        <f>ROW(Source!A1075)</f>
        <v>1075</v>
      </c>
      <c r="B1565">
        <v>75325532</v>
      </c>
      <c r="C1565">
        <v>75325493</v>
      </c>
      <c r="D1565">
        <v>40409174</v>
      </c>
      <c r="E1565">
        <v>30570983</v>
      </c>
      <c r="F1565">
        <v>1</v>
      </c>
      <c r="G1565">
        <v>30570983</v>
      </c>
      <c r="H1565">
        <v>3</v>
      </c>
      <c r="I1565" t="s">
        <v>971</v>
      </c>
      <c r="J1565" t="s">
        <v>3</v>
      </c>
      <c r="K1565" t="s">
        <v>981</v>
      </c>
      <c r="L1565">
        <v>1301</v>
      </c>
      <c r="N1565">
        <v>1003</v>
      </c>
      <c r="O1565" t="s">
        <v>402</v>
      </c>
      <c r="P1565" t="s">
        <v>402</v>
      </c>
      <c r="Q1565">
        <v>1</v>
      </c>
      <c r="X1565">
        <v>116</v>
      </c>
      <c r="Y1565">
        <v>0</v>
      </c>
      <c r="Z1565">
        <v>0</v>
      </c>
      <c r="AA1565">
        <v>0</v>
      </c>
      <c r="AB1565">
        <v>0</v>
      </c>
      <c r="AC1565">
        <v>0</v>
      </c>
      <c r="AD1565">
        <v>0</v>
      </c>
      <c r="AE1565">
        <v>0</v>
      </c>
      <c r="AF1565" t="s">
        <v>3</v>
      </c>
      <c r="AG1565">
        <v>116</v>
      </c>
      <c r="AH1565">
        <v>3</v>
      </c>
      <c r="AI1565">
        <v>-1</v>
      </c>
      <c r="AJ1565" t="s">
        <v>3</v>
      </c>
      <c r="AK1565">
        <v>0</v>
      </c>
      <c r="AL1565">
        <v>0</v>
      </c>
      <c r="AM1565">
        <v>0</v>
      </c>
      <c r="AN1565">
        <v>0</v>
      </c>
      <c r="AO1565">
        <v>0</v>
      </c>
      <c r="AP1565">
        <v>0</v>
      </c>
      <c r="AQ1565">
        <v>0</v>
      </c>
      <c r="AR1565">
        <v>0</v>
      </c>
    </row>
    <row r="1566" spans="1:44" x14ac:dyDescent="0.25">
      <c r="A1566">
        <f>ROW(Source!A1075)</f>
        <v>1075</v>
      </c>
      <c r="B1566">
        <v>75325533</v>
      </c>
      <c r="C1566">
        <v>75325493</v>
      </c>
      <c r="D1566">
        <v>40424379</v>
      </c>
      <c r="E1566">
        <v>30570983</v>
      </c>
      <c r="F1566">
        <v>1</v>
      </c>
      <c r="G1566">
        <v>30570983</v>
      </c>
      <c r="H1566">
        <v>3</v>
      </c>
      <c r="I1566" t="s">
        <v>982</v>
      </c>
      <c r="J1566" t="s">
        <v>3</v>
      </c>
      <c r="K1566" t="s">
        <v>984</v>
      </c>
      <c r="L1566">
        <v>1301</v>
      </c>
      <c r="N1566">
        <v>1003</v>
      </c>
      <c r="O1566" t="s">
        <v>402</v>
      </c>
      <c r="P1566" t="s">
        <v>402</v>
      </c>
      <c r="Q1566">
        <v>1</v>
      </c>
      <c r="X1566">
        <v>88</v>
      </c>
      <c r="Y1566">
        <v>0</v>
      </c>
      <c r="Z1566">
        <v>0</v>
      </c>
      <c r="AA1566">
        <v>0</v>
      </c>
      <c r="AB1566">
        <v>0</v>
      </c>
      <c r="AC1566">
        <v>0</v>
      </c>
      <c r="AD1566">
        <v>0</v>
      </c>
      <c r="AE1566">
        <v>0</v>
      </c>
      <c r="AF1566" t="s">
        <v>3</v>
      </c>
      <c r="AG1566">
        <v>88</v>
      </c>
      <c r="AH1566">
        <v>3</v>
      </c>
      <c r="AI1566">
        <v>-1</v>
      </c>
      <c r="AJ1566" t="s">
        <v>3</v>
      </c>
      <c r="AK1566">
        <v>0</v>
      </c>
      <c r="AL1566">
        <v>0</v>
      </c>
      <c r="AM1566">
        <v>0</v>
      </c>
      <c r="AN1566">
        <v>0</v>
      </c>
      <c r="AO1566">
        <v>0</v>
      </c>
      <c r="AP1566">
        <v>0</v>
      </c>
      <c r="AQ1566">
        <v>0</v>
      </c>
      <c r="AR1566">
        <v>0</v>
      </c>
    </row>
    <row r="1567" spans="1:44" x14ac:dyDescent="0.25">
      <c r="A1567">
        <f>ROW(Source!A1075)</f>
        <v>1075</v>
      </c>
      <c r="B1567">
        <v>75325534</v>
      </c>
      <c r="C1567">
        <v>75325493</v>
      </c>
      <c r="D1567">
        <v>40424379</v>
      </c>
      <c r="E1567">
        <v>30570983</v>
      </c>
      <c r="F1567">
        <v>1</v>
      </c>
      <c r="G1567">
        <v>30570983</v>
      </c>
      <c r="H1567">
        <v>3</v>
      </c>
      <c r="I1567" t="s">
        <v>982</v>
      </c>
      <c r="J1567" t="s">
        <v>3</v>
      </c>
      <c r="K1567" t="s">
        <v>988</v>
      </c>
      <c r="L1567">
        <v>1301</v>
      </c>
      <c r="N1567">
        <v>1003</v>
      </c>
      <c r="O1567" t="s">
        <v>402</v>
      </c>
      <c r="P1567" t="s">
        <v>402</v>
      </c>
      <c r="Q1567">
        <v>1</v>
      </c>
      <c r="X1567">
        <v>225</v>
      </c>
      <c r="Y1567">
        <v>0</v>
      </c>
      <c r="Z1567">
        <v>0</v>
      </c>
      <c r="AA1567">
        <v>0</v>
      </c>
      <c r="AB1567">
        <v>0</v>
      </c>
      <c r="AC1567">
        <v>0</v>
      </c>
      <c r="AD1567">
        <v>0</v>
      </c>
      <c r="AE1567">
        <v>0</v>
      </c>
      <c r="AF1567" t="s">
        <v>3</v>
      </c>
      <c r="AG1567">
        <v>225</v>
      </c>
      <c r="AH1567">
        <v>3</v>
      </c>
      <c r="AI1567">
        <v>-1</v>
      </c>
      <c r="AJ1567" t="s">
        <v>3</v>
      </c>
      <c r="AK1567">
        <v>0</v>
      </c>
      <c r="AL1567">
        <v>0</v>
      </c>
      <c r="AM1567">
        <v>0</v>
      </c>
      <c r="AN1567">
        <v>0</v>
      </c>
      <c r="AO1567">
        <v>0</v>
      </c>
      <c r="AP1567">
        <v>0</v>
      </c>
      <c r="AQ1567">
        <v>0</v>
      </c>
      <c r="AR1567">
        <v>0</v>
      </c>
    </row>
    <row r="1568" spans="1:44" x14ac:dyDescent="0.25">
      <c r="A1568">
        <f>ROW(Source!A1075)</f>
        <v>1075</v>
      </c>
      <c r="B1568">
        <v>75325535</v>
      </c>
      <c r="C1568">
        <v>75325493</v>
      </c>
      <c r="D1568">
        <v>40427041</v>
      </c>
      <c r="E1568">
        <v>30570983</v>
      </c>
      <c r="F1568">
        <v>1</v>
      </c>
      <c r="G1568">
        <v>30570983</v>
      </c>
      <c r="H1568">
        <v>3</v>
      </c>
      <c r="I1568" t="s">
        <v>975</v>
      </c>
      <c r="J1568" t="s">
        <v>3</v>
      </c>
      <c r="K1568" t="s">
        <v>976</v>
      </c>
      <c r="L1568">
        <v>1327</v>
      </c>
      <c r="N1568">
        <v>1005</v>
      </c>
      <c r="O1568" t="s">
        <v>103</v>
      </c>
      <c r="P1568" t="s">
        <v>103</v>
      </c>
      <c r="Q1568">
        <v>1</v>
      </c>
      <c r="X1568">
        <v>212</v>
      </c>
      <c r="Y1568">
        <v>0</v>
      </c>
      <c r="Z1568">
        <v>0</v>
      </c>
      <c r="AA1568">
        <v>0</v>
      </c>
      <c r="AB1568">
        <v>0</v>
      </c>
      <c r="AC1568">
        <v>0</v>
      </c>
      <c r="AD1568">
        <v>0</v>
      </c>
      <c r="AE1568">
        <v>0</v>
      </c>
      <c r="AF1568" t="s">
        <v>3</v>
      </c>
      <c r="AG1568">
        <v>212</v>
      </c>
      <c r="AH1568">
        <v>3</v>
      </c>
      <c r="AI1568">
        <v>-1</v>
      </c>
      <c r="AJ1568" t="s">
        <v>3</v>
      </c>
      <c r="AK1568">
        <v>0</v>
      </c>
      <c r="AL1568">
        <v>0</v>
      </c>
      <c r="AM1568">
        <v>0</v>
      </c>
      <c r="AN1568">
        <v>0</v>
      </c>
      <c r="AO1568">
        <v>0</v>
      </c>
      <c r="AP1568">
        <v>0</v>
      </c>
      <c r="AQ1568">
        <v>0</v>
      </c>
      <c r="AR1568">
        <v>0</v>
      </c>
    </row>
    <row r="1569" spans="1:44" x14ac:dyDescent="0.25">
      <c r="A1569">
        <f>ROW(Source!A1085)</f>
        <v>1085</v>
      </c>
      <c r="B1569">
        <v>75325579</v>
      </c>
      <c r="C1569">
        <v>75325558</v>
      </c>
      <c r="D1569">
        <v>44573642</v>
      </c>
      <c r="E1569">
        <v>30570983</v>
      </c>
      <c r="F1569">
        <v>1</v>
      </c>
      <c r="G1569">
        <v>30570983</v>
      </c>
      <c r="H1569">
        <v>1</v>
      </c>
      <c r="I1569" t="s">
        <v>678</v>
      </c>
      <c r="J1569" t="s">
        <v>3</v>
      </c>
      <c r="K1569" t="s">
        <v>679</v>
      </c>
      <c r="L1569">
        <v>1191</v>
      </c>
      <c r="N1569">
        <v>1013</v>
      </c>
      <c r="O1569" t="s">
        <v>680</v>
      </c>
      <c r="P1569" t="s">
        <v>680</v>
      </c>
      <c r="Q1569">
        <v>1</v>
      </c>
      <c r="X1569">
        <v>72.22</v>
      </c>
      <c r="Y1569">
        <v>0</v>
      </c>
      <c r="Z1569">
        <v>0</v>
      </c>
      <c r="AA1569">
        <v>0</v>
      </c>
      <c r="AB1569">
        <v>0</v>
      </c>
      <c r="AC1569">
        <v>0</v>
      </c>
      <c r="AD1569">
        <v>1</v>
      </c>
      <c r="AE1569">
        <v>1</v>
      </c>
      <c r="AF1569" t="s">
        <v>95</v>
      </c>
      <c r="AG1569">
        <v>83.052999999999997</v>
      </c>
      <c r="AH1569">
        <v>2</v>
      </c>
      <c r="AI1569">
        <v>75325559</v>
      </c>
      <c r="AJ1569">
        <v>1571</v>
      </c>
      <c r="AK1569">
        <v>0</v>
      </c>
      <c r="AL1569">
        <v>0</v>
      </c>
      <c r="AM1569">
        <v>0</v>
      </c>
      <c r="AN1569">
        <v>0</v>
      </c>
      <c r="AO1569">
        <v>0</v>
      </c>
      <c r="AP1569">
        <v>0</v>
      </c>
      <c r="AQ1569">
        <v>0</v>
      </c>
      <c r="AR1569">
        <v>0</v>
      </c>
    </row>
    <row r="1570" spans="1:44" x14ac:dyDescent="0.25">
      <c r="A1570">
        <f>ROW(Source!A1085)</f>
        <v>1085</v>
      </c>
      <c r="B1570">
        <v>75325580</v>
      </c>
      <c r="C1570">
        <v>75325558</v>
      </c>
      <c r="D1570">
        <v>65153288</v>
      </c>
      <c r="E1570">
        <v>1</v>
      </c>
      <c r="F1570">
        <v>1</v>
      </c>
      <c r="G1570">
        <v>30570983</v>
      </c>
      <c r="H1570">
        <v>2</v>
      </c>
      <c r="I1570" t="s">
        <v>692</v>
      </c>
      <c r="J1570" t="s">
        <v>693</v>
      </c>
      <c r="K1570" t="s">
        <v>694</v>
      </c>
      <c r="L1570">
        <v>1368</v>
      </c>
      <c r="N1570">
        <v>1011</v>
      </c>
      <c r="O1570" t="s">
        <v>695</v>
      </c>
      <c r="P1570" t="s">
        <v>695</v>
      </c>
      <c r="Q1570">
        <v>1</v>
      </c>
      <c r="X1570">
        <v>0.2</v>
      </c>
      <c r="Y1570">
        <v>0</v>
      </c>
      <c r="Z1570">
        <v>83.1</v>
      </c>
      <c r="AA1570">
        <v>12.62</v>
      </c>
      <c r="AB1570">
        <v>0</v>
      </c>
      <c r="AC1570">
        <v>0</v>
      </c>
      <c r="AD1570">
        <v>1</v>
      </c>
      <c r="AE1570">
        <v>0</v>
      </c>
      <c r="AF1570" t="s">
        <v>94</v>
      </c>
      <c r="AG1570">
        <v>0.25</v>
      </c>
      <c r="AH1570">
        <v>2</v>
      </c>
      <c r="AI1570">
        <v>75325560</v>
      </c>
      <c r="AJ1570">
        <v>1572</v>
      </c>
      <c r="AK1570">
        <v>0</v>
      </c>
      <c r="AL1570">
        <v>0</v>
      </c>
      <c r="AM1570">
        <v>0</v>
      </c>
      <c r="AN1570">
        <v>0</v>
      </c>
      <c r="AO1570">
        <v>0</v>
      </c>
      <c r="AP1570">
        <v>0</v>
      </c>
      <c r="AQ1570">
        <v>0</v>
      </c>
      <c r="AR1570">
        <v>0</v>
      </c>
    </row>
    <row r="1571" spans="1:44" x14ac:dyDescent="0.25">
      <c r="A1571">
        <f>ROW(Source!A1085)</f>
        <v>1085</v>
      </c>
      <c r="B1571">
        <v>75325582</v>
      </c>
      <c r="C1571">
        <v>75325558</v>
      </c>
      <c r="D1571">
        <v>65153399</v>
      </c>
      <c r="E1571">
        <v>1</v>
      </c>
      <c r="F1571">
        <v>1</v>
      </c>
      <c r="G1571">
        <v>30570983</v>
      </c>
      <c r="H1571">
        <v>2</v>
      </c>
      <c r="I1571" t="s">
        <v>823</v>
      </c>
      <c r="J1571" t="s">
        <v>824</v>
      </c>
      <c r="K1571" t="s">
        <v>825</v>
      </c>
      <c r="L1571">
        <v>1368</v>
      </c>
      <c r="N1571">
        <v>1011</v>
      </c>
      <c r="O1571" t="s">
        <v>695</v>
      </c>
      <c r="P1571" t="s">
        <v>695</v>
      </c>
      <c r="Q1571">
        <v>1</v>
      </c>
      <c r="X1571">
        <v>0.61</v>
      </c>
      <c r="Y1571">
        <v>0</v>
      </c>
      <c r="Z1571">
        <v>1.1100000000000001</v>
      </c>
      <c r="AA1571">
        <v>0</v>
      </c>
      <c r="AB1571">
        <v>0</v>
      </c>
      <c r="AC1571">
        <v>0</v>
      </c>
      <c r="AD1571">
        <v>1</v>
      </c>
      <c r="AE1571">
        <v>0</v>
      </c>
      <c r="AF1571" t="s">
        <v>94</v>
      </c>
      <c r="AG1571">
        <v>0.76249999999999996</v>
      </c>
      <c r="AH1571">
        <v>2</v>
      </c>
      <c r="AI1571">
        <v>75325562</v>
      </c>
      <c r="AJ1571">
        <v>1573</v>
      </c>
      <c r="AK1571">
        <v>0</v>
      </c>
      <c r="AL1571">
        <v>0</v>
      </c>
      <c r="AM1571">
        <v>0</v>
      </c>
      <c r="AN1571">
        <v>0</v>
      </c>
      <c r="AO1571">
        <v>0</v>
      </c>
      <c r="AP1571">
        <v>0</v>
      </c>
      <c r="AQ1571">
        <v>0</v>
      </c>
      <c r="AR1571">
        <v>0</v>
      </c>
    </row>
    <row r="1572" spans="1:44" x14ac:dyDescent="0.25">
      <c r="A1572">
        <f>ROW(Source!A1085)</f>
        <v>1085</v>
      </c>
      <c r="B1572">
        <v>75325583</v>
      </c>
      <c r="C1572">
        <v>75325558</v>
      </c>
      <c r="D1572">
        <v>65153351</v>
      </c>
      <c r="E1572">
        <v>1</v>
      </c>
      <c r="F1572">
        <v>1</v>
      </c>
      <c r="G1572">
        <v>30570983</v>
      </c>
      <c r="H1572">
        <v>2</v>
      </c>
      <c r="I1572" t="s">
        <v>826</v>
      </c>
      <c r="J1572" t="s">
        <v>827</v>
      </c>
      <c r="K1572" t="s">
        <v>828</v>
      </c>
      <c r="L1572">
        <v>1368</v>
      </c>
      <c r="N1572">
        <v>1011</v>
      </c>
      <c r="O1572" t="s">
        <v>695</v>
      </c>
      <c r="P1572" t="s">
        <v>695</v>
      </c>
      <c r="Q1572">
        <v>1</v>
      </c>
      <c r="X1572">
        <v>0.14000000000000001</v>
      </c>
      <c r="Y1572">
        <v>0</v>
      </c>
      <c r="Z1572">
        <v>0.39</v>
      </c>
      <c r="AA1572">
        <v>0</v>
      </c>
      <c r="AB1572">
        <v>0</v>
      </c>
      <c r="AC1572">
        <v>0</v>
      </c>
      <c r="AD1572">
        <v>1</v>
      </c>
      <c r="AE1572">
        <v>0</v>
      </c>
      <c r="AF1572" t="s">
        <v>94</v>
      </c>
      <c r="AG1572">
        <v>0.17500000000000002</v>
      </c>
      <c r="AH1572">
        <v>2</v>
      </c>
      <c r="AI1572">
        <v>75325563</v>
      </c>
      <c r="AJ1572">
        <v>1574</v>
      </c>
      <c r="AK1572">
        <v>0</v>
      </c>
      <c r="AL1572">
        <v>0</v>
      </c>
      <c r="AM1572">
        <v>0</v>
      </c>
      <c r="AN1572">
        <v>0</v>
      </c>
      <c r="AO1572">
        <v>0</v>
      </c>
      <c r="AP1572">
        <v>0</v>
      </c>
      <c r="AQ1572">
        <v>0</v>
      </c>
      <c r="AR1572">
        <v>0</v>
      </c>
    </row>
    <row r="1573" spans="1:44" x14ac:dyDescent="0.25">
      <c r="A1573">
        <f>ROW(Source!A1085)</f>
        <v>1085</v>
      </c>
      <c r="B1573">
        <v>75325584</v>
      </c>
      <c r="C1573">
        <v>75325558</v>
      </c>
      <c r="D1573">
        <v>65153365</v>
      </c>
      <c r="E1573">
        <v>1</v>
      </c>
      <c r="F1573">
        <v>1</v>
      </c>
      <c r="G1573">
        <v>30570983</v>
      </c>
      <c r="H1573">
        <v>2</v>
      </c>
      <c r="I1573" t="s">
        <v>793</v>
      </c>
      <c r="J1573" t="s">
        <v>794</v>
      </c>
      <c r="K1573" t="s">
        <v>795</v>
      </c>
      <c r="L1573">
        <v>1368</v>
      </c>
      <c r="N1573">
        <v>1011</v>
      </c>
      <c r="O1573" t="s">
        <v>695</v>
      </c>
      <c r="P1573" t="s">
        <v>695</v>
      </c>
      <c r="Q1573">
        <v>1</v>
      </c>
      <c r="X1573">
        <v>2</v>
      </c>
      <c r="Y1573">
        <v>0</v>
      </c>
      <c r="Z1573">
        <v>0.47</v>
      </c>
      <c r="AA1573">
        <v>0</v>
      </c>
      <c r="AB1573">
        <v>0</v>
      </c>
      <c r="AC1573">
        <v>0</v>
      </c>
      <c r="AD1573">
        <v>1</v>
      </c>
      <c r="AE1573">
        <v>0</v>
      </c>
      <c r="AF1573" t="s">
        <v>94</v>
      </c>
      <c r="AG1573">
        <v>2.5</v>
      </c>
      <c r="AH1573">
        <v>2</v>
      </c>
      <c r="AI1573">
        <v>75325564</v>
      </c>
      <c r="AJ1573">
        <v>1575</v>
      </c>
      <c r="AK1573">
        <v>0</v>
      </c>
      <c r="AL1573">
        <v>0</v>
      </c>
      <c r="AM1573">
        <v>0</v>
      </c>
      <c r="AN1573">
        <v>0</v>
      </c>
      <c r="AO1573">
        <v>0</v>
      </c>
      <c r="AP1573">
        <v>0</v>
      </c>
      <c r="AQ1573">
        <v>0</v>
      </c>
      <c r="AR1573">
        <v>0</v>
      </c>
    </row>
    <row r="1574" spans="1:44" x14ac:dyDescent="0.25">
      <c r="A1574">
        <f>ROW(Source!A1085)</f>
        <v>1085</v>
      </c>
      <c r="B1574">
        <v>75325581</v>
      </c>
      <c r="C1574">
        <v>75325558</v>
      </c>
      <c r="D1574">
        <v>65152636</v>
      </c>
      <c r="E1574">
        <v>1</v>
      </c>
      <c r="F1574">
        <v>1</v>
      </c>
      <c r="G1574">
        <v>30570983</v>
      </c>
      <c r="H1574">
        <v>2</v>
      </c>
      <c r="I1574" t="s">
        <v>732</v>
      </c>
      <c r="J1574" t="s">
        <v>733</v>
      </c>
      <c r="K1574" t="s">
        <v>734</v>
      </c>
      <c r="L1574">
        <v>1368</v>
      </c>
      <c r="N1574">
        <v>1011</v>
      </c>
      <c r="O1574" t="s">
        <v>695</v>
      </c>
      <c r="P1574" t="s">
        <v>695</v>
      </c>
      <c r="Q1574">
        <v>1</v>
      </c>
      <c r="X1574">
        <v>0.2</v>
      </c>
      <c r="Y1574">
        <v>0</v>
      </c>
      <c r="Z1574">
        <v>179.17</v>
      </c>
      <c r="AA1574">
        <v>16.93</v>
      </c>
      <c r="AB1574">
        <v>0</v>
      </c>
      <c r="AC1574">
        <v>0</v>
      </c>
      <c r="AD1574">
        <v>1</v>
      </c>
      <c r="AE1574">
        <v>0</v>
      </c>
      <c r="AF1574" t="s">
        <v>94</v>
      </c>
      <c r="AG1574">
        <v>0.25</v>
      </c>
      <c r="AH1574">
        <v>2</v>
      </c>
      <c r="AI1574">
        <v>75325561</v>
      </c>
      <c r="AJ1574">
        <v>1576</v>
      </c>
      <c r="AK1574">
        <v>0</v>
      </c>
      <c r="AL1574">
        <v>0</v>
      </c>
      <c r="AM1574">
        <v>0</v>
      </c>
      <c r="AN1574">
        <v>0</v>
      </c>
      <c r="AO1574">
        <v>0</v>
      </c>
      <c r="AP1574">
        <v>0</v>
      </c>
      <c r="AQ1574">
        <v>0</v>
      </c>
      <c r="AR1574">
        <v>0</v>
      </c>
    </row>
    <row r="1575" spans="1:44" x14ac:dyDescent="0.25">
      <c r="A1575">
        <f>ROW(Source!A1085)</f>
        <v>1085</v>
      </c>
      <c r="B1575">
        <v>75325585</v>
      </c>
      <c r="C1575">
        <v>75325558</v>
      </c>
      <c r="D1575">
        <v>31113360</v>
      </c>
      <c r="E1575">
        <v>1</v>
      </c>
      <c r="F1575">
        <v>1</v>
      </c>
      <c r="G1575">
        <v>30570983</v>
      </c>
      <c r="H1575">
        <v>3</v>
      </c>
      <c r="I1575" t="s">
        <v>817</v>
      </c>
      <c r="J1575" t="s">
        <v>818</v>
      </c>
      <c r="K1575" t="s">
        <v>819</v>
      </c>
      <c r="L1575">
        <v>1346</v>
      </c>
      <c r="N1575">
        <v>1009</v>
      </c>
      <c r="O1575" t="s">
        <v>132</v>
      </c>
      <c r="P1575" t="s">
        <v>132</v>
      </c>
      <c r="Q1575">
        <v>1</v>
      </c>
      <c r="X1575">
        <v>10</v>
      </c>
      <c r="Y1575">
        <v>17.309999999999999</v>
      </c>
      <c r="Z1575">
        <v>0</v>
      </c>
      <c r="AA1575">
        <v>0</v>
      </c>
      <c r="AB1575">
        <v>0</v>
      </c>
      <c r="AC1575">
        <v>0</v>
      </c>
      <c r="AD1575">
        <v>1</v>
      </c>
      <c r="AE1575">
        <v>0</v>
      </c>
      <c r="AF1575" t="s">
        <v>3</v>
      </c>
      <c r="AG1575">
        <v>10</v>
      </c>
      <c r="AH1575">
        <v>2</v>
      </c>
      <c r="AI1575">
        <v>75325566</v>
      </c>
      <c r="AJ1575">
        <v>1578</v>
      </c>
      <c r="AK1575">
        <v>0</v>
      </c>
      <c r="AL1575">
        <v>0</v>
      </c>
      <c r="AM1575">
        <v>0</v>
      </c>
      <c r="AN1575">
        <v>0</v>
      </c>
      <c r="AO1575">
        <v>0</v>
      </c>
      <c r="AP1575">
        <v>0</v>
      </c>
      <c r="AQ1575">
        <v>0</v>
      </c>
      <c r="AR1575">
        <v>0</v>
      </c>
    </row>
    <row r="1576" spans="1:44" x14ac:dyDescent="0.25">
      <c r="A1576">
        <f>ROW(Source!A1085)</f>
        <v>1085</v>
      </c>
      <c r="B1576">
        <v>75325586</v>
      </c>
      <c r="C1576">
        <v>75325558</v>
      </c>
      <c r="D1576">
        <v>31113798</v>
      </c>
      <c r="E1576">
        <v>1</v>
      </c>
      <c r="F1576">
        <v>1</v>
      </c>
      <c r="G1576">
        <v>30570983</v>
      </c>
      <c r="H1576">
        <v>3</v>
      </c>
      <c r="I1576" t="s">
        <v>833</v>
      </c>
      <c r="J1576" t="s">
        <v>834</v>
      </c>
      <c r="K1576" t="s">
        <v>835</v>
      </c>
      <c r="L1576">
        <v>1301</v>
      </c>
      <c r="N1576">
        <v>1003</v>
      </c>
      <c r="O1576" t="s">
        <v>402</v>
      </c>
      <c r="P1576" t="s">
        <v>402</v>
      </c>
      <c r="Q1576">
        <v>1</v>
      </c>
      <c r="X1576">
        <v>118</v>
      </c>
      <c r="Y1576">
        <v>0.89</v>
      </c>
      <c r="Z1576">
        <v>0</v>
      </c>
      <c r="AA1576">
        <v>0</v>
      </c>
      <c r="AB1576">
        <v>0</v>
      </c>
      <c r="AC1576">
        <v>0</v>
      </c>
      <c r="AD1576">
        <v>1</v>
      </c>
      <c r="AE1576">
        <v>0</v>
      </c>
      <c r="AF1576" t="s">
        <v>3</v>
      </c>
      <c r="AG1576">
        <v>118</v>
      </c>
      <c r="AH1576">
        <v>2</v>
      </c>
      <c r="AI1576">
        <v>75325567</v>
      </c>
      <c r="AJ1576">
        <v>1579</v>
      </c>
      <c r="AK1576">
        <v>0</v>
      </c>
      <c r="AL1576">
        <v>0</v>
      </c>
      <c r="AM1576">
        <v>0</v>
      </c>
      <c r="AN1576">
        <v>0</v>
      </c>
      <c r="AO1576">
        <v>0</v>
      </c>
      <c r="AP1576">
        <v>0</v>
      </c>
      <c r="AQ1576">
        <v>0</v>
      </c>
      <c r="AR1576">
        <v>0</v>
      </c>
    </row>
    <row r="1577" spans="1:44" x14ac:dyDescent="0.25">
      <c r="A1577">
        <f>ROW(Source!A1085)</f>
        <v>1085</v>
      </c>
      <c r="B1577">
        <v>75325587</v>
      </c>
      <c r="C1577">
        <v>75325558</v>
      </c>
      <c r="D1577">
        <v>64820352</v>
      </c>
      <c r="E1577">
        <v>1</v>
      </c>
      <c r="F1577">
        <v>1</v>
      </c>
      <c r="G1577">
        <v>30570983</v>
      </c>
      <c r="H1577">
        <v>3</v>
      </c>
      <c r="I1577" t="s">
        <v>836</v>
      </c>
      <c r="J1577" t="s">
        <v>837</v>
      </c>
      <c r="K1577" t="s">
        <v>838</v>
      </c>
      <c r="L1577">
        <v>1301</v>
      </c>
      <c r="N1577">
        <v>1003</v>
      </c>
      <c r="O1577" t="s">
        <v>402</v>
      </c>
      <c r="P1577" t="s">
        <v>402</v>
      </c>
      <c r="Q1577">
        <v>1</v>
      </c>
      <c r="X1577">
        <v>80</v>
      </c>
      <c r="Y1577">
        <v>1.62</v>
      </c>
      <c r="Z1577">
        <v>0</v>
      </c>
      <c r="AA1577">
        <v>0</v>
      </c>
      <c r="AB1577">
        <v>0</v>
      </c>
      <c r="AC1577">
        <v>0</v>
      </c>
      <c r="AD1577">
        <v>1</v>
      </c>
      <c r="AE1577">
        <v>0</v>
      </c>
      <c r="AF1577" t="s">
        <v>3</v>
      </c>
      <c r="AG1577">
        <v>80</v>
      </c>
      <c r="AH1577">
        <v>2</v>
      </c>
      <c r="AI1577">
        <v>75325568</v>
      </c>
      <c r="AJ1577">
        <v>1580</v>
      </c>
      <c r="AK1577">
        <v>0</v>
      </c>
      <c r="AL1577">
        <v>0</v>
      </c>
      <c r="AM1577">
        <v>0</v>
      </c>
      <c r="AN1577">
        <v>0</v>
      </c>
      <c r="AO1577">
        <v>0</v>
      </c>
      <c r="AP1577">
        <v>0</v>
      </c>
      <c r="AQ1577">
        <v>0</v>
      </c>
      <c r="AR1577">
        <v>0</v>
      </c>
    </row>
    <row r="1578" spans="1:44" x14ac:dyDescent="0.25">
      <c r="A1578">
        <f>ROW(Source!A1085)</f>
        <v>1085</v>
      </c>
      <c r="B1578">
        <v>75325588</v>
      </c>
      <c r="C1578">
        <v>75325558</v>
      </c>
      <c r="D1578">
        <v>64820354</v>
      </c>
      <c r="E1578">
        <v>1</v>
      </c>
      <c r="F1578">
        <v>1</v>
      </c>
      <c r="G1578">
        <v>30570983</v>
      </c>
      <c r="H1578">
        <v>3</v>
      </c>
      <c r="I1578" t="s">
        <v>842</v>
      </c>
      <c r="J1578" t="s">
        <v>843</v>
      </c>
      <c r="K1578" t="s">
        <v>844</v>
      </c>
      <c r="L1578">
        <v>1355</v>
      </c>
      <c r="N1578">
        <v>1010</v>
      </c>
      <c r="O1578" t="s">
        <v>272</v>
      </c>
      <c r="P1578" t="s">
        <v>272</v>
      </c>
      <c r="Q1578">
        <v>100</v>
      </c>
      <c r="X1578">
        <v>19.43</v>
      </c>
      <c r="Y1578">
        <v>4.2699999999999996</v>
      </c>
      <c r="Z1578">
        <v>0</v>
      </c>
      <c r="AA1578">
        <v>0</v>
      </c>
      <c r="AB1578">
        <v>0</v>
      </c>
      <c r="AC1578">
        <v>0</v>
      </c>
      <c r="AD1578">
        <v>1</v>
      </c>
      <c r="AE1578">
        <v>0</v>
      </c>
      <c r="AF1578" t="s">
        <v>3</v>
      </c>
      <c r="AG1578">
        <v>19.43</v>
      </c>
      <c r="AH1578">
        <v>2</v>
      </c>
      <c r="AI1578">
        <v>75325570</v>
      </c>
      <c r="AJ1578">
        <v>1582</v>
      </c>
      <c r="AK1578">
        <v>0</v>
      </c>
      <c r="AL1578">
        <v>0</v>
      </c>
      <c r="AM1578">
        <v>0</v>
      </c>
      <c r="AN1578">
        <v>0</v>
      </c>
      <c r="AO1578">
        <v>0</v>
      </c>
      <c r="AP1578">
        <v>0</v>
      </c>
      <c r="AQ1578">
        <v>0</v>
      </c>
      <c r="AR1578">
        <v>0</v>
      </c>
    </row>
    <row r="1579" spans="1:44" x14ac:dyDescent="0.25">
      <c r="A1579">
        <f>ROW(Source!A1085)</f>
        <v>1085</v>
      </c>
      <c r="B1579">
        <v>75325589</v>
      </c>
      <c r="C1579">
        <v>75325558</v>
      </c>
      <c r="D1579">
        <v>64820357</v>
      </c>
      <c r="E1579">
        <v>1</v>
      </c>
      <c r="F1579">
        <v>1</v>
      </c>
      <c r="G1579">
        <v>30570983</v>
      </c>
      <c r="H1579">
        <v>3</v>
      </c>
      <c r="I1579" t="s">
        <v>845</v>
      </c>
      <c r="J1579" t="s">
        <v>846</v>
      </c>
      <c r="K1579" t="s">
        <v>847</v>
      </c>
      <c r="L1579">
        <v>1355</v>
      </c>
      <c r="N1579">
        <v>1010</v>
      </c>
      <c r="O1579" t="s">
        <v>272</v>
      </c>
      <c r="P1579" t="s">
        <v>272</v>
      </c>
      <c r="Q1579">
        <v>100</v>
      </c>
      <c r="X1579">
        <v>1.49</v>
      </c>
      <c r="Y1579">
        <v>43.81</v>
      </c>
      <c r="Z1579">
        <v>0</v>
      </c>
      <c r="AA1579">
        <v>0</v>
      </c>
      <c r="AB1579">
        <v>0</v>
      </c>
      <c r="AC1579">
        <v>0</v>
      </c>
      <c r="AD1579">
        <v>1</v>
      </c>
      <c r="AE1579">
        <v>0</v>
      </c>
      <c r="AF1579" t="s">
        <v>3</v>
      </c>
      <c r="AG1579">
        <v>1.49</v>
      </c>
      <c r="AH1579">
        <v>2</v>
      </c>
      <c r="AI1579">
        <v>75325571</v>
      </c>
      <c r="AJ1579">
        <v>1583</v>
      </c>
      <c r="AK1579">
        <v>0</v>
      </c>
      <c r="AL1579">
        <v>0</v>
      </c>
      <c r="AM1579">
        <v>0</v>
      </c>
      <c r="AN1579">
        <v>0</v>
      </c>
      <c r="AO1579">
        <v>0</v>
      </c>
      <c r="AP1579">
        <v>0</v>
      </c>
      <c r="AQ1579">
        <v>0</v>
      </c>
      <c r="AR1579">
        <v>0</v>
      </c>
    </row>
    <row r="1580" spans="1:44" x14ac:dyDescent="0.25">
      <c r="A1580">
        <f>ROW(Source!A1085)</f>
        <v>1085</v>
      </c>
      <c r="B1580">
        <v>75325590</v>
      </c>
      <c r="C1580">
        <v>75325558</v>
      </c>
      <c r="D1580">
        <v>64818636</v>
      </c>
      <c r="E1580">
        <v>1</v>
      </c>
      <c r="F1580">
        <v>1</v>
      </c>
      <c r="G1580">
        <v>30570983</v>
      </c>
      <c r="H1580">
        <v>3</v>
      </c>
      <c r="I1580" t="s">
        <v>901</v>
      </c>
      <c r="J1580" t="s">
        <v>902</v>
      </c>
      <c r="K1580" t="s">
        <v>903</v>
      </c>
      <c r="L1580">
        <v>1339</v>
      </c>
      <c r="N1580">
        <v>1007</v>
      </c>
      <c r="O1580" t="s">
        <v>30</v>
      </c>
      <c r="P1580" t="s">
        <v>30</v>
      </c>
      <c r="Q1580">
        <v>1</v>
      </c>
      <c r="X1580">
        <v>0.13900000000000001</v>
      </c>
      <c r="Y1580">
        <v>2472.13</v>
      </c>
      <c r="Z1580">
        <v>0</v>
      </c>
      <c r="AA1580">
        <v>0</v>
      </c>
      <c r="AB1580">
        <v>0</v>
      </c>
      <c r="AC1580">
        <v>0</v>
      </c>
      <c r="AD1580">
        <v>1</v>
      </c>
      <c r="AE1580">
        <v>0</v>
      </c>
      <c r="AF1580" t="s">
        <v>3</v>
      </c>
      <c r="AG1580">
        <v>0.13900000000000001</v>
      </c>
      <c r="AH1580">
        <v>2</v>
      </c>
      <c r="AI1580">
        <v>75325572</v>
      </c>
      <c r="AJ1580">
        <v>1584</v>
      </c>
      <c r="AK1580">
        <v>0</v>
      </c>
      <c r="AL1580">
        <v>0</v>
      </c>
      <c r="AM1580">
        <v>0</v>
      </c>
      <c r="AN1580">
        <v>0</v>
      </c>
      <c r="AO1580">
        <v>0</v>
      </c>
      <c r="AP1580">
        <v>0</v>
      </c>
      <c r="AQ1580">
        <v>0</v>
      </c>
      <c r="AR1580">
        <v>0</v>
      </c>
    </row>
    <row r="1581" spans="1:44" x14ac:dyDescent="0.25">
      <c r="A1581">
        <f>ROW(Source!A1085)</f>
        <v>1085</v>
      </c>
      <c r="B1581">
        <v>75325591</v>
      </c>
      <c r="C1581">
        <v>75325558</v>
      </c>
      <c r="D1581">
        <v>44936123</v>
      </c>
      <c r="E1581">
        <v>1</v>
      </c>
      <c r="F1581">
        <v>1</v>
      </c>
      <c r="G1581">
        <v>30570983</v>
      </c>
      <c r="H1581">
        <v>3</v>
      </c>
      <c r="I1581" t="s">
        <v>848</v>
      </c>
      <c r="J1581" t="s">
        <v>849</v>
      </c>
      <c r="K1581" t="s">
        <v>850</v>
      </c>
      <c r="L1581">
        <v>1346</v>
      </c>
      <c r="N1581">
        <v>1009</v>
      </c>
      <c r="O1581" t="s">
        <v>132</v>
      </c>
      <c r="P1581" t="s">
        <v>132</v>
      </c>
      <c r="Q1581">
        <v>1</v>
      </c>
      <c r="X1581">
        <v>5</v>
      </c>
      <c r="Y1581">
        <v>14.88</v>
      </c>
      <c r="Z1581">
        <v>0</v>
      </c>
      <c r="AA1581">
        <v>0</v>
      </c>
      <c r="AB1581">
        <v>0</v>
      </c>
      <c r="AC1581">
        <v>0</v>
      </c>
      <c r="AD1581">
        <v>1</v>
      </c>
      <c r="AE1581">
        <v>0</v>
      </c>
      <c r="AF1581" t="s">
        <v>3</v>
      </c>
      <c r="AG1581">
        <v>5</v>
      </c>
      <c r="AH1581">
        <v>2</v>
      </c>
      <c r="AI1581">
        <v>75325573</v>
      </c>
      <c r="AJ1581">
        <v>1585</v>
      </c>
      <c r="AK1581">
        <v>0</v>
      </c>
      <c r="AL1581">
        <v>0</v>
      </c>
      <c r="AM1581">
        <v>0</v>
      </c>
      <c r="AN1581">
        <v>0</v>
      </c>
      <c r="AO1581">
        <v>0</v>
      </c>
      <c r="AP1581">
        <v>0</v>
      </c>
      <c r="AQ1581">
        <v>0</v>
      </c>
      <c r="AR1581">
        <v>0</v>
      </c>
    </row>
    <row r="1582" spans="1:44" x14ac:dyDescent="0.25">
      <c r="A1582">
        <f>ROW(Source!A1085)</f>
        <v>1085</v>
      </c>
      <c r="B1582">
        <v>75325592</v>
      </c>
      <c r="C1582">
        <v>75325558</v>
      </c>
      <c r="D1582">
        <v>41931390</v>
      </c>
      <c r="E1582">
        <v>1</v>
      </c>
      <c r="F1582">
        <v>1</v>
      </c>
      <c r="G1582">
        <v>30570983</v>
      </c>
      <c r="H1582">
        <v>3</v>
      </c>
      <c r="I1582" t="s">
        <v>911</v>
      </c>
      <c r="J1582" t="s">
        <v>918</v>
      </c>
      <c r="K1582" t="s">
        <v>913</v>
      </c>
      <c r="L1582">
        <v>1346</v>
      </c>
      <c r="N1582">
        <v>1009</v>
      </c>
      <c r="O1582" t="s">
        <v>132</v>
      </c>
      <c r="P1582" t="s">
        <v>132</v>
      </c>
      <c r="Q1582">
        <v>1</v>
      </c>
      <c r="X1582">
        <v>76</v>
      </c>
      <c r="Y1582">
        <v>4.55</v>
      </c>
      <c r="Z1582">
        <v>0</v>
      </c>
      <c r="AA1582">
        <v>0</v>
      </c>
      <c r="AB1582">
        <v>0</v>
      </c>
      <c r="AC1582">
        <v>0</v>
      </c>
      <c r="AD1582">
        <v>1</v>
      </c>
      <c r="AE1582">
        <v>0</v>
      </c>
      <c r="AF1582" t="s">
        <v>3</v>
      </c>
      <c r="AG1582">
        <v>76</v>
      </c>
      <c r="AH1582">
        <v>2</v>
      </c>
      <c r="AI1582">
        <v>75325574</v>
      </c>
      <c r="AJ1582">
        <v>1586</v>
      </c>
      <c r="AK1582">
        <v>0</v>
      </c>
      <c r="AL1582">
        <v>0</v>
      </c>
      <c r="AM1582">
        <v>0</v>
      </c>
      <c r="AN1582">
        <v>0</v>
      </c>
      <c r="AO1582">
        <v>0</v>
      </c>
      <c r="AP1582">
        <v>0</v>
      </c>
      <c r="AQ1582">
        <v>0</v>
      </c>
      <c r="AR1582">
        <v>0</v>
      </c>
    </row>
    <row r="1583" spans="1:44" x14ac:dyDescent="0.25">
      <c r="A1583">
        <f>ROW(Source!A1085)</f>
        <v>1085</v>
      </c>
      <c r="B1583">
        <v>75325593</v>
      </c>
      <c r="C1583">
        <v>75325558</v>
      </c>
      <c r="D1583">
        <v>44936091</v>
      </c>
      <c r="E1583">
        <v>1</v>
      </c>
      <c r="F1583">
        <v>1</v>
      </c>
      <c r="G1583">
        <v>30570983</v>
      </c>
      <c r="H1583">
        <v>3</v>
      </c>
      <c r="I1583" t="s">
        <v>851</v>
      </c>
      <c r="J1583" t="s">
        <v>852</v>
      </c>
      <c r="K1583" t="s">
        <v>853</v>
      </c>
      <c r="L1583">
        <v>1346</v>
      </c>
      <c r="N1583">
        <v>1009</v>
      </c>
      <c r="O1583" t="s">
        <v>132</v>
      </c>
      <c r="P1583" t="s">
        <v>132</v>
      </c>
      <c r="Q1583">
        <v>1</v>
      </c>
      <c r="X1583">
        <v>34</v>
      </c>
      <c r="Y1583">
        <v>5.19</v>
      </c>
      <c r="Z1583">
        <v>0</v>
      </c>
      <c r="AA1583">
        <v>0</v>
      </c>
      <c r="AB1583">
        <v>0</v>
      </c>
      <c r="AC1583">
        <v>0</v>
      </c>
      <c r="AD1583">
        <v>1</v>
      </c>
      <c r="AE1583">
        <v>0</v>
      </c>
      <c r="AF1583" t="s">
        <v>3</v>
      </c>
      <c r="AG1583">
        <v>34</v>
      </c>
      <c r="AH1583">
        <v>2</v>
      </c>
      <c r="AI1583">
        <v>75325575</v>
      </c>
      <c r="AJ1583">
        <v>1587</v>
      </c>
      <c r="AK1583">
        <v>0</v>
      </c>
      <c r="AL1583">
        <v>0</v>
      </c>
      <c r="AM1583">
        <v>0</v>
      </c>
      <c r="AN1583">
        <v>0</v>
      </c>
      <c r="AO1583">
        <v>0</v>
      </c>
      <c r="AP1583">
        <v>0</v>
      </c>
      <c r="AQ1583">
        <v>0</v>
      </c>
      <c r="AR1583">
        <v>0</v>
      </c>
    </row>
    <row r="1584" spans="1:44" x14ac:dyDescent="0.25">
      <c r="A1584">
        <f>ROW(Source!A1085)</f>
        <v>1085</v>
      </c>
      <c r="B1584">
        <v>75325594</v>
      </c>
      <c r="C1584">
        <v>75325558</v>
      </c>
      <c r="D1584">
        <v>40409174</v>
      </c>
      <c r="E1584">
        <v>30570983</v>
      </c>
      <c r="F1584">
        <v>1</v>
      </c>
      <c r="G1584">
        <v>30570983</v>
      </c>
      <c r="H1584">
        <v>3</v>
      </c>
      <c r="I1584" t="s">
        <v>971</v>
      </c>
      <c r="J1584" t="s">
        <v>3</v>
      </c>
      <c r="K1584" t="s">
        <v>981</v>
      </c>
      <c r="L1584">
        <v>1301</v>
      </c>
      <c r="N1584">
        <v>1003</v>
      </c>
      <c r="O1584" t="s">
        <v>402</v>
      </c>
      <c r="P1584" t="s">
        <v>402</v>
      </c>
      <c r="Q1584">
        <v>1</v>
      </c>
      <c r="X1584">
        <v>116</v>
      </c>
      <c r="Y1584">
        <v>0</v>
      </c>
      <c r="Z1584">
        <v>0</v>
      </c>
      <c r="AA1584">
        <v>0</v>
      </c>
      <c r="AB1584">
        <v>0</v>
      </c>
      <c r="AC1584">
        <v>0</v>
      </c>
      <c r="AD1584">
        <v>0</v>
      </c>
      <c r="AE1584">
        <v>0</v>
      </c>
      <c r="AF1584" t="s">
        <v>3</v>
      </c>
      <c r="AG1584">
        <v>116</v>
      </c>
      <c r="AH1584">
        <v>3</v>
      </c>
      <c r="AI1584">
        <v>-1</v>
      </c>
      <c r="AJ1584" t="s">
        <v>3</v>
      </c>
      <c r="AK1584">
        <v>0</v>
      </c>
      <c r="AL1584">
        <v>0</v>
      </c>
      <c r="AM1584">
        <v>0</v>
      </c>
      <c r="AN1584">
        <v>0</v>
      </c>
      <c r="AO1584">
        <v>0</v>
      </c>
      <c r="AP1584">
        <v>0</v>
      </c>
      <c r="AQ1584">
        <v>0</v>
      </c>
      <c r="AR1584">
        <v>0</v>
      </c>
    </row>
    <row r="1585" spans="1:44" x14ac:dyDescent="0.25">
      <c r="A1585">
        <f>ROW(Source!A1085)</f>
        <v>1085</v>
      </c>
      <c r="B1585">
        <v>75325595</v>
      </c>
      <c r="C1585">
        <v>75325558</v>
      </c>
      <c r="D1585">
        <v>40424379</v>
      </c>
      <c r="E1585">
        <v>30570983</v>
      </c>
      <c r="F1585">
        <v>1</v>
      </c>
      <c r="G1585">
        <v>30570983</v>
      </c>
      <c r="H1585">
        <v>3</v>
      </c>
      <c r="I1585" t="s">
        <v>982</v>
      </c>
      <c r="J1585" t="s">
        <v>3</v>
      </c>
      <c r="K1585" t="s">
        <v>984</v>
      </c>
      <c r="L1585">
        <v>1301</v>
      </c>
      <c r="N1585">
        <v>1003</v>
      </c>
      <c r="O1585" t="s">
        <v>402</v>
      </c>
      <c r="P1585" t="s">
        <v>402</v>
      </c>
      <c r="Q1585">
        <v>1</v>
      </c>
      <c r="X1585">
        <v>122</v>
      </c>
      <c r="Y1585">
        <v>0</v>
      </c>
      <c r="Z1585">
        <v>0</v>
      </c>
      <c r="AA1585">
        <v>0</v>
      </c>
      <c r="AB1585">
        <v>0</v>
      </c>
      <c r="AC1585">
        <v>0</v>
      </c>
      <c r="AD1585">
        <v>0</v>
      </c>
      <c r="AE1585">
        <v>0</v>
      </c>
      <c r="AF1585" t="s">
        <v>3</v>
      </c>
      <c r="AG1585">
        <v>122</v>
      </c>
      <c r="AH1585">
        <v>3</v>
      </c>
      <c r="AI1585">
        <v>-1</v>
      </c>
      <c r="AJ1585" t="s">
        <v>3</v>
      </c>
      <c r="AK1585">
        <v>0</v>
      </c>
      <c r="AL1585">
        <v>0</v>
      </c>
      <c r="AM1585">
        <v>0</v>
      </c>
      <c r="AN1585">
        <v>0</v>
      </c>
      <c r="AO1585">
        <v>0</v>
      </c>
      <c r="AP1585">
        <v>0</v>
      </c>
      <c r="AQ1585">
        <v>0</v>
      </c>
      <c r="AR1585">
        <v>0</v>
      </c>
    </row>
    <row r="1586" spans="1:44" x14ac:dyDescent="0.25">
      <c r="A1586">
        <f>ROW(Source!A1085)</f>
        <v>1085</v>
      </c>
      <c r="B1586">
        <v>75325596</v>
      </c>
      <c r="C1586">
        <v>75325558</v>
      </c>
      <c r="D1586">
        <v>40424379</v>
      </c>
      <c r="E1586">
        <v>30570983</v>
      </c>
      <c r="F1586">
        <v>1</v>
      </c>
      <c r="G1586">
        <v>30570983</v>
      </c>
      <c r="H1586">
        <v>3</v>
      </c>
      <c r="I1586" t="s">
        <v>982</v>
      </c>
      <c r="J1586" t="s">
        <v>3</v>
      </c>
      <c r="K1586" t="s">
        <v>988</v>
      </c>
      <c r="L1586">
        <v>1301</v>
      </c>
      <c r="N1586">
        <v>1003</v>
      </c>
      <c r="O1586" t="s">
        <v>402</v>
      </c>
      <c r="P1586" t="s">
        <v>402</v>
      </c>
      <c r="Q1586">
        <v>1</v>
      </c>
      <c r="X1586">
        <v>234</v>
      </c>
      <c r="Y1586">
        <v>0</v>
      </c>
      <c r="Z1586">
        <v>0</v>
      </c>
      <c r="AA1586">
        <v>0</v>
      </c>
      <c r="AB1586">
        <v>0</v>
      </c>
      <c r="AC1586">
        <v>0</v>
      </c>
      <c r="AD1586">
        <v>0</v>
      </c>
      <c r="AE1586">
        <v>0</v>
      </c>
      <c r="AF1586" t="s">
        <v>3</v>
      </c>
      <c r="AG1586">
        <v>234</v>
      </c>
      <c r="AH1586">
        <v>3</v>
      </c>
      <c r="AI1586">
        <v>-1</v>
      </c>
      <c r="AJ1586" t="s">
        <v>3</v>
      </c>
      <c r="AK1586">
        <v>0</v>
      </c>
      <c r="AL1586">
        <v>0</v>
      </c>
      <c r="AM1586">
        <v>0</v>
      </c>
      <c r="AN1586">
        <v>0</v>
      </c>
      <c r="AO1586">
        <v>0</v>
      </c>
      <c r="AP1586">
        <v>0</v>
      </c>
      <c r="AQ1586">
        <v>0</v>
      </c>
      <c r="AR1586">
        <v>0</v>
      </c>
    </row>
    <row r="1587" spans="1:44" x14ac:dyDescent="0.25">
      <c r="A1587">
        <f>ROW(Source!A1085)</f>
        <v>1085</v>
      </c>
      <c r="B1587">
        <v>75325597</v>
      </c>
      <c r="C1587">
        <v>75325558</v>
      </c>
      <c r="D1587">
        <v>40427041</v>
      </c>
      <c r="E1587">
        <v>30570983</v>
      </c>
      <c r="F1587">
        <v>1</v>
      </c>
      <c r="G1587">
        <v>30570983</v>
      </c>
      <c r="H1587">
        <v>3</v>
      </c>
      <c r="I1587" t="s">
        <v>975</v>
      </c>
      <c r="J1587" t="s">
        <v>3</v>
      </c>
      <c r="K1587" t="s">
        <v>976</v>
      </c>
      <c r="L1587">
        <v>1327</v>
      </c>
      <c r="N1587">
        <v>1005</v>
      </c>
      <c r="O1587" t="s">
        <v>103</v>
      </c>
      <c r="P1587" t="s">
        <v>103</v>
      </c>
      <c r="Q1587">
        <v>1</v>
      </c>
      <c r="X1587">
        <v>112</v>
      </c>
      <c r="Y1587">
        <v>0</v>
      </c>
      <c r="Z1587">
        <v>0</v>
      </c>
      <c r="AA1587">
        <v>0</v>
      </c>
      <c r="AB1587">
        <v>0</v>
      </c>
      <c r="AC1587">
        <v>0</v>
      </c>
      <c r="AD1587">
        <v>0</v>
      </c>
      <c r="AE1587">
        <v>0</v>
      </c>
      <c r="AF1587" t="s">
        <v>3</v>
      </c>
      <c r="AG1587">
        <v>112</v>
      </c>
      <c r="AH1587">
        <v>3</v>
      </c>
      <c r="AI1587">
        <v>-1</v>
      </c>
      <c r="AJ1587" t="s">
        <v>3</v>
      </c>
      <c r="AK1587">
        <v>0</v>
      </c>
      <c r="AL1587">
        <v>0</v>
      </c>
      <c r="AM1587">
        <v>0</v>
      </c>
      <c r="AN1587">
        <v>0</v>
      </c>
      <c r="AO1587">
        <v>0</v>
      </c>
      <c r="AP1587">
        <v>0</v>
      </c>
      <c r="AQ1587">
        <v>0</v>
      </c>
      <c r="AR1587">
        <v>0</v>
      </c>
    </row>
    <row r="1588" spans="1:44" x14ac:dyDescent="0.25">
      <c r="A1588">
        <f>ROW(Source!A1085)</f>
        <v>1085</v>
      </c>
      <c r="B1588">
        <v>75325598</v>
      </c>
      <c r="C1588">
        <v>75325558</v>
      </c>
      <c r="D1588">
        <v>42137680</v>
      </c>
      <c r="E1588">
        <v>30570983</v>
      </c>
      <c r="F1588">
        <v>1</v>
      </c>
      <c r="G1588">
        <v>30570983</v>
      </c>
      <c r="H1588">
        <v>3</v>
      </c>
      <c r="I1588" t="s">
        <v>888</v>
      </c>
      <c r="J1588" t="s">
        <v>3</v>
      </c>
      <c r="K1588" t="s">
        <v>889</v>
      </c>
      <c r="L1588">
        <v>1344</v>
      </c>
      <c r="N1588">
        <v>1008</v>
      </c>
      <c r="O1588" t="s">
        <v>683</v>
      </c>
      <c r="P1588" t="s">
        <v>683</v>
      </c>
      <c r="Q1588">
        <v>1</v>
      </c>
      <c r="X1588">
        <v>0.01</v>
      </c>
      <c r="Y1588">
        <v>1</v>
      </c>
      <c r="Z1588">
        <v>0</v>
      </c>
      <c r="AA1588">
        <v>0</v>
      </c>
      <c r="AB1588">
        <v>0</v>
      </c>
      <c r="AC1588">
        <v>0</v>
      </c>
      <c r="AD1588">
        <v>1</v>
      </c>
      <c r="AE1588">
        <v>0</v>
      </c>
      <c r="AF1588" t="s">
        <v>3</v>
      </c>
      <c r="AG1588">
        <v>0.01</v>
      </c>
      <c r="AH1588">
        <v>2</v>
      </c>
      <c r="AI1588">
        <v>75325578</v>
      </c>
      <c r="AJ1588">
        <v>1590</v>
      </c>
      <c r="AK1588">
        <v>0</v>
      </c>
      <c r="AL1588">
        <v>0</v>
      </c>
      <c r="AM1588">
        <v>0</v>
      </c>
      <c r="AN1588">
        <v>0</v>
      </c>
      <c r="AO1588">
        <v>0</v>
      </c>
      <c r="AP1588">
        <v>0</v>
      </c>
      <c r="AQ1588">
        <v>0</v>
      </c>
      <c r="AR1588">
        <v>0</v>
      </c>
    </row>
    <row r="1589" spans="1:44" x14ac:dyDescent="0.25">
      <c r="A1589">
        <f>ROW(Source!A1086)</f>
        <v>1086</v>
      </c>
      <c r="B1589">
        <v>75325579</v>
      </c>
      <c r="C1589">
        <v>75325558</v>
      </c>
      <c r="D1589">
        <v>44573642</v>
      </c>
      <c r="E1589">
        <v>30570983</v>
      </c>
      <c r="F1589">
        <v>1</v>
      </c>
      <c r="G1589">
        <v>30570983</v>
      </c>
      <c r="H1589">
        <v>1</v>
      </c>
      <c r="I1589" t="s">
        <v>678</v>
      </c>
      <c r="J1589" t="s">
        <v>3</v>
      </c>
      <c r="K1589" t="s">
        <v>679</v>
      </c>
      <c r="L1589">
        <v>1191</v>
      </c>
      <c r="N1589">
        <v>1013</v>
      </c>
      <c r="O1589" t="s">
        <v>680</v>
      </c>
      <c r="P1589" t="s">
        <v>680</v>
      </c>
      <c r="Q1589">
        <v>1</v>
      </c>
      <c r="X1589">
        <v>72.22</v>
      </c>
      <c r="Y1589">
        <v>0</v>
      </c>
      <c r="Z1589">
        <v>0</v>
      </c>
      <c r="AA1589">
        <v>0</v>
      </c>
      <c r="AB1589">
        <v>0</v>
      </c>
      <c r="AC1589">
        <v>0</v>
      </c>
      <c r="AD1589">
        <v>1</v>
      </c>
      <c r="AE1589">
        <v>1</v>
      </c>
      <c r="AF1589" t="s">
        <v>95</v>
      </c>
      <c r="AG1589">
        <v>83.052999999999997</v>
      </c>
      <c r="AH1589">
        <v>2</v>
      </c>
      <c r="AI1589">
        <v>75325559</v>
      </c>
      <c r="AJ1589">
        <v>1591</v>
      </c>
      <c r="AK1589">
        <v>0</v>
      </c>
      <c r="AL1589">
        <v>0</v>
      </c>
      <c r="AM1589">
        <v>0</v>
      </c>
      <c r="AN1589">
        <v>0</v>
      </c>
      <c r="AO1589">
        <v>0</v>
      </c>
      <c r="AP1589">
        <v>0</v>
      </c>
      <c r="AQ1589">
        <v>0</v>
      </c>
      <c r="AR1589">
        <v>0</v>
      </c>
    </row>
    <row r="1590" spans="1:44" x14ac:dyDescent="0.25">
      <c r="A1590">
        <f>ROW(Source!A1086)</f>
        <v>1086</v>
      </c>
      <c r="B1590">
        <v>75325580</v>
      </c>
      <c r="C1590">
        <v>75325558</v>
      </c>
      <c r="D1590">
        <v>65153288</v>
      </c>
      <c r="E1590">
        <v>1</v>
      </c>
      <c r="F1590">
        <v>1</v>
      </c>
      <c r="G1590">
        <v>30570983</v>
      </c>
      <c r="H1590">
        <v>2</v>
      </c>
      <c r="I1590" t="s">
        <v>692</v>
      </c>
      <c r="J1590" t="s">
        <v>693</v>
      </c>
      <c r="K1590" t="s">
        <v>694</v>
      </c>
      <c r="L1590">
        <v>1368</v>
      </c>
      <c r="N1590">
        <v>1011</v>
      </c>
      <c r="O1590" t="s">
        <v>695</v>
      </c>
      <c r="P1590" t="s">
        <v>695</v>
      </c>
      <c r="Q1590">
        <v>1</v>
      </c>
      <c r="X1590">
        <v>0.2</v>
      </c>
      <c r="Y1590">
        <v>0</v>
      </c>
      <c r="Z1590">
        <v>83.1</v>
      </c>
      <c r="AA1590">
        <v>12.62</v>
      </c>
      <c r="AB1590">
        <v>0</v>
      </c>
      <c r="AC1590">
        <v>0</v>
      </c>
      <c r="AD1590">
        <v>1</v>
      </c>
      <c r="AE1590">
        <v>0</v>
      </c>
      <c r="AF1590" t="s">
        <v>94</v>
      </c>
      <c r="AG1590">
        <v>0.25</v>
      </c>
      <c r="AH1590">
        <v>2</v>
      </c>
      <c r="AI1590">
        <v>75325560</v>
      </c>
      <c r="AJ1590">
        <v>1592</v>
      </c>
      <c r="AK1590">
        <v>0</v>
      </c>
      <c r="AL1590">
        <v>0</v>
      </c>
      <c r="AM1590">
        <v>0</v>
      </c>
      <c r="AN1590">
        <v>0</v>
      </c>
      <c r="AO1590">
        <v>0</v>
      </c>
      <c r="AP1590">
        <v>0</v>
      </c>
      <c r="AQ1590">
        <v>0</v>
      </c>
      <c r="AR1590">
        <v>0</v>
      </c>
    </row>
    <row r="1591" spans="1:44" x14ac:dyDescent="0.25">
      <c r="A1591">
        <f>ROW(Source!A1086)</f>
        <v>1086</v>
      </c>
      <c r="B1591">
        <v>75325582</v>
      </c>
      <c r="C1591">
        <v>75325558</v>
      </c>
      <c r="D1591">
        <v>65153399</v>
      </c>
      <c r="E1591">
        <v>1</v>
      </c>
      <c r="F1591">
        <v>1</v>
      </c>
      <c r="G1591">
        <v>30570983</v>
      </c>
      <c r="H1591">
        <v>2</v>
      </c>
      <c r="I1591" t="s">
        <v>823</v>
      </c>
      <c r="J1591" t="s">
        <v>824</v>
      </c>
      <c r="K1591" t="s">
        <v>825</v>
      </c>
      <c r="L1591">
        <v>1368</v>
      </c>
      <c r="N1591">
        <v>1011</v>
      </c>
      <c r="O1591" t="s">
        <v>695</v>
      </c>
      <c r="P1591" t="s">
        <v>695</v>
      </c>
      <c r="Q1591">
        <v>1</v>
      </c>
      <c r="X1591">
        <v>0.61</v>
      </c>
      <c r="Y1591">
        <v>0</v>
      </c>
      <c r="Z1591">
        <v>1.1100000000000001</v>
      </c>
      <c r="AA1591">
        <v>0</v>
      </c>
      <c r="AB1591">
        <v>0</v>
      </c>
      <c r="AC1591">
        <v>0</v>
      </c>
      <c r="AD1591">
        <v>1</v>
      </c>
      <c r="AE1591">
        <v>0</v>
      </c>
      <c r="AF1591" t="s">
        <v>94</v>
      </c>
      <c r="AG1591">
        <v>0.76249999999999996</v>
      </c>
      <c r="AH1591">
        <v>2</v>
      </c>
      <c r="AI1591">
        <v>75325562</v>
      </c>
      <c r="AJ1591">
        <v>1593</v>
      </c>
      <c r="AK1591">
        <v>0</v>
      </c>
      <c r="AL1591">
        <v>0</v>
      </c>
      <c r="AM1591">
        <v>0</v>
      </c>
      <c r="AN1591">
        <v>0</v>
      </c>
      <c r="AO1591">
        <v>0</v>
      </c>
      <c r="AP1591">
        <v>0</v>
      </c>
      <c r="AQ1591">
        <v>0</v>
      </c>
      <c r="AR1591">
        <v>0</v>
      </c>
    </row>
    <row r="1592" spans="1:44" x14ac:dyDescent="0.25">
      <c r="A1592">
        <f>ROW(Source!A1086)</f>
        <v>1086</v>
      </c>
      <c r="B1592">
        <v>75325583</v>
      </c>
      <c r="C1592">
        <v>75325558</v>
      </c>
      <c r="D1592">
        <v>65153351</v>
      </c>
      <c r="E1592">
        <v>1</v>
      </c>
      <c r="F1592">
        <v>1</v>
      </c>
      <c r="G1592">
        <v>30570983</v>
      </c>
      <c r="H1592">
        <v>2</v>
      </c>
      <c r="I1592" t="s">
        <v>826</v>
      </c>
      <c r="J1592" t="s">
        <v>827</v>
      </c>
      <c r="K1592" t="s">
        <v>828</v>
      </c>
      <c r="L1592">
        <v>1368</v>
      </c>
      <c r="N1592">
        <v>1011</v>
      </c>
      <c r="O1592" t="s">
        <v>695</v>
      </c>
      <c r="P1592" t="s">
        <v>695</v>
      </c>
      <c r="Q1592">
        <v>1</v>
      </c>
      <c r="X1592">
        <v>0.14000000000000001</v>
      </c>
      <c r="Y1592">
        <v>0</v>
      </c>
      <c r="Z1592">
        <v>0.39</v>
      </c>
      <c r="AA1592">
        <v>0</v>
      </c>
      <c r="AB1592">
        <v>0</v>
      </c>
      <c r="AC1592">
        <v>0</v>
      </c>
      <c r="AD1592">
        <v>1</v>
      </c>
      <c r="AE1592">
        <v>0</v>
      </c>
      <c r="AF1592" t="s">
        <v>94</v>
      </c>
      <c r="AG1592">
        <v>0.17500000000000002</v>
      </c>
      <c r="AH1592">
        <v>2</v>
      </c>
      <c r="AI1592">
        <v>75325563</v>
      </c>
      <c r="AJ1592">
        <v>1594</v>
      </c>
      <c r="AK1592">
        <v>0</v>
      </c>
      <c r="AL1592">
        <v>0</v>
      </c>
      <c r="AM1592">
        <v>0</v>
      </c>
      <c r="AN1592">
        <v>0</v>
      </c>
      <c r="AO1592">
        <v>0</v>
      </c>
      <c r="AP1592">
        <v>0</v>
      </c>
      <c r="AQ1592">
        <v>0</v>
      </c>
      <c r="AR1592">
        <v>0</v>
      </c>
    </row>
    <row r="1593" spans="1:44" x14ac:dyDescent="0.25">
      <c r="A1593">
        <f>ROW(Source!A1086)</f>
        <v>1086</v>
      </c>
      <c r="B1593">
        <v>75325584</v>
      </c>
      <c r="C1593">
        <v>75325558</v>
      </c>
      <c r="D1593">
        <v>65153365</v>
      </c>
      <c r="E1593">
        <v>1</v>
      </c>
      <c r="F1593">
        <v>1</v>
      </c>
      <c r="G1593">
        <v>30570983</v>
      </c>
      <c r="H1593">
        <v>2</v>
      </c>
      <c r="I1593" t="s">
        <v>793</v>
      </c>
      <c r="J1593" t="s">
        <v>794</v>
      </c>
      <c r="K1593" t="s">
        <v>795</v>
      </c>
      <c r="L1593">
        <v>1368</v>
      </c>
      <c r="N1593">
        <v>1011</v>
      </c>
      <c r="O1593" t="s">
        <v>695</v>
      </c>
      <c r="P1593" t="s">
        <v>695</v>
      </c>
      <c r="Q1593">
        <v>1</v>
      </c>
      <c r="X1593">
        <v>2</v>
      </c>
      <c r="Y1593">
        <v>0</v>
      </c>
      <c r="Z1593">
        <v>0.47</v>
      </c>
      <c r="AA1593">
        <v>0</v>
      </c>
      <c r="AB1593">
        <v>0</v>
      </c>
      <c r="AC1593">
        <v>0</v>
      </c>
      <c r="AD1593">
        <v>1</v>
      </c>
      <c r="AE1593">
        <v>0</v>
      </c>
      <c r="AF1593" t="s">
        <v>94</v>
      </c>
      <c r="AG1593">
        <v>2.5</v>
      </c>
      <c r="AH1593">
        <v>2</v>
      </c>
      <c r="AI1593">
        <v>75325564</v>
      </c>
      <c r="AJ1593">
        <v>1595</v>
      </c>
      <c r="AK1593">
        <v>0</v>
      </c>
      <c r="AL1593">
        <v>0</v>
      </c>
      <c r="AM1593">
        <v>0</v>
      </c>
      <c r="AN1593">
        <v>0</v>
      </c>
      <c r="AO1593">
        <v>0</v>
      </c>
      <c r="AP1593">
        <v>0</v>
      </c>
      <c r="AQ1593">
        <v>0</v>
      </c>
      <c r="AR1593">
        <v>0</v>
      </c>
    </row>
    <row r="1594" spans="1:44" x14ac:dyDescent="0.25">
      <c r="A1594">
        <f>ROW(Source!A1086)</f>
        <v>1086</v>
      </c>
      <c r="B1594">
        <v>75325581</v>
      </c>
      <c r="C1594">
        <v>75325558</v>
      </c>
      <c r="D1594">
        <v>65152636</v>
      </c>
      <c r="E1594">
        <v>1</v>
      </c>
      <c r="F1594">
        <v>1</v>
      </c>
      <c r="G1594">
        <v>30570983</v>
      </c>
      <c r="H1594">
        <v>2</v>
      </c>
      <c r="I1594" t="s">
        <v>732</v>
      </c>
      <c r="J1594" t="s">
        <v>733</v>
      </c>
      <c r="K1594" t="s">
        <v>734</v>
      </c>
      <c r="L1594">
        <v>1368</v>
      </c>
      <c r="N1594">
        <v>1011</v>
      </c>
      <c r="O1594" t="s">
        <v>695</v>
      </c>
      <c r="P1594" t="s">
        <v>695</v>
      </c>
      <c r="Q1594">
        <v>1</v>
      </c>
      <c r="X1594">
        <v>0.2</v>
      </c>
      <c r="Y1594">
        <v>0</v>
      </c>
      <c r="Z1594">
        <v>179.17</v>
      </c>
      <c r="AA1594">
        <v>16.93</v>
      </c>
      <c r="AB1594">
        <v>0</v>
      </c>
      <c r="AC1594">
        <v>0</v>
      </c>
      <c r="AD1594">
        <v>1</v>
      </c>
      <c r="AE1594">
        <v>0</v>
      </c>
      <c r="AF1594" t="s">
        <v>94</v>
      </c>
      <c r="AG1594">
        <v>0.25</v>
      </c>
      <c r="AH1594">
        <v>2</v>
      </c>
      <c r="AI1594">
        <v>75325561</v>
      </c>
      <c r="AJ1594">
        <v>1596</v>
      </c>
      <c r="AK1594">
        <v>0</v>
      </c>
      <c r="AL1594">
        <v>0</v>
      </c>
      <c r="AM1594">
        <v>0</v>
      </c>
      <c r="AN1594">
        <v>0</v>
      </c>
      <c r="AO1594">
        <v>0</v>
      </c>
      <c r="AP1594">
        <v>0</v>
      </c>
      <c r="AQ1594">
        <v>0</v>
      </c>
      <c r="AR1594">
        <v>0</v>
      </c>
    </row>
    <row r="1595" spans="1:44" x14ac:dyDescent="0.25">
      <c r="A1595">
        <f>ROW(Source!A1086)</f>
        <v>1086</v>
      </c>
      <c r="B1595">
        <v>75325585</v>
      </c>
      <c r="C1595">
        <v>75325558</v>
      </c>
      <c r="D1595">
        <v>31113360</v>
      </c>
      <c r="E1595">
        <v>1</v>
      </c>
      <c r="F1595">
        <v>1</v>
      </c>
      <c r="G1595">
        <v>30570983</v>
      </c>
      <c r="H1595">
        <v>3</v>
      </c>
      <c r="I1595" t="s">
        <v>817</v>
      </c>
      <c r="J1595" t="s">
        <v>818</v>
      </c>
      <c r="K1595" t="s">
        <v>819</v>
      </c>
      <c r="L1595">
        <v>1346</v>
      </c>
      <c r="N1595">
        <v>1009</v>
      </c>
      <c r="O1595" t="s">
        <v>132</v>
      </c>
      <c r="P1595" t="s">
        <v>132</v>
      </c>
      <c r="Q1595">
        <v>1</v>
      </c>
      <c r="X1595">
        <v>10</v>
      </c>
      <c r="Y1595">
        <v>17.309999999999999</v>
      </c>
      <c r="Z1595">
        <v>0</v>
      </c>
      <c r="AA1595">
        <v>0</v>
      </c>
      <c r="AB1595">
        <v>0</v>
      </c>
      <c r="AC1595">
        <v>0</v>
      </c>
      <c r="AD1595">
        <v>1</v>
      </c>
      <c r="AE1595">
        <v>0</v>
      </c>
      <c r="AF1595" t="s">
        <v>3</v>
      </c>
      <c r="AG1595">
        <v>10</v>
      </c>
      <c r="AH1595">
        <v>2</v>
      </c>
      <c r="AI1595">
        <v>75325566</v>
      </c>
      <c r="AJ1595">
        <v>1598</v>
      </c>
      <c r="AK1595">
        <v>0</v>
      </c>
      <c r="AL1595">
        <v>0</v>
      </c>
      <c r="AM1595">
        <v>0</v>
      </c>
      <c r="AN1595">
        <v>0</v>
      </c>
      <c r="AO1595">
        <v>0</v>
      </c>
      <c r="AP1595">
        <v>0</v>
      </c>
      <c r="AQ1595">
        <v>0</v>
      </c>
      <c r="AR1595">
        <v>0</v>
      </c>
    </row>
    <row r="1596" spans="1:44" x14ac:dyDescent="0.25">
      <c r="A1596">
        <f>ROW(Source!A1086)</f>
        <v>1086</v>
      </c>
      <c r="B1596">
        <v>75325586</v>
      </c>
      <c r="C1596">
        <v>75325558</v>
      </c>
      <c r="D1596">
        <v>31113798</v>
      </c>
      <c r="E1596">
        <v>1</v>
      </c>
      <c r="F1596">
        <v>1</v>
      </c>
      <c r="G1596">
        <v>30570983</v>
      </c>
      <c r="H1596">
        <v>3</v>
      </c>
      <c r="I1596" t="s">
        <v>833</v>
      </c>
      <c r="J1596" t="s">
        <v>834</v>
      </c>
      <c r="K1596" t="s">
        <v>835</v>
      </c>
      <c r="L1596">
        <v>1301</v>
      </c>
      <c r="N1596">
        <v>1003</v>
      </c>
      <c r="O1596" t="s">
        <v>402</v>
      </c>
      <c r="P1596" t="s">
        <v>402</v>
      </c>
      <c r="Q1596">
        <v>1</v>
      </c>
      <c r="X1596">
        <v>118</v>
      </c>
      <c r="Y1596">
        <v>0.89</v>
      </c>
      <c r="Z1596">
        <v>0</v>
      </c>
      <c r="AA1596">
        <v>0</v>
      </c>
      <c r="AB1596">
        <v>0</v>
      </c>
      <c r="AC1596">
        <v>0</v>
      </c>
      <c r="AD1596">
        <v>1</v>
      </c>
      <c r="AE1596">
        <v>0</v>
      </c>
      <c r="AF1596" t="s">
        <v>3</v>
      </c>
      <c r="AG1596">
        <v>118</v>
      </c>
      <c r="AH1596">
        <v>2</v>
      </c>
      <c r="AI1596">
        <v>75325567</v>
      </c>
      <c r="AJ1596">
        <v>1599</v>
      </c>
      <c r="AK1596">
        <v>0</v>
      </c>
      <c r="AL1596">
        <v>0</v>
      </c>
      <c r="AM1596">
        <v>0</v>
      </c>
      <c r="AN1596">
        <v>0</v>
      </c>
      <c r="AO1596">
        <v>0</v>
      </c>
      <c r="AP1596">
        <v>0</v>
      </c>
      <c r="AQ1596">
        <v>0</v>
      </c>
      <c r="AR1596">
        <v>0</v>
      </c>
    </row>
    <row r="1597" spans="1:44" x14ac:dyDescent="0.25">
      <c r="A1597">
        <f>ROW(Source!A1086)</f>
        <v>1086</v>
      </c>
      <c r="B1597">
        <v>75325587</v>
      </c>
      <c r="C1597">
        <v>75325558</v>
      </c>
      <c r="D1597">
        <v>64820352</v>
      </c>
      <c r="E1597">
        <v>1</v>
      </c>
      <c r="F1597">
        <v>1</v>
      </c>
      <c r="G1597">
        <v>30570983</v>
      </c>
      <c r="H1597">
        <v>3</v>
      </c>
      <c r="I1597" t="s">
        <v>836</v>
      </c>
      <c r="J1597" t="s">
        <v>837</v>
      </c>
      <c r="K1597" t="s">
        <v>838</v>
      </c>
      <c r="L1597">
        <v>1301</v>
      </c>
      <c r="N1597">
        <v>1003</v>
      </c>
      <c r="O1597" t="s">
        <v>402</v>
      </c>
      <c r="P1597" t="s">
        <v>402</v>
      </c>
      <c r="Q1597">
        <v>1</v>
      </c>
      <c r="X1597">
        <v>80</v>
      </c>
      <c r="Y1597">
        <v>1.62</v>
      </c>
      <c r="Z1597">
        <v>0</v>
      </c>
      <c r="AA1597">
        <v>0</v>
      </c>
      <c r="AB1597">
        <v>0</v>
      </c>
      <c r="AC1597">
        <v>0</v>
      </c>
      <c r="AD1597">
        <v>1</v>
      </c>
      <c r="AE1597">
        <v>0</v>
      </c>
      <c r="AF1597" t="s">
        <v>3</v>
      </c>
      <c r="AG1597">
        <v>80</v>
      </c>
      <c r="AH1597">
        <v>2</v>
      </c>
      <c r="AI1597">
        <v>75325568</v>
      </c>
      <c r="AJ1597">
        <v>1600</v>
      </c>
      <c r="AK1597">
        <v>0</v>
      </c>
      <c r="AL1597">
        <v>0</v>
      </c>
      <c r="AM1597">
        <v>0</v>
      </c>
      <c r="AN1597">
        <v>0</v>
      </c>
      <c r="AO1597">
        <v>0</v>
      </c>
      <c r="AP1597">
        <v>0</v>
      </c>
      <c r="AQ1597">
        <v>0</v>
      </c>
      <c r="AR1597">
        <v>0</v>
      </c>
    </row>
    <row r="1598" spans="1:44" x14ac:dyDescent="0.25">
      <c r="A1598">
        <f>ROW(Source!A1086)</f>
        <v>1086</v>
      </c>
      <c r="B1598">
        <v>75325588</v>
      </c>
      <c r="C1598">
        <v>75325558</v>
      </c>
      <c r="D1598">
        <v>64820354</v>
      </c>
      <c r="E1598">
        <v>1</v>
      </c>
      <c r="F1598">
        <v>1</v>
      </c>
      <c r="G1598">
        <v>30570983</v>
      </c>
      <c r="H1598">
        <v>3</v>
      </c>
      <c r="I1598" t="s">
        <v>842</v>
      </c>
      <c r="J1598" t="s">
        <v>843</v>
      </c>
      <c r="K1598" t="s">
        <v>844</v>
      </c>
      <c r="L1598">
        <v>1355</v>
      </c>
      <c r="N1598">
        <v>1010</v>
      </c>
      <c r="O1598" t="s">
        <v>272</v>
      </c>
      <c r="P1598" t="s">
        <v>272</v>
      </c>
      <c r="Q1598">
        <v>100</v>
      </c>
      <c r="X1598">
        <v>19.43</v>
      </c>
      <c r="Y1598">
        <v>4.2699999999999996</v>
      </c>
      <c r="Z1598">
        <v>0</v>
      </c>
      <c r="AA1598">
        <v>0</v>
      </c>
      <c r="AB1598">
        <v>0</v>
      </c>
      <c r="AC1598">
        <v>0</v>
      </c>
      <c r="AD1598">
        <v>1</v>
      </c>
      <c r="AE1598">
        <v>0</v>
      </c>
      <c r="AF1598" t="s">
        <v>3</v>
      </c>
      <c r="AG1598">
        <v>19.43</v>
      </c>
      <c r="AH1598">
        <v>2</v>
      </c>
      <c r="AI1598">
        <v>75325570</v>
      </c>
      <c r="AJ1598">
        <v>1602</v>
      </c>
      <c r="AK1598">
        <v>0</v>
      </c>
      <c r="AL1598">
        <v>0</v>
      </c>
      <c r="AM1598">
        <v>0</v>
      </c>
      <c r="AN1598">
        <v>0</v>
      </c>
      <c r="AO1598">
        <v>0</v>
      </c>
      <c r="AP1598">
        <v>0</v>
      </c>
      <c r="AQ1598">
        <v>0</v>
      </c>
      <c r="AR1598">
        <v>0</v>
      </c>
    </row>
    <row r="1599" spans="1:44" x14ac:dyDescent="0.25">
      <c r="A1599">
        <f>ROW(Source!A1086)</f>
        <v>1086</v>
      </c>
      <c r="B1599">
        <v>75325589</v>
      </c>
      <c r="C1599">
        <v>75325558</v>
      </c>
      <c r="D1599">
        <v>64820357</v>
      </c>
      <c r="E1599">
        <v>1</v>
      </c>
      <c r="F1599">
        <v>1</v>
      </c>
      <c r="G1599">
        <v>30570983</v>
      </c>
      <c r="H1599">
        <v>3</v>
      </c>
      <c r="I1599" t="s">
        <v>845</v>
      </c>
      <c r="J1599" t="s">
        <v>846</v>
      </c>
      <c r="K1599" t="s">
        <v>847</v>
      </c>
      <c r="L1599">
        <v>1355</v>
      </c>
      <c r="N1599">
        <v>1010</v>
      </c>
      <c r="O1599" t="s">
        <v>272</v>
      </c>
      <c r="P1599" t="s">
        <v>272</v>
      </c>
      <c r="Q1599">
        <v>100</v>
      </c>
      <c r="X1599">
        <v>1.49</v>
      </c>
      <c r="Y1599">
        <v>43.81</v>
      </c>
      <c r="Z1599">
        <v>0</v>
      </c>
      <c r="AA1599">
        <v>0</v>
      </c>
      <c r="AB1599">
        <v>0</v>
      </c>
      <c r="AC1599">
        <v>0</v>
      </c>
      <c r="AD1599">
        <v>1</v>
      </c>
      <c r="AE1599">
        <v>0</v>
      </c>
      <c r="AF1599" t="s">
        <v>3</v>
      </c>
      <c r="AG1599">
        <v>1.49</v>
      </c>
      <c r="AH1599">
        <v>2</v>
      </c>
      <c r="AI1599">
        <v>75325571</v>
      </c>
      <c r="AJ1599">
        <v>1603</v>
      </c>
      <c r="AK1599">
        <v>0</v>
      </c>
      <c r="AL1599">
        <v>0</v>
      </c>
      <c r="AM1599">
        <v>0</v>
      </c>
      <c r="AN1599">
        <v>0</v>
      </c>
      <c r="AO1599">
        <v>0</v>
      </c>
      <c r="AP1599">
        <v>0</v>
      </c>
      <c r="AQ1599">
        <v>0</v>
      </c>
      <c r="AR1599">
        <v>0</v>
      </c>
    </row>
    <row r="1600" spans="1:44" x14ac:dyDescent="0.25">
      <c r="A1600">
        <f>ROW(Source!A1086)</f>
        <v>1086</v>
      </c>
      <c r="B1600">
        <v>75325590</v>
      </c>
      <c r="C1600">
        <v>75325558</v>
      </c>
      <c r="D1600">
        <v>64818636</v>
      </c>
      <c r="E1600">
        <v>1</v>
      </c>
      <c r="F1600">
        <v>1</v>
      </c>
      <c r="G1600">
        <v>30570983</v>
      </c>
      <c r="H1600">
        <v>3</v>
      </c>
      <c r="I1600" t="s">
        <v>901</v>
      </c>
      <c r="J1600" t="s">
        <v>902</v>
      </c>
      <c r="K1600" t="s">
        <v>903</v>
      </c>
      <c r="L1600">
        <v>1339</v>
      </c>
      <c r="N1600">
        <v>1007</v>
      </c>
      <c r="O1600" t="s">
        <v>30</v>
      </c>
      <c r="P1600" t="s">
        <v>30</v>
      </c>
      <c r="Q1600">
        <v>1</v>
      </c>
      <c r="X1600">
        <v>0.13900000000000001</v>
      </c>
      <c r="Y1600">
        <v>2472.13</v>
      </c>
      <c r="Z1600">
        <v>0</v>
      </c>
      <c r="AA1600">
        <v>0</v>
      </c>
      <c r="AB1600">
        <v>0</v>
      </c>
      <c r="AC1600">
        <v>0</v>
      </c>
      <c r="AD1600">
        <v>1</v>
      </c>
      <c r="AE1600">
        <v>0</v>
      </c>
      <c r="AF1600" t="s">
        <v>3</v>
      </c>
      <c r="AG1600">
        <v>0.13900000000000001</v>
      </c>
      <c r="AH1600">
        <v>2</v>
      </c>
      <c r="AI1600">
        <v>75325572</v>
      </c>
      <c r="AJ1600">
        <v>1604</v>
      </c>
      <c r="AK1600">
        <v>0</v>
      </c>
      <c r="AL1600">
        <v>0</v>
      </c>
      <c r="AM1600">
        <v>0</v>
      </c>
      <c r="AN1600">
        <v>0</v>
      </c>
      <c r="AO1600">
        <v>0</v>
      </c>
      <c r="AP1600">
        <v>0</v>
      </c>
      <c r="AQ1600">
        <v>0</v>
      </c>
      <c r="AR1600">
        <v>0</v>
      </c>
    </row>
    <row r="1601" spans="1:44" x14ac:dyDescent="0.25">
      <c r="A1601">
        <f>ROW(Source!A1086)</f>
        <v>1086</v>
      </c>
      <c r="B1601">
        <v>75325591</v>
      </c>
      <c r="C1601">
        <v>75325558</v>
      </c>
      <c r="D1601">
        <v>44936123</v>
      </c>
      <c r="E1601">
        <v>1</v>
      </c>
      <c r="F1601">
        <v>1</v>
      </c>
      <c r="G1601">
        <v>30570983</v>
      </c>
      <c r="H1601">
        <v>3</v>
      </c>
      <c r="I1601" t="s">
        <v>848</v>
      </c>
      <c r="J1601" t="s">
        <v>849</v>
      </c>
      <c r="K1601" t="s">
        <v>850</v>
      </c>
      <c r="L1601">
        <v>1346</v>
      </c>
      <c r="N1601">
        <v>1009</v>
      </c>
      <c r="O1601" t="s">
        <v>132</v>
      </c>
      <c r="P1601" t="s">
        <v>132</v>
      </c>
      <c r="Q1601">
        <v>1</v>
      </c>
      <c r="X1601">
        <v>5</v>
      </c>
      <c r="Y1601">
        <v>14.88</v>
      </c>
      <c r="Z1601">
        <v>0</v>
      </c>
      <c r="AA1601">
        <v>0</v>
      </c>
      <c r="AB1601">
        <v>0</v>
      </c>
      <c r="AC1601">
        <v>0</v>
      </c>
      <c r="AD1601">
        <v>1</v>
      </c>
      <c r="AE1601">
        <v>0</v>
      </c>
      <c r="AF1601" t="s">
        <v>3</v>
      </c>
      <c r="AG1601">
        <v>5</v>
      </c>
      <c r="AH1601">
        <v>2</v>
      </c>
      <c r="AI1601">
        <v>75325573</v>
      </c>
      <c r="AJ1601">
        <v>1605</v>
      </c>
      <c r="AK1601">
        <v>0</v>
      </c>
      <c r="AL1601">
        <v>0</v>
      </c>
      <c r="AM1601">
        <v>0</v>
      </c>
      <c r="AN1601">
        <v>0</v>
      </c>
      <c r="AO1601">
        <v>0</v>
      </c>
      <c r="AP1601">
        <v>0</v>
      </c>
      <c r="AQ1601">
        <v>0</v>
      </c>
      <c r="AR1601">
        <v>0</v>
      </c>
    </row>
    <row r="1602" spans="1:44" x14ac:dyDescent="0.25">
      <c r="A1602">
        <f>ROW(Source!A1086)</f>
        <v>1086</v>
      </c>
      <c r="B1602">
        <v>75325592</v>
      </c>
      <c r="C1602">
        <v>75325558</v>
      </c>
      <c r="D1602">
        <v>41931390</v>
      </c>
      <c r="E1602">
        <v>1</v>
      </c>
      <c r="F1602">
        <v>1</v>
      </c>
      <c r="G1602">
        <v>30570983</v>
      </c>
      <c r="H1602">
        <v>3</v>
      </c>
      <c r="I1602" t="s">
        <v>911</v>
      </c>
      <c r="J1602" t="s">
        <v>918</v>
      </c>
      <c r="K1602" t="s">
        <v>913</v>
      </c>
      <c r="L1602">
        <v>1346</v>
      </c>
      <c r="N1602">
        <v>1009</v>
      </c>
      <c r="O1602" t="s">
        <v>132</v>
      </c>
      <c r="P1602" t="s">
        <v>132</v>
      </c>
      <c r="Q1602">
        <v>1</v>
      </c>
      <c r="X1602">
        <v>76</v>
      </c>
      <c r="Y1602">
        <v>4.55</v>
      </c>
      <c r="Z1602">
        <v>0</v>
      </c>
      <c r="AA1602">
        <v>0</v>
      </c>
      <c r="AB1602">
        <v>0</v>
      </c>
      <c r="AC1602">
        <v>0</v>
      </c>
      <c r="AD1602">
        <v>1</v>
      </c>
      <c r="AE1602">
        <v>0</v>
      </c>
      <c r="AF1602" t="s">
        <v>3</v>
      </c>
      <c r="AG1602">
        <v>76</v>
      </c>
      <c r="AH1602">
        <v>2</v>
      </c>
      <c r="AI1602">
        <v>75325574</v>
      </c>
      <c r="AJ1602">
        <v>1606</v>
      </c>
      <c r="AK1602">
        <v>0</v>
      </c>
      <c r="AL1602">
        <v>0</v>
      </c>
      <c r="AM1602">
        <v>0</v>
      </c>
      <c r="AN1602">
        <v>0</v>
      </c>
      <c r="AO1602">
        <v>0</v>
      </c>
      <c r="AP1602">
        <v>0</v>
      </c>
      <c r="AQ1602">
        <v>0</v>
      </c>
      <c r="AR1602">
        <v>0</v>
      </c>
    </row>
    <row r="1603" spans="1:44" x14ac:dyDescent="0.25">
      <c r="A1603">
        <f>ROW(Source!A1086)</f>
        <v>1086</v>
      </c>
      <c r="B1603">
        <v>75325593</v>
      </c>
      <c r="C1603">
        <v>75325558</v>
      </c>
      <c r="D1603">
        <v>44936091</v>
      </c>
      <c r="E1603">
        <v>1</v>
      </c>
      <c r="F1603">
        <v>1</v>
      </c>
      <c r="G1603">
        <v>30570983</v>
      </c>
      <c r="H1603">
        <v>3</v>
      </c>
      <c r="I1603" t="s">
        <v>851</v>
      </c>
      <c r="J1603" t="s">
        <v>852</v>
      </c>
      <c r="K1603" t="s">
        <v>853</v>
      </c>
      <c r="L1603">
        <v>1346</v>
      </c>
      <c r="N1603">
        <v>1009</v>
      </c>
      <c r="O1603" t="s">
        <v>132</v>
      </c>
      <c r="P1603" t="s">
        <v>132</v>
      </c>
      <c r="Q1603">
        <v>1</v>
      </c>
      <c r="X1603">
        <v>34</v>
      </c>
      <c r="Y1603">
        <v>5.19</v>
      </c>
      <c r="Z1603">
        <v>0</v>
      </c>
      <c r="AA1603">
        <v>0</v>
      </c>
      <c r="AB1603">
        <v>0</v>
      </c>
      <c r="AC1603">
        <v>0</v>
      </c>
      <c r="AD1603">
        <v>1</v>
      </c>
      <c r="AE1603">
        <v>0</v>
      </c>
      <c r="AF1603" t="s">
        <v>3</v>
      </c>
      <c r="AG1603">
        <v>34</v>
      </c>
      <c r="AH1603">
        <v>2</v>
      </c>
      <c r="AI1603">
        <v>75325575</v>
      </c>
      <c r="AJ1603">
        <v>1607</v>
      </c>
      <c r="AK1603">
        <v>0</v>
      </c>
      <c r="AL1603">
        <v>0</v>
      </c>
      <c r="AM1603">
        <v>0</v>
      </c>
      <c r="AN1603">
        <v>0</v>
      </c>
      <c r="AO1603">
        <v>0</v>
      </c>
      <c r="AP1603">
        <v>0</v>
      </c>
      <c r="AQ1603">
        <v>0</v>
      </c>
      <c r="AR1603">
        <v>0</v>
      </c>
    </row>
    <row r="1604" spans="1:44" x14ac:dyDescent="0.25">
      <c r="A1604">
        <f>ROW(Source!A1086)</f>
        <v>1086</v>
      </c>
      <c r="B1604">
        <v>75325594</v>
      </c>
      <c r="C1604">
        <v>75325558</v>
      </c>
      <c r="D1604">
        <v>40409174</v>
      </c>
      <c r="E1604">
        <v>30570983</v>
      </c>
      <c r="F1604">
        <v>1</v>
      </c>
      <c r="G1604">
        <v>30570983</v>
      </c>
      <c r="H1604">
        <v>3</v>
      </c>
      <c r="I1604" t="s">
        <v>971</v>
      </c>
      <c r="J1604" t="s">
        <v>3</v>
      </c>
      <c r="K1604" t="s">
        <v>981</v>
      </c>
      <c r="L1604">
        <v>1301</v>
      </c>
      <c r="N1604">
        <v>1003</v>
      </c>
      <c r="O1604" t="s">
        <v>402</v>
      </c>
      <c r="P1604" t="s">
        <v>402</v>
      </c>
      <c r="Q1604">
        <v>1</v>
      </c>
      <c r="X1604">
        <v>116</v>
      </c>
      <c r="Y1604">
        <v>0</v>
      </c>
      <c r="Z1604">
        <v>0</v>
      </c>
      <c r="AA1604">
        <v>0</v>
      </c>
      <c r="AB1604">
        <v>0</v>
      </c>
      <c r="AC1604">
        <v>0</v>
      </c>
      <c r="AD1604">
        <v>0</v>
      </c>
      <c r="AE1604">
        <v>0</v>
      </c>
      <c r="AF1604" t="s">
        <v>3</v>
      </c>
      <c r="AG1604">
        <v>116</v>
      </c>
      <c r="AH1604">
        <v>3</v>
      </c>
      <c r="AI1604">
        <v>-1</v>
      </c>
      <c r="AJ1604" t="s">
        <v>3</v>
      </c>
      <c r="AK1604">
        <v>0</v>
      </c>
      <c r="AL1604">
        <v>0</v>
      </c>
      <c r="AM1604">
        <v>0</v>
      </c>
      <c r="AN1604">
        <v>0</v>
      </c>
      <c r="AO1604">
        <v>0</v>
      </c>
      <c r="AP1604">
        <v>0</v>
      </c>
      <c r="AQ1604">
        <v>0</v>
      </c>
      <c r="AR1604">
        <v>0</v>
      </c>
    </row>
    <row r="1605" spans="1:44" x14ac:dyDescent="0.25">
      <c r="A1605">
        <f>ROW(Source!A1086)</f>
        <v>1086</v>
      </c>
      <c r="B1605">
        <v>75325595</v>
      </c>
      <c r="C1605">
        <v>75325558</v>
      </c>
      <c r="D1605">
        <v>40424379</v>
      </c>
      <c r="E1605">
        <v>30570983</v>
      </c>
      <c r="F1605">
        <v>1</v>
      </c>
      <c r="G1605">
        <v>30570983</v>
      </c>
      <c r="H1605">
        <v>3</v>
      </c>
      <c r="I1605" t="s">
        <v>982</v>
      </c>
      <c r="J1605" t="s">
        <v>3</v>
      </c>
      <c r="K1605" t="s">
        <v>984</v>
      </c>
      <c r="L1605">
        <v>1301</v>
      </c>
      <c r="N1605">
        <v>1003</v>
      </c>
      <c r="O1605" t="s">
        <v>402</v>
      </c>
      <c r="P1605" t="s">
        <v>402</v>
      </c>
      <c r="Q1605">
        <v>1</v>
      </c>
      <c r="X1605">
        <v>122</v>
      </c>
      <c r="Y1605">
        <v>0</v>
      </c>
      <c r="Z1605">
        <v>0</v>
      </c>
      <c r="AA1605">
        <v>0</v>
      </c>
      <c r="AB1605">
        <v>0</v>
      </c>
      <c r="AC1605">
        <v>0</v>
      </c>
      <c r="AD1605">
        <v>0</v>
      </c>
      <c r="AE1605">
        <v>0</v>
      </c>
      <c r="AF1605" t="s">
        <v>3</v>
      </c>
      <c r="AG1605">
        <v>122</v>
      </c>
      <c r="AH1605">
        <v>3</v>
      </c>
      <c r="AI1605">
        <v>-1</v>
      </c>
      <c r="AJ1605" t="s">
        <v>3</v>
      </c>
      <c r="AK1605">
        <v>0</v>
      </c>
      <c r="AL1605">
        <v>0</v>
      </c>
      <c r="AM1605">
        <v>0</v>
      </c>
      <c r="AN1605">
        <v>0</v>
      </c>
      <c r="AO1605">
        <v>0</v>
      </c>
      <c r="AP1605">
        <v>0</v>
      </c>
      <c r="AQ1605">
        <v>0</v>
      </c>
      <c r="AR1605">
        <v>0</v>
      </c>
    </row>
    <row r="1606" spans="1:44" x14ac:dyDescent="0.25">
      <c r="A1606">
        <f>ROW(Source!A1086)</f>
        <v>1086</v>
      </c>
      <c r="B1606">
        <v>75325596</v>
      </c>
      <c r="C1606">
        <v>75325558</v>
      </c>
      <c r="D1606">
        <v>40424379</v>
      </c>
      <c r="E1606">
        <v>30570983</v>
      </c>
      <c r="F1606">
        <v>1</v>
      </c>
      <c r="G1606">
        <v>30570983</v>
      </c>
      <c r="H1606">
        <v>3</v>
      </c>
      <c r="I1606" t="s">
        <v>982</v>
      </c>
      <c r="J1606" t="s">
        <v>3</v>
      </c>
      <c r="K1606" t="s">
        <v>988</v>
      </c>
      <c r="L1606">
        <v>1301</v>
      </c>
      <c r="N1606">
        <v>1003</v>
      </c>
      <c r="O1606" t="s">
        <v>402</v>
      </c>
      <c r="P1606" t="s">
        <v>402</v>
      </c>
      <c r="Q1606">
        <v>1</v>
      </c>
      <c r="X1606">
        <v>234</v>
      </c>
      <c r="Y1606">
        <v>0</v>
      </c>
      <c r="Z1606">
        <v>0</v>
      </c>
      <c r="AA1606">
        <v>0</v>
      </c>
      <c r="AB1606">
        <v>0</v>
      </c>
      <c r="AC1606">
        <v>0</v>
      </c>
      <c r="AD1606">
        <v>0</v>
      </c>
      <c r="AE1606">
        <v>0</v>
      </c>
      <c r="AF1606" t="s">
        <v>3</v>
      </c>
      <c r="AG1606">
        <v>234</v>
      </c>
      <c r="AH1606">
        <v>3</v>
      </c>
      <c r="AI1606">
        <v>-1</v>
      </c>
      <c r="AJ1606" t="s">
        <v>3</v>
      </c>
      <c r="AK1606">
        <v>0</v>
      </c>
      <c r="AL1606">
        <v>0</v>
      </c>
      <c r="AM1606">
        <v>0</v>
      </c>
      <c r="AN1606">
        <v>0</v>
      </c>
      <c r="AO1606">
        <v>0</v>
      </c>
      <c r="AP1606">
        <v>0</v>
      </c>
      <c r="AQ1606">
        <v>0</v>
      </c>
      <c r="AR1606">
        <v>0</v>
      </c>
    </row>
    <row r="1607" spans="1:44" x14ac:dyDescent="0.25">
      <c r="A1607">
        <f>ROW(Source!A1086)</f>
        <v>1086</v>
      </c>
      <c r="B1607">
        <v>75325597</v>
      </c>
      <c r="C1607">
        <v>75325558</v>
      </c>
      <c r="D1607">
        <v>40427041</v>
      </c>
      <c r="E1607">
        <v>30570983</v>
      </c>
      <c r="F1607">
        <v>1</v>
      </c>
      <c r="G1607">
        <v>30570983</v>
      </c>
      <c r="H1607">
        <v>3</v>
      </c>
      <c r="I1607" t="s">
        <v>975</v>
      </c>
      <c r="J1607" t="s">
        <v>3</v>
      </c>
      <c r="K1607" t="s">
        <v>976</v>
      </c>
      <c r="L1607">
        <v>1327</v>
      </c>
      <c r="N1607">
        <v>1005</v>
      </c>
      <c r="O1607" t="s">
        <v>103</v>
      </c>
      <c r="P1607" t="s">
        <v>103</v>
      </c>
      <c r="Q1607">
        <v>1</v>
      </c>
      <c r="X1607">
        <v>112</v>
      </c>
      <c r="Y1607">
        <v>0</v>
      </c>
      <c r="Z1607">
        <v>0</v>
      </c>
      <c r="AA1607">
        <v>0</v>
      </c>
      <c r="AB1607">
        <v>0</v>
      </c>
      <c r="AC1607">
        <v>0</v>
      </c>
      <c r="AD1607">
        <v>0</v>
      </c>
      <c r="AE1607">
        <v>0</v>
      </c>
      <c r="AF1607" t="s">
        <v>3</v>
      </c>
      <c r="AG1607">
        <v>112</v>
      </c>
      <c r="AH1607">
        <v>3</v>
      </c>
      <c r="AI1607">
        <v>-1</v>
      </c>
      <c r="AJ1607" t="s">
        <v>3</v>
      </c>
      <c r="AK1607">
        <v>0</v>
      </c>
      <c r="AL1607">
        <v>0</v>
      </c>
      <c r="AM1607">
        <v>0</v>
      </c>
      <c r="AN1607">
        <v>0</v>
      </c>
      <c r="AO1607">
        <v>0</v>
      </c>
      <c r="AP1607">
        <v>0</v>
      </c>
      <c r="AQ1607">
        <v>0</v>
      </c>
      <c r="AR1607">
        <v>0</v>
      </c>
    </row>
    <row r="1608" spans="1:44" x14ac:dyDescent="0.25">
      <c r="A1608">
        <f>ROW(Source!A1086)</f>
        <v>1086</v>
      </c>
      <c r="B1608">
        <v>75325598</v>
      </c>
      <c r="C1608">
        <v>75325558</v>
      </c>
      <c r="D1608">
        <v>42137680</v>
      </c>
      <c r="E1608">
        <v>30570983</v>
      </c>
      <c r="F1608">
        <v>1</v>
      </c>
      <c r="G1608">
        <v>30570983</v>
      </c>
      <c r="H1608">
        <v>3</v>
      </c>
      <c r="I1608" t="s">
        <v>888</v>
      </c>
      <c r="J1608" t="s">
        <v>3</v>
      </c>
      <c r="K1608" t="s">
        <v>889</v>
      </c>
      <c r="L1608">
        <v>1344</v>
      </c>
      <c r="N1608">
        <v>1008</v>
      </c>
      <c r="O1608" t="s">
        <v>683</v>
      </c>
      <c r="P1608" t="s">
        <v>683</v>
      </c>
      <c r="Q1608">
        <v>1</v>
      </c>
      <c r="X1608">
        <v>0.01</v>
      </c>
      <c r="Y1608">
        <v>1</v>
      </c>
      <c r="Z1608">
        <v>0</v>
      </c>
      <c r="AA1608">
        <v>0</v>
      </c>
      <c r="AB1608">
        <v>0</v>
      </c>
      <c r="AC1608">
        <v>0</v>
      </c>
      <c r="AD1608">
        <v>1</v>
      </c>
      <c r="AE1608">
        <v>0</v>
      </c>
      <c r="AF1608" t="s">
        <v>3</v>
      </c>
      <c r="AG1608">
        <v>0.01</v>
      </c>
      <c r="AH1608">
        <v>2</v>
      </c>
      <c r="AI1608">
        <v>75325578</v>
      </c>
      <c r="AJ1608">
        <v>1610</v>
      </c>
      <c r="AK1608">
        <v>0</v>
      </c>
      <c r="AL1608">
        <v>0</v>
      </c>
      <c r="AM1608">
        <v>0</v>
      </c>
      <c r="AN1608">
        <v>0</v>
      </c>
      <c r="AO1608">
        <v>0</v>
      </c>
      <c r="AP1608">
        <v>0</v>
      </c>
      <c r="AQ1608">
        <v>0</v>
      </c>
      <c r="AR160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AFB30-0BEA-42C4-821E-037ED72CED56}">
  <dimension ref="A1"/>
  <sheetViews>
    <sheetView workbookViewId="0"/>
  </sheetViews>
  <sheetFormatPr defaultColWidth="9.109375" defaultRowHeight="13.2" x14ac:dyDescent="0.25"/>
  <cols>
    <col min="1" max="256" width="9.10937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Смета по ТСН-2001(с доп.43</vt:lpstr>
      <vt:lpstr>Source</vt:lpstr>
      <vt:lpstr>SourceObSm</vt:lpstr>
      <vt:lpstr>SmtRes</vt:lpstr>
      <vt:lpstr>EtalonRes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Нина Панова</cp:lastModifiedBy>
  <dcterms:created xsi:type="dcterms:W3CDTF">2024-12-26T14:57:45Z</dcterms:created>
  <dcterms:modified xsi:type="dcterms:W3CDTF">2024-12-26T15:06:25Z</dcterms:modified>
</cp:coreProperties>
</file>